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ndrew\Documents\Personal Folders\Volatility Adjustment Papers\"/>
    </mc:Choice>
  </mc:AlternateContent>
  <bookViews>
    <workbookView xWindow="480" yWindow="90" windowWidth="18195" windowHeight="11250"/>
  </bookViews>
  <sheets>
    <sheet name="Charts" sheetId="5" r:id="rId1"/>
    <sheet name="Stata" sheetId="4" r:id="rId2"/>
    <sheet name="Vlookup" sheetId="3" r:id="rId3"/>
    <sheet name="Data Pull" sheetId="2" r:id="rId4"/>
  </sheets>
  <definedNames>
    <definedName name="_xlnm._FilterDatabase" localSheetId="1" hidden="1">Stata!$A$1:$AG$1260</definedName>
  </definedNames>
  <calcPr calcId="152511"/>
</workbook>
</file>

<file path=xl/calcChain.xml><?xml version="1.0" encoding="utf-8"?>
<calcChain xmlns="http://schemas.openxmlformats.org/spreadsheetml/2006/main">
  <c r="G1" i="5" l="1"/>
  <c r="A390" i="5"/>
  <c r="A3" i="5"/>
  <c r="A4" i="5"/>
  <c r="A5" i="5"/>
  <c r="A6" i="5"/>
  <c r="A7" i="5"/>
  <c r="A8" i="5"/>
  <c r="A9" i="5"/>
  <c r="A10" i="5"/>
  <c r="A11" i="5"/>
  <c r="A12" i="5"/>
  <c r="A13" i="5"/>
  <c r="A14" i="5"/>
  <c r="A15" i="5"/>
  <c r="A16" i="5"/>
  <c r="A17" i="5"/>
  <c r="A18" i="5"/>
  <c r="A19" i="5"/>
  <c r="A20" i="5"/>
  <c r="A21" i="5"/>
  <c r="A22" i="5"/>
  <c r="A23" i="5"/>
  <c r="A24" i="5"/>
  <c r="A25" i="5"/>
  <c r="A26" i="5"/>
  <c r="A27" i="5"/>
  <c r="A28" i="5"/>
  <c r="A29" i="5"/>
  <c r="A30" i="5"/>
  <c r="A31" i="5"/>
  <c r="A32" i="5"/>
  <c r="A33" i="5"/>
  <c r="A34" i="5"/>
  <c r="A35" i="5"/>
  <c r="A36" i="5"/>
  <c r="A37" i="5"/>
  <c r="A38" i="5"/>
  <c r="A39" i="5"/>
  <c r="A40" i="5"/>
  <c r="A41" i="5"/>
  <c r="A42" i="5"/>
  <c r="A43" i="5"/>
  <c r="A44" i="5"/>
  <c r="A45" i="5"/>
  <c r="A46" i="5"/>
  <c r="A47" i="5"/>
  <c r="A48" i="5"/>
  <c r="A49" i="5"/>
  <c r="A50" i="5"/>
  <c r="A51" i="5"/>
  <c r="A52" i="5"/>
  <c r="A53" i="5"/>
  <c r="A54" i="5"/>
  <c r="A55" i="5"/>
  <c r="A56" i="5"/>
  <c r="A57" i="5"/>
  <c r="A58" i="5"/>
  <c r="A59" i="5"/>
  <c r="A60" i="5"/>
  <c r="A61" i="5"/>
  <c r="A62" i="5"/>
  <c r="A63" i="5"/>
  <c r="A64" i="5"/>
  <c r="A65" i="5"/>
  <c r="A66" i="5"/>
  <c r="A67" i="5"/>
  <c r="A68" i="5"/>
  <c r="A69" i="5"/>
  <c r="A70" i="5"/>
  <c r="A71" i="5"/>
  <c r="A72" i="5"/>
  <c r="A73" i="5"/>
  <c r="A74" i="5"/>
  <c r="A75" i="5"/>
  <c r="A76" i="5"/>
  <c r="A77" i="5"/>
  <c r="A78" i="5"/>
  <c r="A79" i="5"/>
  <c r="A80" i="5"/>
  <c r="A81" i="5"/>
  <c r="A82" i="5"/>
  <c r="A83" i="5"/>
  <c r="A84" i="5"/>
  <c r="A85" i="5"/>
  <c r="A86" i="5"/>
  <c r="A87" i="5"/>
  <c r="A88" i="5"/>
  <c r="A89" i="5"/>
  <c r="A90" i="5"/>
  <c r="A91" i="5"/>
  <c r="A92" i="5"/>
  <c r="A93" i="5"/>
  <c r="A94" i="5"/>
  <c r="A95" i="5"/>
  <c r="A96" i="5"/>
  <c r="A97" i="5"/>
  <c r="A98" i="5"/>
  <c r="A99" i="5"/>
  <c r="A100" i="5"/>
  <c r="A101" i="5"/>
  <c r="A102" i="5"/>
  <c r="A103" i="5"/>
  <c r="A104" i="5"/>
  <c r="A105" i="5"/>
  <c r="A106" i="5"/>
  <c r="A107" i="5"/>
  <c r="A108" i="5"/>
  <c r="A109" i="5"/>
  <c r="A110" i="5"/>
  <c r="A111" i="5"/>
  <c r="A112" i="5"/>
  <c r="A113" i="5"/>
  <c r="A114" i="5"/>
  <c r="A115" i="5"/>
  <c r="A116" i="5"/>
  <c r="A117" i="5"/>
  <c r="A118" i="5"/>
  <c r="A119" i="5"/>
  <c r="A120" i="5"/>
  <c r="A121" i="5"/>
  <c r="A122" i="5"/>
  <c r="A123" i="5"/>
  <c r="A124" i="5"/>
  <c r="A125" i="5"/>
  <c r="A126" i="5"/>
  <c r="A127" i="5"/>
  <c r="A128" i="5"/>
  <c r="A129" i="5"/>
  <c r="A130" i="5"/>
  <c r="A131" i="5"/>
  <c r="A132" i="5"/>
  <c r="A133" i="5"/>
  <c r="A134" i="5"/>
  <c r="A135" i="5"/>
  <c r="A136" i="5"/>
  <c r="A137" i="5"/>
  <c r="A138" i="5"/>
  <c r="A139" i="5"/>
  <c r="A140" i="5"/>
  <c r="A141" i="5"/>
  <c r="A142" i="5"/>
  <c r="A143" i="5"/>
  <c r="A144" i="5"/>
  <c r="A145" i="5"/>
  <c r="A146" i="5"/>
  <c r="A147" i="5"/>
  <c r="A148" i="5"/>
  <c r="A149" i="5"/>
  <c r="A150" i="5"/>
  <c r="A151" i="5"/>
  <c r="A152" i="5"/>
  <c r="A153" i="5"/>
  <c r="A154" i="5"/>
  <c r="A155" i="5"/>
  <c r="A156" i="5"/>
  <c r="A157" i="5"/>
  <c r="A158" i="5"/>
  <c r="A159" i="5"/>
  <c r="A160" i="5"/>
  <c r="A161" i="5"/>
  <c r="A162" i="5"/>
  <c r="A163" i="5"/>
  <c r="A164" i="5"/>
  <c r="A165" i="5"/>
  <c r="A166" i="5"/>
  <c r="A167" i="5"/>
  <c r="A168" i="5"/>
  <c r="A169" i="5"/>
  <c r="A170" i="5"/>
  <c r="A171" i="5"/>
  <c r="A172" i="5"/>
  <c r="A173" i="5"/>
  <c r="A174" i="5"/>
  <c r="A175" i="5"/>
  <c r="A176" i="5"/>
  <c r="A177" i="5"/>
  <c r="A178" i="5"/>
  <c r="A179" i="5"/>
  <c r="A180" i="5"/>
  <c r="A181" i="5"/>
  <c r="A182" i="5"/>
  <c r="A183" i="5"/>
  <c r="A184" i="5"/>
  <c r="A185" i="5"/>
  <c r="A186" i="5"/>
  <c r="A187" i="5"/>
  <c r="A188" i="5"/>
  <c r="A189" i="5"/>
  <c r="A190" i="5"/>
  <c r="A191" i="5"/>
  <c r="A192" i="5"/>
  <c r="A193" i="5"/>
  <c r="A194" i="5"/>
  <c r="A195" i="5"/>
  <c r="A196" i="5"/>
  <c r="A197" i="5"/>
  <c r="A198" i="5"/>
  <c r="A199" i="5"/>
  <c r="A200" i="5"/>
  <c r="A201" i="5"/>
  <c r="A202" i="5"/>
  <c r="A203" i="5"/>
  <c r="A204" i="5"/>
  <c r="A205" i="5"/>
  <c r="A206" i="5"/>
  <c r="A207" i="5"/>
  <c r="A208" i="5"/>
  <c r="A209" i="5"/>
  <c r="A210" i="5"/>
  <c r="A211" i="5"/>
  <c r="A212" i="5"/>
  <c r="A213" i="5"/>
  <c r="A214" i="5"/>
  <c r="A215" i="5"/>
  <c r="A216" i="5"/>
  <c r="A217" i="5"/>
  <c r="A218" i="5"/>
  <c r="A219" i="5"/>
  <c r="A220" i="5"/>
  <c r="A221" i="5"/>
  <c r="A222" i="5"/>
  <c r="A223" i="5"/>
  <c r="A224" i="5"/>
  <c r="A225" i="5"/>
  <c r="A226" i="5"/>
  <c r="A227" i="5"/>
  <c r="A228" i="5"/>
  <c r="A229" i="5"/>
  <c r="A230" i="5"/>
  <c r="A231" i="5"/>
  <c r="A232" i="5"/>
  <c r="A233" i="5"/>
  <c r="A234" i="5"/>
  <c r="A235" i="5"/>
  <c r="A236" i="5"/>
  <c r="A237" i="5"/>
  <c r="A238" i="5"/>
  <c r="A239" i="5"/>
  <c r="A240" i="5"/>
  <c r="A241" i="5"/>
  <c r="A242" i="5"/>
  <c r="A243" i="5"/>
  <c r="A244" i="5"/>
  <c r="A245" i="5"/>
  <c r="A246" i="5"/>
  <c r="A247" i="5"/>
  <c r="A248" i="5"/>
  <c r="A249" i="5"/>
  <c r="A250" i="5"/>
  <c r="A251" i="5"/>
  <c r="A252" i="5"/>
  <c r="A253" i="5"/>
  <c r="A254" i="5"/>
  <c r="A255" i="5"/>
  <c r="A256" i="5"/>
  <c r="A257" i="5"/>
  <c r="A258" i="5"/>
  <c r="A259" i="5"/>
  <c r="A260" i="5"/>
  <c r="A261" i="5"/>
  <c r="A262" i="5"/>
  <c r="A263" i="5"/>
  <c r="A264" i="5"/>
  <c r="A265" i="5"/>
  <c r="A266" i="5"/>
  <c r="A267" i="5"/>
  <c r="A268" i="5"/>
  <c r="A269" i="5"/>
  <c r="A270" i="5"/>
  <c r="A271" i="5"/>
  <c r="A272" i="5"/>
  <c r="A273" i="5"/>
  <c r="A274" i="5"/>
  <c r="A275" i="5"/>
  <c r="A276" i="5"/>
  <c r="A277" i="5"/>
  <c r="A278" i="5"/>
  <c r="A279" i="5"/>
  <c r="A280" i="5"/>
  <c r="A281" i="5"/>
  <c r="A282" i="5"/>
  <c r="A283" i="5"/>
  <c r="A284" i="5"/>
  <c r="A285" i="5"/>
  <c r="A286" i="5"/>
  <c r="A287" i="5"/>
  <c r="A288" i="5"/>
  <c r="A289" i="5"/>
  <c r="A290" i="5"/>
  <c r="A291" i="5"/>
  <c r="A292" i="5"/>
  <c r="A293" i="5"/>
  <c r="A294" i="5"/>
  <c r="A295" i="5"/>
  <c r="A296" i="5"/>
  <c r="A297" i="5"/>
  <c r="A298" i="5"/>
  <c r="A299" i="5"/>
  <c r="A300" i="5"/>
  <c r="A301" i="5"/>
  <c r="A302" i="5"/>
  <c r="A303" i="5"/>
  <c r="A304" i="5"/>
  <c r="A305" i="5"/>
  <c r="A306" i="5"/>
  <c r="A307" i="5"/>
  <c r="A308" i="5"/>
  <c r="A309" i="5"/>
  <c r="A310" i="5"/>
  <c r="A311" i="5"/>
  <c r="A312" i="5"/>
  <c r="A313" i="5"/>
  <c r="A314" i="5"/>
  <c r="A315" i="5"/>
  <c r="A316" i="5"/>
  <c r="A317" i="5"/>
  <c r="A318" i="5"/>
  <c r="A319" i="5"/>
  <c r="A320" i="5"/>
  <c r="A321" i="5"/>
  <c r="A322" i="5"/>
  <c r="A323" i="5"/>
  <c r="A324" i="5"/>
  <c r="A325" i="5"/>
  <c r="A326" i="5"/>
  <c r="A327" i="5"/>
  <c r="A328" i="5"/>
  <c r="A329" i="5"/>
  <c r="A330" i="5"/>
  <c r="A331" i="5"/>
  <c r="A332" i="5"/>
  <c r="A333" i="5"/>
  <c r="A334" i="5"/>
  <c r="A335" i="5"/>
  <c r="A336" i="5"/>
  <c r="A337" i="5"/>
  <c r="A338" i="5"/>
  <c r="A339" i="5"/>
  <c r="A340" i="5"/>
  <c r="A341" i="5"/>
  <c r="A342" i="5"/>
  <c r="A343" i="5"/>
  <c r="A344" i="5"/>
  <c r="A345" i="5"/>
  <c r="A346" i="5"/>
  <c r="A347" i="5"/>
  <c r="A348" i="5"/>
  <c r="A349" i="5"/>
  <c r="A350" i="5"/>
  <c r="A351" i="5"/>
  <c r="A352" i="5"/>
  <c r="A353" i="5"/>
  <c r="A354" i="5"/>
  <c r="A355" i="5"/>
  <c r="A356" i="5"/>
  <c r="A357" i="5"/>
  <c r="A358" i="5"/>
  <c r="A359" i="5"/>
  <c r="A360" i="5"/>
  <c r="A361" i="5"/>
  <c r="A362" i="5"/>
  <c r="A363" i="5"/>
  <c r="A364" i="5"/>
  <c r="A365" i="5"/>
  <c r="A366" i="5"/>
  <c r="A367" i="5"/>
  <c r="A368" i="5"/>
  <c r="A369" i="5"/>
  <c r="A370" i="5"/>
  <c r="A371" i="5"/>
  <c r="A372" i="5"/>
  <c r="A373" i="5"/>
  <c r="A374" i="5"/>
  <c r="A375" i="5"/>
  <c r="A376" i="5"/>
  <c r="A377" i="5"/>
  <c r="A378" i="5"/>
  <c r="A379" i="5"/>
  <c r="A380" i="5"/>
  <c r="A381" i="5"/>
  <c r="A382" i="5"/>
  <c r="A383" i="5"/>
  <c r="A384" i="5"/>
  <c r="A385" i="5"/>
  <c r="A386" i="5"/>
  <c r="A387" i="5"/>
  <c r="A388" i="5"/>
  <c r="A389" i="5"/>
  <c r="A2" i="5"/>
  <c r="AG1" i="3" l="1"/>
  <c r="AG2" i="3"/>
  <c r="AF1" i="3" l="1"/>
  <c r="AF2" i="3"/>
  <c r="C1" i="3" l="1"/>
  <c r="D1" i="3"/>
  <c r="E1" i="3"/>
  <c r="F1" i="3"/>
  <c r="G1" i="3"/>
  <c r="H1" i="3"/>
  <c r="I1" i="3"/>
  <c r="J1" i="3"/>
  <c r="K1" i="3"/>
  <c r="L1" i="3"/>
  <c r="M1" i="3"/>
  <c r="N1" i="3"/>
  <c r="O1" i="3"/>
  <c r="P1" i="3"/>
  <c r="Q1" i="3"/>
  <c r="R1" i="3"/>
  <c r="S1" i="3"/>
  <c r="T1" i="3"/>
  <c r="U1" i="3"/>
  <c r="V1" i="3"/>
  <c r="W1" i="3"/>
  <c r="X1" i="3"/>
  <c r="Y1" i="3"/>
  <c r="Z1" i="3"/>
  <c r="AA1" i="3"/>
  <c r="AB1" i="3"/>
  <c r="AC1" i="3"/>
  <c r="AD1" i="3"/>
  <c r="AE1" i="3"/>
  <c r="B1" i="3"/>
  <c r="C2" i="3"/>
  <c r="D2" i="3"/>
  <c r="E2" i="3"/>
  <c r="F2" i="3"/>
  <c r="G2" i="3"/>
  <c r="H2" i="3"/>
  <c r="I2" i="3"/>
  <c r="J2" i="3"/>
  <c r="K2" i="3"/>
  <c r="L2" i="3"/>
  <c r="M2" i="3"/>
  <c r="N2" i="3"/>
  <c r="O2" i="3"/>
  <c r="P2" i="3"/>
  <c r="Q2" i="3"/>
  <c r="R2" i="3"/>
  <c r="S2" i="3"/>
  <c r="T2" i="3"/>
  <c r="U2" i="3"/>
  <c r="V2" i="3"/>
  <c r="W2" i="3"/>
  <c r="X2" i="3"/>
  <c r="Y2" i="3"/>
  <c r="Z2" i="3"/>
  <c r="AA2" i="3"/>
  <c r="AB2" i="3"/>
  <c r="AC2" i="3"/>
  <c r="AD2" i="3"/>
  <c r="AE2" i="3"/>
  <c r="B2" i="3"/>
  <c r="AG25" i="3"/>
  <c r="AG285" i="3"/>
  <c r="AG21" i="3"/>
  <c r="AG281" i="3"/>
  <c r="AG31" i="3"/>
  <c r="AG291" i="3"/>
  <c r="AG147" i="3"/>
  <c r="AG795" i="3"/>
  <c r="AG65" i="3"/>
  <c r="AG325" i="3"/>
  <c r="AG61" i="3"/>
  <c r="AG321" i="3"/>
  <c r="AG71" i="3"/>
  <c r="AG331" i="3"/>
  <c r="AG54" i="3"/>
  <c r="AG105" i="3"/>
  <c r="AG365" i="3"/>
  <c r="AG101" i="3"/>
  <c r="AG361" i="3"/>
  <c r="AG111" i="3"/>
  <c r="AG371" i="3"/>
  <c r="AG214" i="3"/>
  <c r="AG875" i="3"/>
  <c r="AG277" i="3"/>
  <c r="AG283" i="3"/>
  <c r="AG750" i="3"/>
  <c r="AG757" i="3"/>
  <c r="AG35" i="3"/>
  <c r="AG767" i="3"/>
  <c r="AG171" i="3"/>
  <c r="AG1058" i="3"/>
  <c r="AG437" i="3"/>
  <c r="AG185" i="3"/>
  <c r="AG445" i="3"/>
  <c r="AG181" i="3"/>
  <c r="AG441" i="3"/>
  <c r="AG191" i="3"/>
  <c r="AG451" i="3"/>
  <c r="AG258" i="3"/>
  <c r="AG955" i="3"/>
  <c r="AG225" i="3"/>
  <c r="AG485" i="3"/>
  <c r="AG221" i="3"/>
  <c r="AG481" i="3"/>
  <c r="AG231" i="3"/>
  <c r="AG491" i="3"/>
  <c r="AG418" i="3"/>
  <c r="AG12" i="3"/>
  <c r="AG525" i="3"/>
  <c r="AG8" i="3"/>
  <c r="AG521" i="3"/>
  <c r="AG18" i="3"/>
  <c r="AG531" i="3"/>
  <c r="AG512" i="3"/>
  <c r="AG518" i="3"/>
  <c r="AG141" i="3"/>
  <c r="AG375" i="3"/>
  <c r="AG383" i="3"/>
  <c r="AG917" i="3"/>
  <c r="AG423" i="3"/>
  <c r="AG927" i="3"/>
  <c r="AG929" i="3"/>
  <c r="AG1218" i="3"/>
  <c r="AG48" i="3"/>
  <c r="AG92" i="3"/>
  <c r="AG328" i="3"/>
  <c r="AG88" i="3"/>
  <c r="AG324" i="3"/>
  <c r="AG98" i="3"/>
  <c r="AG334" i="3"/>
  <c r="AG603" i="3"/>
  <c r="AG606" i="3"/>
  <c r="AG132" i="3"/>
  <c r="AG368" i="3"/>
  <c r="AG128" i="3"/>
  <c r="AG364" i="3"/>
  <c r="AG138" i="3"/>
  <c r="AG374" i="3"/>
  <c r="AG643" i="3"/>
  <c r="AG172" i="3"/>
  <c r="AG408" i="3"/>
  <c r="AG168" i="3"/>
  <c r="AG404" i="3"/>
  <c r="AG178" i="3"/>
  <c r="AG414" i="3"/>
  <c r="AG683" i="3"/>
  <c r="AG686" i="3"/>
  <c r="AG529" i="3"/>
  <c r="AG883" i="3"/>
  <c r="AG565" i="3"/>
  <c r="AG568" i="3"/>
  <c r="AG575" i="3"/>
  <c r="AG578" i="3"/>
  <c r="AG832" i="3"/>
  <c r="AG252" i="3"/>
  <c r="AG488" i="3"/>
  <c r="AG248" i="3"/>
  <c r="AG484" i="3"/>
  <c r="AG259" i="3"/>
  <c r="AG19" i="3"/>
  <c r="AG763" i="3"/>
  <c r="AG33" i="3"/>
  <c r="AG293" i="3"/>
  <c r="AG29" i="3"/>
  <c r="AG289" i="3"/>
  <c r="AG39" i="3"/>
  <c r="AG299" i="3"/>
  <c r="AG179" i="3"/>
  <c r="AG73" i="3"/>
  <c r="AG333" i="3"/>
  <c r="AG69" i="3"/>
  <c r="AG329" i="3"/>
  <c r="AG79" i="3"/>
  <c r="AG339" i="3"/>
  <c r="AG86" i="3"/>
  <c r="AG843" i="3"/>
  <c r="AG148" i="3"/>
  <c r="AG154" i="3"/>
  <c r="AG694" i="3"/>
  <c r="AG725" i="3"/>
  <c r="AG728" i="3"/>
  <c r="AG735" i="3"/>
  <c r="AG153" i="3"/>
  <c r="AG413" i="3"/>
  <c r="AG149" i="3"/>
  <c r="AG409" i="3"/>
  <c r="AG159" i="3"/>
  <c r="AG419" i="3"/>
  <c r="AG407" i="3"/>
  <c r="AG923" i="3"/>
  <c r="AG193" i="3"/>
  <c r="AG453" i="3"/>
  <c r="AG189" i="3"/>
  <c r="AG449" i="3"/>
  <c r="AG199" i="3"/>
  <c r="AG459" i="3"/>
  <c r="AG290" i="3"/>
  <c r="AG233" i="3"/>
  <c r="AG493" i="3"/>
  <c r="AG229" i="3"/>
  <c r="AG489" i="3"/>
  <c r="AG239" i="3"/>
  <c r="AG499" i="3"/>
  <c r="AG450" i="3"/>
  <c r="AG1003" i="3"/>
  <c r="AG13" i="3"/>
  <c r="AG115" i="3"/>
  <c r="AG254" i="3"/>
  <c r="AG885" i="3"/>
  <c r="AG295" i="3"/>
  <c r="AG895" i="3"/>
  <c r="AG801" i="3"/>
  <c r="AG1186" i="3"/>
  <c r="AG173" i="3"/>
  <c r="AG60" i="3"/>
  <c r="AG296" i="3"/>
  <c r="AG56" i="3"/>
  <c r="AG292" i="3"/>
  <c r="AG66" i="3"/>
  <c r="AG302" i="3"/>
  <c r="AG571" i="3"/>
  <c r="AG574" i="3"/>
  <c r="AG100" i="3"/>
  <c r="AG336" i="3"/>
  <c r="AG96" i="3"/>
  <c r="AG332" i="3"/>
  <c r="AG106" i="3"/>
  <c r="AG342" i="3"/>
  <c r="AG611" i="3"/>
  <c r="AG140" i="3"/>
  <c r="AG376" i="3"/>
  <c r="AG136" i="3"/>
  <c r="AG372" i="3"/>
  <c r="AG146" i="3"/>
  <c r="AG382" i="3"/>
  <c r="AG651" i="3"/>
  <c r="AG654" i="3"/>
  <c r="AG401" i="3"/>
  <c r="AG819" i="3"/>
  <c r="AG532" i="3"/>
  <c r="AG536" i="3"/>
  <c r="AG543" i="3"/>
  <c r="AG546" i="3"/>
  <c r="AG800" i="3"/>
  <c r="AG1085" i="3"/>
  <c r="AG284" i="3"/>
  <c r="AG220" i="3"/>
  <c r="AG456" i="3"/>
  <c r="AG216" i="3"/>
  <c r="AG452" i="3"/>
  <c r="AG226" i="3"/>
  <c r="AG462" i="3"/>
  <c r="AG731" i="3"/>
  <c r="AG734" i="3"/>
  <c r="AG261" i="3"/>
  <c r="AG11" i="3"/>
  <c r="AG256" i="3"/>
  <c r="AG7" i="3"/>
  <c r="AG267" i="3"/>
  <c r="AG51" i="3"/>
  <c r="AG41" i="3"/>
  <c r="AG301" i="3"/>
  <c r="AG37" i="3"/>
  <c r="AG297" i="3"/>
  <c r="AG47" i="3"/>
  <c r="AG307" i="3"/>
  <c r="AG211" i="3"/>
  <c r="AG811" i="3"/>
  <c r="AG20" i="3"/>
  <c r="AG26" i="3"/>
  <c r="AG630" i="3"/>
  <c r="AG693" i="3"/>
  <c r="AG696" i="3"/>
  <c r="AG703" i="3"/>
  <c r="AG706" i="3"/>
  <c r="AG121" i="3"/>
  <c r="AG381" i="3"/>
  <c r="AG117" i="3"/>
  <c r="AG377" i="3"/>
  <c r="AG127" i="3"/>
  <c r="AG387" i="3"/>
  <c r="AG279" i="3"/>
  <c r="AG891" i="3"/>
  <c r="AG161" i="3"/>
  <c r="AG421" i="3"/>
  <c r="AG157" i="3"/>
  <c r="AG417" i="3"/>
  <c r="AG167" i="3"/>
  <c r="AG427" i="3"/>
  <c r="AG439" i="3"/>
  <c r="AG201" i="3"/>
  <c r="AG461" i="3"/>
  <c r="AG197" i="3"/>
  <c r="AG457" i="3"/>
  <c r="AG207" i="3"/>
  <c r="AG467" i="3"/>
  <c r="AG322" i="3"/>
  <c r="AG971" i="3"/>
  <c r="AG384" i="3"/>
  <c r="AG390" i="3"/>
  <c r="AG126" i="3"/>
  <c r="AG853" i="3"/>
  <c r="AG166" i="3"/>
  <c r="AG863" i="3"/>
  <c r="AG673" i="3"/>
  <c r="AG1154" i="3"/>
  <c r="AG45" i="3"/>
  <c r="AG55" i="3"/>
  <c r="AG1027" i="3"/>
  <c r="AG28" i="3"/>
  <c r="AG264" i="3"/>
  <c r="AG24" i="3"/>
  <c r="AG260" i="3"/>
  <c r="AG34" i="3"/>
  <c r="AG270" i="3"/>
  <c r="AG539" i="3"/>
  <c r="AG542" i="3"/>
  <c r="AG68" i="3"/>
  <c r="AG304" i="3"/>
  <c r="AG64" i="3"/>
  <c r="AG300" i="3"/>
  <c r="AG74" i="3"/>
  <c r="AG310" i="3"/>
  <c r="AG579" i="3"/>
  <c r="AG108" i="3"/>
  <c r="AG344" i="3"/>
  <c r="AG104" i="3"/>
  <c r="AG340" i="3"/>
  <c r="AG114" i="3"/>
  <c r="AG350" i="3"/>
  <c r="AG619" i="3"/>
  <c r="AG622" i="3"/>
  <c r="AG273" i="3"/>
  <c r="AG755" i="3"/>
  <c r="AG490" i="3"/>
  <c r="AG1013" i="3"/>
  <c r="AG500" i="3"/>
  <c r="AG1023" i="3"/>
  <c r="AG768" i="3"/>
  <c r="AG1053" i="3"/>
  <c r="AG433" i="3"/>
  <c r="AG188" i="3"/>
  <c r="AG424" i="3"/>
  <c r="AG184" i="3"/>
  <c r="AG420" i="3"/>
  <c r="AG194" i="3"/>
  <c r="AG430" i="3"/>
  <c r="AG699" i="3"/>
  <c r="AG702" i="3"/>
  <c r="AG228" i="3"/>
  <c r="AG464" i="3"/>
  <c r="AG224" i="3"/>
  <c r="AG460" i="3"/>
  <c r="AG234" i="3"/>
  <c r="AG470" i="3"/>
  <c r="AG9" i="3"/>
  <c r="AG269" i="3"/>
  <c r="AG5" i="3"/>
  <c r="AG265" i="3"/>
  <c r="AG15" i="3"/>
  <c r="AG275" i="3"/>
  <c r="AG83" i="3"/>
  <c r="AG779" i="3"/>
  <c r="AG145" i="3"/>
  <c r="AG151" i="3"/>
  <c r="AG566" i="3"/>
  <c r="AG661" i="3"/>
  <c r="AG664" i="3"/>
  <c r="AG671" i="3"/>
  <c r="AG674" i="3"/>
  <c r="AG928" i="3"/>
  <c r="AG52" i="3"/>
  <c r="AG89" i="3"/>
  <c r="AG349" i="3"/>
  <c r="AG85" i="3"/>
  <c r="AG345" i="3"/>
  <c r="AG95" i="3"/>
  <c r="AG355" i="3"/>
  <c r="AG150" i="3"/>
  <c r="AG859" i="3"/>
  <c r="AG129" i="3"/>
  <c r="AG389" i="3"/>
  <c r="AG125" i="3"/>
  <c r="AG385" i="3"/>
  <c r="AG135" i="3"/>
  <c r="AG395" i="3"/>
  <c r="AG311" i="3"/>
  <c r="AG169" i="3"/>
  <c r="AG429" i="3"/>
  <c r="AG165" i="3"/>
  <c r="AG425" i="3"/>
  <c r="AG175" i="3"/>
  <c r="AG435" i="3"/>
  <c r="AG471" i="3"/>
  <c r="AG939" i="3"/>
  <c r="AG533" i="3"/>
  <c r="AG262" i="3"/>
  <c r="AG251" i="3"/>
  <c r="AG821" i="3"/>
  <c r="AG38" i="3"/>
  <c r="AG831" i="3"/>
  <c r="AG545" i="3"/>
  <c r="AG249" i="3"/>
  <c r="AG509" i="3"/>
  <c r="AG245" i="3"/>
  <c r="AG505" i="3"/>
  <c r="AG255" i="3"/>
  <c r="AG515" i="3"/>
  <c r="AG496" i="3"/>
  <c r="AG1019" i="3"/>
  <c r="AG36" i="3"/>
  <c r="AG272" i="3"/>
  <c r="AG32" i="3"/>
  <c r="AG268" i="3"/>
  <c r="AG42" i="3"/>
  <c r="AG278" i="3"/>
  <c r="AG547" i="3"/>
  <c r="AG76" i="3"/>
  <c r="AG312" i="3"/>
  <c r="AG72" i="3"/>
  <c r="AG308" i="3"/>
  <c r="AG82" i="3"/>
  <c r="AG318" i="3"/>
  <c r="AG587" i="3"/>
  <c r="AG590" i="3"/>
  <c r="AG144" i="3"/>
  <c r="AG659" i="3"/>
  <c r="AG362" i="3"/>
  <c r="AG981" i="3"/>
  <c r="AG402" i="3"/>
  <c r="AG991" i="3"/>
  <c r="AG676" i="3"/>
  <c r="AG1010" i="3"/>
  <c r="AG305" i="3"/>
  <c r="AG315" i="3"/>
  <c r="AG27" i="3"/>
  <c r="AG388" i="3"/>
  <c r="AG670" i="3"/>
  <c r="AG428" i="3"/>
  <c r="AG236" i="3"/>
  <c r="AG242" i="3"/>
  <c r="AG23" i="3"/>
  <c r="AG639" i="3"/>
  <c r="AG57" i="3"/>
  <c r="AG63" i="3"/>
  <c r="AG97" i="3"/>
  <c r="AG103" i="3"/>
  <c r="AG397" i="3"/>
  <c r="AG403" i="3"/>
  <c r="AG411" i="3"/>
  <c r="AG799" i="3"/>
  <c r="AG217" i="3"/>
  <c r="AG223" i="3"/>
  <c r="AG257" i="3"/>
  <c r="AG10" i="3"/>
  <c r="AG280" i="3"/>
  <c r="AG286" i="3"/>
  <c r="AG528" i="3"/>
  <c r="AG959" i="3"/>
  <c r="AG120" i="3"/>
  <c r="AG635" i="3"/>
  <c r="AG160" i="3"/>
  <c r="AG675" i="3"/>
  <c r="AG436" i="3"/>
  <c r="AG718" i="3"/>
  <c r="AG600" i="3"/>
  <c r="AG864" i="3"/>
  <c r="AG960" i="3"/>
  <c r="AG287" i="3"/>
  <c r="AG893" i="3"/>
  <c r="AG327" i="3"/>
  <c r="AG903" i="3"/>
  <c r="AG833" i="3"/>
  <c r="AG1194" i="3"/>
  <c r="AG205" i="3"/>
  <c r="AG354" i="3"/>
  <c r="AG447" i="3"/>
  <c r="AG933" i="3"/>
  <c r="AG487" i="3"/>
  <c r="AG943" i="3"/>
  <c r="AG993" i="3"/>
  <c r="AG1234" i="3"/>
  <c r="AG516" i="3"/>
  <c r="AG792" i="3"/>
  <c r="AG652" i="3"/>
  <c r="AG998" i="3"/>
  <c r="AG692" i="3"/>
  <c r="AG1018" i="3"/>
  <c r="AG1256" i="3"/>
  <c r="AG241" i="3"/>
  <c r="AG688" i="3"/>
  <c r="AG1157" i="3"/>
  <c r="AG898" i="3"/>
  <c r="AG1183" i="3"/>
  <c r="AG908" i="3"/>
  <c r="AG183" i="3"/>
  <c r="AG582" i="3"/>
  <c r="AG669" i="3"/>
  <c r="AG672" i="3"/>
  <c r="AG679" i="3"/>
  <c r="AG682" i="3"/>
  <c r="AG936" i="3"/>
  <c r="AG84" i="3"/>
  <c r="AG90" i="3"/>
  <c r="AG662" i="3"/>
  <c r="AG709" i="3"/>
  <c r="AG712" i="3"/>
  <c r="AG719" i="3"/>
  <c r="AG722" i="3"/>
  <c r="AG988" i="3"/>
  <c r="AG119" i="3"/>
  <c r="AG663" i="3"/>
  <c r="AG75" i="3"/>
  <c r="AG1052" i="3"/>
  <c r="AG235" i="3"/>
  <c r="AG1062" i="3"/>
  <c r="AG665" i="3"/>
  <c r="AG1192" i="3"/>
  <c r="AG219" i="3"/>
  <c r="AG502" i="3"/>
  <c r="AG937" i="3"/>
  <c r="AG1220" i="3"/>
  <c r="AG977" i="3"/>
  <c r="AG1230" i="3"/>
  <c r="AG1051" i="3"/>
  <c r="AG782" i="3"/>
  <c r="AG330" i="3"/>
  <c r="AG294" i="3"/>
  <c r="AG30" i="3"/>
  <c r="AG829" i="3"/>
  <c r="AG70" i="3"/>
  <c r="AG839" i="3"/>
  <c r="AG577" i="3"/>
  <c r="AG1130" i="3"/>
  <c r="AG448" i="3"/>
  <c r="AG454" i="3"/>
  <c r="AG190" i="3"/>
  <c r="AG869" i="3"/>
  <c r="AG230" i="3"/>
  <c r="AG879" i="3"/>
  <c r="AG737" i="3"/>
  <c r="AG1170" i="3"/>
  <c r="AG91" i="3"/>
  <c r="AG303" i="3"/>
  <c r="AG905" i="3"/>
  <c r="AG1212" i="3"/>
  <c r="AG945" i="3"/>
  <c r="AG1222" i="3"/>
  <c r="AG1006" i="3"/>
  <c r="AG732" i="3"/>
  <c r="AG941" i="3"/>
  <c r="AG1242" i="3"/>
  <c r="AG834" i="3"/>
  <c r="AG1119" i="3"/>
  <c r="AG844" i="3"/>
  <c r="AG186" i="3"/>
  <c r="AG710" i="3"/>
  <c r="AG733" i="3"/>
  <c r="AG736" i="3"/>
  <c r="AG743" i="3"/>
  <c r="AG746" i="3"/>
  <c r="AG1034" i="3"/>
  <c r="AG341" i="3"/>
  <c r="AG156" i="3"/>
  <c r="AG162" i="3"/>
  <c r="AG196" i="3"/>
  <c r="AG202" i="3"/>
  <c r="AG472" i="3"/>
  <c r="AG478" i="3"/>
  <c r="AG1011" i="3"/>
  <c r="AG642" i="3"/>
  <c r="AG317" i="3"/>
  <c r="AG323" i="3"/>
  <c r="AG357" i="3"/>
  <c r="AG363" i="3"/>
  <c r="AG133" i="3"/>
  <c r="AG343" i="3"/>
  <c r="AG123" i="3"/>
  <c r="AG431" i="3"/>
  <c r="AG477" i="3"/>
  <c r="AG483" i="3"/>
  <c r="AG517" i="3"/>
  <c r="AG523" i="3"/>
  <c r="AG40" i="3"/>
  <c r="AG555" i="3"/>
  <c r="AG511" i="3"/>
  <c r="AG548" i="3"/>
  <c r="AG356" i="3"/>
  <c r="AG638" i="3"/>
  <c r="AG396" i="3"/>
  <c r="AG204" i="3"/>
  <c r="AG210" i="3"/>
  <c r="AG380" i="3"/>
  <c r="AG607" i="3"/>
  <c r="AG1020" i="3"/>
  <c r="AG180" i="3"/>
  <c r="AG498" i="3"/>
  <c r="AG1021" i="3"/>
  <c r="AG508" i="3"/>
  <c r="AG1031" i="3"/>
  <c r="AG776" i="3"/>
  <c r="AG1061" i="3"/>
  <c r="AG465" i="3"/>
  <c r="AG851" i="3"/>
  <c r="AG549" i="3"/>
  <c r="AG552" i="3"/>
  <c r="AG559" i="3"/>
  <c r="AG562" i="3"/>
  <c r="AG816" i="3"/>
  <c r="AG1101" i="3"/>
  <c r="AG522" i="3"/>
  <c r="AG1077" i="3"/>
  <c r="AG858" i="3"/>
  <c r="AG1143" i="3"/>
  <c r="AG868" i="3"/>
  <c r="AG1153" i="3"/>
  <c r="AG1139" i="3"/>
  <c r="AG247" i="3"/>
  <c r="AG695" i="3"/>
  <c r="AG203" i="3"/>
  <c r="AG1060" i="3"/>
  <c r="AG110" i="3"/>
  <c r="AG1070" i="3"/>
  <c r="AG443" i="3"/>
  <c r="AG155" i="3"/>
  <c r="AG797" i="3"/>
  <c r="AG195" i="3"/>
  <c r="AG807" i="3"/>
  <c r="AG282" i="3"/>
  <c r="AG1098" i="3"/>
  <c r="AG320" i="3"/>
  <c r="AG326" i="3"/>
  <c r="AG62" i="3"/>
  <c r="AG837" i="3"/>
  <c r="AG102" i="3"/>
  <c r="AG847" i="3"/>
  <c r="AG609" i="3"/>
  <c r="AG1138" i="3"/>
  <c r="AG550" i="3"/>
  <c r="AG666" i="3"/>
  <c r="AG777" i="3"/>
  <c r="AG1180" i="3"/>
  <c r="AG817" i="3"/>
  <c r="AG1190" i="3"/>
  <c r="AG1152" i="3"/>
  <c r="AG729" i="3"/>
  <c r="AG813" i="3"/>
  <c r="AG1114" i="3"/>
  <c r="AG802" i="3"/>
  <c r="AG1087" i="3"/>
  <c r="AG812" i="3"/>
  <c r="AG1097" i="3"/>
  <c r="AG886" i="3"/>
  <c r="AG1067" i="3"/>
  <c r="AG1250" i="3"/>
  <c r="AG563" i="3"/>
  <c r="AG266" i="3"/>
  <c r="AG957" i="3"/>
  <c r="AG306" i="3"/>
  <c r="AG967" i="3"/>
  <c r="AG580" i="3"/>
  <c r="AG1260" i="3"/>
  <c r="AG208" i="3"/>
  <c r="AG723" i="3"/>
  <c r="AG426" i="3"/>
  <c r="AG997" i="3"/>
  <c r="AG466" i="3"/>
  <c r="AG1007" i="3"/>
  <c r="AG740" i="3"/>
  <c r="AG1037" i="3"/>
  <c r="AG781" i="3"/>
  <c r="AG1082" i="3"/>
  <c r="AG794" i="3"/>
  <c r="AG392" i="3"/>
  <c r="AG398" i="3"/>
  <c r="AG432" i="3"/>
  <c r="AG438" i="3"/>
  <c r="AG232" i="3"/>
  <c r="AG747" i="3"/>
  <c r="AG629" i="3"/>
  <c r="AG896" i="3"/>
  <c r="AG53" i="3"/>
  <c r="AG22" i="3"/>
  <c r="AG93" i="3"/>
  <c r="AG182" i="3"/>
  <c r="AG393" i="3"/>
  <c r="AG907" i="3"/>
  <c r="AG789" i="3"/>
  <c r="AG1090" i="3"/>
  <c r="AG213" i="3"/>
  <c r="AG386" i="3"/>
  <c r="AG253" i="3"/>
  <c r="AG504" i="3"/>
  <c r="AG276" i="3"/>
  <c r="AG558" i="3"/>
  <c r="AG949" i="3"/>
  <c r="AG124" i="3"/>
  <c r="AG130" i="3"/>
  <c r="AG164" i="3"/>
  <c r="AG170" i="3"/>
  <c r="AG440" i="3"/>
  <c r="AG446" i="3"/>
  <c r="AG947" i="3"/>
  <c r="AG610" i="3"/>
  <c r="AG49" i="3"/>
  <c r="AG243" i="3"/>
  <c r="AG637" i="3"/>
  <c r="AG640" i="3"/>
  <c r="AG647" i="3"/>
  <c r="AG650" i="3"/>
  <c r="AG904" i="3"/>
  <c r="AG209" i="3"/>
  <c r="AG215" i="3"/>
  <c r="AG598" i="3"/>
  <c r="AG677" i="3"/>
  <c r="AG680" i="3"/>
  <c r="AG687" i="3"/>
  <c r="AG690" i="3"/>
  <c r="AG944" i="3"/>
  <c r="AG369" i="3"/>
  <c r="AG535" i="3"/>
  <c r="AG1245" i="3"/>
  <c r="AG1008" i="3"/>
  <c r="AG14" i="3"/>
  <c r="AG1028" i="3"/>
  <c r="AG271" i="3"/>
  <c r="AG1064" i="3"/>
  <c r="AG614" i="3"/>
  <c r="AG698" i="3"/>
  <c r="AG809" i="3"/>
  <c r="AG1188" i="3"/>
  <c r="AG849" i="3"/>
  <c r="AG1122" i="3"/>
  <c r="AG503" i="3"/>
  <c r="AG415" i="3"/>
  <c r="AG925" i="3"/>
  <c r="AG455" i="3"/>
  <c r="AG935" i="3"/>
  <c r="AG961" i="3"/>
  <c r="AG1226" i="3"/>
  <c r="AG80" i="3"/>
  <c r="AG595" i="3"/>
  <c r="AG298" i="3"/>
  <c r="AG965" i="3"/>
  <c r="AG338" i="3"/>
  <c r="AG975" i="3"/>
  <c r="AG612" i="3"/>
  <c r="AG978" i="3"/>
  <c r="AG653" i="3"/>
  <c r="AG920" i="3"/>
  <c r="AG762" i="3"/>
  <c r="AG1047" i="3"/>
  <c r="AG772" i="3"/>
  <c r="AG1057" i="3"/>
  <c r="AG1187" i="3"/>
  <c r="AG501" i="3"/>
  <c r="AG6" i="3"/>
  <c r="AG1189" i="3"/>
  <c r="AG930" i="3"/>
  <c r="AG1215" i="3"/>
  <c r="AG940" i="3"/>
  <c r="AG1225" i="3"/>
  <c r="AG806" i="3"/>
  <c r="AG112" i="3"/>
  <c r="AG176" i="3"/>
  <c r="AG899" i="3"/>
  <c r="AG573" i="3"/>
  <c r="AG576" i="3"/>
  <c r="AG583" i="3"/>
  <c r="AG586" i="3"/>
  <c r="AG840" i="3"/>
  <c r="AG1125" i="3"/>
  <c r="AG444" i="3"/>
  <c r="AG979" i="3"/>
  <c r="AG613" i="3"/>
  <c r="AG616" i="3"/>
  <c r="AG623" i="3"/>
  <c r="AG626" i="3"/>
  <c r="AG880" i="3"/>
  <c r="AG373" i="3"/>
  <c r="AG131" i="3"/>
  <c r="AG1181" i="3"/>
  <c r="AG922" i="3"/>
  <c r="AG1207" i="3"/>
  <c r="AG932" i="3"/>
  <c r="AG1217" i="3"/>
  <c r="AG774" i="3"/>
  <c r="AG482" i="3"/>
  <c r="AG951" i="3"/>
  <c r="AG553" i="3"/>
  <c r="AG1124" i="3"/>
  <c r="AG593" i="3"/>
  <c r="AG1117" i="3"/>
  <c r="AG691" i="3"/>
  <c r="AG394" i="3"/>
  <c r="AG989" i="3"/>
  <c r="AG434" i="3"/>
  <c r="AG999" i="3"/>
  <c r="AG708" i="3"/>
  <c r="AG1026" i="3"/>
  <c r="AG192" i="3"/>
  <c r="AG632" i="3"/>
  <c r="AG353" i="3"/>
  <c r="AG163" i="3"/>
  <c r="AG513" i="3"/>
  <c r="AG274" i="3"/>
  <c r="AG406" i="3"/>
  <c r="AG738" i="3"/>
  <c r="AG67" i="3"/>
  <c r="AG469" i="3"/>
  <c r="AG227" i="3"/>
  <c r="AG803" i="3"/>
  <c r="AG689" i="3"/>
  <c r="AG685" i="3"/>
  <c r="AG780" i="3"/>
  <c r="AG544" i="3"/>
  <c r="AG1093" i="3"/>
  <c r="AG584" i="3"/>
  <c r="AG113" i="3"/>
  <c r="AG1175" i="3"/>
  <c r="AG507" i="3"/>
  <c r="AG346" i="3"/>
  <c r="AG627" i="3"/>
  <c r="AG704" i="3"/>
  <c r="AG212" i="3"/>
  <c r="AG744" i="3"/>
  <c r="AG379" i="3"/>
  <c r="AG1079" i="3"/>
  <c r="AG1089" i="3"/>
  <c r="AG237" i="3"/>
  <c r="AG1221" i="3"/>
  <c r="AG1247" i="3"/>
  <c r="AG422" i="3"/>
  <c r="AG861" i="3"/>
  <c r="AG871" i="3"/>
  <c r="AG1162" i="3"/>
  <c r="AG87" i="3"/>
  <c r="AG534" i="3"/>
  <c r="AG645" i="3"/>
  <c r="AG648" i="3"/>
  <c r="AG655" i="3"/>
  <c r="AG658" i="3"/>
  <c r="AG912" i="3"/>
  <c r="AG109" i="3"/>
  <c r="AG391" i="3"/>
  <c r="AG1213" i="3"/>
  <c r="AG954" i="3"/>
  <c r="AG1239" i="3"/>
  <c r="AG964" i="3"/>
  <c r="AG1249" i="3"/>
  <c r="AG902" i="3"/>
  <c r="AG867" i="3"/>
  <c r="AG570" i="3"/>
  <c r="AG681" i="3"/>
  <c r="AG1156" i="3"/>
  <c r="AG721" i="3"/>
  <c r="AG1166" i="3"/>
  <c r="AG1056" i="3"/>
  <c r="AG1171" i="3"/>
  <c r="AG678" i="3"/>
  <c r="AG894" i="3"/>
  <c r="AG931" i="3"/>
  <c r="AG644" i="3"/>
  <c r="AG588" i="3"/>
  <c r="AG966" i="3"/>
  <c r="AG628" i="3"/>
  <c r="AG986" i="3"/>
  <c r="AG1211" i="3"/>
  <c r="AG942" i="3"/>
  <c r="AG786" i="3"/>
  <c r="AG1259" i="3"/>
  <c r="AG1155" i="3"/>
  <c r="AG1108" i="3"/>
  <c r="AG758" i="3"/>
  <c r="AG240" i="3"/>
  <c r="AG1258" i="3"/>
  <c r="AG636" i="3"/>
  <c r="AF59" i="3"/>
  <c r="AF434" i="3"/>
  <c r="AF640" i="3"/>
  <c r="AF682" i="3"/>
  <c r="AF381" i="3"/>
  <c r="AF433" i="3"/>
  <c r="AF980" i="3"/>
  <c r="AF1030" i="3"/>
  <c r="AF1054" i="3"/>
  <c r="AG1184" i="3"/>
  <c r="AG94" i="3"/>
  <c r="AG856" i="3"/>
  <c r="AG716" i="3"/>
  <c r="AG1030" i="3"/>
  <c r="AG756" i="3"/>
  <c r="AG1041" i="3"/>
  <c r="AG1091" i="3"/>
  <c r="AG1104" i="3"/>
  <c r="AG914" i="3"/>
  <c r="AG700" i="3"/>
  <c r="AG601" i="3"/>
  <c r="AG1236" i="3"/>
  <c r="AG846" i="3"/>
  <c r="AG739" i="3"/>
  <c r="AG657" i="3"/>
  <c r="AG1080" i="3"/>
  <c r="AF318" i="3"/>
  <c r="AF596" i="3"/>
  <c r="AF565" i="3"/>
  <c r="AF597" i="3"/>
  <c r="AF707" i="3"/>
  <c r="AF194" i="3"/>
  <c r="AF346" i="3"/>
  <c r="AF1013" i="3"/>
  <c r="AF1043" i="3"/>
  <c r="AF137" i="3"/>
  <c r="AF416" i="3"/>
  <c r="AF1100" i="3"/>
  <c r="AF893" i="3"/>
  <c r="L21" i="3"/>
  <c r="M20" i="3"/>
  <c r="AG1179" i="3"/>
  <c r="AG589" i="3"/>
  <c r="AG1004" i="3"/>
  <c r="AG778" i="3"/>
  <c r="AG1063" i="3"/>
  <c r="AG788" i="3"/>
  <c r="AG1073" i="3"/>
  <c r="AG1227" i="3"/>
  <c r="AG1232" i="3"/>
  <c r="AG707" i="3"/>
  <c r="AG177" i="3"/>
  <c r="AG137" i="3"/>
  <c r="AG288" i="3"/>
  <c r="AG44" i="3"/>
  <c r="AG360" i="3"/>
  <c r="AG200" i="3"/>
  <c r="AG309" i="3"/>
  <c r="AG775" i="3"/>
  <c r="AG475" i="3"/>
  <c r="AG815" i="3"/>
  <c r="AG538" i="3"/>
  <c r="AG1158" i="3"/>
  <c r="AG952" i="3"/>
  <c r="AG416" i="3"/>
  <c r="AG551" i="3"/>
  <c r="AG316" i="3"/>
  <c r="AG591" i="3"/>
  <c r="AG656" i="3"/>
  <c r="AG900" i="3"/>
  <c r="AG823" i="3"/>
  <c r="AG1102" i="3"/>
  <c r="AG58" i="3"/>
  <c r="AG711" i="3"/>
  <c r="AG218" i="3"/>
  <c r="AG751" i="3"/>
  <c r="AG791" i="3"/>
  <c r="AG495" i="3"/>
  <c r="AG668" i="3"/>
  <c r="AG479" i="3"/>
  <c r="AG556" i="3"/>
  <c r="AG596" i="3"/>
  <c r="AG963" i="3"/>
  <c r="AG608" i="3"/>
  <c r="AG618" i="3"/>
  <c r="AG81" i="3"/>
  <c r="AG347" i="3"/>
  <c r="AG59" i="3"/>
  <c r="AG773" i="3"/>
  <c r="AG99" i="3"/>
  <c r="AG783" i="3"/>
  <c r="AG174" i="3"/>
  <c r="AG1074" i="3"/>
  <c r="AG246" i="3"/>
  <c r="AG919" i="3"/>
  <c r="AG510" i="3"/>
  <c r="AG1116" i="3"/>
  <c r="AG561" i="3"/>
  <c r="AG1126" i="3"/>
  <c r="AG862" i="3"/>
  <c r="AG822" i="3"/>
  <c r="AG557" i="3"/>
  <c r="AG824" i="3"/>
  <c r="AG684" i="3"/>
  <c r="AG1014" i="3"/>
  <c r="AG724" i="3"/>
  <c r="AG1033" i="3"/>
  <c r="AG1059" i="3"/>
  <c r="AG1072" i="3"/>
  <c r="AG717" i="3"/>
  <c r="AG1240" i="3"/>
  <c r="AG973" i="3"/>
  <c r="AG994" i="3"/>
  <c r="AG842" i="3"/>
  <c r="AG1127" i="3"/>
  <c r="AG852" i="3"/>
  <c r="AG1137" i="3"/>
  <c r="AG990" i="3"/>
  <c r="AG761" i="3"/>
  <c r="AG1071" i="3"/>
  <c r="AG1136" i="3"/>
  <c r="AG486" i="3"/>
  <c r="AG524" i="3"/>
  <c r="AG950" i="3"/>
  <c r="AG492" i="3"/>
  <c r="AG1012" i="3"/>
  <c r="AG631" i="3"/>
  <c r="AF69" i="3"/>
  <c r="AF415" i="3"/>
  <c r="AF1147" i="3"/>
  <c r="AF1171" i="3"/>
  <c r="AF650" i="3"/>
  <c r="AF443" i="3"/>
  <c r="AF735" i="3"/>
  <c r="AF569" i="3"/>
  <c r="AF614" i="3"/>
  <c r="AG953" i="3"/>
  <c r="AG592" i="3"/>
  <c r="AG1133" i="3"/>
  <c r="AG874" i="3"/>
  <c r="AG1159" i="3"/>
  <c r="AG884" i="3"/>
  <c r="AG1169" i="3"/>
  <c r="AG569" i="3"/>
  <c r="AG244" i="3"/>
  <c r="AG1199" i="3"/>
  <c r="AG1131" i="3"/>
  <c r="AG222" i="3"/>
  <c r="AG530" i="3"/>
  <c r="AG1203" i="3"/>
  <c r="AG1015" i="3"/>
  <c r="AG1150" i="3"/>
  <c r="AG1141" i="3"/>
  <c r="AF328" i="3"/>
  <c r="AF808" i="3"/>
  <c r="AF241" i="3"/>
  <c r="AF330" i="3"/>
  <c r="AF797" i="3"/>
  <c r="AF208" i="3"/>
  <c r="AF191" i="3"/>
  <c r="AF463" i="3"/>
  <c r="AF576" i="3"/>
  <c r="AF431" i="3"/>
  <c r="AF894" i="3"/>
  <c r="AF317" i="3"/>
  <c r="D25" i="3"/>
  <c r="L39" i="3"/>
  <c r="AA42" i="3"/>
  <c r="AG934" i="3"/>
  <c r="AG720" i="3"/>
  <c r="AG1165" i="3"/>
  <c r="AG906" i="3"/>
  <c r="AG1191" i="3"/>
  <c r="AG916" i="3"/>
  <c r="AG1201" i="3"/>
  <c r="AG572" i="3"/>
  <c r="AG250" i="3"/>
  <c r="AG152" i="3"/>
  <c r="AG468" i="3"/>
  <c r="AG313" i="3"/>
  <c r="AG143" i="3"/>
  <c r="AG473" i="3"/>
  <c r="AG50" i="3"/>
  <c r="AG366" i="3"/>
  <c r="AG715" i="3"/>
  <c r="AG771" i="3"/>
  <c r="AG46" i="3"/>
  <c r="AG187" i="3"/>
  <c r="AG410" i="3"/>
  <c r="AG649" i="3"/>
  <c r="AG1016" i="3"/>
  <c r="AG770" i="3"/>
  <c r="AG835" i="3"/>
  <c r="AG554" i="3"/>
  <c r="AG915" i="3"/>
  <c r="AG594" i="3"/>
  <c r="AG1149" i="3"/>
  <c r="AG1185" i="3"/>
  <c r="AG463" i="3"/>
  <c r="AG766" i="3"/>
  <c r="AG646" i="3"/>
  <c r="AG714" i="3"/>
  <c r="AG726" i="3"/>
  <c r="AG754" i="3"/>
  <c r="AG335" i="3"/>
  <c r="AG804" i="3"/>
  <c r="AG889" i="3"/>
  <c r="AG519" i="3"/>
  <c r="AG962" i="3"/>
  <c r="AG980" i="3"/>
  <c r="AG158" i="3"/>
  <c r="AG198" i="3"/>
  <c r="AG705" i="3"/>
  <c r="AG77" i="3"/>
  <c r="AG118" i="3"/>
  <c r="AG319" i="3"/>
  <c r="AG901" i="3"/>
  <c r="AG359" i="3"/>
  <c r="AG911" i="3"/>
  <c r="AG865" i="3"/>
  <c r="AG1202" i="3"/>
  <c r="AG351" i="3"/>
  <c r="AG897" i="3"/>
  <c r="AG514" i="3"/>
  <c r="AG1244" i="3"/>
  <c r="AG564" i="3"/>
  <c r="AG1254" i="3"/>
  <c r="AG1147" i="3"/>
  <c r="AG878" i="3"/>
  <c r="AG560" i="3"/>
  <c r="AG1109" i="3"/>
  <c r="AG866" i="3"/>
  <c r="AG1151" i="3"/>
  <c r="AG876" i="3"/>
  <c r="AG1161" i="3"/>
  <c r="AG1235" i="3"/>
  <c r="AG116" i="3"/>
  <c r="AG1134" i="3"/>
  <c r="AG918" i="3"/>
  <c r="AG370" i="3"/>
  <c r="AG1229" i="3"/>
  <c r="AG976" i="3"/>
  <c r="AG1255" i="3"/>
  <c r="AG996" i="3"/>
  <c r="AG1262" i="3"/>
  <c r="AG968" i="3"/>
  <c r="AG749" i="3"/>
  <c r="AG796" i="3"/>
  <c r="AG995" i="3"/>
  <c r="AG887" i="3"/>
  <c r="AG1118" i="3"/>
  <c r="AG745" i="3"/>
  <c r="AG1237" i="3"/>
  <c r="AG142" i="3"/>
  <c r="AG107" i="3"/>
  <c r="AF83" i="3"/>
  <c r="AF450" i="3"/>
  <c r="AF944" i="3"/>
  <c r="AF511" i="3"/>
  <c r="AF930" i="3"/>
  <c r="AF457" i="3"/>
  <c r="AF988" i="3"/>
  <c r="AF1183" i="3"/>
  <c r="AG1198" i="3"/>
  <c r="AG857" i="3"/>
  <c r="AG599" i="3"/>
  <c r="AG1261" i="3"/>
  <c r="AG1036" i="3"/>
  <c r="AG378" i="3"/>
  <c r="AG1046" i="3"/>
  <c r="AG494" i="3"/>
  <c r="AG1128" i="3"/>
  <c r="AG752" i="3"/>
  <c r="AG924" i="3"/>
  <c r="AG634" i="3"/>
  <c r="AG769" i="3"/>
  <c r="AG1246" i="3"/>
  <c r="AG882" i="3"/>
  <c r="AG617" i="3"/>
  <c r="AG958" i="3"/>
  <c r="AG892" i="3"/>
  <c r="AF342" i="3"/>
  <c r="AF604" i="3"/>
  <c r="AF907" i="3"/>
  <c r="AF939" i="3"/>
  <c r="AF901" i="3"/>
  <c r="AF218" i="3"/>
  <c r="AF364" i="3"/>
  <c r="AF694" i="3"/>
  <c r="AF778" i="3"/>
  <c r="AF678" i="3"/>
  <c r="AF904" i="3"/>
  <c r="AF1132" i="3"/>
  <c r="E56" i="3"/>
  <c r="U67" i="3"/>
  <c r="AG970" i="3"/>
  <c r="AG910" i="3"/>
  <c r="AG727" i="3"/>
  <c r="AG78" i="3"/>
  <c r="AG1068" i="3"/>
  <c r="AG238" i="3"/>
  <c r="AG1078" i="3"/>
  <c r="AG17" i="3"/>
  <c r="AG16" i="3"/>
  <c r="AG1066" i="3"/>
  <c r="AG1043" i="3"/>
  <c r="AG581" i="3"/>
  <c r="AG1092" i="3"/>
  <c r="AG741" i="3"/>
  <c r="AG1219" i="3"/>
  <c r="AG605" i="3"/>
  <c r="AG787" i="3"/>
  <c r="AG526" i="3"/>
  <c r="AG1210" i="3"/>
  <c r="AG1121" i="3"/>
  <c r="AG1253" i="3"/>
  <c r="AG527" i="3"/>
  <c r="AG1195" i="3"/>
  <c r="AG625" i="3"/>
  <c r="AG1050" i="3"/>
  <c r="AG830" i="3"/>
  <c r="AG697" i="3"/>
  <c r="AF645" i="3"/>
  <c r="AF1261" i="3"/>
  <c r="AG713" i="3"/>
  <c r="AG1088" i="3"/>
  <c r="AG764" i="3"/>
  <c r="AG1140" i="3"/>
  <c r="AF818" i="3"/>
  <c r="AF175" i="3"/>
  <c r="AF392" i="3"/>
  <c r="S18" i="3"/>
  <c r="AG841" i="3"/>
  <c r="AG921" i="3"/>
  <c r="AG759" i="3"/>
  <c r="AG1086" i="3"/>
  <c r="AG139" i="3"/>
  <c r="AG1178" i="3"/>
  <c r="AG1113" i="3"/>
  <c r="AG1167" i="3"/>
  <c r="AG620" i="3"/>
  <c r="AG1243" i="3"/>
  <c r="AG1049" i="3"/>
  <c r="AF329" i="3"/>
  <c r="AF860" i="3"/>
  <c r="AF1001" i="3"/>
  <c r="AF1045" i="3"/>
  <c r="AF989" i="3"/>
  <c r="AF221" i="3"/>
  <c r="AF648" i="3"/>
  <c r="AF813" i="3"/>
  <c r="AG793" i="3"/>
  <c r="AG358" i="3"/>
  <c r="AG641" i="3"/>
  <c r="AG969" i="3"/>
  <c r="AG1228" i="3"/>
  <c r="AG1009" i="3"/>
  <c r="AG1238" i="3"/>
  <c r="AG1083" i="3"/>
  <c r="AG814" i="3"/>
  <c r="AG873" i="3"/>
  <c r="AG1248" i="3"/>
  <c r="AG1177" i="3"/>
  <c r="AG946" i="3"/>
  <c r="AG870" i="3"/>
  <c r="AG1035" i="3"/>
  <c r="AG1135" i="3"/>
  <c r="AG974" i="3"/>
  <c r="AF56" i="3"/>
  <c r="AF172" i="3"/>
  <c r="AF119" i="3"/>
  <c r="AF201" i="3"/>
  <c r="AF993" i="3"/>
  <c r="AF446" i="3"/>
  <c r="AF724" i="3"/>
  <c r="AF737" i="3"/>
  <c r="AF767" i="3"/>
  <c r="AF891" i="3"/>
  <c r="AF406" i="3"/>
  <c r="AF1023" i="3"/>
  <c r="AF1011" i="3"/>
  <c r="Y9" i="3"/>
  <c r="L30" i="3"/>
  <c r="AF721" i="3"/>
  <c r="AF444" i="3"/>
  <c r="Q39" i="3"/>
  <c r="AF472" i="3"/>
  <c r="AF190" i="3"/>
  <c r="AF768" i="3"/>
  <c r="AF1084" i="3"/>
  <c r="B101" i="3"/>
  <c r="N123" i="3"/>
  <c r="T15" i="3"/>
  <c r="L148" i="3"/>
  <c r="AF195" i="3"/>
  <c r="AF183" i="3"/>
  <c r="AF849" i="3"/>
  <c r="Y5" i="3"/>
  <c r="AF77" i="3"/>
  <c r="AF275" i="3"/>
  <c r="AF985" i="3"/>
  <c r="AF1052" i="3"/>
  <c r="C46" i="3"/>
  <c r="O65" i="3"/>
  <c r="B58" i="3"/>
  <c r="AF820" i="3"/>
  <c r="AF161" i="3"/>
  <c r="AF867" i="3"/>
  <c r="V30" i="3"/>
  <c r="L15" i="3"/>
  <c r="T118" i="3"/>
  <c r="M69" i="3"/>
  <c r="S113" i="3"/>
  <c r="AF369" i="3"/>
  <c r="AF935" i="3"/>
  <c r="AF1177" i="3"/>
  <c r="AF550" i="3"/>
  <c r="R52" i="3"/>
  <c r="AF48" i="3"/>
  <c r="AF542" i="3"/>
  <c r="AF783" i="3"/>
  <c r="AF1213" i="3"/>
  <c r="O74" i="3"/>
  <c r="Q37" i="3"/>
  <c r="U37" i="3"/>
  <c r="AC94" i="3"/>
  <c r="AF409" i="3"/>
  <c r="AF814" i="3"/>
  <c r="AF1209" i="3"/>
  <c r="AG827" i="3"/>
  <c r="AG400" i="3"/>
  <c r="AG805" i="3"/>
  <c r="AG1055" i="3"/>
  <c r="AG848" i="3"/>
  <c r="AG633" i="3"/>
  <c r="AG1042" i="3"/>
  <c r="AG1025" i="3"/>
  <c r="AG615" i="3"/>
  <c r="AG506" i="3"/>
  <c r="AG784" i="3"/>
  <c r="AG826" i="3"/>
  <c r="AG1144" i="3"/>
  <c r="AG1024" i="3"/>
  <c r="AG1096" i="3"/>
  <c r="AG983" i="3"/>
  <c r="AG1142" i="3"/>
  <c r="AG1081" i="3"/>
  <c r="AG1054" i="3"/>
  <c r="AF93" i="3"/>
  <c r="AF595" i="3"/>
  <c r="AG1193" i="3"/>
  <c r="AG1164" i="3"/>
  <c r="AG4" i="3"/>
  <c r="AG1001" i="3"/>
  <c r="AG1176" i="3"/>
  <c r="AF1007" i="3"/>
  <c r="AF303" i="3"/>
  <c r="AF468" i="3"/>
  <c r="AG1257" i="3"/>
  <c r="AG1196" i="3"/>
  <c r="AG1216" i="3"/>
  <c r="AG206" i="3"/>
  <c r="AG540" i="3"/>
  <c r="AG1182" i="3"/>
  <c r="AG818" i="3"/>
  <c r="AG1112" i="3"/>
  <c r="AG1160" i="3"/>
  <c r="AG982" i="3"/>
  <c r="AG984" i="3"/>
  <c r="AG1208" i="3"/>
  <c r="AF339" i="3"/>
  <c r="AF615" i="3"/>
  <c r="AF1089" i="3"/>
  <c r="AF1121" i="3"/>
  <c r="AF187" i="3"/>
  <c r="AF421" i="3"/>
  <c r="AF866" i="3"/>
  <c r="AF910" i="3"/>
  <c r="AG1251" i="3"/>
  <c r="AG845" i="3"/>
  <c r="AG1146" i="3"/>
  <c r="AG810" i="3"/>
  <c r="AG1095" i="3"/>
  <c r="AG820" i="3"/>
  <c r="AG1105" i="3"/>
  <c r="AG1000" i="3"/>
  <c r="AG1099" i="3"/>
  <c r="AG1204" i="3"/>
  <c r="AG604" i="3"/>
  <c r="AG480" i="3"/>
  <c r="AG1231" i="3"/>
  <c r="AG1163" i="3"/>
  <c r="AG1005" i="3"/>
  <c r="AG860" i="3"/>
  <c r="AG624" i="3"/>
  <c r="AF66" i="3"/>
  <c r="AF254" i="3"/>
  <c r="AF1158" i="3"/>
  <c r="AF1182" i="3"/>
  <c r="AF1167" i="3"/>
  <c r="AF456" i="3"/>
  <c r="AF978" i="3"/>
  <c r="AF455" i="3"/>
  <c r="AF528" i="3"/>
  <c r="AF1032" i="3"/>
  <c r="AF660" i="3"/>
  <c r="AF683" i="3"/>
  <c r="AE14" i="3"/>
  <c r="N33" i="3"/>
  <c r="AA37" i="3"/>
  <c r="AF144" i="3"/>
  <c r="AF247" i="3"/>
  <c r="G10" i="3"/>
  <c r="AF58" i="3"/>
  <c r="AF726" i="3"/>
  <c r="AF558" i="3"/>
  <c r="AF222" i="3"/>
  <c r="T34" i="3"/>
  <c r="W11" i="3"/>
  <c r="Q61" i="3"/>
  <c r="Y181" i="3"/>
  <c r="AF239" i="3"/>
  <c r="AF633" i="3"/>
  <c r="AF691" i="3"/>
  <c r="C28" i="3"/>
  <c r="AF958" i="3"/>
  <c r="AF543" i="3"/>
  <c r="AF656" i="3"/>
  <c r="T29" i="3"/>
  <c r="Y30" i="3"/>
  <c r="AE65" i="3"/>
  <c r="AF273" i="3"/>
  <c r="AF31" i="3"/>
  <c r="AF835" i="3"/>
  <c r="AF1050" i="3"/>
  <c r="Y43" i="3"/>
  <c r="E35" i="3"/>
  <c r="T85" i="3"/>
  <c r="B86" i="3"/>
  <c r="AF226" i="3"/>
  <c r="AF393" i="3"/>
  <c r="AF1097" i="3"/>
  <c r="AF154" i="3"/>
  <c r="AF383" i="3"/>
  <c r="O28" i="3"/>
  <c r="AF141" i="3"/>
  <c r="AF757" i="3"/>
  <c r="AF14" i="3"/>
  <c r="AF681" i="3"/>
  <c r="D29" i="3"/>
  <c r="E28" i="3"/>
  <c r="J69" i="3"/>
  <c r="AC215" i="3"/>
  <c r="AF692" i="3"/>
  <c r="AF1025" i="3"/>
  <c r="AF1113" i="3"/>
  <c r="B36" i="3"/>
  <c r="AF354" i="3"/>
  <c r="AF322" i="3"/>
  <c r="AF802" i="3"/>
  <c r="AD34" i="3"/>
  <c r="F49" i="3"/>
  <c r="H66" i="3"/>
  <c r="AF114" i="3"/>
  <c r="AF469" i="3"/>
  <c r="AF1047" i="3"/>
  <c r="AF1231" i="3"/>
  <c r="D73" i="3"/>
  <c r="B60" i="3"/>
  <c r="X119" i="3"/>
  <c r="F120" i="3"/>
  <c r="AF424" i="3"/>
  <c r="AF157" i="3"/>
  <c r="AF717" i="3"/>
  <c r="AF709" i="3"/>
  <c r="AG405" i="3"/>
  <c r="AG597" i="3"/>
  <c r="AG1106" i="3"/>
  <c r="AG541" i="3"/>
  <c r="AG890" i="3"/>
  <c r="AG701" i="3"/>
  <c r="AG1084" i="3"/>
  <c r="AG1252" i="3"/>
  <c r="AG872" i="3"/>
  <c r="AG1029" i="3"/>
  <c r="AG1069" i="3"/>
  <c r="AG1111" i="3"/>
  <c r="AG497" i="3"/>
  <c r="AG399" i="3"/>
  <c r="AG122" i="3"/>
  <c r="AG585" i="3"/>
  <c r="AG926" i="3"/>
  <c r="AG1039" i="3"/>
  <c r="AG992" i="3"/>
  <c r="AF439" i="3"/>
  <c r="AF467" i="3"/>
  <c r="AG352" i="3"/>
  <c r="AG753" i="3"/>
  <c r="AG1173" i="3"/>
  <c r="AG1115" i="3"/>
  <c r="AG1040" i="3"/>
  <c r="AF1048" i="3"/>
  <c r="AF391" i="3"/>
  <c r="AF883" i="3"/>
  <c r="AG348" i="3"/>
  <c r="AG881" i="3"/>
  <c r="AG1022" i="3"/>
  <c r="AG1076" i="3"/>
  <c r="AG1123" i="3"/>
  <c r="AG790" i="3"/>
  <c r="AG1103" i="3"/>
  <c r="AG1168" i="3"/>
  <c r="AG458" i="3"/>
  <c r="AG660" i="3"/>
  <c r="AG621" i="3"/>
  <c r="AF305" i="3"/>
  <c r="AF852" i="3"/>
  <c r="AF871" i="3"/>
  <c r="AF895" i="3"/>
  <c r="AF1092" i="3"/>
  <c r="AF197" i="3"/>
  <c r="AF638" i="3"/>
  <c r="AF36" i="3"/>
  <c r="AF118" i="3"/>
  <c r="AG1224" i="3"/>
  <c r="AG134" i="3"/>
  <c r="AG1197" i="3"/>
  <c r="AG938" i="3"/>
  <c r="AG1223" i="3"/>
  <c r="AG948" i="3"/>
  <c r="AG1233" i="3"/>
  <c r="AG838" i="3"/>
  <c r="AG742" i="3"/>
  <c r="AG913" i="3"/>
  <c r="AG1075" i="3"/>
  <c r="AG263" i="3"/>
  <c r="AG956" i="3"/>
  <c r="AG888" i="3"/>
  <c r="AG1045" i="3"/>
  <c r="AG1145" i="3"/>
  <c r="AG1172" i="3"/>
  <c r="AF80" i="3"/>
  <c r="AF188" i="3"/>
  <c r="AF70" i="3"/>
  <c r="AF244" i="3"/>
  <c r="AF46" i="3"/>
  <c r="AF470" i="3"/>
  <c r="AF732" i="3"/>
  <c r="AF1108" i="3"/>
  <c r="AF1140" i="3"/>
  <c r="AF1104" i="3"/>
  <c r="AF668" i="3"/>
  <c r="AF1056" i="3"/>
  <c r="AE55" i="3"/>
  <c r="F52" i="3"/>
  <c r="AF769" i="3"/>
  <c r="AF63" i="3"/>
  <c r="O9" i="3"/>
  <c r="R81" i="3"/>
  <c r="AF261" i="3"/>
  <c r="AF507" i="3"/>
  <c r="AF167" i="3"/>
  <c r="AA24" i="3"/>
  <c r="L25" i="3"/>
  <c r="X55" i="3"/>
  <c r="P86" i="3"/>
  <c r="AE181" i="3"/>
  <c r="AF28" i="3"/>
  <c r="AF1214" i="3"/>
  <c r="O6" i="3"/>
  <c r="W52" i="3"/>
  <c r="AF57" i="3"/>
  <c r="AF551" i="3"/>
  <c r="AF1037" i="3"/>
  <c r="AA33" i="3"/>
  <c r="G30" i="3"/>
  <c r="Z41" i="3"/>
  <c r="AF128" i="3"/>
  <c r="AF670" i="3"/>
  <c r="AF863" i="3"/>
  <c r="AF135" i="3"/>
  <c r="P73" i="3"/>
  <c r="R60" i="3"/>
  <c r="U12" i="3"/>
  <c r="Y112" i="3"/>
  <c r="AF10" i="3"/>
  <c r="AF916" i="3"/>
  <c r="AF1215" i="3"/>
  <c r="AF193" i="3"/>
  <c r="K64" i="3"/>
  <c r="F127" i="3"/>
  <c r="AF740" i="3"/>
  <c r="AF525" i="3"/>
  <c r="AF731" i="3"/>
  <c r="B49" i="3"/>
  <c r="H30" i="3"/>
  <c r="R101" i="3"/>
  <c r="Z131" i="3"/>
  <c r="E216" i="3"/>
  <c r="AF405" i="3"/>
  <c r="AF268" i="3"/>
  <c r="T42" i="3"/>
  <c r="Z56" i="3"/>
  <c r="AF248" i="3"/>
  <c r="AF526" i="3"/>
  <c r="AF185" i="3"/>
  <c r="E44" i="3"/>
  <c r="R41" i="3"/>
  <c r="W23" i="3"/>
  <c r="AF227" i="3"/>
  <c r="AF583" i="3"/>
  <c r="AF1230" i="3"/>
  <c r="AF749" i="3"/>
  <c r="O8" i="3"/>
  <c r="E21" i="3"/>
  <c r="AA48" i="3"/>
  <c r="X155" i="3"/>
  <c r="AF205" i="3"/>
  <c r="AF552" i="3"/>
  <c r="AF1235" i="3"/>
  <c r="AE26" i="3"/>
  <c r="AG667" i="3"/>
  <c r="AG987" i="3"/>
  <c r="AG765" i="3"/>
  <c r="AG1148" i="3"/>
  <c r="AG808" i="3"/>
  <c r="AG825" i="3"/>
  <c r="AG972" i="3"/>
  <c r="AG1094" i="3"/>
  <c r="AG412" i="3"/>
  <c r="AG337" i="3"/>
  <c r="AG520" i="3"/>
  <c r="AG909" i="3"/>
  <c r="AG836" i="3"/>
  <c r="AG567" i="3"/>
  <c r="AG1038" i="3"/>
  <c r="AG1129" i="3"/>
  <c r="AG1132" i="3"/>
  <c r="AG1048" i="3"/>
  <c r="AG442" i="3"/>
  <c r="AG1032" i="3"/>
  <c r="AF603" i="3"/>
  <c r="AF743" i="3"/>
  <c r="AG602" i="3"/>
  <c r="AG1174" i="3"/>
  <c r="AG1209" i="3"/>
  <c r="AG1120" i="3"/>
  <c r="AF352" i="3"/>
  <c r="AF184" i="3"/>
  <c r="AF1255" i="3"/>
  <c r="F16" i="3"/>
  <c r="AG730" i="3"/>
  <c r="AG1206" i="3"/>
  <c r="AG985" i="3"/>
  <c r="AG367" i="3"/>
  <c r="AG854" i="3"/>
  <c r="AG877" i="3"/>
  <c r="AG828" i="3"/>
  <c r="AG476" i="3"/>
  <c r="AG760" i="3"/>
  <c r="AG1002" i="3"/>
  <c r="AG748" i="3"/>
  <c r="AF315" i="3"/>
  <c r="AF607" i="3"/>
  <c r="AF742" i="3"/>
  <c r="AF800" i="3"/>
  <c r="AF1015" i="3"/>
  <c r="AF211" i="3"/>
  <c r="AF437" i="3"/>
  <c r="AF729" i="3"/>
  <c r="AG1065" i="3"/>
  <c r="AG1200" i="3"/>
  <c r="AG855" i="3"/>
  <c r="AG314" i="3"/>
  <c r="AG1100" i="3"/>
  <c r="AG474" i="3"/>
  <c r="AG1110" i="3"/>
  <c r="AG798" i="3"/>
  <c r="AG1017" i="3"/>
  <c r="AG43" i="3"/>
  <c r="AG1214" i="3"/>
  <c r="AG1044" i="3"/>
  <c r="AG1205" i="3"/>
  <c r="AG1241" i="3"/>
  <c r="AG785" i="3"/>
  <c r="AG850" i="3"/>
  <c r="AG1107" i="3"/>
  <c r="AG537" i="3"/>
  <c r="AF90" i="3"/>
  <c r="AF23" i="3"/>
  <c r="AF225" i="3"/>
  <c r="AF396" i="3"/>
  <c r="AF199" i="3"/>
  <c r="AF480" i="3"/>
  <c r="AF990" i="3"/>
  <c r="AF1186" i="3"/>
  <c r="AF1218" i="3"/>
  <c r="AF382" i="3"/>
  <c r="AF651" i="3"/>
  <c r="AF805" i="3"/>
  <c r="P79" i="3"/>
  <c r="C68" i="3"/>
  <c r="AF902" i="3"/>
  <c r="AF276" i="3"/>
  <c r="H31" i="3"/>
  <c r="AF107" i="3"/>
  <c r="AF1000" i="3"/>
  <c r="AF246" i="3"/>
  <c r="AF618" i="3"/>
  <c r="AC57" i="3"/>
  <c r="S59" i="3"/>
  <c r="X110" i="3"/>
  <c r="B149" i="3"/>
  <c r="AF414" i="3"/>
  <c r="AF567" i="3"/>
  <c r="AF1151" i="3"/>
  <c r="AE53" i="3"/>
  <c r="AF417" i="3"/>
  <c r="AF520" i="3"/>
  <c r="AF600" i="3"/>
  <c r="AF973" i="3"/>
  <c r="AE44" i="3"/>
  <c r="T39" i="3"/>
  <c r="M52" i="3"/>
  <c r="AF237" i="3"/>
  <c r="AF839" i="3"/>
  <c r="AF332" i="3"/>
  <c r="AF829" i="3"/>
  <c r="R43" i="3"/>
  <c r="S31" i="3"/>
  <c r="Y42" i="3"/>
  <c r="O224" i="3"/>
  <c r="AF804" i="3"/>
  <c r="AF924" i="3"/>
  <c r="AF969" i="3"/>
  <c r="AF413" i="3"/>
  <c r="H15" i="3"/>
  <c r="AF462" i="3"/>
  <c r="AF124" i="3"/>
  <c r="AF689" i="3"/>
  <c r="AF913" i="3"/>
  <c r="P23" i="3"/>
  <c r="AE56" i="3"/>
  <c r="S72" i="3"/>
  <c r="I96" i="3"/>
  <c r="AF98" i="3"/>
  <c r="AF423" i="3"/>
  <c r="AF675" i="3"/>
  <c r="Z68" i="3"/>
  <c r="AF19" i="3"/>
  <c r="AF704" i="3"/>
  <c r="O50" i="3"/>
  <c r="AF307" i="3"/>
  <c r="AF789" i="3"/>
  <c r="X10" i="3"/>
  <c r="AD127" i="3"/>
  <c r="AF428" i="3"/>
  <c r="AF761" i="3"/>
  <c r="U8" i="3"/>
  <c r="P74" i="3"/>
  <c r="AF388" i="3"/>
  <c r="AF865" i="3"/>
  <c r="AF1185" i="3"/>
  <c r="AF47" i="3"/>
  <c r="AA8" i="3"/>
  <c r="I32" i="3"/>
  <c r="AF496" i="3"/>
  <c r="AF1126" i="3"/>
  <c r="AF627" i="3"/>
  <c r="P8" i="3"/>
  <c r="C14" i="3"/>
  <c r="U57" i="3"/>
  <c r="P112" i="3"/>
  <c r="C250" i="3"/>
  <c r="AF87" i="3"/>
  <c r="AF505" i="3"/>
  <c r="AF625" i="3"/>
  <c r="C27" i="3"/>
  <c r="AF892" i="3"/>
  <c r="AF796" i="3"/>
  <c r="AF1226" i="3"/>
  <c r="F30" i="3"/>
  <c r="K18" i="3"/>
  <c r="AB20" i="3"/>
  <c r="AF213" i="3"/>
  <c r="AF828" i="3"/>
  <c r="AF378" i="3"/>
  <c r="AF611" i="3"/>
  <c r="L41" i="3"/>
  <c r="J89" i="3"/>
  <c r="S22" i="3"/>
  <c r="C115" i="3"/>
  <c r="AF112" i="3"/>
  <c r="AF403" i="3"/>
  <c r="AF995" i="3"/>
  <c r="AF1222" i="3"/>
  <c r="E23" i="3"/>
  <c r="AF24" i="3"/>
  <c r="AF530" i="3"/>
  <c r="AF1130" i="3"/>
  <c r="AF1212" i="3"/>
  <c r="N28" i="3"/>
  <c r="P26" i="3"/>
  <c r="G72" i="3"/>
  <c r="K99" i="3"/>
  <c r="AF216" i="3"/>
  <c r="AF479" i="3"/>
  <c r="AF741" i="3"/>
  <c r="K29" i="3"/>
  <c r="AF91" i="3"/>
  <c r="AF5" i="3"/>
  <c r="AF1083" i="3"/>
  <c r="AF327" i="3"/>
  <c r="O44" i="3"/>
  <c r="AD41" i="3"/>
  <c r="AD48" i="3"/>
  <c r="AF138" i="3"/>
  <c r="AF896" i="3"/>
  <c r="AF728" i="3"/>
  <c r="AF271" i="3"/>
  <c r="O13" i="3"/>
  <c r="J14" i="3"/>
  <c r="H53" i="3"/>
  <c r="K190" i="3"/>
  <c r="AF466" i="3"/>
  <c r="AF309" i="3"/>
  <c r="AF657" i="3"/>
  <c r="G33" i="3"/>
  <c r="L74" i="3"/>
  <c r="AF363" i="3"/>
  <c r="AF410" i="3"/>
  <c r="AF555" i="3"/>
  <c r="AF1175" i="3"/>
  <c r="U50" i="3"/>
  <c r="AF766" i="3"/>
  <c r="AF100" i="3"/>
  <c r="F58" i="3"/>
  <c r="Z26" i="3"/>
  <c r="Z127" i="3"/>
  <c r="D166" i="3"/>
  <c r="AF385" i="3"/>
  <c r="AF86" i="3"/>
  <c r="AF359" i="3"/>
  <c r="G60" i="3"/>
  <c r="AF242" i="3"/>
  <c r="AF16" i="3"/>
  <c r="AF898" i="3"/>
  <c r="AF1149" i="3"/>
  <c r="F71" i="3"/>
  <c r="O15" i="3"/>
  <c r="E49" i="3"/>
  <c r="AF400" i="3"/>
  <c r="AF1046" i="3"/>
  <c r="AF918" i="3"/>
  <c r="AF1234" i="3"/>
  <c r="H20" i="3"/>
  <c r="P41" i="3"/>
  <c r="R97" i="3"/>
  <c r="Q241" i="3"/>
  <c r="AF38" i="3"/>
  <c r="AF710" i="3"/>
  <c r="K35" i="3"/>
  <c r="AF994" i="3"/>
  <c r="AA51" i="3"/>
  <c r="S45" i="3"/>
  <c r="V159" i="3"/>
  <c r="J41" i="3"/>
  <c r="K242" i="3"/>
  <c r="AB11" i="3"/>
  <c r="AF13" i="3"/>
  <c r="AF799" i="3"/>
  <c r="Y53" i="3"/>
  <c r="L55" i="3"/>
  <c r="O83" i="3"/>
  <c r="K31" i="3"/>
  <c r="M259" i="3"/>
  <c r="AF577" i="3"/>
  <c r="G42" i="3"/>
  <c r="AF705" i="3"/>
  <c r="P49" i="3"/>
  <c r="AE32" i="3"/>
  <c r="J58" i="3"/>
  <c r="J32" i="3"/>
  <c r="Y253" i="3"/>
  <c r="F27" i="3"/>
  <c r="AF173" i="3"/>
  <c r="AF927" i="3"/>
  <c r="J54" i="3"/>
  <c r="AC10" i="3"/>
  <c r="X81" i="3"/>
  <c r="C19" i="3"/>
  <c r="G69" i="3"/>
  <c r="K78" i="3"/>
  <c r="AF320" i="3"/>
  <c r="AF632" i="3"/>
  <c r="L27" i="3"/>
  <c r="AB25" i="3"/>
  <c r="T23" i="3"/>
  <c r="AD86" i="3"/>
  <c r="B130" i="3"/>
  <c r="AF700" i="3"/>
  <c r="AF686" i="3"/>
  <c r="U36" i="3"/>
  <c r="P62" i="3"/>
  <c r="AF251" i="3"/>
  <c r="AF982" i="3"/>
  <c r="AF593" i="3"/>
  <c r="AC46" i="3"/>
  <c r="L29" i="3"/>
  <c r="H42" i="3"/>
  <c r="AF390" i="3"/>
  <c r="AF759" i="3"/>
  <c r="AF1139" i="3"/>
  <c r="AF967" i="3"/>
  <c r="H7" i="3"/>
  <c r="AC21" i="3"/>
  <c r="AC53" i="3"/>
  <c r="Q93" i="3"/>
  <c r="AF448" i="3"/>
  <c r="AF343" i="3"/>
  <c r="H18" i="3"/>
  <c r="AF1152" i="3"/>
  <c r="P10" i="3"/>
  <c r="S24" i="3"/>
  <c r="T100" i="3"/>
  <c r="C212" i="3"/>
  <c r="P139" i="3"/>
  <c r="O70" i="3"/>
  <c r="AF229" i="3"/>
  <c r="AF1161" i="3"/>
  <c r="I29" i="3"/>
  <c r="J33" i="3"/>
  <c r="J123" i="3"/>
  <c r="AA224" i="3"/>
  <c r="R156" i="3"/>
  <c r="AF954" i="3"/>
  <c r="M13" i="3"/>
  <c r="AF1055" i="3"/>
  <c r="W22" i="3"/>
  <c r="W21" i="3"/>
  <c r="X114" i="3"/>
  <c r="S220" i="3"/>
  <c r="AD150" i="3"/>
  <c r="R84" i="3"/>
  <c r="AF360" i="3"/>
  <c r="AF340" i="3"/>
  <c r="AD31" i="3"/>
  <c r="Z25" i="3"/>
  <c r="L54" i="3"/>
  <c r="M233" i="3"/>
  <c r="S67" i="3"/>
  <c r="AF917" i="3"/>
  <c r="AF235" i="3"/>
  <c r="AF870" i="3"/>
  <c r="T75" i="3"/>
  <c r="AF984" i="3"/>
  <c r="F74" i="3"/>
  <c r="AF908" i="3"/>
  <c r="AF249" i="3"/>
  <c r="U31" i="3"/>
  <c r="H72" i="3"/>
  <c r="N19" i="3"/>
  <c r="V128" i="3"/>
  <c r="AF267" i="3"/>
  <c r="AF951" i="3"/>
  <c r="AF1106" i="3"/>
  <c r="R109" i="3"/>
  <c r="AF179" i="3"/>
  <c r="AF26" i="3"/>
  <c r="AF22" i="3"/>
  <c r="AF1260" i="3"/>
  <c r="L122" i="3"/>
  <c r="Q16" i="3"/>
  <c r="J57" i="3"/>
  <c r="AF370" i="3"/>
  <c r="AF412" i="3"/>
  <c r="AF1237" i="3"/>
  <c r="N6" i="3"/>
  <c r="R14" i="3"/>
  <c r="V78" i="3"/>
  <c r="AE68" i="3"/>
  <c r="O173" i="3"/>
  <c r="AF687" i="3"/>
  <c r="AF217" i="3"/>
  <c r="F119" i="3"/>
  <c r="AF487" i="3"/>
  <c r="D118" i="3"/>
  <c r="F65" i="3"/>
  <c r="W93" i="3"/>
  <c r="Z50" i="3"/>
  <c r="G197" i="3"/>
  <c r="AD36" i="3"/>
  <c r="AF357" i="3"/>
  <c r="AF547" i="3"/>
  <c r="R64" i="3"/>
  <c r="M35" i="3"/>
  <c r="K30" i="3"/>
  <c r="AF306" i="3"/>
  <c r="S6" i="3"/>
  <c r="W65" i="3"/>
  <c r="AF129" i="3"/>
  <c r="AF1079" i="3"/>
  <c r="F32" i="3"/>
  <c r="Z120" i="3"/>
  <c r="AF133" i="3"/>
  <c r="AF878" i="3"/>
  <c r="E59" i="3"/>
  <c r="AF210" i="3"/>
  <c r="AF572" i="3"/>
  <c r="AF1153" i="3"/>
  <c r="AF845" i="3"/>
  <c r="AF348" i="3"/>
  <c r="O64" i="3"/>
  <c r="AC43" i="3"/>
  <c r="AF166" i="3"/>
  <c r="AF581" i="3"/>
  <c r="AF1240" i="3"/>
  <c r="H24" i="3"/>
  <c r="L48" i="3"/>
  <c r="D79" i="3"/>
  <c r="T109" i="3"/>
  <c r="T147" i="3"/>
  <c r="AF940" i="3"/>
  <c r="AF942" i="3"/>
  <c r="P34" i="3"/>
  <c r="H104" i="3"/>
  <c r="AF510" i="3"/>
  <c r="AF807" i="3"/>
  <c r="AF991" i="3"/>
  <c r="E34" i="3"/>
  <c r="AC27" i="3"/>
  <c r="R34" i="3"/>
  <c r="AF297" i="3"/>
  <c r="AF292" i="3"/>
  <c r="AF180" i="3"/>
  <c r="AF1232" i="3"/>
  <c r="W18" i="3"/>
  <c r="AE9" i="3"/>
  <c r="D39" i="3"/>
  <c r="E146" i="3"/>
  <c r="AF419" i="3"/>
  <c r="AF671" i="3"/>
  <c r="AF1017" i="3"/>
  <c r="AF1246" i="3"/>
  <c r="Y12" i="3"/>
  <c r="AF117" i="3"/>
  <c r="AF748" i="3"/>
  <c r="AF89" i="3"/>
  <c r="AF822" i="3"/>
  <c r="J73" i="3"/>
  <c r="G76" i="3"/>
  <c r="O10" i="3"/>
  <c r="AE97" i="3"/>
  <c r="AF491" i="3"/>
  <c r="AF1190" i="3"/>
  <c r="AF214" i="3"/>
  <c r="AA65" i="3"/>
  <c r="AF502" i="3"/>
  <c r="AF29" i="3"/>
  <c r="AF920" i="3"/>
  <c r="AF906" i="3"/>
  <c r="F60" i="3"/>
  <c r="S50" i="3"/>
  <c r="B93" i="3"/>
  <c r="AF453" i="3"/>
  <c r="AF672" i="3"/>
  <c r="AF471" i="3"/>
  <c r="V16" i="3"/>
  <c r="J37" i="3"/>
  <c r="B73" i="3"/>
  <c r="V97" i="3"/>
  <c r="Q190" i="3"/>
  <c r="AF123" i="3"/>
  <c r="AF752" i="3"/>
  <c r="AF674" i="3"/>
  <c r="O61" i="3"/>
  <c r="Y18" i="3"/>
  <c r="AF234" i="3"/>
  <c r="AF523" i="3"/>
  <c r="AF928" i="3"/>
  <c r="AF1207" i="3"/>
  <c r="U27" i="3"/>
  <c r="AF365" i="3"/>
  <c r="AF1128" i="3"/>
  <c r="P124" i="3"/>
  <c r="S76" i="3"/>
  <c r="B45" i="3"/>
  <c r="N165" i="3"/>
  <c r="AF438" i="3"/>
  <c r="AF642" i="3"/>
  <c r="AF1200" i="3"/>
  <c r="N18" i="3"/>
  <c r="AF384" i="3"/>
  <c r="AF44" i="3"/>
  <c r="AF228" i="3"/>
  <c r="L6" i="3"/>
  <c r="H8" i="3"/>
  <c r="M26" i="3"/>
  <c r="F76" i="3"/>
  <c r="AF996" i="3"/>
  <c r="AF832" i="3"/>
  <c r="AF1112" i="3"/>
  <c r="P17" i="3"/>
  <c r="V37" i="3"/>
  <c r="E77" i="3"/>
  <c r="F98" i="3"/>
  <c r="D139" i="3"/>
  <c r="AF812" i="3"/>
  <c r="AF1229" i="3"/>
  <c r="AF35" i="3"/>
  <c r="AF1087" i="3"/>
  <c r="V31" i="3"/>
  <c r="N121" i="3"/>
  <c r="N134" i="3"/>
  <c r="F99" i="3"/>
  <c r="AC34" i="3"/>
  <c r="U59" i="3"/>
  <c r="AF850" i="3"/>
  <c r="AF508" i="3"/>
  <c r="E36" i="3"/>
  <c r="R57" i="3"/>
  <c r="P151" i="3"/>
  <c r="J129" i="3"/>
  <c r="K56" i="3"/>
  <c r="AF1073" i="3"/>
  <c r="AF358" i="3"/>
  <c r="AF55" i="3"/>
  <c r="S27" i="3"/>
  <c r="D132" i="3"/>
  <c r="D145" i="3"/>
  <c r="N119" i="3"/>
  <c r="W50" i="3"/>
  <c r="W48" i="3"/>
  <c r="AF527" i="3"/>
  <c r="AF950" i="3"/>
  <c r="D32" i="3"/>
  <c r="L81" i="3"/>
  <c r="F162" i="3"/>
  <c r="AA63" i="3"/>
  <c r="AF959" i="3"/>
  <c r="Y50" i="3"/>
  <c r="AF223" i="3"/>
  <c r="AF1156" i="3"/>
  <c r="C58" i="3"/>
  <c r="X59" i="3"/>
  <c r="F94" i="3"/>
  <c r="R94" i="3"/>
  <c r="AF85" i="3"/>
  <c r="AF838" i="3"/>
  <c r="AF1026" i="3"/>
  <c r="AB66" i="3"/>
  <c r="AF331" i="3"/>
  <c r="AF278" i="3"/>
  <c r="AF821" i="3"/>
  <c r="AF817" i="3"/>
  <c r="H88" i="3"/>
  <c r="N24" i="3"/>
  <c r="X75" i="3"/>
  <c r="AF483" i="3"/>
  <c r="AF1115" i="3"/>
  <c r="AF1034" i="3"/>
  <c r="AB12" i="3"/>
  <c r="AA22" i="3"/>
  <c r="N25" i="3"/>
  <c r="AD72" i="3"/>
  <c r="K94" i="3"/>
  <c r="AF616" i="3"/>
  <c r="AF1075" i="3"/>
  <c r="Q65" i="3"/>
  <c r="AF1198" i="3"/>
  <c r="N50" i="3"/>
  <c r="AB78" i="3"/>
  <c r="Z98" i="3"/>
  <c r="X22" i="3"/>
  <c r="AC136" i="3"/>
  <c r="AE33" i="3"/>
  <c r="AF355" i="3"/>
  <c r="AF1155" i="3"/>
  <c r="AD51" i="3"/>
  <c r="D90" i="3"/>
  <c r="AB115" i="3"/>
  <c r="M50" i="3"/>
  <c r="U168" i="3"/>
  <c r="AF68" i="3"/>
  <c r="N78" i="3"/>
  <c r="AF1091" i="3"/>
  <c r="N75" i="3"/>
  <c r="W76" i="3"/>
  <c r="P109" i="3"/>
  <c r="M36" i="3"/>
  <c r="AA159" i="3"/>
  <c r="Y24" i="3"/>
  <c r="AF499" i="3"/>
  <c r="AF238" i="3"/>
  <c r="D86" i="3"/>
  <c r="D110" i="3"/>
  <c r="R126" i="3"/>
  <c r="AE43" i="3"/>
  <c r="E180" i="3"/>
  <c r="AF17" i="3"/>
  <c r="AF474" i="3"/>
  <c r="AF560" i="3"/>
  <c r="V43" i="3"/>
  <c r="AF1160" i="3"/>
  <c r="Q32" i="3"/>
  <c r="AF121" i="3"/>
  <c r="AF859" i="3"/>
  <c r="B7" i="3"/>
  <c r="AD9" i="3"/>
  <c r="K33" i="3"/>
  <c r="J164" i="3"/>
  <c r="AF336" i="3"/>
  <c r="AF1066" i="3"/>
  <c r="AF1063" i="3"/>
  <c r="V11" i="3"/>
  <c r="AF836" i="3"/>
  <c r="AF84" i="3"/>
  <c r="AF1118" i="3"/>
  <c r="X14" i="3"/>
  <c r="G26" i="3"/>
  <c r="AD99" i="3"/>
  <c r="AF27" i="3"/>
  <c r="AF872" i="3"/>
  <c r="AF1205" i="3"/>
  <c r="AF420" i="3"/>
  <c r="T43" i="3"/>
  <c r="S34" i="3"/>
  <c r="H102" i="3"/>
  <c r="P140" i="3"/>
  <c r="AF302" i="3"/>
  <c r="AF946" i="3"/>
  <c r="AF925" i="3"/>
  <c r="AF676" i="3"/>
  <c r="AF1244" i="3"/>
  <c r="Y23" i="3"/>
  <c r="Z19" i="3"/>
  <c r="O192" i="3"/>
  <c r="X106" i="3"/>
  <c r="C62" i="3"/>
  <c r="AB110" i="3"/>
  <c r="AF844" i="3"/>
  <c r="AF308" i="3"/>
  <c r="AB30" i="3"/>
  <c r="AD17" i="3"/>
  <c r="Q209" i="3"/>
  <c r="N129" i="3"/>
  <c r="AE57" i="3"/>
  <c r="AF1192" i="3"/>
  <c r="AF964" i="3"/>
  <c r="AF1223" i="3"/>
  <c r="E12" i="3"/>
  <c r="AF280" i="3"/>
  <c r="AF718" i="3"/>
  <c r="T59" i="3"/>
  <c r="K42" i="3"/>
  <c r="AF1206" i="3"/>
  <c r="F19" i="3"/>
  <c r="D49" i="3"/>
  <c r="S258" i="3"/>
  <c r="AF562" i="3"/>
  <c r="U46" i="3"/>
  <c r="P12" i="3"/>
  <c r="AF310" i="3"/>
  <c r="AF663" i="3"/>
  <c r="AF1059" i="3"/>
  <c r="AF573" i="3"/>
  <c r="AF436" i="3"/>
  <c r="S9" i="3"/>
  <c r="AF34" i="3"/>
  <c r="AF277" i="3"/>
  <c r="AF1208" i="3"/>
  <c r="AF1125" i="3"/>
  <c r="L58" i="3"/>
  <c r="AC35" i="3"/>
  <c r="H111" i="3"/>
  <c r="T111" i="3"/>
  <c r="AF312" i="3"/>
  <c r="AF693" i="3"/>
  <c r="AF1057" i="3"/>
  <c r="Z81" i="3"/>
  <c r="AF160" i="3"/>
  <c r="AF265" i="3"/>
  <c r="AF1194" i="3"/>
  <c r="AF1188" i="3"/>
  <c r="J105" i="3"/>
  <c r="Y39" i="3"/>
  <c r="AD63" i="3"/>
  <c r="AF15" i="3"/>
  <c r="AF94" i="3"/>
  <c r="AF977" i="3"/>
  <c r="T21" i="3"/>
  <c r="R8" i="3"/>
  <c r="W7" i="3"/>
  <c r="N69" i="3"/>
  <c r="Q146" i="3"/>
  <c r="AF936" i="3"/>
  <c r="AF679" i="3"/>
  <c r="AF130" i="3"/>
  <c r="AF1253" i="3"/>
  <c r="L53" i="3"/>
  <c r="AF486" i="3"/>
  <c r="AF7" i="3"/>
  <c r="AF1219" i="3"/>
  <c r="AF1124" i="3"/>
  <c r="J7" i="3"/>
  <c r="Q27" i="3"/>
  <c r="M31" i="3"/>
  <c r="U127" i="3"/>
  <c r="AF291" i="3"/>
  <c r="AF1119" i="3"/>
  <c r="AF1117" i="3"/>
  <c r="P6" i="3"/>
  <c r="AF41" i="3"/>
  <c r="AF516" i="3"/>
  <c r="AF1107" i="3"/>
  <c r="AD14" i="3"/>
  <c r="P24" i="3"/>
  <c r="B117" i="3"/>
  <c r="AF203" i="3"/>
  <c r="AF575" i="3"/>
  <c r="AF301" i="3"/>
  <c r="AF960" i="3"/>
  <c r="J30" i="3"/>
  <c r="K48" i="3"/>
  <c r="J119" i="3"/>
  <c r="R157" i="3"/>
  <c r="AF257" i="3"/>
  <c r="AF147" i="3"/>
  <c r="AF613" i="3"/>
  <c r="AF605" i="3"/>
  <c r="F21" i="3"/>
  <c r="P104" i="3"/>
  <c r="AF564" i="3"/>
  <c r="AF856" i="3"/>
  <c r="AF834" i="3"/>
  <c r="AF1031" i="3"/>
  <c r="AF200" i="3"/>
  <c r="AF1077" i="3"/>
  <c r="AF736" i="3"/>
  <c r="Z36" i="3"/>
  <c r="AD26" i="3"/>
  <c r="R72" i="3"/>
  <c r="AA198" i="3"/>
  <c r="AF389" i="3"/>
  <c r="AF963" i="3"/>
  <c r="AF1060" i="3"/>
  <c r="F35" i="3"/>
  <c r="AF4" i="3"/>
  <c r="AF60" i="3"/>
  <c r="AF998" i="3"/>
  <c r="AB46" i="3"/>
  <c r="G25" i="3"/>
  <c r="Q28" i="3"/>
  <c r="AF449" i="3"/>
  <c r="AF386" i="3"/>
  <c r="AF1080" i="3"/>
  <c r="AF1009" i="3"/>
  <c r="AA30" i="3"/>
  <c r="B72" i="3"/>
  <c r="V102" i="3"/>
  <c r="D103" i="3"/>
  <c r="AF181" i="3"/>
  <c r="AF545" i="3"/>
  <c r="AF787" i="3"/>
  <c r="AF148" i="3"/>
  <c r="AF484" i="3"/>
  <c r="W31" i="3"/>
  <c r="N45" i="3"/>
  <c r="AC119" i="3"/>
  <c r="Y106" i="3"/>
  <c r="F83" i="3"/>
  <c r="AB84" i="3"/>
  <c r="AF30" i="3"/>
  <c r="AF637" i="3"/>
  <c r="M65" i="3"/>
  <c r="AC38" i="3"/>
  <c r="K159" i="3"/>
  <c r="V135" i="3"/>
  <c r="V79" i="3"/>
  <c r="AF1159" i="3"/>
  <c r="AF397" i="3"/>
  <c r="AF934" i="3"/>
  <c r="W54" i="3"/>
  <c r="D35" i="3"/>
  <c r="Y150" i="3"/>
  <c r="M129" i="3"/>
  <c r="L94" i="3"/>
  <c r="L96" i="3"/>
  <c r="AF404" i="3"/>
  <c r="AF841" i="3"/>
  <c r="U42" i="3"/>
  <c r="B24" i="3"/>
  <c r="S175" i="3"/>
  <c r="F147" i="3"/>
  <c r="AF1178" i="3"/>
  <c r="O37" i="3"/>
  <c r="AF919" i="3"/>
  <c r="AF534" i="3"/>
  <c r="I33" i="3"/>
  <c r="Z9" i="3"/>
  <c r="N37" i="3"/>
  <c r="P129" i="3"/>
  <c r="AF122" i="3"/>
  <c r="AF602" i="3"/>
  <c r="AF706" i="3"/>
  <c r="D46" i="3"/>
  <c r="AF143" i="3"/>
  <c r="AF532" i="3"/>
  <c r="AF1022" i="3"/>
  <c r="T8" i="3"/>
  <c r="O18" i="3"/>
  <c r="W34" i="3"/>
  <c r="Y35" i="3"/>
  <c r="AF333" i="3"/>
  <c r="AF979" i="3"/>
  <c r="AF1042" i="3"/>
  <c r="D31" i="3"/>
  <c r="F48" i="3"/>
  <c r="X47" i="3"/>
  <c r="I82" i="3"/>
  <c r="AF88" i="3"/>
  <c r="AF452" i="3"/>
  <c r="AF1028" i="3"/>
  <c r="AF255" i="3"/>
  <c r="AF889" i="3"/>
  <c r="AD15" i="3"/>
  <c r="N98" i="3"/>
  <c r="E119" i="3"/>
  <c r="P59" i="3"/>
  <c r="F40" i="3"/>
  <c r="F67" i="3"/>
  <c r="AF159" i="3"/>
  <c r="AF1196" i="3"/>
  <c r="W6" i="3"/>
  <c r="P115" i="3"/>
  <c r="AC158" i="3"/>
  <c r="L50" i="3"/>
  <c r="U18" i="3"/>
  <c r="AF1061" i="3"/>
  <c r="AF259" i="3"/>
  <c r="AF1090" i="3"/>
  <c r="O20" i="3"/>
  <c r="D109" i="3"/>
  <c r="M150" i="3"/>
  <c r="H78" i="3"/>
  <c r="W53" i="3"/>
  <c r="O30" i="3"/>
  <c r="AF514" i="3"/>
  <c r="AF1143" i="3"/>
  <c r="AE24" i="3"/>
  <c r="V15" i="3"/>
  <c r="M175" i="3"/>
  <c r="Z83" i="3"/>
  <c r="O43" i="3"/>
  <c r="Q51" i="3"/>
  <c r="AF1067" i="3"/>
  <c r="AF1146" i="3"/>
  <c r="Z97" i="3"/>
  <c r="M32" i="3"/>
  <c r="AF296" i="3"/>
  <c r="AF447" i="3"/>
  <c r="AE12" i="3"/>
  <c r="Q19" i="3"/>
  <c r="AA45" i="3"/>
  <c r="E69" i="3"/>
  <c r="E267" i="3"/>
  <c r="AF461" i="3"/>
  <c r="AF880" i="3"/>
  <c r="AF975" i="3"/>
  <c r="AC54" i="3"/>
  <c r="AF282" i="3"/>
  <c r="AF102" i="3"/>
  <c r="AF196" i="3"/>
  <c r="J47" i="3"/>
  <c r="I15" i="3"/>
  <c r="M27" i="3"/>
  <c r="AF376" i="3"/>
  <c r="AF1004" i="3"/>
  <c r="AF624" i="3"/>
  <c r="AF861" i="3"/>
  <c r="L90" i="3"/>
  <c r="X112" i="3"/>
  <c r="G22" i="3"/>
  <c r="Z139" i="3"/>
  <c r="AF99" i="3"/>
  <c r="AF1259" i="3"/>
  <c r="AC12" i="3"/>
  <c r="AF1003" i="3"/>
  <c r="AF665" i="3"/>
  <c r="T78" i="3"/>
  <c r="N59" i="3"/>
  <c r="Z134" i="3"/>
  <c r="AB103" i="3"/>
  <c r="P47" i="3"/>
  <c r="J108" i="3"/>
  <c r="AF1254" i="3"/>
  <c r="AF1040" i="3"/>
  <c r="R93" i="3"/>
  <c r="T53" i="3"/>
  <c r="AB151" i="3"/>
  <c r="AD120" i="3"/>
  <c r="AD37" i="3"/>
  <c r="AB43" i="3"/>
  <c r="AF1174" i="3"/>
  <c r="AF923" i="3"/>
  <c r="O80" i="3"/>
  <c r="AF435" i="3"/>
  <c r="AF568" i="3"/>
  <c r="K14" i="3"/>
  <c r="P64" i="3"/>
  <c r="AF755" i="3"/>
  <c r="T36" i="3"/>
  <c r="R56" i="3"/>
  <c r="F156" i="3"/>
  <c r="AF1211" i="3"/>
  <c r="W78" i="3"/>
  <c r="S60" i="3"/>
  <c r="AF387" i="3"/>
  <c r="AF1035" i="3"/>
  <c r="AF897" i="3"/>
  <c r="AF120" i="3"/>
  <c r="AF1137" i="3"/>
  <c r="P108" i="3"/>
  <c r="AF131" i="3"/>
  <c r="AF1010" i="3"/>
  <c r="AF1150" i="3"/>
  <c r="AF571" i="3"/>
  <c r="F11" i="3"/>
  <c r="V9" i="3"/>
  <c r="C17" i="3"/>
  <c r="H147" i="3"/>
  <c r="AF109" i="3"/>
  <c r="AF699" i="3"/>
  <c r="AF777" i="3"/>
  <c r="I6" i="3"/>
  <c r="AF509" i="3"/>
  <c r="AF788" i="3"/>
  <c r="AF831" i="3"/>
  <c r="Z8" i="3"/>
  <c r="P18" i="3"/>
  <c r="AB82" i="3"/>
  <c r="AF104" i="3"/>
  <c r="AF658" i="3"/>
  <c r="AF1236" i="3"/>
  <c r="AF1105" i="3"/>
  <c r="S49" i="3"/>
  <c r="C45" i="3"/>
  <c r="F85" i="3"/>
  <c r="M116" i="3"/>
  <c r="AF75" i="3"/>
  <c r="AF379" i="3"/>
  <c r="AF912" i="3"/>
  <c r="AF169" i="3"/>
  <c r="AA7" i="3"/>
  <c r="W60" i="3"/>
  <c r="AF108" i="3"/>
  <c r="AF1195" i="3"/>
  <c r="AF1162" i="3"/>
  <c r="M17" i="3"/>
  <c r="AB16" i="3"/>
  <c r="G52" i="3"/>
  <c r="L45" i="3"/>
  <c r="O128" i="3"/>
  <c r="AF786" i="3"/>
  <c r="AF725" i="3"/>
  <c r="B17" i="3"/>
  <c r="E61" i="3"/>
  <c r="AF690" i="3"/>
  <c r="AF269" i="3"/>
  <c r="AF1006" i="3"/>
  <c r="L35" i="3"/>
  <c r="E27" i="3"/>
  <c r="B16" i="3"/>
  <c r="AF283" i="3"/>
  <c r="AF151" i="3"/>
  <c r="AF938" i="3"/>
  <c r="AF1127" i="3"/>
  <c r="V111" i="3"/>
  <c r="E48" i="3"/>
  <c r="J29" i="3"/>
  <c r="AB156" i="3"/>
  <c r="AF326" i="3"/>
  <c r="AF293" i="3"/>
  <c r="AF794" i="3"/>
  <c r="E15" i="3"/>
  <c r="AE58" i="3"/>
  <c r="AF286" i="3"/>
  <c r="AF655" i="3"/>
  <c r="AF750" i="3"/>
  <c r="AF649" i="3"/>
  <c r="G61" i="3"/>
  <c r="AF377" i="3"/>
  <c r="AF209" i="3"/>
  <c r="N23" i="3"/>
  <c r="AD47" i="3"/>
  <c r="T64" i="3"/>
  <c r="F109" i="3"/>
  <c r="C199" i="3"/>
  <c r="AF258" i="3"/>
  <c r="AF1187" i="3"/>
  <c r="F8" i="3"/>
  <c r="T62" i="3"/>
  <c r="AF696" i="3"/>
  <c r="AF142" i="3"/>
  <c r="AF1138" i="3"/>
  <c r="Y55" i="3"/>
  <c r="U20" i="3"/>
  <c r="P35" i="3"/>
  <c r="AF51" i="3"/>
  <c r="AF882" i="3"/>
  <c r="AF1070" i="3"/>
  <c r="AF816" i="3"/>
  <c r="F59" i="3"/>
  <c r="C10" i="3"/>
  <c r="I18" i="3"/>
  <c r="V138" i="3"/>
  <c r="AF250" i="3"/>
  <c r="AF695" i="3"/>
  <c r="T94" i="3"/>
  <c r="AF394" i="3"/>
  <c r="AF1170" i="3"/>
  <c r="L18" i="3"/>
  <c r="K34" i="3"/>
  <c r="AC177" i="3"/>
  <c r="R163" i="3"/>
  <c r="V109" i="3"/>
  <c r="AF337" i="3"/>
  <c r="AF539" i="3"/>
  <c r="W8" i="3"/>
  <c r="AC9" i="3"/>
  <c r="AD77" i="3"/>
  <c r="W190" i="3"/>
  <c r="G91" i="3"/>
  <c r="AF666" i="3"/>
  <c r="T126" i="3"/>
  <c r="AF774" i="3"/>
  <c r="X12" i="3"/>
  <c r="I21" i="3"/>
  <c r="D72" i="3"/>
  <c r="O186" i="3"/>
  <c r="AA77" i="3"/>
  <c r="H118" i="3"/>
  <c r="AF18" i="3"/>
  <c r="AF801" i="3"/>
  <c r="F17" i="3"/>
  <c r="O24" i="3"/>
  <c r="AA74" i="3"/>
  <c r="I199" i="3"/>
  <c r="M114" i="3"/>
  <c r="AC23" i="3"/>
  <c r="AF353" i="3"/>
  <c r="AF941" i="3"/>
  <c r="AF947" i="3"/>
  <c r="N7" i="3"/>
  <c r="G55" i="3"/>
  <c r="L82" i="3"/>
  <c r="AE232" i="3"/>
  <c r="AF932" i="3"/>
  <c r="AF174" i="3"/>
  <c r="AF426" i="3"/>
  <c r="X28" i="3"/>
  <c r="AF620" i="3"/>
  <c r="AF540" i="3"/>
  <c r="AF853" i="3"/>
  <c r="H13" i="3"/>
  <c r="D18" i="3"/>
  <c r="E7" i="3"/>
  <c r="AF37" i="3"/>
  <c r="AF652" i="3"/>
  <c r="AF54" i="3"/>
  <c r="AF536" i="3"/>
  <c r="T58" i="3"/>
  <c r="C47" i="3"/>
  <c r="Y17" i="3"/>
  <c r="Y80" i="3"/>
  <c r="AF395" i="3"/>
  <c r="AF1078" i="3"/>
  <c r="H19" i="3"/>
  <c r="AF522" i="3"/>
  <c r="AF1064" i="3"/>
  <c r="C48" i="3"/>
  <c r="E65" i="3"/>
  <c r="U192" i="3"/>
  <c r="H164" i="3"/>
  <c r="P128" i="3"/>
  <c r="P130" i="3"/>
  <c r="AF587" i="3"/>
  <c r="AF1245" i="3"/>
  <c r="N56" i="3"/>
  <c r="G53" i="3"/>
  <c r="W209" i="3"/>
  <c r="Q92" i="3"/>
  <c r="Z113" i="3"/>
  <c r="Y26" i="3"/>
  <c r="AF952" i="3"/>
  <c r="AF1085" i="3"/>
  <c r="T41" i="3"/>
  <c r="N44" i="3"/>
  <c r="K203" i="3"/>
  <c r="Q80" i="3"/>
  <c r="S61" i="3"/>
  <c r="W66" i="3"/>
  <c r="AF775" i="3"/>
  <c r="AF319" i="3"/>
  <c r="R80" i="3"/>
  <c r="C50" i="3"/>
  <c r="C105" i="3"/>
  <c r="Z86" i="3"/>
  <c r="AF1247" i="3"/>
  <c r="V6" i="3"/>
  <c r="AF1058" i="3"/>
  <c r="L32" i="3"/>
  <c r="L24" i="3"/>
  <c r="AE61" i="3"/>
  <c r="AF207" i="3"/>
  <c r="AF1109" i="3"/>
  <c r="N49" i="3"/>
  <c r="C31" i="3"/>
  <c r="L72" i="3"/>
  <c r="N29" i="3"/>
  <c r="V164" i="3"/>
  <c r="AF105" i="3"/>
  <c r="AF688" i="3"/>
  <c r="P37" i="3"/>
  <c r="AF40" i="3"/>
  <c r="AF497" i="3"/>
  <c r="AF1094" i="3"/>
  <c r="AF1081" i="3"/>
  <c r="AC55" i="3"/>
  <c r="D22" i="3"/>
  <c r="I52" i="3"/>
  <c r="AF473" i="3"/>
  <c r="AF582" i="3"/>
  <c r="AF500" i="3"/>
  <c r="AF1199" i="3"/>
  <c r="AC24" i="3"/>
  <c r="E8" i="3"/>
  <c r="AA44" i="3"/>
  <c r="I173" i="3"/>
  <c r="AF236" i="3"/>
  <c r="AF885" i="3"/>
  <c r="T40" i="3"/>
  <c r="AF563" i="3"/>
  <c r="Z32" i="3"/>
  <c r="F20" i="3"/>
  <c r="R92" i="3"/>
  <c r="G246" i="3"/>
  <c r="Q136" i="3"/>
  <c r="F110" i="3"/>
  <c r="AF64" i="3"/>
  <c r="AF921" i="3"/>
  <c r="AE17" i="3"/>
  <c r="Z47" i="3"/>
  <c r="H115" i="3"/>
  <c r="O168" i="3"/>
  <c r="U7" i="3"/>
  <c r="AD8" i="3"/>
  <c r="S26" i="3"/>
  <c r="E203" i="3"/>
  <c r="V121" i="3"/>
  <c r="AB45" i="3"/>
  <c r="D126" i="3"/>
  <c r="AF972" i="3"/>
  <c r="AF790" i="3"/>
  <c r="B23" i="3"/>
  <c r="U25" i="3"/>
  <c r="G220" i="3"/>
  <c r="Q71" i="3"/>
  <c r="AF1093" i="3"/>
  <c r="H64" i="3"/>
  <c r="AF546" i="3"/>
  <c r="AF1071" i="3"/>
  <c r="AA28" i="3"/>
  <c r="AD35" i="3"/>
  <c r="AC56" i="3"/>
  <c r="G163" i="3"/>
  <c r="AF12" i="3"/>
  <c r="AF458" i="3"/>
  <c r="AF590" i="3"/>
  <c r="L8" i="3"/>
  <c r="AF574" i="3"/>
  <c r="AF722" i="3"/>
  <c r="AF97" i="3"/>
  <c r="N12" i="3"/>
  <c r="X48" i="3"/>
  <c r="K36" i="3"/>
  <c r="AF366" i="3"/>
  <c r="AF751" i="3"/>
  <c r="AF519" i="3"/>
  <c r="AF785" i="3"/>
  <c r="W49" i="3"/>
  <c r="H45" i="3"/>
  <c r="Z48" i="3"/>
  <c r="K77" i="3"/>
  <c r="AF481" i="3"/>
  <c r="AF231" i="3"/>
  <c r="AF881" i="3"/>
  <c r="AF623" i="3"/>
  <c r="AF827" i="3"/>
  <c r="AC22" i="3"/>
  <c r="R33" i="3"/>
  <c r="I237" i="3"/>
  <c r="H99" i="3"/>
  <c r="N46" i="3"/>
  <c r="D41" i="3"/>
  <c r="AF584" i="3"/>
  <c r="AF1136" i="3"/>
  <c r="H46" i="3"/>
  <c r="V34" i="3"/>
  <c r="K254" i="3"/>
  <c r="T121" i="3"/>
  <c r="R37" i="3"/>
  <c r="AF1210" i="3"/>
  <c r="AF95" i="3"/>
  <c r="AF1072" i="3"/>
  <c r="R35" i="3"/>
  <c r="U16" i="3"/>
  <c r="AC247" i="3"/>
  <c r="V114" i="3"/>
  <c r="D66" i="3"/>
  <c r="R67" i="3"/>
  <c r="AF754" i="3"/>
  <c r="AF1103" i="3"/>
  <c r="N36" i="3"/>
  <c r="N16" i="3"/>
  <c r="AE264" i="3"/>
  <c r="T63" i="3"/>
  <c r="AF823" i="3"/>
  <c r="H69" i="3"/>
  <c r="AF669" i="3"/>
  <c r="M19" i="3"/>
  <c r="X15" i="3"/>
  <c r="AF1241" i="3"/>
  <c r="AF1242" i="3"/>
  <c r="K68" i="3"/>
  <c r="AB157" i="3"/>
  <c r="AB60" i="3"/>
  <c r="AC61" i="3"/>
  <c r="V70" i="3"/>
  <c r="AF703" i="3"/>
  <c r="AF781" i="3"/>
  <c r="J5" i="3"/>
  <c r="B92" i="3"/>
  <c r="C102" i="3"/>
  <c r="O36" i="3"/>
  <c r="X57" i="3"/>
  <c r="AF1176" i="3"/>
  <c r="AF475" i="3"/>
  <c r="AF1184" i="3"/>
  <c r="I23" i="3"/>
  <c r="T108" i="3"/>
  <c r="C117" i="3"/>
  <c r="I77" i="3"/>
  <c r="S53" i="3"/>
  <c r="W42" i="3"/>
  <c r="AF680" i="3"/>
  <c r="AF1193" i="3"/>
  <c r="F43" i="3"/>
  <c r="V125" i="3"/>
  <c r="Z140" i="3"/>
  <c r="J109" i="3"/>
  <c r="I43" i="3"/>
  <c r="M30" i="3"/>
  <c r="AF779" i="3"/>
  <c r="D21" i="3"/>
  <c r="E197" i="3"/>
  <c r="AB128" i="3"/>
  <c r="AC167" i="3"/>
  <c r="M71" i="3"/>
  <c r="U87" i="3"/>
  <c r="E67" i="3"/>
  <c r="W88" i="3"/>
  <c r="W30" i="3"/>
  <c r="O238" i="3"/>
  <c r="N101" i="3"/>
  <c r="AE238" i="3"/>
  <c r="AD162" i="3"/>
  <c r="S230" i="3"/>
  <c r="W348" i="3"/>
  <c r="AF1033" i="3"/>
  <c r="L19" i="3"/>
  <c r="O218" i="3"/>
  <c r="N82" i="3"/>
  <c r="S178" i="3"/>
  <c r="Z101" i="3"/>
  <c r="K137" i="3"/>
  <c r="V99" i="3"/>
  <c r="AA137" i="3"/>
  <c r="B26" i="3"/>
  <c r="AF673" i="3"/>
  <c r="AB69" i="3"/>
  <c r="F129" i="3"/>
  <c r="E229" i="3"/>
  <c r="N162" i="3"/>
  <c r="D93" i="3"/>
  <c r="AF504" i="3"/>
  <c r="AF864" i="3"/>
  <c r="K11" i="3"/>
  <c r="O33" i="3"/>
  <c r="B84" i="3"/>
  <c r="AC241" i="3"/>
  <c r="G120" i="3"/>
  <c r="AF1051" i="3"/>
  <c r="J67" i="3"/>
  <c r="AF929" i="3"/>
  <c r="U21" i="3"/>
  <c r="V21" i="3"/>
  <c r="R83" i="3"/>
  <c r="Q203" i="3"/>
  <c r="E126" i="3"/>
  <c r="E43" i="3"/>
  <c r="AF53" i="3"/>
  <c r="AF1258" i="3"/>
  <c r="I19" i="3"/>
  <c r="P13" i="3"/>
  <c r="H106" i="3"/>
  <c r="K216" i="3"/>
  <c r="L145" i="3"/>
  <c r="B131" i="3"/>
  <c r="AF176" i="3"/>
  <c r="AB40" i="3"/>
  <c r="D125" i="3"/>
  <c r="AE176" i="3"/>
  <c r="AD49" i="3"/>
  <c r="O202" i="3"/>
  <c r="AC122" i="3"/>
  <c r="P212" i="3"/>
  <c r="Y120" i="3"/>
  <c r="B213" i="3"/>
  <c r="N170" i="3"/>
  <c r="M9" i="3"/>
  <c r="AE192" i="3"/>
  <c r="E25" i="3"/>
  <c r="X40" i="3"/>
  <c r="AA243" i="3"/>
  <c r="AF294" i="3"/>
  <c r="AA53" i="3"/>
  <c r="E112" i="3"/>
  <c r="Q205" i="3"/>
  <c r="AA89" i="3"/>
  <c r="E213" i="3"/>
  <c r="D141" i="3"/>
  <c r="Z233" i="3"/>
  <c r="B140" i="3"/>
  <c r="L234" i="3"/>
  <c r="G118" i="3"/>
  <c r="J15" i="3"/>
  <c r="E207" i="3"/>
  <c r="W17" i="3"/>
  <c r="F41" i="3"/>
  <c r="AB105" i="3"/>
  <c r="AF432" i="3"/>
  <c r="AF62" i="3"/>
  <c r="AF784" i="3"/>
  <c r="AD80" i="3"/>
  <c r="AD122" i="3"/>
  <c r="H16" i="3"/>
  <c r="C174" i="3"/>
  <c r="R17" i="3"/>
  <c r="AF115" i="3"/>
  <c r="AF1111" i="3"/>
  <c r="H33" i="3"/>
  <c r="H49" i="3"/>
  <c r="Q86" i="3"/>
  <c r="L20" i="3"/>
  <c r="E191" i="3"/>
  <c r="AF1002" i="3"/>
  <c r="F22" i="3"/>
  <c r="AF578" i="3"/>
  <c r="P40" i="3"/>
  <c r="R32" i="3"/>
  <c r="I75" i="3"/>
  <c r="U237" i="3"/>
  <c r="W96" i="3"/>
  <c r="T101" i="3"/>
  <c r="AF411" i="3"/>
  <c r="AF745" i="3"/>
  <c r="E18" i="3"/>
  <c r="T22" i="3"/>
  <c r="D101" i="3"/>
  <c r="O250" i="3"/>
  <c r="W147" i="3"/>
  <c r="L97" i="3"/>
  <c r="AF125" i="3"/>
  <c r="Y38" i="3"/>
  <c r="Q100" i="3"/>
  <c r="AC267" i="3"/>
  <c r="X97" i="3"/>
  <c r="S236" i="3"/>
  <c r="M91" i="3"/>
  <c r="R203" i="3"/>
  <c r="E87" i="3"/>
  <c r="J204" i="3"/>
  <c r="F239" i="3"/>
  <c r="L34" i="3"/>
  <c r="S238" i="3"/>
  <c r="AB27" i="3"/>
  <c r="Y61" i="3"/>
  <c r="AA127" i="3"/>
  <c r="I214" i="3"/>
  <c r="AF168" i="3"/>
  <c r="X52" i="3"/>
  <c r="J80" i="3"/>
  <c r="P145" i="3"/>
  <c r="L115" i="3"/>
  <c r="P66" i="3"/>
  <c r="P119" i="3"/>
  <c r="AF1131" i="3"/>
  <c r="AF1252" i="3"/>
  <c r="T110" i="3"/>
  <c r="X76" i="3"/>
  <c r="R162" i="3"/>
  <c r="D60" i="3"/>
  <c r="O46" i="3"/>
  <c r="AF224" i="3"/>
  <c r="AF943" i="3"/>
  <c r="B19" i="3"/>
  <c r="AC25" i="3"/>
  <c r="E60" i="3"/>
  <c r="T80" i="3"/>
  <c r="S163" i="3"/>
  <c r="AF559" i="3"/>
  <c r="AF987" i="3"/>
  <c r="N21" i="3"/>
  <c r="P45" i="3"/>
  <c r="AF535" i="3"/>
  <c r="AF734" i="3"/>
  <c r="AF931" i="3"/>
  <c r="W46" i="3"/>
  <c r="M21" i="3"/>
  <c r="K23" i="3"/>
  <c r="AF459" i="3"/>
  <c r="AF351" i="3"/>
  <c r="AF661" i="3"/>
  <c r="AF1053" i="3"/>
  <c r="N42" i="3"/>
  <c r="N72" i="3"/>
  <c r="AD30" i="3"/>
  <c r="U74" i="3"/>
  <c r="AF281" i="3"/>
  <c r="AF252" i="3"/>
  <c r="AD40" i="3"/>
  <c r="AF71" i="3"/>
  <c r="AF110" i="3"/>
  <c r="B57" i="3"/>
  <c r="Z89" i="3"/>
  <c r="G112" i="3"/>
  <c r="O105" i="3"/>
  <c r="C70" i="3"/>
  <c r="AF11" i="3"/>
  <c r="AF570" i="3"/>
  <c r="AF848" i="3"/>
  <c r="V76" i="3"/>
  <c r="P120" i="3"/>
  <c r="AC146" i="3"/>
  <c r="B135" i="3"/>
  <c r="AF588" i="3"/>
  <c r="B50" i="3"/>
  <c r="AF399" i="3"/>
  <c r="AF566" i="3"/>
  <c r="F68" i="3"/>
  <c r="B109" i="3"/>
  <c r="M138" i="3"/>
  <c r="M128" i="3"/>
  <c r="D84" i="3"/>
  <c r="AF155" i="3"/>
  <c r="AF1014" i="3"/>
  <c r="AF739" i="3"/>
  <c r="AC48" i="3"/>
  <c r="O59" i="3"/>
  <c r="AE163" i="3"/>
  <c r="P146" i="3"/>
  <c r="AF847" i="3"/>
  <c r="AD46" i="3"/>
  <c r="AF879" i="3"/>
  <c r="AE11" i="3"/>
  <c r="F70" i="3"/>
  <c r="D11" i="3"/>
  <c r="U53" i="3"/>
  <c r="C53" i="3"/>
  <c r="G169" i="3"/>
  <c r="J141" i="3"/>
  <c r="Z105" i="3"/>
  <c r="Z107" i="3"/>
  <c r="AF554" i="3"/>
  <c r="AF1202" i="3"/>
  <c r="I36" i="3"/>
  <c r="M57" i="3"/>
  <c r="I186" i="3"/>
  <c r="L158" i="3"/>
  <c r="T25" i="3"/>
  <c r="AF792" i="3"/>
  <c r="AF764" i="3"/>
  <c r="AF1189" i="3"/>
  <c r="O42" i="3"/>
  <c r="X24" i="3"/>
  <c r="O73" i="3"/>
  <c r="AA83" i="3"/>
  <c r="C61" i="3"/>
  <c r="K66" i="3"/>
  <c r="AF631" i="3"/>
  <c r="AF592" i="3"/>
  <c r="AB47" i="3"/>
  <c r="V26" i="3"/>
  <c r="AE137" i="3"/>
  <c r="AE117" i="3"/>
  <c r="AA36" i="3"/>
  <c r="K46" i="3"/>
  <c r="AF720" i="3"/>
  <c r="AA76" i="3"/>
  <c r="Y71" i="3"/>
  <c r="V74" i="3"/>
  <c r="E168" i="3"/>
  <c r="G81" i="3"/>
  <c r="AE167" i="3"/>
  <c r="C77" i="3"/>
  <c r="I168" i="3"/>
  <c r="AA143" i="3"/>
  <c r="K245" i="3"/>
  <c r="F100" i="3"/>
  <c r="S245" i="3"/>
  <c r="AA220" i="3"/>
  <c r="AC262" i="3"/>
  <c r="AC348" i="3"/>
  <c r="AF1068" i="3"/>
  <c r="AD106" i="3"/>
  <c r="H74" i="3"/>
  <c r="L78" i="3"/>
  <c r="Y178" i="3"/>
  <c r="O109" i="3"/>
  <c r="U178" i="3"/>
  <c r="K107" i="3"/>
  <c r="AC178" i="3"/>
  <c r="AF429" i="3"/>
  <c r="AF1251" i="3"/>
  <c r="T98" i="3"/>
  <c r="J122" i="3"/>
  <c r="X25" i="3"/>
  <c r="I174" i="3"/>
  <c r="Z35" i="3"/>
  <c r="AF79" i="3"/>
  <c r="AF442" i="3"/>
  <c r="N107" i="3"/>
  <c r="D130" i="3"/>
  <c r="G85" i="3"/>
  <c r="U65" i="3"/>
  <c r="K191" i="3"/>
  <c r="AF1102" i="3"/>
  <c r="AE31" i="3"/>
  <c r="AF1038" i="3"/>
  <c r="V66" i="3"/>
  <c r="AB49" i="3"/>
  <c r="F88" i="3"/>
  <c r="H34" i="3"/>
  <c r="Q97" i="3"/>
  <c r="U28" i="3"/>
  <c r="AF464" i="3"/>
  <c r="AF997" i="3"/>
  <c r="J64" i="3"/>
  <c r="G44" i="3"/>
  <c r="H105" i="3"/>
  <c r="T35" i="3"/>
  <c r="E148" i="3"/>
  <c r="G9" i="3"/>
  <c r="AF956" i="3"/>
  <c r="Z45" i="3"/>
  <c r="C218" i="3"/>
  <c r="R68" i="3"/>
  <c r="AD42" i="3"/>
  <c r="R31" i="3"/>
  <c r="G92" i="3"/>
  <c r="O29" i="3"/>
  <c r="AC87" i="3"/>
  <c r="P75" i="3"/>
  <c r="B74" i="3"/>
  <c r="Z60" i="3"/>
  <c r="F136" i="3"/>
  <c r="B128" i="3"/>
  <c r="E70" i="3"/>
  <c r="R219" i="3"/>
  <c r="AF311" i="3"/>
  <c r="J31" i="3"/>
  <c r="Y245" i="3"/>
  <c r="F62" i="3"/>
  <c r="Q88" i="3"/>
  <c r="N27" i="3"/>
  <c r="S139" i="3"/>
  <c r="AB24" i="3"/>
  <c r="O137" i="3"/>
  <c r="I69" i="3"/>
  <c r="B150" i="3"/>
  <c r="S43" i="3"/>
  <c r="J150" i="3"/>
  <c r="S119" i="3"/>
  <c r="F121" i="3"/>
  <c r="G29" i="3"/>
  <c r="AF782" i="3"/>
  <c r="AF825" i="3"/>
  <c r="AF961" i="3"/>
  <c r="AC60" i="3"/>
  <c r="R135" i="3"/>
  <c r="AE46" i="3"/>
  <c r="AE103" i="3"/>
  <c r="B30" i="3"/>
  <c r="AF756" i="3"/>
  <c r="AF513" i="3"/>
  <c r="R5" i="3"/>
  <c r="X56" i="3"/>
  <c r="T152" i="3"/>
  <c r="AB55" i="3"/>
  <c r="J134" i="3"/>
  <c r="AF1024" i="3"/>
  <c r="F87" i="3"/>
  <c r="AF153" i="3"/>
  <c r="AB98" i="3"/>
  <c r="R121" i="3"/>
  <c r="AC62" i="3"/>
  <c r="I55" i="3"/>
  <c r="W185" i="3"/>
  <c r="Y10" i="3"/>
  <c r="AF338" i="3"/>
  <c r="AF630" i="3"/>
  <c r="X128" i="3"/>
  <c r="T67" i="3"/>
  <c r="Q106" i="3"/>
  <c r="AA40" i="3"/>
  <c r="Y202" i="3"/>
  <c r="J43" i="3"/>
  <c r="AF177" i="3"/>
  <c r="N62" i="3"/>
  <c r="K171" i="3"/>
  <c r="X108" i="3"/>
  <c r="L133" i="3"/>
  <c r="AA52" i="3"/>
  <c r="M184" i="3"/>
  <c r="AE50" i="3"/>
  <c r="K183" i="3"/>
  <c r="B67" i="3"/>
  <c r="E127" i="3"/>
  <c r="H92" i="3"/>
  <c r="G128" i="3"/>
  <c r="B82" i="3"/>
  <c r="N100" i="3"/>
  <c r="Z5" i="3"/>
  <c r="AF1216" i="3"/>
  <c r="AF857" i="3"/>
  <c r="L36" i="3"/>
  <c r="V106" i="3"/>
  <c r="W254" i="3"/>
  <c r="O159" i="3"/>
  <c r="V118" i="3"/>
  <c r="AF192" i="3"/>
  <c r="AF1164" i="3"/>
  <c r="B43" i="3"/>
  <c r="H37" i="3"/>
  <c r="H127" i="3"/>
  <c r="I9" i="3"/>
  <c r="AC179" i="3"/>
  <c r="C7" i="3"/>
  <c r="AF900" i="3"/>
  <c r="AF983" i="3"/>
  <c r="AD22" i="3"/>
  <c r="AA56" i="3"/>
  <c r="V93" i="3"/>
  <c r="AB131" i="3"/>
  <c r="AF171" i="3"/>
  <c r="AF798" i="3"/>
  <c r="AF1098" i="3"/>
  <c r="AA9" i="3"/>
  <c r="AF398" i="3"/>
  <c r="AF264" i="3"/>
  <c r="AF9" i="3"/>
  <c r="AF697" i="3"/>
  <c r="AD70" i="3"/>
  <c r="AB29" i="3"/>
  <c r="AE41" i="3"/>
  <c r="AF61" i="3"/>
  <c r="AF629" i="3"/>
  <c r="AF770" i="3"/>
  <c r="AF1018" i="3"/>
  <c r="T11" i="3"/>
  <c r="AB44" i="3"/>
  <c r="J44" i="3"/>
  <c r="M207" i="3"/>
  <c r="AF580" i="3"/>
  <c r="AF793" i="3"/>
  <c r="U24" i="3"/>
  <c r="AF1217" i="3"/>
  <c r="G38" i="3"/>
  <c r="C25" i="3"/>
  <c r="C95" i="3"/>
  <c r="F6" i="3"/>
  <c r="AE196" i="3"/>
  <c r="G6" i="3"/>
  <c r="AF422" i="3"/>
  <c r="AF490" i="3"/>
  <c r="Y40" i="3"/>
  <c r="S5" i="3"/>
  <c r="C129" i="3"/>
  <c r="L5" i="3"/>
  <c r="C214" i="3"/>
  <c r="AF1144" i="3"/>
  <c r="S15" i="3"/>
  <c r="AF145" i="3"/>
  <c r="AC6" i="3"/>
  <c r="AE54" i="3"/>
  <c r="U120" i="3"/>
  <c r="R19" i="3"/>
  <c r="G208" i="3"/>
  <c r="B20" i="3"/>
  <c r="AF313" i="3"/>
  <c r="AF598" i="3"/>
  <c r="G62" i="3"/>
  <c r="AC41" i="3"/>
  <c r="T142" i="3"/>
  <c r="H9" i="3"/>
  <c r="I225" i="3"/>
  <c r="AF493" i="3"/>
  <c r="AF361" i="3"/>
  <c r="AF664" i="3"/>
  <c r="M22" i="3"/>
  <c r="G115" i="3"/>
  <c r="AF373" i="3"/>
  <c r="Z23" i="3"/>
  <c r="R53" i="3"/>
  <c r="AE194" i="3"/>
  <c r="G103" i="3"/>
  <c r="X126" i="3"/>
  <c r="AF162" i="3"/>
  <c r="AF1044" i="3"/>
  <c r="C26" i="3"/>
  <c r="F10" i="3"/>
  <c r="D92" i="3"/>
  <c r="Y207" i="3"/>
  <c r="AB133" i="3"/>
  <c r="AF626" i="3"/>
  <c r="V24" i="3"/>
  <c r="AF714" i="3"/>
  <c r="AF851" i="3"/>
  <c r="N63" i="3"/>
  <c r="J65" i="3"/>
  <c r="M169" i="3"/>
  <c r="D152" i="3"/>
  <c r="F101" i="3"/>
  <c r="AF478" i="3"/>
  <c r="AF349" i="3"/>
  <c r="AF1233" i="3"/>
  <c r="W12" i="3"/>
  <c r="H60" i="3"/>
  <c r="G182" i="3"/>
  <c r="U48" i="3"/>
  <c r="AB96" i="3"/>
  <c r="AF465" i="3"/>
  <c r="Q21" i="3"/>
  <c r="E62" i="3"/>
  <c r="C109" i="3"/>
  <c r="F135" i="3"/>
  <c r="K168" i="3"/>
  <c r="X150" i="3"/>
  <c r="AC113" i="3"/>
  <c r="V149" i="3"/>
  <c r="C116" i="3"/>
  <c r="O215" i="3"/>
  <c r="P223" i="3"/>
  <c r="S126" i="3"/>
  <c r="F224" i="3"/>
  <c r="B182" i="3"/>
  <c r="AA348" i="3"/>
  <c r="AF101" i="3"/>
  <c r="V10" i="3"/>
  <c r="D112" i="3"/>
  <c r="B148" i="3"/>
  <c r="Z145" i="3"/>
  <c r="AE178" i="3"/>
  <c r="AB164" i="3"/>
  <c r="AA164" i="3"/>
  <c r="Z163" i="3"/>
  <c r="X165" i="3"/>
  <c r="AD27" i="3"/>
  <c r="AF362" i="3"/>
  <c r="AD7" i="3"/>
  <c r="AE168" i="3"/>
  <c r="E71" i="3"/>
  <c r="G35" i="3"/>
  <c r="AC79" i="3"/>
  <c r="AF524" i="3"/>
  <c r="AF1074" i="3"/>
  <c r="Z12" i="3"/>
  <c r="Y21" i="3"/>
  <c r="C186" i="3"/>
  <c r="X98" i="3"/>
  <c r="O56" i="3"/>
  <c r="AF677" i="3"/>
  <c r="AF186" i="3"/>
  <c r="AF617" i="3"/>
  <c r="P46" i="3"/>
  <c r="X87" i="3"/>
  <c r="AA71" i="3"/>
  <c r="J74" i="3"/>
  <c r="Q45" i="3"/>
  <c r="B40" i="3"/>
  <c r="AF156" i="3"/>
  <c r="AF953" i="3"/>
  <c r="AC11" i="3"/>
  <c r="Z104" i="3"/>
  <c r="S137" i="3"/>
  <c r="P70" i="3"/>
  <c r="T47" i="3"/>
  <c r="F78" i="3"/>
  <c r="AF1122" i="3"/>
  <c r="T31" i="3"/>
  <c r="X20" i="3"/>
  <c r="R21" i="3"/>
  <c r="C202" i="3"/>
  <c r="F72" i="3"/>
  <c r="AE182" i="3"/>
  <c r="B70" i="3"/>
  <c r="Q183" i="3"/>
  <c r="M112" i="3"/>
  <c r="K102" i="3"/>
  <c r="N94" i="3"/>
  <c r="M103" i="3"/>
  <c r="O220" i="3"/>
  <c r="M216" i="3"/>
  <c r="D220" i="3"/>
  <c r="AF33" i="3"/>
  <c r="C52" i="3"/>
  <c r="AB8" i="3"/>
  <c r="B12" i="3"/>
  <c r="W212" i="3"/>
  <c r="L62" i="3"/>
  <c r="M197" i="3"/>
  <c r="AA59" i="3"/>
  <c r="U197" i="3"/>
  <c r="AD149" i="3"/>
  <c r="W137" i="3"/>
  <c r="D113" i="3"/>
  <c r="I138" i="3"/>
  <c r="W248" i="3"/>
  <c r="D151" i="3"/>
  <c r="N103" i="3"/>
  <c r="AF965" i="3"/>
  <c r="K39" i="3"/>
  <c r="AF553" i="3"/>
  <c r="AD6" i="3"/>
  <c r="Y213" i="3"/>
  <c r="F51" i="3"/>
  <c r="Z65" i="3"/>
  <c r="N64" i="3"/>
  <c r="AF65" i="3"/>
  <c r="AF733" i="3"/>
  <c r="Q34" i="3"/>
  <c r="C11" i="3"/>
  <c r="AA230" i="3"/>
  <c r="X91" i="3"/>
  <c r="L38" i="3"/>
  <c r="AF531" i="3"/>
  <c r="AF498" i="3"/>
  <c r="AF1249" i="3"/>
  <c r="S8" i="3"/>
  <c r="K10" i="3"/>
  <c r="U179" i="3"/>
  <c r="J91" i="3"/>
  <c r="AA50" i="3"/>
  <c r="N95" i="3"/>
  <c r="AF684" i="3"/>
  <c r="AF1169" i="3"/>
  <c r="J10" i="3"/>
  <c r="J8" i="3"/>
  <c r="W196" i="3"/>
  <c r="H114" i="3"/>
  <c r="X26" i="3"/>
  <c r="AD87" i="3"/>
  <c r="AF911" i="3"/>
  <c r="Z72" i="3"/>
  <c r="O23" i="3"/>
  <c r="T46" i="3"/>
  <c r="G236" i="3"/>
  <c r="V89" i="3"/>
  <c r="S228" i="3"/>
  <c r="D88" i="3"/>
  <c r="AA228" i="3"/>
  <c r="H143" i="3"/>
  <c r="O175" i="3"/>
  <c r="Y98" i="3"/>
  <c r="W175" i="3"/>
  <c r="C175" i="3"/>
  <c r="E201" i="3"/>
  <c r="U280" i="3"/>
  <c r="AF1027" i="3"/>
  <c r="AA70" i="3"/>
  <c r="Z24" i="3"/>
  <c r="V20" i="3"/>
  <c r="AA246" i="3"/>
  <c r="L108" i="3"/>
  <c r="W242" i="3"/>
  <c r="B107" i="3"/>
  <c r="I243" i="3"/>
  <c r="O31" i="3"/>
  <c r="AF561" i="3"/>
  <c r="AF842" i="3"/>
  <c r="H73" i="3"/>
  <c r="K119" i="3"/>
  <c r="O53" i="3"/>
  <c r="M208" i="3"/>
  <c r="M46" i="3"/>
  <c r="AF612" i="3"/>
  <c r="AF132" i="3"/>
  <c r="S21" i="3"/>
  <c r="H70" i="3"/>
  <c r="AD141" i="3"/>
  <c r="K58" i="3"/>
  <c r="AF1129" i="3"/>
  <c r="N91" i="3"/>
  <c r="AF776" i="3"/>
  <c r="AF753" i="3"/>
  <c r="C74" i="3"/>
  <c r="D102" i="3"/>
  <c r="E9" i="3"/>
  <c r="AE130" i="3"/>
  <c r="AF240" i="3"/>
  <c r="AF1163" i="3"/>
  <c r="AF846" i="3"/>
  <c r="M40" i="3"/>
  <c r="AF42" i="3"/>
  <c r="AF288" i="3"/>
  <c r="AF899" i="3"/>
  <c r="AF809" i="3"/>
  <c r="L71" i="3"/>
  <c r="K25" i="3"/>
  <c r="V115" i="3"/>
  <c r="AF644" i="3"/>
  <c r="AF253" i="3"/>
  <c r="AF585" i="3"/>
  <c r="H36" i="3"/>
  <c r="X31" i="3"/>
  <c r="N87" i="3"/>
  <c r="T120" i="3"/>
  <c r="S207" i="3"/>
  <c r="AF482" i="3"/>
  <c r="AF78" i="3"/>
  <c r="AF82" i="3"/>
  <c r="AF858" i="3"/>
  <c r="X16" i="3"/>
  <c r="AC67" i="3"/>
  <c r="B159" i="3"/>
  <c r="L69" i="3"/>
  <c r="AB139" i="3"/>
  <c r="M18" i="3"/>
  <c r="AF126" i="3"/>
  <c r="AF833" i="3"/>
  <c r="R12" i="3"/>
  <c r="R91" i="3"/>
  <c r="E82" i="3"/>
  <c r="L65" i="3"/>
  <c r="W27" i="3"/>
  <c r="AF890" i="3"/>
  <c r="AF149" i="3"/>
  <c r="AF713" i="3"/>
  <c r="I7" i="3"/>
  <c r="J87" i="3"/>
  <c r="F53" i="3"/>
  <c r="R48" i="3"/>
  <c r="AB35" i="3"/>
  <c r="D62" i="3"/>
  <c r="AF260" i="3"/>
  <c r="AF1076" i="3"/>
  <c r="L13" i="3"/>
  <c r="L104" i="3"/>
  <c r="I104" i="3"/>
  <c r="Z49" i="3"/>
  <c r="O47" i="3"/>
  <c r="I17" i="3"/>
  <c r="AF862" i="3"/>
  <c r="AF723" i="3"/>
  <c r="F56" i="3"/>
  <c r="AF1197" i="3"/>
  <c r="AF335" i="3"/>
  <c r="D55" i="3"/>
  <c r="AE91" i="3"/>
  <c r="Z14" i="3"/>
  <c r="I265" i="3"/>
  <c r="AB42" i="3"/>
  <c r="AF304" i="3"/>
  <c r="AF1134" i="3"/>
  <c r="L77" i="3"/>
  <c r="N67" i="3"/>
  <c r="N92" i="3"/>
  <c r="L44" i="3"/>
  <c r="AE120" i="3"/>
  <c r="AF316" i="3"/>
  <c r="D44" i="3"/>
  <c r="AF738" i="3"/>
  <c r="X49" i="3"/>
  <c r="K55" i="3"/>
  <c r="AB146" i="3"/>
  <c r="Y6" i="3"/>
  <c r="E231" i="3"/>
  <c r="F18" i="3"/>
  <c r="AF106" i="3"/>
  <c r="AF619" i="3"/>
  <c r="V29" i="3"/>
  <c r="Y57" i="3"/>
  <c r="AD163" i="3"/>
  <c r="M12" i="3"/>
  <c r="G248" i="3"/>
  <c r="K20" i="3"/>
  <c r="AF1020" i="3"/>
  <c r="AC16" i="3"/>
  <c r="B160" i="3"/>
  <c r="AA64" i="3"/>
  <c r="P134" i="3"/>
  <c r="C23" i="3"/>
  <c r="Q229" i="3"/>
  <c r="N20" i="3"/>
  <c r="O228" i="3"/>
  <c r="AB31" i="3"/>
  <c r="Y62" i="3"/>
  <c r="AB28" i="3"/>
  <c r="G193" i="3"/>
  <c r="I73" i="3"/>
  <c r="I106" i="3"/>
  <c r="P224" i="3"/>
  <c r="AF220" i="3"/>
  <c r="G16" i="3"/>
  <c r="AA141" i="3"/>
  <c r="C51" i="3"/>
  <c r="F145" i="3"/>
  <c r="AD43" i="3"/>
  <c r="AC243" i="3"/>
  <c r="D42" i="3"/>
  <c r="AA242" i="3"/>
  <c r="I51" i="3"/>
  <c r="P76" i="3"/>
  <c r="Y69" i="3"/>
  <c r="S33" i="3"/>
  <c r="AE213" i="3"/>
  <c r="H81" i="3"/>
  <c r="J66" i="3"/>
  <c r="L85" i="3"/>
  <c r="AF903" i="3"/>
  <c r="AF529" i="3"/>
  <c r="AD67" i="3"/>
  <c r="AC31" i="3"/>
  <c r="M126" i="3"/>
  <c r="J98" i="3"/>
  <c r="X96" i="3"/>
  <c r="L17" i="3"/>
  <c r="AF711" i="3"/>
  <c r="AF957" i="3"/>
  <c r="C55" i="3"/>
  <c r="V44" i="3"/>
  <c r="AA179" i="3"/>
  <c r="X152" i="3"/>
  <c r="J117" i="3"/>
  <c r="B119" i="3"/>
  <c r="AF810" i="3"/>
  <c r="AF1224" i="3"/>
  <c r="I61" i="3"/>
  <c r="AD52" i="3"/>
  <c r="AC196" i="3"/>
  <c r="H54" i="3"/>
  <c r="N111" i="3"/>
  <c r="N113" i="3"/>
  <c r="AF730" i="3"/>
  <c r="N14" i="3"/>
  <c r="D64" i="3"/>
  <c r="AA72" i="3"/>
  <c r="I202" i="3"/>
  <c r="N151" i="3"/>
  <c r="E202" i="3"/>
  <c r="L150" i="3"/>
  <c r="M202" i="3"/>
  <c r="T143" i="3"/>
  <c r="E151" i="3"/>
  <c r="O97" i="3"/>
  <c r="G152" i="3"/>
  <c r="AE157" i="3"/>
  <c r="V239" i="3"/>
  <c r="H271" i="3"/>
  <c r="AF955" i="3"/>
  <c r="P48" i="3"/>
  <c r="V110" i="3"/>
  <c r="C63" i="3"/>
  <c r="AC212" i="3"/>
  <c r="R165" i="3"/>
  <c r="Y212" i="3"/>
  <c r="P164" i="3"/>
  <c r="C213" i="3"/>
  <c r="Y89" i="3"/>
  <c r="B180" i="3"/>
  <c r="I126" i="3"/>
  <c r="R180" i="3"/>
  <c r="O183" i="3"/>
  <c r="AD29" i="3"/>
  <c r="N102" i="3"/>
  <c r="AF1096" i="3"/>
  <c r="AF440" i="3"/>
  <c r="F13" i="3"/>
  <c r="B65" i="3"/>
  <c r="J158" i="3"/>
  <c r="Z126" i="3"/>
  <c r="R75" i="3"/>
  <c r="J128" i="3"/>
  <c r="AF150" i="3"/>
  <c r="AF1157" i="3"/>
  <c r="Z129" i="3"/>
  <c r="U75" i="3"/>
  <c r="E95" i="3"/>
  <c r="I94" i="3"/>
  <c r="AB14" i="3"/>
  <c r="AE23" i="3"/>
  <c r="AF855" i="3"/>
  <c r="AF760" i="3"/>
  <c r="AA47" i="3"/>
  <c r="Q57" i="3"/>
  <c r="AA117" i="3"/>
  <c r="V92" i="3"/>
  <c r="P77" i="3"/>
  <c r="Z96" i="3"/>
  <c r="AF1110" i="3"/>
  <c r="AF795" i="3"/>
  <c r="H56" i="3"/>
  <c r="D69" i="3"/>
  <c r="H141" i="3"/>
  <c r="X109" i="3"/>
  <c r="AB71" i="3"/>
  <c r="H91" i="3"/>
  <c r="AF819" i="3"/>
  <c r="Y56" i="3"/>
  <c r="H144" i="3"/>
  <c r="P110" i="3"/>
  <c r="X133" i="3"/>
  <c r="D91" i="3"/>
  <c r="AA237" i="3"/>
  <c r="B90" i="3"/>
  <c r="E238" i="3"/>
  <c r="AA200" i="3"/>
  <c r="C152" i="3"/>
  <c r="R159" i="3"/>
  <c r="E153" i="3"/>
  <c r="AE231" i="3"/>
  <c r="S280" i="3"/>
  <c r="P339" i="3"/>
  <c r="AF1256" i="3"/>
  <c r="H59" i="3"/>
  <c r="AA69" i="3"/>
  <c r="D59" i="3"/>
  <c r="N144" i="3"/>
  <c r="P105" i="3"/>
  <c r="Q248" i="3"/>
  <c r="N104" i="3"/>
  <c r="Y248" i="3"/>
  <c r="I145" i="3"/>
  <c r="B69" i="3"/>
  <c r="AE153" i="3"/>
  <c r="I247" i="3"/>
  <c r="B232" i="3"/>
  <c r="V232" i="3"/>
  <c r="AF140" i="3"/>
  <c r="AD10" i="3"/>
  <c r="V131" i="3"/>
  <c r="O155" i="3"/>
  <c r="T140" i="3"/>
  <c r="T92" i="3"/>
  <c r="AF334" i="3"/>
  <c r="AF589" i="3"/>
  <c r="AF915" i="3"/>
  <c r="AB6" i="3"/>
  <c r="AD76" i="3"/>
  <c r="U173" i="3"/>
  <c r="V157" i="3"/>
  <c r="B33" i="3"/>
  <c r="M38" i="3"/>
  <c r="AF1227" i="3"/>
  <c r="AF1049" i="3"/>
  <c r="J121" i="3"/>
  <c r="AC58" i="3"/>
  <c r="C75" i="3"/>
  <c r="Q82" i="3"/>
  <c r="C42" i="3"/>
  <c r="AF136" i="3"/>
  <c r="AF356" i="3"/>
  <c r="AF314" i="3"/>
  <c r="K72" i="3"/>
  <c r="J101" i="3"/>
  <c r="D129" i="3"/>
  <c r="U116" i="3"/>
  <c r="Z79" i="3"/>
  <c r="Y60" i="3"/>
  <c r="AF1168" i="3"/>
  <c r="X72" i="3"/>
  <c r="Y31" i="3"/>
  <c r="U43" i="3"/>
  <c r="Q66" i="3"/>
  <c r="U78" i="3"/>
  <c r="C112" i="3"/>
  <c r="M74" i="3"/>
  <c r="G114" i="3"/>
  <c r="Y125" i="3"/>
  <c r="N227" i="3"/>
  <c r="X135" i="3"/>
  <c r="AD227" i="3"/>
  <c r="AB41" i="3"/>
  <c r="W314" i="3"/>
  <c r="AF152" i="3"/>
  <c r="AF495" i="3"/>
  <c r="B105" i="3"/>
  <c r="Q122" i="3"/>
  <c r="AC92" i="3"/>
  <c r="O116" i="3"/>
  <c r="E108" i="3"/>
  <c r="AC163" i="3"/>
  <c r="AE105" i="3"/>
  <c r="AE164" i="3"/>
  <c r="Q168" i="3"/>
  <c r="AE102" i="3"/>
  <c r="AB149" i="3"/>
  <c r="I107" i="3"/>
  <c r="F175" i="3"/>
  <c r="N105" i="3"/>
  <c r="AF21" i="3"/>
  <c r="T88" i="3"/>
  <c r="R117" i="3"/>
  <c r="J110" i="3"/>
  <c r="Q59" i="3"/>
  <c r="M11" i="3"/>
  <c r="F161" i="3"/>
  <c r="L26" i="3"/>
  <c r="K87" i="3"/>
  <c r="AE18" i="3"/>
  <c r="M195" i="3"/>
  <c r="W14" i="3"/>
  <c r="K194" i="3"/>
  <c r="AC29" i="3"/>
  <c r="H48" i="3"/>
  <c r="U10" i="3"/>
  <c r="AA151" i="3"/>
  <c r="P100" i="3"/>
  <c r="AD105" i="3"/>
  <c r="J173" i="3"/>
  <c r="AF300" i="3"/>
  <c r="V18" i="3"/>
  <c r="Q108" i="3"/>
  <c r="AB249" i="3"/>
  <c r="N250" i="3"/>
  <c r="Q60" i="3"/>
  <c r="W10" i="3"/>
  <c r="R103" i="3"/>
  <c r="N142" i="3"/>
  <c r="V143" i="3"/>
  <c r="AA176" i="3"/>
  <c r="AD161" i="3"/>
  <c r="K156" i="3"/>
  <c r="AB160" i="3"/>
  <c r="M157" i="3"/>
  <c r="E234" i="3"/>
  <c r="T245" i="3"/>
  <c r="O151" i="3"/>
  <c r="F246" i="3"/>
  <c r="N233" i="3"/>
  <c r="AA217" i="3"/>
  <c r="AF408" i="3"/>
  <c r="D34" i="3"/>
  <c r="U62" i="3"/>
  <c r="C86" i="3"/>
  <c r="L154" i="3"/>
  <c r="Q187" i="3"/>
  <c r="U82" i="3"/>
  <c r="T182" i="3"/>
  <c r="AE79" i="3"/>
  <c r="F183" i="3"/>
  <c r="O255" i="3"/>
  <c r="L14" i="3"/>
  <c r="AD113" i="3"/>
  <c r="AF344" i="3"/>
  <c r="M16" i="3"/>
  <c r="J40" i="3"/>
  <c r="D165" i="3"/>
  <c r="H152" i="3"/>
  <c r="M185" i="3"/>
  <c r="Q72" i="3"/>
  <c r="L178" i="3"/>
  <c r="I68" i="3"/>
  <c r="AB178" i="3"/>
  <c r="G251" i="3"/>
  <c r="B9" i="3"/>
  <c r="K170" i="3"/>
  <c r="J17" i="3"/>
  <c r="I13" i="3"/>
  <c r="Y226" i="3"/>
  <c r="AF427" i="3"/>
  <c r="C30" i="3"/>
  <c r="B104" i="3"/>
  <c r="S153" i="3"/>
  <c r="AB162" i="3"/>
  <c r="C196" i="3"/>
  <c r="AA105" i="3"/>
  <c r="V199" i="3"/>
  <c r="W103" i="3"/>
  <c r="H200" i="3"/>
  <c r="K116" i="3"/>
  <c r="Q17" i="3"/>
  <c r="O184" i="3"/>
  <c r="Q25" i="3"/>
  <c r="AE22" i="3"/>
  <c r="Z88" i="3"/>
  <c r="AF74" i="3"/>
  <c r="AE7" i="3"/>
  <c r="Z161" i="3"/>
  <c r="I245" i="3"/>
  <c r="H89" i="3"/>
  <c r="E186" i="3"/>
  <c r="M186" i="3"/>
  <c r="Z27" i="3"/>
  <c r="AF974" i="3"/>
  <c r="B37" i="3"/>
  <c r="H103" i="3"/>
  <c r="F50" i="3"/>
  <c r="Y210" i="3"/>
  <c r="T162" i="3"/>
  <c r="U210" i="3"/>
  <c r="R161" i="3"/>
  <c r="AC210" i="3"/>
  <c r="B44" i="3"/>
  <c r="X175" i="3"/>
  <c r="M120" i="3"/>
  <c r="J176" i="3"/>
  <c r="G179" i="3"/>
  <c r="R208" i="3"/>
  <c r="J288" i="3"/>
  <c r="AF1145" i="3"/>
  <c r="G23" i="3"/>
  <c r="AE75" i="3"/>
  <c r="R58" i="3"/>
  <c r="G107" i="3"/>
  <c r="AE83" i="3"/>
  <c r="AC222" i="3"/>
  <c r="AA81" i="3"/>
  <c r="G223" i="3"/>
  <c r="AE155" i="3"/>
  <c r="D197" i="3"/>
  <c r="F38" i="3"/>
  <c r="M47" i="3"/>
  <c r="AF1039" i="3"/>
  <c r="P9" i="3"/>
  <c r="Z40" i="3"/>
  <c r="C29" i="3"/>
  <c r="AC102" i="3"/>
  <c r="G75" i="3"/>
  <c r="Y220" i="3"/>
  <c r="AC70" i="3"/>
  <c r="C221" i="3"/>
  <c r="I144" i="3"/>
  <c r="Z192" i="3"/>
  <c r="AB136" i="3"/>
  <c r="L193" i="3"/>
  <c r="I196" i="3"/>
  <c r="B260" i="3"/>
  <c r="L305" i="3"/>
  <c r="AF762" i="3"/>
  <c r="L31" i="3"/>
  <c r="AA123" i="3"/>
  <c r="N93" i="3"/>
  <c r="I124" i="3"/>
  <c r="R82" i="3"/>
  <c r="O231" i="3"/>
  <c r="P81" i="3"/>
  <c r="W231" i="3"/>
  <c r="Y183" i="3"/>
  <c r="O122" i="3"/>
  <c r="B151" i="3"/>
  <c r="S124" i="3"/>
  <c r="G219" i="3"/>
  <c r="J71" i="3"/>
  <c r="B124" i="3"/>
  <c r="S51" i="3"/>
  <c r="J115" i="3"/>
  <c r="R36" i="3"/>
  <c r="V54" i="3"/>
  <c r="AD100" i="3"/>
  <c r="Y142" i="3"/>
  <c r="J106" i="3"/>
  <c r="E245" i="3"/>
  <c r="AA133" i="3"/>
  <c r="J226" i="3"/>
  <c r="S131" i="3"/>
  <c r="B227" i="3"/>
  <c r="R190" i="3"/>
  <c r="D24" i="3"/>
  <c r="Y249" i="3"/>
  <c r="O280" i="3"/>
  <c r="M63" i="3"/>
  <c r="V51" i="3"/>
  <c r="T55" i="3"/>
  <c r="L51" i="3"/>
  <c r="AF49" i="3"/>
  <c r="AF134" i="3"/>
  <c r="P44" i="3"/>
  <c r="H136" i="3"/>
  <c r="Q23" i="3"/>
  <c r="U219" i="3"/>
  <c r="M5" i="3"/>
  <c r="AF441" i="3"/>
  <c r="AF854" i="3"/>
  <c r="H41" i="3"/>
  <c r="X37" i="3"/>
  <c r="J153" i="3"/>
  <c r="F31" i="3"/>
  <c r="W236" i="3"/>
  <c r="AF806" i="3"/>
  <c r="E17" i="3"/>
  <c r="AF1250" i="3"/>
  <c r="O21" i="3"/>
  <c r="X41" i="3"/>
  <c r="M66" i="3"/>
  <c r="E19" i="3"/>
  <c r="Q185" i="3"/>
  <c r="AC15" i="3"/>
  <c r="AF262" i="3"/>
  <c r="AF116" i="3"/>
  <c r="W51" i="3"/>
  <c r="M45" i="3"/>
  <c r="AA107" i="3"/>
  <c r="G24" i="3"/>
  <c r="S202" i="3"/>
  <c r="G8" i="3"/>
  <c r="AF548" i="3"/>
  <c r="X77" i="3"/>
  <c r="V137" i="3"/>
  <c r="AA109" i="3"/>
  <c r="AB56" i="3"/>
  <c r="W16" i="3"/>
  <c r="G184" i="3"/>
  <c r="AA14" i="3"/>
  <c r="E183" i="3"/>
  <c r="AD18" i="3"/>
  <c r="J12" i="3"/>
  <c r="R47" i="3"/>
  <c r="M127" i="3"/>
  <c r="B77" i="3"/>
  <c r="Y37" i="3"/>
  <c r="G146" i="3"/>
  <c r="AF948" i="3"/>
  <c r="AC19" i="3"/>
  <c r="AE27" i="3"/>
  <c r="AD32" i="3"/>
  <c r="S91" i="3"/>
  <c r="P11" i="3"/>
  <c r="K198" i="3"/>
  <c r="X7" i="3"/>
  <c r="I197" i="3"/>
  <c r="P21" i="3"/>
  <c r="B32" i="3"/>
  <c r="U32" i="3"/>
  <c r="W157" i="3"/>
  <c r="L110" i="3"/>
  <c r="AB116" i="3"/>
  <c r="Y27" i="3"/>
  <c r="AF92" i="3"/>
  <c r="M229" i="3"/>
  <c r="S73" i="3"/>
  <c r="K253" i="3"/>
  <c r="AF72" i="3"/>
  <c r="B63" i="3"/>
  <c r="W120" i="3"/>
  <c r="K74" i="3"/>
  <c r="K106" i="3"/>
  <c r="N66" i="3"/>
  <c r="R138" i="3"/>
  <c r="M64" i="3"/>
  <c r="P137" i="3"/>
  <c r="L49" i="3"/>
  <c r="K204" i="3"/>
  <c r="AB72" i="3"/>
  <c r="AA204" i="3"/>
  <c r="D164" i="3"/>
  <c r="U95" i="3"/>
  <c r="E323" i="3"/>
  <c r="AF537" i="3"/>
  <c r="T57" i="3"/>
  <c r="R90" i="3"/>
  <c r="D120" i="3"/>
  <c r="K149" i="3"/>
  <c r="L57" i="3"/>
  <c r="Q5" i="3"/>
  <c r="K133" i="3"/>
  <c r="W43" i="3"/>
  <c r="B143" i="3"/>
  <c r="T38" i="3"/>
  <c r="AE240" i="3"/>
  <c r="X36" i="3"/>
  <c r="AC239" i="3"/>
  <c r="U38" i="3"/>
  <c r="L23" i="3"/>
  <c r="E45" i="3"/>
  <c r="U204" i="3"/>
  <c r="J107" i="3"/>
  <c r="J149" i="3"/>
  <c r="R241" i="3"/>
  <c r="AF341" i="3"/>
  <c r="T12" i="3"/>
  <c r="Q177" i="3"/>
  <c r="L47" i="3"/>
  <c r="V153" i="3"/>
  <c r="H35" i="3"/>
  <c r="E255" i="3"/>
  <c r="L33" i="3"/>
  <c r="C254" i="3"/>
  <c r="AE49" i="3"/>
  <c r="S32" i="3"/>
  <c r="Q44" i="3"/>
  <c r="M24" i="3"/>
  <c r="AF418" i="3"/>
  <c r="P19" i="3"/>
  <c r="E171" i="3"/>
  <c r="AB39" i="3"/>
  <c r="R151" i="3"/>
  <c r="D30" i="3"/>
  <c r="O252" i="3"/>
  <c r="H27" i="3"/>
  <c r="M251" i="3"/>
  <c r="L61" i="3"/>
  <c r="R69" i="3"/>
  <c r="O38" i="3"/>
  <c r="AA215" i="3"/>
  <c r="N55" i="3"/>
  <c r="Y88" i="3"/>
  <c r="G156" i="3"/>
  <c r="AF716" i="3"/>
  <c r="Q22" i="3"/>
  <c r="AE200" i="3"/>
  <c r="C38" i="3"/>
  <c r="H162" i="3"/>
  <c r="D19" i="3"/>
  <c r="S266" i="3"/>
  <c r="AB15" i="3"/>
  <c r="Q265" i="3"/>
  <c r="G64" i="3"/>
  <c r="AB118" i="3"/>
  <c r="C66" i="3"/>
  <c r="Y124" i="3"/>
  <c r="X107" i="3"/>
  <c r="AB111" i="3"/>
  <c r="V27" i="3"/>
  <c r="AF599" i="3"/>
  <c r="AE35" i="3"/>
  <c r="W133" i="3"/>
  <c r="Z85" i="3"/>
  <c r="G119" i="3"/>
  <c r="N30" i="3"/>
  <c r="AE42" i="3"/>
  <c r="D8" i="3"/>
  <c r="C41" i="3"/>
  <c r="S103" i="3"/>
  <c r="U199" i="3"/>
  <c r="S85" i="3"/>
  <c r="AE210" i="3"/>
  <c r="F138" i="3"/>
  <c r="R229" i="3"/>
  <c r="D137" i="3"/>
  <c r="D230" i="3"/>
  <c r="C84" i="3"/>
  <c r="F5" i="3"/>
  <c r="O204" i="3"/>
  <c r="L42" i="3"/>
  <c r="T26" i="3"/>
  <c r="M252" i="3"/>
  <c r="AF345" i="3"/>
  <c r="N38" i="3"/>
  <c r="X144" i="3"/>
  <c r="G228" i="3"/>
  <c r="Z82" i="3"/>
  <c r="U221" i="3"/>
  <c r="J152" i="3"/>
  <c r="C120" i="3"/>
  <c r="H151" i="3"/>
  <c r="K124" i="3"/>
  <c r="N179" i="3"/>
  <c r="Z20" i="3"/>
  <c r="AE78" i="3"/>
  <c r="AF518" i="3"/>
  <c r="C60" i="3"/>
  <c r="L138" i="3"/>
  <c r="S222" i="3"/>
  <c r="C80" i="3"/>
  <c r="Q219" i="3"/>
  <c r="T149" i="3"/>
  <c r="AC85" i="3"/>
  <c r="R148" i="3"/>
  <c r="G90" i="3"/>
  <c r="AB170" i="3"/>
  <c r="X11" i="3"/>
  <c r="U215" i="3"/>
  <c r="B18" i="3"/>
  <c r="D47" i="3"/>
  <c r="AC260" i="3"/>
  <c r="AF170" i="3"/>
  <c r="E38" i="3"/>
  <c r="V38" i="3"/>
  <c r="AA250" i="3"/>
  <c r="L91" i="3"/>
  <c r="G230" i="3"/>
  <c r="X163" i="3"/>
  <c r="AB179" i="3"/>
  <c r="V162" i="3"/>
  <c r="AD180" i="3"/>
  <c r="R213" i="3"/>
  <c r="AA23" i="3"/>
  <c r="C230" i="3"/>
  <c r="V36" i="3"/>
  <c r="G46" i="3"/>
  <c r="D10" i="3"/>
  <c r="S183" i="3"/>
  <c r="J114" i="3"/>
  <c r="E249" i="3"/>
  <c r="AB124" i="3"/>
  <c r="AA54" i="3"/>
  <c r="Y194" i="3"/>
  <c r="N131" i="3"/>
  <c r="AB141" i="3"/>
  <c r="Z44" i="3"/>
  <c r="S195" i="3"/>
  <c r="AA39" i="3"/>
  <c r="Q194" i="3"/>
  <c r="F81" i="3"/>
  <c r="W151" i="3"/>
  <c r="H112" i="3"/>
  <c r="I152" i="3"/>
  <c r="AF512" i="3"/>
  <c r="L107" i="3"/>
  <c r="N108" i="3"/>
  <c r="G139" i="3"/>
  <c r="C137" i="3"/>
  <c r="AF372" i="3"/>
  <c r="AF1005" i="3"/>
  <c r="AD97" i="3"/>
  <c r="U90" i="3"/>
  <c r="V75" i="3"/>
  <c r="AE39" i="3"/>
  <c r="Y54" i="3"/>
  <c r="AF375" i="3"/>
  <c r="AF1021" i="3"/>
  <c r="AE21" i="3"/>
  <c r="B115" i="3"/>
  <c r="S125" i="3"/>
  <c r="B89" i="3"/>
  <c r="S17" i="3"/>
  <c r="AF1248" i="3"/>
  <c r="AF289" i="3"/>
  <c r="AF295" i="3"/>
  <c r="P55" i="3"/>
  <c r="X78" i="3"/>
  <c r="H146" i="3"/>
  <c r="F28" i="3"/>
  <c r="AC126" i="3"/>
  <c r="Y51" i="3"/>
  <c r="AF884" i="3"/>
  <c r="AF601" i="3"/>
  <c r="AE16" i="3"/>
  <c r="W80" i="3"/>
  <c r="J163" i="3"/>
  <c r="H79" i="3"/>
  <c r="I30" i="3"/>
  <c r="R42" i="3"/>
  <c r="AF1099" i="3"/>
  <c r="L106" i="3"/>
  <c r="N160" i="3"/>
  <c r="V77" i="3"/>
  <c r="M62" i="3"/>
  <c r="Y65" i="3"/>
  <c r="W123" i="3"/>
  <c r="AC63" i="3"/>
  <c r="S121" i="3"/>
  <c r="J104" i="3"/>
  <c r="E193" i="3"/>
  <c r="U44" i="3"/>
  <c r="M193" i="3"/>
  <c r="N141" i="3"/>
  <c r="P143" i="3"/>
  <c r="S314" i="3"/>
  <c r="AF285" i="3"/>
  <c r="F63" i="3"/>
  <c r="E134" i="3"/>
  <c r="AD81" i="3"/>
  <c r="AA114" i="3"/>
  <c r="X71" i="3"/>
  <c r="P141" i="3"/>
  <c r="T69" i="3"/>
  <c r="N140" i="3"/>
  <c r="E78" i="3"/>
  <c r="I207" i="3"/>
  <c r="AB76" i="3"/>
  <c r="Q207" i="3"/>
  <c r="J55" i="3"/>
  <c r="W128" i="3"/>
  <c r="AC51" i="3"/>
  <c r="AF1172" i="3"/>
  <c r="C157" i="3"/>
  <c r="E158" i="3"/>
  <c r="K127" i="3"/>
  <c r="AF298" i="3"/>
  <c r="O76" i="3"/>
  <c r="AB73" i="3"/>
  <c r="E39" i="3"/>
  <c r="E107" i="3"/>
  <c r="T97" i="3"/>
  <c r="S106" i="3"/>
  <c r="B96" i="3"/>
  <c r="U107" i="3"/>
  <c r="E223" i="3"/>
  <c r="W219" i="3"/>
  <c r="N65" i="3"/>
  <c r="AE219" i="3"/>
  <c r="AC138" i="3"/>
  <c r="C193" i="3"/>
  <c r="K323" i="3"/>
  <c r="AF1120" i="3"/>
  <c r="P106" i="3"/>
  <c r="M238" i="3"/>
  <c r="K157" i="3"/>
  <c r="R244" i="3"/>
  <c r="AF243" i="3"/>
  <c r="T7" i="3"/>
  <c r="G214" i="3"/>
  <c r="W74" i="3"/>
  <c r="O176" i="3"/>
  <c r="P96" i="3"/>
  <c r="H131" i="3"/>
  <c r="AB94" i="3"/>
  <c r="Q132" i="3"/>
  <c r="V84" i="3"/>
  <c r="AC249" i="3"/>
  <c r="T116" i="3"/>
  <c r="G250" i="3"/>
  <c r="E138" i="3"/>
  <c r="Q261" i="3"/>
  <c r="M357" i="3"/>
  <c r="AF521" i="3"/>
  <c r="W29" i="3"/>
  <c r="Q235" i="3"/>
  <c r="P99" i="3"/>
  <c r="E187" i="3"/>
  <c r="Z121" i="3"/>
  <c r="I160" i="3"/>
  <c r="V119" i="3"/>
  <c r="Y160" i="3"/>
  <c r="H113" i="3"/>
  <c r="W262" i="3"/>
  <c r="R44" i="3"/>
  <c r="Q20" i="3"/>
  <c r="AF113" i="3"/>
  <c r="N47" i="3"/>
  <c r="I231" i="3"/>
  <c r="H95" i="3"/>
  <c r="AE184" i="3"/>
  <c r="X116" i="3"/>
  <c r="M154" i="3"/>
  <c r="F115" i="3"/>
  <c r="AC154" i="3"/>
  <c r="T107" i="3"/>
  <c r="S260" i="3"/>
  <c r="R131" i="3"/>
  <c r="AA260" i="3"/>
  <c r="AA174" i="3"/>
  <c r="AC144" i="3"/>
  <c r="Y157" i="3"/>
  <c r="AF771" i="3"/>
  <c r="V33" i="3"/>
  <c r="S252" i="3"/>
  <c r="R116" i="3"/>
  <c r="U195" i="3"/>
  <c r="AE66" i="3"/>
  <c r="O174" i="3"/>
  <c r="J62" i="3"/>
  <c r="AE174" i="3"/>
  <c r="O75" i="3"/>
  <c r="M72" i="3"/>
  <c r="AD82" i="3"/>
  <c r="Q74" i="3"/>
  <c r="M203" i="3"/>
  <c r="O193" i="3"/>
  <c r="AB63" i="3"/>
  <c r="AF533" i="3"/>
  <c r="E55" i="3"/>
  <c r="L46" i="3"/>
  <c r="AB19" i="3"/>
  <c r="G88" i="3"/>
  <c r="S127" i="3"/>
  <c r="S203" i="3"/>
  <c r="R78" i="3"/>
  <c r="G5" i="3"/>
  <c r="M239" i="3"/>
  <c r="D53" i="3"/>
  <c r="I84" i="3"/>
  <c r="AE13" i="3"/>
  <c r="I134" i="3"/>
  <c r="Q6" i="3"/>
  <c r="E132" i="3"/>
  <c r="T27" i="3"/>
  <c r="D147" i="3"/>
  <c r="AD24" i="3"/>
  <c r="L147" i="3"/>
  <c r="M108" i="3"/>
  <c r="V101" i="3"/>
  <c r="J242" i="3"/>
  <c r="AF840" i="3"/>
  <c r="S25" i="3"/>
  <c r="X50" i="3"/>
  <c r="AB50" i="3"/>
  <c r="M106" i="3"/>
  <c r="V40" i="3"/>
  <c r="Q162" i="3"/>
  <c r="R38" i="3"/>
  <c r="M160" i="3"/>
  <c r="N115" i="3"/>
  <c r="H161" i="3"/>
  <c r="Z73" i="3"/>
  <c r="V12" i="3"/>
  <c r="AF712" i="3"/>
  <c r="J34" i="3"/>
  <c r="AA262" i="3"/>
  <c r="H80" i="3"/>
  <c r="AA101" i="3"/>
  <c r="E32" i="3"/>
  <c r="U156" i="3"/>
  <c r="B27" i="3"/>
  <c r="Q154" i="3"/>
  <c r="R105" i="3"/>
  <c r="R158" i="3"/>
  <c r="P68" i="3"/>
  <c r="Z158" i="3"/>
  <c r="D142" i="3"/>
  <c r="F114" i="3"/>
  <c r="X259" i="3"/>
  <c r="AF647" i="3"/>
  <c r="S52" i="3"/>
  <c r="I142" i="3"/>
  <c r="V91" i="3"/>
  <c r="O123" i="3"/>
  <c r="G31" i="3"/>
  <c r="AA175" i="3"/>
  <c r="G27" i="3"/>
  <c r="Y174" i="3"/>
  <c r="Z70" i="3"/>
  <c r="AE92" i="3"/>
  <c r="AE72" i="3"/>
  <c r="C94" i="3"/>
  <c r="W59" i="3"/>
  <c r="P160" i="3"/>
  <c r="U54" i="3"/>
  <c r="R61" i="3"/>
  <c r="K207" i="3"/>
  <c r="X156" i="3"/>
  <c r="AF324" i="3"/>
  <c r="AC18" i="3"/>
  <c r="R30" i="3"/>
  <c r="H5" i="3"/>
  <c r="W244" i="3"/>
  <c r="T104" i="3"/>
  <c r="C240" i="3"/>
  <c r="B103" i="3"/>
  <c r="K240" i="3"/>
  <c r="O34" i="3"/>
  <c r="AE183" i="3"/>
  <c r="W121" i="3"/>
  <c r="I184" i="3"/>
  <c r="W197" i="3"/>
  <c r="AE230" i="3"/>
  <c r="G289" i="3"/>
  <c r="AF39" i="3"/>
  <c r="B113" i="3"/>
  <c r="G50" i="3"/>
  <c r="B47" i="3"/>
  <c r="M255" i="3"/>
  <c r="Z123" i="3"/>
  <c r="G254" i="3"/>
  <c r="H122" i="3"/>
  <c r="O254" i="3"/>
  <c r="G155" i="3"/>
  <c r="U194" i="3"/>
  <c r="H140" i="3"/>
  <c r="L118" i="3"/>
  <c r="AF6" i="3"/>
  <c r="F107" i="3"/>
  <c r="AF922" i="3"/>
  <c r="G201" i="3"/>
  <c r="B144" i="3"/>
  <c r="Q198" i="3"/>
  <c r="O197" i="3"/>
  <c r="R28" i="3"/>
  <c r="S23" i="3"/>
  <c r="P29" i="3"/>
  <c r="W260" i="3"/>
  <c r="P127" i="3"/>
  <c r="J77" i="3"/>
  <c r="J79" i="3"/>
  <c r="AF968" i="3"/>
  <c r="AF164" i="3"/>
  <c r="Y52" i="3"/>
  <c r="AD33" i="3"/>
  <c r="AA102" i="3"/>
  <c r="S95" i="3"/>
  <c r="P7" i="3"/>
  <c r="AF986" i="3"/>
  <c r="AF744" i="3"/>
  <c r="AF549" i="3"/>
  <c r="AB33" i="3"/>
  <c r="V8" i="3"/>
  <c r="S226" i="3"/>
  <c r="J84" i="3"/>
  <c r="D77" i="3"/>
  <c r="D71" i="3"/>
  <c r="AF492" i="3"/>
  <c r="AF933" i="3"/>
  <c r="W13" i="3"/>
  <c r="B41" i="3"/>
  <c r="U243" i="3"/>
  <c r="H107" i="3"/>
  <c r="P71" i="3"/>
  <c r="K80" i="3"/>
  <c r="AF557" i="3"/>
  <c r="Z67" i="3"/>
  <c r="AE52" i="3"/>
  <c r="C37" i="3"/>
  <c r="Q64" i="3"/>
  <c r="F82" i="3"/>
  <c r="D63" i="3"/>
  <c r="S80" i="3"/>
  <c r="AD65" i="3"/>
  <c r="O200" i="3"/>
  <c r="S209" i="3"/>
  <c r="H160" i="3"/>
  <c r="AA209" i="3"/>
  <c r="L163" i="3"/>
  <c r="AA169" i="3"/>
  <c r="Y314" i="3"/>
  <c r="AF685" i="3"/>
  <c r="B83" i="3"/>
  <c r="AA34" i="3"/>
  <c r="V56" i="3"/>
  <c r="U115" i="3"/>
  <c r="L101" i="3"/>
  <c r="E115" i="3"/>
  <c r="B100" i="3"/>
  <c r="G116" i="3"/>
  <c r="AE228" i="3"/>
  <c r="AA221" i="3"/>
  <c r="I76" i="3"/>
  <c r="E222" i="3"/>
  <c r="E150" i="3"/>
  <c r="Q73" i="3"/>
  <c r="Q77" i="3"/>
  <c r="AF909" i="3"/>
  <c r="P180" i="3"/>
  <c r="B181" i="3"/>
  <c r="AE59" i="3"/>
  <c r="AF81" i="3"/>
  <c r="Z93" i="3"/>
  <c r="K111" i="3"/>
  <c r="U88" i="3"/>
  <c r="AC107" i="3"/>
  <c r="Y102" i="3"/>
  <c r="M155" i="3"/>
  <c r="U100" i="3"/>
  <c r="O156" i="3"/>
  <c r="I162" i="3"/>
  <c r="J51" i="3"/>
  <c r="AD146" i="3"/>
  <c r="AB64" i="3"/>
  <c r="O166" i="3"/>
  <c r="I323" i="3"/>
  <c r="AF219" i="3"/>
  <c r="AF765" i="3"/>
  <c r="C76" i="3"/>
  <c r="AA252" i="3"/>
  <c r="E253" i="3"/>
  <c r="O45" i="3"/>
  <c r="AF1239" i="3"/>
  <c r="R100" i="3"/>
  <c r="AB65" i="3"/>
  <c r="AB70" i="3"/>
  <c r="U176" i="3"/>
  <c r="E104" i="3"/>
  <c r="Q176" i="3"/>
  <c r="AE101" i="3"/>
  <c r="Y176" i="3"/>
  <c r="AE177" i="3"/>
  <c r="AA253" i="3"/>
  <c r="L111" i="3"/>
  <c r="E254" i="3"/>
  <c r="Q243" i="3"/>
  <c r="AD170" i="3"/>
  <c r="O357" i="3"/>
  <c r="AF1165" i="3"/>
  <c r="K6" i="3"/>
  <c r="R87" i="3"/>
  <c r="AD91" i="3"/>
  <c r="K187" i="3"/>
  <c r="G131" i="3"/>
  <c r="G187" i="3"/>
  <c r="X129" i="3"/>
  <c r="O187" i="3"/>
  <c r="I206" i="3"/>
  <c r="Q264" i="3"/>
  <c r="X88" i="3"/>
  <c r="X90" i="3"/>
  <c r="AF1101" i="3"/>
  <c r="AD11" i="3"/>
  <c r="E79" i="3"/>
  <c r="H84" i="3"/>
  <c r="G185" i="3"/>
  <c r="Q126" i="3"/>
  <c r="C185" i="3"/>
  <c r="M124" i="3"/>
  <c r="K185" i="3"/>
  <c r="U200" i="3"/>
  <c r="M262" i="3"/>
  <c r="Z122" i="3"/>
  <c r="U262" i="3"/>
  <c r="K264" i="3"/>
  <c r="Z128" i="3"/>
  <c r="T192" i="3"/>
  <c r="AF1191" i="3"/>
  <c r="J16" i="3"/>
  <c r="AD117" i="3"/>
  <c r="D122" i="3"/>
  <c r="AA195" i="3"/>
  <c r="AB142" i="3"/>
  <c r="W195" i="3"/>
  <c r="Z141" i="3"/>
  <c r="AE195" i="3"/>
  <c r="U122" i="3"/>
  <c r="S120" i="3"/>
  <c r="W79" i="3"/>
  <c r="W122" i="3"/>
  <c r="M132" i="3"/>
  <c r="AC73" i="3"/>
  <c r="AC77" i="3"/>
  <c r="AF445" i="3"/>
  <c r="AB48" i="3"/>
  <c r="U112" i="3"/>
  <c r="Z87" i="3"/>
  <c r="AD204" i="3"/>
  <c r="W252" i="3"/>
  <c r="F75" i="3"/>
  <c r="AF868" i="3"/>
  <c r="S37" i="3"/>
  <c r="Z16" i="3"/>
  <c r="G14" i="3"/>
  <c r="S210" i="3"/>
  <c r="AD54" i="3"/>
  <c r="O194" i="3"/>
  <c r="X51" i="3"/>
  <c r="W194" i="3"/>
  <c r="L144" i="3"/>
  <c r="O133" i="3"/>
  <c r="L109" i="3"/>
  <c r="AE133" i="3"/>
  <c r="E243" i="3"/>
  <c r="AB143" i="3"/>
  <c r="Z242" i="3"/>
  <c r="AF654" i="3"/>
  <c r="M49" i="3"/>
  <c r="J18" i="3"/>
  <c r="H11" i="3"/>
  <c r="I221" i="3"/>
  <c r="D80" i="3"/>
  <c r="S208" i="3"/>
  <c r="P78" i="3"/>
  <c r="E209" i="3"/>
  <c r="K69" i="3"/>
  <c r="Y154" i="3"/>
  <c r="N126" i="3"/>
  <c r="AB74" i="3"/>
  <c r="AF538" i="3"/>
  <c r="AD59" i="3"/>
  <c r="S28" i="3"/>
  <c r="K12" i="3"/>
  <c r="E219" i="3"/>
  <c r="D76" i="3"/>
  <c r="AC205" i="3"/>
  <c r="X74" i="3"/>
  <c r="G206" i="3"/>
  <c r="B167" i="3"/>
  <c r="Q150" i="3"/>
  <c r="P123" i="3"/>
  <c r="C151" i="3"/>
  <c r="Y265" i="3"/>
  <c r="I97" i="3"/>
  <c r="F260" i="3"/>
  <c r="AF641" i="3"/>
  <c r="U63" i="3"/>
  <c r="AB26" i="3"/>
  <c r="Q18" i="3"/>
  <c r="Y229" i="3"/>
  <c r="M75" i="3"/>
  <c r="C220" i="3"/>
  <c r="W72" i="3"/>
  <c r="K220" i="3"/>
  <c r="AA121" i="3"/>
  <c r="C169" i="3"/>
  <c r="W81" i="3"/>
  <c r="K169" i="3"/>
  <c r="W149" i="3"/>
  <c r="O178" i="3"/>
  <c r="C32" i="3"/>
  <c r="AE255" i="3"/>
  <c r="I256" i="3"/>
  <c r="AB122" i="3"/>
  <c r="AF869" i="3"/>
  <c r="M43" i="3"/>
  <c r="AB166" i="3"/>
  <c r="AE30" i="3"/>
  <c r="J142" i="3"/>
  <c r="R102" i="3"/>
  <c r="M246" i="3"/>
  <c r="P101" i="3"/>
  <c r="U246" i="3"/>
  <c r="Q223" i="3"/>
  <c r="H176" i="3"/>
  <c r="AA61" i="3"/>
  <c r="X176" i="3"/>
  <c r="C249" i="3"/>
  <c r="E289" i="3"/>
  <c r="R356" i="3"/>
  <c r="AF646" i="3"/>
  <c r="C54" i="3"/>
  <c r="X89" i="3"/>
  <c r="AB93" i="3"/>
  <c r="AD152" i="3"/>
  <c r="V116" i="3"/>
  <c r="C257" i="3"/>
  <c r="T115" i="3"/>
  <c r="K257" i="3"/>
  <c r="C252" i="3"/>
  <c r="R197" i="3"/>
  <c r="Y58" i="3"/>
  <c r="AB113" i="3"/>
  <c r="AF476" i="3"/>
  <c r="P53" i="3"/>
  <c r="Z172" i="3"/>
  <c r="P92" i="3"/>
  <c r="Y182" i="3"/>
  <c r="Y255" i="3"/>
  <c r="B252" i="3"/>
  <c r="R252" i="3"/>
  <c r="R10" i="3"/>
  <c r="AF451" i="3"/>
  <c r="I40" i="3"/>
  <c r="F84" i="3"/>
  <c r="J88" i="3"/>
  <c r="Z150" i="3"/>
  <c r="B114" i="3"/>
  <c r="AC254" i="3"/>
  <c r="AD112" i="3"/>
  <c r="G255" i="3"/>
  <c r="O246" i="3"/>
  <c r="J193" i="3"/>
  <c r="M94" i="3"/>
  <c r="Z193" i="3"/>
  <c r="V28" i="3"/>
  <c r="U297" i="3"/>
  <c r="P194" i="3"/>
  <c r="AF837" i="3"/>
  <c r="R76" i="3"/>
  <c r="N112" i="3"/>
  <c r="Z116" i="3"/>
  <c r="P161" i="3"/>
  <c r="F128" i="3"/>
  <c r="S265" i="3"/>
  <c r="D127" i="3"/>
  <c r="AA265" i="3"/>
  <c r="E68" i="3"/>
  <c r="T214" i="3"/>
  <c r="AE123" i="3"/>
  <c r="F215" i="3"/>
  <c r="V174" i="3"/>
  <c r="L88" i="3"/>
  <c r="AF430" i="3"/>
  <c r="AF1095" i="3"/>
  <c r="N54" i="3"/>
  <c r="H166" i="3"/>
  <c r="Y122" i="3"/>
  <c r="B99" i="3"/>
  <c r="AD50" i="3"/>
  <c r="O68" i="3"/>
  <c r="W159" i="3"/>
  <c r="N148" i="3"/>
  <c r="Y215" i="3"/>
  <c r="S170" i="3"/>
  <c r="K184" i="3"/>
  <c r="Z162" i="3"/>
  <c r="AC229" i="3"/>
  <c r="AC207" i="3"/>
  <c r="B6" i="3"/>
  <c r="AE64" i="3"/>
  <c r="L159" i="3"/>
  <c r="H125" i="3"/>
  <c r="O263" i="3"/>
  <c r="F124" i="3"/>
  <c r="W263" i="3"/>
  <c r="O266" i="3"/>
  <c r="L210" i="3"/>
  <c r="E118" i="3"/>
  <c r="AB210" i="3"/>
  <c r="AA165" i="3"/>
  <c r="G306" i="3"/>
  <c r="V241" i="3"/>
  <c r="AF1029" i="3"/>
  <c r="P80" i="3"/>
  <c r="K73" i="3"/>
  <c r="U70" i="3"/>
  <c r="K82" i="3"/>
  <c r="W85" i="3"/>
  <c r="AE128" i="3"/>
  <c r="S83" i="3"/>
  <c r="N130" i="3"/>
  <c r="U136" i="3"/>
  <c r="V231" i="3"/>
  <c r="N138" i="3"/>
  <c r="H232" i="3"/>
  <c r="E101" i="3"/>
  <c r="V176" i="3"/>
  <c r="R177" i="3"/>
  <c r="AF949" i="3"/>
  <c r="U205" i="3"/>
  <c r="G172" i="3"/>
  <c r="C110" i="3"/>
  <c r="E111" i="3"/>
  <c r="K244" i="3"/>
  <c r="S244" i="3"/>
  <c r="K246" i="3"/>
  <c r="AA417" i="3"/>
  <c r="I418" i="3"/>
  <c r="V87" i="3"/>
  <c r="B193" i="3"/>
  <c r="G419" i="3"/>
  <c r="S419" i="3"/>
  <c r="U94" i="3"/>
  <c r="X196" i="3"/>
  <c r="AF1141" i="3"/>
  <c r="W222" i="3"/>
  <c r="W180" i="3"/>
  <c r="G143" i="3"/>
  <c r="W143" i="3"/>
  <c r="Q255" i="3"/>
  <c r="C256" i="3"/>
  <c r="E140" i="3"/>
  <c r="M140" i="3"/>
  <c r="D58" i="3"/>
  <c r="I12" i="3"/>
  <c r="P111" i="3"/>
  <c r="W95" i="3"/>
  <c r="AA331" i="3"/>
  <c r="P39" i="3"/>
  <c r="X127" i="3"/>
  <c r="T91" i="3"/>
  <c r="AD101" i="3"/>
  <c r="X64" i="3"/>
  <c r="AD110" i="3"/>
  <c r="J20" i="3"/>
  <c r="K218" i="3"/>
  <c r="R16" i="3"/>
  <c r="I217" i="3"/>
  <c r="Q24" i="3"/>
  <c r="M54" i="3"/>
  <c r="I48" i="3"/>
  <c r="W181" i="3"/>
  <c r="J61" i="3"/>
  <c r="B120" i="3"/>
  <c r="N207" i="3"/>
  <c r="AF591" i="3"/>
  <c r="B35" i="3"/>
  <c r="AA46" i="3"/>
  <c r="W37" i="3"/>
  <c r="T136" i="3"/>
  <c r="O17" i="3"/>
  <c r="O232" i="3"/>
  <c r="AC8" i="3"/>
  <c r="M231" i="3"/>
  <c r="F29" i="3"/>
  <c r="U52" i="3"/>
  <c r="I46" i="3"/>
  <c r="E196" i="3"/>
  <c r="T84" i="3"/>
  <c r="I122" i="3"/>
  <c r="L89" i="3"/>
  <c r="W82" i="3"/>
  <c r="H75" i="3"/>
  <c r="I109" i="3"/>
  <c r="AA240" i="3"/>
  <c r="AD214" i="3"/>
  <c r="T215" i="3"/>
  <c r="H44" i="3"/>
  <c r="S56" i="3"/>
  <c r="K162" i="3"/>
  <c r="AE160" i="3"/>
  <c r="B455" i="3"/>
  <c r="O153" i="3"/>
  <c r="L167" i="3"/>
  <c r="AD168" i="3"/>
  <c r="L456" i="3"/>
  <c r="V166" i="3"/>
  <c r="Z174" i="3"/>
  <c r="R77" i="3"/>
  <c r="G165" i="3"/>
  <c r="M249" i="3"/>
  <c r="V237" i="3"/>
  <c r="N238" i="3"/>
  <c r="X35" i="3"/>
  <c r="Q54" i="3"/>
  <c r="J130" i="3"/>
  <c r="S185" i="3"/>
  <c r="AF653" i="3"/>
  <c r="I136" i="3"/>
  <c r="N178" i="3"/>
  <c r="F168" i="3"/>
  <c r="T10" i="3"/>
  <c r="S157" i="3"/>
  <c r="AA25" i="3"/>
  <c r="D207" i="3"/>
  <c r="AF659" i="3"/>
  <c r="K248" i="3"/>
  <c r="Q193" i="3"/>
  <c r="T50" i="3"/>
  <c r="Y171" i="3"/>
  <c r="AE40" i="3"/>
  <c r="C172" i="3"/>
  <c r="I42" i="3"/>
  <c r="J48" i="3"/>
  <c r="K76" i="3"/>
  <c r="AB52" i="3"/>
  <c r="Q197" i="3"/>
  <c r="O185" i="3"/>
  <c r="F196" i="3"/>
  <c r="AF1228" i="3"/>
  <c r="X23" i="3"/>
  <c r="S14" i="3"/>
  <c r="G12" i="3"/>
  <c r="G204" i="3"/>
  <c r="H77" i="3"/>
  <c r="AC185" i="3"/>
  <c r="L75" i="3"/>
  <c r="G186" i="3"/>
  <c r="E124" i="3"/>
  <c r="AA110" i="3"/>
  <c r="AB97" i="3"/>
  <c r="AC111" i="3"/>
  <c r="C226" i="3"/>
  <c r="G99" i="3"/>
  <c r="AD142" i="3"/>
  <c r="H120" i="3"/>
  <c r="K229" i="3"/>
  <c r="M105" i="3"/>
  <c r="C272" i="3"/>
  <c r="Z149" i="3"/>
  <c r="AE239" i="3"/>
  <c r="S160" i="3"/>
  <c r="Q90" i="3"/>
  <c r="L247" i="3"/>
  <c r="N52" i="3"/>
  <c r="W25" i="3"/>
  <c r="H57" i="3"/>
  <c r="B233" i="3"/>
  <c r="R384" i="3"/>
  <c r="Z262" i="3"/>
  <c r="H387" i="3"/>
  <c r="L266" i="3"/>
  <c r="U56" i="3"/>
  <c r="F47" i="3"/>
  <c r="M56" i="3"/>
  <c r="V163" i="3"/>
  <c r="P346" i="3"/>
  <c r="R347" i="3"/>
  <c r="V17" i="3"/>
  <c r="AE48" i="3"/>
  <c r="B350" i="3"/>
  <c r="D351" i="3"/>
  <c r="Y264" i="3"/>
  <c r="F194" i="3"/>
  <c r="AF887" i="3"/>
  <c r="E122" i="3"/>
  <c r="V154" i="3"/>
  <c r="U212" i="3"/>
  <c r="S211" i="3"/>
  <c r="C176" i="3"/>
  <c r="K176" i="3"/>
  <c r="AE19" i="3"/>
  <c r="I392" i="3"/>
  <c r="U392" i="3"/>
  <c r="C64" i="3"/>
  <c r="K104" i="3"/>
  <c r="S393" i="3"/>
  <c r="AE393" i="3"/>
  <c r="V104" i="3"/>
  <c r="AE288" i="3"/>
  <c r="F42" i="3"/>
  <c r="Z74" i="3"/>
  <c r="AA55" i="3"/>
  <c r="I54" i="3"/>
  <c r="X118" i="3"/>
  <c r="AB54" i="3"/>
  <c r="AF715" i="3"/>
  <c r="N124" i="3"/>
  <c r="G177" i="3"/>
  <c r="Z114" i="3"/>
  <c r="U253" i="3"/>
  <c r="I156" i="3"/>
  <c r="X247" i="3"/>
  <c r="E154" i="3"/>
  <c r="J248" i="3"/>
  <c r="D239" i="3"/>
  <c r="G37" i="3"/>
  <c r="I261" i="3"/>
  <c r="Y48" i="3"/>
  <c r="L98" i="3"/>
  <c r="AB189" i="3"/>
  <c r="AF402" i="3"/>
  <c r="AC26" i="3"/>
  <c r="Y110" i="3"/>
  <c r="W205" i="3"/>
  <c r="P125" i="3"/>
  <c r="T18" i="3"/>
  <c r="U175" i="3"/>
  <c r="P16" i="3"/>
  <c r="S174" i="3"/>
  <c r="M15" i="3"/>
  <c r="Q11" i="3"/>
  <c r="T32" i="3"/>
  <c r="I93" i="3"/>
  <c r="Z80" i="3"/>
  <c r="C13" i="3"/>
  <c r="X6" i="3"/>
  <c r="AF594" i="3"/>
  <c r="H40" i="3"/>
  <c r="R136" i="3"/>
  <c r="W39" i="3"/>
  <c r="O121" i="3"/>
  <c r="W139" i="3"/>
  <c r="T151" i="3"/>
  <c r="M48" i="3"/>
  <c r="X94" i="3"/>
  <c r="AE36" i="3"/>
  <c r="J59" i="3"/>
  <c r="U331" i="3"/>
  <c r="D116" i="3"/>
  <c r="H76" i="3"/>
  <c r="AD89" i="3"/>
  <c r="I62" i="3"/>
  <c r="AC17" i="3"/>
  <c r="T114" i="3"/>
  <c r="J13" i="3"/>
  <c r="W172" i="3"/>
  <c r="N11" i="3"/>
  <c r="U171" i="3"/>
  <c r="I5" i="3"/>
  <c r="AA18" i="3"/>
  <c r="I26" i="3"/>
  <c r="S82" i="3"/>
  <c r="N70" i="3"/>
  <c r="N68" i="3"/>
  <c r="U93" i="3"/>
  <c r="AF628" i="3"/>
  <c r="H51" i="3"/>
  <c r="D144" i="3"/>
  <c r="C121" i="3"/>
  <c r="AE67" i="3"/>
  <c r="N5" i="3"/>
  <c r="AA186" i="3"/>
  <c r="G20" i="3"/>
  <c r="Y185" i="3"/>
  <c r="R11" i="3"/>
  <c r="G28" i="3"/>
  <c r="E16" i="3"/>
  <c r="Y134" i="3"/>
  <c r="F55" i="3"/>
  <c r="S70" i="3"/>
  <c r="J209" i="3"/>
  <c r="I325" i="3"/>
  <c r="D13" i="3"/>
  <c r="R130" i="3"/>
  <c r="S172" i="3"/>
  <c r="I139" i="3"/>
  <c r="K140" i="3"/>
  <c r="Z234" i="3"/>
  <c r="R235" i="3"/>
  <c r="E353" i="3"/>
  <c r="D418" i="3"/>
  <c r="P418" i="3"/>
  <c r="E175" i="3"/>
  <c r="AE332" i="3"/>
  <c r="N419" i="3"/>
  <c r="Z419" i="3"/>
  <c r="C182" i="3"/>
  <c r="AA334" i="3"/>
  <c r="E29" i="3"/>
  <c r="AB153" i="3"/>
  <c r="E181" i="3"/>
  <c r="Z169" i="3"/>
  <c r="L170" i="3"/>
  <c r="F254" i="3"/>
  <c r="V254" i="3"/>
  <c r="J116" i="3"/>
  <c r="U251" i="3"/>
  <c r="AF999" i="3"/>
  <c r="AA135" i="3"/>
  <c r="E136" i="3"/>
  <c r="Q228" i="3"/>
  <c r="AF1257" i="3"/>
  <c r="G157" i="3"/>
  <c r="O157" i="3"/>
  <c r="G239" i="3"/>
  <c r="AF1062" i="3"/>
  <c r="AD136" i="3"/>
  <c r="AD158" i="3"/>
  <c r="R73" i="3"/>
  <c r="AB159" i="3"/>
  <c r="N71" i="3"/>
  <c r="F160" i="3"/>
  <c r="B145" i="3"/>
  <c r="I227" i="3"/>
  <c r="AD85" i="3"/>
  <c r="Q227" i="3"/>
  <c r="J140" i="3"/>
  <c r="W200" i="3"/>
  <c r="G340" i="3"/>
  <c r="AF843" i="3"/>
  <c r="Z15" i="3"/>
  <c r="M201" i="3"/>
  <c r="L28" i="3"/>
  <c r="C170" i="3"/>
  <c r="J81" i="3"/>
  <c r="K98" i="3"/>
  <c r="Y77" i="3"/>
  <c r="O100" i="3"/>
  <c r="AE71" i="3"/>
  <c r="M241" i="3"/>
  <c r="F105" i="3"/>
  <c r="U241" i="3"/>
  <c r="AE73" i="3"/>
  <c r="AA238" i="3"/>
  <c r="T181" i="3"/>
  <c r="W102" i="3"/>
  <c r="M60" i="3"/>
  <c r="D33" i="3"/>
  <c r="F97" i="3"/>
  <c r="R95" i="3"/>
  <c r="N154" i="3"/>
  <c r="Q110" i="3"/>
  <c r="Q186" i="3"/>
  <c r="AC284" i="3"/>
  <c r="Z195" i="3"/>
  <c r="I480" i="3"/>
  <c r="U145" i="3"/>
  <c r="B202" i="3"/>
  <c r="F204" i="3"/>
  <c r="S481" i="3"/>
  <c r="Y163" i="3"/>
  <c r="B212" i="3"/>
  <c r="P84" i="3"/>
  <c r="E20" i="3"/>
  <c r="L112" i="3"/>
  <c r="B111" i="3"/>
  <c r="U111" i="3"/>
  <c r="Q131" i="3"/>
  <c r="F149" i="3"/>
  <c r="F182" i="3"/>
  <c r="T175" i="3"/>
  <c r="AA43" i="3"/>
  <c r="G125" i="3"/>
  <c r="K181" i="3"/>
  <c r="X200" i="3"/>
  <c r="R65" i="3"/>
  <c r="H142" i="3"/>
  <c r="U202" i="3"/>
  <c r="N243" i="3"/>
  <c r="D37" i="3"/>
  <c r="M142" i="3"/>
  <c r="W193" i="3"/>
  <c r="AD139" i="3"/>
  <c r="S193" i="3"/>
  <c r="AB138" i="3"/>
  <c r="AA193" i="3"/>
  <c r="AC110" i="3"/>
  <c r="Q103" i="3"/>
  <c r="C69" i="3"/>
  <c r="U105" i="3"/>
  <c r="I117" i="3"/>
  <c r="L194" i="3"/>
  <c r="N240" i="3"/>
  <c r="AF1016" i="3"/>
  <c r="U29" i="3"/>
  <c r="Q79" i="3"/>
  <c r="L67" i="3"/>
  <c r="M204" i="3"/>
  <c r="D154" i="3"/>
  <c r="I204" i="3"/>
  <c r="B153" i="3"/>
  <c r="Q204" i="3"/>
  <c r="H149" i="3"/>
  <c r="U159" i="3"/>
  <c r="K103" i="3"/>
  <c r="W160" i="3"/>
  <c r="AC50" i="3"/>
  <c r="AA206" i="3"/>
  <c r="AE220" i="3"/>
  <c r="AA199" i="3"/>
  <c r="AC98" i="3"/>
  <c r="D148" i="3"/>
  <c r="N322" i="3"/>
  <c r="L116" i="3"/>
  <c r="AD92" i="3"/>
  <c r="P162" i="3"/>
  <c r="AE218" i="3"/>
  <c r="AF639" i="3"/>
  <c r="X138" i="3"/>
  <c r="K234" i="3"/>
  <c r="Y198" i="3"/>
  <c r="L331" i="3"/>
  <c r="Z17" i="3"/>
  <c r="V336" i="3"/>
  <c r="C18" i="3"/>
  <c r="AF127" i="3"/>
  <c r="J147" i="3"/>
  <c r="Q245" i="3"/>
  <c r="I210" i="3"/>
  <c r="AB193" i="3"/>
  <c r="D347" i="3"/>
  <c r="F348" i="3"/>
  <c r="J82" i="3"/>
  <c r="AE268" i="3"/>
  <c r="T350" i="3"/>
  <c r="V351" i="3"/>
  <c r="S36" i="3"/>
  <c r="U299" i="3"/>
  <c r="AF874" i="3"/>
  <c r="L95" i="3"/>
  <c r="D155" i="3"/>
  <c r="G259" i="3"/>
  <c r="O259" i="3"/>
  <c r="Z201" i="3"/>
  <c r="L202" i="3"/>
  <c r="AC301" i="3"/>
  <c r="P392" i="3"/>
  <c r="AB392" i="3"/>
  <c r="K105" i="3"/>
  <c r="M307" i="3"/>
  <c r="Z393" i="3"/>
  <c r="H394" i="3"/>
  <c r="U118" i="3"/>
  <c r="I309" i="3"/>
  <c r="AF945" i="3"/>
  <c r="J118" i="3"/>
  <c r="T163" i="3"/>
  <c r="D61" i="3"/>
  <c r="AF76" i="3"/>
  <c r="AC47" i="3"/>
  <c r="AD116" i="3"/>
  <c r="E162" i="3"/>
  <c r="AE159" i="3"/>
  <c r="Z248" i="3"/>
  <c r="N114" i="3"/>
  <c r="AD83" i="3"/>
  <c r="I218" i="3"/>
  <c r="AD68" i="3"/>
  <c r="N150" i="3"/>
  <c r="Q50" i="3"/>
  <c r="C207" i="3"/>
  <c r="V48" i="3"/>
  <c r="AE205" i="3"/>
  <c r="J111" i="3"/>
  <c r="G170" i="3"/>
  <c r="Y16" i="3"/>
  <c r="W170" i="3"/>
  <c r="L127" i="3"/>
  <c r="Z151" i="3"/>
  <c r="Q297" i="3"/>
  <c r="AF1142" i="3"/>
  <c r="AC71" i="3"/>
  <c r="L143" i="3"/>
  <c r="V62" i="3"/>
  <c r="D161" i="3"/>
  <c r="K50" i="3"/>
  <c r="U106" i="3"/>
  <c r="N48" i="3"/>
  <c r="Q104" i="3"/>
  <c r="T81" i="3"/>
  <c r="S184" i="3"/>
  <c r="V72" i="3"/>
  <c r="AA184" i="3"/>
  <c r="I118" i="3"/>
  <c r="G111" i="3"/>
  <c r="R46" i="3"/>
  <c r="AF506" i="3"/>
  <c r="B21" i="3"/>
  <c r="C180" i="3"/>
  <c r="Z111" i="3"/>
  <c r="Q152" i="3"/>
  <c r="F54" i="3"/>
  <c r="O125" i="3"/>
  <c r="AF826" i="3"/>
  <c r="O135" i="3"/>
  <c r="AD148" i="3"/>
  <c r="C216" i="3"/>
  <c r="AF662" i="3"/>
  <c r="Y156" i="3"/>
  <c r="D163" i="3"/>
  <c r="O230" i="3"/>
  <c r="AF636" i="3"/>
  <c r="S194" i="3"/>
  <c r="D160" i="3"/>
  <c r="F44" i="3"/>
  <c r="Q218" i="3"/>
  <c r="K41" i="3"/>
  <c r="O217" i="3"/>
  <c r="P65" i="3"/>
  <c r="U181" i="3"/>
  <c r="AB67" i="3"/>
  <c r="AC181" i="3"/>
  <c r="C107" i="3"/>
  <c r="O95" i="3"/>
  <c r="C306" i="3"/>
  <c r="AF1179" i="3"/>
  <c r="AB114" i="3"/>
  <c r="AD53" i="3"/>
  <c r="H26" i="3"/>
  <c r="M80" i="3"/>
  <c r="I37" i="3"/>
  <c r="K129" i="3"/>
  <c r="S29" i="3"/>
  <c r="O127" i="3"/>
  <c r="X111" i="3"/>
  <c r="Y195" i="3"/>
  <c r="B56" i="3"/>
  <c r="K196" i="3"/>
  <c r="B147" i="3"/>
  <c r="V150" i="3"/>
  <c r="U198" i="3"/>
  <c r="O325" i="3"/>
  <c r="C16" i="3"/>
  <c r="J53" i="3"/>
  <c r="T86" i="3"/>
  <c r="X84" i="3"/>
  <c r="I88" i="3"/>
  <c r="AB108" i="3"/>
  <c r="AC99" i="3"/>
  <c r="AE352" i="3"/>
  <c r="I332" i="3"/>
  <c r="K428" i="3"/>
  <c r="Q220" i="3"/>
  <c r="G333" i="3"/>
  <c r="S333" i="3"/>
  <c r="AE430" i="3"/>
  <c r="AA225" i="3"/>
  <c r="C335" i="3"/>
  <c r="N26" i="3"/>
  <c r="V86" i="3"/>
  <c r="T106" i="3"/>
  <c r="X104" i="3"/>
  <c r="F96" i="3"/>
  <c r="D124" i="3"/>
  <c r="S66" i="3"/>
  <c r="AA139" i="3"/>
  <c r="M230" i="3"/>
  <c r="D100" i="3"/>
  <c r="Z112" i="3"/>
  <c r="C246" i="3"/>
  <c r="I175" i="3"/>
  <c r="AD129" i="3"/>
  <c r="G7" i="3"/>
  <c r="AE88" i="3"/>
  <c r="Y203" i="3"/>
  <c r="AF773" i="3"/>
  <c r="Z106" i="3"/>
  <c r="AC152" i="3"/>
  <c r="AB125" i="3"/>
  <c r="U152" i="3"/>
  <c r="Z124" i="3"/>
  <c r="G153" i="3"/>
  <c r="X39" i="3"/>
  <c r="Y236" i="3"/>
  <c r="V88" i="3"/>
  <c r="C237" i="3"/>
  <c r="AC197" i="3"/>
  <c r="W239" i="3"/>
  <c r="M340" i="3"/>
  <c r="AF541" i="3"/>
  <c r="P83" i="3"/>
  <c r="X69" i="3"/>
  <c r="Z22" i="3"/>
  <c r="I170" i="3"/>
  <c r="C87" i="3"/>
  <c r="E170" i="3"/>
  <c r="AC84" i="3"/>
  <c r="M170" i="3"/>
  <c r="S155" i="3"/>
  <c r="O247" i="3"/>
  <c r="Z102" i="3"/>
  <c r="W247" i="3"/>
  <c r="O226" i="3"/>
  <c r="G173" i="3"/>
  <c r="M220" i="3"/>
  <c r="AF272" i="3"/>
  <c r="J90" i="3"/>
  <c r="B102" i="3"/>
  <c r="Y113" i="3"/>
  <c r="Q109" i="3"/>
  <c r="S146" i="3"/>
  <c r="G244" i="3"/>
  <c r="J68" i="3"/>
  <c r="F285" i="3"/>
  <c r="X286" i="3"/>
  <c r="Y616" i="3"/>
  <c r="E228" i="3"/>
  <c r="O77" i="3"/>
  <c r="AA104" i="3"/>
  <c r="E618" i="3"/>
  <c r="AE229" i="3"/>
  <c r="AF323" i="3"/>
  <c r="X113" i="3"/>
  <c r="R110" i="3"/>
  <c r="C145" i="3"/>
  <c r="AC142" i="3"/>
  <c r="L216" i="3"/>
  <c r="U255" i="3"/>
  <c r="AE109" i="3"/>
  <c r="AA128" i="3"/>
  <c r="S78" i="3"/>
  <c r="R143" i="3"/>
  <c r="AB177" i="3"/>
  <c r="D167" i="3"/>
  <c r="Y331" i="3"/>
  <c r="G67" i="3"/>
  <c r="H199" i="3"/>
  <c r="N206" i="3"/>
  <c r="P122" i="3"/>
  <c r="S11" i="3"/>
  <c r="J112" i="3"/>
  <c r="AC193" i="3"/>
  <c r="W99" i="3"/>
  <c r="N195" i="3"/>
  <c r="S97" i="3"/>
  <c r="AD195" i="3"/>
  <c r="G82" i="3"/>
  <c r="O12" i="3"/>
  <c r="Q181" i="3"/>
  <c r="L9" i="3"/>
  <c r="Q15" i="3"/>
  <c r="K235" i="3"/>
  <c r="AF256" i="3"/>
  <c r="F45" i="3"/>
  <c r="V53" i="3"/>
  <c r="S182" i="3"/>
  <c r="AE63" i="3"/>
  <c r="S204" i="3"/>
  <c r="Y128" i="3"/>
  <c r="X216" i="3"/>
  <c r="U126" i="3"/>
  <c r="J217" i="3"/>
  <c r="AD178" i="3"/>
  <c r="C20" i="3"/>
  <c r="AC195" i="3"/>
  <c r="L11" i="3"/>
  <c r="D20" i="3"/>
  <c r="F33" i="3"/>
  <c r="AE38" i="3"/>
  <c r="AE119" i="3"/>
  <c r="S229" i="3"/>
  <c r="Q107" i="3"/>
  <c r="AF905" i="3"/>
  <c r="AB135" i="3"/>
  <c r="I240" i="3"/>
  <c r="U161" i="3"/>
  <c r="C178" i="3"/>
  <c r="C15" i="3"/>
  <c r="AA27" i="3"/>
  <c r="B46" i="3"/>
  <c r="L92" i="3"/>
  <c r="AD260" i="3"/>
  <c r="S118" i="3"/>
  <c r="T263" i="3"/>
  <c r="Y136" i="3"/>
  <c r="J19" i="3"/>
  <c r="J49" i="3"/>
  <c r="U61" i="3"/>
  <c r="X122" i="3"/>
  <c r="U113" i="3"/>
  <c r="I268" i="3"/>
  <c r="D393" i="3"/>
  <c r="AA153" i="3"/>
  <c r="G269" i="3"/>
  <c r="S269" i="3"/>
  <c r="X395" i="3"/>
  <c r="W266" i="3"/>
  <c r="AA299" i="3"/>
  <c r="O113" i="3"/>
  <c r="AF791" i="3"/>
  <c r="K109" i="3"/>
  <c r="R152" i="3"/>
  <c r="AE209" i="3"/>
  <c r="AC208" i="3"/>
  <c r="E173" i="3"/>
  <c r="Y34" i="3"/>
  <c r="J76" i="3"/>
  <c r="Q36" i="3"/>
  <c r="R39" i="3"/>
  <c r="I253" i="3"/>
  <c r="Z119" i="3"/>
  <c r="I251" i="3"/>
  <c r="P118" i="3"/>
  <c r="Y251" i="3"/>
  <c r="O143" i="3"/>
  <c r="Q192" i="3"/>
  <c r="R137" i="3"/>
  <c r="Y192" i="3"/>
  <c r="S105" i="3"/>
  <c r="E261" i="3"/>
  <c r="W297" i="3"/>
  <c r="AF758" i="3"/>
  <c r="R70" i="3"/>
  <c r="AE47" i="3"/>
  <c r="M41" i="3"/>
  <c r="AC263" i="3"/>
  <c r="M58" i="3"/>
  <c r="Y263" i="3"/>
  <c r="H52" i="3"/>
  <c r="C264" i="3"/>
  <c r="M183" i="3"/>
  <c r="G203" i="3"/>
  <c r="V151" i="3"/>
  <c r="O203" i="3"/>
  <c r="J146" i="3"/>
  <c r="V71" i="3"/>
  <c r="V73" i="3"/>
  <c r="AF1173" i="3"/>
  <c r="R123" i="3"/>
  <c r="AD103" i="3"/>
  <c r="E63" i="3"/>
  <c r="I167" i="3"/>
  <c r="L151" i="3"/>
  <c r="W218" i="3"/>
  <c r="H43" i="3"/>
  <c r="O41" i="3"/>
  <c r="W113" i="3"/>
  <c r="Y104" i="3"/>
  <c r="U15" i="3"/>
  <c r="D78" i="3"/>
  <c r="T150" i="3"/>
  <c r="AB145" i="3"/>
  <c r="AF1041" i="3"/>
  <c r="H110" i="3"/>
  <c r="Y261" i="3"/>
  <c r="W41" i="3"/>
  <c r="U261" i="3"/>
  <c r="E33" i="3"/>
  <c r="AC261" i="3"/>
  <c r="Y177" i="3"/>
  <c r="C201" i="3"/>
  <c r="X148" i="3"/>
  <c r="K201" i="3"/>
  <c r="V140" i="3"/>
  <c r="AA126" i="3"/>
  <c r="I306" i="3"/>
  <c r="AF103" i="3"/>
  <c r="T76" i="3"/>
  <c r="AA62" i="3"/>
  <c r="Q47" i="3"/>
  <c r="Q81" i="3"/>
  <c r="F86" i="3"/>
  <c r="AC80" i="3"/>
  <c r="Z84" i="3"/>
  <c r="C82" i="3"/>
  <c r="C206" i="3"/>
  <c r="W211" i="3"/>
  <c r="F163" i="3"/>
  <c r="AE211" i="3"/>
  <c r="G77" i="3"/>
  <c r="L161" i="3"/>
  <c r="M325" i="3"/>
  <c r="AF146" i="3"/>
  <c r="F89" i="3"/>
  <c r="N139" i="3"/>
  <c r="L156" i="3"/>
  <c r="J155" i="3"/>
  <c r="S225" i="3"/>
  <c r="I140" i="3"/>
  <c r="V210" i="3"/>
  <c r="Z305" i="3"/>
  <c r="T306" i="3"/>
  <c r="U582" i="3"/>
  <c r="E333" i="3"/>
  <c r="P308" i="3"/>
  <c r="J309" i="3"/>
  <c r="AE583" i="3"/>
  <c r="AE334" i="3"/>
  <c r="AF165" i="3"/>
  <c r="V117" i="3"/>
  <c r="AD147" i="3"/>
  <c r="AA32" i="3"/>
  <c r="X166" i="3"/>
  <c r="U242" i="3"/>
  <c r="U162" i="3"/>
  <c r="K37" i="3"/>
  <c r="AD114" i="3"/>
  <c r="I58" i="3"/>
  <c r="B81" i="3"/>
  <c r="S135" i="3"/>
  <c r="I228" i="3"/>
  <c r="AE215" i="3"/>
  <c r="D114" i="3"/>
  <c r="AC156" i="3"/>
  <c r="AC238" i="3"/>
  <c r="H100" i="3"/>
  <c r="X80" i="3"/>
  <c r="AB53" i="3"/>
  <c r="K153" i="3"/>
  <c r="J139" i="3"/>
  <c r="AD194" i="3"/>
  <c r="H138" i="3"/>
  <c r="P195" i="3"/>
  <c r="M198" i="3"/>
  <c r="V200" i="3"/>
  <c r="Y81" i="3"/>
  <c r="N201" i="3"/>
  <c r="AB234" i="3"/>
  <c r="K340" i="3"/>
  <c r="AF50" i="3"/>
  <c r="E13" i="3"/>
  <c r="G80" i="3"/>
  <c r="I120" i="3"/>
  <c r="J137" i="3"/>
  <c r="O170" i="3"/>
  <c r="N153" i="3"/>
  <c r="I130" i="3"/>
  <c r="L152" i="3"/>
  <c r="U131" i="3"/>
  <c r="K221" i="3"/>
  <c r="F229" i="3"/>
  <c r="M134" i="3"/>
  <c r="AB229" i="3"/>
  <c r="D199" i="3"/>
  <c r="T65" i="3"/>
  <c r="AE77" i="3"/>
  <c r="AF1086" i="3"/>
  <c r="B39" i="3"/>
  <c r="O240" i="3"/>
  <c r="G234" i="3"/>
  <c r="W234" i="3"/>
  <c r="W179" i="3"/>
  <c r="AE179" i="3"/>
  <c r="S216" i="3"/>
  <c r="AE451" i="3"/>
  <c r="M452" i="3"/>
  <c r="P56" i="3"/>
  <c r="M166" i="3"/>
  <c r="K453" i="3"/>
  <c r="W453" i="3"/>
  <c r="W184" i="3"/>
  <c r="B174" i="3"/>
  <c r="AF1123" i="3"/>
  <c r="S44" i="3"/>
  <c r="AE248" i="3"/>
  <c r="U245" i="3"/>
  <c r="AC245" i="3"/>
  <c r="I188" i="3"/>
  <c r="Q188" i="3"/>
  <c r="Q140" i="3"/>
  <c r="V182" i="3"/>
  <c r="AF139" i="3"/>
  <c r="W105" i="3"/>
  <c r="C123" i="3"/>
  <c r="N158" i="3"/>
  <c r="AF494" i="3"/>
  <c r="C127" i="3"/>
  <c r="F141" i="3"/>
  <c r="O92" i="3"/>
  <c r="AF347" i="3"/>
  <c r="P95" i="3"/>
  <c r="X160" i="3"/>
  <c r="B10" i="3"/>
  <c r="U263" i="3"/>
  <c r="J6" i="3"/>
  <c r="S262" i="3"/>
  <c r="K54" i="3"/>
  <c r="D106" i="3"/>
  <c r="AE60" i="3"/>
  <c r="AC118" i="3"/>
  <c r="J100" i="3"/>
  <c r="T103" i="3"/>
  <c r="L195" i="3"/>
  <c r="AF20" i="3"/>
  <c r="Q26" i="3"/>
  <c r="K222" i="3"/>
  <c r="N74" i="3"/>
  <c r="N60" i="3"/>
  <c r="AB36" i="3"/>
  <c r="AC103" i="3"/>
  <c r="X34" i="3"/>
  <c r="U99" i="3"/>
  <c r="AB37" i="3"/>
  <c r="Y46" i="3"/>
  <c r="P67" i="3"/>
  <c r="Z138" i="3"/>
  <c r="O67" i="3"/>
  <c r="K13" i="3"/>
  <c r="M77" i="3"/>
  <c r="AD126" i="3"/>
  <c r="C101" i="3"/>
  <c r="G178" i="3"/>
  <c r="K213" i="3"/>
  <c r="C40" i="3"/>
  <c r="B94" i="3"/>
  <c r="O206" i="3"/>
  <c r="F166" i="3"/>
  <c r="Q254" i="3"/>
  <c r="AE84" i="3"/>
  <c r="M235" i="3"/>
  <c r="Z38" i="3"/>
  <c r="Z133" i="3"/>
  <c r="AD332" i="3"/>
  <c r="I262" i="3"/>
  <c r="J338" i="3"/>
  <c r="E264" i="3"/>
  <c r="U154" i="3"/>
  <c r="S246" i="3"/>
  <c r="B76" i="3"/>
  <c r="AE254" i="3"/>
  <c r="W150" i="3"/>
  <c r="V314" i="3"/>
  <c r="U518" i="3"/>
  <c r="E269" i="3"/>
  <c r="R316" i="3"/>
  <c r="L317" i="3"/>
  <c r="X125" i="3"/>
  <c r="Y299" i="3"/>
  <c r="R207" i="3"/>
  <c r="I65" i="3"/>
  <c r="X99" i="3"/>
  <c r="T119" i="3"/>
  <c r="R118" i="3"/>
  <c r="U257" i="3"/>
  <c r="AC106" i="3"/>
  <c r="AA131" i="3"/>
  <c r="AD218" i="3"/>
  <c r="Z243" i="3"/>
  <c r="C557" i="3"/>
  <c r="Q307" i="3"/>
  <c r="R247" i="3"/>
  <c r="F249" i="3"/>
  <c r="M558" i="3"/>
  <c r="AB62" i="3"/>
  <c r="P126" i="3"/>
  <c r="U306" i="3"/>
  <c r="AE307" i="3"/>
  <c r="M309" i="3"/>
  <c r="AF1238" i="3"/>
  <c r="F69" i="3"/>
  <c r="P50" i="3"/>
  <c r="M39" i="3"/>
  <c r="U91" i="3"/>
  <c r="E129" i="3"/>
  <c r="H183" i="3"/>
  <c r="J259" i="3"/>
  <c r="AB260" i="3"/>
  <c r="K561" i="3"/>
  <c r="Y311" i="3"/>
  <c r="T264" i="3"/>
  <c r="E266" i="3"/>
  <c r="S218" i="3"/>
  <c r="O342" i="3"/>
  <c r="AF67" i="3"/>
  <c r="AC74" i="3"/>
  <c r="C73" i="3"/>
  <c r="R132" i="3"/>
  <c r="I131" i="3"/>
  <c r="P187" i="3"/>
  <c r="S198" i="3"/>
  <c r="I20" i="3"/>
  <c r="AD339" i="3"/>
  <c r="X340" i="3"/>
  <c r="W599" i="3"/>
  <c r="G350" i="3"/>
  <c r="P54" i="3"/>
  <c r="I95" i="3"/>
  <c r="C601" i="3"/>
  <c r="C352" i="3"/>
  <c r="AF374" i="3"/>
  <c r="AC124" i="3"/>
  <c r="E94" i="3"/>
  <c r="X143" i="3"/>
  <c r="V142" i="3"/>
  <c r="M141" i="3"/>
  <c r="C210" i="3"/>
  <c r="H22" i="3"/>
  <c r="D180" i="3"/>
  <c r="P186" i="3"/>
  <c r="AE603" i="3"/>
  <c r="O354" i="3"/>
  <c r="Z200" i="3"/>
  <c r="D205" i="3"/>
  <c r="M173" i="3"/>
  <c r="AE245" i="3"/>
  <c r="AF287" i="3"/>
  <c r="K121" i="3"/>
  <c r="AC112" i="3"/>
  <c r="O212" i="3"/>
  <c r="M211" i="3"/>
  <c r="N32" i="3"/>
  <c r="E176" i="3"/>
  <c r="AD98" i="3"/>
  <c r="H297" i="3"/>
  <c r="Z298" i="3"/>
  <c r="M642" i="3"/>
  <c r="W253" i="3"/>
  <c r="R302" i="3"/>
  <c r="F304" i="3"/>
  <c r="W643" i="3"/>
  <c r="S255" i="3"/>
  <c r="AF830" i="3"/>
  <c r="L149" i="3"/>
  <c r="S129" i="3"/>
  <c r="AC223" i="3"/>
  <c r="AA222" i="3"/>
  <c r="O54" i="3"/>
  <c r="S187" i="3"/>
  <c r="Y72" i="3"/>
  <c r="J314" i="3"/>
  <c r="AB315" i="3"/>
  <c r="U646" i="3"/>
  <c r="AE257" i="3"/>
  <c r="T319" i="3"/>
  <c r="H321" i="3"/>
  <c r="M622" i="3"/>
  <c r="I234" i="3"/>
  <c r="AF971" i="3"/>
  <c r="Q43" i="3"/>
  <c r="G47" i="3"/>
  <c r="I71" i="3"/>
  <c r="L171" i="3"/>
  <c r="D15" i="3"/>
  <c r="Y91" i="3"/>
  <c r="AA86" i="3"/>
  <c r="H209" i="3"/>
  <c r="V39" i="3"/>
  <c r="D115" i="3"/>
  <c r="K291" i="3"/>
  <c r="AD119" i="3"/>
  <c r="AA60" i="3"/>
  <c r="L102" i="3"/>
  <c r="W284" i="3"/>
  <c r="AA384" i="3"/>
  <c r="C299" i="3"/>
  <c r="J245" i="3"/>
  <c r="AC300" i="3"/>
  <c r="S68" i="3"/>
  <c r="U60" i="3"/>
  <c r="T122" i="3"/>
  <c r="F137" i="3"/>
  <c r="AE387" i="3"/>
  <c r="M388" i="3"/>
  <c r="U30" i="3"/>
  <c r="T56" i="3"/>
  <c r="K389" i="3"/>
  <c r="W389" i="3"/>
  <c r="S10" i="3"/>
  <c r="T194" i="3"/>
  <c r="AF634" i="3"/>
  <c r="Y239" i="3"/>
  <c r="I189" i="3"/>
  <c r="Q165" i="3"/>
  <c r="I166" i="3"/>
  <c r="AA264" i="3"/>
  <c r="E265" i="3"/>
  <c r="Y170" i="3"/>
  <c r="M426" i="3"/>
  <c r="Y426" i="3"/>
  <c r="O66" i="3"/>
  <c r="D210" i="3"/>
  <c r="W427" i="3"/>
  <c r="E428" i="3"/>
  <c r="O81" i="3"/>
  <c r="Z213" i="3"/>
  <c r="AF877" i="3"/>
  <c r="AA256" i="3"/>
  <c r="Y197" i="3"/>
  <c r="M177" i="3"/>
  <c r="U177" i="3"/>
  <c r="I85" i="3"/>
  <c r="K86" i="3"/>
  <c r="AC200" i="3"/>
  <c r="U430" i="3"/>
  <c r="C431" i="3"/>
  <c r="E31" i="3"/>
  <c r="T218" i="3"/>
  <c r="AE431" i="3"/>
  <c r="M432" i="3"/>
  <c r="V147" i="3"/>
  <c r="P202" i="3"/>
  <c r="AF407" i="3"/>
  <c r="G45" i="3"/>
  <c r="C90" i="3"/>
  <c r="Q89" i="3"/>
  <c r="S90" i="3"/>
  <c r="AA213" i="3"/>
  <c r="E214" i="3"/>
  <c r="S181" i="3"/>
  <c r="X218" i="3"/>
  <c r="J227" i="3"/>
  <c r="AE93" i="3"/>
  <c r="D223" i="3"/>
  <c r="L246" i="3"/>
  <c r="X252" i="3"/>
  <c r="W169" i="3"/>
  <c r="D228" i="3"/>
  <c r="AF811" i="3"/>
  <c r="AD58" i="3"/>
  <c r="G124" i="3"/>
  <c r="U123" i="3"/>
  <c r="W124" i="3"/>
  <c r="AE223" i="3"/>
  <c r="I224" i="3"/>
  <c r="AE203" i="3"/>
  <c r="J278" i="3"/>
  <c r="N280" i="3"/>
  <c r="K123" i="3"/>
  <c r="P234" i="3"/>
  <c r="N285" i="3"/>
  <c r="R287" i="3"/>
  <c r="Y116" i="3"/>
  <c r="S282" i="3"/>
  <c r="AF52" i="3"/>
  <c r="W89" i="3"/>
  <c r="O111" i="3"/>
  <c r="C225" i="3"/>
  <c r="K225" i="3"/>
  <c r="AB59" i="3"/>
  <c r="S65" i="3"/>
  <c r="V267" i="3"/>
  <c r="N375" i="3"/>
  <c r="Z375" i="3"/>
  <c r="AE121" i="3"/>
  <c r="K290" i="3"/>
  <c r="X376" i="3"/>
  <c r="F377" i="3"/>
  <c r="F133" i="3"/>
  <c r="G292" i="3"/>
  <c r="AF992" i="3"/>
  <c r="X132" i="3"/>
  <c r="Q128" i="3"/>
  <c r="S233" i="3"/>
  <c r="AA233" i="3"/>
  <c r="AE134" i="3"/>
  <c r="C136" i="3"/>
  <c r="K276" i="3"/>
  <c r="V379" i="3"/>
  <c r="D380" i="3"/>
  <c r="V141" i="3"/>
  <c r="S294" i="3"/>
  <c r="B381" i="3"/>
  <c r="N381" i="3"/>
  <c r="Z137" i="3"/>
  <c r="AA270" i="3"/>
  <c r="AE6" i="3"/>
  <c r="AC219" i="3"/>
  <c r="AA171" i="3"/>
  <c r="AF460" i="3"/>
  <c r="AE185" i="3"/>
  <c r="AE115" i="3"/>
  <c r="M172" i="3"/>
  <c r="AA249" i="3"/>
  <c r="W67" i="3"/>
  <c r="K83" i="3"/>
  <c r="AC180" i="3"/>
  <c r="M258" i="3"/>
  <c r="L422" i="3"/>
  <c r="S190" i="3"/>
  <c r="V423" i="3"/>
  <c r="AA80" i="3"/>
  <c r="F103" i="3"/>
  <c r="AC257" i="3"/>
  <c r="Z256" i="3"/>
  <c r="C34" i="3"/>
  <c r="X197" i="3"/>
  <c r="Y190" i="3"/>
  <c r="AD201" i="3"/>
  <c r="U196" i="3"/>
  <c r="G70" i="3"/>
  <c r="AA6" i="3"/>
  <c r="N13" i="3"/>
  <c r="P51" i="3"/>
  <c r="X209" i="3"/>
  <c r="G205" i="3"/>
  <c r="L213" i="3"/>
  <c r="Y129" i="3"/>
  <c r="J24" i="3"/>
  <c r="V41" i="3"/>
  <c r="X60" i="3"/>
  <c r="O85" i="3"/>
  <c r="C281" i="3"/>
  <c r="M205" i="3"/>
  <c r="M282" i="3"/>
  <c r="S212" i="3"/>
  <c r="Z39" i="3"/>
  <c r="V32" i="3"/>
  <c r="J85" i="3"/>
  <c r="E130" i="3"/>
  <c r="K285" i="3"/>
  <c r="E221" i="3"/>
  <c r="U286" i="3"/>
  <c r="AE175" i="3"/>
  <c r="L68" i="3"/>
  <c r="Z61" i="3"/>
  <c r="R133" i="3"/>
  <c r="G127" i="3"/>
  <c r="W323" i="3"/>
  <c r="Q196" i="3"/>
  <c r="C325" i="3"/>
  <c r="S201" i="3"/>
  <c r="R15" i="3"/>
  <c r="Q38" i="3"/>
  <c r="H156" i="3"/>
  <c r="X151" i="3"/>
  <c r="AE327" i="3"/>
  <c r="AE207" i="3"/>
  <c r="K329" i="3"/>
  <c r="C114" i="3"/>
  <c r="X43" i="3"/>
  <c r="R122" i="3"/>
  <c r="G262" i="3"/>
  <c r="AE148" i="3"/>
  <c r="L252" i="3"/>
  <c r="U309" i="3"/>
  <c r="V257" i="3"/>
  <c r="Q311" i="3"/>
  <c r="Z397" i="3"/>
  <c r="H398" i="3"/>
  <c r="J136" i="3"/>
  <c r="W312" i="3"/>
  <c r="F399" i="3"/>
  <c r="R399" i="3"/>
  <c r="I74" i="3"/>
  <c r="T176" i="3"/>
  <c r="H39" i="3"/>
  <c r="Z147" i="3"/>
  <c r="G211" i="3"/>
  <c r="U163" i="3"/>
  <c r="L302" i="3"/>
  <c r="AE330" i="3"/>
  <c r="B305" i="3"/>
  <c r="AA332" i="3"/>
  <c r="P408" i="3"/>
  <c r="AB408" i="3"/>
  <c r="AE100" i="3"/>
  <c r="M323" i="3"/>
  <c r="Z409" i="3"/>
  <c r="H410" i="3"/>
  <c r="H139" i="3"/>
  <c r="Q313" i="3"/>
  <c r="V80" i="3"/>
  <c r="L136" i="3"/>
  <c r="E194" i="3"/>
  <c r="L226" i="3"/>
  <c r="Z293" i="3"/>
  <c r="W326" i="3"/>
  <c r="P296" i="3"/>
  <c r="S328" i="3"/>
  <c r="L406" i="3"/>
  <c r="X406" i="3"/>
  <c r="R59" i="3"/>
  <c r="I321" i="3"/>
  <c r="V407" i="3"/>
  <c r="D408" i="3"/>
  <c r="AB226" i="3"/>
  <c r="AC266" i="3"/>
  <c r="F118" i="3"/>
  <c r="S117" i="3"/>
  <c r="Q157" i="3"/>
  <c r="P27" i="3"/>
  <c r="P336" i="3"/>
  <c r="C348" i="3"/>
  <c r="F339" i="3"/>
  <c r="AC349" i="3"/>
  <c r="B417" i="3"/>
  <c r="N417" i="3"/>
  <c r="AA170" i="3"/>
  <c r="AC331" i="3"/>
  <c r="L418" i="3"/>
  <c r="X418" i="3"/>
  <c r="Y257" i="3"/>
  <c r="K356" i="3"/>
  <c r="Q7" i="3"/>
  <c r="AF586" i="3"/>
  <c r="AA166" i="3"/>
  <c r="M28" i="3"/>
  <c r="S177" i="3"/>
  <c r="E291" i="3"/>
  <c r="E242" i="3"/>
  <c r="AA284" i="3"/>
  <c r="AA298" i="3"/>
  <c r="W300" i="3"/>
  <c r="U250" i="3"/>
  <c r="G63" i="3"/>
  <c r="AB188" i="3"/>
  <c r="M232" i="3"/>
  <c r="V206" i="3"/>
  <c r="C263" i="3"/>
  <c r="AC183" i="3"/>
  <c r="C258" i="3"/>
  <c r="E75" i="3"/>
  <c r="AD88" i="3"/>
  <c r="Q358" i="3"/>
  <c r="O102" i="3"/>
  <c r="AA359" i="3"/>
  <c r="M117" i="3"/>
  <c r="I205" i="3"/>
  <c r="B55" i="3"/>
  <c r="X29" i="3"/>
  <c r="L119" i="3"/>
  <c r="Y362" i="3"/>
  <c r="Q133" i="3"/>
  <c r="E364" i="3"/>
  <c r="W110" i="3"/>
  <c r="S86" i="3"/>
  <c r="AD132" i="3"/>
  <c r="W198" i="3"/>
  <c r="V158" i="3"/>
  <c r="G401" i="3"/>
  <c r="Q151" i="3"/>
  <c r="Q402" i="3"/>
  <c r="AE158" i="3"/>
  <c r="U142" i="3"/>
  <c r="Z142" i="3"/>
  <c r="G210" i="3"/>
  <c r="Q144" i="3"/>
  <c r="O405" i="3"/>
  <c r="N167" i="3"/>
  <c r="Y406" i="3"/>
  <c r="X228" i="3"/>
  <c r="B25" i="3"/>
  <c r="Q211" i="3"/>
  <c r="C159" i="3"/>
  <c r="K145" i="3"/>
  <c r="AA443" i="3"/>
  <c r="O40" i="3"/>
  <c r="G445" i="3"/>
  <c r="S96" i="3"/>
  <c r="K5" i="3"/>
  <c r="AE222" i="3"/>
  <c r="G171" i="3"/>
  <c r="U185" i="3"/>
  <c r="E448" i="3"/>
  <c r="W132" i="3"/>
  <c r="O449" i="3"/>
  <c r="J205" i="3"/>
  <c r="I194" i="3"/>
  <c r="T6" i="3"/>
  <c r="Q10" i="3"/>
  <c r="E72" i="3"/>
  <c r="P281" i="3"/>
  <c r="R206" i="3"/>
  <c r="H294" i="3"/>
  <c r="R211" i="3"/>
  <c r="E346" i="3"/>
  <c r="C456" i="3"/>
  <c r="AA257" i="3"/>
  <c r="C347" i="3"/>
  <c r="O347" i="3"/>
  <c r="W458" i="3"/>
  <c r="E295" i="3"/>
  <c r="AD381" i="3"/>
  <c r="I59" i="3"/>
  <c r="X9" i="3"/>
  <c r="Y63" i="3"/>
  <c r="H220" i="3"/>
  <c r="J380" i="3"/>
  <c r="R258" i="3"/>
  <c r="AD382" i="3"/>
  <c r="J262" i="3"/>
  <c r="Y356" i="3"/>
  <c r="U470" i="3"/>
  <c r="R172" i="3"/>
  <c r="W357" i="3"/>
  <c r="E358" i="3"/>
  <c r="AE471" i="3"/>
  <c r="AE259" i="3"/>
  <c r="AA347" i="3"/>
  <c r="T28" i="3"/>
  <c r="AB5" i="3"/>
  <c r="E41" i="3"/>
  <c r="F203" i="3"/>
  <c r="X371" i="3"/>
  <c r="B250" i="3"/>
  <c r="N374" i="3"/>
  <c r="X253" i="3"/>
  <c r="U354" i="3"/>
  <c r="Q468" i="3"/>
  <c r="K154" i="3"/>
  <c r="S355" i="3"/>
  <c r="AE355" i="3"/>
  <c r="AA469" i="3"/>
  <c r="G312" i="3"/>
  <c r="B399" i="3"/>
  <c r="Q170" i="3"/>
  <c r="C9" i="3"/>
  <c r="X164" i="3"/>
  <c r="G58" i="3"/>
  <c r="T87" i="3"/>
  <c r="AB89" i="3"/>
  <c r="K166" i="3"/>
  <c r="F306" i="3"/>
  <c r="Z308" i="3"/>
  <c r="L113" i="3"/>
  <c r="G189" i="3"/>
  <c r="AA116" i="3"/>
  <c r="AA436" i="3"/>
  <c r="O337" i="3"/>
  <c r="Q439" i="3"/>
  <c r="J206" i="3"/>
  <c r="J23" i="3"/>
  <c r="AD125" i="3"/>
  <c r="F143" i="3"/>
  <c r="AE301" i="3"/>
  <c r="Y488" i="3"/>
  <c r="T246" i="3"/>
  <c r="E490" i="3"/>
  <c r="D254" i="3"/>
  <c r="G51" i="3"/>
  <c r="Y64" i="3"/>
  <c r="T154" i="3"/>
  <c r="N80" i="3"/>
  <c r="Q67" i="3"/>
  <c r="Z362" i="3"/>
  <c r="F368" i="3"/>
  <c r="I119" i="3"/>
  <c r="B85" i="3"/>
  <c r="AB121" i="3"/>
  <c r="Q112" i="3"/>
  <c r="M110" i="3"/>
  <c r="I187" i="3"/>
  <c r="Y187" i="3"/>
  <c r="C125" i="3"/>
  <c r="Q396" i="3"/>
  <c r="AC396" i="3"/>
  <c r="I47" i="3"/>
  <c r="O134" i="3"/>
  <c r="AA397" i="3"/>
  <c r="I398" i="3"/>
  <c r="F23" i="3"/>
  <c r="V211" i="3"/>
  <c r="AF1069" i="3"/>
  <c r="H10" i="3"/>
  <c r="K206" i="3"/>
  <c r="AA188" i="3"/>
  <c r="E189" i="3"/>
  <c r="M119" i="3"/>
  <c r="O120" i="3"/>
  <c r="AA125" i="3"/>
  <c r="AC434" i="3"/>
  <c r="K435" i="3"/>
  <c r="AD73" i="3"/>
  <c r="F227" i="3"/>
  <c r="I436" i="3"/>
  <c r="U436" i="3"/>
  <c r="AD165" i="3"/>
  <c r="AB230" i="3"/>
  <c r="AF266" i="3"/>
  <c r="Y11" i="3"/>
  <c r="AA214" i="3"/>
  <c r="C200" i="3"/>
  <c r="S200" i="3"/>
  <c r="AE141" i="3"/>
  <c r="Q142" i="3"/>
  <c r="D159" i="3"/>
  <c r="G439" i="3"/>
  <c r="S439" i="3"/>
  <c r="Y73" i="3"/>
  <c r="V235" i="3"/>
  <c r="Q440" i="3"/>
  <c r="AC440" i="3"/>
  <c r="L64" i="3"/>
  <c r="H225" i="3"/>
  <c r="AF1204" i="3"/>
  <c r="V83" i="3"/>
  <c r="M144" i="3"/>
  <c r="E144" i="3"/>
  <c r="U144" i="3"/>
  <c r="Q232" i="3"/>
  <c r="Y232" i="3"/>
  <c r="Y228" i="3"/>
  <c r="H298" i="3"/>
  <c r="Z299" i="3"/>
  <c r="L142" i="3"/>
  <c r="L245" i="3"/>
  <c r="R303" i="3"/>
  <c r="F305" i="3"/>
  <c r="Q12" i="3"/>
  <c r="D249" i="3"/>
  <c r="AF284" i="3"/>
  <c r="X124" i="3"/>
  <c r="O161" i="3"/>
  <c r="G161" i="3"/>
  <c r="W161" i="3"/>
  <c r="C241" i="3"/>
  <c r="K241" i="3"/>
  <c r="O251" i="3"/>
  <c r="J315" i="3"/>
  <c r="AB316" i="3"/>
  <c r="Z157" i="3"/>
  <c r="AB253" i="3"/>
  <c r="T320" i="3"/>
  <c r="H322" i="3"/>
  <c r="E215" i="3"/>
  <c r="D191" i="3"/>
  <c r="U108" i="3"/>
  <c r="N9" i="3"/>
  <c r="K24" i="3"/>
  <c r="J26" i="3"/>
  <c r="X159" i="3"/>
  <c r="E227" i="3"/>
  <c r="AF189" i="3"/>
  <c r="AB99" i="3"/>
  <c r="AA98" i="3"/>
  <c r="I241" i="3"/>
  <c r="U230" i="3"/>
  <c r="AF477" i="3"/>
  <c r="T137" i="3"/>
  <c r="AC188" i="3"/>
  <c r="C141" i="3"/>
  <c r="W383" i="3"/>
  <c r="V22" i="3"/>
  <c r="C385" i="3"/>
  <c r="V103" i="3"/>
  <c r="AF1008" i="3"/>
  <c r="F146" i="3"/>
  <c r="M200" i="3"/>
  <c r="O163" i="3"/>
  <c r="M293" i="3"/>
  <c r="H388" i="3"/>
  <c r="T388" i="3"/>
  <c r="V64" i="3"/>
  <c r="E303" i="3"/>
  <c r="R389" i="3"/>
  <c r="AD389" i="3"/>
  <c r="AD13" i="3"/>
  <c r="Y333" i="3"/>
  <c r="X44" i="3"/>
  <c r="O108" i="3"/>
  <c r="U189" i="3"/>
  <c r="AB186" i="3"/>
  <c r="N187" i="3"/>
  <c r="AB18" i="3"/>
  <c r="W20" i="3"/>
  <c r="C231" i="3"/>
  <c r="T426" i="3"/>
  <c r="B427" i="3"/>
  <c r="AE204" i="3"/>
  <c r="Q341" i="3"/>
  <c r="AD427" i="3"/>
  <c r="L428" i="3"/>
  <c r="G212" i="3"/>
  <c r="M343" i="3"/>
  <c r="X21" i="3"/>
  <c r="Y164" i="3"/>
  <c r="G198" i="3"/>
  <c r="AD203" i="3"/>
  <c r="P204" i="3"/>
  <c r="AD5" i="3"/>
  <c r="T20" i="3"/>
  <c r="S239" i="3"/>
  <c r="AB430" i="3"/>
  <c r="J431" i="3"/>
  <c r="W220" i="3"/>
  <c r="Y345" i="3"/>
  <c r="H432" i="3"/>
  <c r="T432" i="3"/>
  <c r="R51" i="3"/>
  <c r="B203" i="3"/>
  <c r="Z64" i="3"/>
  <c r="D131" i="3"/>
  <c r="P14" i="3"/>
  <c r="J11" i="3"/>
  <c r="O14" i="3"/>
  <c r="X27" i="3"/>
  <c r="AA78" i="3"/>
  <c r="I163" i="3"/>
  <c r="F221" i="3"/>
  <c r="X334" i="3"/>
  <c r="E106" i="3"/>
  <c r="T223" i="3"/>
  <c r="V224" i="3"/>
  <c r="N344" i="3"/>
  <c r="O119" i="3"/>
  <c r="T228" i="3"/>
  <c r="S12" i="3"/>
  <c r="AC14" i="3"/>
  <c r="C22" i="3"/>
  <c r="AB17" i="3"/>
  <c r="D26" i="3"/>
  <c r="E42" i="3"/>
  <c r="X120" i="3"/>
  <c r="Z181" i="3"/>
  <c r="R232" i="3"/>
  <c r="AD358" i="3"/>
  <c r="P133" i="3"/>
  <c r="B235" i="3"/>
  <c r="D236" i="3"/>
  <c r="T361" i="3"/>
  <c r="K208" i="3"/>
  <c r="Y282" i="3"/>
  <c r="K45" i="3"/>
  <c r="G68" i="3"/>
  <c r="Y47" i="3"/>
  <c r="AD44" i="3"/>
  <c r="J125" i="3"/>
  <c r="F79" i="3"/>
  <c r="R153" i="3"/>
  <c r="P267" i="3"/>
  <c r="S289" i="3"/>
  <c r="Y367" i="3"/>
  <c r="K236" i="3"/>
  <c r="Q290" i="3"/>
  <c r="AC290" i="3"/>
  <c r="O370" i="3"/>
  <c r="O242" i="3"/>
  <c r="M292" i="3"/>
  <c r="I63" i="3"/>
  <c r="J97" i="3"/>
  <c r="N40" i="3"/>
  <c r="J38" i="3"/>
  <c r="Y8" i="3"/>
  <c r="D82" i="3"/>
  <c r="M82" i="3"/>
  <c r="G276" i="3"/>
  <c r="AA293" i="3"/>
  <c r="K376" i="3"/>
  <c r="AE250" i="3"/>
  <c r="Y294" i="3"/>
  <c r="G295" i="3"/>
  <c r="AE378" i="3"/>
  <c r="AD166" i="3"/>
  <c r="C271" i="3"/>
  <c r="AF215" i="3"/>
  <c r="AF274" i="3"/>
  <c r="I81" i="3"/>
  <c r="W177" i="3"/>
  <c r="U134" i="3"/>
  <c r="AD246" i="3"/>
  <c r="I172" i="3"/>
  <c r="AE126" i="3"/>
  <c r="N262" i="3"/>
  <c r="D266" i="3"/>
  <c r="Y180" i="3"/>
  <c r="D253" i="3"/>
  <c r="F315" i="3"/>
  <c r="M337" i="3"/>
  <c r="Z317" i="3"/>
  <c r="AC228" i="3"/>
  <c r="I72" i="3"/>
  <c r="E167" i="3"/>
  <c r="J9" i="3"/>
  <c r="L126" i="3"/>
  <c r="AD237" i="3"/>
  <c r="U236" i="3"/>
  <c r="D250" i="3"/>
  <c r="Q238" i="3"/>
  <c r="S123" i="3"/>
  <c r="K178" i="3"/>
  <c r="R20" i="3"/>
  <c r="N58" i="3"/>
  <c r="J270" i="3"/>
  <c r="AC240" i="3"/>
  <c r="Q99" i="3"/>
  <c r="AA108" i="3"/>
  <c r="W228" i="3"/>
  <c r="S114" i="3"/>
  <c r="D68" i="3"/>
  <c r="N77" i="3"/>
  <c r="C367" i="3"/>
  <c r="S150" i="3"/>
  <c r="M368" i="3"/>
  <c r="C158" i="3"/>
  <c r="G252" i="3"/>
  <c r="O145" i="3"/>
  <c r="V152" i="3"/>
  <c r="I67" i="3"/>
  <c r="K371" i="3"/>
  <c r="AC166" i="3"/>
  <c r="U372" i="3"/>
  <c r="W154" i="3"/>
  <c r="Q171" i="3"/>
  <c r="J154" i="3"/>
  <c r="M221" i="3"/>
  <c r="I185" i="3"/>
  <c r="W409" i="3"/>
  <c r="AD175" i="3"/>
  <c r="C411" i="3"/>
  <c r="V179" i="3"/>
  <c r="S188" i="3"/>
  <c r="K9" i="3"/>
  <c r="AA232" i="3"/>
  <c r="G216" i="3"/>
  <c r="AE413" i="3"/>
  <c r="P184" i="3"/>
  <c r="K415" i="3"/>
  <c r="E85" i="3"/>
  <c r="H101" i="3"/>
  <c r="K261" i="3"/>
  <c r="D206" i="3"/>
  <c r="C304" i="3"/>
  <c r="B395" i="3"/>
  <c r="Q309" i="3"/>
  <c r="L396" i="3"/>
  <c r="M311" i="3"/>
  <c r="AE311" i="3"/>
  <c r="F384" i="3"/>
  <c r="M164" i="3"/>
  <c r="AC312" i="3"/>
  <c r="K313" i="3"/>
  <c r="C388" i="3"/>
  <c r="AE136" i="3"/>
  <c r="AE449" i="3"/>
  <c r="Q96" i="3"/>
  <c r="AA96" i="3"/>
  <c r="X217" i="3"/>
  <c r="W346" i="3"/>
  <c r="L416" i="3"/>
  <c r="AA330" i="3"/>
  <c r="V417" i="3"/>
  <c r="W332" i="3"/>
  <c r="U322" i="3"/>
  <c r="E409" i="3"/>
  <c r="K193" i="3"/>
  <c r="S323" i="3"/>
  <c r="AE323" i="3"/>
  <c r="Y411" i="3"/>
  <c r="O167" i="3"/>
  <c r="W313" i="3"/>
  <c r="T160" i="3"/>
  <c r="V190" i="3"/>
  <c r="V192" i="3"/>
  <c r="G338" i="3"/>
  <c r="D412" i="3"/>
  <c r="S326" i="3"/>
  <c r="N413" i="3"/>
  <c r="O328" i="3"/>
  <c r="Q320" i="3"/>
  <c r="AA404" i="3"/>
  <c r="AE187" i="3"/>
  <c r="O321" i="3"/>
  <c r="AA321" i="3"/>
  <c r="Q407" i="3"/>
  <c r="F213" i="3"/>
  <c r="O162" i="3"/>
  <c r="M171" i="3"/>
  <c r="H208" i="3"/>
  <c r="T16" i="3"/>
  <c r="W241" i="3"/>
  <c r="N433" i="3"/>
  <c r="AC347" i="3"/>
  <c r="X434" i="3"/>
  <c r="Y349" i="3"/>
  <c r="G331" i="3"/>
  <c r="G426" i="3"/>
  <c r="S217" i="3"/>
  <c r="E332" i="3"/>
  <c r="Q332" i="3"/>
  <c r="AA428" i="3"/>
  <c r="AA162" i="3"/>
  <c r="M356" i="3"/>
  <c r="V47" i="3"/>
  <c r="U227" i="3"/>
  <c r="G167" i="3"/>
  <c r="K238" i="3"/>
  <c r="AA177" i="3"/>
  <c r="AF1148" i="3"/>
  <c r="M242" i="3"/>
  <c r="AD383" i="3"/>
  <c r="J385" i="3"/>
  <c r="AF1181" i="3"/>
  <c r="AC250" i="3"/>
  <c r="L181" i="3"/>
  <c r="J459" i="3"/>
  <c r="N184" i="3"/>
  <c r="T460" i="3"/>
  <c r="N264" i="3"/>
  <c r="Q53" i="3"/>
  <c r="O7" i="3"/>
  <c r="E51" i="3"/>
  <c r="J178" i="3"/>
  <c r="P238" i="3"/>
  <c r="O273" i="3"/>
  <c r="R274" i="3"/>
  <c r="K275" i="3"/>
  <c r="V52" i="3"/>
  <c r="I24" i="3"/>
  <c r="G40" i="3"/>
  <c r="F208" i="3"/>
  <c r="X301" i="3"/>
  <c r="W277" i="3"/>
  <c r="N312" i="3"/>
  <c r="M308" i="3"/>
  <c r="P52" i="3"/>
  <c r="S46" i="3"/>
  <c r="X63" i="3"/>
  <c r="AA318" i="3"/>
  <c r="AE392" i="3"/>
  <c r="E316" i="3"/>
  <c r="S396" i="3"/>
  <c r="AE317" i="3"/>
  <c r="H86" i="3"/>
  <c r="AD74" i="3"/>
  <c r="L80" i="3"/>
  <c r="M327" i="3"/>
  <c r="W402" i="3"/>
  <c r="M320" i="3"/>
  <c r="M405" i="3"/>
  <c r="C351" i="3"/>
  <c r="C24" i="3"/>
  <c r="Q31" i="3"/>
  <c r="D23" i="3"/>
  <c r="X267" i="3"/>
  <c r="W471" i="3"/>
  <c r="G73" i="3"/>
  <c r="C473" i="3"/>
  <c r="U133" i="3"/>
  <c r="N31" i="3"/>
  <c r="U79" i="3"/>
  <c r="S87" i="3"/>
  <c r="M276" i="3"/>
  <c r="AE475" i="3"/>
  <c r="F169" i="3"/>
  <c r="K477" i="3"/>
  <c r="K339" i="3"/>
  <c r="H121" i="3"/>
  <c r="W168" i="3"/>
  <c r="Z58" i="3"/>
  <c r="J253" i="3"/>
  <c r="O627" i="3"/>
  <c r="AD263" i="3"/>
  <c r="Y628" i="3"/>
  <c r="R333" i="3"/>
  <c r="L334" i="3"/>
  <c r="Q596" i="3"/>
  <c r="AE346" i="3"/>
  <c r="H336" i="3"/>
  <c r="B337" i="3"/>
  <c r="AA597" i="3"/>
  <c r="J175" i="3"/>
  <c r="AF914" i="3"/>
  <c r="L132" i="3"/>
  <c r="Y225" i="3"/>
  <c r="I190" i="3"/>
  <c r="Z322" i="3"/>
  <c r="Y648" i="3"/>
  <c r="F328" i="3"/>
  <c r="V7" i="3"/>
  <c r="V220" i="3"/>
  <c r="AD224" i="3"/>
  <c r="G607" i="3"/>
  <c r="M218" i="3"/>
  <c r="AD234" i="3"/>
  <c r="H239" i="3"/>
  <c r="Y596" i="3"/>
  <c r="Y347" i="3"/>
  <c r="AF503" i="3"/>
  <c r="G117" i="3"/>
  <c r="K214" i="3"/>
  <c r="C179" i="3"/>
  <c r="X305" i="3"/>
  <c r="Q644" i="3"/>
  <c r="D311" i="3"/>
  <c r="AA645" i="3"/>
  <c r="F197" i="3"/>
  <c r="H202" i="3"/>
  <c r="C605" i="3"/>
  <c r="Q355" i="3"/>
  <c r="F212" i="3"/>
  <c r="N216" i="3"/>
  <c r="M606" i="3"/>
  <c r="P266" i="3"/>
  <c r="AF876" i="3"/>
  <c r="W125" i="3"/>
  <c r="I56" i="3"/>
  <c r="AC271" i="3"/>
  <c r="C56" i="3"/>
  <c r="AE111" i="3"/>
  <c r="I49" i="3"/>
  <c r="X105" i="3"/>
  <c r="M514" i="3"/>
  <c r="W515" i="3"/>
  <c r="B53" i="3"/>
  <c r="H117" i="3"/>
  <c r="E422" i="3"/>
  <c r="R113" i="3"/>
  <c r="O423" i="3"/>
  <c r="U73" i="3"/>
  <c r="AF380" i="3"/>
  <c r="Q257" i="3"/>
  <c r="M257" i="3"/>
  <c r="C197" i="3"/>
  <c r="Q460" i="3"/>
  <c r="N110" i="3"/>
  <c r="AA461" i="3"/>
  <c r="AE244" i="3"/>
  <c r="AF886" i="3"/>
  <c r="C266" i="3"/>
  <c r="G266" i="3"/>
  <c r="S205" i="3"/>
  <c r="Y464" i="3"/>
  <c r="R128" i="3"/>
  <c r="AC68" i="3"/>
  <c r="S75" i="3"/>
  <c r="AF621" i="3"/>
  <c r="Q206" i="3"/>
  <c r="U206" i="3"/>
  <c r="X167" i="3"/>
  <c r="AB366" i="3"/>
  <c r="AB127" i="3"/>
  <c r="H368" i="3"/>
  <c r="D123" i="3"/>
  <c r="AF1114" i="3"/>
  <c r="C215" i="3"/>
  <c r="G215" i="3"/>
  <c r="Z184" i="3"/>
  <c r="F371" i="3"/>
  <c r="U92" i="3"/>
  <c r="P372" i="3"/>
  <c r="I99" i="3"/>
  <c r="AF873" i="3"/>
  <c r="Y144" i="3"/>
  <c r="AD186" i="3"/>
  <c r="H185" i="3"/>
  <c r="R409" i="3"/>
  <c r="AE116" i="3"/>
  <c r="D48" i="3"/>
  <c r="R71" i="3"/>
  <c r="E110" i="3"/>
  <c r="Y33" i="3"/>
  <c r="Z148" i="3"/>
  <c r="I291" i="3"/>
  <c r="E26" i="3"/>
  <c r="E84" i="3"/>
  <c r="C135" i="3"/>
  <c r="V55" i="3"/>
  <c r="O309" i="3"/>
  <c r="W32" i="3"/>
  <c r="H163" i="3"/>
  <c r="Y74" i="3"/>
  <c r="C79" i="3"/>
  <c r="AB218" i="3"/>
  <c r="N219" i="3"/>
  <c r="O310" i="3"/>
  <c r="X396" i="3"/>
  <c r="F397" i="3"/>
  <c r="D133" i="3"/>
  <c r="U311" i="3"/>
  <c r="D398" i="3"/>
  <c r="P398" i="3"/>
  <c r="AA21" i="3"/>
  <c r="K342" i="3"/>
  <c r="P28" i="3"/>
  <c r="O188" i="3"/>
  <c r="W206" i="3"/>
  <c r="B221" i="3"/>
  <c r="R221" i="3"/>
  <c r="T13" i="3"/>
  <c r="G13" i="3"/>
  <c r="E248" i="3"/>
  <c r="F435" i="3"/>
  <c r="R435" i="3"/>
  <c r="AC235" i="3"/>
  <c r="C350" i="3"/>
  <c r="P436" i="3"/>
  <c r="AB436" i="3"/>
  <c r="C242" i="3"/>
  <c r="AC351" i="3"/>
  <c r="AC37" i="3"/>
  <c r="E211" i="3"/>
  <c r="I215" i="3"/>
  <c r="D238" i="3"/>
  <c r="T238" i="3"/>
  <c r="C8" i="3"/>
  <c r="T33" i="3"/>
  <c r="U256" i="3"/>
  <c r="N439" i="3"/>
  <c r="H442" i="3"/>
  <c r="S250" i="3"/>
  <c r="K354" i="3"/>
  <c r="X440" i="3"/>
  <c r="R443" i="3"/>
  <c r="Z159" i="3"/>
  <c r="X225" i="3"/>
  <c r="Z10" i="3"/>
  <c r="Q56" i="3"/>
  <c r="U17" i="3"/>
  <c r="AC13" i="3"/>
  <c r="AE15" i="3"/>
  <c r="Y32" i="3"/>
  <c r="AB75" i="3"/>
  <c r="AB198" i="3"/>
  <c r="AB243" i="3"/>
  <c r="P367" i="3"/>
  <c r="F148" i="3"/>
  <c r="X245" i="3"/>
  <c r="R246" i="3"/>
  <c r="F370" i="3"/>
  <c r="L155" i="3"/>
  <c r="P249" i="3"/>
  <c r="F34" i="3"/>
  <c r="M53" i="3"/>
  <c r="W28" i="3"/>
  <c r="M29" i="3"/>
  <c r="L40" i="3"/>
  <c r="O58" i="3"/>
  <c r="B79" i="3"/>
  <c r="AD215" i="3"/>
  <c r="N252" i="3"/>
  <c r="B376" i="3"/>
  <c r="AB163" i="3"/>
  <c r="J254" i="3"/>
  <c r="D255" i="3"/>
  <c r="V378" i="3"/>
  <c r="I182" i="3"/>
  <c r="AB191" i="3"/>
  <c r="W208" i="3"/>
  <c r="E54" i="3"/>
  <c r="E53" i="3"/>
  <c r="C228" i="3"/>
  <c r="N172" i="3"/>
  <c r="J25" i="3"/>
  <c r="B64" i="3"/>
  <c r="W238" i="3"/>
  <c r="AD209" i="3"/>
  <c r="X45" i="3"/>
  <c r="I239" i="3"/>
  <c r="G57" i="3"/>
  <c r="W62" i="3"/>
  <c r="U33" i="3"/>
  <c r="H93" i="3"/>
  <c r="E298" i="3"/>
  <c r="S264" i="3"/>
  <c r="O299" i="3"/>
  <c r="F57" i="3"/>
  <c r="K47" i="3"/>
  <c r="AC36" i="3"/>
  <c r="D96" i="3"/>
  <c r="F116" i="3"/>
  <c r="I293" i="3"/>
  <c r="M302" i="3"/>
  <c r="D316" i="3"/>
  <c r="AC95" i="3"/>
  <c r="K303" i="3"/>
  <c r="W303" i="3"/>
  <c r="N337" i="3"/>
  <c r="U222" i="3"/>
  <c r="AE333" i="3"/>
  <c r="U26" i="3"/>
  <c r="X103" i="3"/>
  <c r="AB126" i="3"/>
  <c r="B125" i="3"/>
  <c r="Z118" i="3"/>
  <c r="Z59" i="3"/>
  <c r="K186" i="3"/>
  <c r="D179" i="3"/>
  <c r="Y340" i="3"/>
  <c r="M445" i="3"/>
  <c r="W243" i="3"/>
  <c r="W341" i="3"/>
  <c r="E342" i="3"/>
  <c r="C448" i="3"/>
  <c r="I248" i="3"/>
  <c r="S343" i="3"/>
  <c r="J39" i="3"/>
  <c r="D6" i="3"/>
  <c r="U77" i="3"/>
  <c r="M73" i="3"/>
  <c r="AE89" i="3"/>
  <c r="N86" i="3"/>
  <c r="AE208" i="3"/>
  <c r="V208" i="3"/>
  <c r="C345" i="3"/>
  <c r="AC453" i="3"/>
  <c r="U254" i="3"/>
  <c r="AE345" i="3"/>
  <c r="M346" i="3"/>
  <c r="S456" i="3"/>
  <c r="R205" i="3"/>
  <c r="Z249" i="3"/>
  <c r="AB80" i="3"/>
  <c r="Q55" i="3"/>
  <c r="F90" i="3"/>
  <c r="R88" i="3"/>
  <c r="AC211" i="3"/>
  <c r="Z165" i="3"/>
  <c r="Q101" i="3"/>
  <c r="C319" i="3"/>
  <c r="B272" i="3"/>
  <c r="K497" i="3"/>
  <c r="U81" i="3"/>
  <c r="AB273" i="3"/>
  <c r="V274" i="3"/>
  <c r="U498" i="3"/>
  <c r="W148" i="3"/>
  <c r="T277" i="3"/>
  <c r="N89" i="3"/>
  <c r="S41" i="3"/>
  <c r="D105" i="3"/>
  <c r="P103" i="3"/>
  <c r="S234" i="3"/>
  <c r="Q84" i="3"/>
  <c r="K161" i="3"/>
  <c r="S327" i="3"/>
  <c r="R280" i="3"/>
  <c r="S501" i="3"/>
  <c r="D183" i="3"/>
  <c r="N282" i="3"/>
  <c r="H283" i="3"/>
  <c r="AC502" i="3"/>
  <c r="W282" i="3"/>
  <c r="X343" i="3"/>
  <c r="Z29" i="3"/>
  <c r="U71" i="3"/>
  <c r="K89" i="3"/>
  <c r="G87" i="3"/>
  <c r="S166" i="3"/>
  <c r="P142" i="3"/>
  <c r="Y204" i="3"/>
  <c r="AB313" i="3"/>
  <c r="L357" i="3"/>
  <c r="AE539" i="3"/>
  <c r="O290" i="3"/>
  <c r="S84" i="3"/>
  <c r="M97" i="3"/>
  <c r="K541" i="3"/>
  <c r="K292" i="3"/>
  <c r="M137" i="3"/>
  <c r="Q30" i="3"/>
  <c r="J99" i="3"/>
  <c r="P85" i="3"/>
  <c r="N84" i="3"/>
  <c r="M189" i="3"/>
  <c r="AD153" i="3"/>
  <c r="O223" i="3"/>
  <c r="AD330" i="3"/>
  <c r="AA160" i="3"/>
  <c r="I544" i="3"/>
  <c r="W294" i="3"/>
  <c r="B171" i="3"/>
  <c r="H174" i="3"/>
  <c r="AE519" i="3"/>
  <c r="AE270" i="3"/>
  <c r="J320" i="3"/>
  <c r="Y205" i="3"/>
  <c r="L123" i="3"/>
  <c r="M83" i="3"/>
  <c r="P135" i="3"/>
  <c r="G135" i="3"/>
  <c r="AF701" i="3"/>
  <c r="Q172" i="3"/>
  <c r="L332" i="3"/>
  <c r="V337" i="3"/>
  <c r="AF1154" i="3"/>
  <c r="C181" i="3"/>
  <c r="Q222" i="3"/>
  <c r="X422" i="3"/>
  <c r="I337" i="3"/>
  <c r="D424" i="3"/>
  <c r="R170" i="3"/>
  <c r="U188" i="3"/>
  <c r="J256" i="3"/>
  <c r="H21" i="3"/>
  <c r="N198" i="3"/>
  <c r="R231" i="3"/>
  <c r="AB200" i="3"/>
  <c r="F272" i="3"/>
  <c r="AB205" i="3"/>
  <c r="K211" i="3"/>
  <c r="Z21" i="3"/>
  <c r="F37" i="3"/>
  <c r="Y127" i="3"/>
  <c r="T300" i="3"/>
  <c r="J212" i="3"/>
  <c r="J311" i="3"/>
  <c r="I274" i="3"/>
  <c r="B80" i="3"/>
  <c r="D40" i="3"/>
  <c r="J72" i="3"/>
  <c r="AD230" i="3"/>
  <c r="AB335" i="3"/>
  <c r="AE281" i="3"/>
  <c r="H345" i="3"/>
  <c r="AA283" i="3"/>
  <c r="X68" i="3"/>
  <c r="Z30" i="3"/>
  <c r="H55" i="3"/>
  <c r="H251" i="3"/>
  <c r="I359" i="3"/>
  <c r="I286" i="3"/>
  <c r="AC361" i="3"/>
  <c r="AC316" i="3"/>
  <c r="J103" i="3"/>
  <c r="K59" i="3"/>
  <c r="AC75" i="3"/>
  <c r="AC335" i="3"/>
  <c r="I411" i="3"/>
  <c r="U324" i="3"/>
  <c r="AC413" i="3"/>
  <c r="Q326" i="3"/>
  <c r="L120" i="3"/>
  <c r="M10" i="3"/>
  <c r="AD93" i="3"/>
  <c r="O344" i="3"/>
  <c r="Y419" i="3"/>
  <c r="AC328" i="3"/>
  <c r="O422" i="3"/>
  <c r="G305" i="3"/>
  <c r="L105" i="3"/>
  <c r="P121" i="3"/>
  <c r="I112" i="3"/>
  <c r="J230" i="3"/>
  <c r="G559" i="3"/>
  <c r="D256" i="3"/>
  <c r="Q560" i="3"/>
  <c r="R263" i="3"/>
  <c r="F265" i="3"/>
  <c r="M562" i="3"/>
  <c r="AA312" i="3"/>
  <c r="AB267" i="3"/>
  <c r="X268" i="3"/>
  <c r="W563" i="3"/>
  <c r="N173" i="3"/>
  <c r="AF401" i="3"/>
  <c r="B133" i="3"/>
  <c r="X146" i="3"/>
  <c r="AC115" i="3"/>
  <c r="R301" i="3"/>
  <c r="Q580" i="3"/>
  <c r="H304" i="3"/>
  <c r="AA581" i="3"/>
  <c r="T286" i="3"/>
  <c r="N287" i="3"/>
  <c r="C573" i="3"/>
  <c r="Q323" i="3"/>
  <c r="J289" i="3"/>
  <c r="D290" i="3"/>
  <c r="U562" i="3"/>
  <c r="U313" i="3"/>
  <c r="AF350" i="3"/>
  <c r="Q118" i="3"/>
  <c r="J135" i="3"/>
  <c r="D56" i="3"/>
  <c r="B293" i="3"/>
  <c r="I576" i="3"/>
  <c r="V295" i="3"/>
  <c r="S577" i="3"/>
  <c r="L282" i="3"/>
  <c r="F283" i="3"/>
  <c r="AC570" i="3"/>
  <c r="M321" i="3"/>
  <c r="B285" i="3"/>
  <c r="Z285" i="3"/>
  <c r="I572" i="3"/>
  <c r="Z265" i="3"/>
  <c r="AF96" i="3"/>
  <c r="O11" i="3"/>
  <c r="O115" i="3"/>
  <c r="C190" i="3"/>
  <c r="V335" i="3"/>
  <c r="S597" i="3"/>
  <c r="L338" i="3"/>
  <c r="AC598" i="3"/>
  <c r="V303" i="3"/>
  <c r="P304" i="3"/>
  <c r="S581" i="3"/>
  <c r="C332" i="3"/>
  <c r="L306" i="3"/>
  <c r="F307" i="3"/>
  <c r="K605" i="3"/>
  <c r="W215" i="3"/>
  <c r="AF556" i="3"/>
  <c r="R23" i="3"/>
  <c r="E217" i="3"/>
  <c r="AE170" i="3"/>
  <c r="Q231" i="3"/>
  <c r="R50" i="3"/>
  <c r="V155" i="3"/>
  <c r="V167" i="3"/>
  <c r="L384" i="3"/>
  <c r="V385" i="3"/>
  <c r="U86" i="3"/>
  <c r="X184" i="3"/>
  <c r="P182" i="3"/>
  <c r="C621" i="3"/>
  <c r="N202" i="3"/>
  <c r="AE262" i="3"/>
  <c r="AF501" i="3"/>
  <c r="Z155" i="3"/>
  <c r="AE256" i="3"/>
  <c r="W107" i="3"/>
  <c r="Z357" i="3"/>
  <c r="Z7" i="3"/>
  <c r="O359" i="3"/>
  <c r="R45" i="3"/>
  <c r="AF780" i="3"/>
  <c r="L164" i="3"/>
  <c r="K32" i="3"/>
  <c r="U129" i="3"/>
  <c r="M362" i="3"/>
  <c r="M25" i="3"/>
  <c r="W363" i="3"/>
  <c r="T197" i="3"/>
  <c r="AF1243" i="3"/>
  <c r="I89" i="3"/>
  <c r="Y131" i="3"/>
  <c r="AE198" i="3"/>
  <c r="Y400" i="3"/>
  <c r="Y49" i="3"/>
  <c r="E402" i="3"/>
  <c r="H83" i="3"/>
  <c r="AF544" i="3"/>
  <c r="M123" i="3"/>
  <c r="D143" i="3"/>
  <c r="O210" i="3"/>
  <c r="C405" i="3"/>
  <c r="X53" i="3"/>
  <c r="M406" i="3"/>
  <c r="AA58" i="3"/>
  <c r="AF824" i="3"/>
  <c r="M223" i="3"/>
  <c r="Y211" i="3"/>
  <c r="S159" i="3"/>
  <c r="O443" i="3"/>
  <c r="H98" i="3"/>
  <c r="Y444" i="3"/>
  <c r="T157" i="3"/>
  <c r="AF747" i="3"/>
  <c r="AC231" i="3"/>
  <c r="I223" i="3"/>
  <c r="O171" i="3"/>
  <c r="W447" i="3"/>
  <c r="N117" i="3"/>
  <c r="C449" i="3"/>
  <c r="R106" i="3"/>
  <c r="AD115" i="3"/>
  <c r="X8" i="3"/>
  <c r="H12" i="3"/>
  <c r="V58" i="3"/>
  <c r="D204" i="3"/>
  <c r="I198" i="3"/>
  <c r="T207" i="3"/>
  <c r="AC204" i="3"/>
  <c r="W431" i="3"/>
  <c r="E432" i="3"/>
  <c r="G48" i="3"/>
  <c r="X220" i="3"/>
  <c r="C433" i="3"/>
  <c r="O433" i="3"/>
  <c r="J143" i="3"/>
  <c r="R381" i="3"/>
  <c r="X5" i="3"/>
  <c r="B14" i="3"/>
  <c r="S7" i="3"/>
  <c r="T54" i="3"/>
  <c r="V256" i="3"/>
  <c r="Q85" i="3"/>
  <c r="L259" i="3"/>
  <c r="K114" i="3"/>
  <c r="M442" i="3"/>
  <c r="Y442" i="3"/>
  <c r="AB92" i="3"/>
  <c r="D242" i="3"/>
  <c r="W443" i="3"/>
  <c r="E444" i="3"/>
  <c r="D136" i="3"/>
  <c r="L222" i="3"/>
  <c r="K15" i="3"/>
  <c r="T9" i="3"/>
  <c r="L7" i="3"/>
  <c r="AD38" i="3"/>
  <c r="F248" i="3"/>
  <c r="N156" i="3"/>
  <c r="Z250" i="3"/>
  <c r="J162" i="3"/>
  <c r="I440" i="3"/>
  <c r="U440" i="3"/>
  <c r="X82" i="3"/>
  <c r="Z237" i="3"/>
  <c r="S441" i="3"/>
  <c r="AE441" i="3"/>
  <c r="AD134" i="3"/>
  <c r="T398" i="3"/>
  <c r="J28" i="3"/>
  <c r="U184" i="3"/>
  <c r="AE74" i="3"/>
  <c r="AC52" i="3"/>
  <c r="J75" i="3"/>
  <c r="AB224" i="3"/>
  <c r="M92" i="3"/>
  <c r="C232" i="3"/>
  <c r="V262" i="3"/>
  <c r="I266" i="3"/>
  <c r="K115" i="3"/>
  <c r="Q160" i="3"/>
  <c r="Q336" i="3"/>
  <c r="I232" i="3"/>
  <c r="AA337" i="3"/>
  <c r="G154" i="3"/>
  <c r="H124" i="3"/>
  <c r="J127" i="3"/>
  <c r="C166" i="3"/>
  <c r="AE127" i="3"/>
  <c r="R242" i="3"/>
  <c r="J201" i="3"/>
  <c r="H248" i="3"/>
  <c r="N211" i="3"/>
  <c r="K17" i="3"/>
  <c r="Y67" i="3"/>
  <c r="AE188" i="3"/>
  <c r="M14" i="3"/>
  <c r="Y301" i="3"/>
  <c r="S307" i="3"/>
  <c r="W145" i="3"/>
  <c r="B255" i="3"/>
  <c r="X149" i="3"/>
  <c r="M55" i="3"/>
  <c r="I53" i="3"/>
  <c r="D89" i="3"/>
  <c r="B78" i="3"/>
  <c r="H129" i="3"/>
  <c r="K310" i="3"/>
  <c r="AC310" i="3"/>
  <c r="AB379" i="3"/>
  <c r="Q158" i="3"/>
  <c r="AA311" i="3"/>
  <c r="I312" i="3"/>
  <c r="H385" i="3"/>
  <c r="AA245" i="3"/>
  <c r="Q342" i="3"/>
  <c r="U45" i="3"/>
  <c r="U19" i="3"/>
  <c r="AB23" i="3"/>
  <c r="F80" i="3"/>
  <c r="AB132" i="3"/>
  <c r="AB101" i="3"/>
  <c r="U231" i="3"/>
  <c r="P231" i="3"/>
  <c r="K349" i="3"/>
  <c r="H462" i="3"/>
  <c r="K43" i="3"/>
  <c r="I350" i="3"/>
  <c r="U350" i="3"/>
  <c r="B464" i="3"/>
  <c r="Y107" i="3"/>
  <c r="E352" i="3"/>
  <c r="Q63" i="3"/>
  <c r="W24" i="3"/>
  <c r="T68" i="3"/>
  <c r="X66" i="3"/>
  <c r="R155" i="3"/>
  <c r="D117" i="3"/>
  <c r="S254" i="3"/>
  <c r="T251" i="3"/>
  <c r="S353" i="3"/>
  <c r="O467" i="3"/>
  <c r="W144" i="3"/>
  <c r="Q354" i="3"/>
  <c r="AC354" i="3"/>
  <c r="Y468" i="3"/>
  <c r="Y115" i="3"/>
  <c r="P275" i="3"/>
  <c r="AB112" i="3"/>
  <c r="W47" i="3"/>
  <c r="J120" i="3"/>
  <c r="AD118" i="3"/>
  <c r="I257" i="3"/>
  <c r="D83" i="3"/>
  <c r="W186" i="3"/>
  <c r="E336" i="3"/>
  <c r="D289" i="3"/>
  <c r="AA505" i="3"/>
  <c r="H219" i="3"/>
  <c r="AD290" i="3"/>
  <c r="X291" i="3"/>
  <c r="G507" i="3"/>
  <c r="J231" i="3"/>
  <c r="V294" i="3"/>
  <c r="M37" i="3"/>
  <c r="AD56" i="3"/>
  <c r="Z55" i="3"/>
  <c r="Q46" i="3"/>
  <c r="O112" i="3"/>
  <c r="J94" i="3"/>
  <c r="M209" i="3"/>
  <c r="U344" i="3"/>
  <c r="T297" i="3"/>
  <c r="E510" i="3"/>
  <c r="H247" i="3"/>
  <c r="P299" i="3"/>
  <c r="J300" i="3"/>
  <c r="O511" i="3"/>
  <c r="P188" i="3"/>
  <c r="X234" i="3"/>
  <c r="D5" i="3"/>
  <c r="L190" i="3"/>
  <c r="N35" i="3"/>
  <c r="Z160" i="3"/>
  <c r="B205" i="3"/>
  <c r="J50" i="3"/>
  <c r="AB83" i="3"/>
  <c r="E103" i="3"/>
  <c r="O94" i="3"/>
  <c r="I236" i="3"/>
  <c r="D177" i="3"/>
  <c r="E184" i="3"/>
  <c r="AE189" i="3"/>
  <c r="AE139" i="3"/>
  <c r="D45" i="3"/>
  <c r="E384" i="3"/>
  <c r="R192" i="3"/>
  <c r="O385" i="3"/>
  <c r="J196" i="3"/>
  <c r="O205" i="3"/>
  <c r="O201" i="3"/>
  <c r="AC162" i="3"/>
  <c r="S257" i="3"/>
  <c r="O154" i="3"/>
  <c r="D221" i="3"/>
  <c r="Y552" i="3"/>
  <c r="I303" i="3"/>
  <c r="B226" i="3"/>
  <c r="F228" i="3"/>
  <c r="AE172" i="3"/>
  <c r="AC333" i="3"/>
  <c r="AF488" i="3"/>
  <c r="D81" i="3"/>
  <c r="P156" i="3"/>
  <c r="AE87" i="3"/>
  <c r="AA85" i="3"/>
  <c r="W259" i="3"/>
  <c r="AC175" i="3"/>
  <c r="T5" i="3"/>
  <c r="AB322" i="3"/>
  <c r="V323" i="3"/>
  <c r="G591" i="3"/>
  <c r="U341" i="3"/>
  <c r="R325" i="3"/>
  <c r="L326" i="3"/>
  <c r="Q592" i="3"/>
  <c r="Q343" i="3"/>
  <c r="AF32" i="3"/>
  <c r="R112" i="3"/>
  <c r="B165" i="3"/>
  <c r="W111" i="3"/>
  <c r="S109" i="3"/>
  <c r="O140" i="3"/>
  <c r="M187" i="3"/>
  <c r="H17" i="3"/>
  <c r="N331" i="3"/>
  <c r="H332" i="3"/>
  <c r="O595" i="3"/>
  <c r="AC345" i="3"/>
  <c r="D334" i="3"/>
  <c r="AB334" i="3"/>
  <c r="X161" i="3"/>
  <c r="O237" i="3"/>
  <c r="AF708" i="3"/>
  <c r="P150" i="3"/>
  <c r="Q76" i="3"/>
  <c r="Y189" i="3"/>
  <c r="W188" i="3"/>
  <c r="W5" i="3"/>
  <c r="U140" i="3"/>
  <c r="X86" i="3"/>
  <c r="J214" i="3"/>
  <c r="Z222" i="3"/>
  <c r="AA633" i="3"/>
  <c r="G245" i="3"/>
  <c r="X242" i="3"/>
  <c r="N249" i="3"/>
  <c r="G635" i="3"/>
  <c r="C247" i="3"/>
  <c r="AF1012" i="3"/>
  <c r="E66" i="3"/>
  <c r="AA95" i="3"/>
  <c r="I201" i="3"/>
  <c r="G200" i="3"/>
  <c r="B38" i="3"/>
  <c r="C163" i="3"/>
  <c r="B127" i="3"/>
  <c r="AD276" i="3"/>
  <c r="D279" i="3"/>
  <c r="E638" i="3"/>
  <c r="O249" i="3"/>
  <c r="F284" i="3"/>
  <c r="J286" i="3"/>
  <c r="AC194" i="3"/>
  <c r="Y153" i="3"/>
  <c r="AF926" i="3"/>
  <c r="Y85" i="3"/>
  <c r="U110" i="3"/>
  <c r="K167" i="3"/>
  <c r="AE165" i="3"/>
  <c r="F164" i="3"/>
  <c r="N164" i="3"/>
  <c r="AA99" i="3"/>
  <c r="G375" i="3"/>
  <c r="S375" i="3"/>
  <c r="R18" i="3"/>
  <c r="P175" i="3"/>
  <c r="Q376" i="3"/>
  <c r="AC376" i="3"/>
  <c r="I16" i="3"/>
  <c r="H179" i="3"/>
  <c r="AF727" i="3"/>
  <c r="C155" i="3"/>
  <c r="W127" i="3"/>
  <c r="Q178" i="3"/>
  <c r="O177" i="3"/>
  <c r="W104" i="3"/>
  <c r="Y105" i="3"/>
  <c r="O79" i="3"/>
  <c r="O379" i="3"/>
  <c r="AA379" i="3"/>
  <c r="X42" i="3"/>
  <c r="B184" i="3"/>
  <c r="Y380" i="3"/>
  <c r="G381" i="3"/>
  <c r="D9" i="3"/>
  <c r="I83" i="3"/>
  <c r="AF367" i="3"/>
  <c r="AF702" i="3"/>
  <c r="AC172" i="3"/>
  <c r="J145" i="3"/>
  <c r="C187" i="3"/>
  <c r="T24" i="3"/>
  <c r="T79" i="3"/>
  <c r="S249" i="3"/>
  <c r="AD333" i="3"/>
  <c r="J339" i="3"/>
  <c r="R22" i="3"/>
  <c r="E258" i="3"/>
  <c r="L314" i="3"/>
  <c r="AC586" i="3"/>
  <c r="B317" i="3"/>
  <c r="K101" i="3"/>
  <c r="AF204" i="3"/>
  <c r="D119" i="3"/>
  <c r="W165" i="3"/>
  <c r="AA266" i="3"/>
  <c r="V233" i="3"/>
  <c r="K625" i="3"/>
  <c r="AB246" i="3"/>
  <c r="U626" i="3"/>
  <c r="AF325" i="3"/>
  <c r="T127" i="3"/>
  <c r="I177" i="3"/>
  <c r="AE104" i="3"/>
  <c r="V268" i="3"/>
  <c r="S629" i="3"/>
  <c r="B274" i="3"/>
  <c r="K155" i="3"/>
  <c r="AF230" i="3"/>
  <c r="M70" i="3"/>
  <c r="K110" i="3"/>
  <c r="X141" i="3"/>
  <c r="U366" i="3"/>
  <c r="AE29" i="3"/>
  <c r="AE367" i="3"/>
  <c r="Q52" i="3"/>
  <c r="AF517" i="3"/>
  <c r="Y92" i="3"/>
  <c r="K143" i="3"/>
  <c r="H153" i="3"/>
  <c r="AC370" i="3"/>
  <c r="O25" i="3"/>
  <c r="I372" i="3"/>
  <c r="D198" i="3"/>
  <c r="AF970" i="3"/>
  <c r="AE143" i="3"/>
  <c r="R154" i="3"/>
  <c r="AC221" i="3"/>
  <c r="K409" i="3"/>
  <c r="S30" i="3"/>
  <c r="U410" i="3"/>
  <c r="S111" i="3"/>
  <c r="AF888" i="3"/>
  <c r="C161" i="3"/>
  <c r="K38" i="3"/>
  <c r="E233" i="3"/>
  <c r="S413" i="3"/>
  <c r="Z77" i="3"/>
  <c r="AC414" i="3"/>
  <c r="X73" i="3"/>
  <c r="AF635" i="3"/>
  <c r="H157" i="3"/>
  <c r="S261" i="3"/>
  <c r="T206" i="3"/>
  <c r="T394" i="3"/>
  <c r="W119" i="3"/>
  <c r="AD395" i="3"/>
  <c r="AE131" i="3"/>
  <c r="S397" i="3"/>
  <c r="AE397" i="3"/>
  <c r="S55" i="3"/>
  <c r="W138" i="3"/>
  <c r="AC398" i="3"/>
  <c r="K399" i="3"/>
  <c r="AB120" i="3"/>
  <c r="S449" i="3"/>
  <c r="AA10" i="3"/>
  <c r="AB165" i="3"/>
  <c r="AE98" i="3"/>
  <c r="P218" i="3"/>
  <c r="AD415" i="3"/>
  <c r="U167" i="3"/>
  <c r="J417" i="3"/>
  <c r="Y173" i="3"/>
  <c r="I408" i="3"/>
  <c r="U408" i="3"/>
  <c r="AB77" i="3"/>
  <c r="Z173" i="3"/>
  <c r="S409" i="3"/>
  <c r="AE409" i="3"/>
  <c r="AD109" i="3"/>
  <c r="AC141" i="3"/>
  <c r="AF1116" i="3"/>
  <c r="C149" i="3"/>
  <c r="H191" i="3"/>
  <c r="X193" i="3"/>
  <c r="V411" i="3"/>
  <c r="U138" i="3"/>
  <c r="B413" i="3"/>
  <c r="AE151" i="3"/>
  <c r="E406" i="3"/>
  <c r="Q406" i="3"/>
  <c r="AD62" i="3"/>
  <c r="R169" i="3"/>
  <c r="O407" i="3"/>
  <c r="AA407" i="3"/>
  <c r="AE37" i="3"/>
  <c r="AA136" i="3"/>
  <c r="K27" i="3"/>
  <c r="K200" i="3"/>
  <c r="X208" i="3"/>
  <c r="B8" i="3"/>
  <c r="B433" i="3"/>
  <c r="AC227" i="3"/>
  <c r="L434" i="3"/>
  <c r="AA234" i="3"/>
  <c r="Y416" i="3"/>
  <c r="G417" i="3"/>
  <c r="AE80" i="3"/>
  <c r="AB190" i="3"/>
  <c r="E418" i="3"/>
  <c r="Q418" i="3"/>
  <c r="Q124" i="3"/>
  <c r="N239" i="3"/>
  <c r="Y209" i="3"/>
  <c r="P30" i="3"/>
  <c r="U217" i="3"/>
  <c r="AF1019" i="3"/>
  <c r="Y231" i="3"/>
  <c r="AA180" i="3"/>
  <c r="B138" i="3"/>
  <c r="H168" i="3"/>
  <c r="F157" i="3"/>
  <c r="B163" i="3"/>
  <c r="R146" i="3"/>
  <c r="J185" i="3"/>
  <c r="V180" i="3"/>
  <c r="K175" i="3"/>
  <c r="B186" i="3"/>
  <c r="Y158" i="3"/>
  <c r="AA12" i="3"/>
  <c r="H23" i="3"/>
  <c r="Y20" i="3"/>
  <c r="D85" i="3"/>
  <c r="Q272" i="3"/>
  <c r="Q175" i="3"/>
  <c r="AA273" i="3"/>
  <c r="O182" i="3"/>
  <c r="H28" i="3"/>
  <c r="M8" i="3"/>
  <c r="B48" i="3"/>
  <c r="X115" i="3"/>
  <c r="Y276" i="3"/>
  <c r="AE190" i="3"/>
  <c r="E278" i="3"/>
  <c r="K139" i="3"/>
  <c r="V127" i="3"/>
  <c r="D51" i="3"/>
  <c r="H119" i="3"/>
  <c r="AB152" i="3"/>
  <c r="G315" i="3"/>
  <c r="AA173" i="3"/>
  <c r="Q316" i="3"/>
  <c r="M178" i="3"/>
  <c r="J70" i="3"/>
  <c r="Z76" i="3"/>
  <c r="K91" i="3"/>
  <c r="C81" i="3"/>
  <c r="O319" i="3"/>
  <c r="Y184" i="3"/>
  <c r="Y320" i="3"/>
  <c r="K84" i="3"/>
  <c r="AA5" i="3"/>
  <c r="U40" i="3"/>
  <c r="AC86" i="3"/>
  <c r="W100" i="3"/>
  <c r="AA357" i="3"/>
  <c r="L177" i="3"/>
  <c r="AC89" i="3"/>
  <c r="B188" i="3"/>
  <c r="O49" i="3"/>
  <c r="V81" i="3"/>
  <c r="T131" i="3"/>
  <c r="AC160" i="3"/>
  <c r="E157" i="3"/>
  <c r="L52" i="3"/>
  <c r="L172" i="3"/>
  <c r="K237" i="3"/>
  <c r="O89" i="3"/>
  <c r="Y169" i="3"/>
  <c r="C6" i="3"/>
  <c r="X58" i="3"/>
  <c r="P256" i="3"/>
  <c r="Y238" i="3"/>
  <c r="X266" i="3"/>
  <c r="U240" i="3"/>
  <c r="AD431" i="3"/>
  <c r="L432" i="3"/>
  <c r="W224" i="3"/>
  <c r="AA346" i="3"/>
  <c r="J433" i="3"/>
  <c r="V433" i="3"/>
  <c r="I295" i="3"/>
  <c r="P178" i="3"/>
  <c r="T153" i="3"/>
  <c r="AA226" i="3"/>
  <c r="Q33" i="3"/>
  <c r="AA91" i="3"/>
  <c r="N324" i="3"/>
  <c r="E260" i="3"/>
  <c r="X329" i="3"/>
  <c r="AE261" i="3"/>
  <c r="W356" i="3"/>
  <c r="N445" i="3"/>
  <c r="C262" i="3"/>
  <c r="U357" i="3"/>
  <c r="C358" i="3"/>
  <c r="X446" i="3"/>
  <c r="M227" i="3"/>
  <c r="U347" i="3"/>
  <c r="J132" i="3"/>
  <c r="M215" i="3"/>
  <c r="AA35" i="3"/>
  <c r="AB109" i="3"/>
  <c r="L307" i="3"/>
  <c r="AA255" i="3"/>
  <c r="V312" i="3"/>
  <c r="W257" i="3"/>
  <c r="P440" i="3"/>
  <c r="J443" i="3"/>
  <c r="AA254" i="3"/>
  <c r="M355" i="3"/>
  <c r="Z441" i="3"/>
  <c r="T444" i="3"/>
  <c r="K312" i="3"/>
  <c r="R267" i="3"/>
  <c r="M104" i="3"/>
  <c r="I102" i="3"/>
  <c r="X61" i="3"/>
  <c r="L114" i="3"/>
  <c r="B97" i="3"/>
  <c r="R292" i="3"/>
  <c r="I90" i="3"/>
  <c r="G353" i="3"/>
  <c r="B308" i="3"/>
  <c r="X311" i="3"/>
  <c r="G113" i="3"/>
  <c r="O96" i="3"/>
  <c r="Q422" i="3"/>
  <c r="R201" i="3"/>
  <c r="AA423" i="3"/>
  <c r="X169" i="3"/>
  <c r="K60" i="3"/>
  <c r="E257" i="3"/>
  <c r="Y196" i="3"/>
  <c r="Y78" i="3"/>
  <c r="AC460" i="3"/>
  <c r="L200" i="3"/>
  <c r="I462" i="3"/>
  <c r="L205" i="3"/>
  <c r="E10" i="3"/>
  <c r="AC265" i="3"/>
  <c r="K205" i="3"/>
  <c r="S151" i="3"/>
  <c r="G465" i="3"/>
  <c r="X211" i="3"/>
  <c r="G126" i="3"/>
  <c r="C274" i="3"/>
  <c r="B88" i="3"/>
  <c r="M206" i="3"/>
  <c r="H167" i="3"/>
  <c r="H169" i="3"/>
  <c r="J367" i="3"/>
  <c r="Y281" i="3"/>
  <c r="T368" i="3"/>
  <c r="U283" i="3"/>
  <c r="N118" i="3"/>
  <c r="AC214" i="3"/>
  <c r="J184" i="3"/>
  <c r="Z239" i="3"/>
  <c r="R371" i="3"/>
  <c r="C286" i="3"/>
  <c r="AB372" i="3"/>
  <c r="W316" i="3"/>
  <c r="B155" i="3"/>
  <c r="N186" i="3"/>
  <c r="F184" i="3"/>
  <c r="C336" i="3"/>
  <c r="AD409" i="3"/>
  <c r="O324" i="3"/>
  <c r="W63" i="3"/>
  <c r="M67" i="3"/>
  <c r="Q138" i="3"/>
  <c r="F93" i="3"/>
  <c r="U180" i="3"/>
  <c r="F152" i="3"/>
  <c r="H224" i="3"/>
  <c r="G274" i="3"/>
  <c r="B157" i="3"/>
  <c r="U170" i="3"/>
  <c r="AC281" i="3"/>
  <c r="Y283" i="3"/>
  <c r="Q41" i="3"/>
  <c r="W187" i="3"/>
  <c r="G286" i="3"/>
  <c r="AA316" i="3"/>
  <c r="V133" i="3"/>
  <c r="Z217" i="3"/>
  <c r="S324" i="3"/>
  <c r="J60" i="3"/>
  <c r="P22" i="3"/>
  <c r="G110" i="3"/>
  <c r="AB95" i="3"/>
  <c r="V197" i="3"/>
  <c r="O293" i="3"/>
  <c r="T309" i="3"/>
  <c r="V217" i="3"/>
  <c r="Z328" i="3"/>
  <c r="L258" i="3"/>
  <c r="X250" i="3"/>
  <c r="V271" i="3"/>
  <c r="AF232" i="3"/>
  <c r="H280" i="3"/>
  <c r="AF425" i="3"/>
  <c r="D232" i="3"/>
  <c r="S609" i="3"/>
  <c r="P93" i="3"/>
  <c r="W232" i="3"/>
  <c r="Q612" i="3"/>
  <c r="I588" i="3"/>
  <c r="U259" i="3"/>
  <c r="G199" i="3"/>
  <c r="D121" i="3"/>
  <c r="O260" i="3"/>
  <c r="AA363" i="3"/>
  <c r="Y137" i="3"/>
  <c r="G365" i="3"/>
  <c r="K381" i="3"/>
  <c r="T165" i="3"/>
  <c r="O243" i="3"/>
  <c r="J165" i="3"/>
  <c r="X123" i="3"/>
  <c r="Q374" i="3"/>
  <c r="L173" i="3"/>
  <c r="AA375" i="3"/>
  <c r="AE140" i="3"/>
  <c r="U148" i="3"/>
  <c r="AC234" i="3"/>
  <c r="R149" i="3"/>
  <c r="X83" i="3"/>
  <c r="M372" i="3"/>
  <c r="D169" i="3"/>
  <c r="W373" i="3"/>
  <c r="M398" i="3"/>
  <c r="R13" i="3"/>
  <c r="I200" i="3"/>
  <c r="J126" i="3"/>
  <c r="G458" i="3"/>
  <c r="D366" i="3"/>
  <c r="Q149" i="3"/>
  <c r="B304" i="3"/>
  <c r="B34" i="3"/>
  <c r="AC159" i="3"/>
  <c r="V306" i="3"/>
  <c r="V122" i="3"/>
  <c r="B240" i="3"/>
  <c r="F130" i="3"/>
  <c r="F191" i="3"/>
  <c r="M7" i="3"/>
  <c r="G233" i="3"/>
  <c r="F429" i="3"/>
  <c r="U343" i="3"/>
  <c r="P430" i="3"/>
  <c r="Q345" i="3"/>
  <c r="C329" i="3"/>
  <c r="AC421" i="3"/>
  <c r="M210" i="3"/>
  <c r="AE329" i="3"/>
  <c r="M330" i="3"/>
  <c r="S424" i="3"/>
  <c r="AD254" i="3"/>
  <c r="L324" i="3"/>
  <c r="K262" i="3"/>
  <c r="AD196" i="3"/>
  <c r="AC28" i="3"/>
  <c r="W136" i="3"/>
  <c r="AB452" i="3"/>
  <c r="M151" i="3"/>
  <c r="H454" i="3"/>
  <c r="B166" i="3"/>
  <c r="W339" i="3"/>
  <c r="I443" i="3"/>
  <c r="Y240" i="3"/>
  <c r="U340" i="3"/>
  <c r="C341" i="3"/>
  <c r="G258" i="3"/>
  <c r="U296" i="3"/>
  <c r="AC100" i="3"/>
  <c r="G227" i="3"/>
  <c r="K88" i="3"/>
  <c r="AC269" i="3"/>
  <c r="AD377" i="3"/>
  <c r="O292" i="3"/>
  <c r="J379" i="3"/>
  <c r="K294" i="3"/>
  <c r="O303" i="3"/>
  <c r="F333" i="3"/>
  <c r="Q105" i="3"/>
  <c r="M304" i="3"/>
  <c r="Y304" i="3"/>
  <c r="P350" i="3"/>
  <c r="V219" i="3"/>
  <c r="AC432" i="3"/>
  <c r="AB123" i="3"/>
  <c r="AE94" i="3"/>
  <c r="F223" i="3"/>
  <c r="S312" i="3"/>
  <c r="J399" i="3"/>
  <c r="Y313" i="3"/>
  <c r="T400" i="3"/>
  <c r="U315" i="3"/>
  <c r="E314" i="3"/>
  <c r="G390" i="3"/>
  <c r="AC170" i="3"/>
  <c r="C315" i="3"/>
  <c r="O315" i="3"/>
  <c r="P20" i="3"/>
  <c r="Z338" i="3"/>
  <c r="AE8" i="3"/>
  <c r="B342" i="3"/>
  <c r="AF454" i="3"/>
  <c r="T145" i="3"/>
  <c r="L209" i="3"/>
  <c r="R223" i="3"/>
  <c r="H312" i="3"/>
  <c r="AA585" i="3"/>
  <c r="AB314" i="3"/>
  <c r="G587" i="3"/>
  <c r="W507" i="3"/>
  <c r="R433" i="3"/>
  <c r="D594" i="3"/>
  <c r="Q548" i="3"/>
  <c r="I456" i="3"/>
  <c r="AF937" i="3"/>
  <c r="L358" i="3"/>
  <c r="AF73" i="3"/>
  <c r="T362" i="3"/>
  <c r="AF1135" i="3"/>
  <c r="B401" i="3"/>
  <c r="AF622" i="3"/>
  <c r="J405" i="3"/>
  <c r="B54" i="3"/>
  <c r="Y357" i="3"/>
  <c r="AE135" i="3"/>
  <c r="AA161" i="3"/>
  <c r="Z212" i="3"/>
  <c r="C153" i="3"/>
  <c r="O87" i="3"/>
  <c r="Y36" i="3"/>
  <c r="K95" i="3"/>
  <c r="K147" i="3"/>
  <c r="M156" i="3"/>
  <c r="C92" i="3"/>
  <c r="R214" i="3"/>
  <c r="N181" i="3"/>
  <c r="Y141" i="3"/>
  <c r="L60" i="3"/>
  <c r="L157" i="3"/>
  <c r="S213" i="3"/>
  <c r="I220" i="3"/>
  <c r="R295" i="3"/>
  <c r="B243" i="3"/>
  <c r="AB300" i="3"/>
  <c r="V216" i="3"/>
  <c r="H68" i="3"/>
  <c r="V134" i="3"/>
  <c r="AA201" i="3"/>
  <c r="G207" i="3"/>
  <c r="B286" i="3"/>
  <c r="L237" i="3"/>
  <c r="L292" i="3"/>
  <c r="X214" i="3"/>
  <c r="Z53" i="3"/>
  <c r="D65" i="3"/>
  <c r="E208" i="3"/>
  <c r="K529" i="3"/>
  <c r="I280" i="3"/>
  <c r="T226" i="3"/>
  <c r="F189" i="3"/>
  <c r="C21" i="3"/>
  <c r="V260" i="3"/>
  <c r="AA300" i="3"/>
  <c r="Z177" i="3"/>
  <c r="L134" i="3"/>
  <c r="M273" i="3"/>
  <c r="R145" i="3"/>
  <c r="U277" i="3"/>
  <c r="C91" i="3"/>
  <c r="C316" i="3"/>
  <c r="AE113" i="3"/>
  <c r="K320" i="3"/>
  <c r="H155" i="3"/>
  <c r="S219" i="3"/>
  <c r="Y99" i="3"/>
  <c r="N188" i="3"/>
  <c r="AC125" i="3"/>
  <c r="K134" i="3"/>
  <c r="E339" i="3"/>
  <c r="V129" i="3"/>
  <c r="E304" i="3"/>
  <c r="F255" i="3"/>
  <c r="T262" i="3"/>
  <c r="I528" i="3"/>
  <c r="X335" i="3"/>
  <c r="S529" i="3"/>
  <c r="C380" i="3"/>
  <c r="C65" i="3"/>
  <c r="Y346" i="3"/>
  <c r="X303" i="3"/>
  <c r="P307" i="3"/>
  <c r="AC538" i="3"/>
  <c r="D357" i="3"/>
  <c r="Q528" i="3"/>
  <c r="L337" i="3"/>
  <c r="F122" i="3"/>
  <c r="I338" i="3"/>
  <c r="H295" i="3"/>
  <c r="AD298" i="3"/>
  <c r="Y536" i="3"/>
  <c r="Z352" i="3"/>
  <c r="E538" i="3"/>
  <c r="S386" i="3"/>
  <c r="Z66" i="3"/>
  <c r="S142" i="3"/>
  <c r="Q364" i="3"/>
  <c r="Y260" i="3"/>
  <c r="P366" i="3"/>
  <c r="AB280" i="3"/>
  <c r="V329" i="3"/>
  <c r="M261" i="3"/>
  <c r="H286" i="3"/>
  <c r="B335" i="3"/>
  <c r="E190" i="3"/>
  <c r="AF976" i="3"/>
  <c r="M191" i="3"/>
  <c r="E169" i="3"/>
  <c r="I267" i="3"/>
  <c r="Q428" i="3"/>
  <c r="V68" i="3"/>
  <c r="AA429" i="3"/>
  <c r="I110" i="3"/>
  <c r="R318" i="3"/>
  <c r="F320" i="3"/>
  <c r="W647" i="3"/>
  <c r="C259" i="3"/>
  <c r="AB323" i="3"/>
  <c r="P325" i="3"/>
  <c r="C649" i="3"/>
  <c r="X321" i="3"/>
  <c r="AF815" i="3"/>
  <c r="C234" i="3"/>
  <c r="G226" i="3"/>
  <c r="S173" i="3"/>
  <c r="AA449" i="3"/>
  <c r="L128" i="3"/>
  <c r="G451" i="3"/>
  <c r="Q169" i="3"/>
  <c r="B355" i="3"/>
  <c r="D356" i="3"/>
  <c r="M23" i="3"/>
  <c r="AC93" i="3"/>
  <c r="M358" i="3"/>
  <c r="AA613" i="3"/>
  <c r="W225" i="3"/>
  <c r="AF515" i="3"/>
  <c r="AC114" i="3"/>
  <c r="AC168" i="3"/>
  <c r="AD60" i="3"/>
  <c r="K377" i="3"/>
  <c r="B28" i="3"/>
  <c r="U378" i="3"/>
  <c r="T73" i="3"/>
  <c r="R199" i="3"/>
  <c r="Z203" i="3"/>
  <c r="E622" i="3"/>
  <c r="O233" i="3"/>
  <c r="X213" i="3"/>
  <c r="B218" i="3"/>
  <c r="O623" i="3"/>
  <c r="F335" i="3"/>
  <c r="AF981" i="3"/>
  <c r="L165" i="3"/>
  <c r="I116" i="3"/>
  <c r="O190" i="3"/>
  <c r="U398" i="3"/>
  <c r="I28" i="3"/>
  <c r="AE399" i="3"/>
  <c r="X130" i="3"/>
  <c r="R187" i="3"/>
  <c r="D200" i="3"/>
  <c r="Y632" i="3"/>
  <c r="E244" i="3"/>
  <c r="B220" i="3"/>
  <c r="Y358" i="3"/>
  <c r="X263" i="3"/>
  <c r="AB309" i="3"/>
  <c r="L265" i="3"/>
  <c r="P311" i="3"/>
  <c r="W216" i="3"/>
  <c r="G18" i="3"/>
  <c r="L444" i="3"/>
  <c r="V445" i="3"/>
  <c r="O335" i="3"/>
  <c r="C229" i="3"/>
  <c r="Y336" i="3"/>
  <c r="Y273" i="3"/>
  <c r="N228" i="3"/>
  <c r="AD433" i="3"/>
  <c r="AD55" i="3"/>
  <c r="B264" i="3"/>
  <c r="G308" i="3"/>
  <c r="AA350" i="3"/>
  <c r="G104" i="3"/>
  <c r="I179" i="3"/>
  <c r="AE241" i="3"/>
  <c r="C236" i="3"/>
  <c r="U252" i="3"/>
  <c r="S224" i="3"/>
  <c r="Q250" i="3"/>
  <c r="S180" i="3"/>
  <c r="U281" i="3"/>
  <c r="P261" i="3"/>
  <c r="P239" i="3"/>
  <c r="AE260" i="3"/>
  <c r="N96" i="3"/>
  <c r="Q119" i="3"/>
  <c r="O132" i="3"/>
  <c r="Z451" i="3"/>
  <c r="AA142" i="3"/>
  <c r="F453" i="3"/>
  <c r="Z301" i="3"/>
  <c r="O181" i="3"/>
  <c r="H85" i="3"/>
  <c r="J188" i="3"/>
  <c r="B192" i="3"/>
  <c r="J179" i="3"/>
  <c r="H197" i="3"/>
  <c r="N166" i="3"/>
  <c r="N155" i="3"/>
  <c r="P196" i="3"/>
  <c r="J255" i="3"/>
  <c r="AD265" i="3"/>
  <c r="N423" i="3"/>
  <c r="Y193" i="3"/>
  <c r="X424" i="3"/>
  <c r="G278" i="3"/>
  <c r="N133" i="3"/>
  <c r="N17" i="3"/>
  <c r="AC165" i="3"/>
  <c r="X205" i="3"/>
  <c r="D434" i="3"/>
  <c r="G232" i="3"/>
  <c r="N435" i="3"/>
  <c r="W333" i="3"/>
  <c r="Q334" i="3"/>
  <c r="AE202" i="3"/>
  <c r="AD239" i="3"/>
  <c r="AD390" i="3"/>
  <c r="T393" i="3"/>
  <c r="X336" i="3"/>
  <c r="G98" i="3"/>
  <c r="K359" i="3"/>
  <c r="Q656" i="3"/>
  <c r="K215" i="3"/>
  <c r="N220" i="3"/>
  <c r="AE217" i="3"/>
  <c r="R222" i="3"/>
  <c r="R505" i="3"/>
  <c r="X195" i="3"/>
  <c r="C387" i="3"/>
  <c r="G675" i="3"/>
  <c r="Y463" i="3"/>
  <c r="Z275" i="3"/>
  <c r="R286" i="3"/>
  <c r="J739" i="3"/>
  <c r="N566" i="3"/>
  <c r="V739" i="3"/>
  <c r="AE679" i="3"/>
  <c r="P474" i="3"/>
  <c r="J799" i="3"/>
  <c r="X745" i="3"/>
  <c r="M523" i="3"/>
  <c r="M174" i="3"/>
  <c r="I153" i="3"/>
  <c r="N266" i="3"/>
  <c r="W268" i="3"/>
  <c r="AC369" i="3"/>
  <c r="S291" i="3"/>
  <c r="S372" i="3"/>
  <c r="K407" i="3"/>
  <c r="R257" i="3"/>
  <c r="L502" i="3"/>
  <c r="AD182" i="3"/>
  <c r="U380" i="3"/>
  <c r="AC670" i="3"/>
  <c r="E142" i="3"/>
  <c r="AD267" i="3"/>
  <c r="AE147" i="3"/>
  <c r="Y268" i="3"/>
  <c r="H516" i="3"/>
  <c r="T170" i="3"/>
  <c r="M408" i="3"/>
  <c r="L319" i="3"/>
  <c r="B475" i="3"/>
  <c r="O414" i="3"/>
  <c r="Q249" i="3"/>
  <c r="U66" i="3"/>
  <c r="M85" i="3"/>
  <c r="K100" i="3"/>
  <c r="O591" i="3"/>
  <c r="H343" i="3"/>
  <c r="K533" i="3"/>
  <c r="Z344" i="3"/>
  <c r="E534" i="3"/>
  <c r="I25" i="3"/>
  <c r="D186" i="3"/>
  <c r="V240" i="3"/>
  <c r="H245" i="3"/>
  <c r="M466" i="3"/>
  <c r="O353" i="3"/>
  <c r="W467" i="3"/>
  <c r="X394" i="3"/>
  <c r="AE411" i="3"/>
  <c r="L534" i="3"/>
  <c r="F243" i="3"/>
  <c r="U444" i="3"/>
  <c r="T417" i="3"/>
  <c r="U214" i="3"/>
  <c r="AE331" i="3"/>
  <c r="E218" i="3"/>
  <c r="Y332" i="3"/>
  <c r="H548" i="3"/>
  <c r="L227" i="3"/>
  <c r="V272" i="3"/>
  <c r="N454" i="3"/>
  <c r="B507" i="3"/>
  <c r="C657" i="3"/>
  <c r="N450" i="3"/>
  <c r="AD781" i="3"/>
  <c r="D711" i="3"/>
  <c r="L782" i="3"/>
  <c r="T463" i="3"/>
  <c r="F517" i="3"/>
  <c r="AD841" i="3"/>
  <c r="D537" i="3"/>
  <c r="L639" i="3"/>
  <c r="AC65" i="3"/>
  <c r="AA286" i="3"/>
  <c r="G301" i="3"/>
  <c r="C303" i="3"/>
  <c r="X358" i="3"/>
  <c r="N401" i="3"/>
  <c r="P446" i="3"/>
  <c r="AA328" i="3"/>
  <c r="M121" i="3"/>
  <c r="Z319" i="3"/>
  <c r="X188" i="3"/>
  <c r="B368" i="3"/>
  <c r="H180" i="3"/>
  <c r="X363" i="3"/>
  <c r="AB213" i="3"/>
  <c r="V328" i="3"/>
  <c r="T384" i="3"/>
  <c r="AF1180" i="3"/>
  <c r="W191" i="3"/>
  <c r="P360" i="3"/>
  <c r="Z361" i="3"/>
  <c r="Q380" i="3"/>
  <c r="T48" i="3"/>
  <c r="AA381" i="3"/>
  <c r="AD79" i="3"/>
  <c r="AF667" i="3"/>
  <c r="AE235" i="3"/>
  <c r="Z381" i="3"/>
  <c r="F383" i="3"/>
  <c r="G391" i="3"/>
  <c r="E57" i="3"/>
  <c r="Q392" i="3"/>
  <c r="AA259" i="3"/>
  <c r="Q225" i="3"/>
  <c r="AA163" i="3"/>
  <c r="D108" i="3"/>
  <c r="S94" i="3"/>
  <c r="L350" i="3"/>
  <c r="U72" i="3"/>
  <c r="AD353" i="3"/>
  <c r="I364" i="3"/>
  <c r="AA17" i="3"/>
  <c r="Q310" i="3"/>
  <c r="V263" i="3"/>
  <c r="V326" i="3"/>
  <c r="AD155" i="3"/>
  <c r="X279" i="3"/>
  <c r="F342" i="3"/>
  <c r="AB345" i="3"/>
  <c r="F25" i="3"/>
  <c r="Z296" i="3"/>
  <c r="V350" i="3"/>
  <c r="AF270" i="3"/>
  <c r="T132" i="3"/>
  <c r="X288" i="3"/>
  <c r="N291" i="3"/>
  <c r="I64" i="3"/>
  <c r="Z91" i="3"/>
  <c r="AC49" i="3"/>
  <c r="K212" i="3"/>
  <c r="N205" i="3"/>
  <c r="Q484" i="3"/>
  <c r="N99" i="3"/>
  <c r="AC522" i="3"/>
  <c r="R129" i="3"/>
  <c r="G527" i="3"/>
  <c r="G79" i="3"/>
  <c r="S565" i="3"/>
  <c r="G97" i="3"/>
  <c r="AA569" i="3"/>
  <c r="AD84" i="3"/>
  <c r="I608" i="3"/>
  <c r="O221" i="3"/>
  <c r="Z51" i="3"/>
  <c r="N22" i="3"/>
  <c r="AA223" i="3"/>
  <c r="I339" i="3"/>
  <c r="Q259" i="3"/>
  <c r="O104" i="3"/>
  <c r="B206" i="3"/>
  <c r="B211" i="3"/>
  <c r="J310" i="3"/>
  <c r="Y278" i="3"/>
  <c r="AD320" i="3"/>
  <c r="W381" i="3"/>
  <c r="O165" i="3"/>
  <c r="Y256" i="3"/>
  <c r="F258" i="3"/>
  <c r="AB261" i="3"/>
  <c r="U365" i="3"/>
  <c r="O289" i="3"/>
  <c r="K368" i="3"/>
  <c r="S279" i="3"/>
  <c r="M148" i="3"/>
  <c r="M234" i="3"/>
  <c r="T249" i="3"/>
  <c r="L253" i="3"/>
  <c r="M361" i="3"/>
  <c r="K287" i="3"/>
  <c r="C364" i="3"/>
  <c r="Y398" i="3"/>
  <c r="E200" i="3"/>
  <c r="Q75" i="3"/>
  <c r="N214" i="3"/>
  <c r="N120" i="3"/>
  <c r="I366" i="3"/>
  <c r="AE349" i="3"/>
  <c r="C383" i="3"/>
  <c r="C147" i="3"/>
  <c r="AB305" i="3"/>
  <c r="M384" i="3"/>
  <c r="T139" i="3"/>
  <c r="N354" i="3"/>
  <c r="T158" i="3"/>
  <c r="W91" i="3"/>
  <c r="AA178" i="3"/>
  <c r="F327" i="3"/>
  <c r="K593" i="3"/>
  <c r="Z329" i="3"/>
  <c r="U594" i="3"/>
  <c r="N299" i="3"/>
  <c r="H300" i="3"/>
  <c r="O579" i="3"/>
  <c r="AC329" i="3"/>
  <c r="D302" i="3"/>
  <c r="AB302" i="3"/>
  <c r="Y580" i="3"/>
  <c r="R300" i="3"/>
  <c r="AF45" i="3"/>
  <c r="T95" i="3"/>
  <c r="W69" i="3"/>
  <c r="U235" i="3"/>
  <c r="T276" i="3"/>
  <c r="U614" i="3"/>
  <c r="AD281" i="3"/>
  <c r="AE615" i="3"/>
  <c r="X320" i="3"/>
  <c r="R321" i="3"/>
  <c r="E590" i="3"/>
  <c r="S340" i="3"/>
  <c r="N323" i="3"/>
  <c r="S545" i="3"/>
  <c r="S296" i="3"/>
  <c r="AD185" i="3"/>
  <c r="H82" i="3"/>
  <c r="C93" i="3"/>
  <c r="N145" i="3"/>
  <c r="F318" i="3"/>
  <c r="E542" i="3"/>
  <c r="U141" i="3"/>
  <c r="O543" i="3"/>
  <c r="AB168" i="3"/>
  <c r="X226" i="3"/>
  <c r="AA553" i="3"/>
  <c r="K304" i="3"/>
  <c r="X231" i="3"/>
  <c r="AB233" i="3"/>
  <c r="G555" i="3"/>
  <c r="Q346" i="3"/>
  <c r="U457" i="3"/>
  <c r="F126" i="3"/>
  <c r="P61" i="3"/>
  <c r="Z132" i="3"/>
  <c r="G267" i="3"/>
  <c r="O563" i="3"/>
  <c r="D270" i="3"/>
  <c r="Y564" i="3"/>
  <c r="R269" i="3"/>
  <c r="L270" i="3"/>
  <c r="Q564" i="3"/>
  <c r="AE314" i="3"/>
  <c r="H272" i="3"/>
  <c r="B273" i="3"/>
  <c r="C126" i="3"/>
  <c r="V264" i="3"/>
  <c r="S133" i="3"/>
  <c r="F266" i="3"/>
  <c r="D134" i="3"/>
  <c r="O158" i="3"/>
  <c r="T213" i="3"/>
  <c r="Z227" i="3"/>
  <c r="J421" i="3"/>
  <c r="S186" i="3"/>
  <c r="T422" i="3"/>
  <c r="AC273" i="3"/>
  <c r="AE224" i="3"/>
  <c r="C391" i="3"/>
  <c r="AA408" i="3"/>
  <c r="AA549" i="3"/>
  <c r="V90" i="3"/>
  <c r="O189" i="3"/>
  <c r="P97" i="3"/>
  <c r="AE197" i="3"/>
  <c r="F112" i="3"/>
  <c r="AA90" i="3"/>
  <c r="X147" i="3"/>
  <c r="AE124" i="3"/>
  <c r="P163" i="3"/>
  <c r="Y223" i="3"/>
  <c r="K266" i="3"/>
  <c r="K326" i="3"/>
  <c r="Q78" i="3"/>
  <c r="S344" i="3"/>
  <c r="W328" i="3"/>
  <c r="AE304" i="3"/>
  <c r="C33" i="3"/>
  <c r="AC303" i="3"/>
  <c r="W309" i="3"/>
  <c r="S311" i="3"/>
  <c r="E494" i="3"/>
  <c r="J267" i="3"/>
  <c r="O495" i="3"/>
  <c r="T452" i="3"/>
  <c r="D54" i="3"/>
  <c r="S346" i="3"/>
  <c r="C331" i="3"/>
  <c r="AC332" i="3"/>
  <c r="Y504" i="3"/>
  <c r="Z288" i="3"/>
  <c r="E506" i="3"/>
  <c r="D269" i="3"/>
  <c r="L66" i="3"/>
  <c r="C338" i="3"/>
  <c r="Y326" i="3"/>
  <c r="U328" i="3"/>
  <c r="U502" i="3"/>
  <c r="R284" i="3"/>
  <c r="AE503" i="3"/>
  <c r="R315" i="3"/>
  <c r="R25" i="3"/>
  <c r="Y93" i="3"/>
  <c r="R266" i="3"/>
  <c r="O198" i="3"/>
  <c r="Q434" i="3"/>
  <c r="T341" i="3"/>
  <c r="K451" i="3"/>
  <c r="S102" i="3"/>
  <c r="T196" i="3"/>
  <c r="F108" i="3"/>
  <c r="AD226" i="3"/>
  <c r="E212" i="3"/>
  <c r="AB325" i="3"/>
  <c r="F132" i="3"/>
  <c r="N334" i="3"/>
  <c r="G145" i="3"/>
  <c r="F275" i="3"/>
  <c r="Y172" i="3"/>
  <c r="V283" i="3"/>
  <c r="AD187" i="3"/>
  <c r="S71" i="3"/>
  <c r="U51" i="3"/>
  <c r="P189" i="3"/>
  <c r="I123" i="3"/>
  <c r="Q137" i="3"/>
  <c r="I45" i="3"/>
  <c r="AC171" i="3"/>
  <c r="N251" i="3"/>
  <c r="X256" i="3"/>
  <c r="V363" i="3"/>
  <c r="N116" i="3"/>
  <c r="B365" i="3"/>
  <c r="M253" i="3"/>
  <c r="L63" i="3"/>
  <c r="U132" i="3"/>
  <c r="AB301" i="3"/>
  <c r="R304" i="3"/>
  <c r="L374" i="3"/>
  <c r="S115" i="3"/>
  <c r="V375" i="3"/>
  <c r="F92" i="3"/>
  <c r="F117" i="3"/>
  <c r="E263" i="3"/>
  <c r="L293" i="3"/>
  <c r="B296" i="3"/>
  <c r="H372" i="3"/>
  <c r="C99" i="3"/>
  <c r="R373" i="3"/>
  <c r="U160" i="3"/>
  <c r="W9" i="3"/>
  <c r="AE199" i="3"/>
  <c r="H133" i="3"/>
  <c r="G347" i="3"/>
  <c r="U279" i="3"/>
  <c r="R29" i="3"/>
  <c r="D328" i="3"/>
  <c r="W382" i="3"/>
  <c r="C227" i="3"/>
  <c r="N333" i="3"/>
  <c r="C39" i="3"/>
  <c r="K251" i="3"/>
  <c r="N8" i="3"/>
  <c r="I8" i="3"/>
  <c r="V124" i="3"/>
  <c r="AC191" i="3"/>
  <c r="AC342" i="3"/>
  <c r="K249" i="3"/>
  <c r="I344" i="3"/>
  <c r="M254" i="3"/>
  <c r="R319" i="3"/>
  <c r="F321" i="3"/>
  <c r="B161" i="3"/>
  <c r="B256" i="3"/>
  <c r="AB324" i="3"/>
  <c r="P326" i="3"/>
  <c r="H165" i="3"/>
  <c r="F256" i="3"/>
  <c r="H67" i="3"/>
  <c r="V85" i="3"/>
  <c r="L137" i="3"/>
  <c r="O169" i="3"/>
  <c r="X178" i="3"/>
  <c r="Y111" i="3"/>
  <c r="N189" i="3"/>
  <c r="O142" i="3"/>
  <c r="T355" i="3"/>
  <c r="V356" i="3"/>
  <c r="X93" i="3"/>
  <c r="G272" i="3"/>
  <c r="T358" i="3"/>
  <c r="K141" i="3"/>
  <c r="U147" i="3"/>
  <c r="C57" i="3"/>
  <c r="K53" i="3"/>
  <c r="V46" i="3"/>
  <c r="F159" i="3"/>
  <c r="W291" i="3"/>
  <c r="Y243" i="3"/>
  <c r="C293" i="3"/>
  <c r="W250" i="3"/>
  <c r="K457" i="3"/>
  <c r="W457" i="3"/>
  <c r="AD94" i="3"/>
  <c r="AB187" i="3"/>
  <c r="U458" i="3"/>
  <c r="C459" i="3"/>
  <c r="C222" i="3"/>
  <c r="X432" i="3"/>
  <c r="V95" i="3"/>
  <c r="O60" i="3"/>
  <c r="R96" i="3"/>
  <c r="Z135" i="3"/>
  <c r="C313" i="3"/>
  <c r="W167" i="3"/>
  <c r="M314" i="3"/>
  <c r="C173" i="3"/>
  <c r="H194" i="3"/>
  <c r="R204" i="3"/>
  <c r="AE85" i="3"/>
  <c r="J220" i="3"/>
  <c r="N224" i="3"/>
  <c r="L248" i="3"/>
  <c r="P263" i="3"/>
  <c r="N341" i="3"/>
  <c r="D265" i="3"/>
  <c r="AB343" i="3"/>
  <c r="M217" i="3"/>
  <c r="AC32" i="3"/>
  <c r="AA258" i="3"/>
  <c r="W264" i="3"/>
  <c r="O421" i="3"/>
  <c r="N199" i="3"/>
  <c r="Y422" i="3"/>
  <c r="H360" i="3"/>
  <c r="E347" i="3"/>
  <c r="E662" i="3"/>
  <c r="AA241" i="3"/>
  <c r="N171" i="3"/>
  <c r="AE318" i="3"/>
  <c r="G265" i="3"/>
  <c r="M578" i="3"/>
  <c r="R54" i="3"/>
  <c r="X174" i="3"/>
  <c r="B66" i="3"/>
  <c r="AB299" i="3"/>
  <c r="S63" i="3"/>
  <c r="L291" i="3"/>
  <c r="O149" i="3"/>
  <c r="J187" i="3"/>
  <c r="U452" i="3"/>
  <c r="AF299" i="3"/>
  <c r="AC259" i="3"/>
  <c r="I360" i="3"/>
  <c r="S361" i="3"/>
  <c r="L272" i="3"/>
  <c r="S613" i="3"/>
  <c r="V277" i="3"/>
  <c r="AC614" i="3"/>
  <c r="AF198" i="3"/>
  <c r="M180" i="3"/>
  <c r="S381" i="3"/>
  <c r="AC382" i="3"/>
  <c r="J222" i="3"/>
  <c r="I624" i="3"/>
  <c r="R236" i="3"/>
  <c r="W330" i="3"/>
  <c r="D87" i="3"/>
  <c r="G224" i="3"/>
  <c r="M610" i="3"/>
  <c r="W611" i="3"/>
  <c r="J317" i="3"/>
  <c r="O338" i="3"/>
  <c r="AD319" i="3"/>
  <c r="V334" i="3"/>
  <c r="C36" i="3"/>
  <c r="W116" i="3"/>
  <c r="W631" i="3"/>
  <c r="C633" i="3"/>
  <c r="T338" i="3"/>
  <c r="E349" i="3"/>
  <c r="H324" i="3"/>
  <c r="E334" i="3"/>
  <c r="AC334" i="3"/>
  <c r="I146" i="3"/>
  <c r="C443" i="3"/>
  <c r="O147" i="3"/>
  <c r="W106" i="3"/>
  <c r="P310" i="3"/>
  <c r="AC272" i="3"/>
  <c r="N265" i="3"/>
  <c r="Z565" i="3"/>
  <c r="S243" i="3"/>
  <c r="F217" i="3"/>
  <c r="M244" i="3"/>
  <c r="H234" i="3"/>
  <c r="F459" i="3"/>
  <c r="U300" i="3"/>
  <c r="X294" i="3"/>
  <c r="H584" i="3"/>
  <c r="AB600" i="3"/>
  <c r="J509" i="3"/>
  <c r="B551" i="3"/>
  <c r="U501" i="3"/>
  <c r="AE747" i="3"/>
  <c r="I503" i="3"/>
  <c r="J589" i="3"/>
  <c r="T620" i="3"/>
  <c r="S640" i="3"/>
  <c r="N621" i="3"/>
  <c r="AF803" i="3"/>
  <c r="U174" i="3"/>
  <c r="AB340" i="3"/>
  <c r="AD344" i="3"/>
  <c r="I376" i="3"/>
  <c r="Y14" i="3"/>
  <c r="S377" i="3"/>
  <c r="C59" i="3"/>
  <c r="G627" i="3"/>
  <c r="U330" i="3"/>
  <c r="AD455" i="3"/>
  <c r="I294" i="3"/>
  <c r="AC377" i="3"/>
  <c r="AD579" i="3"/>
  <c r="AC264" i="3"/>
  <c r="Z346" i="3"/>
  <c r="W265" i="3"/>
  <c r="AD348" i="3"/>
  <c r="T316" i="3"/>
  <c r="AE321" i="3"/>
  <c r="S408" i="3"/>
  <c r="T598" i="3"/>
  <c r="V621" i="3"/>
  <c r="AF290" i="3"/>
  <c r="O248" i="3"/>
  <c r="F352" i="3"/>
  <c r="V355" i="3"/>
  <c r="T260" i="3"/>
  <c r="R26" i="3"/>
  <c r="X368" i="3"/>
  <c r="U58" i="3"/>
  <c r="R369" i="3"/>
  <c r="Y25" i="3"/>
  <c r="Z37" i="3"/>
  <c r="H238" i="3"/>
  <c r="X241" i="3"/>
  <c r="E438" i="3"/>
  <c r="N61" i="3"/>
  <c r="O439" i="3"/>
  <c r="AE107" i="3"/>
  <c r="J56" i="3"/>
  <c r="D337" i="3"/>
  <c r="F382" i="3"/>
  <c r="I358" i="3"/>
  <c r="Q472" i="3"/>
  <c r="N437" i="3"/>
  <c r="Z189" i="3"/>
  <c r="AE417" i="3"/>
  <c r="N191" i="3"/>
  <c r="Y418" i="3"/>
  <c r="V300" i="3"/>
  <c r="D277" i="3"/>
  <c r="I500" i="3"/>
  <c r="L458" i="3"/>
  <c r="D654" i="3"/>
  <c r="D566" i="3"/>
  <c r="V593" i="3"/>
  <c r="AC605" i="3"/>
  <c r="AC864" i="3"/>
  <c r="W606" i="3"/>
  <c r="P214" i="3"/>
  <c r="H664" i="3"/>
  <c r="Q705" i="3"/>
  <c r="T664" i="3"/>
  <c r="M42" i="3"/>
  <c r="AD64" i="3"/>
  <c r="I300" i="3"/>
  <c r="S301" i="3"/>
  <c r="J203" i="3"/>
  <c r="N125" i="3"/>
  <c r="C132" i="3"/>
  <c r="O326" i="3"/>
  <c r="E305" i="3"/>
  <c r="M133" i="3"/>
  <c r="F277" i="3"/>
  <c r="P192" i="3"/>
  <c r="H217" i="3"/>
  <c r="AD183" i="3"/>
  <c r="E149" i="3"/>
  <c r="T61" i="3"/>
  <c r="F153" i="3"/>
  <c r="AB58" i="3"/>
  <c r="X102" i="3"/>
  <c r="O86" i="3"/>
  <c r="AB360" i="3"/>
  <c r="H362" i="3"/>
  <c r="AC294" i="3"/>
  <c r="I255" i="3"/>
  <c r="I296" i="3"/>
  <c r="R185" i="3"/>
  <c r="T138" i="3"/>
  <c r="Q143" i="3"/>
  <c r="H382" i="3"/>
  <c r="R383" i="3"/>
  <c r="S305" i="3"/>
  <c r="T129" i="3"/>
  <c r="AC306" i="3"/>
  <c r="B258" i="3"/>
  <c r="O214" i="3"/>
  <c r="G159" i="3"/>
  <c r="AA100" i="3"/>
  <c r="C130" i="3"/>
  <c r="H395" i="3"/>
  <c r="I270" i="3"/>
  <c r="AE90" i="3"/>
  <c r="U364" i="3"/>
  <c r="C268" i="3"/>
  <c r="AD259" i="3"/>
  <c r="J265" i="3"/>
  <c r="Y22" i="3"/>
  <c r="Z154" i="3"/>
  <c r="J340" i="3"/>
  <c r="AD342" i="3"/>
  <c r="F26" i="3"/>
  <c r="I113" i="3"/>
  <c r="Z348" i="3"/>
  <c r="P351" i="3"/>
  <c r="P69" i="3"/>
  <c r="AA189" i="3"/>
  <c r="R289" i="3"/>
  <c r="V13" i="3"/>
  <c r="W71" i="3"/>
  <c r="U104" i="3"/>
  <c r="AD121" i="3"/>
  <c r="F165" i="3"/>
  <c r="C49" i="3"/>
  <c r="Z224" i="3"/>
  <c r="J133" i="3"/>
  <c r="D325" i="3"/>
  <c r="P144" i="3"/>
  <c r="T333" i="3"/>
  <c r="AC88" i="3"/>
  <c r="L274" i="3"/>
  <c r="AA111" i="3"/>
  <c r="AB282" i="3"/>
  <c r="F154" i="3"/>
  <c r="V245" i="3"/>
  <c r="AF202" i="3"/>
  <c r="F24" i="3"/>
  <c r="D268" i="3"/>
  <c r="N273" i="3"/>
  <c r="AF111" i="3"/>
  <c r="Y259" i="3"/>
  <c r="U462" i="3"/>
  <c r="AE463" i="3"/>
  <c r="O363" i="3"/>
  <c r="R6" i="3"/>
  <c r="Y364" i="3"/>
  <c r="AD45" i="3"/>
  <c r="AF608" i="3"/>
  <c r="Y165" i="3"/>
  <c r="Z323" i="3"/>
  <c r="F329" i="3"/>
  <c r="E374" i="3"/>
  <c r="AE28" i="3"/>
  <c r="O375" i="3"/>
  <c r="AB32" i="3"/>
  <c r="AF1065" i="3"/>
  <c r="AC148" i="3"/>
  <c r="X306" i="3"/>
  <c r="D312" i="3"/>
  <c r="AE371" i="3"/>
  <c r="N34" i="3"/>
  <c r="K373" i="3"/>
  <c r="E52" i="3"/>
  <c r="AF263" i="3"/>
  <c r="AA79" i="3"/>
  <c r="N90" i="3"/>
  <c r="X364" i="3"/>
  <c r="C142" i="3"/>
  <c r="AA460" i="3"/>
  <c r="U382" i="3"/>
  <c r="AD453" i="3"/>
  <c r="R260" i="3"/>
  <c r="AE383" i="3"/>
  <c r="J455" i="3"/>
  <c r="C288" i="3"/>
  <c r="AA19" i="3"/>
  <c r="Y191" i="3"/>
  <c r="V191" i="3"/>
  <c r="U5" i="3"/>
  <c r="X428" i="3"/>
  <c r="I213" i="3"/>
  <c r="D430" i="3"/>
  <c r="M219" i="3"/>
  <c r="U414" i="3"/>
  <c r="C415" i="3"/>
  <c r="T45" i="3"/>
  <c r="T186" i="3"/>
  <c r="AE415" i="3"/>
  <c r="M416" i="3"/>
  <c r="N159" i="3"/>
  <c r="X322" i="3"/>
  <c r="K62" i="3"/>
  <c r="O234" i="3"/>
  <c r="B198" i="3"/>
  <c r="AE51" i="3"/>
  <c r="AC143" i="3"/>
  <c r="C139" i="3"/>
  <c r="S154" i="3"/>
  <c r="M152" i="3"/>
  <c r="K425" i="3"/>
  <c r="W425" i="3"/>
  <c r="G34" i="3"/>
  <c r="AD207" i="3"/>
  <c r="U426" i="3"/>
  <c r="V67" i="3"/>
  <c r="X187" i="3"/>
  <c r="AF25" i="3"/>
  <c r="W115" i="3"/>
  <c r="O227" i="3"/>
  <c r="O90" i="3"/>
  <c r="R377" i="3"/>
  <c r="H134" i="3"/>
  <c r="AB378" i="3"/>
  <c r="L140" i="3"/>
  <c r="C389" i="3"/>
  <c r="O389" i="3"/>
  <c r="AA41" i="3"/>
  <c r="M76" i="3"/>
  <c r="M390" i="3"/>
  <c r="Y390" i="3"/>
  <c r="Y41" i="3"/>
  <c r="Q432" i="3"/>
  <c r="AF1082" i="3"/>
  <c r="E30" i="3"/>
  <c r="E97" i="3"/>
  <c r="V223" i="3"/>
  <c r="AB398" i="3"/>
  <c r="R140" i="3"/>
  <c r="H400" i="3"/>
  <c r="P147" i="3"/>
  <c r="W399" i="3"/>
  <c r="E400" i="3"/>
  <c r="G39" i="3"/>
  <c r="I147" i="3"/>
  <c r="C401" i="3"/>
  <c r="B359" i="3"/>
  <c r="Y262" i="3"/>
  <c r="N340" i="3"/>
  <c r="S263" i="3"/>
  <c r="J343" i="3"/>
  <c r="M98" i="3"/>
  <c r="AE212" i="3"/>
  <c r="E606" i="3"/>
  <c r="O607" i="3"/>
  <c r="B313" i="3"/>
  <c r="K336" i="3"/>
  <c r="V315" i="3"/>
  <c r="F326" i="3"/>
  <c r="U80" i="3"/>
  <c r="Q508" i="3"/>
  <c r="U203" i="3"/>
  <c r="C72" i="3"/>
  <c r="S457" i="3"/>
  <c r="S189" i="3"/>
  <c r="V359" i="3"/>
  <c r="E198" i="3"/>
  <c r="AD363" i="3"/>
  <c r="M139" i="3"/>
  <c r="L402" i="3"/>
  <c r="AB169" i="3"/>
  <c r="T406" i="3"/>
  <c r="O144" i="3"/>
  <c r="AB410" i="3"/>
  <c r="J21" i="3"/>
  <c r="AC81" i="3"/>
  <c r="Z413" i="3"/>
  <c r="F415" i="3"/>
  <c r="D70" i="3"/>
  <c r="I35" i="3"/>
  <c r="Y308" i="3"/>
  <c r="E310" i="3"/>
  <c r="AA465" i="3"/>
  <c r="L59" i="3"/>
  <c r="T168" i="3"/>
  <c r="I125" i="3"/>
  <c r="Y15" i="3"/>
  <c r="D162" i="3"/>
  <c r="E330" i="3"/>
  <c r="O331" i="3"/>
  <c r="AD293" i="3"/>
  <c r="D138" i="3"/>
  <c r="J299" i="3"/>
  <c r="M95" i="3"/>
  <c r="N15" i="3"/>
  <c r="F139" i="3"/>
  <c r="AA325" i="3"/>
  <c r="G327" i="3"/>
  <c r="AB283" i="3"/>
  <c r="Z130" i="3"/>
  <c r="X290" i="3"/>
  <c r="AA207" i="3"/>
  <c r="N39" i="3"/>
  <c r="K180" i="3"/>
  <c r="E92" i="3"/>
  <c r="AC278" i="3"/>
  <c r="AB222" i="3"/>
  <c r="U530" i="3"/>
  <c r="AC450" i="3"/>
  <c r="N382" i="3"/>
  <c r="AC297" i="3"/>
  <c r="I452" i="3"/>
  <c r="G209" i="3"/>
  <c r="J264" i="3"/>
  <c r="E83" i="3"/>
  <c r="I275" i="3"/>
  <c r="AC140" i="3"/>
  <c r="K308" i="3"/>
  <c r="AA132" i="3"/>
  <c r="AC317" i="3"/>
  <c r="V183" i="3"/>
  <c r="AE350" i="3"/>
  <c r="S48" i="3"/>
  <c r="Z447" i="3"/>
  <c r="W256" i="3"/>
  <c r="S19" i="3"/>
  <c r="X450" i="3"/>
  <c r="D452" i="3"/>
  <c r="P33" i="3"/>
  <c r="D146" i="3"/>
  <c r="AC490" i="3"/>
  <c r="I492" i="3"/>
  <c r="AB333" i="3"/>
  <c r="W278" i="3"/>
  <c r="R336" i="3"/>
  <c r="K295" i="3"/>
  <c r="AD66" i="3"/>
  <c r="H97" i="3"/>
  <c r="I512" i="3"/>
  <c r="S513" i="3"/>
  <c r="H355" i="3"/>
  <c r="M289" i="3"/>
  <c r="AB357" i="3"/>
  <c r="Q279" i="3"/>
  <c r="U55" i="3"/>
  <c r="X85" i="3"/>
  <c r="AE507" i="3"/>
  <c r="K509" i="3"/>
  <c r="AD350" i="3"/>
  <c r="I287" i="3"/>
  <c r="T353" i="3"/>
  <c r="M312" i="3"/>
  <c r="P25" i="3"/>
  <c r="K71" i="3"/>
  <c r="S214" i="3"/>
  <c r="F365" i="3"/>
  <c r="AA365" i="3"/>
  <c r="K265" i="3"/>
  <c r="C297" i="3"/>
  <c r="W615" i="3"/>
  <c r="J260" i="3"/>
  <c r="M298" i="3"/>
  <c r="O639" i="3"/>
  <c r="AC287" i="3"/>
  <c r="C244" i="3"/>
  <c r="AA168" i="3"/>
  <c r="AE266" i="3"/>
  <c r="I178" i="3"/>
  <c r="AC428" i="3"/>
  <c r="L214" i="3"/>
  <c r="I430" i="3"/>
  <c r="D218" i="3"/>
  <c r="R254" i="3"/>
  <c r="F378" i="3"/>
  <c r="Z63" i="3"/>
  <c r="N256" i="3"/>
  <c r="H257" i="3"/>
  <c r="Z380" i="3"/>
  <c r="Q258" i="3"/>
  <c r="L323" i="3"/>
  <c r="Q29" i="3"/>
  <c r="U225" i="3"/>
  <c r="K173" i="3"/>
  <c r="U193" i="3"/>
  <c r="I450" i="3"/>
  <c r="Y149" i="3"/>
  <c r="S451" i="3"/>
  <c r="W164" i="3"/>
  <c r="O271" i="3"/>
  <c r="V189" i="3"/>
  <c r="I171" i="3"/>
  <c r="M272" i="3"/>
  <c r="Y272" i="3"/>
  <c r="M136" i="3"/>
  <c r="I149" i="3"/>
  <c r="M111" i="3"/>
  <c r="AE169" i="3"/>
  <c r="E58" i="3"/>
  <c r="U128" i="3"/>
  <c r="W377" i="3"/>
  <c r="X179" i="3"/>
  <c r="C379" i="3"/>
  <c r="P183" i="3"/>
  <c r="AD184" i="3"/>
  <c r="L460" i="3"/>
  <c r="K179" i="3"/>
  <c r="V188" i="3"/>
  <c r="J190" i="3"/>
  <c r="V461" i="3"/>
  <c r="O346" i="3"/>
  <c r="AD335" i="3"/>
  <c r="B154" i="3"/>
  <c r="M118" i="3"/>
  <c r="G190" i="3"/>
  <c r="B136" i="3"/>
  <c r="C399" i="3"/>
  <c r="AE142" i="3"/>
  <c r="M400" i="3"/>
  <c r="O150" i="3"/>
  <c r="J218" i="3"/>
  <c r="H326" i="3"/>
  <c r="U216" i="3"/>
  <c r="Z220" i="3"/>
  <c r="AB221" i="3"/>
  <c r="AC582" i="3"/>
  <c r="D309" i="3"/>
  <c r="I516" i="3"/>
  <c r="V310" i="3"/>
  <c r="C517" i="3"/>
  <c r="L242" i="3"/>
  <c r="Y258" i="3"/>
  <c r="S356" i="3"/>
  <c r="M33" i="3"/>
  <c r="W434" i="3"/>
  <c r="M336" i="3"/>
  <c r="M437" i="3"/>
  <c r="T360" i="3"/>
  <c r="U390" i="3"/>
  <c r="Z525" i="3"/>
  <c r="B348" i="3"/>
  <c r="E275" i="3"/>
  <c r="Y317" i="3"/>
  <c r="O575" i="3"/>
  <c r="E554" i="3"/>
  <c r="H90" i="3"/>
  <c r="R275" i="3"/>
  <c r="T166" i="3"/>
  <c r="Y242" i="3"/>
  <c r="X136" i="3"/>
  <c r="S116" i="3"/>
  <c r="Z318" i="3"/>
  <c r="L10" i="3"/>
  <c r="G571" i="3"/>
  <c r="G188" i="3"/>
  <c r="X92" i="3"/>
  <c r="U360" i="3"/>
  <c r="AE361" i="3"/>
  <c r="M135" i="3"/>
  <c r="AE129" i="3"/>
  <c r="C146" i="3"/>
  <c r="M329" i="3"/>
  <c r="C167" i="3"/>
  <c r="M115" i="3"/>
  <c r="AE381" i="3"/>
  <c r="K383" i="3"/>
  <c r="P193" i="3"/>
  <c r="Y186" i="3"/>
  <c r="Z198" i="3"/>
  <c r="S330" i="3"/>
  <c r="F158" i="3"/>
  <c r="O62" i="3"/>
  <c r="W221" i="3"/>
  <c r="S223" i="3"/>
  <c r="Z423" i="3"/>
  <c r="K338" i="3"/>
  <c r="F425" i="3"/>
  <c r="P335" i="3"/>
  <c r="I181" i="3"/>
  <c r="F73" i="3"/>
  <c r="C243" i="3"/>
  <c r="AC244" i="3"/>
  <c r="P434" i="3"/>
  <c r="AE348" i="3"/>
  <c r="Y548" i="3"/>
  <c r="C432" i="3"/>
  <c r="U433" i="3"/>
  <c r="V49" i="3"/>
  <c r="V243" i="3"/>
  <c r="E268" i="3"/>
  <c r="M360" i="3"/>
  <c r="V491" i="3"/>
  <c r="AC358" i="3"/>
  <c r="K52" i="3"/>
  <c r="Q443" i="3"/>
  <c r="L219" i="3"/>
  <c r="T332" i="3"/>
  <c r="P221" i="3"/>
  <c r="B339" i="3"/>
  <c r="G43" i="3"/>
  <c r="U386" i="3"/>
  <c r="V120" i="3"/>
  <c r="Q470" i="3"/>
  <c r="B538" i="3"/>
  <c r="H350" i="3"/>
  <c r="V412" i="3"/>
  <c r="M739" i="3"/>
  <c r="J414" i="3"/>
  <c r="M122" i="3"/>
  <c r="I474" i="3"/>
  <c r="AD368" i="3"/>
  <c r="M799" i="3"/>
  <c r="O136" i="3"/>
  <c r="T49" i="3"/>
  <c r="W251" i="3"/>
  <c r="P342" i="3"/>
  <c r="B346" i="3"/>
  <c r="U290" i="3"/>
  <c r="Q239" i="3"/>
  <c r="AE291" i="3"/>
  <c r="P168" i="3"/>
  <c r="O211" i="3"/>
  <c r="H374" i="3"/>
  <c r="P38" i="3"/>
  <c r="I380" i="3"/>
  <c r="N135" i="3"/>
  <c r="K467" i="3"/>
  <c r="N267" i="3"/>
  <c r="R392" i="3"/>
  <c r="M268" i="3"/>
  <c r="F394" i="3"/>
  <c r="B68" i="3"/>
  <c r="AE407" i="3"/>
  <c r="G141" i="3"/>
  <c r="G481" i="3"/>
  <c r="H373" i="3"/>
  <c r="Y166" i="3"/>
  <c r="E47" i="3"/>
  <c r="H353" i="3"/>
  <c r="X356" i="3"/>
  <c r="K367" i="3"/>
  <c r="O282" i="3"/>
  <c r="B344" i="3"/>
  <c r="I283" i="3"/>
  <c r="T345" i="3"/>
  <c r="I34" i="3"/>
  <c r="Q48" i="3"/>
  <c r="H363" i="3"/>
  <c r="AB365" i="3"/>
  <c r="Q352" i="3"/>
  <c r="AE132" i="3"/>
  <c r="AA353" i="3"/>
  <c r="AC307" i="3"/>
  <c r="AE278" i="3"/>
  <c r="U117" i="3"/>
  <c r="P94" i="3"/>
  <c r="I444" i="3"/>
  <c r="T190" i="3"/>
  <c r="K499" i="3"/>
  <c r="S331" i="3"/>
  <c r="Y427" i="3"/>
  <c r="M332" i="3"/>
  <c r="M429" i="3"/>
  <c r="G105" i="3"/>
  <c r="P269" i="3"/>
  <c r="K348" i="3"/>
  <c r="G513" i="3"/>
  <c r="S64" i="3"/>
  <c r="C444" i="3"/>
  <c r="T523" i="3"/>
  <c r="C782" i="3"/>
  <c r="N524" i="3"/>
  <c r="C239" i="3"/>
  <c r="AC516" i="3"/>
  <c r="M507" i="3"/>
  <c r="C842" i="3"/>
  <c r="E614" i="3"/>
  <c r="Z125" i="3"/>
  <c r="V107" i="3"/>
  <c r="L279" i="3"/>
  <c r="J303" i="3"/>
  <c r="U456" i="3"/>
  <c r="B363" i="3"/>
  <c r="V405" i="3"/>
  <c r="AB144" i="3"/>
  <c r="S215" i="3"/>
  <c r="F309" i="3"/>
  <c r="Y70" i="3"/>
  <c r="L365" i="3"/>
  <c r="AD156" i="3"/>
  <c r="D361" i="3"/>
  <c r="AC199" i="3"/>
  <c r="V338" i="3"/>
  <c r="X194" i="3"/>
  <c r="F202" i="3"/>
  <c r="S191" i="3"/>
  <c r="S88" i="3"/>
  <c r="AD104" i="3"/>
  <c r="Y96" i="3"/>
  <c r="AC380" i="3"/>
  <c r="F186" i="3"/>
  <c r="I382" i="3"/>
  <c r="O415" i="3"/>
  <c r="O131" i="3"/>
  <c r="S144" i="3"/>
  <c r="AB148" i="3"/>
  <c r="D156" i="3"/>
  <c r="S391" i="3"/>
  <c r="Y95" i="3"/>
  <c r="AE647" i="3"/>
  <c r="AF966" i="3"/>
  <c r="W214" i="3"/>
  <c r="S445" i="3"/>
  <c r="AC446" i="3"/>
  <c r="J349" i="3"/>
  <c r="C12" i="3"/>
  <c r="AB352" i="3"/>
  <c r="K28" i="3"/>
  <c r="AF579" i="3"/>
  <c r="J27" i="3"/>
  <c r="AC153" i="3"/>
  <c r="V201" i="3"/>
  <c r="S365" i="3"/>
  <c r="I14" i="3"/>
  <c r="AC366" i="3"/>
  <c r="U333" i="3"/>
  <c r="O334" i="3"/>
  <c r="H14" i="3"/>
  <c r="C493" i="3"/>
  <c r="M494" i="3"/>
  <c r="D75" i="3"/>
  <c r="G109" i="3"/>
  <c r="O531" i="3"/>
  <c r="Y532" i="3"/>
  <c r="X70" i="3"/>
  <c r="U130" i="3"/>
  <c r="W535" i="3"/>
  <c r="I100" i="3"/>
  <c r="I114" i="3"/>
  <c r="B164" i="3"/>
  <c r="E574" i="3"/>
  <c r="O26" i="3"/>
  <c r="E272" i="3"/>
  <c r="S101" i="3"/>
  <c r="AD96" i="3"/>
  <c r="Q240" i="3"/>
  <c r="AE234" i="3"/>
  <c r="AA485" i="3"/>
  <c r="N128" i="3"/>
  <c r="I524" i="3"/>
  <c r="I86" i="3"/>
  <c r="R139" i="3"/>
  <c r="L141" i="3"/>
  <c r="AC566" i="3"/>
  <c r="Z152" i="3"/>
  <c r="G264" i="3"/>
  <c r="Q221" i="3"/>
  <c r="AB248" i="3"/>
  <c r="Y68" i="3"/>
  <c r="D222" i="3"/>
  <c r="V269" i="3"/>
  <c r="B275" i="3"/>
  <c r="W36" i="3"/>
  <c r="AC198" i="3"/>
  <c r="C463" i="3"/>
  <c r="M464" i="3"/>
  <c r="AA277" i="3"/>
  <c r="G194" i="3"/>
  <c r="G279" i="3"/>
  <c r="D185" i="3"/>
  <c r="S39" i="3"/>
  <c r="G243" i="3"/>
  <c r="N325" i="3"/>
  <c r="X330" i="3"/>
  <c r="Q288" i="3"/>
  <c r="S232" i="3"/>
  <c r="AA289" i="3"/>
  <c r="AA196" i="3"/>
  <c r="D94" i="3"/>
  <c r="U234" i="3"/>
  <c r="L308" i="3"/>
  <c r="V313" i="3"/>
  <c r="M286" i="3"/>
  <c r="E225" i="3"/>
  <c r="W287" i="3"/>
  <c r="S136" i="3"/>
  <c r="U211" i="3"/>
  <c r="AC64" i="3"/>
  <c r="U143" i="3"/>
  <c r="AC364" i="3"/>
  <c r="E348" i="3"/>
  <c r="AB107" i="3"/>
  <c r="O152" i="3"/>
  <c r="K513" i="3"/>
  <c r="N190" i="3"/>
  <c r="E163" i="3"/>
  <c r="C537" i="3"/>
  <c r="F171" i="3"/>
  <c r="T89" i="3"/>
  <c r="AA93" i="3"/>
  <c r="AE263" i="3"/>
  <c r="V5" i="3"/>
  <c r="AD327" i="3"/>
  <c r="Y343" i="3"/>
  <c r="T330" i="3"/>
  <c r="U345" i="3"/>
  <c r="AB414" i="3"/>
  <c r="J415" i="3"/>
  <c r="S161" i="3"/>
  <c r="Y329" i="3"/>
  <c r="H416" i="3"/>
  <c r="T416" i="3"/>
  <c r="AD250" i="3"/>
  <c r="L301" i="3"/>
  <c r="W87" i="3"/>
  <c r="I78" i="3"/>
  <c r="T230" i="3"/>
  <c r="J46" i="3"/>
  <c r="H278" i="3"/>
  <c r="AE225" i="3"/>
  <c r="R283" i="3"/>
  <c r="AA227" i="3"/>
  <c r="R425" i="3"/>
  <c r="AD425" i="3"/>
  <c r="Y201" i="3"/>
  <c r="O340" i="3"/>
  <c r="AB426" i="3"/>
  <c r="T148" i="3"/>
  <c r="O296" i="3"/>
  <c r="N41" i="3"/>
  <c r="G95" i="3"/>
  <c r="K172" i="3"/>
  <c r="C209" i="3"/>
  <c r="AE122" i="3"/>
  <c r="S292" i="3"/>
  <c r="C148" i="3"/>
  <c r="O294" i="3"/>
  <c r="J389" i="3"/>
  <c r="V389" i="3"/>
  <c r="S81" i="3"/>
  <c r="G304" i="3"/>
  <c r="T390" i="3"/>
  <c r="B391" i="3"/>
  <c r="Q256" i="3"/>
  <c r="AC346" i="3"/>
  <c r="V59" i="3"/>
  <c r="AC66" i="3"/>
  <c r="W108" i="3"/>
  <c r="X191" i="3"/>
  <c r="H268" i="3"/>
  <c r="AC313" i="3"/>
  <c r="AB270" i="3"/>
  <c r="Y315" i="3"/>
  <c r="AD399" i="3"/>
  <c r="L400" i="3"/>
  <c r="R144" i="3"/>
  <c r="AA314" i="3"/>
  <c r="J401" i="3"/>
  <c r="U514" i="3"/>
  <c r="AB263" i="3"/>
  <c r="J388" i="3"/>
  <c r="P265" i="3"/>
  <c r="AB389" i="3"/>
  <c r="V146" i="3"/>
  <c r="G19" i="3"/>
  <c r="I216" i="3"/>
  <c r="K219" i="3"/>
  <c r="V421" i="3"/>
  <c r="G336" i="3"/>
  <c r="B423" i="3"/>
  <c r="AD326" i="3"/>
  <c r="T293" i="3"/>
  <c r="H451" i="3"/>
  <c r="E341" i="3"/>
  <c r="G83" i="3"/>
  <c r="O180" i="3"/>
  <c r="T60" i="3"/>
  <c r="AE34" i="3"/>
  <c r="E135" i="3"/>
  <c r="Q200" i="3"/>
  <c r="P236" i="3"/>
  <c r="AD154" i="3"/>
  <c r="AC135" i="3"/>
  <c r="J113" i="3"/>
  <c r="J35" i="3"/>
  <c r="J411" i="3"/>
  <c r="K85" i="3"/>
  <c r="D212" i="3"/>
  <c r="H414" i="3"/>
  <c r="R415" i="3"/>
  <c r="U39" i="3"/>
  <c r="G78" i="3"/>
  <c r="L371" i="3"/>
  <c r="V376" i="3"/>
  <c r="H264" i="3"/>
  <c r="B229" i="3"/>
  <c r="J268" i="3"/>
  <c r="S138" i="3"/>
  <c r="T124" i="3"/>
  <c r="N97" i="3"/>
  <c r="C424" i="3"/>
  <c r="W426" i="3"/>
  <c r="AD286" i="3"/>
  <c r="L211" i="3"/>
  <c r="T289" i="3"/>
  <c r="J233" i="3"/>
  <c r="R107" i="3"/>
  <c r="P82" i="3"/>
  <c r="Q415" i="3"/>
  <c r="G418" i="3"/>
  <c r="V282" i="3"/>
  <c r="Z194" i="3"/>
  <c r="L285" i="3"/>
  <c r="V213" i="3"/>
  <c r="AB10" i="3"/>
  <c r="N147" i="3"/>
  <c r="N122" i="3"/>
  <c r="G433" i="3"/>
  <c r="AB337" i="3"/>
  <c r="E205" i="3"/>
  <c r="Z258" i="3"/>
  <c r="O547" i="3"/>
  <c r="K158" i="3"/>
  <c r="AE298" i="3"/>
  <c r="Z219" i="3"/>
  <c r="Y13" i="3"/>
  <c r="H323" i="3"/>
  <c r="B11" i="3"/>
  <c r="X331" i="3"/>
  <c r="W68" i="3"/>
  <c r="P272" i="3"/>
  <c r="P116" i="3"/>
  <c r="B281" i="3"/>
  <c r="F151" i="3"/>
  <c r="L236" i="3"/>
  <c r="U83" i="3"/>
  <c r="K232" i="3"/>
  <c r="I39" i="3"/>
  <c r="Y117" i="3"/>
  <c r="O196" i="3"/>
  <c r="J131" i="3"/>
  <c r="D135" i="3"/>
  <c r="AD211" i="3"/>
  <c r="T222" i="3"/>
  <c r="D364" i="3"/>
  <c r="S278" i="3"/>
  <c r="N365" i="3"/>
  <c r="W295" i="3"/>
  <c r="S69" i="3"/>
  <c r="AE214" i="3"/>
  <c r="AB257" i="3"/>
  <c r="F262" i="3"/>
  <c r="X374" i="3"/>
  <c r="I289" i="3"/>
  <c r="D376" i="3"/>
  <c r="M279" i="3"/>
  <c r="H123" i="3"/>
  <c r="K192" i="3"/>
  <c r="F234" i="3"/>
  <c r="V246" i="3"/>
  <c r="T372" i="3"/>
  <c r="E287" i="3"/>
  <c r="AD373" i="3"/>
  <c r="Y312" i="3"/>
  <c r="P166" i="3"/>
  <c r="G101" i="3"/>
  <c r="P228" i="3"/>
  <c r="X17" i="3"/>
  <c r="Q348" i="3"/>
  <c r="Q281" i="3"/>
  <c r="P282" i="3"/>
  <c r="H47" i="3"/>
  <c r="AE297" i="3"/>
  <c r="Z287" i="3"/>
  <c r="AC104" i="3"/>
  <c r="I322" i="3"/>
  <c r="B108" i="3"/>
  <c r="L130" i="3"/>
  <c r="AA68" i="3"/>
  <c r="T187" i="3"/>
  <c r="U449" i="3"/>
  <c r="AA343" i="3"/>
  <c r="K452" i="3"/>
  <c r="W345" i="3"/>
  <c r="X299" i="3"/>
  <c r="G511" i="3"/>
  <c r="T253" i="3"/>
  <c r="T301" i="3"/>
  <c r="N302" i="3"/>
  <c r="Q512" i="3"/>
  <c r="L255" i="3"/>
  <c r="X379" i="3"/>
  <c r="F39" i="3"/>
  <c r="L84" i="3"/>
  <c r="O93" i="3"/>
  <c r="Q278" i="3"/>
  <c r="E478" i="3"/>
  <c r="H186" i="3"/>
  <c r="O479" i="3"/>
  <c r="T200" i="3"/>
  <c r="D321" i="3"/>
  <c r="AA521" i="3"/>
  <c r="K272" i="3"/>
  <c r="AD322" i="3"/>
  <c r="X323" i="3"/>
  <c r="U109" i="3"/>
  <c r="D184" i="3"/>
  <c r="M79" i="3"/>
  <c r="O51" i="3"/>
  <c r="AC39" i="3"/>
  <c r="Y269" i="3"/>
  <c r="C372" i="3"/>
  <c r="U292" i="3"/>
  <c r="W374" i="3"/>
  <c r="Q294" i="3"/>
  <c r="P225" i="3"/>
  <c r="S485" i="3"/>
  <c r="H184" i="3"/>
  <c r="P230" i="3"/>
  <c r="T232" i="3"/>
  <c r="AC486" i="3"/>
  <c r="K346" i="3"/>
  <c r="F433" i="3"/>
  <c r="N73" i="3"/>
  <c r="S58" i="3"/>
  <c r="D27" i="3"/>
  <c r="O312" i="3"/>
  <c r="L387" i="3"/>
  <c r="AE313" i="3"/>
  <c r="AA390" i="3"/>
  <c r="AA315" i="3"/>
  <c r="AB269" i="3"/>
  <c r="I496" i="3"/>
  <c r="J241" i="3"/>
  <c r="X271" i="3"/>
  <c r="R272" i="3"/>
  <c r="M78" i="3"/>
  <c r="Z339" i="3"/>
  <c r="C85" i="3"/>
  <c r="Z342" i="3"/>
  <c r="K49" i="3"/>
  <c r="AB242" i="3"/>
  <c r="R441" i="3"/>
  <c r="AE356" i="3"/>
  <c r="C421" i="3"/>
  <c r="AD107" i="3"/>
  <c r="M422" i="3"/>
  <c r="L99" i="3"/>
  <c r="AC42" i="3"/>
  <c r="N294" i="3"/>
  <c r="D365" i="3"/>
  <c r="W246" i="3"/>
  <c r="H216" i="3"/>
  <c r="Q327" i="3"/>
  <c r="O130" i="3"/>
  <c r="Z156" i="3"/>
  <c r="I31" i="3"/>
  <c r="K165" i="3"/>
  <c r="R294" i="3"/>
  <c r="I148" i="3"/>
  <c r="AB284" i="3"/>
  <c r="AB61" i="3"/>
  <c r="E434" i="3"/>
  <c r="Y297" i="3"/>
  <c r="Y227" i="3"/>
  <c r="AD157" i="3"/>
  <c r="C113" i="3"/>
  <c r="Y19" i="3"/>
  <c r="C35" i="3"/>
  <c r="AD273" i="3"/>
  <c r="AC224" i="3"/>
  <c r="J279" i="3"/>
  <c r="B301" i="3"/>
  <c r="AC130" i="3"/>
  <c r="Q117" i="3"/>
  <c r="AE25" i="3"/>
  <c r="S74" i="3"/>
  <c r="R226" i="3"/>
  <c r="S235" i="3"/>
  <c r="W579" i="3"/>
  <c r="AF489" i="3"/>
  <c r="D157" i="3"/>
  <c r="D252" i="3"/>
  <c r="X262" i="3"/>
  <c r="P316" i="3"/>
  <c r="AE587" i="3"/>
  <c r="F319" i="3"/>
  <c r="K589" i="3"/>
  <c r="AF485" i="3"/>
  <c r="G180" i="3"/>
  <c r="S140" i="3"/>
  <c r="D196" i="3"/>
  <c r="Z337" i="3"/>
  <c r="U598" i="3"/>
  <c r="P340" i="3"/>
  <c r="M222" i="3"/>
  <c r="Q224" i="3"/>
  <c r="P15" i="3"/>
  <c r="W441" i="3"/>
  <c r="AB266" i="3"/>
  <c r="Q268" i="3"/>
  <c r="Y109" i="3"/>
  <c r="K26" i="3"/>
  <c r="K273" i="3"/>
  <c r="W391" i="3"/>
  <c r="G593" i="3"/>
  <c r="T208" i="3"/>
  <c r="S633" i="3"/>
  <c r="V225" i="3"/>
  <c r="M634" i="3"/>
  <c r="S42" i="3"/>
  <c r="C301" i="3"/>
  <c r="L366" i="3"/>
  <c r="C607" i="3"/>
  <c r="T201" i="3"/>
  <c r="Y550" i="3"/>
  <c r="L501" i="3"/>
  <c r="Y565" i="3"/>
  <c r="AD502" i="3"/>
  <c r="H396" i="3"/>
  <c r="Y610" i="3"/>
  <c r="N640" i="3"/>
  <c r="O745" i="3"/>
  <c r="G549" i="3"/>
  <c r="Q174" i="3"/>
  <c r="AE251" i="3"/>
  <c r="AC90" i="3"/>
  <c r="Y114" i="3"/>
  <c r="U376" i="3"/>
  <c r="T177" i="3"/>
  <c r="AE377" i="3"/>
  <c r="AC406" i="3"/>
  <c r="M287" i="3"/>
  <c r="AE627" i="3"/>
  <c r="U249" i="3"/>
  <c r="U294" i="3"/>
  <c r="D296" i="3"/>
  <c r="AA603" i="3"/>
  <c r="X345" i="3"/>
  <c r="R7" i="3"/>
  <c r="AB347" i="3"/>
  <c r="Q652" i="3"/>
  <c r="C189" i="3"/>
  <c r="M322" i="3"/>
  <c r="W156" i="3"/>
  <c r="W617" i="3"/>
  <c r="AC324" i="3"/>
  <c r="N149" i="3"/>
  <c r="G213" i="3"/>
  <c r="N10" i="3"/>
  <c r="E24" i="3"/>
  <c r="B338" i="3"/>
  <c r="K282" i="3"/>
  <c r="F369" i="3"/>
  <c r="E283" i="3"/>
  <c r="AD369" i="3"/>
  <c r="AA26" i="3"/>
  <c r="T130" i="3"/>
  <c r="AD140" i="3"/>
  <c r="AB147" i="3"/>
  <c r="Q438" i="3"/>
  <c r="R233" i="3"/>
  <c r="AA439" i="3"/>
  <c r="L394" i="3"/>
  <c r="X189" i="3"/>
  <c r="U670" i="3"/>
  <c r="H175" i="3"/>
  <c r="F64" i="3"/>
  <c r="X239" i="3"/>
  <c r="AA635" i="3"/>
  <c r="S417" i="3"/>
  <c r="T82" i="3"/>
  <c r="M418" i="3"/>
  <c r="Q684" i="3"/>
  <c r="G140" i="3"/>
  <c r="AB277" i="3"/>
  <c r="V339" i="3"/>
  <c r="W649" i="3"/>
  <c r="AA393" i="3"/>
  <c r="O593" i="3"/>
  <c r="X605" i="3"/>
  <c r="Y710" i="3"/>
  <c r="R606" i="3"/>
  <c r="F268" i="3"/>
  <c r="O653" i="3"/>
  <c r="N705" i="3"/>
  <c r="Y830" i="3"/>
  <c r="F430" i="3"/>
  <c r="O27" i="3"/>
  <c r="D99" i="3"/>
  <c r="I60" i="3"/>
  <c r="W92" i="3"/>
  <c r="J95" i="3"/>
  <c r="M88" i="3"/>
  <c r="Y233" i="3"/>
  <c r="S128" i="3"/>
  <c r="Y76" i="3"/>
  <c r="D215" i="3"/>
  <c r="U223" i="3"/>
  <c r="R243" i="3"/>
  <c r="I193" i="3"/>
  <c r="AB237" i="3"/>
  <c r="X137" i="3"/>
  <c r="W281" i="3"/>
  <c r="AD197" i="3"/>
  <c r="C322" i="3"/>
  <c r="O191" i="3"/>
  <c r="D182" i="3"/>
  <c r="M275" i="3"/>
  <c r="I277" i="3"/>
  <c r="O378" i="3"/>
  <c r="AA295" i="3"/>
  <c r="E381" i="3"/>
  <c r="AA415" i="3"/>
  <c r="W235" i="3"/>
  <c r="O278" i="3"/>
  <c r="W296" i="3"/>
  <c r="S298" i="3"/>
  <c r="R358" i="3"/>
  <c r="Q306" i="3"/>
  <c r="O84" i="3"/>
  <c r="P36" i="3"/>
  <c r="K163" i="3"/>
  <c r="AE445" i="3"/>
  <c r="K447" i="3"/>
  <c r="K269" i="3"/>
  <c r="M162" i="3"/>
  <c r="U270" i="3"/>
  <c r="U135" i="3"/>
  <c r="S40" i="3"/>
  <c r="O207" i="3"/>
  <c r="AB172" i="3"/>
  <c r="H210" i="3"/>
  <c r="AE279" i="3"/>
  <c r="G202" i="3"/>
  <c r="K281" i="3"/>
  <c r="R309" i="3"/>
  <c r="F311" i="3"/>
  <c r="B71" i="3"/>
  <c r="W207" i="3"/>
  <c r="W141" i="3"/>
  <c r="K146" i="3"/>
  <c r="L310" i="3"/>
  <c r="R120" i="3"/>
  <c r="AC470" i="3"/>
  <c r="B268" i="3"/>
  <c r="AE273" i="3"/>
  <c r="J353" i="3"/>
  <c r="G341" i="3"/>
  <c r="AE446" i="3"/>
  <c r="N611" i="3"/>
  <c r="E145" i="3"/>
  <c r="AC400" i="3"/>
  <c r="K148" i="3"/>
  <c r="W401" i="3"/>
  <c r="Z392" i="3"/>
  <c r="R210" i="3"/>
  <c r="G483" i="3"/>
  <c r="AB446" i="3"/>
  <c r="R645" i="3"/>
  <c r="AB554" i="3"/>
  <c r="F585" i="3"/>
  <c r="AA588" i="3"/>
  <c r="M856" i="3"/>
  <c r="U589" i="3"/>
  <c r="AD451" i="3"/>
  <c r="V655" i="3"/>
  <c r="AE696" i="3"/>
  <c r="D656" i="3"/>
  <c r="Z13" i="3"/>
  <c r="K57" i="3"/>
  <c r="H265" i="3"/>
  <c r="H267" i="3"/>
  <c r="Q444" i="3"/>
  <c r="P102" i="3"/>
  <c r="AA445" i="3"/>
  <c r="Z164" i="3"/>
  <c r="O48" i="3"/>
  <c r="F354" i="3"/>
  <c r="N386" i="3"/>
  <c r="Q163" i="3"/>
  <c r="Y476" i="3"/>
  <c r="T442" i="3"/>
  <c r="L198" i="3"/>
  <c r="I422" i="3"/>
  <c r="AD199" i="3"/>
  <c r="C423" i="3"/>
  <c r="X317" i="3"/>
  <c r="T285" i="3"/>
  <c r="Q504" i="3"/>
  <c r="B461" i="3"/>
  <c r="H656" i="3"/>
  <c r="AF1262" i="3"/>
  <c r="G183" i="3"/>
  <c r="X352" i="3"/>
  <c r="L356" i="3"/>
  <c r="M378" i="3"/>
  <c r="Y237" i="3"/>
  <c r="B437" i="3"/>
  <c r="W240" i="3"/>
  <c r="Z437" i="3"/>
  <c r="Z95" i="3"/>
  <c r="G240" i="3"/>
  <c r="Z284" i="3"/>
  <c r="P287" i="3"/>
  <c r="D370" i="3"/>
  <c r="U84" i="3"/>
  <c r="N371" i="3"/>
  <c r="Y138" i="3"/>
  <c r="P117" i="3"/>
  <c r="AB220" i="3"/>
  <c r="O382" i="3"/>
  <c r="W44" i="3"/>
  <c r="Y540" i="3"/>
  <c r="Z376" i="3"/>
  <c r="H259" i="3"/>
  <c r="AB332" i="3"/>
  <c r="Z260" i="3"/>
  <c r="D336" i="3"/>
  <c r="L379" i="3"/>
  <c r="R277" i="3"/>
  <c r="Q568" i="3"/>
  <c r="T315" i="3"/>
  <c r="F349" i="3"/>
  <c r="V611" i="3"/>
  <c r="L638" i="3"/>
  <c r="G674" i="3"/>
  <c r="X638" i="3"/>
  <c r="AE674" i="3"/>
  <c r="T351" i="3"/>
  <c r="X413" i="3"/>
  <c r="U739" i="3"/>
  <c r="L415" i="3"/>
  <c r="M61" i="3"/>
  <c r="AC217" i="3"/>
  <c r="V209" i="3"/>
  <c r="Z216" i="3"/>
  <c r="H213" i="3"/>
  <c r="AA197" i="3"/>
  <c r="L169" i="3"/>
  <c r="AF321" i="3"/>
  <c r="B236" i="3"/>
  <c r="AD272" i="3"/>
  <c r="AF643" i="3"/>
  <c r="AD292" i="3"/>
  <c r="AF182" i="3"/>
  <c r="X282" i="3"/>
  <c r="AF1036" i="3"/>
  <c r="Y279" i="3"/>
  <c r="AC133" i="3"/>
  <c r="B91" i="3"/>
  <c r="M59" i="3"/>
  <c r="G56" i="3"/>
  <c r="D283" i="3"/>
  <c r="L295" i="3"/>
  <c r="H170" i="3"/>
  <c r="S92" i="3"/>
  <c r="AB180" i="3"/>
  <c r="I329" i="3"/>
  <c r="AB102" i="3"/>
  <c r="AB86" i="3"/>
  <c r="S380" i="3"/>
  <c r="I383" i="3"/>
  <c r="AB236" i="3"/>
  <c r="AB194" i="3"/>
  <c r="AD243" i="3"/>
  <c r="Y330" i="3"/>
  <c r="M159" i="3"/>
  <c r="M68" i="3"/>
  <c r="C104" i="3"/>
  <c r="G132" i="3"/>
  <c r="AE438" i="3"/>
  <c r="Q338" i="3"/>
  <c r="U441" i="3"/>
  <c r="AB364" i="3"/>
  <c r="Q9" i="3"/>
  <c r="U137" i="3"/>
  <c r="AD217" i="3"/>
  <c r="AD222" i="3"/>
  <c r="K460" i="3"/>
  <c r="G349" i="3"/>
  <c r="AB90" i="3"/>
  <c r="H96" i="3"/>
  <c r="AF279" i="3"/>
  <c r="K441" i="3"/>
  <c r="T343" i="3"/>
  <c r="F347" i="3"/>
  <c r="K597" i="3"/>
  <c r="J445" i="3"/>
  <c r="F359" i="3"/>
  <c r="M89" i="3"/>
  <c r="AC524" i="3"/>
  <c r="V270" i="3"/>
  <c r="C497" i="3"/>
  <c r="J272" i="3"/>
  <c r="AA497" i="3"/>
  <c r="X162" i="3"/>
  <c r="AB386" i="3"/>
  <c r="AC279" i="3"/>
  <c r="Y538" i="3"/>
  <c r="C191" i="3"/>
  <c r="Q482" i="3"/>
  <c r="I413" i="3"/>
  <c r="U807" i="3"/>
  <c r="AA414" i="3"/>
  <c r="Y309" i="3"/>
  <c r="Q542" i="3"/>
  <c r="J468" i="3"/>
  <c r="AC525" i="3"/>
  <c r="F507" i="3"/>
  <c r="Q62" i="3"/>
  <c r="V108" i="3"/>
  <c r="Q516" i="3"/>
  <c r="AA517" i="3"/>
  <c r="AA88" i="3"/>
  <c r="Q291" i="3"/>
  <c r="S130" i="3"/>
  <c r="AC320" i="3"/>
  <c r="AE237" i="3"/>
  <c r="E425" i="3"/>
  <c r="D140" i="3"/>
  <c r="P380" i="3"/>
  <c r="AB240" i="3"/>
  <c r="S535" i="3"/>
  <c r="L313" i="3"/>
  <c r="M518" i="3"/>
  <c r="AD314" i="3"/>
  <c r="G519" i="3"/>
  <c r="E76" i="3"/>
  <c r="H408" i="3"/>
  <c r="Q153" i="3"/>
  <c r="O549" i="3"/>
  <c r="K197" i="3"/>
  <c r="AD28" i="3"/>
  <c r="R27" i="3"/>
  <c r="L397" i="3"/>
  <c r="L204" i="3"/>
  <c r="R367" i="3"/>
  <c r="W152" i="3"/>
  <c r="AC368" i="3"/>
  <c r="AC155" i="3"/>
  <c r="W369" i="3"/>
  <c r="E100" i="3"/>
  <c r="S167" i="3"/>
  <c r="I640" i="3"/>
  <c r="S641" i="3"/>
  <c r="N169" i="3"/>
  <c r="M353" i="3"/>
  <c r="X190" i="3"/>
  <c r="V249" i="3"/>
  <c r="T178" i="3"/>
  <c r="AA529" i="3"/>
  <c r="O264" i="3"/>
  <c r="F46" i="3"/>
  <c r="T237" i="3"/>
  <c r="S567" i="3"/>
  <c r="J305" i="3"/>
  <c r="M582" i="3"/>
  <c r="AB306" i="3"/>
  <c r="G583" i="3"/>
  <c r="K117" i="3"/>
  <c r="AD228" i="3"/>
  <c r="AB338" i="3"/>
  <c r="O581" i="3"/>
  <c r="O106" i="3"/>
  <c r="AE457" i="3"/>
  <c r="L364" i="3"/>
  <c r="B407" i="3"/>
  <c r="AC206" i="3"/>
  <c r="W178" i="3"/>
  <c r="O209" i="3"/>
  <c r="Y235" i="3"/>
  <c r="AD144" i="3"/>
  <c r="K224" i="3"/>
  <c r="V136" i="3"/>
  <c r="G21" i="3"/>
  <c r="J151" i="3"/>
  <c r="H384" i="3"/>
  <c r="V170" i="3"/>
  <c r="B137" i="3"/>
  <c r="G100" i="3"/>
  <c r="Q275" i="3"/>
  <c r="M277" i="3"/>
  <c r="F381" i="3"/>
  <c r="U295" i="3"/>
  <c r="P382" i="3"/>
  <c r="AA329" i="3"/>
  <c r="N88" i="3"/>
  <c r="W227" i="3"/>
  <c r="AA296" i="3"/>
  <c r="W298" i="3"/>
  <c r="Z391" i="3"/>
  <c r="K306" i="3"/>
  <c r="R104" i="3"/>
  <c r="U41" i="3"/>
  <c r="E98" i="3"/>
  <c r="Q115" i="3"/>
  <c r="K144" i="3"/>
  <c r="AD349" i="3"/>
  <c r="J86" i="3"/>
  <c r="P353" i="3"/>
  <c r="S192" i="3"/>
  <c r="V50" i="3"/>
  <c r="AA194" i="3"/>
  <c r="T267" i="3"/>
  <c r="N270" i="3"/>
  <c r="Z365" i="3"/>
  <c r="T123" i="3"/>
  <c r="F367" i="3"/>
  <c r="Q333" i="3"/>
  <c r="K334" i="3"/>
  <c r="T72" i="3"/>
  <c r="R166" i="3"/>
  <c r="J345" i="3"/>
  <c r="AB348" i="3"/>
  <c r="U304" i="3"/>
  <c r="AA272" i="3"/>
  <c r="J325" i="3"/>
  <c r="V360" i="3"/>
  <c r="U371" i="3"/>
  <c r="X400" i="3"/>
  <c r="Z144" i="3"/>
  <c r="R401" i="3"/>
  <c r="N471" i="3"/>
  <c r="W229" i="3"/>
  <c r="R167" i="3"/>
  <c r="AC530" i="3"/>
  <c r="L409" i="3"/>
  <c r="H252" i="3"/>
  <c r="G653" i="3"/>
  <c r="F705" i="3"/>
  <c r="I830" i="3"/>
  <c r="R705" i="3"/>
  <c r="Y560" i="3"/>
  <c r="Z416" i="3"/>
  <c r="F765" i="3"/>
  <c r="AB669" i="3"/>
  <c r="J406" i="3"/>
  <c r="C238" i="3"/>
  <c r="B141" i="3"/>
  <c r="M264" i="3"/>
  <c r="T37" i="3"/>
  <c r="R447" i="3"/>
  <c r="AE86" i="3"/>
  <c r="AB448" i="3"/>
  <c r="X284" i="3"/>
  <c r="L353" i="3"/>
  <c r="H468" i="3"/>
  <c r="K223" i="3"/>
  <c r="AB272" i="3"/>
  <c r="K505" i="3"/>
  <c r="AD402" i="3"/>
  <c r="D422" i="3"/>
  <c r="U187" i="3"/>
  <c r="AB422" i="3"/>
  <c r="D482" i="3"/>
  <c r="L240" i="3"/>
  <c r="O72" i="3"/>
  <c r="Z435" i="3"/>
  <c r="AE437" i="3"/>
  <c r="R111" i="3"/>
  <c r="E394" i="3"/>
  <c r="M290" i="3"/>
  <c r="B13" i="3"/>
  <c r="E318" i="3"/>
  <c r="U377" i="3"/>
  <c r="AC747" i="3"/>
  <c r="K199" i="3"/>
  <c r="K414" i="3"/>
  <c r="P274" i="3"/>
  <c r="AD171" i="3"/>
  <c r="Z387" i="3"/>
  <c r="AD393" i="3"/>
  <c r="O308" i="3"/>
  <c r="J395" i="3"/>
  <c r="O355" i="3"/>
  <c r="AA355" i="3"/>
  <c r="L421" i="3"/>
  <c r="I311" i="3"/>
  <c r="D264" i="3"/>
  <c r="N409" i="3"/>
  <c r="U680" i="3"/>
  <c r="AB370" i="3"/>
  <c r="Y86" i="3"/>
  <c r="V371" i="3"/>
  <c r="D449" i="3"/>
  <c r="AE338" i="3"/>
  <c r="B321" i="3"/>
  <c r="Y383" i="3"/>
  <c r="U265" i="3"/>
  <c r="AE299" i="3"/>
  <c r="Y267" i="3"/>
  <c r="Y300" i="3"/>
  <c r="O256" i="3"/>
  <c r="T155" i="3"/>
  <c r="O373" i="3"/>
  <c r="Y374" i="3"/>
  <c r="N176" i="3"/>
  <c r="C171" i="3"/>
  <c r="X181" i="3"/>
  <c r="G342" i="3"/>
  <c r="P153" i="3"/>
  <c r="W433" i="3"/>
  <c r="AE442" i="3"/>
  <c r="H242" i="3"/>
  <c r="E626" i="3"/>
  <c r="U397" i="3"/>
  <c r="O348" i="3"/>
  <c r="J435" i="3"/>
  <c r="I349" i="3"/>
  <c r="D436" i="3"/>
  <c r="E11" i="3"/>
  <c r="AB342" i="3"/>
  <c r="I22" i="3"/>
  <c r="AE434" i="3"/>
  <c r="AB503" i="3"/>
  <c r="L377" i="3"/>
  <c r="B681" i="3"/>
  <c r="K722" i="3"/>
  <c r="N681" i="3"/>
  <c r="Q58" i="3"/>
  <c r="S444" i="3"/>
  <c r="F524" i="3"/>
  <c r="K782" i="3"/>
  <c r="AA118" i="3"/>
  <c r="AC209" i="3"/>
  <c r="AE246" i="3"/>
  <c r="M420" i="3"/>
  <c r="W421" i="3"/>
  <c r="B246" i="3"/>
  <c r="N152" i="3"/>
  <c r="V248" i="3"/>
  <c r="AE249" i="3"/>
  <c r="M225" i="3"/>
  <c r="S463" i="3"/>
  <c r="P463" i="3"/>
  <c r="P317" i="3"/>
  <c r="O647" i="3"/>
  <c r="O426" i="3"/>
  <c r="B178" i="3"/>
  <c r="B459" i="3"/>
  <c r="H181" i="3"/>
  <c r="Z459" i="3"/>
  <c r="L37" i="3"/>
  <c r="AA373" i="3"/>
  <c r="T128" i="3"/>
  <c r="X462" i="3"/>
  <c r="H525" i="3"/>
  <c r="H126" i="3"/>
  <c r="AC246" i="3"/>
  <c r="N319" i="3"/>
  <c r="D322" i="3"/>
  <c r="R228" i="3"/>
  <c r="L277" i="3"/>
  <c r="F409" i="3"/>
  <c r="X201" i="3"/>
  <c r="E410" i="3"/>
  <c r="K384" i="3"/>
  <c r="AA437" i="3"/>
  <c r="W398" i="3"/>
  <c r="D214" i="3"/>
  <c r="D276" i="3"/>
  <c r="P458" i="3"/>
  <c r="S286" i="3"/>
  <c r="O431" i="3"/>
  <c r="G402" i="3"/>
  <c r="G459" i="3"/>
  <c r="T604" i="3"/>
  <c r="Y148" i="3"/>
  <c r="F225" i="3"/>
  <c r="AA395" i="3"/>
  <c r="Q129" i="3"/>
  <c r="G397" i="3"/>
  <c r="K445" i="3"/>
  <c r="AE312" i="3"/>
  <c r="K649" i="3"/>
  <c r="AE171" i="3"/>
  <c r="AE315" i="3"/>
  <c r="D426" i="3"/>
  <c r="Q614" i="3"/>
  <c r="AC374" i="3"/>
  <c r="AB7" i="3"/>
  <c r="W375" i="3"/>
  <c r="G663" i="3"/>
  <c r="AE247" i="3"/>
  <c r="W343" i="3"/>
  <c r="U314" i="3"/>
  <c r="M628" i="3"/>
  <c r="T325" i="3"/>
  <c r="E572" i="3"/>
  <c r="D563" i="3"/>
  <c r="E651" i="3"/>
  <c r="AB563" i="3"/>
  <c r="Q344" i="3"/>
  <c r="E632" i="3"/>
  <c r="D683" i="3"/>
  <c r="E788" i="3"/>
  <c r="Q634" i="3"/>
  <c r="N43" i="3"/>
  <c r="Y151" i="3"/>
  <c r="W173" i="3"/>
  <c r="AB330" i="3"/>
  <c r="E401" i="3"/>
  <c r="D285" i="3"/>
  <c r="M256" i="3"/>
  <c r="S196" i="3"/>
  <c r="S290" i="3"/>
  <c r="T728" i="3"/>
  <c r="B729" i="3"/>
  <c r="D463" i="3"/>
  <c r="N724" i="3"/>
  <c r="Y718" i="3"/>
  <c r="C692" i="3"/>
  <c r="W971" i="3"/>
  <c r="V341" i="3"/>
  <c r="M720" i="3"/>
  <c r="H276" i="3"/>
  <c r="P43" i="3"/>
  <c r="J170" i="3"/>
  <c r="D323" i="3"/>
  <c r="M516" i="3"/>
  <c r="Y480" i="3"/>
  <c r="I530" i="3"/>
  <c r="E799" i="3"/>
  <c r="N404" i="3"/>
  <c r="AA115" i="3"/>
  <c r="O274" i="3"/>
  <c r="P373" i="3"/>
  <c r="C527" i="3"/>
  <c r="E502" i="3"/>
  <c r="Z609" i="3"/>
  <c r="AF609" i="3"/>
  <c r="E390" i="3"/>
  <c r="Z261" i="3"/>
  <c r="Z69" i="3"/>
  <c r="AA413" i="3"/>
  <c r="AD143" i="3"/>
  <c r="AA15" i="3"/>
  <c r="Z268" i="3"/>
  <c r="V353" i="3"/>
  <c r="U332" i="3"/>
  <c r="AC429" i="3"/>
  <c r="R605" i="3"/>
  <c r="Q91" i="3"/>
  <c r="M392" i="3"/>
  <c r="AC97" i="3"/>
  <c r="G393" i="3"/>
  <c r="J384" i="3"/>
  <c r="K128" i="3"/>
  <c r="U474" i="3"/>
  <c r="Y162" i="3"/>
  <c r="N222" i="3"/>
  <c r="AC280" i="3"/>
  <c r="Q584" i="3"/>
  <c r="AB255" i="3"/>
  <c r="H50" i="3"/>
  <c r="N314" i="3"/>
  <c r="F280" i="3"/>
  <c r="AD559" i="3"/>
  <c r="G427" i="3"/>
  <c r="Q121" i="3"/>
  <c r="Y490" i="3"/>
  <c r="Q314" i="3"/>
  <c r="K392" i="3"/>
  <c r="K315" i="3"/>
  <c r="O394" i="3"/>
  <c r="G74" i="3"/>
  <c r="AC454" i="3"/>
  <c r="C280" i="3"/>
  <c r="U504" i="3"/>
  <c r="C470" i="3"/>
  <c r="E421" i="3"/>
  <c r="R506" i="3"/>
  <c r="Q773" i="3"/>
  <c r="L507" i="3"/>
  <c r="AC309" i="3"/>
  <c r="M508" i="3"/>
  <c r="K490" i="3"/>
  <c r="Q833" i="3"/>
  <c r="L452" i="3"/>
  <c r="W61" i="3"/>
  <c r="W38" i="3"/>
  <c r="Z388" i="3"/>
  <c r="P391" i="3"/>
  <c r="M81" i="3"/>
  <c r="X183" i="3"/>
  <c r="C124" i="3"/>
  <c r="W320" i="3"/>
  <c r="Q287" i="3"/>
  <c r="D287" i="3"/>
  <c r="R115" i="3"/>
  <c r="Q448" i="3"/>
  <c r="V205" i="3"/>
  <c r="O501" i="3"/>
  <c r="AA335" i="3"/>
  <c r="K436" i="3"/>
  <c r="U336" i="3"/>
  <c r="AC437" i="3"/>
  <c r="P132" i="3"/>
  <c r="AB292" i="3"/>
  <c r="I226" i="3"/>
  <c r="K515" i="3"/>
  <c r="W40" i="3"/>
  <c r="R63" i="3"/>
  <c r="I260" i="3"/>
  <c r="Z353" i="3"/>
  <c r="N357" i="3"/>
  <c r="S435" i="3"/>
  <c r="W350" i="3"/>
  <c r="G129" i="3"/>
  <c r="Q351" i="3"/>
  <c r="Q155" i="3"/>
  <c r="K51" i="3"/>
  <c r="M90" i="3"/>
  <c r="W503" i="3"/>
  <c r="C505" i="3"/>
  <c r="V346" i="3"/>
  <c r="E285" i="3"/>
  <c r="L349" i="3"/>
  <c r="E308" i="3"/>
  <c r="W233" i="3"/>
  <c r="S416" i="3"/>
  <c r="Y118" i="3"/>
  <c r="H376" i="3"/>
  <c r="H193" i="3"/>
  <c r="O533" i="3"/>
  <c r="Z304" i="3"/>
  <c r="E514" i="3"/>
  <c r="N306" i="3"/>
  <c r="AC514" i="3"/>
  <c r="L153" i="3"/>
  <c r="AD403" i="3"/>
  <c r="G348" i="3"/>
  <c r="K547" i="3"/>
  <c r="G137" i="3"/>
  <c r="C491" i="3"/>
  <c r="M447" i="3"/>
  <c r="G816" i="3"/>
  <c r="AE448" i="3"/>
  <c r="J207" i="3"/>
  <c r="C551" i="3"/>
  <c r="N502" i="3"/>
  <c r="AA566" i="3"/>
  <c r="X552" i="3"/>
  <c r="R127" i="3"/>
  <c r="E37" i="3"/>
  <c r="U550" i="3"/>
  <c r="AE551" i="3"/>
  <c r="T183" i="3"/>
  <c r="Q277" i="3"/>
  <c r="G320" i="3"/>
  <c r="Z143" i="3"/>
  <c r="Q214" i="3"/>
  <c r="U630" i="3"/>
  <c r="AC72" i="3"/>
  <c r="K641" i="3"/>
  <c r="P157" i="3"/>
  <c r="G639" i="3"/>
  <c r="P148" i="3"/>
  <c r="P329" i="3"/>
  <c r="N332" i="3"/>
  <c r="G322" i="3"/>
  <c r="S35" i="3"/>
  <c r="Z92" i="3"/>
  <c r="W182" i="3"/>
  <c r="AC189" i="3"/>
  <c r="G449" i="3"/>
  <c r="I141" i="3"/>
  <c r="Q450" i="3"/>
  <c r="V415" i="3"/>
  <c r="Z46" i="3"/>
  <c r="S93" i="3"/>
  <c r="AE258" i="3"/>
  <c r="Q263" i="3"/>
  <c r="AA459" i="3"/>
  <c r="N196" i="3"/>
  <c r="AD151" i="3"/>
  <c r="C44" i="3"/>
  <c r="Q161" i="3"/>
  <c r="E89" i="3"/>
  <c r="O110" i="3"/>
  <c r="G423" i="3"/>
  <c r="B121" i="3"/>
  <c r="Q424" i="3"/>
  <c r="R114" i="3"/>
  <c r="D67" i="3"/>
  <c r="K16" i="3"/>
  <c r="P215" i="3"/>
  <c r="B219" i="3"/>
  <c r="AA433" i="3"/>
  <c r="V69" i="3"/>
  <c r="G435" i="3"/>
  <c r="D194" i="3"/>
  <c r="V195" i="3"/>
  <c r="AE216" i="3"/>
  <c r="B87" i="3"/>
  <c r="V344" i="3"/>
  <c r="H348" i="3"/>
  <c r="B248" i="3"/>
  <c r="AC173" i="3"/>
  <c r="Z324" i="3"/>
  <c r="E392" i="3"/>
  <c r="O661" i="3"/>
  <c r="D213" i="3"/>
  <c r="E88" i="3"/>
  <c r="F230" i="3"/>
  <c r="V410" i="3"/>
  <c r="S300" i="3"/>
  <c r="AD213" i="3"/>
  <c r="X366" i="3"/>
  <c r="K675" i="3"/>
  <c r="V202" i="3"/>
  <c r="C619" i="3"/>
  <c r="AD656" i="3"/>
  <c r="AE761" i="3"/>
  <c r="X657" i="3"/>
  <c r="T396" i="3"/>
  <c r="C679" i="3"/>
  <c r="B731" i="3"/>
  <c r="H527" i="3"/>
  <c r="N549" i="3"/>
  <c r="I98" i="3"/>
  <c r="AC237" i="3"/>
  <c r="T266" i="3"/>
  <c r="AA268" i="3"/>
  <c r="AB376" i="3"/>
  <c r="M291" i="3"/>
  <c r="H378" i="3"/>
  <c r="K321" i="3"/>
  <c r="I330" i="3"/>
  <c r="J404" i="3"/>
  <c r="G294" i="3"/>
  <c r="AD169" i="3"/>
  <c r="V297" i="3"/>
  <c r="E672" i="3"/>
  <c r="L346" i="3"/>
  <c r="AE99" i="3"/>
  <c r="P348" i="3"/>
  <c r="B432" i="3"/>
  <c r="AC321" i="3"/>
  <c r="AB286" i="3"/>
  <c r="P454" i="3"/>
  <c r="AD229" i="3"/>
  <c r="K325" i="3"/>
  <c r="AD21" i="3"/>
  <c r="H130" i="3"/>
  <c r="C168" i="3"/>
  <c r="G174" i="3"/>
  <c r="G523" i="3"/>
  <c r="Q282" i="3"/>
  <c r="D348" i="3"/>
  <c r="K283" i="3"/>
  <c r="L352" i="3"/>
  <c r="AC203" i="3"/>
  <c r="D50" i="3"/>
  <c r="S251" i="3"/>
  <c r="O253" i="3"/>
  <c r="L440" i="3"/>
  <c r="I353" i="3"/>
  <c r="P442" i="3"/>
  <c r="J251" i="3"/>
  <c r="J336" i="3"/>
  <c r="D466" i="3"/>
  <c r="C219" i="3"/>
  <c r="T244" i="3"/>
  <c r="I488" i="3"/>
  <c r="V398" i="3"/>
  <c r="Z417" i="3"/>
  <c r="O172" i="3"/>
  <c r="T418" i="3"/>
  <c r="AD479" i="3"/>
  <c r="Y246" i="3"/>
  <c r="B271" i="3"/>
  <c r="G599" i="3"/>
  <c r="N426" i="3"/>
  <c r="I394" i="3"/>
  <c r="N53" i="3"/>
  <c r="AD235" i="3"/>
  <c r="W26" i="3"/>
  <c r="D298" i="3"/>
  <c r="Y394" i="3"/>
  <c r="F216" i="3"/>
  <c r="E416" i="3"/>
  <c r="N244" i="3"/>
  <c r="AA411" i="3"/>
  <c r="AD238" i="3"/>
  <c r="AA94" i="3"/>
  <c r="AB382" i="3"/>
  <c r="B334" i="3"/>
  <c r="F286" i="3"/>
  <c r="AD135" i="3"/>
  <c r="D229" i="3"/>
  <c r="L329" i="3"/>
  <c r="D333" i="3"/>
  <c r="K545" i="3"/>
  <c r="R179" i="3"/>
  <c r="U546" i="3"/>
  <c r="Q423" i="3"/>
  <c r="L87" i="3"/>
  <c r="H335" i="3"/>
  <c r="D188" i="3"/>
  <c r="AB201" i="3"/>
  <c r="AE555" i="3"/>
  <c r="D243" i="3"/>
  <c r="L257" i="3"/>
  <c r="Y29" i="3"/>
  <c r="AD57" i="3"/>
  <c r="AA473" i="3"/>
  <c r="G475" i="3"/>
  <c r="Z316" i="3"/>
  <c r="G270" i="3"/>
  <c r="P319" i="3"/>
  <c r="I278" i="3"/>
  <c r="G11" i="3"/>
  <c r="J157" i="3"/>
  <c r="G495" i="3"/>
  <c r="Q496" i="3"/>
  <c r="F338" i="3"/>
  <c r="AA280" i="3"/>
  <c r="Z340" i="3"/>
  <c r="AD419" i="3"/>
  <c r="X420" i="3"/>
  <c r="N161" i="3"/>
  <c r="C357" i="3"/>
  <c r="K97" i="3"/>
  <c r="E177" i="3"/>
  <c r="R337" i="3"/>
  <c r="AE340" i="3"/>
  <c r="Z427" i="3"/>
  <c r="H520" i="3"/>
  <c r="O314" i="3"/>
  <c r="AD271" i="3"/>
  <c r="I315" i="3"/>
  <c r="R273" i="3"/>
  <c r="AD607" i="3"/>
  <c r="X173" i="3"/>
  <c r="AD457" i="3"/>
  <c r="AB538" i="3"/>
  <c r="X566" i="3"/>
  <c r="AB462" i="3"/>
  <c r="AB516" i="3"/>
  <c r="V841" i="3"/>
  <c r="G534" i="3"/>
  <c r="D842" i="3"/>
  <c r="V543" i="3"/>
  <c r="AB576" i="3"/>
  <c r="K572" i="3"/>
  <c r="H839" i="3"/>
  <c r="AF719" i="3"/>
  <c r="AE236" i="3"/>
  <c r="AB339" i="3"/>
  <c r="L344" i="3"/>
  <c r="P243" i="3"/>
  <c r="K609" i="3"/>
  <c r="H254" i="3"/>
  <c r="U610" i="3"/>
  <c r="S537" i="3"/>
  <c r="P205" i="3"/>
  <c r="X604" i="3"/>
  <c r="L129" i="3"/>
  <c r="R451" i="3"/>
  <c r="T534" i="3"/>
  <c r="Y335" i="3"/>
  <c r="T314" i="3"/>
  <c r="S336" i="3"/>
  <c r="H316" i="3"/>
  <c r="T618" i="3"/>
  <c r="B283" i="3"/>
  <c r="AB119" i="3"/>
  <c r="H228" i="3"/>
  <c r="M131" i="3"/>
  <c r="I370" i="3"/>
  <c r="AA278" i="3"/>
  <c r="AE459" i="3"/>
  <c r="P333" i="3"/>
  <c r="T434" i="3"/>
  <c r="W372" i="3"/>
  <c r="R600" i="3"/>
  <c r="Z349" i="3"/>
  <c r="Z807" i="3"/>
  <c r="F466" i="3"/>
  <c r="AE286" i="3"/>
  <c r="AA302" i="3"/>
  <c r="E558" i="3"/>
  <c r="Z251" i="3"/>
  <c r="O559" i="3"/>
  <c r="K469" i="3"/>
  <c r="F395" i="3"/>
  <c r="F579" i="3"/>
  <c r="E311" i="3"/>
  <c r="AD397" i="3"/>
  <c r="P500" i="3"/>
  <c r="S284" i="3"/>
  <c r="J348" i="3"/>
  <c r="M285" i="3"/>
  <c r="AB349" i="3"/>
  <c r="B593" i="3"/>
  <c r="AA338" i="3"/>
  <c r="V425" i="3"/>
  <c r="F393" i="3"/>
  <c r="T193" i="3"/>
  <c r="AE385" i="3"/>
  <c r="H195" i="3"/>
  <c r="Y386" i="3"/>
  <c r="C97" i="3"/>
  <c r="AB155" i="3"/>
  <c r="D28" i="3"/>
  <c r="W35" i="3"/>
  <c r="Z171" i="3"/>
  <c r="K231" i="3"/>
  <c r="F193" i="3"/>
  <c r="T326" i="3"/>
  <c r="J221" i="3"/>
  <c r="O555" i="3"/>
  <c r="E188" i="3"/>
  <c r="R200" i="3"/>
  <c r="Z238" i="3"/>
  <c r="E576" i="3"/>
  <c r="N339" i="3"/>
  <c r="O599" i="3"/>
  <c r="B341" i="3"/>
  <c r="I600" i="3"/>
  <c r="W135" i="3"/>
  <c r="Q266" i="3"/>
  <c r="E366" i="3"/>
  <c r="AE589" i="3"/>
  <c r="D201" i="3"/>
  <c r="W533" i="3"/>
  <c r="J402" i="3"/>
  <c r="E447" i="3"/>
  <c r="P405" i="3"/>
  <c r="AE395" i="3"/>
  <c r="W593" i="3"/>
  <c r="J606" i="3"/>
  <c r="K711" i="3"/>
  <c r="AC480" i="3"/>
  <c r="K174" i="3"/>
  <c r="Q247" i="3"/>
  <c r="X100" i="3"/>
  <c r="AB91" i="3"/>
  <c r="D303" i="3"/>
  <c r="Y254" i="3"/>
  <c r="N308" i="3"/>
  <c r="B287" i="3"/>
  <c r="AB203" i="3"/>
  <c r="C581" i="3"/>
  <c r="B162" i="3"/>
  <c r="B254" i="3"/>
  <c r="D295" i="3"/>
  <c r="Y586" i="3"/>
  <c r="H178" i="3"/>
  <c r="Y620" i="3"/>
  <c r="B191" i="3"/>
  <c r="S621" i="3"/>
  <c r="W226" i="3"/>
  <c r="I288" i="3"/>
  <c r="O451" i="3"/>
  <c r="U600" i="3"/>
  <c r="W324" i="3"/>
  <c r="D150" i="3"/>
  <c r="M167" i="3"/>
  <c r="C589" i="3"/>
  <c r="M590" i="3"/>
  <c r="Q111" i="3"/>
  <c r="AD137" i="3"/>
  <c r="M318" i="3"/>
  <c r="Z185" i="3"/>
  <c r="AA183" i="3"/>
  <c r="I298" i="3"/>
  <c r="C261" i="3"/>
  <c r="P489" i="3"/>
  <c r="AA499" i="3"/>
  <c r="V130" i="3"/>
  <c r="AA341" i="3"/>
  <c r="H255" i="3"/>
  <c r="G191" i="3"/>
  <c r="S319" i="3"/>
  <c r="E297" i="3"/>
  <c r="J246" i="3"/>
  <c r="K258" i="3"/>
  <c r="Q624" i="3"/>
  <c r="T375" i="3"/>
  <c r="Y310" i="3"/>
  <c r="AD380" i="3"/>
  <c r="W445" i="3"/>
  <c r="R353" i="3"/>
  <c r="B513" i="3"/>
  <c r="M149" i="3"/>
  <c r="AE401" i="3"/>
  <c r="C685" i="3"/>
  <c r="W230" i="3"/>
  <c r="K289" i="3"/>
  <c r="U233" i="3"/>
  <c r="E290" i="3"/>
  <c r="AB526" i="3"/>
  <c r="J213" i="3"/>
  <c r="W429" i="3"/>
  <c r="H397" i="3"/>
  <c r="V485" i="3"/>
  <c r="Q524" i="3"/>
  <c r="X407" i="3"/>
  <c r="T760" i="3"/>
  <c r="X651" i="3"/>
  <c r="B761" i="3"/>
  <c r="P407" i="3"/>
  <c r="Z495" i="3"/>
  <c r="T820" i="3"/>
  <c r="N788" i="3"/>
  <c r="B554" i="3"/>
  <c r="G54" i="3"/>
  <c r="D318" i="3"/>
  <c r="AB183" i="3"/>
  <c r="G595" i="3"/>
  <c r="R419" i="3"/>
  <c r="V451" i="3"/>
  <c r="W475" i="3"/>
  <c r="W279" i="3"/>
  <c r="N394" i="3"/>
  <c r="W728" i="3"/>
  <c r="N109" i="3"/>
  <c r="AD536" i="3"/>
  <c r="AE294" i="3"/>
  <c r="AC868" i="3"/>
  <c r="W834" i="3"/>
  <c r="I1108" i="3"/>
  <c r="S370" i="3"/>
  <c r="W869" i="3"/>
  <c r="M317" i="3"/>
  <c r="AE406" i="3"/>
  <c r="D281" i="3"/>
  <c r="X140" i="3"/>
  <c r="P190" i="3"/>
  <c r="X65" i="3"/>
  <c r="O107" i="3"/>
  <c r="B370" i="3"/>
  <c r="M451" i="3"/>
  <c r="M482" i="3"/>
  <c r="B328" i="3"/>
  <c r="Z110" i="3"/>
  <c r="H279" i="3"/>
  <c r="Y84" i="3"/>
  <c r="I626" i="3"/>
  <c r="J148" i="3"/>
  <c r="U49" i="3"/>
  <c r="AC326" i="3"/>
  <c r="C205" i="3"/>
  <c r="I328" i="3"/>
  <c r="N246" i="3"/>
  <c r="F231" i="3"/>
  <c r="N425" i="3"/>
  <c r="N83" i="3"/>
  <c r="U418" i="3"/>
  <c r="S168" i="3"/>
  <c r="Q486" i="3"/>
  <c r="AE305" i="3"/>
  <c r="X361" i="3"/>
  <c r="Y306" i="3"/>
  <c r="AD364" i="3"/>
  <c r="V105" i="3"/>
  <c r="M446" i="3"/>
  <c r="B237" i="3"/>
  <c r="M500" i="3"/>
  <c r="E459" i="3"/>
  <c r="AC409" i="3"/>
  <c r="B498" i="3"/>
  <c r="I769" i="3"/>
  <c r="Z498" i="3"/>
  <c r="Y275" i="3"/>
  <c r="E504" i="3"/>
  <c r="Y481" i="3"/>
  <c r="AA73" i="3"/>
  <c r="AE365" i="3"/>
  <c r="C427" i="3"/>
  <c r="AD311" i="3"/>
  <c r="S469" i="3"/>
  <c r="R312" i="3"/>
  <c r="H315" i="3"/>
  <c r="I347" i="3"/>
  <c r="D95" i="3"/>
  <c r="S341" i="3"/>
  <c r="E306" i="3"/>
  <c r="K627" i="3"/>
  <c r="Q400" i="3"/>
  <c r="D43" i="3"/>
  <c r="K401" i="3"/>
  <c r="AE675" i="3"/>
  <c r="W162" i="3"/>
  <c r="V212" i="3"/>
  <c r="H339" i="3"/>
  <c r="G641" i="3"/>
  <c r="B249" i="3"/>
  <c r="AC584" i="3"/>
  <c r="V588" i="3"/>
  <c r="W693" i="3"/>
  <c r="P589" i="3"/>
  <c r="X258" i="3"/>
  <c r="AC644" i="3"/>
  <c r="AB696" i="3"/>
  <c r="W813" i="3"/>
  <c r="H207" i="3"/>
  <c r="Z33" i="3"/>
  <c r="Z99" i="3"/>
  <c r="O139" i="3"/>
  <c r="Y152" i="3"/>
  <c r="AC444" i="3"/>
  <c r="Y83" i="3"/>
  <c r="I446" i="3"/>
  <c r="F407" i="3"/>
  <c r="N204" i="3"/>
  <c r="Y672" i="3"/>
  <c r="F198" i="3"/>
  <c r="D168" i="3"/>
  <c r="B288" i="3"/>
  <c r="AE637" i="3"/>
  <c r="AA421" i="3"/>
  <c r="H108" i="3"/>
  <c r="U422" i="3"/>
  <c r="R271" i="3"/>
  <c r="B200" i="3"/>
  <c r="N286" i="3"/>
  <c r="T284" i="3"/>
  <c r="AA651" i="3"/>
  <c r="AC410" i="3"/>
  <c r="C183" i="3"/>
  <c r="Q260" i="3"/>
  <c r="P89" i="3"/>
  <c r="P152" i="3"/>
  <c r="S462" i="3"/>
  <c r="S350" i="3"/>
  <c r="V437" i="3"/>
  <c r="M351" i="3"/>
  <c r="J439" i="3"/>
  <c r="Z108" i="3"/>
  <c r="U169" i="3"/>
  <c r="Z202" i="3"/>
  <c r="D217" i="3"/>
  <c r="P370" i="3"/>
  <c r="AE284" i="3"/>
  <c r="Z371" i="3"/>
  <c r="Q308" i="3"/>
  <c r="AE325" i="3"/>
  <c r="B400" i="3"/>
  <c r="AC289" i="3"/>
  <c r="S79" i="3"/>
  <c r="M460" i="3"/>
  <c r="AE669" i="3"/>
  <c r="J331" i="3"/>
  <c r="D52" i="3"/>
  <c r="P334" i="3"/>
  <c r="X427" i="3"/>
  <c r="U317" i="3"/>
  <c r="L278" i="3"/>
  <c r="B435" i="3"/>
  <c r="AA683" i="3"/>
  <c r="I308" i="3"/>
  <c r="S627" i="3"/>
  <c r="B674" i="3"/>
  <c r="C779" i="3"/>
  <c r="Z674" i="3"/>
  <c r="L296" i="3"/>
  <c r="T291" i="3"/>
  <c r="R739" i="3"/>
  <c r="P567" i="3"/>
  <c r="R583" i="3"/>
  <c r="T99" i="3"/>
  <c r="Y244" i="3"/>
  <c r="E301" i="3"/>
  <c r="AE302" i="3"/>
  <c r="K189" i="3"/>
  <c r="K138" i="3"/>
  <c r="K142" i="3"/>
  <c r="J297" i="3"/>
  <c r="M394" i="3"/>
  <c r="U157" i="3"/>
  <c r="W415" i="3"/>
  <c r="J298" i="3"/>
  <c r="O411" i="3"/>
  <c r="X289" i="3"/>
  <c r="T51" i="3"/>
  <c r="D327" i="3"/>
  <c r="X199" i="3"/>
  <c r="E288" i="3"/>
  <c r="AA31" i="3"/>
  <c r="Z186" i="3"/>
  <c r="S275" i="3"/>
  <c r="O277" i="3"/>
  <c r="C477" i="3"/>
  <c r="V177" i="3"/>
  <c r="M478" i="3"/>
  <c r="D416" i="3"/>
  <c r="K44" i="3"/>
  <c r="K278" i="3"/>
  <c r="AC296" i="3"/>
  <c r="Y298" i="3"/>
  <c r="W487" i="3"/>
  <c r="AB241" i="3"/>
  <c r="Q212" i="3"/>
  <c r="U239" i="3"/>
  <c r="P5" i="3"/>
  <c r="T448" i="3"/>
  <c r="AD449" i="3"/>
  <c r="S337" i="3"/>
  <c r="G235" i="3"/>
  <c r="AC338" i="3"/>
  <c r="C278" i="3"/>
  <c r="AC216" i="3"/>
  <c r="P42" i="3"/>
  <c r="V317" i="3"/>
  <c r="L328" i="3"/>
  <c r="I348" i="3"/>
  <c r="G263" i="3"/>
  <c r="S349" i="3"/>
  <c r="W419" i="3"/>
  <c r="Q420" i="3"/>
  <c r="I203" i="3"/>
  <c r="U442" i="3"/>
  <c r="AE20" i="3"/>
  <c r="L16" i="3"/>
  <c r="C305" i="3"/>
  <c r="W272" i="3"/>
  <c r="R359" i="3"/>
  <c r="AB474" i="3"/>
  <c r="R237" i="3"/>
  <c r="P271" i="3"/>
  <c r="Z241" i="3"/>
  <c r="D273" i="3"/>
  <c r="Z573" i="3"/>
  <c r="O300" i="3"/>
  <c r="J387" i="3"/>
  <c r="J493" i="3"/>
  <c r="T532" i="3"/>
  <c r="B347" i="3"/>
  <c r="X482" i="3"/>
  <c r="R807" i="3"/>
  <c r="J762" i="3"/>
  <c r="AD807" i="3"/>
  <c r="L498" i="3"/>
  <c r="X542" i="3"/>
  <c r="S468" i="3"/>
  <c r="AC714" i="3"/>
  <c r="N713" i="3"/>
  <c r="E96" i="3"/>
  <c r="K355" i="3"/>
  <c r="J312" i="3"/>
  <c r="B316" i="3"/>
  <c r="C541" i="3"/>
  <c r="W118" i="3"/>
  <c r="M542" i="3"/>
  <c r="O406" i="3"/>
  <c r="Z373" i="3"/>
  <c r="T570" i="3"/>
  <c r="C294" i="3"/>
  <c r="AB380" i="3"/>
  <c r="B489" i="3"/>
  <c r="K267" i="3"/>
  <c r="F314" i="3"/>
  <c r="K268" i="3"/>
  <c r="X315" i="3"/>
  <c r="P584" i="3"/>
  <c r="Y321" i="3"/>
  <c r="T408" i="3"/>
  <c r="N507" i="3"/>
  <c r="J543" i="3"/>
  <c r="D401" i="3"/>
  <c r="Q14" i="3"/>
  <c r="E139" i="3"/>
  <c r="K271" i="3"/>
  <c r="G273" i="3"/>
  <c r="X32" i="3"/>
  <c r="Q368" i="3"/>
  <c r="D38" i="3"/>
  <c r="K369" i="3"/>
  <c r="AF212" i="3"/>
  <c r="AA202" i="3"/>
  <c r="N288" i="3"/>
  <c r="B294" i="3"/>
  <c r="Y159" i="3"/>
  <c r="AC602" i="3"/>
  <c r="L184" i="3"/>
  <c r="I604" i="3"/>
  <c r="C529" i="3"/>
  <c r="L191" i="3"/>
  <c r="T602" i="3"/>
  <c r="G358" i="3"/>
  <c r="J447" i="3"/>
  <c r="V531" i="3"/>
  <c r="Q331" i="3"/>
  <c r="D306" i="3"/>
  <c r="K332" i="3"/>
  <c r="V307" i="3"/>
  <c r="P616" i="3"/>
  <c r="AB227" i="3"/>
  <c r="AD352" i="3"/>
  <c r="D550" i="3"/>
  <c r="J575" i="3"/>
  <c r="F475" i="3"/>
  <c r="D360" i="3"/>
  <c r="X402" i="3"/>
  <c r="H292" i="3"/>
  <c r="X300" i="3"/>
  <c r="E396" i="3"/>
  <c r="M224" i="3"/>
  <c r="O417" i="3"/>
  <c r="M212" i="3"/>
  <c r="G413" i="3"/>
  <c r="O241" i="3"/>
  <c r="B336" i="3"/>
  <c r="G479" i="3"/>
  <c r="Q480" i="3"/>
  <c r="Z11" i="3"/>
  <c r="W217" i="3"/>
  <c r="P327" i="3"/>
  <c r="F330" i="3"/>
  <c r="X380" i="3"/>
  <c r="V145" i="3"/>
  <c r="D382" i="3"/>
  <c r="K209" i="3"/>
  <c r="I44" i="3"/>
  <c r="I195" i="3"/>
  <c r="T180" i="3"/>
  <c r="J191" i="3"/>
  <c r="N391" i="3"/>
  <c r="AE95" i="3"/>
  <c r="X392" i="3"/>
  <c r="T257" i="3"/>
  <c r="Z57" i="3"/>
  <c r="E123" i="3"/>
  <c r="T189" i="3"/>
  <c r="V198" i="3"/>
  <c r="B351" i="3"/>
  <c r="C270" i="3"/>
  <c r="R354" i="3"/>
  <c r="U278" i="3"/>
  <c r="Y75" i="3"/>
  <c r="X157" i="3"/>
  <c r="N235" i="3"/>
  <c r="W73" i="3"/>
  <c r="H366" i="3"/>
  <c r="W280" i="3"/>
  <c r="AC445" i="3"/>
  <c r="L420" i="3"/>
  <c r="F421" i="3"/>
  <c r="G260" i="3"/>
  <c r="Z176" i="3"/>
  <c r="AA267" i="3"/>
  <c r="M274" i="3"/>
  <c r="K374" i="3"/>
  <c r="P324" i="3"/>
  <c r="AE591" i="3"/>
  <c r="E377" i="3"/>
  <c r="K314" i="3"/>
  <c r="F401" i="3"/>
  <c r="E315" i="3"/>
  <c r="AD401" i="3"/>
  <c r="S436" i="3"/>
  <c r="C156" i="3"/>
  <c r="W619" i="3"/>
  <c r="J386" i="3"/>
  <c r="X469" i="3"/>
  <c r="D203" i="3"/>
  <c r="AD663" i="3"/>
  <c r="I705" i="3"/>
  <c r="L664" i="3"/>
  <c r="U705" i="3"/>
  <c r="I399" i="3"/>
  <c r="B490" i="3"/>
  <c r="I765" i="3"/>
  <c r="Z490" i="3"/>
  <c r="S110" i="3"/>
  <c r="S54" i="3"/>
  <c r="P341" i="3"/>
  <c r="N345" i="3"/>
  <c r="B62" i="3"/>
  <c r="V61" i="3"/>
  <c r="M93" i="3"/>
  <c r="AA320" i="3"/>
  <c r="K195" i="3"/>
  <c r="U416" i="3"/>
  <c r="G430" i="3"/>
  <c r="J271" i="3"/>
  <c r="K613" i="3"/>
  <c r="X369" i="3"/>
  <c r="U335" i="3"/>
  <c r="P422" i="3"/>
  <c r="O336" i="3"/>
  <c r="J423" i="3"/>
  <c r="AC457" i="3"/>
  <c r="S583" i="3"/>
  <c r="Y520" i="3"/>
  <c r="G437" i="3"/>
  <c r="M226" i="3"/>
  <c r="M163" i="3"/>
  <c r="W623" i="3"/>
  <c r="W601" i="3"/>
  <c r="M650" i="3"/>
  <c r="S615" i="3"/>
  <c r="Z446" i="3"/>
  <c r="N448" i="3"/>
  <c r="Y482" i="3"/>
  <c r="AC807" i="3"/>
  <c r="J161" i="3"/>
  <c r="P386" i="3"/>
  <c r="R393" i="3"/>
  <c r="K113" i="3"/>
  <c r="AB394" i="3"/>
  <c r="C150" i="3"/>
  <c r="AA113" i="3"/>
  <c r="R326" i="3"/>
  <c r="R366" i="3"/>
  <c r="P262" i="3"/>
  <c r="E562" i="3"/>
  <c r="Z278" i="3"/>
  <c r="O284" i="3"/>
  <c r="J371" i="3"/>
  <c r="I285" i="3"/>
  <c r="D372" i="3"/>
  <c r="W406" i="3"/>
  <c r="H320" i="3"/>
  <c r="AA589" i="3"/>
  <c r="W531" i="3"/>
  <c r="S299" i="3"/>
  <c r="H273" i="3"/>
  <c r="M300" i="3"/>
  <c r="P290" i="3"/>
  <c r="K151" i="3"/>
  <c r="V94" i="3"/>
  <c r="H171" i="3"/>
  <c r="AD174" i="3"/>
  <c r="H458" i="3"/>
  <c r="F180" i="3"/>
  <c r="R459" i="3"/>
  <c r="N327" i="3"/>
  <c r="F233" i="3"/>
  <c r="T474" i="3"/>
  <c r="E236" i="3"/>
  <c r="Z245" i="3"/>
  <c r="Q556" i="3"/>
  <c r="X415" i="3"/>
  <c r="AB434" i="3"/>
  <c r="I233" i="3"/>
  <c r="V435" i="3"/>
  <c r="P488" i="3"/>
  <c r="AA263" i="3"/>
  <c r="AD343" i="3"/>
  <c r="I652" i="3"/>
  <c r="P443" i="3"/>
  <c r="Q462" i="3"/>
  <c r="I670" i="3"/>
  <c r="H722" i="3"/>
  <c r="X449" i="3"/>
  <c r="T722" i="3"/>
  <c r="K657" i="3"/>
  <c r="AD450" i="3"/>
  <c r="H782" i="3"/>
  <c r="T711" i="3"/>
  <c r="AA406" i="3"/>
  <c r="Y121" i="3"/>
  <c r="Q253" i="3"/>
  <c r="J197" i="3"/>
  <c r="B201" i="3"/>
  <c r="T369" i="3"/>
  <c r="AB247" i="3"/>
  <c r="J372" i="3"/>
  <c r="F289" i="3"/>
  <c r="T302" i="3"/>
  <c r="J485" i="3"/>
  <c r="O257" i="3"/>
  <c r="D319" i="3"/>
  <c r="AA641" i="3"/>
  <c r="D437" i="3"/>
  <c r="T179" i="3"/>
  <c r="U172" i="3"/>
  <c r="Z182" i="3"/>
  <c r="F499" i="3"/>
  <c r="F170" i="3"/>
  <c r="I374" i="3"/>
  <c r="U666" i="3"/>
  <c r="L441" i="3"/>
  <c r="R411" i="3"/>
  <c r="B59" i="3"/>
  <c r="F15" i="3"/>
  <c r="Q339" i="3"/>
  <c r="M341" i="3"/>
  <c r="X275" i="3"/>
  <c r="AA150" i="3"/>
  <c r="M182" i="3"/>
  <c r="T412" i="3"/>
  <c r="I482" i="3"/>
  <c r="J166" i="3"/>
  <c r="E496" i="3"/>
  <c r="AE764" i="3"/>
  <c r="I473" i="3"/>
  <c r="R49" i="3"/>
  <c r="E246" i="3"/>
  <c r="AB444" i="3"/>
  <c r="AC492" i="3"/>
  <c r="Y403" i="3"/>
  <c r="F587" i="3"/>
  <c r="AF371" i="3"/>
  <c r="AD210" i="3"/>
  <c r="J329" i="3"/>
  <c r="O39" i="3"/>
  <c r="Y396" i="3"/>
  <c r="L100" i="3"/>
  <c r="AA16" i="3"/>
  <c r="K131" i="3"/>
  <c r="B291" i="3"/>
  <c r="S315" i="3"/>
  <c r="E395" i="3"/>
  <c r="L594" i="3"/>
  <c r="J172" i="3"/>
  <c r="K375" i="3"/>
  <c r="AB173" i="3"/>
  <c r="E376" i="3"/>
  <c r="H367" i="3"/>
  <c r="K343" i="3"/>
  <c r="I451" i="3"/>
  <c r="X612" i="3"/>
  <c r="X632" i="3"/>
  <c r="Z537" i="3"/>
  <c r="L572" i="3"/>
  <c r="I563" i="3"/>
  <c r="G827" i="3"/>
  <c r="C564" i="3"/>
  <c r="Z617" i="3"/>
  <c r="AB642" i="3"/>
  <c r="I683" i="3"/>
  <c r="J643" i="3"/>
  <c r="AC78" i="3"/>
  <c r="Y87" i="3"/>
  <c r="X212" i="3"/>
  <c r="P355" i="3"/>
  <c r="H135" i="3"/>
  <c r="C369" i="3"/>
  <c r="R282" i="3"/>
  <c r="H270" i="3"/>
  <c r="K417" i="3"/>
  <c r="U676" i="3"/>
  <c r="B508" i="3"/>
  <c r="AA665" i="3"/>
  <c r="T788" i="3"/>
  <c r="W480" i="3"/>
  <c r="L493" i="3"/>
  <c r="E816" i="3"/>
  <c r="Y1244" i="3"/>
  <c r="L615" i="3"/>
  <c r="O401" i="3"/>
  <c r="Z277" i="3"/>
  <c r="U409" i="3"/>
  <c r="J202" i="3"/>
  <c r="N301" i="3"/>
  <c r="AE479" i="3"/>
  <c r="Z369" i="3"/>
  <c r="AE473" i="3"/>
  <c r="X206" i="3"/>
  <c r="H459" i="3"/>
  <c r="W483" i="3"/>
  <c r="Y286" i="3"/>
  <c r="N363" i="3"/>
  <c r="K501" i="3"/>
  <c r="F391" i="3"/>
  <c r="T630" i="3"/>
  <c r="C203" i="3"/>
  <c r="O391" i="3"/>
  <c r="AC412" i="3"/>
  <c r="L182" i="3"/>
  <c r="I414" i="3"/>
  <c r="V305" i="3"/>
  <c r="S338" i="3"/>
  <c r="N217" i="3"/>
  <c r="L327" i="3"/>
  <c r="C617" i="3"/>
  <c r="K585" i="3"/>
  <c r="U356" i="3"/>
  <c r="S517" i="3"/>
  <c r="AC518" i="3"/>
  <c r="AB308" i="3"/>
  <c r="B209" i="3"/>
  <c r="S427" i="3"/>
  <c r="U393" i="3"/>
  <c r="S169" i="3"/>
  <c r="AC314" i="3"/>
  <c r="W171" i="3"/>
  <c r="W315" i="3"/>
  <c r="V539" i="3"/>
  <c r="AD172" i="3"/>
  <c r="K455" i="3"/>
  <c r="P431" i="3"/>
  <c r="P498" i="3"/>
  <c r="AC626" i="3"/>
  <c r="L433" i="3"/>
  <c r="N773" i="3"/>
  <c r="B694" i="3"/>
  <c r="Z773" i="3"/>
  <c r="T441" i="3"/>
  <c r="T508" i="3"/>
  <c r="N833" i="3"/>
  <c r="B814" i="3"/>
  <c r="H605" i="3"/>
  <c r="H32" i="3"/>
  <c r="J237" i="3"/>
  <c r="V266" i="3"/>
  <c r="AC268" i="3"/>
  <c r="Y472" i="3"/>
  <c r="I111" i="3"/>
  <c r="E474" i="3"/>
  <c r="R407" i="3"/>
  <c r="I416" i="3"/>
  <c r="P536" i="3"/>
  <c r="O126" i="3"/>
  <c r="AC448" i="3"/>
  <c r="AD422" i="3"/>
  <c r="AE227" i="3"/>
  <c r="I336" i="3"/>
  <c r="E230" i="3"/>
  <c r="C337" i="3"/>
  <c r="L550" i="3"/>
  <c r="X238" i="3"/>
  <c r="P294" i="3"/>
  <c r="J460" i="3"/>
  <c r="F509" i="3"/>
  <c r="W659" i="3"/>
  <c r="AC182" i="3"/>
  <c r="G86" i="3"/>
  <c r="E271" i="3"/>
  <c r="AE272" i="3"/>
  <c r="S625" i="3"/>
  <c r="Y103" i="3"/>
  <c r="S601" i="3"/>
  <c r="W142" i="3"/>
  <c r="M602" i="3"/>
  <c r="P107" i="3"/>
  <c r="W329" i="3"/>
  <c r="V286" i="3"/>
  <c r="N290" i="3"/>
  <c r="U534" i="3"/>
  <c r="R348" i="3"/>
  <c r="AE535" i="3"/>
  <c r="J370" i="3"/>
  <c r="J365" i="3"/>
  <c r="P568" i="3"/>
  <c r="Y289" i="3"/>
  <c r="T376" i="3"/>
  <c r="D486" i="3"/>
  <c r="P259" i="3"/>
  <c r="T305" i="3"/>
  <c r="D261" i="3"/>
  <c r="H307" i="3"/>
  <c r="L582" i="3"/>
  <c r="Q317" i="3"/>
  <c r="L404" i="3"/>
  <c r="X504" i="3"/>
  <c r="F541" i="3"/>
  <c r="K394" i="3"/>
  <c r="J491" i="3"/>
  <c r="D816" i="3"/>
  <c r="L779" i="3"/>
  <c r="P816" i="3"/>
  <c r="R509" i="3"/>
  <c r="J551" i="3"/>
  <c r="W502" i="3"/>
  <c r="C749" i="3"/>
  <c r="P730" i="3"/>
  <c r="R98" i="3"/>
  <c r="J352" i="3"/>
  <c r="V214" i="3"/>
  <c r="T224" i="3"/>
  <c r="I273" i="3"/>
  <c r="AC315" i="3"/>
  <c r="R55" i="3"/>
  <c r="AD299" i="3"/>
  <c r="W395" i="3"/>
  <c r="AE631" i="3"/>
  <c r="C417" i="3"/>
  <c r="AC630" i="3"/>
  <c r="Y412" i="3"/>
  <c r="Q640" i="3"/>
  <c r="Y432" i="3"/>
  <c r="J383" i="3"/>
  <c r="D385" i="3"/>
  <c r="D17" i="3"/>
  <c r="B42" i="3"/>
  <c r="U274" i="3"/>
  <c r="AE275" i="3"/>
  <c r="Y448" i="3"/>
  <c r="B123" i="3"/>
  <c r="E450" i="3"/>
  <c r="AA157" i="3"/>
  <c r="I41" i="3"/>
  <c r="J52" i="3"/>
  <c r="AE295" i="3"/>
  <c r="K297" i="3"/>
  <c r="O459" i="3"/>
  <c r="F106" i="3"/>
  <c r="Y460" i="3"/>
  <c r="H188" i="3"/>
  <c r="AC225" i="3"/>
  <c r="V45" i="3"/>
  <c r="W84" i="3"/>
  <c r="Q113" i="3"/>
  <c r="S423" i="3"/>
  <c r="V203" i="3"/>
  <c r="AC424" i="3"/>
  <c r="P364" i="3"/>
  <c r="U11" i="3"/>
  <c r="T66" i="3"/>
  <c r="O213" i="3"/>
  <c r="O103" i="3"/>
  <c r="I434" i="3"/>
  <c r="B225" i="3"/>
  <c r="J427" i="3"/>
  <c r="E420" i="3"/>
  <c r="AC420" i="3"/>
  <c r="Y146" i="3"/>
  <c r="F142" i="3"/>
  <c r="O265" i="3"/>
  <c r="AE359" i="3"/>
  <c r="E598" i="3"/>
  <c r="B324" i="3"/>
  <c r="W523" i="3"/>
  <c r="R346" i="3"/>
  <c r="Z218" i="3"/>
  <c r="T221" i="3"/>
  <c r="AD220" i="3"/>
  <c r="V238" i="3"/>
  <c r="AD313" i="3"/>
  <c r="Z211" i="3"/>
  <c r="O551" i="3"/>
  <c r="H391" i="3"/>
  <c r="V679" i="3"/>
  <c r="H600" i="3"/>
  <c r="Z629" i="3"/>
  <c r="E657" i="3"/>
  <c r="H630" i="3"/>
  <c r="AC657" i="3"/>
  <c r="N221" i="3"/>
  <c r="U367" i="3"/>
  <c r="E731" i="3"/>
  <c r="AA370" i="3"/>
  <c r="J96" i="3"/>
  <c r="E172" i="3"/>
  <c r="N310" i="3"/>
  <c r="D313" i="3"/>
  <c r="P376" i="3"/>
  <c r="AC129" i="3"/>
  <c r="Z377" i="3"/>
  <c r="U186" i="3"/>
  <c r="W101" i="3"/>
  <c r="X260" i="3"/>
  <c r="T211" i="3"/>
  <c r="U166" i="3"/>
  <c r="C545" i="3"/>
  <c r="V382" i="3"/>
  <c r="F267" i="3"/>
  <c r="N347" i="3"/>
  <c r="G268" i="3"/>
  <c r="R349" i="3"/>
  <c r="AE386" i="3"/>
  <c r="D286" i="3"/>
  <c r="Y572" i="3"/>
  <c r="D339" i="3"/>
  <c r="AC371" i="3"/>
  <c r="AE10" i="3"/>
  <c r="R40" i="3"/>
  <c r="M270" i="3"/>
  <c r="W271" i="3"/>
  <c r="U446" i="3"/>
  <c r="C208" i="3"/>
  <c r="AC282" i="3"/>
  <c r="W210" i="3"/>
  <c r="W283" i="3"/>
  <c r="M86" i="3"/>
  <c r="K7" i="3"/>
  <c r="J290" i="3"/>
  <c r="T295" i="3"/>
  <c r="L438" i="3"/>
  <c r="M247" i="3"/>
  <c r="V439" i="3"/>
  <c r="C308" i="3"/>
  <c r="S179" i="3"/>
  <c r="M412" i="3"/>
  <c r="AC425" i="3"/>
  <c r="T240" i="3"/>
  <c r="C609" i="3"/>
  <c r="D359" i="3"/>
  <c r="M331" i="3"/>
  <c r="H418" i="3"/>
  <c r="G332" i="3"/>
  <c r="B419" i="3"/>
  <c r="U453" i="3"/>
  <c r="W267" i="3"/>
  <c r="Y636" i="3"/>
  <c r="C412" i="3"/>
  <c r="Z486" i="3"/>
  <c r="D107" i="3"/>
  <c r="C134" i="3"/>
  <c r="Y133" i="3"/>
  <c r="B75" i="3"/>
  <c r="V132" i="3"/>
  <c r="T212" i="3"/>
  <c r="AA192" i="3"/>
  <c r="D241" i="3"/>
  <c r="Y175" i="3"/>
  <c r="L235" i="3"/>
  <c r="S16" i="3"/>
  <c r="AA279" i="3"/>
  <c r="G261" i="3"/>
  <c r="AA82" i="3"/>
  <c r="AB106" i="3"/>
  <c r="T52" i="3"/>
  <c r="C525" i="3"/>
  <c r="M526" i="3"/>
  <c r="D172" i="3"/>
  <c r="Y295" i="3"/>
  <c r="X182" i="3"/>
  <c r="O329" i="3"/>
  <c r="AB104" i="3"/>
  <c r="T156" i="3"/>
  <c r="M546" i="3"/>
  <c r="W547" i="3"/>
  <c r="F238" i="3"/>
  <c r="O306" i="3"/>
  <c r="AB244" i="3"/>
  <c r="H303" i="3"/>
  <c r="N51" i="3"/>
  <c r="AE269" i="3"/>
  <c r="AC137" i="3"/>
  <c r="AE166" i="3"/>
  <c r="W519" i="3"/>
  <c r="V318" i="3"/>
  <c r="C521" i="3"/>
  <c r="V316" i="3"/>
  <c r="E73" i="3"/>
  <c r="U312" i="3"/>
  <c r="T269" i="3"/>
  <c r="L273" i="3"/>
  <c r="M530" i="3"/>
  <c r="B340" i="3"/>
  <c r="W176" i="3"/>
  <c r="M179" i="3"/>
  <c r="O32" i="3"/>
  <c r="W355" i="3"/>
  <c r="H344" i="3"/>
  <c r="Z347" i="3"/>
  <c r="T146" i="3"/>
  <c r="M365" i="3"/>
  <c r="N427" i="3"/>
  <c r="W305" i="3"/>
  <c r="C559" i="3"/>
  <c r="F271" i="3"/>
  <c r="K565" i="3"/>
  <c r="X272" i="3"/>
  <c r="E566" i="3"/>
  <c r="U164" i="3"/>
  <c r="L175" i="3"/>
  <c r="N338" i="3"/>
  <c r="AC572" i="3"/>
  <c r="AC236" i="3"/>
  <c r="U516" i="3"/>
  <c r="AA506" i="3"/>
  <c r="Y841" i="3"/>
  <c r="U507" i="3"/>
  <c r="F257" i="3"/>
  <c r="U576" i="3"/>
  <c r="F572" i="3"/>
  <c r="I669" i="3"/>
  <c r="AD336" i="3"/>
  <c r="AB140" i="3"/>
  <c r="W201" i="3"/>
  <c r="Q13" i="3"/>
  <c r="V14" i="3"/>
  <c r="X246" i="3"/>
  <c r="U220" i="3"/>
  <c r="N257" i="3"/>
  <c r="AD283" i="3"/>
  <c r="F187" i="3"/>
  <c r="M538" i="3"/>
  <c r="G108" i="3"/>
  <c r="I133" i="3"/>
  <c r="H287" i="3"/>
  <c r="W569" i="3"/>
  <c r="Z313" i="3"/>
  <c r="U586" i="3"/>
  <c r="N315" i="3"/>
  <c r="O587" i="3"/>
  <c r="L139" i="3"/>
  <c r="P176" i="3"/>
  <c r="E522" i="3"/>
  <c r="Z229" i="3"/>
  <c r="AB134" i="3"/>
  <c r="S371" i="3"/>
  <c r="AC233" i="3"/>
  <c r="J330" i="3"/>
  <c r="E178" i="3"/>
  <c r="AA307" i="3"/>
  <c r="Z747" i="3"/>
  <c r="H748" i="3"/>
  <c r="B483" i="3"/>
  <c r="Z762" i="3"/>
  <c r="I244" i="3"/>
  <c r="AE300" i="3"/>
  <c r="D248" i="3"/>
  <c r="S308" i="3"/>
  <c r="N253" i="3"/>
  <c r="C355" i="3"/>
  <c r="K259" i="3"/>
  <c r="E470" i="3"/>
  <c r="G130" i="3"/>
  <c r="R397" i="3"/>
  <c r="S322" i="3"/>
  <c r="E544" i="3"/>
  <c r="P347" i="3"/>
  <c r="O535" i="3"/>
  <c r="D349" i="3"/>
  <c r="I536" i="3"/>
  <c r="G196" i="3"/>
  <c r="J425" i="3"/>
  <c r="G297" i="3"/>
  <c r="W33" i="3"/>
  <c r="S385" i="3"/>
  <c r="Z42" i="3"/>
  <c r="M386" i="3"/>
  <c r="AF606" i="3"/>
  <c r="G149" i="3"/>
  <c r="C373" i="3"/>
  <c r="M374" i="3"/>
  <c r="S164" i="3"/>
  <c r="AE619" i="3"/>
  <c r="X186" i="3"/>
  <c r="K621" i="3"/>
  <c r="U554" i="3"/>
  <c r="H249" i="3"/>
  <c r="F611" i="3"/>
  <c r="L199" i="3"/>
  <c r="H260" i="3"/>
  <c r="F543" i="3"/>
  <c r="S348" i="3"/>
  <c r="H340" i="3"/>
  <c r="M349" i="3"/>
  <c r="Z341" i="3"/>
  <c r="D442" i="3"/>
  <c r="AE265" i="3"/>
  <c r="N390" i="3"/>
  <c r="R561" i="3"/>
  <c r="Z583" i="3"/>
  <c r="T486" i="3"/>
  <c r="AD533" i="3"/>
  <c r="AA402" i="3"/>
  <c r="K674" i="3"/>
  <c r="C406" i="3"/>
  <c r="T566" i="3"/>
  <c r="AD593" i="3"/>
  <c r="O606" i="3"/>
  <c r="G865" i="3"/>
  <c r="AF1088" i="3"/>
  <c r="AA122" i="3"/>
  <c r="AE419" i="3"/>
  <c r="K421" i="3"/>
  <c r="P301" i="3"/>
  <c r="O643" i="3"/>
  <c r="Z306" i="3"/>
  <c r="Y644" i="3"/>
  <c r="I580" i="3"/>
  <c r="AE287" i="3"/>
  <c r="Z621" i="3"/>
  <c r="H253" i="3"/>
  <c r="T377" i="3"/>
  <c r="J557" i="3"/>
  <c r="Y230" i="3"/>
  <c r="T184" i="3"/>
  <c r="S231" i="3"/>
  <c r="N197" i="3"/>
  <c r="X452" i="3"/>
  <c r="AA287" i="3"/>
  <c r="E365" i="3"/>
  <c r="V575" i="3"/>
  <c r="P594" i="3"/>
  <c r="AF245" i="3"/>
  <c r="B51" i="3"/>
  <c r="T318" i="3"/>
  <c r="J321" i="3"/>
  <c r="F295" i="3"/>
  <c r="C138" i="3"/>
  <c r="Z407" i="3"/>
  <c r="W319" i="3"/>
  <c r="U6" i="3"/>
  <c r="O297" i="3"/>
  <c r="U14" i="3"/>
  <c r="C442" i="3"/>
  <c r="J490" i="3"/>
  <c r="AE824" i="3"/>
  <c r="F457" i="3"/>
  <c r="G343" i="3"/>
  <c r="L79" i="3"/>
  <c r="Y318" i="3"/>
  <c r="V98" i="3"/>
  <c r="G609" i="3"/>
  <c r="V112" i="3"/>
  <c r="G623" i="3"/>
  <c r="AA309" i="3"/>
  <c r="E152" i="3"/>
  <c r="G311" i="3"/>
  <c r="O69" i="3"/>
  <c r="L185" i="3"/>
  <c r="Z399" i="3"/>
  <c r="AC45" i="3"/>
  <c r="S401" i="3"/>
  <c r="E199" i="3"/>
  <c r="AE477" i="3"/>
  <c r="AC288" i="3"/>
  <c r="I367" i="3"/>
  <c r="W289" i="3"/>
  <c r="AA368" i="3"/>
  <c r="R66" i="3"/>
  <c r="K429" i="3"/>
  <c r="Y168" i="3"/>
  <c r="AA491" i="3"/>
  <c r="AE424" i="3"/>
  <c r="R382" i="3"/>
  <c r="AD480" i="3"/>
  <c r="W760" i="3"/>
  <c r="X481" i="3"/>
  <c r="E250" i="3"/>
  <c r="S495" i="3"/>
  <c r="J464" i="3"/>
  <c r="W820" i="3"/>
  <c r="P174" i="3"/>
  <c r="V144" i="3"/>
  <c r="G229" i="3"/>
  <c r="AC546" i="3"/>
  <c r="AE573" i="3"/>
  <c r="F259" i="3"/>
  <c r="R186" i="3"/>
  <c r="W366" i="3"/>
  <c r="C613" i="3"/>
  <c r="M596" i="3"/>
  <c r="Z326" i="3"/>
  <c r="T339" i="3"/>
  <c r="U461" i="3"/>
  <c r="W788" i="3"/>
  <c r="AC613" i="3"/>
  <c r="AB782" i="3"/>
  <c r="Y617" i="3"/>
  <c r="N814" i="3"/>
  <c r="Q615" i="3"/>
  <c r="S316" i="3"/>
  <c r="P90" i="3"/>
  <c r="N278" i="3"/>
  <c r="AC325" i="3"/>
  <c r="Y234" i="3"/>
  <c r="AB196" i="3"/>
  <c r="N223" i="3"/>
  <c r="Z366" i="3"/>
  <c r="AE533" i="3"/>
  <c r="H25" i="3"/>
  <c r="L325" i="3"/>
  <c r="Y355" i="3"/>
  <c r="H172" i="3"/>
  <c r="Z280" i="3"/>
  <c r="AE296" i="3"/>
  <c r="P291" i="3"/>
  <c r="Y167" i="3"/>
  <c r="G65" i="3"/>
  <c r="U417" i="3"/>
  <c r="AA327" i="3"/>
  <c r="K420" i="3"/>
  <c r="J307" i="3"/>
  <c r="AA377" i="3"/>
  <c r="R521" i="3"/>
  <c r="AD191" i="3"/>
  <c r="C419" i="3"/>
  <c r="M375" i="3"/>
  <c r="S122" i="3"/>
  <c r="M306" i="3"/>
  <c r="K130" i="3"/>
  <c r="G307" i="3"/>
  <c r="N535" i="3"/>
  <c r="K92" i="3"/>
  <c r="Y446" i="3"/>
  <c r="J420" i="3"/>
  <c r="AA657" i="3"/>
  <c r="C623" i="3"/>
  <c r="W671" i="3"/>
  <c r="T440" i="3"/>
  <c r="D326" i="3"/>
  <c r="Z424" i="3"/>
  <c r="K580" i="3"/>
  <c r="AD580" i="3"/>
  <c r="N430" i="3"/>
  <c r="N651" i="3"/>
  <c r="I829" i="3"/>
  <c r="W449" i="3"/>
  <c r="B172" i="3"/>
  <c r="V194" i="3"/>
  <c r="Q636" i="3"/>
  <c r="E608" i="3"/>
  <c r="K317" i="3"/>
  <c r="T317" i="3"/>
  <c r="C665" i="3"/>
  <c r="K665" i="3"/>
  <c r="Q630" i="3"/>
  <c r="J438" i="3"/>
  <c r="AB439" i="3"/>
  <c r="U480" i="3"/>
  <c r="Y805" i="3"/>
  <c r="C648" i="3"/>
  <c r="L794" i="3"/>
  <c r="W719" i="3"/>
  <c r="L837" i="3"/>
  <c r="U649" i="3"/>
  <c r="T794" i="3"/>
  <c r="H227" i="3"/>
  <c r="O322" i="3"/>
  <c r="AD405" i="3"/>
  <c r="C324" i="3"/>
  <c r="V383" i="3"/>
  <c r="Y351" i="3"/>
  <c r="H250" i="3"/>
  <c r="B697" i="3"/>
  <c r="X635" i="3"/>
  <c r="I230" i="3"/>
  <c r="N429" i="3"/>
  <c r="M345" i="3"/>
  <c r="B405" i="3"/>
  <c r="AE233" i="3"/>
  <c r="T413" i="3"/>
  <c r="Z115" i="3"/>
  <c r="D190" i="3"/>
  <c r="T329" i="3"/>
  <c r="S276" i="3"/>
  <c r="J332" i="3"/>
  <c r="C291" i="3"/>
  <c r="AC220" i="3"/>
  <c r="W388" i="3"/>
  <c r="B126" i="3"/>
  <c r="V367" i="3"/>
  <c r="L206" i="3"/>
  <c r="G529" i="3"/>
  <c r="X287" i="3"/>
  <c r="S505" i="3"/>
  <c r="L289" i="3"/>
  <c r="M506" i="3"/>
  <c r="V430" i="3"/>
  <c r="I271" i="3"/>
  <c r="W464" i="3"/>
  <c r="E210" i="3"/>
  <c r="G285" i="3"/>
  <c r="H500" i="3"/>
  <c r="G96" i="3"/>
  <c r="D514" i="3"/>
  <c r="AB472" i="3"/>
  <c r="AC523" i="3"/>
  <c r="W524" i="3"/>
  <c r="G585" i="3"/>
  <c r="I694" i="3"/>
  <c r="X139" i="3"/>
  <c r="AA49" i="3"/>
  <c r="H201" i="3"/>
  <c r="AE193" i="3"/>
  <c r="Z204" i="3"/>
  <c r="AE354" i="3"/>
  <c r="U68" i="3"/>
  <c r="I442" i="3"/>
  <c r="I447" i="3"/>
  <c r="AB271" i="3"/>
  <c r="M630" i="3"/>
  <c r="Q403" i="3"/>
  <c r="W352" i="3"/>
  <c r="AD441" i="3"/>
  <c r="Q353" i="3"/>
  <c r="X442" i="3"/>
  <c r="S20" i="3"/>
  <c r="J354" i="3"/>
  <c r="Z28" i="3"/>
  <c r="AA565" i="3"/>
  <c r="AB204" i="3"/>
  <c r="E482" i="3"/>
  <c r="F209" i="3"/>
  <c r="AC482" i="3"/>
  <c r="U218" i="3"/>
  <c r="P251" i="3"/>
  <c r="G288" i="3"/>
  <c r="C290" i="3"/>
  <c r="B299" i="3"/>
  <c r="I302" i="3"/>
  <c r="L320" i="3"/>
  <c r="U428" i="3"/>
  <c r="AB307" i="3"/>
  <c r="X508" i="3"/>
  <c r="C100" i="3"/>
  <c r="O393" i="3"/>
  <c r="O679" i="3"/>
  <c r="Y199" i="3"/>
  <c r="Y280" i="3"/>
  <c r="W202" i="3"/>
  <c r="S281" i="3"/>
  <c r="T522" i="3"/>
  <c r="H196" i="3"/>
  <c r="G421" i="3"/>
  <c r="W380" i="3"/>
  <c r="N481" i="3"/>
  <c r="M490" i="3"/>
  <c r="H399" i="3"/>
  <c r="L756" i="3"/>
  <c r="V634" i="3"/>
  <c r="X756" i="3"/>
  <c r="Y395" i="3"/>
  <c r="R491" i="3"/>
  <c r="L816" i="3"/>
  <c r="AB779" i="3"/>
  <c r="D533" i="3"/>
  <c r="Y147" i="3"/>
  <c r="I355" i="3"/>
  <c r="E335" i="3"/>
  <c r="AE336" i="3"/>
  <c r="M413" i="3"/>
  <c r="W325" i="3"/>
  <c r="C416" i="3"/>
  <c r="H290" i="3"/>
  <c r="S373" i="3"/>
  <c r="N519" i="3"/>
  <c r="N183" i="3"/>
  <c r="Y414" i="3"/>
  <c r="U363" i="3"/>
  <c r="U76" i="3"/>
  <c r="E302" i="3"/>
  <c r="M87" i="3"/>
  <c r="AC302" i="3"/>
  <c r="J533" i="3"/>
  <c r="AB238" i="3"/>
  <c r="Q442" i="3"/>
  <c r="N414" i="3"/>
  <c r="D492" i="3"/>
  <c r="W575" i="3"/>
  <c r="Q148" i="3"/>
  <c r="I129" i="3"/>
  <c r="Z205" i="3"/>
  <c r="R209" i="3"/>
  <c r="J261" i="3"/>
  <c r="AE152" i="3"/>
  <c r="K164" i="3"/>
  <c r="S653" i="3"/>
  <c r="Y618" i="3"/>
  <c r="O667" i="3"/>
  <c r="U632" i="3"/>
  <c r="G668" i="3"/>
  <c r="L688" i="3"/>
  <c r="E14" i="3"/>
  <c r="H212" i="3"/>
  <c r="I664" i="3"/>
  <c r="O629" i="3"/>
  <c r="E678" i="3"/>
  <c r="R396" i="3"/>
  <c r="K65" i="3"/>
  <c r="H189" i="3"/>
  <c r="S429" i="3"/>
  <c r="J124" i="3"/>
  <c r="C465" i="3"/>
  <c r="U267" i="3"/>
  <c r="D104" i="3"/>
  <c r="J269" i="3"/>
  <c r="F292" i="3"/>
  <c r="Z272" i="3"/>
  <c r="E498" i="3"/>
  <c r="X456" i="3"/>
  <c r="B241" i="3"/>
  <c r="S443" i="3"/>
  <c r="T242" i="3"/>
  <c r="M444" i="3"/>
  <c r="Q367" i="3"/>
  <c r="J328" i="3"/>
  <c r="AA525" i="3"/>
  <c r="D355" i="3"/>
  <c r="AB666" i="3"/>
  <c r="F583" i="3"/>
  <c r="R611" i="3"/>
  <c r="Q631" i="3"/>
  <c r="L612" i="3"/>
  <c r="K632" i="3"/>
  <c r="V366" i="3"/>
  <c r="B677" i="3"/>
  <c r="K718" i="3"/>
  <c r="N677" i="3"/>
  <c r="K126" i="3"/>
  <c r="D456" i="3"/>
  <c r="V181" i="3"/>
  <c r="O539" i="3"/>
  <c r="E99" i="3"/>
  <c r="Z276" i="3"/>
  <c r="X316" i="3"/>
  <c r="Y130" i="3"/>
  <c r="Y660" i="3"/>
  <c r="D472" i="3"/>
  <c r="AD740" i="3"/>
  <c r="AD483" i="3"/>
  <c r="N384" i="3"/>
  <c r="D692" i="3"/>
  <c r="T607" i="3"/>
  <c r="V534" i="3"/>
  <c r="P723" i="3"/>
  <c r="P718" i="3"/>
  <c r="X393" i="3"/>
  <c r="D404" i="3"/>
  <c r="O195" i="3"/>
  <c r="L203" i="3"/>
  <c r="V290" i="3"/>
  <c r="AA38" i="3"/>
  <c r="F346" i="3"/>
  <c r="Q610" i="3"/>
  <c r="U464" i="3"/>
  <c r="J515" i="3"/>
  <c r="J177" i="3"/>
  <c r="G287" i="3"/>
  <c r="L333" i="3"/>
  <c r="O117" i="3"/>
  <c r="V236" i="3"/>
  <c r="AB415" i="3"/>
  <c r="Z103" i="3"/>
  <c r="AA305" i="3"/>
  <c r="T312" i="3"/>
  <c r="X251" i="3"/>
  <c r="AD317" i="3"/>
  <c r="T247" i="3"/>
  <c r="AA291" i="3"/>
  <c r="R355" i="3"/>
  <c r="T261" i="3"/>
  <c r="X307" i="3"/>
  <c r="P357" i="3"/>
  <c r="G657" i="3"/>
  <c r="I460" i="3"/>
  <c r="N106" i="3"/>
  <c r="C461" i="3"/>
  <c r="F402" i="3"/>
  <c r="C292" i="3"/>
  <c r="Q139" i="3"/>
  <c r="AB215" i="3"/>
  <c r="C671" i="3"/>
  <c r="H428" i="3"/>
  <c r="Y614" i="3"/>
  <c r="N648" i="3"/>
  <c r="O753" i="3"/>
  <c r="H649" i="3"/>
  <c r="P362" i="3"/>
  <c r="Y674" i="3"/>
  <c r="X726" i="3"/>
  <c r="D493" i="3"/>
  <c r="L532" i="3"/>
  <c r="AC283" i="3"/>
  <c r="AD284" i="3"/>
  <c r="Q35" i="3"/>
  <c r="Q276" i="3"/>
  <c r="X233" i="3"/>
  <c r="L286" i="3"/>
  <c r="H258" i="3"/>
  <c r="Z221" i="3"/>
  <c r="S541" i="3"/>
  <c r="AD813" i="3"/>
  <c r="L814" i="3"/>
  <c r="F549" i="3"/>
  <c r="Q740" i="3"/>
  <c r="G548" i="3"/>
  <c r="AA740" i="3"/>
  <c r="M1014" i="3"/>
  <c r="R565" i="3"/>
  <c r="P551" i="3"/>
  <c r="U642" i="3"/>
  <c r="AF43" i="3"/>
  <c r="D278" i="3"/>
  <c r="M486" i="3"/>
  <c r="X410" i="3"/>
  <c r="G298" i="3"/>
  <c r="Z439" i="3"/>
  <c r="L508" i="3"/>
  <c r="P532" i="3"/>
  <c r="AF368" i="3"/>
  <c r="B325" i="3"/>
  <c r="AE511" i="3"/>
  <c r="D432" i="3"/>
  <c r="Q319" i="3"/>
  <c r="G158" i="3"/>
  <c r="K474" i="3"/>
  <c r="M190" i="3"/>
  <c r="E460" i="3"/>
  <c r="H430" i="3"/>
  <c r="W344" i="3"/>
  <c r="R431" i="3"/>
  <c r="O114" i="3"/>
  <c r="H319" i="3"/>
  <c r="X459" i="3"/>
  <c r="U349" i="3"/>
  <c r="L342" i="3"/>
  <c r="K444" i="3"/>
  <c r="T387" i="3"/>
  <c r="J409" i="3"/>
  <c r="I105" i="3"/>
  <c r="D410" i="3"/>
  <c r="V475" i="3"/>
  <c r="J239" i="3"/>
  <c r="D478" i="3"/>
  <c r="R324" i="3"/>
  <c r="S437" i="3"/>
  <c r="B295" i="3"/>
  <c r="J22" i="3"/>
  <c r="AE289" i="3"/>
  <c r="AB331" i="3"/>
  <c r="W317" i="3"/>
  <c r="X520" i="3"/>
  <c r="C534" i="3"/>
  <c r="E535" i="3"/>
  <c r="D630" i="3"/>
  <c r="P630" i="3"/>
  <c r="Q244" i="3"/>
  <c r="N387" i="3"/>
  <c r="W393" i="3"/>
  <c r="AA112" i="3"/>
  <c r="C395" i="3"/>
  <c r="C441" i="3"/>
  <c r="W308" i="3"/>
  <c r="C645" i="3"/>
  <c r="AA155" i="3"/>
  <c r="W311" i="3"/>
  <c r="B409" i="3"/>
  <c r="M612" i="3"/>
  <c r="U370" i="3"/>
  <c r="I10" i="3"/>
  <c r="O371" i="3"/>
  <c r="C661" i="3"/>
  <c r="Q236" i="3"/>
  <c r="O339" i="3"/>
  <c r="S297" i="3"/>
  <c r="X158" i="3"/>
  <c r="Z385" i="3"/>
  <c r="V161" i="3"/>
  <c r="T386" i="3"/>
  <c r="G17" i="3"/>
  <c r="F95" i="3"/>
  <c r="O287" i="3"/>
  <c r="Y288" i="3"/>
  <c r="G455" i="3"/>
  <c r="AB85" i="3"/>
  <c r="Q456" i="3"/>
  <c r="U207" i="3"/>
  <c r="Z52" i="3"/>
  <c r="J235" i="3"/>
  <c r="F181" i="3"/>
  <c r="P244" i="3"/>
  <c r="S489" i="3"/>
  <c r="F451" i="3"/>
  <c r="AD223" i="3"/>
  <c r="C435" i="3"/>
  <c r="R225" i="3"/>
  <c r="AA435" i="3"/>
  <c r="AE358" i="3"/>
  <c r="H311" i="3"/>
  <c r="K517" i="3"/>
  <c r="P314" i="3"/>
  <c r="T662" i="3"/>
  <c r="R577" i="3"/>
  <c r="B603" i="3"/>
  <c r="AE622" i="3"/>
  <c r="Z603" i="3"/>
  <c r="Y623" i="3"/>
  <c r="Z350" i="3"/>
  <c r="X672" i="3"/>
  <c r="C714" i="3"/>
  <c r="F673" i="3"/>
  <c r="AB21" i="3"/>
  <c r="O99" i="3"/>
  <c r="M334" i="3"/>
  <c r="W335" i="3"/>
  <c r="P302" i="3"/>
  <c r="L146" i="3"/>
  <c r="Z307" i="3"/>
  <c r="L135" i="3"/>
  <c r="L117" i="3"/>
  <c r="N303" i="3"/>
  <c r="D343" i="3"/>
  <c r="N298" i="3"/>
  <c r="AC510" i="3"/>
  <c r="H277" i="3"/>
  <c r="H177" i="3"/>
  <c r="M456" i="3"/>
  <c r="N180" i="3"/>
  <c r="G457" i="3"/>
  <c r="K380" i="3"/>
  <c r="AB353" i="3"/>
  <c r="U538" i="3"/>
  <c r="F374" i="3"/>
  <c r="J673" i="3"/>
  <c r="AD20" i="3"/>
  <c r="T174" i="3"/>
  <c r="P424" i="3"/>
  <c r="Z425" i="3"/>
  <c r="Q412" i="3"/>
  <c r="R276" i="3"/>
  <c r="K322" i="3"/>
  <c r="I403" i="3"/>
  <c r="AB174" i="3"/>
  <c r="AA297" i="3"/>
  <c r="L230" i="3"/>
  <c r="U558" i="3"/>
  <c r="J765" i="3"/>
  <c r="AD796" i="3"/>
  <c r="AB175" i="3"/>
  <c r="G450" i="3"/>
  <c r="R217" i="3"/>
  <c r="G319" i="3"/>
  <c r="B190" i="3"/>
  <c r="P466" i="3"/>
  <c r="AC150" i="3"/>
  <c r="Q234" i="3"/>
  <c r="T256" i="3"/>
  <c r="W310" i="3"/>
  <c r="AD261" i="3"/>
  <c r="G94" i="3"/>
  <c r="AC76" i="3"/>
  <c r="M474" i="3"/>
  <c r="N146" i="3"/>
  <c r="Z401" i="3"/>
  <c r="U339" i="3"/>
  <c r="I546" i="3"/>
  <c r="B356" i="3"/>
  <c r="W539" i="3"/>
  <c r="T357" i="3"/>
  <c r="Q540" i="3"/>
  <c r="AA210" i="3"/>
  <c r="R429" i="3"/>
  <c r="I314" i="3"/>
  <c r="E560" i="3"/>
  <c r="U273" i="3"/>
  <c r="AA503" i="3"/>
  <c r="I481" i="3"/>
  <c r="AE828" i="3"/>
  <c r="C482" i="3"/>
  <c r="E344" i="3"/>
  <c r="AA563" i="3"/>
  <c r="AB545" i="3"/>
  <c r="C618" i="3"/>
  <c r="B621" i="3"/>
  <c r="Y368" i="3"/>
  <c r="AE138" i="3"/>
  <c r="B609" i="3"/>
  <c r="K344" i="3"/>
  <c r="K352" i="3"/>
  <c r="M614" i="3"/>
  <c r="I514" i="3"/>
  <c r="P448" i="3"/>
  <c r="H590" i="3"/>
  <c r="P453" i="3"/>
  <c r="V456" i="3"/>
  <c r="E600" i="3"/>
  <c r="E724" i="3"/>
  <c r="C786" i="3"/>
  <c r="U493" i="3"/>
  <c r="O903" i="3"/>
  <c r="F907" i="3"/>
  <c r="AA786" i="3"/>
  <c r="N275" i="3"/>
  <c r="X79" i="3"/>
  <c r="Q500" i="3"/>
  <c r="AC458" i="3"/>
  <c r="R462" i="3"/>
  <c r="AB199" i="3"/>
  <c r="Z481" i="3"/>
  <c r="B799" i="3"/>
  <c r="H534" i="3"/>
  <c r="R99" i="3"/>
  <c r="AE523" i="3"/>
  <c r="AD325" i="3"/>
  <c r="R477" i="3"/>
  <c r="T281" i="3"/>
  <c r="C390" i="3"/>
  <c r="O507" i="3"/>
  <c r="T144" i="3"/>
  <c r="G102" i="3"/>
  <c r="K577" i="3"/>
  <c r="Z297" i="3"/>
  <c r="U578" i="3"/>
  <c r="AC494" i="3"/>
  <c r="B425" i="3"/>
  <c r="Z589" i="3"/>
  <c r="O332" i="3"/>
  <c r="J419" i="3"/>
  <c r="T514" i="3"/>
  <c r="AC305" i="3"/>
  <c r="N242" i="3"/>
  <c r="O219" i="3"/>
  <c r="AE391" i="3"/>
  <c r="AB185" i="3"/>
  <c r="AC636" i="3"/>
  <c r="Y592" i="3"/>
  <c r="AB580" i="3"/>
  <c r="G685" i="3"/>
  <c r="R769" i="3"/>
  <c r="D446" i="3"/>
  <c r="T692" i="3"/>
  <c r="G805" i="3"/>
  <c r="U668" i="3"/>
  <c r="G71" i="3"/>
  <c r="Q386" i="3"/>
  <c r="O88" i="3"/>
  <c r="E362" i="3"/>
  <c r="G603" i="3"/>
  <c r="X278" i="3"/>
  <c r="M109" i="3"/>
  <c r="AC258" i="3"/>
  <c r="E93" i="3"/>
  <c r="V745" i="3"/>
  <c r="D746" i="3"/>
  <c r="AB480" i="3"/>
  <c r="R758" i="3"/>
  <c r="AC752" i="3"/>
  <c r="I703" i="3"/>
  <c r="I980" i="3"/>
  <c r="I656" i="3"/>
  <c r="Q754" i="3"/>
  <c r="S497" i="3"/>
  <c r="R351" i="3"/>
  <c r="K324" i="3"/>
  <c r="L250" i="3"/>
  <c r="F291" i="3"/>
  <c r="H154" i="3"/>
  <c r="C164" i="3"/>
  <c r="U644" i="3"/>
  <c r="Q492" i="3"/>
  <c r="L662" i="3"/>
  <c r="E232" i="3"/>
  <c r="R352" i="3"/>
  <c r="Z333" i="3"/>
  <c r="R160" i="3"/>
  <c r="X223" i="3"/>
  <c r="B474" i="3"/>
  <c r="I132" i="3"/>
  <c r="J238" i="3"/>
  <c r="AD361" i="3"/>
  <c r="O276" i="3"/>
  <c r="J363" i="3"/>
  <c r="O291" i="3"/>
  <c r="G313" i="3"/>
  <c r="M389" i="3"/>
  <c r="M281" i="3"/>
  <c r="AB341" i="3"/>
  <c r="I426" i="3"/>
  <c r="W665" i="3"/>
  <c r="F297" i="3"/>
  <c r="V139" i="3"/>
  <c r="L300" i="3"/>
  <c r="C251" i="3"/>
  <c r="K411" i="3"/>
  <c r="E273" i="3"/>
  <c r="S351" i="3"/>
  <c r="F240" i="3"/>
  <c r="Y359" i="3"/>
  <c r="N174" i="3"/>
  <c r="N260" i="3"/>
  <c r="AC157" i="3"/>
  <c r="H369" i="3"/>
  <c r="H850" i="3"/>
  <c r="T850" i="3"/>
  <c r="N585" i="3"/>
  <c r="U856" i="3"/>
  <c r="AA191" i="3"/>
  <c r="G387" i="3"/>
  <c r="AD247" i="3"/>
  <c r="W237" i="3"/>
  <c r="T258" i="3"/>
  <c r="P206" i="3"/>
  <c r="L238" i="3"/>
  <c r="W559" i="3"/>
  <c r="AA203" i="3"/>
  <c r="AB211" i="3"/>
  <c r="V287" i="3"/>
  <c r="I578" i="3"/>
  <c r="Z175" i="3"/>
  <c r="W603" i="3"/>
  <c r="T188" i="3"/>
  <c r="Q604" i="3"/>
  <c r="C165" i="3"/>
  <c r="G271" i="3"/>
  <c r="G383" i="3"/>
  <c r="AD61" i="3"/>
  <c r="AA453" i="3"/>
  <c r="AE70" i="3"/>
  <c r="U454" i="3"/>
  <c r="AF1220" i="3"/>
  <c r="AC218" i="3"/>
  <c r="J373" i="3"/>
  <c r="T374" i="3"/>
  <c r="AC386" i="3"/>
  <c r="O55" i="3"/>
  <c r="I388" i="3"/>
  <c r="W70" i="3"/>
  <c r="I644" i="3"/>
  <c r="W347" i="3"/>
  <c r="X170" i="3"/>
  <c r="C307" i="3"/>
  <c r="B366" i="3"/>
  <c r="P588" i="3"/>
  <c r="G144" i="3"/>
  <c r="Y366" i="3"/>
  <c r="M147" i="3"/>
  <c r="S367" i="3"/>
  <c r="V358" i="3"/>
  <c r="Y334" i="3"/>
  <c r="G434" i="3"/>
  <c r="F607" i="3"/>
  <c r="P628" i="3"/>
  <c r="AD531" i="3"/>
  <c r="D568" i="3"/>
  <c r="W554" i="3"/>
  <c r="X815" i="3"/>
  <c r="Q555" i="3"/>
  <c r="AD611" i="3"/>
  <c r="T638" i="3"/>
  <c r="W674" i="3"/>
  <c r="B639" i="3"/>
  <c r="H6" i="3"/>
  <c r="AA148" i="3"/>
  <c r="H420" i="3"/>
  <c r="R421" i="3"/>
  <c r="M410" i="3"/>
  <c r="B52" i="3"/>
  <c r="W411" i="3"/>
  <c r="E128" i="3"/>
  <c r="J36" i="3"/>
  <c r="R253" i="3"/>
  <c r="H342" i="3"/>
  <c r="M328" i="3"/>
  <c r="M421" i="3"/>
  <c r="AB602" i="3"/>
  <c r="AB197" i="3"/>
  <c r="E388" i="3"/>
  <c r="P199" i="3"/>
  <c r="AC388" i="3"/>
  <c r="B380" i="3"/>
  <c r="E356" i="3"/>
  <c r="M470" i="3"/>
  <c r="J621" i="3"/>
  <c r="F639" i="3"/>
  <c r="AF1225" i="3"/>
  <c r="S149" i="3"/>
  <c r="I424" i="3"/>
  <c r="S425" i="3"/>
  <c r="B310" i="3"/>
  <c r="V226" i="3"/>
  <c r="AC83" i="3"/>
  <c r="W405" i="3"/>
  <c r="G195" i="3"/>
  <c r="O383" i="3"/>
  <c r="M101" i="3"/>
  <c r="T248" i="3"/>
  <c r="N572" i="3"/>
  <c r="U796" i="3"/>
  <c r="AA167" i="3"/>
  <c r="G429" i="3"/>
  <c r="S253" i="3"/>
  <c r="Y404" i="3"/>
  <c r="L186" i="3"/>
  <c r="O677" i="3"/>
  <c r="Q251" i="3"/>
  <c r="Q182" i="3"/>
  <c r="V255" i="3"/>
  <c r="L218" i="3"/>
  <c r="B261" i="3"/>
  <c r="AA75" i="3"/>
  <c r="E313" i="3"/>
  <c r="AA144" i="3"/>
  <c r="G89" i="3"/>
  <c r="Z235" i="3"/>
  <c r="Y339" i="3"/>
  <c r="E512" i="3"/>
  <c r="G357" i="3"/>
  <c r="O471" i="3"/>
  <c r="AE357" i="3"/>
  <c r="I472" i="3"/>
  <c r="L103" i="3"/>
  <c r="J361" i="3"/>
  <c r="C144" i="3"/>
  <c r="AE525" i="3"/>
  <c r="B98" i="3"/>
  <c r="W469" i="3"/>
  <c r="L217" i="3"/>
  <c r="AA794" i="3"/>
  <c r="D271" i="3"/>
  <c r="AB214" i="3"/>
  <c r="W529" i="3"/>
  <c r="AD328" i="3"/>
  <c r="Z374" i="3"/>
  <c r="AB413" i="3"/>
  <c r="N81" i="3"/>
  <c r="T171" i="3"/>
  <c r="P472" i="3"/>
  <c r="P411" i="3"/>
  <c r="O398" i="3"/>
  <c r="N318" i="3"/>
  <c r="L574" i="3"/>
  <c r="AB494" i="3"/>
  <c r="J456" i="3"/>
  <c r="D332" i="3"/>
  <c r="D344" i="3"/>
  <c r="AA531" i="3"/>
  <c r="I417" i="3"/>
  <c r="Y717" i="3"/>
  <c r="P828" i="3"/>
  <c r="M866" i="3"/>
  <c r="B873" i="3"/>
  <c r="S718" i="3"/>
  <c r="O316" i="3"/>
  <c r="O19" i="3"/>
  <c r="X274" i="3"/>
  <c r="C279" i="3"/>
  <c r="J232" i="3"/>
  <c r="Q452" i="3"/>
  <c r="Y434" i="3"/>
  <c r="AB639" i="3"/>
  <c r="Q670" i="3"/>
  <c r="AB100" i="3"/>
  <c r="Z359" i="3"/>
  <c r="AC308" i="3"/>
  <c r="G409" i="3"/>
  <c r="F281" i="3"/>
  <c r="Z383" i="3"/>
  <c r="J292" i="3"/>
  <c r="X121" i="3"/>
  <c r="Q134" i="3"/>
  <c r="C509" i="3"/>
  <c r="L297" i="3"/>
  <c r="M510" i="3"/>
  <c r="H371" i="3"/>
  <c r="F177" i="3"/>
  <c r="V555" i="3"/>
  <c r="L261" i="3"/>
  <c r="F337" i="3"/>
  <c r="B469" i="3"/>
  <c r="X192" i="3"/>
  <c r="F241" i="3"/>
  <c r="B197" i="3"/>
  <c r="B245" i="3"/>
  <c r="R569" i="3"/>
  <c r="AC291" i="3"/>
  <c r="X378" i="3"/>
  <c r="V487" i="3"/>
  <c r="L528" i="3"/>
  <c r="M153" i="3"/>
  <c r="P478" i="3"/>
  <c r="J803" i="3"/>
  <c r="X753" i="3"/>
  <c r="V803" i="3"/>
  <c r="P492" i="3"/>
  <c r="P538" i="3"/>
  <c r="E439" i="3"/>
  <c r="AA697" i="3"/>
  <c r="AB704" i="3"/>
  <c r="Y285" i="3"/>
  <c r="M424" i="3"/>
  <c r="G389" i="3"/>
  <c r="C188" i="3"/>
  <c r="M100" i="3"/>
  <c r="AC187" i="3"/>
  <c r="AD160" i="3"/>
  <c r="AE433" i="3"/>
  <c r="AC488" i="3"/>
  <c r="C814" i="3"/>
  <c r="K108" i="3"/>
  <c r="AB493" i="3"/>
  <c r="J541" i="3"/>
  <c r="T395" i="3"/>
  <c r="U571" i="3"/>
  <c r="AC1150" i="3"/>
  <c r="F593" i="3"/>
  <c r="L399" i="3"/>
  <c r="R251" i="3"/>
  <c r="W117" i="3"/>
  <c r="Y568" i="3"/>
  <c r="H412" i="3"/>
  <c r="B509" i="3"/>
  <c r="F201" i="3"/>
  <c r="N527" i="3"/>
  <c r="F833" i="3"/>
  <c r="L568" i="3"/>
  <c r="I121" i="3"/>
  <c r="I592" i="3"/>
  <c r="G356" i="3"/>
  <c r="F523" i="3"/>
  <c r="D282" i="3"/>
  <c r="L437" i="3"/>
  <c r="AE643" i="3"/>
  <c r="AC253" i="3"/>
  <c r="T199" i="3"/>
  <c r="M594" i="3"/>
  <c r="AD331" i="3"/>
  <c r="W595" i="3"/>
  <c r="Q520" i="3"/>
  <c r="U97" i="3"/>
  <c r="L598" i="3"/>
  <c r="Q349" i="3"/>
  <c r="L436" i="3"/>
  <c r="D526" i="3"/>
  <c r="AE322" i="3"/>
  <c r="B289" i="3"/>
  <c r="Y323" i="3"/>
  <c r="T290" i="3"/>
  <c r="H612" i="3"/>
  <c r="Z364" i="3"/>
  <c r="C119" i="3"/>
  <c r="F77" i="3"/>
  <c r="AF875" i="3"/>
  <c r="AA369" i="3"/>
  <c r="AC622" i="3"/>
  <c r="M369" i="3"/>
  <c r="O261" i="3"/>
  <c r="C400" i="3"/>
  <c r="K559" i="3"/>
  <c r="AC599" i="3"/>
  <c r="L208" i="3"/>
  <c r="P657" i="3"/>
  <c r="K583" i="3"/>
  <c r="P172" i="3"/>
  <c r="J63" i="3"/>
  <c r="D367" i="3"/>
  <c r="U308" i="3"/>
  <c r="N372" i="3"/>
  <c r="O441" i="3"/>
  <c r="AD324" i="3"/>
  <c r="AB510" i="3"/>
  <c r="K132" i="3"/>
  <c r="W397" i="3"/>
  <c r="E682" i="3"/>
  <c r="Q215" i="3"/>
  <c r="C285" i="3"/>
  <c r="G218" i="3"/>
  <c r="AA285" i="3"/>
  <c r="X524" i="3"/>
  <c r="X204" i="3"/>
  <c r="O425" i="3"/>
  <c r="AC392" i="3"/>
  <c r="Q299" i="3"/>
  <c r="J208" i="3"/>
  <c r="K300" i="3"/>
  <c r="R212" i="3"/>
  <c r="T74" i="3"/>
  <c r="H63" i="3"/>
  <c r="Q363" i="3"/>
  <c r="G366" i="3"/>
  <c r="F214" i="3"/>
  <c r="B173" i="3"/>
  <c r="H221" i="3"/>
  <c r="C342" i="3"/>
  <c r="S304" i="3"/>
  <c r="Z372" i="3"/>
  <c r="R108" i="3"/>
  <c r="K461" i="3"/>
  <c r="U305" i="3"/>
  <c r="AA507" i="3"/>
  <c r="U348" i="3"/>
  <c r="AB461" i="3"/>
  <c r="O349" i="3"/>
  <c r="AD462" i="3"/>
  <c r="E86" i="3"/>
  <c r="R343" i="3"/>
  <c r="E143" i="3"/>
  <c r="W521" i="3"/>
  <c r="B112" i="3"/>
  <c r="I465" i="3"/>
  <c r="V540" i="3"/>
  <c r="S790" i="3"/>
  <c r="P541" i="3"/>
  <c r="Q123" i="3"/>
  <c r="O525" i="3"/>
  <c r="O524" i="3"/>
  <c r="S850" i="3"/>
  <c r="D315" i="3"/>
  <c r="G66" i="3"/>
  <c r="T112" i="3"/>
  <c r="S432" i="3"/>
  <c r="I435" i="3"/>
  <c r="H291" i="3"/>
  <c r="T225" i="3"/>
  <c r="AB293" i="3"/>
  <c r="N236" i="3"/>
  <c r="G330" i="3"/>
  <c r="S364" i="3"/>
  <c r="F155" i="3"/>
  <c r="P318" i="3"/>
  <c r="AA251" i="3"/>
  <c r="Q518" i="3"/>
  <c r="J216" i="3"/>
  <c r="I484" i="3"/>
  <c r="R220" i="3"/>
  <c r="C485" i="3"/>
  <c r="AA103" i="3"/>
  <c r="D374" i="3"/>
  <c r="AC151" i="3"/>
  <c r="M532" i="3"/>
  <c r="C118" i="3"/>
  <c r="P159" i="3"/>
  <c r="N258" i="3"/>
  <c r="AB424" i="3"/>
  <c r="H426" i="3"/>
  <c r="M574" i="3"/>
  <c r="AE499" i="3"/>
  <c r="G324" i="3"/>
  <c r="Y462" i="3"/>
  <c r="Q410" i="3"/>
  <c r="O262" i="3"/>
  <c r="I438" i="3"/>
  <c r="J416" i="3"/>
  <c r="V418" i="3"/>
  <c r="D571" i="3"/>
  <c r="L183" i="3"/>
  <c r="N373" i="3"/>
  <c r="AA431" i="3"/>
  <c r="U182" i="3"/>
  <c r="S459" i="3"/>
  <c r="J542" i="3"/>
  <c r="X227" i="3"/>
  <c r="N229" i="3"/>
  <c r="D396" i="3"/>
  <c r="S310" i="3"/>
  <c r="N397" i="3"/>
  <c r="AE106" i="3"/>
  <c r="Y119" i="3"/>
  <c r="T425" i="3"/>
  <c r="Q315" i="3"/>
  <c r="D274" i="3"/>
  <c r="P426" i="3"/>
  <c r="Y682" i="3"/>
  <c r="F375" i="3"/>
  <c r="E116" i="3"/>
  <c r="AD375" i="3"/>
  <c r="L453" i="3"/>
  <c r="I343" i="3"/>
  <c r="R329" i="3"/>
  <c r="T391" i="3"/>
  <c r="AC375" i="3"/>
  <c r="N326" i="3"/>
  <c r="M640" i="3"/>
  <c r="L692" i="3"/>
  <c r="U804" i="3"/>
  <c r="X692" i="3"/>
  <c r="AA452" i="3"/>
  <c r="AE388" i="3"/>
  <c r="L752" i="3"/>
  <c r="V618" i="3"/>
  <c r="J645" i="3"/>
  <c r="E370" i="3"/>
  <c r="G619" i="3"/>
  <c r="J182" i="3"/>
  <c r="V331" i="3"/>
  <c r="W367" i="3"/>
  <c r="V288" i="3"/>
  <c r="P396" i="3"/>
  <c r="K279" i="3"/>
  <c r="F495" i="3"/>
  <c r="C454" i="3"/>
  <c r="I457" i="3"/>
  <c r="L600" i="3"/>
  <c r="S871" i="3"/>
  <c r="D719" i="3"/>
  <c r="O766" i="3"/>
  <c r="AE1039" i="3"/>
  <c r="S376" i="3"/>
  <c r="V720" i="3"/>
  <c r="O567" i="3"/>
  <c r="Q329" i="3"/>
  <c r="J280" i="3"/>
  <c r="N551" i="3"/>
  <c r="W126" i="3"/>
  <c r="J565" i="3"/>
  <c r="D524" i="3"/>
  <c r="H745" i="3"/>
  <c r="AE404" i="3"/>
  <c r="C287" i="3"/>
  <c r="H327" i="3"/>
  <c r="D562" i="3"/>
  <c r="U165" i="3"/>
  <c r="AD575" i="3"/>
  <c r="W489" i="3"/>
  <c r="AA211" i="3"/>
  <c r="Q390" i="3"/>
  <c r="X412" i="3"/>
  <c r="U146" i="3"/>
  <c r="D414" i="3"/>
  <c r="X222" i="3"/>
  <c r="E195" i="3"/>
  <c r="I378" i="3"/>
  <c r="K400" i="3"/>
  <c r="N307" i="3"/>
  <c r="O583" i="3"/>
  <c r="AC365" i="3"/>
  <c r="Y305" i="3"/>
  <c r="T392" i="3"/>
  <c r="S306" i="3"/>
  <c r="N393" i="3"/>
  <c r="C428" i="3"/>
  <c r="P258" i="3"/>
  <c r="G611" i="3"/>
  <c r="N364" i="3"/>
  <c r="C333" i="3"/>
  <c r="W58" i="3"/>
  <c r="Y135" i="3"/>
  <c r="H494" i="3"/>
  <c r="B549" i="3"/>
  <c r="F580" i="3"/>
  <c r="P685" i="3"/>
  <c r="E581" i="3"/>
  <c r="U640" i="3"/>
  <c r="F829" i="3"/>
  <c r="P805" i="3"/>
  <c r="F588" i="3"/>
  <c r="AE81" i="3"/>
  <c r="AE423" i="3"/>
  <c r="G303" i="3"/>
  <c r="X19" i="3"/>
  <c r="Z343" i="3"/>
  <c r="H309" i="3"/>
  <c r="C561" i="3"/>
  <c r="AE347" i="3"/>
  <c r="K372" i="3"/>
  <c r="Y745" i="3"/>
  <c r="E91" i="3"/>
  <c r="Y405" i="3"/>
  <c r="F173" i="3"/>
  <c r="V625" i="3"/>
  <c r="I843" i="3"/>
  <c r="Y1116" i="3"/>
  <c r="L449" i="3"/>
  <c r="P626" i="3"/>
  <c r="D225" i="3"/>
  <c r="AA119" i="3"/>
  <c r="T404" i="3"/>
  <c r="AB231" i="3"/>
  <c r="Z208" i="3"/>
  <c r="P384" i="3"/>
  <c r="M461" i="3"/>
  <c r="T696" i="3"/>
  <c r="X399" i="3"/>
  <c r="Q125" i="3"/>
  <c r="D428" i="3"/>
  <c r="F302" i="3"/>
  <c r="G410" i="3"/>
  <c r="Z405" i="3"/>
  <c r="AE547" i="3"/>
  <c r="H305" i="3"/>
  <c r="Y214" i="3"/>
  <c r="F199" i="3"/>
  <c r="E526" i="3"/>
  <c r="P331" i="3"/>
  <c r="O527" i="3"/>
  <c r="Q371" i="3"/>
  <c r="H354" i="3"/>
  <c r="H564" i="3"/>
  <c r="I281" i="3"/>
  <c r="D368" i="3"/>
  <c r="P480" i="3"/>
  <c r="Z207" i="3"/>
  <c r="R288" i="3"/>
  <c r="P213" i="3"/>
  <c r="F290" i="3"/>
  <c r="P293" i="3"/>
  <c r="G121" i="3"/>
  <c r="K557" i="3"/>
  <c r="Y465" i="3"/>
  <c r="Z244" i="3"/>
  <c r="Q394" i="3"/>
  <c r="M376" i="3"/>
  <c r="AA106" i="3"/>
  <c r="E404" i="3"/>
  <c r="G525" i="3"/>
  <c r="K850" i="3"/>
  <c r="B266" i="3"/>
  <c r="H589" i="3"/>
  <c r="AA416" i="3"/>
  <c r="M146" i="3"/>
  <c r="F131" i="3"/>
  <c r="Z267" i="3"/>
  <c r="X203" i="3"/>
  <c r="L284" i="3"/>
  <c r="X210" i="3"/>
  <c r="AB252" i="3"/>
  <c r="X476" i="3"/>
  <c r="M240" i="3"/>
  <c r="P273" i="3"/>
  <c r="S573" i="3"/>
  <c r="B420" i="3"/>
  <c r="F439" i="3"/>
  <c r="U247" i="3"/>
  <c r="AD439" i="3"/>
  <c r="T490" i="3"/>
  <c r="E81" i="3"/>
  <c r="L355" i="3"/>
  <c r="Z240" i="3"/>
  <c r="AE150" i="3"/>
  <c r="B207" i="3"/>
  <c r="Q159" i="3"/>
  <c r="J211" i="3"/>
  <c r="R124" i="3"/>
  <c r="R188" i="3"/>
  <c r="V373" i="3"/>
  <c r="B375" i="3"/>
  <c r="K301" i="3"/>
  <c r="G84" i="3"/>
  <c r="U302" i="3"/>
  <c r="F211" i="3"/>
  <c r="U258" i="3"/>
  <c r="J391" i="3"/>
  <c r="Y59" i="3"/>
  <c r="C393" i="3"/>
  <c r="E90" i="3"/>
  <c r="W473" i="3"/>
  <c r="M280" i="3"/>
  <c r="X333" i="3"/>
  <c r="G281" i="3"/>
  <c r="F340" i="3"/>
  <c r="D98" i="3"/>
  <c r="Y420" i="3"/>
  <c r="Q199" i="3"/>
  <c r="S487" i="3"/>
  <c r="AC407" i="3"/>
  <c r="F360" i="3"/>
  <c r="N472" i="3"/>
  <c r="O756" i="3"/>
  <c r="H473" i="3"/>
  <c r="AA147" i="3"/>
  <c r="K491" i="3"/>
  <c r="O448" i="3"/>
  <c r="O816" i="3"/>
  <c r="U139" i="3"/>
  <c r="Z136" i="3"/>
  <c r="R240" i="3"/>
  <c r="T420" i="3"/>
  <c r="AD421" i="3"/>
  <c r="Y324" i="3"/>
  <c r="O199" i="3"/>
  <c r="E326" i="3"/>
  <c r="AB235" i="3"/>
  <c r="V207" i="3"/>
  <c r="AB416" i="3"/>
  <c r="D74" i="3"/>
  <c r="M414" i="3"/>
  <c r="B142" i="3"/>
  <c r="M484" i="3"/>
  <c r="W301" i="3"/>
  <c r="Z311" i="3"/>
  <c r="Q302" i="3"/>
  <c r="T324" i="3"/>
  <c r="N85" i="3"/>
  <c r="E442" i="3"/>
  <c r="K120" i="3"/>
  <c r="I498" i="3"/>
  <c r="S450" i="3"/>
  <c r="AE226" i="3"/>
  <c r="O258" i="3"/>
  <c r="U424" i="3"/>
  <c r="AE425" i="3"/>
  <c r="AB336" i="3"/>
  <c r="R270" i="3"/>
  <c r="W112" i="3"/>
  <c r="M462" i="3"/>
  <c r="Q324" i="3"/>
  <c r="Z34" i="3"/>
  <c r="I352" i="3"/>
  <c r="M576" i="3"/>
  <c r="Z257" i="3"/>
  <c r="S651" i="3"/>
  <c r="AE173" i="3"/>
  <c r="B373" i="3"/>
  <c r="AA345" i="3"/>
  <c r="AC40" i="3"/>
  <c r="P235" i="3"/>
  <c r="Z681" i="3"/>
  <c r="B244" i="3"/>
  <c r="R194" i="3"/>
  <c r="E464" i="3"/>
  <c r="AB208" i="3"/>
  <c r="O465" i="3"/>
  <c r="AA84" i="3"/>
  <c r="Q270" i="3"/>
  <c r="O683" i="3"/>
  <c r="B22" i="3"/>
  <c r="T273" i="3"/>
  <c r="T322" i="3"/>
  <c r="U648" i="3"/>
  <c r="G443" i="3"/>
  <c r="H94" i="3"/>
  <c r="AE443" i="3"/>
  <c r="S378" i="3"/>
  <c r="AE274" i="3"/>
  <c r="D329" i="3"/>
  <c r="U400" i="3"/>
  <c r="Q662" i="3"/>
  <c r="AD359" i="3"/>
  <c r="I606" i="3"/>
  <c r="L631" i="3"/>
  <c r="M736" i="3"/>
  <c r="F632" i="3"/>
  <c r="Q430" i="3"/>
  <c r="I666" i="3"/>
  <c r="H718" i="3"/>
  <c r="AC379" i="3"/>
  <c r="H498" i="3"/>
  <c r="E159" i="3"/>
  <c r="N457" i="3"/>
  <c r="AA231" i="3"/>
  <c r="T430" i="3"/>
  <c r="G354" i="3"/>
  <c r="E322" i="3"/>
  <c r="O146" i="3"/>
  <c r="AC139" i="3"/>
  <c r="N377" i="3"/>
  <c r="AB796" i="3"/>
  <c r="J797" i="3"/>
  <c r="D532" i="3"/>
  <c r="M659" i="3"/>
  <c r="AA362" i="3"/>
  <c r="K732" i="3"/>
  <c r="AA1005" i="3"/>
  <c r="AD519" i="3"/>
  <c r="M387" i="3"/>
  <c r="J403" i="3"/>
  <c r="I92" i="3"/>
  <c r="T231" i="3"/>
  <c r="X293" i="3"/>
  <c r="AC652" i="3"/>
  <c r="G392" i="3"/>
  <c r="Y666" i="3"/>
  <c r="AC744" i="3"/>
  <c r="P722" i="3"/>
  <c r="E192" i="3"/>
  <c r="K274" i="3"/>
  <c r="AA382" i="3"/>
  <c r="S663" i="3"/>
  <c r="AD414" i="3"/>
  <c r="O374" i="3"/>
  <c r="X67" i="3"/>
  <c r="Q304" i="3"/>
  <c r="W463" i="3"/>
  <c r="Z153" i="3"/>
  <c r="L316" i="3"/>
  <c r="R150" i="3"/>
  <c r="H62" i="3"/>
  <c r="P320" i="3"/>
  <c r="P354" i="3"/>
  <c r="AD306" i="3"/>
  <c r="G515" i="3"/>
  <c r="Z303" i="3"/>
  <c r="J194" i="3"/>
  <c r="U460" i="3"/>
  <c r="P197" i="3"/>
  <c r="O461" i="3"/>
  <c r="S384" i="3"/>
  <c r="E133" i="3"/>
  <c r="AC542" i="3"/>
  <c r="P379" i="3"/>
  <c r="N675" i="3"/>
  <c r="T594" i="3"/>
  <c r="R625" i="3"/>
  <c r="S648" i="3"/>
  <c r="AD625" i="3"/>
  <c r="M649" i="3"/>
  <c r="T389" i="3"/>
  <c r="T235" i="3"/>
  <c r="AA726" i="3"/>
  <c r="V276" i="3"/>
  <c r="Q208" i="3"/>
  <c r="B223" i="3"/>
  <c r="Z290" i="3"/>
  <c r="Q676" i="3"/>
  <c r="L125" i="3"/>
  <c r="N311" i="3"/>
  <c r="E372" i="3"/>
  <c r="M294" i="3"/>
  <c r="H403" i="3"/>
  <c r="F489" i="3"/>
  <c r="D775" i="3"/>
  <c r="AB506" i="3"/>
  <c r="G494" i="3"/>
  <c r="H726" i="3"/>
  <c r="R630" i="3"/>
  <c r="J572" i="3"/>
  <c r="H791" i="3"/>
  <c r="R735" i="3"/>
  <c r="D631" i="3"/>
  <c r="W635" i="3"/>
  <c r="P284" i="3"/>
  <c r="X280" i="3"/>
  <c r="R585" i="3"/>
  <c r="M297" i="3"/>
  <c r="N599" i="3"/>
  <c r="H558" i="3"/>
  <c r="P813" i="3"/>
  <c r="I555" i="3"/>
  <c r="AB129" i="3"/>
  <c r="V327" i="3"/>
  <c r="H596" i="3"/>
  <c r="W318" i="3"/>
  <c r="D610" i="3"/>
  <c r="Y506" i="3"/>
  <c r="W55" i="3"/>
  <c r="Y458" i="3"/>
  <c r="Z429" i="3"/>
  <c r="O216" i="3"/>
  <c r="F431" i="3"/>
  <c r="AE290" i="3"/>
  <c r="C67" i="3"/>
  <c r="S399" i="3"/>
  <c r="M417" i="3"/>
  <c r="R341" i="3"/>
  <c r="Q600" i="3"/>
  <c r="AD268" i="3"/>
  <c r="AA322" i="3"/>
  <c r="V409" i="3"/>
  <c r="U323" i="3"/>
  <c r="P410" i="3"/>
  <c r="E445" i="3"/>
  <c r="B553" i="3"/>
  <c r="R175" i="3"/>
  <c r="Y436" i="3"/>
  <c r="X131" i="3"/>
  <c r="AE5" i="3"/>
  <c r="M326" i="3"/>
  <c r="J577" i="3"/>
  <c r="D335" i="3"/>
  <c r="V595" i="3"/>
  <c r="R559" i="3"/>
  <c r="E782" i="3"/>
  <c r="X600" i="3"/>
  <c r="U657" i="3"/>
  <c r="AF1201" i="3"/>
  <c r="D386" i="3"/>
  <c r="K393" i="3"/>
  <c r="U35" i="3"/>
  <c r="U394" i="3"/>
  <c r="C78" i="3"/>
  <c r="Q648" i="3"/>
  <c r="I356" i="3"/>
  <c r="P264" i="3"/>
  <c r="K311" i="3"/>
  <c r="D383" i="3"/>
  <c r="N591" i="3"/>
  <c r="I161" i="3"/>
  <c r="C371" i="3"/>
  <c r="O164" i="3"/>
  <c r="AA371" i="3"/>
  <c r="AD362" i="3"/>
  <c r="C339" i="3"/>
  <c r="W442" i="3"/>
  <c r="AB363" i="3"/>
  <c r="M299" i="3"/>
  <c r="H386" i="3"/>
  <c r="G300" i="3"/>
  <c r="B387" i="3"/>
  <c r="Q8" i="3"/>
  <c r="P136" i="3"/>
  <c r="K228" i="3"/>
  <c r="I235" i="3"/>
  <c r="S455" i="3"/>
  <c r="L179" i="3"/>
  <c r="AC456" i="3"/>
  <c r="P428" i="3"/>
  <c r="N248" i="3"/>
  <c r="G679" i="3"/>
  <c r="T198" i="3"/>
  <c r="D246" i="3"/>
  <c r="AD240" i="3"/>
  <c r="M644" i="3"/>
  <c r="U434" i="3"/>
  <c r="AD69" i="3"/>
  <c r="O435" i="3"/>
  <c r="Q361" i="3"/>
  <c r="AB265" i="3"/>
  <c r="B312" i="3"/>
  <c r="Q366" i="3"/>
  <c r="I658" i="3"/>
  <c r="E462" i="3"/>
  <c r="AE601" i="3"/>
  <c r="Z622" i="3"/>
  <c r="AA727" i="3"/>
  <c r="T623" i="3"/>
  <c r="M396" i="3"/>
  <c r="AE661" i="3"/>
  <c r="AD713" i="3"/>
  <c r="AA847" i="3"/>
  <c r="F481" i="3"/>
  <c r="F91" i="3"/>
  <c r="K122" i="3"/>
  <c r="U226" i="3"/>
  <c r="G231" i="3"/>
  <c r="D304" i="3"/>
  <c r="P247" i="3"/>
  <c r="N309" i="3"/>
  <c r="P237" i="3"/>
  <c r="S287" i="3"/>
  <c r="AB327" i="3"/>
  <c r="D245" i="3"/>
  <c r="H299" i="3"/>
  <c r="V296" i="3"/>
  <c r="C655" i="3"/>
  <c r="AE455" i="3"/>
  <c r="H87" i="3"/>
  <c r="Y456" i="3"/>
  <c r="AB397" i="3"/>
  <c r="Y287" i="3"/>
  <c r="V354" i="3"/>
  <c r="AA451" i="3"/>
  <c r="AC668" i="3"/>
  <c r="F411" i="3"/>
  <c r="I183" i="3"/>
  <c r="F7" i="3"/>
  <c r="C198" i="3"/>
  <c r="W204" i="3"/>
  <c r="AD274" i="3"/>
  <c r="T173" i="3"/>
  <c r="S400" i="3"/>
  <c r="C365" i="3"/>
  <c r="V340" i="3"/>
  <c r="U298" i="3"/>
  <c r="D409" i="3"/>
  <c r="AB764" i="3"/>
  <c r="D500" i="3"/>
  <c r="T220" i="3"/>
  <c r="Q447" i="3"/>
  <c r="AC394" i="3"/>
  <c r="R400" i="3"/>
  <c r="AE319" i="3"/>
  <c r="AA677" i="3"/>
  <c r="V370" i="3"/>
  <c r="R85" i="3"/>
  <c r="M236" i="3"/>
  <c r="I560" i="3"/>
  <c r="L260" i="3"/>
  <c r="S561" i="3"/>
  <c r="S473" i="3"/>
  <c r="N399" i="3"/>
  <c r="J581" i="3"/>
  <c r="M315" i="3"/>
  <c r="H402" i="3"/>
  <c r="F503" i="3"/>
  <c r="AA288" i="3"/>
  <c r="Z356" i="3"/>
  <c r="U289" i="3"/>
  <c r="K61" i="3"/>
  <c r="F595" i="3"/>
  <c r="E343" i="3"/>
  <c r="AD429" i="3"/>
  <c r="Z521" i="3"/>
  <c r="AD553" i="3"/>
  <c r="L429" i="3"/>
  <c r="D504" i="3"/>
  <c r="AB828" i="3"/>
  <c r="AD804" i="3"/>
  <c r="J829" i="3"/>
  <c r="T526" i="3"/>
  <c r="D564" i="3"/>
  <c r="F546" i="3"/>
  <c r="I800" i="3"/>
  <c r="AF233" i="3"/>
  <c r="N289" i="3"/>
  <c r="E546" i="3"/>
  <c r="D460" i="3"/>
  <c r="AF746" i="3"/>
  <c r="P131" i="3"/>
  <c r="AA336" i="3"/>
  <c r="C223" i="3"/>
  <c r="H325" i="3"/>
  <c r="E540" i="3"/>
  <c r="W506" i="3"/>
  <c r="G447" i="3"/>
  <c r="D619" i="3"/>
  <c r="Q506" i="3"/>
  <c r="P525" i="3"/>
  <c r="C674" i="3"/>
  <c r="Q1176" i="3"/>
  <c r="V444" i="3"/>
  <c r="B526" i="3"/>
  <c r="B277" i="3"/>
  <c r="Q322" i="3"/>
  <c r="AA501" i="3"/>
  <c r="J244" i="3"/>
  <c r="V193" i="3"/>
  <c r="M283" i="3"/>
  <c r="W679" i="3"/>
  <c r="N799" i="3"/>
  <c r="O676" i="3"/>
  <c r="N213" i="3"/>
  <c r="K525" i="3"/>
  <c r="AE276" i="3"/>
  <c r="B280" i="3"/>
  <c r="W304" i="3"/>
  <c r="R483" i="3"/>
  <c r="E204" i="3"/>
  <c r="I87" i="3"/>
  <c r="AD295" i="3"/>
  <c r="Y327" i="3"/>
  <c r="T298" i="3"/>
  <c r="B292" i="3"/>
  <c r="F178" i="3"/>
  <c r="W495" i="3"/>
  <c r="Q173" i="3"/>
  <c r="AB418" i="3"/>
  <c r="S271" i="3"/>
  <c r="Y554" i="3"/>
  <c r="J240" i="3"/>
  <c r="Y556" i="3"/>
  <c r="AE271" i="3"/>
  <c r="Y392" i="3"/>
  <c r="AD270" i="3"/>
  <c r="J641" i="3"/>
  <c r="U580" i="3"/>
  <c r="F769" i="3"/>
  <c r="AB849" i="3"/>
  <c r="V330" i="3"/>
  <c r="L504" i="3"/>
  <c r="W692" i="3"/>
  <c r="Z651" i="3"/>
  <c r="U208" i="3"/>
  <c r="G385" i="3"/>
  <c r="AC295" i="3"/>
  <c r="AB374" i="3"/>
  <c r="C98" i="3"/>
  <c r="N263" i="3"/>
  <c r="F423" i="3"/>
  <c r="AE379" i="3"/>
  <c r="W331" i="3"/>
  <c r="G364" i="3"/>
  <c r="B592" i="3"/>
  <c r="R306" i="3"/>
  <c r="V805" i="3"/>
  <c r="J434" i="3"/>
  <c r="J536" i="3"/>
  <c r="G833" i="3"/>
  <c r="K1253" i="3"/>
  <c r="P649" i="3"/>
  <c r="AE536" i="3"/>
  <c r="J347" i="3"/>
  <c r="H192" i="3"/>
  <c r="E319" i="3"/>
  <c r="F434" i="3"/>
  <c r="AD280" i="3"/>
  <c r="Z461" i="3"/>
  <c r="O390" i="3"/>
  <c r="G813" i="3"/>
  <c r="T756" i="3"/>
  <c r="H29" i="3"/>
  <c r="S342" i="3"/>
  <c r="P455" i="3"/>
  <c r="G380" i="3"/>
  <c r="R473" i="3"/>
  <c r="C394" i="3"/>
  <c r="AD95" i="3"/>
  <c r="H231" i="3"/>
  <c r="R361" i="3"/>
  <c r="AD108" i="3"/>
  <c r="AB362" i="3"/>
  <c r="G238" i="3"/>
  <c r="R86" i="3"/>
  <c r="R259" i="3"/>
  <c r="AC373" i="3"/>
  <c r="D341" i="3"/>
  <c r="I532" i="3"/>
  <c r="T365" i="3"/>
  <c r="T241" i="3"/>
  <c r="X298" i="3"/>
  <c r="X243" i="3"/>
  <c r="AD301" i="3"/>
  <c r="I616" i="3"/>
  <c r="C260" i="3"/>
  <c r="Y350" i="3"/>
  <c r="C131" i="3"/>
  <c r="F355" i="3"/>
  <c r="T216" i="3"/>
  <c r="AE667" i="3"/>
  <c r="B262" i="3"/>
  <c r="B259" i="3"/>
  <c r="N525" i="3"/>
  <c r="C606" i="3"/>
  <c r="F555" i="3"/>
  <c r="M589" i="3"/>
  <c r="AF610" i="3"/>
  <c r="AA385" i="3"/>
  <c r="X244" i="3"/>
  <c r="M626" i="3"/>
  <c r="N255" i="3"/>
  <c r="W627" i="3"/>
  <c r="AC558" i="3"/>
  <c r="X257" i="3"/>
  <c r="J613" i="3"/>
  <c r="Z210" i="3"/>
  <c r="B307" i="3"/>
  <c r="Z545" i="3"/>
  <c r="AA352" i="3"/>
  <c r="H182" i="3"/>
  <c r="U353" i="3"/>
  <c r="B195" i="3"/>
  <c r="H444" i="3"/>
  <c r="Y270" i="3"/>
  <c r="T172" i="3"/>
  <c r="AD242" i="3"/>
  <c r="V168" i="3"/>
  <c r="I454" i="3"/>
  <c r="AB171" i="3"/>
  <c r="C455" i="3"/>
  <c r="G217" i="3"/>
  <c r="D189" i="3"/>
  <c r="S107" i="3"/>
  <c r="AC120" i="3"/>
  <c r="K387" i="3"/>
  <c r="AD198" i="3"/>
  <c r="U388" i="3"/>
  <c r="I428" i="3"/>
  <c r="O304" i="3"/>
  <c r="Y640" i="3"/>
  <c r="AC132" i="3"/>
  <c r="O307" i="3"/>
  <c r="AD391" i="3"/>
  <c r="I610" i="3"/>
  <c r="M366" i="3"/>
  <c r="L22" i="3"/>
  <c r="G367" i="3"/>
  <c r="AC658" i="3"/>
  <c r="Y224" i="3"/>
  <c r="G335" i="3"/>
  <c r="Q280" i="3"/>
  <c r="E624" i="3"/>
  <c r="V247" i="3"/>
  <c r="AA567" i="3"/>
  <c r="R554" i="3"/>
  <c r="C634" i="3"/>
  <c r="L555" i="3"/>
  <c r="M310" i="3"/>
  <c r="AA627" i="3"/>
  <c r="R674" i="3"/>
  <c r="S779" i="3"/>
  <c r="O617" i="3"/>
  <c r="W174" i="3"/>
  <c r="H241" i="3"/>
  <c r="K182" i="3"/>
  <c r="Q189" i="3"/>
  <c r="Y410" i="3"/>
  <c r="D178" i="3"/>
  <c r="E412" i="3"/>
  <c r="F288" i="3"/>
  <c r="C330" i="3"/>
  <c r="W655" i="3"/>
  <c r="E206" i="3"/>
  <c r="Y328" i="3"/>
  <c r="P242" i="3"/>
  <c r="AC620" i="3"/>
  <c r="W387" i="3"/>
  <c r="S57" i="3"/>
  <c r="Q388" i="3"/>
  <c r="S669" i="3"/>
  <c r="Y161" i="3"/>
  <c r="Q356" i="3"/>
  <c r="R191" i="3"/>
  <c r="Y634" i="3"/>
  <c r="AD291" i="3"/>
  <c r="AA182" i="3"/>
  <c r="W258" i="3"/>
  <c r="H128" i="3"/>
  <c r="B122" i="3"/>
  <c r="R224" i="3"/>
  <c r="AC131" i="3"/>
  <c r="M404" i="3"/>
  <c r="Y325" i="3"/>
  <c r="T195" i="3"/>
  <c r="I384" i="3"/>
  <c r="Y348" i="3"/>
  <c r="T571" i="3"/>
  <c r="M636" i="3"/>
  <c r="AE242" i="3"/>
  <c r="AA427" i="3"/>
  <c r="U355" i="3"/>
  <c r="G323" i="3"/>
  <c r="S405" i="3"/>
  <c r="N193" i="3"/>
  <c r="D247" i="3"/>
  <c r="U34" i="3"/>
  <c r="W189" i="3"/>
  <c r="AE491" i="3"/>
  <c r="N259" i="3"/>
  <c r="K493" i="3"/>
  <c r="L448" i="3"/>
  <c r="E446" i="3"/>
  <c r="F547" i="3"/>
  <c r="V221" i="3"/>
  <c r="H244" i="3"/>
  <c r="X451" i="3"/>
  <c r="Z168" i="3"/>
  <c r="S357" i="3"/>
  <c r="D173" i="3"/>
  <c r="S13" i="3"/>
  <c r="B561" i="3"/>
  <c r="AA274" i="3"/>
  <c r="V361" i="3"/>
  <c r="H476" i="3"/>
  <c r="Z519" i="3"/>
  <c r="E674" i="3"/>
  <c r="AD469" i="3"/>
  <c r="X794" i="3"/>
  <c r="V736" i="3"/>
  <c r="F795" i="3"/>
  <c r="J481" i="3"/>
  <c r="AD529" i="3"/>
  <c r="H334" i="3"/>
  <c r="K642" i="3"/>
  <c r="Z687" i="3"/>
  <c r="G166" i="3"/>
  <c r="AB318" i="3"/>
  <c r="AD200" i="3"/>
  <c r="Y217" i="3"/>
  <c r="V35" i="3"/>
  <c r="E120" i="3"/>
  <c r="AA129" i="3"/>
  <c r="W365" i="3"/>
  <c r="AA471" i="3"/>
  <c r="AE796" i="3"/>
  <c r="E105" i="3"/>
  <c r="E383" i="3"/>
  <c r="Z436" i="3"/>
  <c r="AB676" i="3"/>
  <c r="AB533" i="3"/>
  <c r="M1142" i="3"/>
  <c r="B559" i="3"/>
  <c r="V677" i="3"/>
  <c r="I317" i="3"/>
  <c r="AC190" i="3"/>
  <c r="X281" i="3"/>
  <c r="H214" i="3"/>
  <c r="W451" i="3"/>
  <c r="Q283" i="3"/>
  <c r="D394" i="3"/>
  <c r="V640" i="3"/>
  <c r="B454" i="3"/>
  <c r="F167" i="3"/>
  <c r="F361" i="3"/>
  <c r="E277" i="3"/>
  <c r="AB276" i="3"/>
  <c r="AA304" i="3"/>
  <c r="M367" i="3"/>
  <c r="Y44" i="3"/>
  <c r="K118" i="3"/>
  <c r="P295" i="3"/>
  <c r="AD241" i="3"/>
  <c r="F298" i="3"/>
  <c r="Z246" i="3"/>
  <c r="W338" i="3"/>
  <c r="E373" i="3"/>
  <c r="F61" i="3"/>
  <c r="R335" i="3"/>
  <c r="Q87" i="3"/>
  <c r="U520" i="3"/>
  <c r="B239" i="3"/>
  <c r="Q488" i="3"/>
  <c r="J243" i="3"/>
  <c r="K489" i="3"/>
  <c r="W131" i="3"/>
  <c r="L378" i="3"/>
  <c r="F218" i="3"/>
  <c r="Q534" i="3"/>
  <c r="S206" i="3"/>
  <c r="I478" i="3"/>
  <c r="U395" i="3"/>
  <c r="M803" i="3"/>
  <c r="Y397" i="3"/>
  <c r="U275" i="3"/>
  <c r="I538" i="3"/>
  <c r="R438" i="3"/>
  <c r="Y491" i="3"/>
  <c r="P484" i="3"/>
  <c r="T191" i="3"/>
  <c r="E300" i="3"/>
  <c r="T506" i="3"/>
  <c r="E185" i="3"/>
  <c r="AA601" i="3"/>
  <c r="I390" i="3"/>
  <c r="V459" i="3"/>
  <c r="B529" i="3"/>
  <c r="Z487" i="3"/>
  <c r="AA438" i="3"/>
  <c r="O440" i="3"/>
  <c r="AC548" i="3"/>
  <c r="K558" i="3"/>
  <c r="AA734" i="3"/>
  <c r="V839" i="3"/>
  <c r="AA877" i="3"/>
  <c r="R881" i="3"/>
  <c r="U735" i="3"/>
  <c r="H840" i="3"/>
  <c r="L264" i="3"/>
  <c r="F287" i="3"/>
  <c r="E570" i="3"/>
  <c r="AC323" i="3"/>
  <c r="R195" i="3"/>
  <c r="U351" i="3"/>
  <c r="D441" i="3"/>
  <c r="R833" i="3"/>
  <c r="Q816" i="3"/>
  <c r="V169" i="3"/>
  <c r="S593" i="3"/>
  <c r="I345" i="3"/>
  <c r="P280" i="3"/>
  <c r="Z190" i="3"/>
  <c r="T500" i="3"/>
  <c r="S248" i="3"/>
  <c r="F192" i="3"/>
  <c r="D330" i="3"/>
  <c r="AA344" i="3"/>
  <c r="X332" i="3"/>
  <c r="U101" i="3"/>
  <c r="Y139" i="3"/>
  <c r="K521" i="3"/>
  <c r="Q233" i="3"/>
  <c r="AD435" i="3"/>
  <c r="AA339" i="3"/>
  <c r="K563" i="3"/>
  <c r="H288" i="3"/>
  <c r="AA573" i="3"/>
  <c r="Z289" i="3"/>
  <c r="U574" i="3"/>
  <c r="M196" i="3"/>
  <c r="N577" i="3"/>
  <c r="Z320" i="3"/>
  <c r="E6" i="3"/>
  <c r="V289" i="3"/>
  <c r="G371" i="3"/>
  <c r="Z453" i="3"/>
  <c r="U260" i="3"/>
  <c r="R299" i="3"/>
  <c r="N617" i="3"/>
  <c r="Y533" i="3"/>
  <c r="AA534" i="3"/>
  <c r="K619" i="3"/>
  <c r="Q762" i="3"/>
  <c r="F140" i="3"/>
  <c r="T164" i="3"/>
  <c r="W307" i="3"/>
  <c r="O141" i="3"/>
  <c r="C309" i="3"/>
  <c r="X236" i="3"/>
  <c r="S158" i="3"/>
  <c r="R395" i="3"/>
  <c r="L43" i="3"/>
  <c r="K397" i="3"/>
  <c r="K90" i="3"/>
  <c r="AA475" i="3"/>
  <c r="U284" i="3"/>
  <c r="W358" i="3"/>
  <c r="O285" i="3"/>
  <c r="K360" i="3"/>
  <c r="V123" i="3"/>
  <c r="C425" i="3"/>
  <c r="I259" i="3"/>
  <c r="AE599" i="3"/>
  <c r="F206" i="3"/>
  <c r="M550" i="3"/>
  <c r="N210" i="3"/>
  <c r="G551" i="3"/>
  <c r="F36" i="3"/>
  <c r="P255" i="3"/>
  <c r="M288" i="3"/>
  <c r="I290" i="3"/>
  <c r="O483" i="3"/>
  <c r="D219" i="3"/>
  <c r="Y484" i="3"/>
  <c r="AB428" i="3"/>
  <c r="K433" i="3"/>
  <c r="AB542" i="3"/>
  <c r="R198" i="3"/>
  <c r="W461" i="3"/>
  <c r="B440" i="3"/>
  <c r="E262" i="3"/>
  <c r="C349" i="3"/>
  <c r="I264" i="3"/>
  <c r="AA349" i="3"/>
  <c r="X556" i="3"/>
  <c r="T265" i="3"/>
  <c r="T344" i="3"/>
  <c r="T470" i="3"/>
  <c r="R515" i="3"/>
  <c r="I668" i="3"/>
  <c r="R465" i="3"/>
  <c r="P790" i="3"/>
  <c r="F728" i="3"/>
  <c r="AB790" i="3"/>
  <c r="N475" i="3"/>
  <c r="V525" i="3"/>
  <c r="P850" i="3"/>
  <c r="G608" i="3"/>
  <c r="P673" i="3"/>
  <c r="R89" i="3"/>
  <c r="E355" i="3"/>
  <c r="K335" i="3"/>
  <c r="G337" i="3"/>
  <c r="AC506" i="3"/>
  <c r="D293" i="3"/>
  <c r="I508" i="3"/>
  <c r="V362" i="3"/>
  <c r="G463" i="3"/>
  <c r="R553" i="3"/>
  <c r="Z252" i="3"/>
  <c r="D320" i="3"/>
  <c r="L466" i="3"/>
  <c r="J169" i="3"/>
  <c r="N218" i="3"/>
  <c r="R173" i="3"/>
  <c r="V222" i="3"/>
  <c r="N567" i="3"/>
  <c r="U287" i="3"/>
  <c r="P374" i="3"/>
  <c r="X484" i="3"/>
  <c r="H526" i="3"/>
  <c r="U682" i="3"/>
  <c r="D174" i="3"/>
  <c r="U224" i="3"/>
  <c r="M339" i="3"/>
  <c r="I341" i="3"/>
  <c r="G499" i="3"/>
  <c r="U329" i="3"/>
  <c r="K319" i="3"/>
  <c r="J517" i="3"/>
  <c r="K260" i="3"/>
  <c r="F531" i="3"/>
  <c r="AD489" i="3"/>
  <c r="Z668" i="3"/>
  <c r="AB824" i="3"/>
  <c r="R168" i="3"/>
  <c r="Y342" i="3"/>
  <c r="AD527" i="3"/>
  <c r="Q180" i="3"/>
  <c r="Z541" i="3"/>
  <c r="U472" i="3"/>
  <c r="B118" i="3"/>
  <c r="H215" i="3"/>
  <c r="V395" i="3"/>
  <c r="I128" i="3"/>
  <c r="B397" i="3"/>
  <c r="D181" i="3"/>
  <c r="AB137" i="3"/>
  <c r="T354" i="3"/>
  <c r="D375" i="3"/>
  <c r="J273" i="3"/>
  <c r="M566" i="3"/>
  <c r="AD304" i="3"/>
  <c r="W288" i="3"/>
  <c r="R375" i="3"/>
  <c r="Q289" i="3"/>
  <c r="L376" i="3"/>
  <c r="AE410" i="3"/>
  <c r="X328" i="3"/>
  <c r="E594" i="3"/>
  <c r="Y379" i="3"/>
  <c r="N424" i="3"/>
  <c r="Z445" i="3"/>
  <c r="F651" i="3"/>
  <c r="O692" i="3"/>
  <c r="R651" i="3"/>
  <c r="AA692" i="3"/>
  <c r="AB287" i="3"/>
  <c r="AB463" i="3"/>
  <c r="O752" i="3"/>
  <c r="AD464" i="3"/>
  <c r="C122" i="3"/>
  <c r="AA617" i="3"/>
  <c r="T239" i="3"/>
  <c r="H540" i="3"/>
  <c r="AB68" i="3"/>
  <c r="AB420" i="3"/>
  <c r="AA360" i="3"/>
  <c r="Z271" i="3"/>
  <c r="D570" i="3"/>
  <c r="L540" i="3"/>
  <c r="K705" i="3"/>
  <c r="F575" i="3"/>
  <c r="I619" i="3"/>
  <c r="AD785" i="3"/>
  <c r="AD691" i="3"/>
  <c r="V674" i="3"/>
  <c r="F884" i="3"/>
  <c r="X786" i="3"/>
  <c r="Q608" i="3"/>
  <c r="I568" i="3"/>
  <c r="M324" i="3"/>
  <c r="R278" i="3"/>
  <c r="B303" i="3"/>
  <c r="E137" i="3"/>
  <c r="H370" i="3"/>
  <c r="H474" i="3"/>
  <c r="AB486" i="3"/>
  <c r="L696" i="3"/>
  <c r="L223" i="3"/>
  <c r="AE362" i="3"/>
  <c r="Z363" i="3"/>
  <c r="R174" i="3"/>
  <c r="R391" i="3"/>
  <c r="O416" i="3"/>
  <c r="Q167" i="3"/>
  <c r="AA391" i="3"/>
  <c r="F413" i="3"/>
  <c r="U327" i="3"/>
  <c r="P414" i="3"/>
  <c r="Z292" i="3"/>
  <c r="AE267" i="3"/>
  <c r="V442" i="3"/>
  <c r="S332" i="3"/>
  <c r="H308" i="3"/>
  <c r="X215" i="3"/>
  <c r="N348" i="3"/>
  <c r="H392" i="3"/>
  <c r="U98" i="3"/>
  <c r="B393" i="3"/>
  <c r="F467" i="3"/>
  <c r="G221" i="3"/>
  <c r="V261" i="3"/>
  <c r="Y496" i="3"/>
  <c r="W306" i="3"/>
  <c r="V603" i="3"/>
  <c r="N449" i="3"/>
  <c r="Z400" i="3"/>
  <c r="AB326" i="3"/>
  <c r="AC648" i="3"/>
  <c r="AB700" i="3"/>
  <c r="W821" i="3"/>
  <c r="J701" i="3"/>
  <c r="U526" i="3"/>
  <c r="J408" i="3"/>
  <c r="AB760" i="3"/>
  <c r="Z652" i="3"/>
  <c r="N679" i="3"/>
  <c r="L370" i="3"/>
  <c r="Z117" i="3"/>
  <c r="Y302" i="3"/>
  <c r="Q362" i="3"/>
  <c r="P241" i="3"/>
  <c r="I504" i="3"/>
  <c r="AB251" i="3"/>
  <c r="S347" i="3"/>
  <c r="Z517" i="3"/>
  <c r="I527" i="3"/>
  <c r="AA528" i="3"/>
  <c r="AD627" i="3"/>
  <c r="L628" i="3"/>
  <c r="H753" i="3"/>
  <c r="AE774" i="3"/>
  <c r="Q1048" i="3"/>
  <c r="O442" i="3"/>
  <c r="Z754" i="3"/>
  <c r="Y108" i="3"/>
  <c r="AD123" i="3"/>
  <c r="H404" i="3"/>
  <c r="Y132" i="3"/>
  <c r="AC574" i="3"/>
  <c r="C298" i="3"/>
  <c r="U602" i="3"/>
  <c r="N655" i="3"/>
  <c r="H361" i="3"/>
  <c r="V96" i="3"/>
  <c r="V427" i="3"/>
  <c r="AC255" i="3"/>
  <c r="I596" i="3"/>
  <c r="M319" i="3"/>
  <c r="AE623" i="3"/>
  <c r="AE253" i="3"/>
  <c r="T134" i="3"/>
  <c r="AE487" i="3"/>
  <c r="H293" i="3"/>
  <c r="U276" i="3"/>
  <c r="AB303" i="3"/>
  <c r="O377" i="3"/>
  <c r="L256" i="3"/>
  <c r="AD495" i="3"/>
  <c r="O148" i="3"/>
  <c r="AA367" i="3"/>
  <c r="M662" i="3"/>
  <c r="R142" i="3"/>
  <c r="H243" i="3"/>
  <c r="H145" i="3"/>
  <c r="AD244" i="3"/>
  <c r="Z509" i="3"/>
  <c r="AB291" i="3"/>
  <c r="T117" i="3"/>
  <c r="J341" i="3"/>
  <c r="AE351" i="3"/>
  <c r="T296" i="3"/>
  <c r="S108" i="3"/>
  <c r="AE375" i="3"/>
  <c r="B384" i="3"/>
  <c r="W403" i="3"/>
  <c r="N349" i="3"/>
  <c r="Y713" i="3"/>
  <c r="G714" i="3"/>
  <c r="D507" i="3"/>
  <c r="AB507" i="3"/>
  <c r="AA145" i="3"/>
  <c r="S387" i="3"/>
  <c r="AE461" i="3"/>
  <c r="H203" i="3"/>
  <c r="K463" i="3"/>
  <c r="J441" i="3"/>
  <c r="AD256" i="3"/>
  <c r="K681" i="3"/>
  <c r="P220" i="3"/>
  <c r="F263" i="3"/>
  <c r="P288" i="3"/>
  <c r="Q646" i="3"/>
  <c r="AC438" i="3"/>
  <c r="AA66" i="3"/>
  <c r="W439" i="3"/>
  <c r="C370" i="3"/>
  <c r="W270" i="3"/>
  <c r="R320" i="3"/>
  <c r="S383" i="3"/>
  <c r="I158" i="3"/>
  <c r="D171" i="3"/>
  <c r="E164" i="3"/>
  <c r="J174" i="3"/>
  <c r="AA13" i="3"/>
  <c r="C133" i="3"/>
  <c r="D353" i="3"/>
  <c r="X355" i="3"/>
  <c r="F387" i="3"/>
  <c r="E40" i="3"/>
  <c r="P388" i="3"/>
  <c r="C245" i="3"/>
  <c r="W83" i="3"/>
  <c r="P309" i="3"/>
  <c r="R357" i="3"/>
  <c r="N245" i="3"/>
  <c r="AA557" i="3"/>
  <c r="H198" i="3"/>
  <c r="G280" i="3"/>
  <c r="B367" i="3"/>
  <c r="AE280" i="3"/>
  <c r="Z367" i="3"/>
  <c r="O402" i="3"/>
  <c r="V311" i="3"/>
  <c r="S585" i="3"/>
  <c r="S368" i="3"/>
  <c r="L407" i="3"/>
  <c r="P438" i="3"/>
  <c r="AB646" i="3"/>
  <c r="G688" i="3"/>
  <c r="J647" i="3"/>
  <c r="S688" i="3"/>
  <c r="W378" i="3"/>
  <c r="AB447" i="3"/>
  <c r="G748" i="3"/>
  <c r="P449" i="3"/>
  <c r="B95" i="3"/>
  <c r="AA229" i="3"/>
  <c r="AB310" i="3"/>
  <c r="R313" i="3"/>
  <c r="T410" i="3"/>
  <c r="O129" i="3"/>
  <c r="AD411" i="3"/>
  <c r="L187" i="3"/>
  <c r="W163" i="3"/>
  <c r="AE373" i="3"/>
  <c r="Q395" i="3"/>
  <c r="AB298" i="3"/>
  <c r="G579" i="3"/>
  <c r="C360" i="3"/>
  <c r="Q301" i="3"/>
  <c r="L388" i="3"/>
  <c r="K302" i="3"/>
  <c r="F389" i="3"/>
  <c r="Y423" i="3"/>
  <c r="AB217" i="3"/>
  <c r="AC606" i="3"/>
  <c r="L343" i="3"/>
  <c r="B450" i="3"/>
  <c r="AB38" i="3"/>
  <c r="X101" i="3"/>
  <c r="U338" i="3"/>
  <c r="AE339" i="3"/>
  <c r="B311" i="3"/>
  <c r="D267" i="3"/>
  <c r="X408" i="3"/>
  <c r="T113" i="3"/>
  <c r="E324" i="3"/>
  <c r="AA383" i="3"/>
  <c r="AA351" i="3"/>
  <c r="N543" i="3"/>
  <c r="S572" i="3"/>
  <c r="R647" i="3"/>
  <c r="P177" i="3"/>
  <c r="M96" i="3"/>
  <c r="O345" i="3"/>
  <c r="G405" i="3"/>
  <c r="L233" i="3"/>
  <c r="X534" i="3"/>
  <c r="L243" i="3"/>
  <c r="AD192" i="3"/>
  <c r="B265" i="3"/>
  <c r="AA239" i="3"/>
  <c r="L271" i="3"/>
  <c r="AD249" i="3"/>
  <c r="C88" i="3"/>
  <c r="AE563" i="3"/>
  <c r="M102" i="3"/>
  <c r="J223" i="3"/>
  <c r="Z321" i="3"/>
  <c r="M580" i="3"/>
  <c r="H229" i="3"/>
  <c r="AE607" i="3"/>
  <c r="X237" i="3"/>
  <c r="Y608" i="3"/>
  <c r="M181" i="3"/>
  <c r="O275" i="3"/>
  <c r="I400" i="3"/>
  <c r="I594" i="3"/>
  <c r="Q273" i="3"/>
  <c r="AE537" i="3"/>
  <c r="N436" i="3"/>
  <c r="U489" i="3"/>
  <c r="T439" i="3"/>
  <c r="E430" i="3"/>
  <c r="AE597" i="3"/>
  <c r="Z614" i="3"/>
  <c r="AA719" i="3"/>
  <c r="AE497" i="3"/>
  <c r="G369" i="3"/>
  <c r="H173" i="3"/>
  <c r="W438" i="3"/>
  <c r="G344" i="3"/>
  <c r="X273" i="3"/>
  <c r="U321" i="3"/>
  <c r="E363" i="3"/>
  <c r="AD12" i="3"/>
  <c r="V516" i="3"/>
  <c r="T635" i="3"/>
  <c r="N636" i="3"/>
  <c r="M668" i="3"/>
  <c r="AB419" i="3"/>
  <c r="AB356" i="3"/>
  <c r="Y607" i="3"/>
  <c r="S937" i="3"/>
  <c r="S303" i="3"/>
  <c r="L383" i="3"/>
  <c r="AB402" i="3"/>
  <c r="Q102" i="3"/>
  <c r="AC116" i="3"/>
  <c r="AB294" i="3"/>
  <c r="Z187" i="3"/>
  <c r="AC452" i="3"/>
  <c r="J368" i="3"/>
  <c r="C640" i="3"/>
  <c r="J681" i="3"/>
  <c r="J160" i="3"/>
  <c r="V100" i="3"/>
  <c r="J219" i="3"/>
  <c r="X359" i="3"/>
  <c r="J283" i="3"/>
  <c r="AB518" i="3"/>
  <c r="B424" i="3"/>
  <c r="M295" i="3"/>
  <c r="K307" i="3"/>
  <c r="S645" i="3"/>
  <c r="L315" i="3"/>
  <c r="AC646" i="3"/>
  <c r="Y588" i="3"/>
  <c r="I292" i="3"/>
  <c r="D440" i="3"/>
  <c r="X261" i="3"/>
  <c r="F386" i="3"/>
  <c r="H560" i="3"/>
  <c r="C235" i="3"/>
  <c r="D235" i="3"/>
  <c r="AA235" i="3"/>
  <c r="T243" i="3"/>
  <c r="AB454" i="3"/>
  <c r="E292" i="3"/>
  <c r="U373" i="3"/>
  <c r="T578" i="3"/>
  <c r="T596" i="3"/>
  <c r="V503" i="3"/>
  <c r="X546" i="3"/>
  <c r="S484" i="3"/>
  <c r="AC730" i="3"/>
  <c r="G486" i="3"/>
  <c r="V583" i="3"/>
  <c r="D612" i="3"/>
  <c r="C632" i="3"/>
  <c r="AB612" i="3"/>
  <c r="X95" i="3"/>
  <c r="G299" i="3"/>
  <c r="G247" i="3"/>
  <c r="W109" i="3"/>
  <c r="K81" i="3"/>
  <c r="C283" i="3"/>
  <c r="L281" i="3"/>
  <c r="AE293" i="3"/>
  <c r="M214" i="3"/>
  <c r="O625" i="3"/>
  <c r="Y774" i="3"/>
  <c r="H450" i="3"/>
  <c r="N737" i="3"/>
  <c r="B575" i="3"/>
  <c r="AA502" i="3"/>
  <c r="AC764" i="3"/>
  <c r="G1219" i="3"/>
  <c r="N486" i="3"/>
  <c r="AC503" i="3"/>
  <c r="AD257" i="3"/>
  <c r="P155" i="3"/>
  <c r="I319" i="3"/>
  <c r="G487" i="3"/>
  <c r="Q550" i="3"/>
  <c r="C549" i="3"/>
  <c r="M564" i="3"/>
  <c r="I833" i="3"/>
  <c r="D555" i="3"/>
  <c r="E247" i="3"/>
  <c r="W342" i="3"/>
  <c r="Y512" i="3"/>
  <c r="G561" i="3"/>
  <c r="M570" i="3"/>
  <c r="Z449" i="3"/>
  <c r="AF1203" i="3"/>
  <c r="M458" i="3"/>
  <c r="K361" i="3"/>
  <c r="N76" i="3"/>
  <c r="AC430" i="3"/>
  <c r="Y126" i="3"/>
  <c r="O57" i="3"/>
  <c r="B320" i="3"/>
  <c r="T373" i="3"/>
  <c r="W349" i="3"/>
  <c r="J463" i="3"/>
  <c r="B617" i="3"/>
  <c r="X172" i="3"/>
  <c r="O409" i="3"/>
  <c r="L174" i="3"/>
  <c r="I410" i="3"/>
  <c r="Z209" i="3"/>
  <c r="T254" i="3"/>
  <c r="N271" i="3"/>
  <c r="O645" i="3"/>
  <c r="W359" i="3"/>
  <c r="G589" i="3"/>
  <c r="H597" i="3"/>
  <c r="I702" i="3"/>
  <c r="B598" i="3"/>
  <c r="F331" i="3"/>
  <c r="G649" i="3"/>
  <c r="F701" i="3"/>
  <c r="I822" i="3"/>
  <c r="M395" i="3"/>
  <c r="U213" i="3"/>
  <c r="Y454" i="3"/>
  <c r="V175" i="3"/>
  <c r="M430" i="3"/>
  <c r="V60" i="3"/>
  <c r="M450" i="3"/>
  <c r="C310" i="3"/>
  <c r="I279" i="3"/>
  <c r="B377" i="3"/>
  <c r="X762" i="3"/>
  <c r="F763" i="3"/>
  <c r="AD497" i="3"/>
  <c r="V792" i="3"/>
  <c r="C787" i="3"/>
  <c r="W714" i="3"/>
  <c r="Y988" i="3"/>
  <c r="F251" i="3"/>
  <c r="I542" i="3"/>
  <c r="Y372" i="3"/>
  <c r="X664" i="3"/>
  <c r="AC117" i="3"/>
  <c r="AC674" i="3"/>
  <c r="E640" i="3"/>
  <c r="Z310" i="3"/>
  <c r="AE653" i="3"/>
  <c r="K719" i="3"/>
  <c r="V709" i="3"/>
  <c r="X386" i="3"/>
  <c r="J429" i="3"/>
  <c r="Z779" i="3"/>
  <c r="G821" i="3"/>
  <c r="Q490" i="3"/>
  <c r="AC585" i="3"/>
  <c r="T531" i="3"/>
  <c r="AB319" i="3"/>
  <c r="AB399" i="3"/>
  <c r="G736" i="3"/>
  <c r="P401" i="3"/>
  <c r="S77" i="3"/>
  <c r="C471" i="3"/>
  <c r="P306" i="3"/>
  <c r="G796" i="3"/>
  <c r="N254" i="3"/>
  <c r="U843" i="3"/>
  <c r="M593" i="3"/>
  <c r="I932" i="3"/>
  <c r="I269" i="3"/>
  <c r="O844" i="3"/>
  <c r="G253" i="3"/>
  <c r="F731" i="3"/>
  <c r="E131" i="3"/>
  <c r="D111" i="3"/>
  <c r="E165" i="3"/>
  <c r="P154" i="3"/>
  <c r="AB321" i="3"/>
  <c r="AC134" i="3"/>
  <c r="AE243" i="3"/>
  <c r="T464" i="3"/>
  <c r="AC583" i="3"/>
  <c r="AB574" i="3"/>
  <c r="S460" i="3"/>
  <c r="O520" i="3"/>
  <c r="Y433" i="3"/>
  <c r="N701" i="3"/>
  <c r="W766" i="3"/>
  <c r="U151" i="3"/>
  <c r="AE521" i="3"/>
  <c r="Q517" i="3"/>
  <c r="E847" i="3"/>
  <c r="K518" i="3"/>
  <c r="R171" i="3"/>
  <c r="AE581" i="3"/>
  <c r="Z582" i="3"/>
  <c r="AA687" i="3"/>
  <c r="B374" i="3"/>
  <c r="AB731" i="3"/>
  <c r="C637" i="3"/>
  <c r="B573" i="3"/>
  <c r="AC5" i="3"/>
  <c r="J473" i="3"/>
  <c r="O611" i="3"/>
  <c r="AB216" i="3"/>
  <c r="J537" i="3"/>
  <c r="X324" i="3"/>
  <c r="AD555" i="3"/>
  <c r="F317" i="3"/>
  <c r="V589" i="3"/>
  <c r="B385" i="3"/>
  <c r="AD225" i="3"/>
  <c r="K591" i="3"/>
  <c r="D413" i="3"/>
  <c r="D890" i="3"/>
  <c r="P760" i="3"/>
  <c r="N659" i="3"/>
  <c r="J573" i="3"/>
  <c r="B599" i="3"/>
  <c r="S616" i="3"/>
  <c r="I870" i="3"/>
  <c r="M617" i="3"/>
  <c r="AB320" i="3"/>
  <c r="R669" i="3"/>
  <c r="AA710" i="3"/>
  <c r="AD669" i="3"/>
  <c r="AA660" i="3"/>
  <c r="T798" i="3"/>
  <c r="K745" i="3"/>
  <c r="AB845" i="3"/>
  <c r="O662" i="3"/>
  <c r="AB798" i="3"/>
  <c r="AD128" i="3"/>
  <c r="M457" i="3"/>
  <c r="Q179" i="3"/>
  <c r="P564" i="3"/>
  <c r="D36" i="3"/>
  <c r="G339" i="3"/>
  <c r="AB582" i="3"/>
  <c r="C359" i="3"/>
  <c r="J601" i="3"/>
  <c r="M545" i="3"/>
  <c r="L634" i="3"/>
  <c r="B204" i="3"/>
  <c r="T310" i="3"/>
  <c r="S659" i="3"/>
  <c r="J486" i="3"/>
  <c r="T898" i="3"/>
  <c r="AD771" i="3"/>
  <c r="AD667" i="3"/>
  <c r="X584" i="3"/>
  <c r="V613" i="3"/>
  <c r="U633" i="3"/>
  <c r="P614" i="3"/>
  <c r="O634" i="3"/>
  <c r="AB369" i="3"/>
  <c r="D678" i="3"/>
  <c r="M719" i="3"/>
  <c r="P678" i="3"/>
  <c r="C690" i="3"/>
  <c r="Z809" i="3"/>
  <c r="S813" i="3"/>
  <c r="F859" i="3"/>
  <c r="AA690" i="3"/>
  <c r="B537" i="3"/>
  <c r="I727" i="3"/>
  <c r="W1047" i="3"/>
  <c r="AC319" i="3"/>
  <c r="B329" i="3"/>
  <c r="X296" i="3"/>
  <c r="Q145" i="3"/>
  <c r="AA609" i="3"/>
  <c r="H818" i="3"/>
  <c r="T818" i="3"/>
  <c r="N553" i="3"/>
  <c r="S757" i="3"/>
  <c r="L565" i="3"/>
  <c r="AE742" i="3"/>
  <c r="Q1016" i="3"/>
  <c r="X576" i="3"/>
  <c r="R568" i="3"/>
  <c r="I743" i="3"/>
  <c r="J437" i="3"/>
  <c r="AA303" i="3"/>
  <c r="W607" i="3"/>
  <c r="G647" i="3"/>
  <c r="O613" i="3"/>
  <c r="F404" i="3"/>
  <c r="X405" i="3"/>
  <c r="E472" i="3"/>
  <c r="I797" i="3"/>
  <c r="AE630" i="3"/>
  <c r="P788" i="3"/>
  <c r="S685" i="3"/>
  <c r="B826" i="3"/>
  <c r="S632" i="3"/>
  <c r="B789" i="3"/>
  <c r="F655" i="3"/>
  <c r="V567" i="3"/>
  <c r="X594" i="3"/>
  <c r="C608" i="3"/>
  <c r="AE865" i="3"/>
  <c r="AA608" i="3"/>
  <c r="B270" i="3"/>
  <c r="J665" i="3"/>
  <c r="S706" i="3"/>
  <c r="V665" i="3"/>
  <c r="Y643" i="3"/>
  <c r="X792" i="3"/>
  <c r="G711" i="3"/>
  <c r="R834" i="3"/>
  <c r="M645" i="3"/>
  <c r="J793" i="3"/>
  <c r="Y872" i="3"/>
  <c r="AE144" i="3"/>
  <c r="J707" i="3"/>
  <c r="E667" i="3"/>
  <c r="K670" i="3"/>
  <c r="R621" i="3"/>
  <c r="E687" i="3"/>
  <c r="Q687" i="3"/>
  <c r="T443" i="3"/>
  <c r="H445" i="3"/>
  <c r="AB846" i="3"/>
  <c r="AB886" i="3"/>
  <c r="F847" i="3"/>
  <c r="AB481" i="3"/>
  <c r="H137" i="3"/>
  <c r="B5" i="3"/>
  <c r="X801" i="3"/>
  <c r="M780" i="3"/>
  <c r="X154" i="3"/>
  <c r="Y155" i="3"/>
  <c r="O268" i="3"/>
  <c r="T209" i="3"/>
  <c r="G547" i="3"/>
  <c r="Q578" i="3"/>
  <c r="W676" i="3"/>
  <c r="R296" i="3"/>
  <c r="P690" i="3"/>
  <c r="E660" i="3"/>
  <c r="AE416" i="3"/>
  <c r="AE717" i="3"/>
  <c r="W1195" i="3"/>
  <c r="U471" i="3"/>
  <c r="C418" i="3"/>
  <c r="Q718" i="3"/>
  <c r="C354" i="3"/>
  <c r="L280" i="3"/>
  <c r="U266" i="3"/>
  <c r="B216" i="3"/>
  <c r="E654" i="3"/>
  <c r="P822" i="3"/>
  <c r="AB822" i="3"/>
  <c r="V557" i="3"/>
  <c r="U774" i="3"/>
  <c r="N582" i="3"/>
  <c r="H419" i="3"/>
  <c r="AD253" i="3"/>
  <c r="AE559" i="3"/>
  <c r="T252" i="3"/>
  <c r="AD683" i="3"/>
  <c r="D606" i="3"/>
  <c r="D634" i="3"/>
  <c r="U665" i="3"/>
  <c r="P634" i="3"/>
  <c r="O666" i="3"/>
  <c r="L311" i="3"/>
  <c r="K396" i="3"/>
  <c r="M735" i="3"/>
  <c r="J398" i="3"/>
  <c r="T44" i="3"/>
  <c r="K481" i="3"/>
  <c r="C429" i="3"/>
  <c r="V434" i="3"/>
  <c r="B196" i="3"/>
  <c r="O369" i="3"/>
  <c r="V284" i="3"/>
  <c r="S165" i="3"/>
  <c r="F479" i="3"/>
  <c r="H506" i="3"/>
  <c r="H809" i="3"/>
  <c r="R529" i="3"/>
  <c r="AE550" i="3"/>
  <c r="Z751" i="3"/>
  <c r="AD652" i="3"/>
  <c r="N606" i="3"/>
  <c r="AA130" i="3"/>
  <c r="J287" i="3"/>
  <c r="S242" i="3"/>
  <c r="AB279" i="3"/>
  <c r="U102" i="3"/>
  <c r="Z411" i="3"/>
  <c r="G453" i="3"/>
  <c r="S241" i="3"/>
  <c r="R311" i="3"/>
  <c r="AD458" i="3"/>
  <c r="Z469" i="3"/>
  <c r="N656" i="3"/>
  <c r="H109" i="3"/>
  <c r="D338" i="3"/>
  <c r="E503" i="3"/>
  <c r="K1125" i="3"/>
  <c r="R643" i="3"/>
  <c r="J495" i="3"/>
  <c r="K601" i="3"/>
  <c r="AD426" i="3"/>
  <c r="H770" i="3"/>
  <c r="T687" i="3"/>
  <c r="T770" i="3"/>
  <c r="D433" i="3"/>
  <c r="N505" i="3"/>
  <c r="H830" i="3"/>
  <c r="T807" i="3"/>
  <c r="N592" i="3"/>
  <c r="P465" i="3"/>
  <c r="O805" i="3"/>
  <c r="O1239" i="3"/>
  <c r="B594" i="3"/>
  <c r="N175" i="3"/>
  <c r="AE369" i="3"/>
  <c r="R182" i="3"/>
  <c r="K391" i="3"/>
  <c r="B379" i="3"/>
  <c r="Y338" i="3"/>
  <c r="D358" i="3"/>
  <c r="AB358" i="3"/>
  <c r="P330" i="3"/>
  <c r="R682" i="3"/>
  <c r="D354" i="3"/>
  <c r="N346" i="3"/>
  <c r="AD307" i="3"/>
  <c r="H435" i="3"/>
  <c r="Q854" i="3"/>
  <c r="N602" i="3"/>
  <c r="N676" i="3"/>
  <c r="B611" i="3"/>
  <c r="P516" i="3"/>
  <c r="L556" i="3"/>
  <c r="AE522" i="3"/>
  <c r="K769" i="3"/>
  <c r="S524" i="3"/>
  <c r="P596" i="3"/>
  <c r="AB626" i="3"/>
  <c r="I651" i="3"/>
  <c r="J627" i="3"/>
  <c r="Y417" i="3"/>
  <c r="I57" i="3"/>
  <c r="Q226" i="3"/>
  <c r="Q623" i="3"/>
  <c r="AA247" i="3"/>
  <c r="X390" i="3"/>
  <c r="E325" i="3"/>
  <c r="L288" i="3"/>
  <c r="X426" i="3"/>
  <c r="AD308" i="3"/>
  <c r="F366" i="3"/>
  <c r="AA20" i="3"/>
  <c r="R119" i="3"/>
  <c r="AB393" i="3"/>
  <c r="T380" i="3"/>
  <c r="P460" i="3"/>
  <c r="D731" i="3"/>
  <c r="E619" i="3"/>
  <c r="W572" i="3"/>
  <c r="AC350" i="3"/>
  <c r="AC632" i="3"/>
  <c r="V684" i="3"/>
  <c r="W789" i="3"/>
  <c r="J685" i="3"/>
  <c r="B358" i="3"/>
  <c r="AE360" i="3"/>
  <c r="AB744" i="3"/>
  <c r="Z588" i="3"/>
  <c r="L608" i="3"/>
  <c r="X421" i="3"/>
  <c r="O584" i="3"/>
  <c r="E1154" i="3"/>
  <c r="P610" i="3"/>
  <c r="AD424" i="3"/>
  <c r="K177" i="3"/>
  <c r="U155" i="3"/>
  <c r="AA790" i="3"/>
  <c r="X230" i="3"/>
  <c r="AC554" i="3"/>
  <c r="B177" i="3"/>
  <c r="Q384" i="3"/>
  <c r="D227" i="3"/>
  <c r="I412" i="3"/>
  <c r="H282" i="3"/>
  <c r="C184" i="3"/>
  <c r="K449" i="3"/>
  <c r="AA539" i="3"/>
  <c r="Y544" i="3"/>
  <c r="K416" i="3"/>
  <c r="V372" i="3"/>
  <c r="I686" i="3"/>
  <c r="AA606" i="3"/>
  <c r="P343" i="3"/>
  <c r="O641" i="3"/>
  <c r="N693" i="3"/>
  <c r="Y806" i="3"/>
  <c r="Z693" i="3"/>
  <c r="AC466" i="3"/>
  <c r="AB391" i="3"/>
  <c r="N753" i="3"/>
  <c r="AD622" i="3"/>
  <c r="R649" i="3"/>
  <c r="AD476" i="3"/>
  <c r="S618" i="3"/>
  <c r="U1162" i="3"/>
  <c r="T650" i="3"/>
  <c r="K550" i="3"/>
  <c r="AC363" i="3"/>
  <c r="T763" i="3"/>
  <c r="AE145" i="3"/>
  <c r="AE398" i="3"/>
  <c r="O519" i="3"/>
  <c r="O397" i="3"/>
  <c r="AD443" i="3"/>
  <c r="V561" i="3"/>
  <c r="U790" i="3"/>
  <c r="N603" i="3"/>
  <c r="AC661" i="3"/>
  <c r="J807" i="3"/>
  <c r="D706" i="3"/>
  <c r="H701" i="3"/>
  <c r="B386" i="3"/>
  <c r="D808" i="3"/>
  <c r="L706" i="3"/>
  <c r="X582" i="3"/>
  <c r="J93" i="3"/>
  <c r="AA87" i="3"/>
  <c r="C106" i="3"/>
  <c r="AA399" i="3"/>
  <c r="M480" i="3"/>
  <c r="Q805" i="3"/>
  <c r="W292" i="3"/>
  <c r="T455" i="3"/>
  <c r="V495" i="3"/>
  <c r="AB212" i="3"/>
  <c r="S554" i="3"/>
  <c r="U1146" i="3"/>
  <c r="D576" i="3"/>
  <c r="D288" i="3"/>
  <c r="U555" i="3"/>
  <c r="Y316" i="3"/>
  <c r="U628" i="3"/>
  <c r="F676" i="3"/>
  <c r="G781" i="3"/>
  <c r="AD676" i="3"/>
  <c r="H357" i="3"/>
  <c r="V308" i="3"/>
  <c r="T740" i="3"/>
  <c r="X571" i="3"/>
  <c r="Z587" i="3"/>
  <c r="U383" i="3"/>
  <c r="M567" i="3"/>
  <c r="AA1149" i="3"/>
  <c r="AB588" i="3"/>
  <c r="O388" i="3"/>
  <c r="E611" i="3"/>
  <c r="AE1179" i="3"/>
  <c r="X416" i="3"/>
  <c r="J494" i="3"/>
  <c r="S1097" i="3"/>
  <c r="U403" i="3"/>
  <c r="J470" i="3"/>
  <c r="D471" i="3"/>
  <c r="I490" i="3"/>
  <c r="M815" i="3"/>
  <c r="K590" i="3"/>
  <c r="O951" i="3"/>
  <c r="Q593" i="3"/>
  <c r="S981" i="3"/>
  <c r="AD1091" i="3"/>
  <c r="J168" i="3"/>
  <c r="R890" i="3"/>
  <c r="Q571" i="3"/>
  <c r="AE987" i="3"/>
  <c r="Z274" i="3"/>
  <c r="Q321" i="3"/>
  <c r="V215" i="3"/>
  <c r="R147" i="3"/>
  <c r="M267" i="3"/>
  <c r="X698" i="3"/>
  <c r="F699" i="3"/>
  <c r="B404" i="3"/>
  <c r="J644" i="3"/>
  <c r="AE632" i="3"/>
  <c r="AE658" i="3"/>
  <c r="Y956" i="3"/>
  <c r="L228" i="3"/>
  <c r="G636" i="3"/>
  <c r="Q659" i="3"/>
  <c r="AC201" i="3"/>
  <c r="E433" i="3"/>
  <c r="Q536" i="3"/>
  <c r="Q414" i="3"/>
  <c r="N455" i="3"/>
  <c r="AD565" i="3"/>
  <c r="W807" i="3"/>
  <c r="J609" i="3"/>
  <c r="O670" i="3"/>
  <c r="R811" i="3"/>
  <c r="B709" i="3"/>
  <c r="I238" i="3"/>
  <c r="AB262" i="3"/>
  <c r="C565" i="3"/>
  <c r="AB417" i="3"/>
  <c r="E360" i="3"/>
  <c r="O657" i="3"/>
  <c r="N709" i="3"/>
  <c r="Y838" i="3"/>
  <c r="Z709" i="3"/>
  <c r="AC594" i="3"/>
  <c r="L425" i="3"/>
  <c r="N769" i="3"/>
  <c r="B686" i="3"/>
  <c r="H469" i="3"/>
  <c r="Q284" i="3"/>
  <c r="G192" i="3"/>
  <c r="AD221" i="3"/>
  <c r="Y430" i="3"/>
  <c r="F419" i="3"/>
  <c r="G615" i="3"/>
  <c r="AA152" i="3"/>
  <c r="Z336" i="3"/>
  <c r="P540" i="3"/>
  <c r="Q567" i="3"/>
  <c r="K568" i="3"/>
  <c r="B645" i="3"/>
  <c r="N645" i="3"/>
  <c r="L787" i="3"/>
  <c r="Q783" i="3"/>
  <c r="C1057" i="3"/>
  <c r="Y576" i="3"/>
  <c r="Y523" i="3"/>
  <c r="U606" i="3"/>
  <c r="AF158" i="3"/>
  <c r="AE447" i="3"/>
  <c r="V390" i="3"/>
  <c r="AB206" i="3"/>
  <c r="Z334" i="3"/>
  <c r="L658" i="3"/>
  <c r="G869" i="3"/>
  <c r="Y709" i="3"/>
  <c r="C343" i="3"/>
  <c r="F282" i="3"/>
  <c r="Z706" i="3"/>
  <c r="V584" i="3"/>
  <c r="I445" i="3"/>
  <c r="C724" i="3"/>
  <c r="O236" i="3"/>
  <c r="K479" i="3"/>
  <c r="O400" i="3"/>
  <c r="O804" i="3"/>
  <c r="C402" i="3"/>
  <c r="G284" i="3"/>
  <c r="K539" i="3"/>
  <c r="D447" i="3"/>
  <c r="K500" i="3"/>
  <c r="D490" i="3"/>
  <c r="AE833" i="3"/>
  <c r="AE726" i="3"/>
  <c r="Q1000" i="3"/>
  <c r="N491" i="3"/>
  <c r="U316" i="3"/>
  <c r="Y624" i="3"/>
  <c r="AC465" i="3"/>
  <c r="O659" i="3"/>
  <c r="AA261" i="3"/>
  <c r="Q544" i="3"/>
  <c r="K298" i="3"/>
  <c r="V322" i="3"/>
  <c r="C326" i="3"/>
  <c r="AD406" i="3"/>
  <c r="X820" i="3"/>
  <c r="E766" i="3"/>
  <c r="N389" i="3"/>
  <c r="AC293" i="3"/>
  <c r="AB264" i="3"/>
  <c r="AC639" i="3"/>
  <c r="Q701" i="3"/>
  <c r="AE834" i="3"/>
  <c r="I368" i="3"/>
  <c r="I590" i="3"/>
  <c r="L599" i="3"/>
  <c r="M704" i="3"/>
  <c r="F600" i="3"/>
  <c r="AD177" i="3"/>
  <c r="I650" i="3"/>
  <c r="H702" i="3"/>
  <c r="M824" i="3"/>
  <c r="R404" i="3"/>
  <c r="R607" i="3"/>
  <c r="M638" i="3"/>
  <c r="Z497" i="3"/>
  <c r="P31" i="3"/>
  <c r="V517" i="3"/>
  <c r="Y222" i="3"/>
  <c r="U542" i="3"/>
  <c r="AA571" i="3"/>
  <c r="W591" i="3"/>
  <c r="W585" i="3"/>
  <c r="J366" i="3"/>
  <c r="X597" i="3"/>
  <c r="L386" i="3"/>
  <c r="Y188" i="3"/>
  <c r="P601" i="3"/>
  <c r="I837" i="3"/>
  <c r="AB610" i="3"/>
  <c r="Y495" i="3"/>
  <c r="P497" i="3"/>
  <c r="Z368" i="3"/>
  <c r="Z677" i="3"/>
  <c r="E719" i="3"/>
  <c r="H678" i="3"/>
  <c r="J45" i="3"/>
  <c r="C436" i="3"/>
  <c r="X517" i="3"/>
  <c r="E779" i="3"/>
  <c r="D158" i="3"/>
  <c r="Q809" i="3"/>
  <c r="AC547" i="3"/>
  <c r="G915" i="3"/>
  <c r="L83" i="3"/>
  <c r="K810" i="3"/>
  <c r="S548" i="3"/>
  <c r="G237" i="3"/>
  <c r="B210" i="3"/>
  <c r="B168" i="3"/>
  <c r="AD585" i="3"/>
  <c r="AB181" i="3"/>
  <c r="I632" i="3"/>
  <c r="AE605" i="3"/>
  <c r="U654" i="3"/>
  <c r="AA619" i="3"/>
  <c r="AE616" i="3"/>
  <c r="B666" i="3"/>
  <c r="D211" i="3"/>
  <c r="Y274" i="3"/>
  <c r="R711" i="3"/>
  <c r="G684" i="3"/>
  <c r="F345" i="3"/>
  <c r="AE562" i="3"/>
  <c r="R514" i="3"/>
  <c r="X391" i="3"/>
  <c r="V292" i="3"/>
  <c r="U727" i="3"/>
  <c r="P305" i="3"/>
  <c r="G49" i="3"/>
  <c r="AE458" i="3"/>
  <c r="Z534" i="3"/>
  <c r="U787" i="3"/>
  <c r="L249" i="3"/>
  <c r="S826" i="3"/>
  <c r="AE570" i="3"/>
  <c r="W923" i="3"/>
  <c r="M269" i="3"/>
  <c r="M827" i="3"/>
  <c r="AB724" i="3"/>
  <c r="S812" i="3"/>
  <c r="AE1115" i="3"/>
  <c r="K75" i="3"/>
  <c r="F515" i="3"/>
  <c r="AC464" i="3"/>
  <c r="U450" i="3"/>
  <c r="T614" i="3"/>
  <c r="O678" i="3"/>
  <c r="I679" i="3"/>
  <c r="J422" i="3"/>
  <c r="AB423" i="3"/>
  <c r="AC746" i="3"/>
  <c r="I811" i="3"/>
  <c r="Y1084" i="3"/>
  <c r="O601" i="3"/>
  <c r="E750" i="3"/>
  <c r="Q811" i="3"/>
  <c r="C160" i="3"/>
  <c r="AA11" i="3"/>
  <c r="K531" i="3"/>
  <c r="D280" i="3"/>
  <c r="F613" i="3"/>
  <c r="Z492" i="3"/>
  <c r="N494" i="3"/>
  <c r="U608" i="3"/>
  <c r="G741" i="3"/>
  <c r="S794" i="3"/>
  <c r="E517" i="3"/>
  <c r="W907" i="3"/>
  <c r="N911" i="3"/>
  <c r="M795" i="3"/>
  <c r="G518" i="3"/>
  <c r="AD488" i="3"/>
  <c r="P356" i="3"/>
  <c r="R673" i="3"/>
  <c r="AA714" i="3"/>
  <c r="AD673" i="3"/>
  <c r="I715" i="3"/>
  <c r="L244" i="3"/>
  <c r="W77" i="3"/>
  <c r="F270" i="3"/>
  <c r="P562" i="3"/>
  <c r="J452" i="3"/>
  <c r="T512" i="3"/>
  <c r="N837" i="3"/>
  <c r="Y467" i="3"/>
  <c r="Z837" i="3"/>
  <c r="D538" i="3"/>
  <c r="T572" i="3"/>
  <c r="Y563" i="3"/>
  <c r="AB827" i="3"/>
  <c r="AF763" i="3"/>
  <c r="Y384" i="3"/>
  <c r="AE639" i="3"/>
  <c r="AB328" i="3"/>
  <c r="AD131" i="3"/>
  <c r="G334" i="3"/>
  <c r="P165" i="3"/>
  <c r="N182" i="3"/>
  <c r="Y459" i="3"/>
  <c r="G557" i="3"/>
  <c r="M591" i="3"/>
  <c r="W114" i="3"/>
  <c r="H653" i="3"/>
  <c r="Y574" i="3"/>
  <c r="N548" i="3"/>
  <c r="U696" i="3"/>
  <c r="C1185" i="3"/>
  <c r="R522" i="3"/>
  <c r="D192" i="3"/>
  <c r="F226" i="3"/>
  <c r="C177" i="3"/>
  <c r="H159" i="3"/>
  <c r="O365" i="3"/>
  <c r="L347" i="3"/>
  <c r="AB384" i="3"/>
  <c r="F301" i="3"/>
  <c r="W696" i="3"/>
  <c r="AD472" i="3"/>
  <c r="P173" i="3"/>
  <c r="I209" i="3"/>
  <c r="K395" i="3"/>
  <c r="AE382" i="3"/>
  <c r="H406" i="3"/>
  <c r="R541" i="3"/>
  <c r="T466" i="3"/>
  <c r="S295" i="3"/>
  <c r="R245" i="3"/>
  <c r="AB13" i="3"/>
  <c r="U362" i="3"/>
  <c r="U22" i="3"/>
  <c r="E610" i="3"/>
  <c r="S313" i="3"/>
  <c r="R449" i="3"/>
  <c r="O281" i="3"/>
  <c r="J342" i="3"/>
  <c r="N571" i="3"/>
  <c r="E252" i="3"/>
  <c r="X297" i="3"/>
  <c r="AC252" i="3"/>
  <c r="AD300" i="3"/>
  <c r="AB225" i="3"/>
  <c r="C641" i="3"/>
  <c r="C195" i="3"/>
  <c r="Q70" i="3"/>
  <c r="T70" i="3"/>
  <c r="I284" i="3"/>
  <c r="W199" i="3"/>
  <c r="F102" i="3"/>
  <c r="H261" i="3"/>
  <c r="I229" i="3"/>
  <c r="W661" i="3"/>
  <c r="K847" i="3"/>
  <c r="C629" i="3"/>
  <c r="V773" i="3"/>
  <c r="L503" i="3"/>
  <c r="Q98" i="3"/>
  <c r="S47" i="3"/>
  <c r="AA489" i="3"/>
  <c r="AB250" i="3"/>
  <c r="G491" i="3"/>
  <c r="D444" i="3"/>
  <c r="AA441" i="3"/>
  <c r="B545" i="3"/>
  <c r="J210" i="3"/>
  <c r="AE465" i="3"/>
  <c r="AB445" i="3"/>
  <c r="AA124" i="3"/>
  <c r="K353" i="3"/>
  <c r="G136" i="3"/>
  <c r="E354" i="3"/>
  <c r="AB558" i="3"/>
  <c r="S270" i="3"/>
  <c r="AD355" i="3"/>
  <c r="G461" i="3"/>
  <c r="U228" i="3"/>
  <c r="W134" i="3"/>
  <c r="O229" i="3"/>
  <c r="K160" i="3"/>
  <c r="L76" i="3"/>
  <c r="AD133" i="3"/>
  <c r="AA537" i="3"/>
  <c r="G539" i="3"/>
  <c r="L215" i="3"/>
  <c r="G302" i="3"/>
  <c r="P222" i="3"/>
  <c r="I342" i="3"/>
  <c r="C255" i="3"/>
  <c r="I459" i="3"/>
  <c r="Y100" i="3"/>
  <c r="J393" i="3"/>
  <c r="Q305" i="3"/>
  <c r="AE541" i="3"/>
  <c r="AD338" i="3"/>
  <c r="G531" i="3"/>
  <c r="R340" i="3"/>
  <c r="AE531" i="3"/>
  <c r="AE180" i="3"/>
  <c r="B421" i="3"/>
  <c r="E280" i="3"/>
  <c r="AA555" i="3"/>
  <c r="AB202" i="3"/>
  <c r="S499" i="3"/>
  <c r="W472" i="3"/>
  <c r="W824" i="3"/>
  <c r="Q473" i="3"/>
  <c r="AE309" i="3"/>
  <c r="S559" i="3"/>
  <c r="O534" i="3"/>
  <c r="AE600" i="3"/>
  <c r="D598" i="3"/>
  <c r="R141" i="3"/>
  <c r="S145" i="3"/>
  <c r="Y584" i="3"/>
  <c r="E586" i="3"/>
  <c r="V291" i="3"/>
  <c r="U325" i="3"/>
  <c r="L294" i="3"/>
  <c r="P283" i="3"/>
  <c r="T169" i="3"/>
  <c r="O491" i="3"/>
  <c r="AA149" i="3"/>
  <c r="T414" i="3"/>
  <c r="N241" i="3"/>
  <c r="U552" i="3"/>
  <c r="P217" i="3"/>
  <c r="Q552" i="3"/>
  <c r="X221" i="3"/>
  <c r="K553" i="3"/>
  <c r="G256" i="3"/>
  <c r="O356" i="3"/>
  <c r="L188" i="3"/>
  <c r="Q566" i="3"/>
  <c r="AA324" i="3"/>
  <c r="AD90" i="3"/>
  <c r="D128" i="3"/>
  <c r="E441" i="3"/>
  <c r="Y443" i="3"/>
  <c r="W97" i="3"/>
  <c r="AF962" i="3"/>
  <c r="AE403" i="3"/>
  <c r="D7" i="3"/>
  <c r="AA412" i="3"/>
  <c r="AD190" i="3"/>
  <c r="E466" i="3"/>
  <c r="T576" i="3"/>
  <c r="B439" i="3"/>
  <c r="G15" i="3"/>
  <c r="O427" i="3"/>
  <c r="V42" i="3"/>
  <c r="Q455" i="3"/>
  <c r="M165" i="3"/>
  <c r="O487" i="3"/>
  <c r="P149" i="3"/>
  <c r="AD25" i="3"/>
  <c r="L196" i="3"/>
  <c r="D292" i="3"/>
  <c r="N209" i="3"/>
  <c r="X302" i="3"/>
  <c r="F253" i="3"/>
  <c r="P268" i="3"/>
  <c r="AB478" i="3"/>
  <c r="U244" i="3"/>
  <c r="AB239" i="3"/>
  <c r="U590" i="3"/>
  <c r="J424" i="3"/>
  <c r="Q357" i="3"/>
  <c r="M263" i="3"/>
  <c r="K358" i="3"/>
  <c r="X492" i="3"/>
  <c r="I115" i="3"/>
  <c r="O361" i="3"/>
  <c r="E658" i="3"/>
  <c r="B452" i="3"/>
  <c r="L360" i="3"/>
  <c r="Q674" i="3"/>
  <c r="P726" i="3"/>
  <c r="AD490" i="3"/>
  <c r="AB726" i="3"/>
  <c r="AC662" i="3"/>
  <c r="P459" i="3"/>
  <c r="P786" i="3"/>
  <c r="F720" i="3"/>
  <c r="Q469" i="3"/>
  <c r="Q370" i="3"/>
  <c r="AC337" i="3"/>
  <c r="J195" i="3"/>
  <c r="B431" i="3"/>
  <c r="F274" i="3"/>
  <c r="AD446" i="3"/>
  <c r="Z314" i="3"/>
  <c r="K365" i="3"/>
  <c r="D586" i="3"/>
  <c r="Y635" i="3"/>
  <c r="S636" i="3"/>
  <c r="F679" i="3"/>
  <c r="R679" i="3"/>
  <c r="C638" i="3"/>
  <c r="S800" i="3"/>
  <c r="E1074" i="3"/>
  <c r="Y558" i="3"/>
  <c r="O644" i="3"/>
  <c r="D153" i="3"/>
  <c r="S321" i="3"/>
  <c r="T279" i="3"/>
  <c r="J326" i="3"/>
  <c r="C154" i="3"/>
  <c r="C376" i="3"/>
  <c r="F671" i="3"/>
  <c r="AB620" i="3"/>
  <c r="S722" i="3"/>
  <c r="N208" i="3"/>
  <c r="X360" i="3"/>
  <c r="U369" i="3"/>
  <c r="H230" i="3"/>
  <c r="H346" i="3"/>
  <c r="AE557" i="3"/>
  <c r="Y79" i="3"/>
  <c r="T347" i="3"/>
  <c r="J250" i="3"/>
  <c r="T159" i="3"/>
  <c r="AD252" i="3"/>
  <c r="I254" i="3"/>
  <c r="E241" i="3"/>
  <c r="AD189" i="3"/>
  <c r="T14" i="3"/>
  <c r="R334" i="3"/>
  <c r="F14" i="3"/>
  <c r="Y431" i="3"/>
  <c r="D195" i="3"/>
  <c r="F220" i="3"/>
  <c r="J198" i="3"/>
  <c r="V251" i="3"/>
  <c r="V23" i="3"/>
  <c r="E378" i="3"/>
  <c r="I80" i="3"/>
  <c r="I466" i="3"/>
  <c r="P529" i="3"/>
  <c r="D307" i="3"/>
  <c r="AA394" i="3"/>
  <c r="E735" i="3"/>
  <c r="AE396" i="3"/>
  <c r="B106" i="3"/>
  <c r="AE469" i="3"/>
  <c r="D258" i="3"/>
  <c r="E795" i="3"/>
  <c r="AA134" i="3"/>
  <c r="P171" i="3"/>
  <c r="Q267" i="3"/>
  <c r="X382" i="3"/>
  <c r="S471" i="3"/>
  <c r="AC186" i="3"/>
  <c r="AC176" i="3"/>
  <c r="U288" i="3"/>
  <c r="M377" i="3"/>
  <c r="AE493" i="3"/>
  <c r="H636" i="3"/>
  <c r="T636" i="3"/>
  <c r="V332" i="3"/>
  <c r="Q737" i="3"/>
  <c r="Q483" i="3"/>
  <c r="X748" i="3"/>
  <c r="H765" i="3"/>
  <c r="B712" i="3"/>
  <c r="W486" i="3"/>
  <c r="B749" i="3"/>
  <c r="Q246" i="3"/>
  <c r="AE571" i="3"/>
  <c r="R281" i="3"/>
  <c r="M107" i="3"/>
  <c r="L192" i="3"/>
  <c r="Y241" i="3"/>
  <c r="Y307" i="3"/>
  <c r="S490" i="3"/>
  <c r="E635" i="3"/>
  <c r="AC618" i="3"/>
  <c r="P328" i="3"/>
  <c r="AA218" i="3"/>
  <c r="V279" i="3"/>
  <c r="G181" i="3"/>
  <c r="K643" i="3"/>
  <c r="E251" i="3"/>
  <c r="Z100" i="3"/>
  <c r="AE343" i="3"/>
  <c r="I252" i="3"/>
  <c r="K345" i="3"/>
  <c r="AA290" i="3"/>
  <c r="O270" i="3"/>
  <c r="F449" i="3"/>
  <c r="Z71" i="3"/>
  <c r="W435" i="3"/>
  <c r="U238" i="3"/>
  <c r="C495" i="3"/>
  <c r="C323" i="3"/>
  <c r="W410" i="3"/>
  <c r="AA323" i="3"/>
  <c r="K412" i="3"/>
  <c r="T204" i="3"/>
  <c r="AA463" i="3"/>
  <c r="H443" i="3"/>
  <c r="X502" i="3"/>
  <c r="G651" i="3"/>
  <c r="AB441" i="3"/>
  <c r="V777" i="3"/>
  <c r="R702" i="3"/>
  <c r="D778" i="3"/>
  <c r="Z452" i="3"/>
  <c r="AB512" i="3"/>
  <c r="V837" i="3"/>
  <c r="C472" i="3"/>
  <c r="J622" i="3"/>
  <c r="Y219" i="3"/>
  <c r="H424" i="3"/>
  <c r="D224" i="3"/>
  <c r="J78" i="3"/>
  <c r="M498" i="3"/>
  <c r="S404" i="3"/>
  <c r="M646" i="3"/>
  <c r="T337" i="3"/>
  <c r="I391" i="3"/>
  <c r="AA762" i="3"/>
  <c r="F190" i="3"/>
  <c r="AE468" i="3"/>
  <c r="L176" i="3"/>
  <c r="X642" i="3"/>
  <c r="Y851" i="3"/>
  <c r="V401" i="3"/>
  <c r="P245" i="3"/>
  <c r="I464" i="3"/>
  <c r="S277" i="3"/>
  <c r="C253" i="3"/>
  <c r="M448" i="3"/>
  <c r="G138" i="3"/>
  <c r="E426" i="3"/>
  <c r="R230" i="3"/>
  <c r="AE427" i="3"/>
  <c r="D615" i="3"/>
  <c r="K839" i="3"/>
  <c r="W302" i="3"/>
  <c r="D251" i="3"/>
  <c r="H780" i="3"/>
  <c r="Y723" i="3"/>
  <c r="AB820" i="3"/>
  <c r="K792" i="3"/>
  <c r="K350" i="3"/>
  <c r="S547" i="3"/>
  <c r="R488" i="3"/>
  <c r="AE552" i="3"/>
  <c r="F490" i="3"/>
  <c r="T370" i="3"/>
  <c r="S607" i="3"/>
  <c r="B634" i="3"/>
  <c r="C739" i="3"/>
  <c r="M536" i="3"/>
  <c r="W552" i="3"/>
  <c r="I795" i="3"/>
  <c r="Y1068" i="3"/>
  <c r="O537" i="3"/>
  <c r="O317" i="3"/>
  <c r="AA158" i="3"/>
  <c r="V728" i="3"/>
  <c r="Z231" i="3"/>
  <c r="M305" i="3"/>
  <c r="G325" i="3"/>
  <c r="X384" i="3"/>
  <c r="U522" i="3"/>
  <c r="P412" i="3"/>
  <c r="K495" i="3"/>
  <c r="AA275" i="3"/>
  <c r="N575" i="3"/>
  <c r="C276" i="3"/>
  <c r="J597" i="3"/>
  <c r="C583" i="3"/>
  <c r="AC894" i="3"/>
  <c r="Y822" i="3"/>
  <c r="E675" i="3"/>
  <c r="U368" i="3"/>
  <c r="Q658" i="3"/>
  <c r="P710" i="3"/>
  <c r="AC840" i="3"/>
  <c r="AB710" i="3"/>
  <c r="O603" i="3"/>
  <c r="P427" i="3"/>
  <c r="P770" i="3"/>
  <c r="F688" i="3"/>
  <c r="X477" i="3"/>
  <c r="B534" i="3"/>
  <c r="O279" i="3"/>
  <c r="Q467" i="3"/>
  <c r="K309" i="3"/>
  <c r="G671" i="3"/>
  <c r="F269" i="3"/>
  <c r="AB606" i="3"/>
  <c r="C340" i="3"/>
  <c r="X620" i="3"/>
  <c r="R579" i="3"/>
  <c r="G640" i="3"/>
  <c r="AC597" i="3"/>
  <c r="AD145" i="3"/>
  <c r="W336" i="3"/>
  <c r="Q706" i="3"/>
  <c r="E451" i="3"/>
  <c r="Z637" i="3"/>
  <c r="Y703" i="3"/>
  <c r="Z75" i="3"/>
  <c r="O458" i="3"/>
  <c r="J534" i="3"/>
  <c r="M787" i="3"/>
  <c r="D535" i="3"/>
  <c r="G160" i="3"/>
  <c r="I522" i="3"/>
  <c r="C518" i="3"/>
  <c r="M847" i="3"/>
  <c r="AE671" i="3"/>
  <c r="W765" i="3"/>
  <c r="Q707" i="3"/>
  <c r="O983" i="3"/>
  <c r="K673" i="3"/>
  <c r="K767" i="3"/>
  <c r="C708" i="3"/>
  <c r="K459" i="3"/>
  <c r="AA730" i="3"/>
  <c r="R327" i="3"/>
  <c r="J489" i="3"/>
  <c r="W379" i="3"/>
  <c r="D458" i="3"/>
  <c r="U89" i="3"/>
  <c r="V333" i="3"/>
  <c r="H624" i="3"/>
  <c r="G799" i="3"/>
  <c r="G666" i="3"/>
  <c r="Y250" i="3"/>
  <c r="W371" i="3"/>
  <c r="C843" i="3"/>
  <c r="H433" i="3"/>
  <c r="AD671" i="3"/>
  <c r="AE714" i="3"/>
  <c r="W15" i="3"/>
  <c r="Y470" i="3"/>
  <c r="AD297" i="3"/>
  <c r="AC795" i="3"/>
  <c r="X310" i="3"/>
  <c r="AD231" i="3"/>
  <c r="Y530" i="3"/>
  <c r="C366" i="3"/>
  <c r="G400" i="3"/>
  <c r="D425" i="3"/>
  <c r="AA799" i="3"/>
  <c r="O718" i="3"/>
  <c r="AE991" i="3"/>
  <c r="J428" i="3"/>
  <c r="O801" i="3"/>
  <c r="G733" i="3"/>
  <c r="I645" i="3"/>
  <c r="I1184" i="3"/>
  <c r="AC82" i="3"/>
  <c r="I249" i="3"/>
  <c r="C248" i="3"/>
  <c r="C451" i="3"/>
  <c r="G493" i="3"/>
  <c r="K818" i="3"/>
  <c r="R250" i="3"/>
  <c r="AD510" i="3"/>
  <c r="AD563" i="3"/>
  <c r="H413" i="3"/>
  <c r="G580" i="3"/>
  <c r="C1153" i="3"/>
  <c r="AD601" i="3"/>
  <c r="N416" i="3"/>
  <c r="I581" i="3"/>
  <c r="Y500" i="3"/>
  <c r="R285" i="3"/>
  <c r="U125" i="3"/>
  <c r="Q166" i="3"/>
  <c r="Y290" i="3"/>
  <c r="F737" i="3"/>
  <c r="R737" i="3"/>
  <c r="L472" i="3"/>
  <c r="P741" i="3"/>
  <c r="AA735" i="3"/>
  <c r="U697" i="3"/>
  <c r="AE975" i="3"/>
  <c r="M554" i="3"/>
  <c r="O737" i="3"/>
  <c r="AC697" i="3"/>
  <c r="M51" i="3"/>
  <c r="W446" i="3"/>
  <c r="X525" i="3"/>
  <c r="E783" i="3"/>
  <c r="R526" i="3"/>
  <c r="S247" i="3"/>
  <c r="AE517" i="3"/>
  <c r="Q509" i="3"/>
  <c r="E843" i="3"/>
  <c r="I648" i="3"/>
  <c r="U748" i="3"/>
  <c r="AC701" i="3"/>
  <c r="G979" i="3"/>
  <c r="U650" i="3"/>
  <c r="I750" i="3"/>
  <c r="G702" i="3"/>
  <c r="K1009" i="3"/>
  <c r="E293" i="3"/>
  <c r="V707" i="3"/>
  <c r="G670" i="3"/>
  <c r="I671" i="3"/>
  <c r="C635" i="3"/>
  <c r="AE793" i="3"/>
  <c r="R307" i="3"/>
  <c r="B747" i="3"/>
  <c r="AD623" i="3"/>
  <c r="AE592" i="3"/>
  <c r="B625" i="3"/>
  <c r="K662" i="3"/>
  <c r="J921" i="3"/>
  <c r="AE316" i="3"/>
  <c r="AE685" i="3"/>
  <c r="V466" i="3"/>
  <c r="V780" i="3"/>
  <c r="X240" i="3"/>
  <c r="Y516" i="3"/>
  <c r="Y604" i="3"/>
  <c r="W465" i="3"/>
  <c r="L385" i="3"/>
  <c r="X578" i="3"/>
  <c r="I844" i="3"/>
  <c r="N443" i="3"/>
  <c r="S690" i="3"/>
  <c r="L824" i="3"/>
  <c r="R717" i="3"/>
  <c r="J718" i="3"/>
  <c r="H551" i="3"/>
  <c r="F825" i="3"/>
  <c r="Z717" i="3"/>
  <c r="J591" i="3"/>
  <c r="X54" i="3"/>
  <c r="W130" i="3"/>
  <c r="I154" i="3"/>
  <c r="P198" i="3"/>
  <c r="O497" i="3"/>
  <c r="S822" i="3"/>
  <c r="AC292" i="3"/>
  <c r="B528" i="3"/>
  <c r="AB586" i="3"/>
  <c r="J430" i="3"/>
  <c r="J362" i="3"/>
  <c r="N395" i="3"/>
  <c r="C314" i="3"/>
  <c r="C543" i="3"/>
  <c r="S176" i="3"/>
  <c r="Y486" i="3"/>
  <c r="K430" i="3"/>
  <c r="AC811" i="3"/>
  <c r="AC431" i="3"/>
  <c r="AC343" i="3"/>
  <c r="Y546" i="3"/>
  <c r="L485" i="3"/>
  <c r="Y549" i="3"/>
  <c r="Z529" i="3"/>
  <c r="T236" i="3"/>
  <c r="X207" i="3"/>
  <c r="X540" i="3"/>
  <c r="M250" i="3"/>
  <c r="AC108" i="3"/>
  <c r="F461" i="3"/>
  <c r="I371" i="3"/>
  <c r="F563" i="3"/>
  <c r="AD521" i="3"/>
  <c r="Q485" i="3"/>
  <c r="K486" i="3"/>
  <c r="AE565" i="3"/>
  <c r="S626" i="3"/>
  <c r="AC751" i="3"/>
  <c r="F851" i="3"/>
  <c r="M886" i="3"/>
  <c r="F273" i="3"/>
  <c r="M434" i="3"/>
  <c r="S359" i="3"/>
  <c r="N383" i="3"/>
  <c r="AC474" i="3"/>
  <c r="Y424" i="3"/>
  <c r="Z428" i="3"/>
  <c r="K341" i="3"/>
  <c r="K464" i="3"/>
  <c r="H786" i="3"/>
  <c r="N521" i="3"/>
  <c r="AC285" i="3"/>
  <c r="W583" i="3"/>
  <c r="G438" i="3"/>
  <c r="AA545" i="3"/>
  <c r="AD855" i="3"/>
  <c r="L726" i="3"/>
  <c r="L642" i="3"/>
  <c r="T550" i="3"/>
  <c r="AD581" i="3"/>
  <c r="O582" i="3"/>
  <c r="Y852" i="3"/>
  <c r="I583" i="3"/>
  <c r="V447" i="3"/>
  <c r="P652" i="3"/>
  <c r="Y693" i="3"/>
  <c r="AB652" i="3"/>
  <c r="S592" i="3"/>
  <c r="V775" i="3"/>
  <c r="M525" i="3"/>
  <c r="D793" i="3"/>
  <c r="G594" i="3"/>
  <c r="L254" i="3"/>
  <c r="Y678" i="3"/>
  <c r="G373" i="3"/>
  <c r="F508" i="3"/>
  <c r="Q293" i="3"/>
  <c r="R408" i="3"/>
  <c r="I674" i="3"/>
  <c r="J436" i="3"/>
  <c r="F300" i="3"/>
  <c r="S787" i="3"/>
  <c r="Z743" i="3"/>
  <c r="AC550" i="3"/>
  <c r="N361" i="3"/>
  <c r="D848" i="3"/>
  <c r="Z684" i="3"/>
  <c r="U524" i="3"/>
  <c r="K608" i="3"/>
  <c r="U149" i="3"/>
  <c r="E369" i="3"/>
  <c r="B434" i="3"/>
  <c r="W744" i="3"/>
  <c r="T435" i="3"/>
  <c r="O244" i="3"/>
  <c r="S479" i="3"/>
  <c r="Q401" i="3"/>
  <c r="W804" i="3"/>
  <c r="B300" i="3"/>
  <c r="O470" i="3"/>
  <c r="G407" i="3"/>
  <c r="T450" i="3"/>
  <c r="E454" i="3"/>
  <c r="J461" i="3"/>
  <c r="G106" i="3"/>
  <c r="Q210" i="3"/>
  <c r="S617" i="3"/>
  <c r="W340" i="3"/>
  <c r="K645" i="3"/>
  <c r="X676" i="3"/>
  <c r="M433" i="3"/>
  <c r="V160" i="3"/>
  <c r="P158" i="3"/>
  <c r="S132" i="3"/>
  <c r="M703" i="3"/>
  <c r="W1227" i="3"/>
  <c r="K526" i="3"/>
  <c r="P546" i="3"/>
  <c r="T409" i="3"/>
  <c r="T496" i="3"/>
  <c r="N821" i="3"/>
  <c r="B790" i="3"/>
  <c r="Z821" i="3"/>
  <c r="X516" i="3"/>
  <c r="T556" i="3"/>
  <c r="C524" i="3"/>
  <c r="M770" i="3"/>
  <c r="F741" i="3"/>
  <c r="D639" i="3"/>
  <c r="D585" i="3"/>
  <c r="D813" i="3"/>
  <c r="AD741" i="3"/>
  <c r="T639" i="3"/>
  <c r="S407" i="3"/>
  <c r="AD39" i="3"/>
  <c r="Q454" i="3"/>
  <c r="E46" i="3"/>
  <c r="Y292" i="3"/>
  <c r="O235" i="3"/>
  <c r="Z90" i="3"/>
  <c r="U272" i="3"/>
  <c r="W213" i="3"/>
  <c r="F463" i="3"/>
  <c r="C487" i="3"/>
  <c r="Q114" i="3"/>
  <c r="AA120" i="3"/>
  <c r="I562" i="3"/>
  <c r="U771" i="3"/>
  <c r="I1236" i="3"/>
  <c r="L435" i="3"/>
  <c r="B555" i="3"/>
  <c r="R432" i="3"/>
  <c r="F505" i="3"/>
  <c r="AD829" i="3"/>
  <c r="D807" i="3"/>
  <c r="L830" i="3"/>
  <c r="H528" i="3"/>
  <c r="F565" i="3"/>
  <c r="AA548" i="3"/>
  <c r="Q804" i="3"/>
  <c r="H758" i="3"/>
  <c r="P661" i="3"/>
  <c r="H619" i="3"/>
  <c r="R856" i="3"/>
  <c r="B759" i="3"/>
  <c r="S1145" i="3"/>
  <c r="R821" i="3"/>
  <c r="K945" i="3"/>
  <c r="C318" i="3"/>
  <c r="H132" i="3"/>
  <c r="O565" i="3"/>
  <c r="R388" i="3"/>
  <c r="N643" i="3"/>
  <c r="P539" i="3"/>
  <c r="R540" i="3"/>
  <c r="O621" i="3"/>
  <c r="Y766" i="3"/>
  <c r="M807" i="3"/>
  <c r="K544" i="3"/>
  <c r="E914" i="3"/>
  <c r="P91" i="3"/>
  <c r="G808" i="3"/>
  <c r="D545" i="3"/>
  <c r="Z225" i="3"/>
  <c r="D345" i="3"/>
  <c r="L283" i="3"/>
  <c r="P253" i="3"/>
  <c r="W683" i="3"/>
  <c r="T480" i="3"/>
  <c r="B758" i="3"/>
  <c r="N495" i="3"/>
  <c r="G456" i="3"/>
  <c r="F709" i="3"/>
  <c r="Z618" i="3"/>
  <c r="H555" i="3"/>
  <c r="T757" i="3"/>
  <c r="B727" i="3"/>
  <c r="AB619" i="3"/>
  <c r="H542" i="3"/>
  <c r="N398" i="3"/>
  <c r="L492" i="3"/>
  <c r="F817" i="3"/>
  <c r="P781" i="3"/>
  <c r="R817" i="3"/>
  <c r="F511" i="3"/>
  <c r="L552" i="3"/>
  <c r="AE506" i="3"/>
  <c r="K753" i="3"/>
  <c r="T732" i="3"/>
  <c r="L627" i="3"/>
  <c r="B568" i="3"/>
  <c r="V782" i="3"/>
  <c r="N733" i="3"/>
  <c r="N628" i="3"/>
  <c r="Z686" i="3"/>
  <c r="M436" i="3"/>
  <c r="Z282" i="3"/>
  <c r="D495" i="3"/>
  <c r="U652" i="3"/>
  <c r="AA481" i="3"/>
  <c r="J755" i="3"/>
  <c r="V755" i="3"/>
  <c r="P490" i="3"/>
  <c r="X777" i="3"/>
  <c r="I517" i="3"/>
  <c r="Q1224" i="3"/>
  <c r="Y517" i="3"/>
  <c r="Y1224" i="3"/>
  <c r="P1228" i="3"/>
  <c r="Z431" i="3"/>
  <c r="F793" i="3"/>
  <c r="E821" i="3"/>
  <c r="Q1124" i="3"/>
  <c r="I402" i="3"/>
  <c r="Z557" i="3"/>
  <c r="AD413" i="3"/>
  <c r="T382" i="3"/>
  <c r="L454" i="3"/>
  <c r="AA698" i="3"/>
  <c r="I699" i="3"/>
  <c r="H477" i="3"/>
  <c r="B478" i="3"/>
  <c r="D815" i="3"/>
  <c r="Y819" i="3"/>
  <c r="K1093" i="3"/>
  <c r="S635" i="3"/>
  <c r="H817" i="3"/>
  <c r="C820" i="3"/>
  <c r="G352" i="3"/>
  <c r="J102" i="3"/>
  <c r="Q582" i="3"/>
  <c r="V281" i="3"/>
  <c r="AD651" i="3"/>
  <c r="J550" i="3"/>
  <c r="D551" i="3"/>
  <c r="W625" i="3"/>
  <c r="K775" i="3"/>
  <c r="U811" i="3"/>
  <c r="W550" i="3"/>
  <c r="F205" i="3"/>
  <c r="AD289" i="3"/>
  <c r="P544" i="3"/>
  <c r="B571" i="3"/>
  <c r="R469" i="3"/>
  <c r="F521" i="3"/>
  <c r="AD845" i="3"/>
  <c r="AC571" i="3"/>
  <c r="L846" i="3"/>
  <c r="R549" i="3"/>
  <c r="F581" i="3"/>
  <c r="AA580" i="3"/>
  <c r="U850" i="3"/>
  <c r="Z6" i="3"/>
  <c r="C453" i="3"/>
  <c r="P63" i="3"/>
  <c r="K485" i="3"/>
  <c r="Y90" i="3"/>
  <c r="AA154" i="3"/>
  <c r="D233" i="3"/>
  <c r="G122" i="3"/>
  <c r="E530" i="3"/>
  <c r="I574" i="3"/>
  <c r="U659" i="3"/>
  <c r="S148" i="3"/>
  <c r="H686" i="3"/>
  <c r="C643" i="3"/>
  <c r="I405" i="3"/>
  <c r="W713" i="3"/>
  <c r="C403" i="3"/>
  <c r="U584" i="3"/>
  <c r="L623" i="3"/>
  <c r="K595" i="3"/>
  <c r="L390" i="3"/>
  <c r="O124" i="3"/>
  <c r="B199" i="3"/>
  <c r="Q426" i="3"/>
  <c r="F294" i="3"/>
  <c r="AD571" i="3"/>
  <c r="I615" i="3"/>
  <c r="AB668" i="3"/>
  <c r="J375" i="3"/>
  <c r="H380" i="3"/>
  <c r="V458" i="3"/>
  <c r="R468" i="3"/>
  <c r="AE820" i="3"/>
  <c r="M469" i="3"/>
  <c r="X436" i="3"/>
  <c r="AA615" i="3"/>
  <c r="R650" i="3"/>
  <c r="S755" i="3"/>
  <c r="L651" i="3"/>
  <c r="B371" i="3"/>
  <c r="AA675" i="3"/>
  <c r="Z727" i="3"/>
  <c r="T501" i="3"/>
  <c r="T536" i="3"/>
  <c r="H666" i="3"/>
  <c r="AA492" i="3"/>
  <c r="C1137" i="3"/>
  <c r="V537" i="3"/>
  <c r="X145" i="3"/>
  <c r="I165" i="3"/>
  <c r="E237" i="3"/>
  <c r="AD233" i="3"/>
  <c r="I307" i="3"/>
  <c r="AE414" i="3"/>
  <c r="F385" i="3"/>
  <c r="S272" i="3"/>
  <c r="AB412" i="3"/>
  <c r="R495" i="3"/>
  <c r="N515" i="3"/>
  <c r="B739" i="3"/>
  <c r="AF163" i="3"/>
  <c r="H434" i="3"/>
  <c r="AD584" i="3"/>
  <c r="AA1133" i="3"/>
  <c r="T660" i="3"/>
  <c r="Z503" i="3"/>
  <c r="Y652" i="3"/>
  <c r="B444" i="3"/>
  <c r="X778" i="3"/>
  <c r="V704" i="3"/>
  <c r="F779" i="3"/>
  <c r="B456" i="3"/>
  <c r="AD513" i="3"/>
  <c r="X838" i="3"/>
  <c r="E489" i="3"/>
  <c r="R626" i="3"/>
  <c r="N510" i="3"/>
  <c r="V244" i="3"/>
  <c r="E469" i="3"/>
  <c r="G277" i="3"/>
  <c r="Y252" i="3"/>
  <c r="X270" i="3"/>
  <c r="I150" i="3"/>
  <c r="L322" i="3"/>
  <c r="X153" i="3"/>
  <c r="T210" i="3"/>
  <c r="P337" i="3"/>
  <c r="Y702" i="3"/>
  <c r="B331" i="3"/>
  <c r="Y650" i="3"/>
  <c r="J602" i="3"/>
  <c r="AA584" i="3"/>
  <c r="T752" i="3"/>
  <c r="I775" i="3"/>
  <c r="V227" i="3"/>
  <c r="Q530" i="3"/>
  <c r="Y361" i="3"/>
  <c r="L395" i="3"/>
  <c r="G368" i="3"/>
  <c r="M370" i="3"/>
  <c r="Q590" i="3"/>
  <c r="AB599" i="3"/>
  <c r="AC704" i="3"/>
  <c r="E468" i="3"/>
  <c r="B766" i="3"/>
  <c r="G778" i="3"/>
  <c r="W1051" i="3"/>
  <c r="G469" i="3"/>
  <c r="T767" i="3"/>
  <c r="O778" i="3"/>
  <c r="N300" i="3"/>
  <c r="L121" i="3"/>
  <c r="G363" i="3"/>
  <c r="B110" i="3"/>
  <c r="E380" i="3"/>
  <c r="I263" i="3"/>
  <c r="F357" i="3"/>
  <c r="Y200" i="3"/>
  <c r="AE341" i="3"/>
  <c r="G546" i="3"/>
  <c r="C771" i="3"/>
  <c r="N57" i="3"/>
  <c r="G310" i="3"/>
  <c r="AD711" i="3"/>
  <c r="C676" i="3"/>
  <c r="V769" i="3"/>
  <c r="Y783" i="3"/>
  <c r="C282" i="3"/>
  <c r="C539" i="3"/>
  <c r="AD444" i="3"/>
  <c r="G498" i="3"/>
  <c r="F448" i="3"/>
  <c r="U438" i="3"/>
  <c r="C599" i="3"/>
  <c r="AD616" i="3"/>
  <c r="AE721" i="3"/>
  <c r="I502" i="3"/>
  <c r="F800" i="3"/>
  <c r="W786" i="3"/>
  <c r="I1060" i="3"/>
  <c r="K503" i="3"/>
  <c r="F616" i="3"/>
  <c r="AC822" i="3"/>
  <c r="S831" i="3"/>
  <c r="C83" i="3"/>
  <c r="G317" i="3"/>
  <c r="P315" i="3"/>
  <c r="C311" i="3"/>
  <c r="AD258" i="3"/>
  <c r="W629" i="3"/>
  <c r="K783" i="3"/>
  <c r="AD374" i="3"/>
  <c r="V741" i="3"/>
  <c r="D592" i="3"/>
  <c r="W508" i="3"/>
  <c r="G769" i="3"/>
  <c r="K1221" i="3"/>
  <c r="P503" i="3"/>
  <c r="I509" i="3"/>
  <c r="L480" i="3"/>
  <c r="AC418" i="3"/>
  <c r="C408" i="3"/>
  <c r="AE118" i="3"/>
  <c r="O313" i="3"/>
  <c r="L506" i="3"/>
  <c r="E493" i="3"/>
  <c r="W494" i="3"/>
  <c r="L616" i="3"/>
  <c r="F617" i="3"/>
  <c r="F736" i="3"/>
  <c r="W770" i="3"/>
  <c r="I1044" i="3"/>
  <c r="AD396" i="3"/>
  <c r="X737" i="3"/>
  <c r="AE770" i="3"/>
  <c r="S152" i="3"/>
  <c r="I526" i="3"/>
  <c r="C526" i="3"/>
  <c r="M851" i="3"/>
  <c r="AA526" i="3"/>
  <c r="H274" i="3"/>
  <c r="I586" i="3"/>
  <c r="L591" i="3"/>
  <c r="M696" i="3"/>
  <c r="S428" i="3"/>
  <c r="AD748" i="3"/>
  <c r="AC773" i="3"/>
  <c r="O1047" i="3"/>
  <c r="I431" i="3"/>
  <c r="R750" i="3"/>
  <c r="G774" i="3"/>
  <c r="S1077" i="3"/>
  <c r="B332" i="3"/>
  <c r="AA577" i="3"/>
  <c r="AD245" i="3"/>
  <c r="Q95" i="3"/>
  <c r="B533" i="3"/>
  <c r="R458" i="3"/>
  <c r="J457" i="3"/>
  <c r="V659" i="3"/>
  <c r="AE700" i="3"/>
  <c r="D660" i="3"/>
  <c r="M701" i="3"/>
  <c r="V384" i="3"/>
  <c r="P481" i="3"/>
  <c r="AE760" i="3"/>
  <c r="J482" i="3"/>
  <c r="Y208" i="3"/>
  <c r="K40" i="3"/>
  <c r="O343" i="3"/>
  <c r="Z585" i="3"/>
  <c r="Q201" i="3"/>
  <c r="AB350" i="3"/>
  <c r="M502" i="3"/>
  <c r="M380" i="3"/>
  <c r="V615" i="3"/>
  <c r="N557" i="3"/>
  <c r="S773" i="3"/>
  <c r="Z597" i="3"/>
  <c r="M653" i="3"/>
  <c r="B803" i="3"/>
  <c r="F703" i="3"/>
  <c r="AD696" i="3"/>
  <c r="H901" i="3"/>
  <c r="Z803" i="3"/>
  <c r="V703" i="3"/>
  <c r="U114" i="3"/>
  <c r="J285" i="3"/>
  <c r="R405" i="3"/>
  <c r="Y389" i="3"/>
  <c r="I297" i="3"/>
  <c r="Q419" i="3"/>
  <c r="P441" i="3"/>
  <c r="Z655" i="3"/>
  <c r="W756" i="3"/>
  <c r="I143" i="3"/>
  <c r="B429" i="3"/>
  <c r="E413" i="3"/>
  <c r="S318" i="3"/>
  <c r="AA440" i="3"/>
  <c r="C575" i="3"/>
  <c r="Z31" i="3"/>
  <c r="U486" i="3"/>
  <c r="W275" i="3"/>
  <c r="AE186" i="3"/>
  <c r="C277" i="3"/>
  <c r="R176" i="3"/>
  <c r="AC164" i="3"/>
  <c r="J355" i="3"/>
  <c r="AB22" i="3"/>
  <c r="O367" i="3"/>
  <c r="B129" i="3"/>
  <c r="W454" i="3"/>
  <c r="F242" i="3"/>
  <c r="AD366" i="3"/>
  <c r="F244" i="3"/>
  <c r="R368" i="3"/>
  <c r="U47" i="3"/>
  <c r="AC417" i="3"/>
  <c r="AD318" i="3"/>
  <c r="G351" i="3"/>
  <c r="E226" i="3"/>
  <c r="AA216" i="3"/>
  <c r="V365" i="3"/>
  <c r="R464" i="3"/>
  <c r="T385" i="3"/>
  <c r="C479" i="3"/>
  <c r="P672" i="3"/>
  <c r="AB672" i="3"/>
  <c r="G422" i="3"/>
  <c r="Y773" i="3"/>
  <c r="M188" i="3"/>
  <c r="I386" i="3"/>
  <c r="S461" i="3"/>
  <c r="B116" i="3"/>
  <c r="AC462" i="3"/>
  <c r="AE252" i="3"/>
  <c r="J83" i="3"/>
  <c r="P254" i="3"/>
  <c r="L268" i="3"/>
  <c r="R261" i="3"/>
  <c r="AA493" i="3"/>
  <c r="D454" i="3"/>
  <c r="P232" i="3"/>
  <c r="K439" i="3"/>
  <c r="D234" i="3"/>
  <c r="E440" i="3"/>
  <c r="I363" i="3"/>
  <c r="X319" i="3"/>
  <c r="S521" i="3"/>
  <c r="C489" i="3"/>
  <c r="P169" i="3"/>
  <c r="AB456" i="3"/>
  <c r="V172" i="3"/>
  <c r="V457" i="3"/>
  <c r="R62" i="3"/>
  <c r="AE191" i="3"/>
  <c r="K288" i="3"/>
  <c r="G290" i="3"/>
  <c r="R387" i="3"/>
  <c r="C302" i="3"/>
  <c r="AB388" i="3"/>
  <c r="U342" i="3"/>
  <c r="K347" i="3"/>
  <c r="D417" i="3"/>
  <c r="AE306" i="3"/>
  <c r="B247" i="3"/>
  <c r="L392" i="3"/>
  <c r="Q678" i="3"/>
  <c r="T366" i="3"/>
  <c r="AD124" i="3"/>
  <c r="N367" i="3"/>
  <c r="Z444" i="3"/>
  <c r="W334" i="3"/>
  <c r="P312" i="3"/>
  <c r="T331" i="3"/>
  <c r="AA358" i="3"/>
  <c r="J249" i="3"/>
  <c r="E636" i="3"/>
  <c r="D688" i="3"/>
  <c r="E796" i="3"/>
  <c r="P688" i="3"/>
  <c r="X377" i="3"/>
  <c r="Y373" i="3"/>
  <c r="D748" i="3"/>
  <c r="T601" i="3"/>
  <c r="H628" i="3"/>
  <c r="J159" i="3"/>
  <c r="B222" i="3"/>
  <c r="I335" i="3"/>
  <c r="E337" i="3"/>
  <c r="B411" i="3"/>
  <c r="Q325" i="3"/>
  <c r="L412" i="3"/>
  <c r="J284" i="3"/>
  <c r="AD251" i="3"/>
  <c r="N438" i="3"/>
  <c r="K328" i="3"/>
  <c r="V299" i="3"/>
  <c r="N366" i="3"/>
  <c r="H317" i="3"/>
  <c r="AD387" i="3"/>
  <c r="Y45" i="3"/>
  <c r="X388" i="3"/>
  <c r="V464" i="3"/>
  <c r="C356" i="3"/>
  <c r="F222" i="3"/>
  <c r="W479" i="3"/>
  <c r="F396" i="3"/>
  <c r="X292" i="3"/>
  <c r="AD111" i="3"/>
  <c r="I169" i="3"/>
  <c r="S237" i="3"/>
  <c r="AC242" i="3"/>
  <c r="AB254" i="3"/>
  <c r="F174" i="3"/>
  <c r="G36" i="3"/>
  <c r="B234" i="3"/>
  <c r="AD599" i="3"/>
  <c r="U384" i="3"/>
  <c r="L618" i="3"/>
  <c r="Y571" i="3"/>
  <c r="F647" i="3"/>
  <c r="L221" i="3"/>
  <c r="I79" i="3"/>
  <c r="AD302" i="3"/>
  <c r="D614" i="3"/>
  <c r="AE405" i="3"/>
  <c r="H496" i="3"/>
  <c r="W364" i="3"/>
  <c r="T185" i="3"/>
  <c r="F200" i="3"/>
  <c r="Q628" i="3"/>
  <c r="X269" i="3"/>
  <c r="AA629" i="3"/>
  <c r="G563" i="3"/>
  <c r="AC270" i="3"/>
  <c r="N615" i="3"/>
  <c r="H222" i="3"/>
  <c r="F341" i="3"/>
  <c r="X548" i="3"/>
  <c r="K217" i="3"/>
  <c r="P233" i="3"/>
  <c r="Y218" i="3"/>
  <c r="B242" i="3"/>
  <c r="L446" i="3"/>
  <c r="C275" i="3"/>
  <c r="D291" i="3"/>
  <c r="F567" i="3"/>
  <c r="D588" i="3"/>
  <c r="H492" i="3"/>
  <c r="H538" i="3"/>
  <c r="AE436" i="3"/>
  <c r="Y696" i="3"/>
  <c r="G440" i="3"/>
  <c r="H572" i="3"/>
  <c r="H598" i="3"/>
  <c r="AE614" i="3"/>
  <c r="O869" i="3"/>
  <c r="E235" i="3"/>
  <c r="AB167" i="3"/>
  <c r="J138" i="3"/>
  <c r="AA621" i="3"/>
  <c r="V65" i="3"/>
  <c r="C334" i="3"/>
  <c r="W285" i="3"/>
  <c r="M125" i="3"/>
  <c r="K70" i="3"/>
  <c r="M608" i="3"/>
  <c r="U740" i="3"/>
  <c r="S447" i="3"/>
  <c r="L720" i="3"/>
  <c r="X506" i="3"/>
  <c r="O480" i="3"/>
  <c r="AA747" i="3"/>
  <c r="U1210" i="3"/>
  <c r="AB344" i="3"/>
  <c r="AE480" i="3"/>
  <c r="V403" i="3"/>
  <c r="AC322" i="3"/>
  <c r="M192" i="3"/>
  <c r="AB289" i="3"/>
  <c r="E452" i="3"/>
  <c r="L345" i="3"/>
  <c r="B589" i="3"/>
  <c r="AA640" i="3"/>
  <c r="V681" i="3"/>
  <c r="R215" i="3"/>
  <c r="O222" i="3"/>
  <c r="R332" i="3"/>
  <c r="B279" i="3"/>
  <c r="R234" i="3"/>
  <c r="Z551" i="3"/>
  <c r="J42" i="3"/>
  <c r="O305" i="3"/>
  <c r="T311" i="3"/>
  <c r="AC256" i="3"/>
  <c r="AD316" i="3"/>
  <c r="V304" i="3"/>
  <c r="J215" i="3"/>
  <c r="S589" i="3"/>
  <c r="AE108" i="3"/>
  <c r="R262" i="3"/>
  <c r="N356" i="3"/>
  <c r="AC588" i="3"/>
  <c r="Z230" i="3"/>
  <c r="C625" i="3"/>
  <c r="L239" i="3"/>
  <c r="AA625" i="3"/>
  <c r="G242" i="3"/>
  <c r="Q292" i="3"/>
  <c r="L207" i="3"/>
  <c r="Y602" i="3"/>
  <c r="Y341" i="3"/>
  <c r="Q546" i="3"/>
  <c r="J484" i="3"/>
  <c r="W548" i="3"/>
  <c r="AB485" i="3"/>
  <c r="D362" i="3"/>
  <c r="Q606" i="3"/>
  <c r="AB631" i="3"/>
  <c r="AC736" i="3"/>
  <c r="E532" i="3"/>
  <c r="N369" i="3"/>
  <c r="Q300" i="3"/>
  <c r="W19" i="3"/>
  <c r="E276" i="3"/>
  <c r="U318" i="3"/>
  <c r="V186" i="3"/>
  <c r="B158" i="3"/>
  <c r="D57" i="3"/>
  <c r="Q433" i="3"/>
  <c r="X669" i="3"/>
  <c r="R670" i="3"/>
  <c r="AB176" i="3"/>
  <c r="AD558" i="3"/>
  <c r="M547" i="3"/>
  <c r="W630" i="3"/>
  <c r="E946" i="3"/>
  <c r="S389" i="3"/>
  <c r="AA550" i="3"/>
  <c r="AD232" i="3"/>
  <c r="AB268" i="3"/>
  <c r="K573" i="3"/>
  <c r="X248" i="3"/>
  <c r="L410" i="3"/>
  <c r="I548" i="3"/>
  <c r="D438" i="3"/>
  <c r="E508" i="3"/>
  <c r="H256" i="3"/>
  <c r="X460" i="3"/>
  <c r="I620" i="3"/>
  <c r="X351" i="3"/>
  <c r="V431" i="3"/>
  <c r="S569" i="3"/>
  <c r="N192" i="3"/>
  <c r="V647" i="3"/>
  <c r="AA248" i="3"/>
  <c r="W459" i="3"/>
  <c r="AE429" i="3"/>
  <c r="P216" i="3"/>
  <c r="K431" i="3"/>
  <c r="J377" i="3"/>
  <c r="I91" i="3"/>
  <c r="M666" i="3"/>
  <c r="C265" i="3"/>
  <c r="E350" i="3"/>
  <c r="I340" i="3"/>
  <c r="S631" i="3"/>
  <c r="C409" i="3"/>
  <c r="AD78" i="3"/>
  <c r="AA409" i="3"/>
  <c r="I680" i="3"/>
  <c r="B253" i="3"/>
  <c r="W491" i="3"/>
  <c r="P452" i="3"/>
  <c r="Z649" i="3"/>
  <c r="P560" i="3"/>
  <c r="N589" i="3"/>
  <c r="M597" i="3"/>
  <c r="U860" i="3"/>
  <c r="G598" i="3"/>
  <c r="R457" i="3"/>
  <c r="AD659" i="3"/>
  <c r="I701" i="3"/>
  <c r="L660" i="3"/>
  <c r="X46" i="3"/>
  <c r="O453" i="3"/>
  <c r="R238" i="3"/>
  <c r="J356" i="3"/>
  <c r="P57" i="3"/>
  <c r="P420" i="3"/>
  <c r="E286" i="3"/>
  <c r="I448" i="3"/>
  <c r="W417" i="3"/>
  <c r="B412" i="3"/>
  <c r="J660" i="3"/>
  <c r="L413" i="3"/>
  <c r="X822" i="3"/>
  <c r="R562" i="3"/>
  <c r="J562" i="3"/>
  <c r="I850" i="3"/>
  <c r="AA403" i="3"/>
  <c r="Q616" i="3"/>
  <c r="C515" i="3"/>
  <c r="AA637" i="3"/>
  <c r="V391" i="3"/>
  <c r="N411" i="3"/>
  <c r="L201" i="3"/>
  <c r="Q49" i="3"/>
  <c r="AD294" i="3"/>
  <c r="W597" i="3"/>
  <c r="I362" i="3"/>
  <c r="N463" i="3"/>
  <c r="L362" i="3"/>
  <c r="Q347" i="3"/>
  <c r="B515" i="3"/>
  <c r="K997" i="3"/>
  <c r="AD788" i="3"/>
  <c r="F454" i="3"/>
  <c r="F437" i="3"/>
  <c r="E684" i="3"/>
  <c r="D736" i="3"/>
  <c r="T553" i="3"/>
  <c r="P736" i="3"/>
  <c r="W675" i="3"/>
  <c r="J471" i="3"/>
  <c r="D796" i="3"/>
  <c r="L739" i="3"/>
  <c r="S510" i="3"/>
  <c r="C466" i="3"/>
  <c r="G737" i="3"/>
  <c r="K1205" i="3"/>
  <c r="G512" i="3"/>
  <c r="V171" i="3"/>
  <c r="AE156" i="3"/>
  <c r="D175" i="3"/>
  <c r="AE82" i="3"/>
  <c r="Y143" i="3"/>
  <c r="I242" i="3"/>
  <c r="M271" i="3"/>
  <c r="P323" i="3"/>
  <c r="V218" i="3"/>
  <c r="R463" i="3"/>
  <c r="K555" i="3"/>
  <c r="B284" i="3"/>
  <c r="O179" i="3"/>
  <c r="D556" i="3"/>
  <c r="AE689" i="3"/>
  <c r="L625" i="3"/>
  <c r="Z562" i="3"/>
  <c r="D572" i="3"/>
  <c r="AB470" i="3"/>
  <c r="H522" i="3"/>
  <c r="B847" i="3"/>
  <c r="O580" i="3"/>
  <c r="N847" i="3"/>
  <c r="AB550" i="3"/>
  <c r="H582" i="3"/>
  <c r="AE582" i="3"/>
  <c r="O853" i="3"/>
  <c r="L792" i="3"/>
  <c r="U402" i="3"/>
  <c r="L554" i="3"/>
  <c r="R603" i="3"/>
  <c r="X568" i="3"/>
  <c r="Q295" i="3"/>
  <c r="Y612" i="3"/>
  <c r="G164" i="3"/>
  <c r="F323" i="3"/>
  <c r="AD248" i="3"/>
  <c r="X480" i="3"/>
  <c r="T342" i="3"/>
  <c r="AC860" i="3"/>
  <c r="S553" i="3"/>
  <c r="Y293" i="3"/>
  <c r="L267" i="3"/>
  <c r="Y730" i="3"/>
  <c r="W752" i="3"/>
  <c r="Q843" i="3"/>
  <c r="Q436" i="3"/>
  <c r="Y598" i="3"/>
  <c r="N616" i="3"/>
  <c r="O721" i="3"/>
  <c r="H617" i="3"/>
  <c r="Y370" i="3"/>
  <c r="Y658" i="3"/>
  <c r="X710" i="3"/>
  <c r="O841" i="3"/>
  <c r="L468" i="3"/>
  <c r="D632" i="3"/>
  <c r="O846" i="3"/>
  <c r="AE1119" i="3"/>
  <c r="N469" i="3"/>
  <c r="AB632" i="3"/>
  <c r="C317" i="3"/>
  <c r="S420" i="3"/>
  <c r="H541" i="3"/>
  <c r="AA448" i="3"/>
  <c r="N177" i="3"/>
  <c r="W45" i="3"/>
  <c r="Q298" i="3"/>
  <c r="F358" i="3"/>
  <c r="I326" i="3"/>
  <c r="L526" i="3"/>
  <c r="O546" i="3"/>
  <c r="X634" i="3"/>
  <c r="O288" i="3"/>
  <c r="AE162" i="3"/>
  <c r="AE611" i="3"/>
  <c r="C799" i="3"/>
  <c r="Y769" i="3"/>
  <c r="C852" i="3"/>
  <c r="P368" i="3"/>
  <c r="K607" i="3"/>
  <c r="P633" i="3"/>
  <c r="Q738" i="3"/>
  <c r="J634" i="3"/>
  <c r="C439" i="3"/>
  <c r="K667" i="3"/>
  <c r="J719" i="3"/>
  <c r="Z402" i="3"/>
  <c r="P502" i="3"/>
  <c r="F649" i="3"/>
  <c r="D379" i="3"/>
  <c r="Q1128" i="3"/>
  <c r="R503" i="3"/>
  <c r="Q735" i="3"/>
  <c r="R534" i="3"/>
  <c r="L695" i="3"/>
  <c r="P138" i="3"/>
  <c r="AE146" i="3"/>
  <c r="I406" i="3"/>
  <c r="O311" i="3"/>
  <c r="F426" i="3"/>
  <c r="N493" i="3"/>
  <c r="T783" i="3"/>
  <c r="P512" i="3"/>
  <c r="I511" i="3"/>
  <c r="X734" i="3"/>
  <c r="AB635" i="3"/>
  <c r="Z580" i="3"/>
  <c r="T805" i="3"/>
  <c r="Z739" i="3"/>
  <c r="AD636" i="3"/>
  <c r="T548" i="3"/>
  <c r="B343" i="3"/>
  <c r="Z360" i="3"/>
  <c r="AA509" i="3"/>
  <c r="AA313" i="3"/>
  <c r="R330" i="3"/>
  <c r="I737" i="3"/>
  <c r="X134" i="3"/>
  <c r="T340" i="3"/>
  <c r="AA294" i="3"/>
  <c r="Z611" i="3"/>
  <c r="AE838" i="3"/>
  <c r="Q1112" i="3"/>
  <c r="H415" i="3"/>
  <c r="N613" i="3"/>
  <c r="I839" i="3"/>
  <c r="M402" i="3"/>
  <c r="Q594" i="3"/>
  <c r="AB607" i="3"/>
  <c r="AC712" i="3"/>
  <c r="V608" i="3"/>
  <c r="L276" i="3"/>
  <c r="Q654" i="3"/>
  <c r="P706" i="3"/>
  <c r="AC832" i="3"/>
  <c r="V438" i="3"/>
  <c r="R623" i="3"/>
  <c r="G842" i="3"/>
  <c r="W1115" i="3"/>
  <c r="Z440" i="3"/>
  <c r="L624" i="3"/>
  <c r="O842" i="3"/>
  <c r="AA1145" i="3"/>
  <c r="I164" i="3"/>
  <c r="D421" i="3"/>
  <c r="C961" i="3"/>
  <c r="D403" i="3"/>
  <c r="Z645" i="3"/>
  <c r="H646" i="3"/>
  <c r="Q375" i="3"/>
  <c r="E747" i="3"/>
  <c r="Q745" i="3"/>
  <c r="G883" i="3"/>
  <c r="K746" i="3"/>
  <c r="K913" i="3"/>
  <c r="Z1057" i="3"/>
  <c r="U268" i="3"/>
  <c r="W1179" i="3"/>
  <c r="B833" i="3"/>
  <c r="AA953" i="3"/>
  <c r="M352" i="3"/>
  <c r="G133" i="3"/>
  <c r="U616" i="3"/>
  <c r="N276" i="3"/>
  <c r="R677" i="3"/>
  <c r="AB575" i="3"/>
  <c r="V576" i="3"/>
  <c r="Q638" i="3"/>
  <c r="AC800" i="3"/>
  <c r="O824" i="3"/>
  <c r="Y567" i="3"/>
  <c r="U922" i="3"/>
  <c r="AD179" i="3"/>
  <c r="I825" i="3"/>
  <c r="AA568" i="3"/>
  <c r="Q217" i="3"/>
  <c r="J266" i="3"/>
  <c r="K423" i="3"/>
  <c r="Q328" i="3"/>
  <c r="R448" i="3"/>
  <c r="V497" i="3"/>
  <c r="F792" i="3"/>
  <c r="D518" i="3"/>
  <c r="K528" i="3"/>
  <c r="J743" i="3"/>
  <c r="X641" i="3"/>
  <c r="E309" i="3"/>
  <c r="R255" i="3"/>
  <c r="AB400" i="3"/>
  <c r="S679" i="3"/>
  <c r="E274" i="3"/>
  <c r="K623" i="3"/>
  <c r="P665" i="3"/>
  <c r="Q770" i="3"/>
  <c r="J666" i="3"/>
  <c r="X430" i="3"/>
  <c r="K683" i="3"/>
  <c r="J735" i="3"/>
  <c r="N550" i="3"/>
  <c r="P566" i="3"/>
  <c r="E284" i="3"/>
  <c r="U482" i="3"/>
  <c r="P181" i="3"/>
  <c r="Y344" i="3"/>
  <c r="E320" i="3"/>
  <c r="Q382" i="3"/>
  <c r="H313" i="3"/>
  <c r="E279" i="3"/>
  <c r="Y676" i="3"/>
  <c r="B831" i="3"/>
  <c r="N831" i="3"/>
  <c r="H566" i="3"/>
  <c r="Y808" i="3"/>
  <c r="R616" i="3"/>
  <c r="M749" i="3"/>
  <c r="AC1022" i="3"/>
  <c r="AD188" i="3"/>
  <c r="H467" i="3"/>
  <c r="R256" i="3"/>
  <c r="T304" i="3"/>
  <c r="AE154" i="3"/>
  <c r="T538" i="3"/>
  <c r="O239" i="3"/>
  <c r="P552" i="3"/>
  <c r="J511" i="3"/>
  <c r="T719" i="3"/>
  <c r="H846" i="3"/>
  <c r="M338" i="3"/>
  <c r="AC20" i="3"/>
  <c r="AC779" i="3"/>
  <c r="Z659" i="3"/>
  <c r="X490" i="3"/>
  <c r="S676" i="3"/>
  <c r="AA462" i="3"/>
  <c r="S412" i="3"/>
  <c r="F500" i="3"/>
  <c r="K770" i="3"/>
  <c r="AD500" i="3"/>
  <c r="K284" i="3"/>
  <c r="G505" i="3"/>
  <c r="AC483" i="3"/>
  <c r="K830" i="3"/>
  <c r="J323" i="3"/>
  <c r="O697" i="3"/>
  <c r="S684" i="3"/>
  <c r="M966" i="3"/>
  <c r="N352" i="3"/>
  <c r="I540" i="3"/>
  <c r="B302" i="3"/>
  <c r="Y668" i="3"/>
  <c r="S363" i="3"/>
  <c r="S240" i="3"/>
  <c r="L380" i="3"/>
  <c r="O298" i="3"/>
  <c r="X357" i="3"/>
  <c r="G326" i="3"/>
  <c r="M342" i="3"/>
  <c r="L683" i="3"/>
  <c r="R584" i="3"/>
  <c r="S302" i="3"/>
  <c r="O447" i="3"/>
  <c r="P848" i="3"/>
  <c r="AC757" i="3"/>
  <c r="AD837" i="3"/>
  <c r="AA800" i="3"/>
  <c r="I282" i="3"/>
  <c r="E556" i="3"/>
  <c r="V522" i="3"/>
  <c r="E587" i="3"/>
  <c r="J524" i="3"/>
  <c r="AB438" i="3"/>
  <c r="E616" i="3"/>
  <c r="D651" i="3"/>
  <c r="E756" i="3"/>
  <c r="Q570" i="3"/>
  <c r="G687" i="3"/>
  <c r="P278" i="3"/>
  <c r="L592" i="3"/>
  <c r="Q360" i="3"/>
  <c r="AA523" i="3"/>
  <c r="Y101" i="3"/>
  <c r="G425" i="3"/>
  <c r="P381" i="3"/>
  <c r="R427" i="3"/>
  <c r="I423" i="3"/>
  <c r="C718" i="3"/>
  <c r="T515" i="3"/>
  <c r="L160" i="3"/>
  <c r="C585" i="3"/>
  <c r="R591" i="3"/>
  <c r="F837" i="3"/>
  <c r="AE303" i="3"/>
  <c r="J817" i="3"/>
  <c r="P393" i="3"/>
  <c r="AB618" i="3"/>
  <c r="V643" i="3"/>
  <c r="AA684" i="3"/>
  <c r="D644" i="3"/>
  <c r="M685" i="3"/>
  <c r="G370" i="3"/>
  <c r="D435" i="3"/>
  <c r="AE744" i="3"/>
  <c r="V436" i="3"/>
  <c r="I741" i="3"/>
  <c r="AD843" i="3"/>
  <c r="C881" i="3"/>
  <c r="X884" i="3"/>
  <c r="C742" i="3"/>
  <c r="P844" i="3"/>
  <c r="H233" i="3"/>
  <c r="AD520" i="3"/>
  <c r="AC274" i="3"/>
  <c r="E592" i="3"/>
  <c r="Y247" i="3"/>
  <c r="P378" i="3"/>
  <c r="O469" i="3"/>
  <c r="AB256" i="3"/>
  <c r="K483" i="3"/>
  <c r="G752" i="3"/>
  <c r="M431" i="3"/>
  <c r="C300" i="3"/>
  <c r="AA67" i="3"/>
  <c r="L670" i="3"/>
  <c r="Y579" i="3"/>
  <c r="AE389" i="3"/>
  <c r="X828" i="3"/>
  <c r="V428" i="3"/>
  <c r="F447" i="3"/>
  <c r="H652" i="3"/>
  <c r="Q693" i="3"/>
  <c r="T652" i="3"/>
  <c r="AC693" i="3"/>
  <c r="V309" i="3"/>
  <c r="R466" i="3"/>
  <c r="Q753" i="3"/>
  <c r="L467" i="3"/>
  <c r="K758" i="3"/>
  <c r="AD360" i="3"/>
  <c r="S889" i="3"/>
  <c r="J893" i="3"/>
  <c r="E759" i="3"/>
  <c r="Z571" i="3"/>
  <c r="AC769" i="3"/>
  <c r="AA1081" i="3"/>
  <c r="T336" i="3"/>
  <c r="S525" i="3"/>
  <c r="S293" i="3"/>
  <c r="AD181" i="3"/>
  <c r="N523" i="3"/>
  <c r="X539" i="3"/>
  <c r="Z540" i="3"/>
  <c r="H632" i="3"/>
  <c r="T632" i="3"/>
  <c r="X761" i="3"/>
  <c r="E777" i="3"/>
  <c r="U1050" i="3"/>
  <c r="G464" i="3"/>
  <c r="L763" i="3"/>
  <c r="M777" i="3"/>
  <c r="O499" i="3"/>
  <c r="L212" i="3"/>
  <c r="P608" i="3"/>
  <c r="AD511" i="3"/>
  <c r="X470" i="3"/>
  <c r="W404" i="3"/>
  <c r="K406" i="3"/>
  <c r="M540" i="3"/>
  <c r="AA508" i="3"/>
  <c r="K726" i="3"/>
  <c r="D834" i="3"/>
  <c r="S873" i="3"/>
  <c r="J877" i="3"/>
  <c r="E727" i="3"/>
  <c r="L834" i="3"/>
  <c r="M363" i="3"/>
  <c r="B613" i="3"/>
  <c r="N639" i="3"/>
  <c r="K676" i="3"/>
  <c r="Z639" i="3"/>
  <c r="E677" i="3"/>
  <c r="O358" i="3"/>
  <c r="B418" i="3"/>
  <c r="W740" i="3"/>
  <c r="T419" i="3"/>
  <c r="W732" i="3"/>
  <c r="L838" i="3"/>
  <c r="Y876" i="3"/>
  <c r="P880" i="3"/>
  <c r="Q733" i="3"/>
  <c r="T838" i="3"/>
  <c r="AC906" i="3"/>
  <c r="N583" i="3"/>
  <c r="M707" i="3"/>
  <c r="AA837" i="3"/>
  <c r="AE839" i="3"/>
  <c r="B349" i="3"/>
  <c r="M755" i="3"/>
  <c r="I70" i="3"/>
  <c r="G444" i="3"/>
  <c r="N415" i="3"/>
  <c r="S644" i="3"/>
  <c r="AD423" i="3"/>
  <c r="U645" i="3"/>
  <c r="N734" i="3"/>
  <c r="AC149" i="3"/>
  <c r="H696" i="3"/>
  <c r="C859" i="3"/>
  <c r="U848" i="3"/>
  <c r="M99" i="3"/>
  <c r="F310" i="3"/>
  <c r="AB192" i="3"/>
  <c r="P260" i="3"/>
  <c r="V258" i="3"/>
  <c r="Y646" i="3"/>
  <c r="O817" i="3"/>
  <c r="S509" i="3"/>
  <c r="X758" i="3"/>
  <c r="AB670" i="3"/>
  <c r="H285" i="3"/>
  <c r="I786" i="3"/>
  <c r="AA1229" i="3"/>
  <c r="T555" i="3"/>
  <c r="L303" i="3"/>
  <c r="AB488" i="3"/>
  <c r="AD367" i="3"/>
  <c r="Q572" i="3"/>
  <c r="U310" i="3"/>
  <c r="R268" i="3"/>
  <c r="J529" i="3"/>
  <c r="O550" i="3"/>
  <c r="I551" i="3"/>
  <c r="P636" i="3"/>
  <c r="AB636" i="3"/>
  <c r="J770" i="3"/>
  <c r="AD543" i="3"/>
  <c r="V259" i="3"/>
  <c r="I628" i="3"/>
  <c r="AA400" i="3"/>
  <c r="J478" i="3"/>
  <c r="AD305" i="3"/>
  <c r="H668" i="3"/>
  <c r="Q709" i="3"/>
  <c r="T668" i="3"/>
  <c r="AC709" i="3"/>
  <c r="O410" i="3"/>
  <c r="R498" i="3"/>
  <c r="Q769" i="3"/>
  <c r="L499" i="3"/>
  <c r="AD71" i="3"/>
  <c r="AC69" i="3"/>
  <c r="AB184" i="3"/>
  <c r="H448" i="3"/>
  <c r="C217" i="3"/>
  <c r="W499" i="3"/>
  <c r="W587" i="3"/>
  <c r="U448" i="3"/>
  <c r="N362" i="3"/>
  <c r="P574" i="3"/>
  <c r="Z832" i="3"/>
  <c r="P620" i="3"/>
  <c r="K686" i="3"/>
  <c r="D820" i="3"/>
  <c r="T714" i="3"/>
  <c r="B714" i="3"/>
  <c r="M213" i="3"/>
  <c r="K617" i="3"/>
  <c r="E182" i="3"/>
  <c r="U638" i="3"/>
  <c r="O395" i="3"/>
  <c r="F123" i="3"/>
  <c r="C481" i="3"/>
  <c r="P208" i="3"/>
  <c r="Y508" i="3"/>
  <c r="AD597" i="3"/>
  <c r="H310" i="3"/>
  <c r="AD159" i="3"/>
  <c r="F134" i="3"/>
  <c r="I427" i="3"/>
  <c r="Z839" i="3"/>
  <c r="S1193" i="3"/>
  <c r="M407" i="3"/>
  <c r="N529" i="3"/>
  <c r="B278" i="3"/>
  <c r="R479" i="3"/>
  <c r="L804" i="3"/>
  <c r="AB755" i="3"/>
  <c r="X804" i="3"/>
  <c r="D494" i="3"/>
  <c r="R539" i="3"/>
  <c r="U447" i="3"/>
  <c r="E702" i="3"/>
  <c r="B707" i="3"/>
  <c r="H593" i="3"/>
  <c r="F494" i="3"/>
  <c r="P675" i="3"/>
  <c r="Z707" i="3"/>
  <c r="L354" i="3"/>
  <c r="W663" i="3"/>
  <c r="P270" i="3"/>
  <c r="G655" i="3"/>
  <c r="G543" i="3"/>
  <c r="D378" i="3"/>
  <c r="AD491" i="3"/>
  <c r="J324" i="3"/>
  <c r="L510" i="3"/>
  <c r="L820" i="3"/>
  <c r="R555" i="3"/>
  <c r="F350" i="3"/>
  <c r="U209" i="3"/>
  <c r="C523" i="3"/>
  <c r="M393" i="3"/>
  <c r="P864" i="3"/>
  <c r="Z737" i="3"/>
  <c r="AB650" i="3"/>
  <c r="Z561" i="3"/>
  <c r="P590" i="3"/>
  <c r="Q599" i="3"/>
  <c r="W861" i="3"/>
  <c r="K600" i="3"/>
  <c r="AB458" i="3"/>
  <c r="B661" i="3"/>
  <c r="K702" i="3"/>
  <c r="N661" i="3"/>
  <c r="W626" i="3"/>
  <c r="O403" i="3"/>
  <c r="V285" i="3"/>
  <c r="L604" i="3"/>
  <c r="X277" i="3"/>
  <c r="I305" i="3"/>
  <c r="P292" i="3"/>
  <c r="W166" i="3"/>
  <c r="AC590" i="3"/>
  <c r="X249" i="3"/>
  <c r="O529" i="3"/>
  <c r="AA361" i="3"/>
  <c r="N462" i="3"/>
  <c r="AC275" i="3"/>
  <c r="I415" i="3"/>
  <c r="K651" i="3"/>
  <c r="C929" i="3"/>
  <c r="X619" i="3"/>
  <c r="G697" i="3"/>
  <c r="AC436" i="3"/>
  <c r="C667" i="3"/>
  <c r="B719" i="3"/>
  <c r="R398" i="3"/>
  <c r="N719" i="3"/>
  <c r="C653" i="3"/>
  <c r="R444" i="3"/>
  <c r="B779" i="3"/>
  <c r="H705" i="3"/>
  <c r="B546" i="3"/>
  <c r="T363" i="3"/>
  <c r="C703" i="3"/>
  <c r="I1188" i="3"/>
  <c r="F548" i="3"/>
  <c r="X365" i="3"/>
  <c r="AA317" i="3"/>
  <c r="X454" i="3"/>
  <c r="E224" i="3"/>
  <c r="N358" i="3"/>
  <c r="N237" i="3"/>
  <c r="G411" i="3"/>
  <c r="AC298" i="3"/>
  <c r="U23" i="3"/>
  <c r="U326" i="3"/>
  <c r="S563" i="3"/>
  <c r="I276" i="3"/>
  <c r="M600" i="3"/>
  <c r="N330" i="3"/>
  <c r="K226" i="3"/>
  <c r="T429" i="3"/>
  <c r="G963" i="3"/>
  <c r="R686" i="3"/>
  <c r="I714" i="3"/>
  <c r="AB368" i="3"/>
  <c r="S675" i="3"/>
  <c r="R727" i="3"/>
  <c r="P499" i="3"/>
  <c r="AD727" i="3"/>
  <c r="Q664" i="3"/>
  <c r="T461" i="3"/>
  <c r="R787" i="3"/>
  <c r="J722" i="3"/>
  <c r="O476" i="3"/>
  <c r="K422" i="3"/>
  <c r="E720" i="3"/>
  <c r="Y1196" i="3"/>
  <c r="C478" i="3"/>
  <c r="AD550" i="3"/>
  <c r="J594" i="3"/>
  <c r="K713" i="3"/>
  <c r="E321" i="3"/>
  <c r="U158" i="3"/>
  <c r="AC356" i="3"/>
  <c r="B382" i="3"/>
  <c r="Q502" i="3"/>
  <c r="P640" i="3"/>
  <c r="AB640" i="3"/>
  <c r="U361" i="3"/>
  <c r="Y741" i="3"/>
  <c r="S500" i="3"/>
  <c r="V751" i="3"/>
  <c r="P769" i="3"/>
  <c r="R720" i="3"/>
  <c r="Y503" i="3"/>
  <c r="AD751" i="3"/>
  <c r="K21" i="3"/>
  <c r="AE282" i="3"/>
  <c r="AC248" i="3"/>
  <c r="G257" i="3"/>
  <c r="P389" i="3"/>
  <c r="U548" i="3"/>
  <c r="I557" i="3"/>
  <c r="F379" i="3"/>
  <c r="F636" i="3"/>
  <c r="U540" i="3"/>
  <c r="V536" i="3"/>
  <c r="E688" i="3"/>
  <c r="Y1180" i="3"/>
  <c r="N488" i="3"/>
  <c r="X537" i="3"/>
  <c r="U688" i="3"/>
  <c r="Y402" i="3"/>
  <c r="Y662" i="3"/>
  <c r="X714" i="3"/>
  <c r="O849" i="3"/>
  <c r="F715" i="3"/>
  <c r="S557" i="3"/>
  <c r="AC101" i="3"/>
  <c r="U568" i="3"/>
  <c r="AC341" i="3"/>
  <c r="M512" i="3"/>
  <c r="K498" i="3"/>
  <c r="Q837" i="3"/>
  <c r="E499" i="3"/>
  <c r="AB329" i="3"/>
  <c r="M572" i="3"/>
  <c r="T563" i="3"/>
  <c r="G652" i="3"/>
  <c r="D373" i="3"/>
  <c r="B369" i="3"/>
  <c r="E386" i="3"/>
  <c r="H460" i="3"/>
  <c r="Y123" i="3"/>
  <c r="Z228" i="3"/>
  <c r="L124" i="3"/>
  <c r="AC556" i="3"/>
  <c r="P371" i="3"/>
  <c r="AB634" i="3"/>
  <c r="AD526" i="3"/>
  <c r="R528" i="3"/>
  <c r="G617" i="3"/>
  <c r="I758" i="3"/>
  <c r="E803" i="3"/>
  <c r="R536" i="3"/>
  <c r="AE911" i="3"/>
  <c r="M34" i="3"/>
  <c r="AC803" i="3"/>
  <c r="I537" i="3"/>
  <c r="J228" i="3"/>
  <c r="AD287" i="3"/>
  <c r="N203" i="3"/>
  <c r="L290" i="3"/>
  <c r="D384" i="3"/>
  <c r="I151" i="3"/>
  <c r="N451" i="3"/>
  <c r="E697" i="3"/>
  <c r="X473" i="3"/>
  <c r="D176" i="3"/>
  <c r="W286" i="3"/>
  <c r="B333" i="3"/>
  <c r="N405" i="3"/>
  <c r="P219" i="3"/>
  <c r="AB568" i="3"/>
  <c r="P114" i="3"/>
  <c r="F236" i="3"/>
  <c r="W361" i="3"/>
  <c r="C128" i="3"/>
  <c r="C363" i="3"/>
  <c r="C377" i="3"/>
  <c r="K270" i="3"/>
  <c r="AC610" i="3"/>
  <c r="C204" i="3"/>
  <c r="AA281" i="3"/>
  <c r="AA425" i="3"/>
  <c r="O597" i="3"/>
  <c r="F296" i="3"/>
  <c r="E642" i="3"/>
  <c r="L299" i="3"/>
  <c r="AC642" i="3"/>
  <c r="S143" i="3"/>
  <c r="D491" i="3"/>
  <c r="T321" i="3"/>
  <c r="AA92" i="3"/>
  <c r="J291" i="3"/>
  <c r="S285" i="3"/>
  <c r="F12" i="3"/>
  <c r="T259" i="3"/>
  <c r="AC59" i="3"/>
  <c r="T352" i="3"/>
  <c r="V713" i="3"/>
  <c r="D714" i="3"/>
  <c r="AB433" i="3"/>
  <c r="R694" i="3"/>
  <c r="AC192" i="3"/>
  <c r="Z196" i="3"/>
  <c r="F247" i="3"/>
  <c r="F207" i="3"/>
  <c r="P252" i="3"/>
  <c r="AA354" i="3"/>
  <c r="AA308" i="3"/>
  <c r="L381" i="3"/>
  <c r="V126" i="3"/>
  <c r="S465" i="3"/>
  <c r="W322" i="3"/>
  <c r="AE509" i="3"/>
  <c r="AC352" i="3"/>
  <c r="G467" i="3"/>
  <c r="W353" i="3"/>
  <c r="AE467" i="3"/>
  <c r="AB87" i="3"/>
  <c r="AB354" i="3"/>
  <c r="Z188" i="3"/>
  <c r="E634" i="3"/>
  <c r="M113" i="3"/>
  <c r="U618" i="3"/>
  <c r="Q147" i="3"/>
  <c r="O619" i="3"/>
  <c r="L56" i="3"/>
  <c r="D301" i="3"/>
  <c r="AD354" i="3"/>
  <c r="C71" i="3"/>
  <c r="W551" i="3"/>
  <c r="L220" i="3"/>
  <c r="C553" i="3"/>
  <c r="E449" i="3"/>
  <c r="AB390" i="3"/>
  <c r="B577" i="3"/>
  <c r="AA306" i="3"/>
  <c r="V393" i="3"/>
  <c r="R497" i="3"/>
  <c r="K280" i="3"/>
  <c r="X339" i="3"/>
  <c r="E281" i="3"/>
  <c r="L341" i="3"/>
  <c r="AB590" i="3"/>
  <c r="S334" i="3"/>
  <c r="N421" i="3"/>
  <c r="AD515" i="3"/>
  <c r="V549" i="3"/>
  <c r="F418" i="3"/>
  <c r="Z499" i="3"/>
  <c r="T824" i="3"/>
  <c r="N796" i="3"/>
  <c r="B825" i="3"/>
  <c r="B521" i="3"/>
  <c r="Z559" i="3"/>
  <c r="W534" i="3"/>
  <c r="G783" i="3"/>
  <c r="AF178" i="3"/>
  <c r="H158" i="3"/>
  <c r="D310" i="3"/>
  <c r="X312" i="3"/>
  <c r="AB290" i="3"/>
  <c r="G575" i="3"/>
  <c r="R293" i="3"/>
  <c r="Q576" i="3"/>
  <c r="U490" i="3"/>
  <c r="P416" i="3"/>
  <c r="V587" i="3"/>
  <c r="G328" i="3"/>
  <c r="B415" i="3"/>
  <c r="V511" i="3"/>
  <c r="U301" i="3"/>
  <c r="T219" i="3"/>
  <c r="O302" i="3"/>
  <c r="AB223" i="3"/>
  <c r="R601" i="3"/>
  <c r="AC355" i="3"/>
  <c r="F445" i="3"/>
  <c r="L530" i="3"/>
  <c r="L560" i="3"/>
  <c r="N446" i="3"/>
  <c r="Z109" i="3"/>
  <c r="W140" i="3"/>
  <c r="S339" i="3"/>
  <c r="O341" i="3"/>
  <c r="C103" i="3"/>
  <c r="N407" i="3"/>
  <c r="K405" i="3"/>
  <c r="F325" i="3"/>
  <c r="L189" i="3"/>
  <c r="X375" i="3"/>
  <c r="B637" i="3"/>
  <c r="R838" i="3"/>
  <c r="O688" i="3"/>
  <c r="F172" i="3"/>
  <c r="Y428" i="3"/>
  <c r="L369" i="3"/>
  <c r="G162" i="3"/>
  <c r="D397" i="3"/>
  <c r="AC540" i="3"/>
  <c r="S171" i="3"/>
  <c r="N461" i="3"/>
  <c r="AD206" i="3"/>
  <c r="AE201" i="3"/>
  <c r="P210" i="3"/>
  <c r="E220" i="3"/>
  <c r="Q164" i="3"/>
  <c r="Q446" i="3"/>
  <c r="Q451" i="3"/>
  <c r="L231" i="3"/>
  <c r="U634" i="3"/>
  <c r="M409" i="3"/>
  <c r="E357" i="3"/>
  <c r="H446" i="3"/>
  <c r="AC357" i="3"/>
  <c r="B447" i="3"/>
  <c r="I11" i="3"/>
  <c r="C361" i="3"/>
  <c r="AC30" i="3"/>
  <c r="G446" i="3"/>
  <c r="N512" i="3"/>
  <c r="D389" i="3"/>
  <c r="N185" i="3"/>
  <c r="S726" i="3"/>
  <c r="X254" i="3"/>
  <c r="T71" i="3"/>
  <c r="K456" i="3"/>
  <c r="V532" i="3"/>
  <c r="S786" i="3"/>
  <c r="AE69" i="3"/>
  <c r="F144" i="3"/>
  <c r="AE161" i="3"/>
  <c r="O429" i="3"/>
  <c r="R390" i="3"/>
  <c r="X13" i="3"/>
  <c r="O35" i="3"/>
  <c r="Y216" i="3"/>
  <c r="J451" i="3"/>
  <c r="C452" i="3"/>
  <c r="Z615" i="3"/>
  <c r="T616" i="3"/>
  <c r="R372" i="3"/>
  <c r="O720" i="3"/>
  <c r="D300" i="3"/>
  <c r="J737" i="3"/>
  <c r="F748" i="3"/>
  <c r="V670" i="3"/>
  <c r="L348" i="3"/>
  <c r="F150" i="3"/>
  <c r="Z78" i="3"/>
  <c r="T271" i="3"/>
  <c r="D97" i="3"/>
  <c r="U506" i="3"/>
  <c r="O160" i="3"/>
  <c r="M534" i="3"/>
  <c r="D620" i="3"/>
  <c r="N378" i="3"/>
  <c r="L70" i="3"/>
  <c r="N359" i="3"/>
  <c r="L162" i="3"/>
  <c r="AE527" i="3"/>
  <c r="L232" i="3"/>
  <c r="W555" i="3"/>
  <c r="AB219" i="3"/>
  <c r="N127" i="3"/>
  <c r="T359" i="3"/>
  <c r="AB373" i="3"/>
  <c r="F252" i="3"/>
  <c r="R376" i="3"/>
  <c r="J306" i="3"/>
  <c r="V319" i="3"/>
  <c r="N487" i="3"/>
  <c r="W261" i="3"/>
  <c r="F336" i="3"/>
  <c r="AC650" i="3"/>
  <c r="AC184" i="3"/>
  <c r="V196" i="3"/>
  <c r="AA187" i="3"/>
  <c r="Z199" i="3"/>
  <c r="J501" i="3"/>
  <c r="V178" i="3"/>
  <c r="Q378" i="3"/>
  <c r="K669" i="3"/>
  <c r="AB449" i="3"/>
  <c r="T428" i="3"/>
  <c r="C683" i="3"/>
  <c r="B735" i="3"/>
  <c r="L549" i="3"/>
  <c r="N735" i="3"/>
  <c r="M674" i="3"/>
  <c r="H470" i="3"/>
  <c r="B795" i="3"/>
  <c r="H737" i="3"/>
  <c r="K506" i="3"/>
  <c r="X370" i="3"/>
  <c r="T202" i="3"/>
  <c r="Y388" i="3"/>
  <c r="T299" i="3"/>
  <c r="X308" i="3"/>
  <c r="D498" i="3"/>
  <c r="AA447" i="3"/>
  <c r="S433" i="3"/>
  <c r="X608" i="3"/>
  <c r="AC669" i="3"/>
  <c r="W670" i="3"/>
  <c r="H405" i="3"/>
  <c r="Z406" i="3"/>
  <c r="AA729" i="3"/>
  <c r="E809" i="3"/>
  <c r="U1082" i="3"/>
  <c r="AC592" i="3"/>
  <c r="C733" i="3"/>
  <c r="W245" i="3"/>
  <c r="O101" i="3"/>
  <c r="AB278" i="3"/>
  <c r="AA138" i="3"/>
  <c r="B194" i="3"/>
  <c r="X198" i="3"/>
  <c r="M348" i="3"/>
  <c r="Y489" i="3"/>
  <c r="E568" i="3"/>
  <c r="F104" i="3"/>
  <c r="Z325" i="3"/>
  <c r="AE114" i="3"/>
  <c r="Y322" i="3"/>
  <c r="J281" i="3"/>
  <c r="H190" i="3"/>
  <c r="T303" i="3"/>
  <c r="U190" i="3"/>
  <c r="K230" i="3"/>
  <c r="Y451" i="3"/>
  <c r="AC344" i="3"/>
  <c r="O454" i="3"/>
  <c r="V377" i="3"/>
  <c r="G399" i="3"/>
  <c r="D530" i="3"/>
  <c r="D226" i="3"/>
  <c r="E436" i="3"/>
  <c r="AB405" i="3"/>
  <c r="I192" i="3"/>
  <c r="O323" i="3"/>
  <c r="M194" i="3"/>
  <c r="I324" i="3"/>
  <c r="Z232" i="3"/>
  <c r="O463" i="3"/>
  <c r="G314" i="3"/>
  <c r="AC508" i="3"/>
  <c r="D12" i="3"/>
  <c r="AA432" i="3"/>
  <c r="D515" i="3"/>
  <c r="Y777" i="3"/>
  <c r="AB515" i="3"/>
  <c r="C344" i="3"/>
  <c r="U512" i="3"/>
  <c r="AA498" i="3"/>
  <c r="Y837" i="3"/>
  <c r="S477" i="3"/>
  <c r="U96" i="3"/>
  <c r="Z170" i="3"/>
  <c r="C677" i="3"/>
  <c r="I642" i="3"/>
  <c r="O138" i="3"/>
  <c r="AA389" i="3"/>
  <c r="D457" i="3"/>
  <c r="R386" i="3"/>
  <c r="U664" i="3"/>
  <c r="H485" i="3"/>
  <c r="B486" i="3"/>
  <c r="W497" i="3"/>
  <c r="AA822" i="3"/>
  <c r="G682" i="3"/>
  <c r="R805" i="3"/>
  <c r="AE787" i="3"/>
  <c r="Y82" i="3"/>
  <c r="AE283" i="3"/>
  <c r="M199" i="3"/>
  <c r="K305" i="3"/>
  <c r="C447" i="3"/>
  <c r="Z215" i="3"/>
  <c r="F322" i="3"/>
  <c r="AC426" i="3"/>
  <c r="P211" i="3"/>
  <c r="J614" i="3"/>
  <c r="W657" i="3"/>
  <c r="C284" i="3"/>
  <c r="Q184" i="3"/>
  <c r="AC105" i="3"/>
  <c r="G506" i="3"/>
  <c r="Z528" i="3"/>
  <c r="B654" i="3"/>
  <c r="V597" i="3"/>
  <c r="B505" i="3"/>
  <c r="Z547" i="3"/>
  <c r="AA488" i="3"/>
  <c r="G735" i="3"/>
  <c r="O490" i="3"/>
  <c r="B585" i="3"/>
  <c r="H614" i="3"/>
  <c r="G634" i="3"/>
  <c r="B615" i="3"/>
  <c r="R843" i="3"/>
  <c r="L730" i="3"/>
  <c r="P737" i="3"/>
  <c r="B628" i="3"/>
  <c r="L844" i="3"/>
  <c r="P359" i="3"/>
  <c r="P394" i="3"/>
  <c r="AD285" i="3"/>
  <c r="X447" i="3"/>
  <c r="U293" i="3"/>
  <c r="G442" i="3"/>
  <c r="W537" i="3"/>
  <c r="O523" i="3"/>
  <c r="S551" i="3"/>
  <c r="O820" i="3"/>
  <c r="P519" i="3"/>
  <c r="AD208" i="3"/>
  <c r="O503" i="3"/>
  <c r="U519" i="3"/>
  <c r="AE768" i="3"/>
  <c r="L474" i="3"/>
  <c r="AC435" i="3"/>
  <c r="N480" i="3"/>
  <c r="X318" i="3"/>
  <c r="J669" i="3"/>
  <c r="S710" i="3"/>
  <c r="V669" i="3"/>
  <c r="AE710" i="3"/>
  <c r="U413" i="3"/>
  <c r="V500" i="3"/>
  <c r="S770" i="3"/>
  <c r="P501" i="3"/>
  <c r="O792" i="3"/>
  <c r="B146" i="3"/>
  <c r="AB288" i="3"/>
  <c r="M237" i="3"/>
  <c r="B282" i="3"/>
  <c r="E307" i="3"/>
  <c r="AA541" i="3"/>
  <c r="Z455" i="3"/>
  <c r="AA340" i="3"/>
  <c r="L373" i="3"/>
  <c r="V529" i="3"/>
  <c r="X560" i="3"/>
  <c r="AD23" i="3"/>
  <c r="K63" i="3"/>
  <c r="M598" i="3"/>
  <c r="J703" i="3"/>
  <c r="O1159" i="3"/>
  <c r="U465" i="3"/>
  <c r="L512" i="3"/>
  <c r="AE663" i="3"/>
  <c r="D461" i="3"/>
  <c r="J787" i="3"/>
  <c r="X721" i="3"/>
  <c r="V787" i="3"/>
  <c r="F471" i="3"/>
  <c r="P522" i="3"/>
  <c r="J847" i="3"/>
  <c r="S582" i="3"/>
  <c r="V660" i="3"/>
  <c r="U547" i="3"/>
  <c r="S839" i="3"/>
  <c r="Q1256" i="3"/>
  <c r="J662" i="3"/>
  <c r="K548" i="3"/>
  <c r="AA212" i="3"/>
  <c r="R455" i="3"/>
  <c r="AA181" i="3"/>
  <c r="B360" i="3"/>
  <c r="P246" i="3"/>
  <c r="O631" i="3"/>
  <c r="J200" i="3"/>
  <c r="C96" i="3"/>
  <c r="E417" i="3"/>
  <c r="Z563" i="3"/>
  <c r="L606" i="3"/>
  <c r="V25" i="3"/>
  <c r="P60" i="3"/>
  <c r="K331" i="3"/>
  <c r="R771" i="3"/>
  <c r="AE1167" i="3"/>
  <c r="AB499" i="3"/>
  <c r="AB520" i="3"/>
  <c r="O675" i="3"/>
  <c r="B471" i="3"/>
  <c r="Z795" i="3"/>
  <c r="Z738" i="3"/>
  <c r="H796" i="3"/>
  <c r="T482" i="3"/>
  <c r="B531" i="3"/>
  <c r="L367" i="3"/>
  <c r="AA650" i="3"/>
  <c r="AD689" i="3"/>
  <c r="Z570" i="3"/>
  <c r="G384" i="3"/>
  <c r="E537" i="3"/>
  <c r="X690" i="3"/>
  <c r="C1009" i="3"/>
  <c r="X764" i="3"/>
  <c r="G911" i="3"/>
  <c r="AE635" i="3"/>
  <c r="Q458" i="3"/>
  <c r="J327" i="3"/>
  <c r="R537" i="3"/>
  <c r="L496" i="3"/>
  <c r="AC455" i="3"/>
  <c r="Q457" i="3"/>
  <c r="G553" i="3"/>
  <c r="M575" i="3"/>
  <c r="E739" i="3"/>
  <c r="T842" i="3"/>
  <c r="AE879" i="3"/>
  <c r="V883" i="3"/>
  <c r="AC739" i="3"/>
  <c r="AB842" i="3"/>
  <c r="T135" i="3"/>
  <c r="I420" i="3"/>
  <c r="AD371" i="3"/>
  <c r="N316" i="3"/>
  <c r="R417" i="3"/>
  <c r="C108" i="3"/>
  <c r="AB557" i="3"/>
  <c r="K677" i="3"/>
  <c r="F797" i="3"/>
  <c r="AA514" i="3"/>
  <c r="Z516" i="3"/>
  <c r="U824" i="3"/>
  <c r="C1249" i="3"/>
  <c r="N632" i="3"/>
  <c r="AB517" i="3"/>
  <c r="D508" i="3"/>
  <c r="M658" i="3"/>
  <c r="R452" i="3"/>
  <c r="B783" i="3"/>
  <c r="H713" i="3"/>
  <c r="N783" i="3"/>
  <c r="M465" i="3"/>
  <c r="H518" i="3"/>
  <c r="B843" i="3"/>
  <c r="O548" i="3"/>
  <c r="T643" i="3"/>
  <c r="W532" i="3"/>
  <c r="C831" i="3"/>
  <c r="I1252" i="3"/>
  <c r="H645" i="3"/>
  <c r="M533" i="3"/>
  <c r="B552" i="3"/>
  <c r="Y438" i="3"/>
  <c r="P179" i="3"/>
  <c r="N678" i="3"/>
  <c r="P209" i="3"/>
  <c r="T205" i="3"/>
  <c r="B687" i="3"/>
  <c r="N687" i="3"/>
  <c r="Q369" i="3"/>
  <c r="L597" i="3"/>
  <c r="Z438" i="3"/>
  <c r="I1156" i="3"/>
  <c r="B442" i="3"/>
  <c r="M1186" i="3"/>
  <c r="L1194" i="3"/>
  <c r="AE344" i="3"/>
  <c r="AB479" i="3"/>
  <c r="AE786" i="3"/>
  <c r="M1090" i="3"/>
  <c r="H436" i="3"/>
  <c r="O651" i="3"/>
  <c r="AB258" i="3"/>
  <c r="Z183" i="3"/>
  <c r="L546" i="3"/>
  <c r="C576" i="3"/>
  <c r="AA576" i="3"/>
  <c r="J649" i="3"/>
  <c r="V649" i="3"/>
  <c r="AB795" i="3"/>
  <c r="U785" i="3"/>
  <c r="G1059" i="3"/>
  <c r="C499" i="3"/>
  <c r="P797" i="3"/>
  <c r="AC785" i="3"/>
  <c r="S62" i="3"/>
  <c r="F353" i="3"/>
  <c r="AD370" i="3"/>
  <c r="D546" i="3"/>
  <c r="AB504" i="3"/>
  <c r="O468" i="3"/>
  <c r="I469" i="3"/>
  <c r="O557" i="3"/>
  <c r="O592" i="3"/>
  <c r="M743" i="3"/>
  <c r="R845" i="3"/>
  <c r="AE308" i="3"/>
  <c r="Z395" i="3"/>
  <c r="AB498" i="3"/>
  <c r="AB536" i="3"/>
  <c r="O376" i="3"/>
  <c r="B487" i="3"/>
  <c r="Z811" i="3"/>
  <c r="Z770" i="3"/>
  <c r="H812" i="3"/>
  <c r="AD503" i="3"/>
  <c r="B547" i="3"/>
  <c r="U485" i="3"/>
  <c r="AE731" i="3"/>
  <c r="AD721" i="3"/>
  <c r="AE285" i="3"/>
  <c r="T424" i="3"/>
  <c r="O457" i="3"/>
  <c r="Q252" i="3"/>
  <c r="E179" i="3"/>
  <c r="I219" i="3"/>
  <c r="R196" i="3"/>
  <c r="AD365" i="3"/>
  <c r="AE505" i="3"/>
  <c r="E831" i="3"/>
  <c r="G142" i="3"/>
  <c r="Z550" i="3"/>
  <c r="J449" i="3"/>
  <c r="Q463" i="3"/>
  <c r="Y605" i="3"/>
  <c r="U153" i="3"/>
  <c r="B228" i="3"/>
  <c r="I602" i="3"/>
  <c r="Y408" i="3"/>
  <c r="R189" i="3"/>
  <c r="I476" i="3"/>
  <c r="S162" i="3"/>
  <c r="Q340" i="3"/>
  <c r="R248" i="3"/>
  <c r="U662" i="3"/>
  <c r="T786" i="3"/>
  <c r="C574" i="3"/>
  <c r="L225" i="3"/>
  <c r="V113" i="3"/>
  <c r="AE221" i="3"/>
  <c r="I467" i="3"/>
  <c r="Y683" i="3"/>
  <c r="O826" i="3"/>
  <c r="W86" i="3"/>
  <c r="W581" i="3"/>
  <c r="J582" i="3"/>
  <c r="K687" i="3"/>
  <c r="D583" i="3"/>
  <c r="X347" i="3"/>
  <c r="W641" i="3"/>
  <c r="V693" i="3"/>
  <c r="K807" i="3"/>
  <c r="AC672" i="3"/>
  <c r="I858" i="3"/>
  <c r="M829" i="3"/>
  <c r="AC1102" i="3"/>
  <c r="AE673" i="3"/>
  <c r="Q399" i="3"/>
  <c r="S147" i="3"/>
  <c r="I489" i="3"/>
  <c r="M130" i="3"/>
  <c r="R239" i="3"/>
  <c r="S325" i="3"/>
  <c r="R202" i="3"/>
  <c r="Z94" i="3"/>
  <c r="N295" i="3"/>
  <c r="AA631" i="3"/>
  <c r="P297" i="3"/>
  <c r="T600" i="3"/>
  <c r="H331" i="3"/>
  <c r="M347" i="3"/>
  <c r="J583" i="3"/>
  <c r="O1031" i="3"/>
  <c r="K476" i="3"/>
  <c r="V469" i="3"/>
  <c r="T346" i="3"/>
  <c r="AC359" i="3"/>
  <c r="T744" i="3"/>
  <c r="X587" i="3"/>
  <c r="B745" i="3"/>
  <c r="Z283" i="3"/>
  <c r="Z479" i="3"/>
  <c r="T804" i="3"/>
  <c r="N756" i="3"/>
  <c r="H417" i="3"/>
  <c r="AE488" i="3"/>
  <c r="V619" i="3"/>
  <c r="AA713" i="3"/>
  <c r="N447" i="3"/>
  <c r="AA97" i="3"/>
  <c r="Q127" i="3"/>
  <c r="O434" i="3"/>
  <c r="AC339" i="3"/>
  <c r="C462" i="3"/>
  <c r="L495" i="3"/>
  <c r="F677" i="3"/>
  <c r="C778" i="3"/>
  <c r="N292" i="3"/>
  <c r="AB88" i="3"/>
  <c r="Y862" i="3"/>
  <c r="D726" i="3"/>
  <c r="S546" i="3"/>
  <c r="E741" i="3"/>
  <c r="I66" i="3"/>
  <c r="M496" i="3"/>
  <c r="K466" i="3"/>
  <c r="Q821" i="3"/>
  <c r="E467" i="3"/>
  <c r="M284" i="3"/>
  <c r="M556" i="3"/>
  <c r="X523" i="3"/>
  <c r="G588" i="3"/>
  <c r="B581" i="3"/>
  <c r="AB573" i="3"/>
  <c r="C744" i="3"/>
  <c r="S1017" i="3"/>
  <c r="T582" i="3"/>
  <c r="D577" i="3"/>
  <c r="K744" i="3"/>
  <c r="C460" i="3"/>
  <c r="W368" i="3"/>
  <c r="O22" i="3"/>
  <c r="V82" i="3"/>
  <c r="E294" i="3"/>
  <c r="M6" i="3"/>
  <c r="AA271" i="3"/>
  <c r="AB57" i="3"/>
  <c r="S388" i="3"/>
  <c r="H464" i="3"/>
  <c r="G812" i="3"/>
  <c r="W450" i="3"/>
  <c r="V230" i="3"/>
  <c r="X670" i="3"/>
  <c r="N771" i="3"/>
  <c r="H581" i="3"/>
  <c r="U749" i="3"/>
  <c r="G282" i="3"/>
  <c r="AC504" i="3"/>
  <c r="M483" i="3"/>
  <c r="C830" i="3"/>
  <c r="G484" i="3"/>
  <c r="U352" i="3"/>
  <c r="AC564" i="3"/>
  <c r="V548" i="3"/>
  <c r="K622" i="3"/>
  <c r="V443" i="3"/>
  <c r="F642" i="3"/>
  <c r="S752" i="3"/>
  <c r="E1026" i="3"/>
  <c r="B445" i="3"/>
  <c r="L645" i="3"/>
  <c r="P733" i="3"/>
  <c r="K763" i="3"/>
  <c r="AA57" i="3"/>
  <c r="I351" i="3"/>
  <c r="E166" i="3"/>
  <c r="AD130" i="3"/>
  <c r="AC478" i="3"/>
  <c r="O561" i="3"/>
  <c r="O608" i="3"/>
  <c r="L251" i="3"/>
  <c r="X661" i="3"/>
  <c r="AA591" i="3"/>
  <c r="L336" i="3"/>
  <c r="AC700" i="3"/>
  <c r="G1187" i="3"/>
  <c r="T539" i="3"/>
  <c r="X349" i="3"/>
  <c r="O701" i="3"/>
  <c r="Z166" i="3"/>
  <c r="AB285" i="3"/>
  <c r="J296" i="3"/>
  <c r="AA140" i="3"/>
  <c r="AE370" i="3"/>
  <c r="N805" i="3"/>
  <c r="Z805" i="3"/>
  <c r="T540" i="3"/>
  <c r="M706" i="3"/>
  <c r="Z488" i="3"/>
  <c r="S736" i="3"/>
  <c r="E1010" i="3"/>
  <c r="T542" i="3"/>
  <c r="H495" i="3"/>
  <c r="AA736" i="3"/>
  <c r="E174" i="3"/>
  <c r="E492" i="3"/>
  <c r="U451" i="3"/>
  <c r="I817" i="3"/>
  <c r="I453" i="3"/>
  <c r="B230" i="3"/>
  <c r="E552" i="3"/>
  <c r="V506" i="3"/>
  <c r="E571" i="3"/>
  <c r="L558" i="3"/>
  <c r="Z536" i="3"/>
  <c r="Y739" i="3"/>
  <c r="K1013" i="3"/>
  <c r="V559" i="3"/>
  <c r="D541" i="3"/>
  <c r="C740" i="3"/>
  <c r="O1043" i="3"/>
  <c r="P298" i="3"/>
  <c r="Y707" i="3"/>
  <c r="C824" i="3"/>
  <c r="K824" i="3"/>
  <c r="AA396" i="3"/>
  <c r="N630" i="3"/>
  <c r="Q391" i="3"/>
  <c r="J815" i="3"/>
  <c r="AB525" i="3"/>
  <c r="S775" i="3"/>
  <c r="D529" i="3"/>
  <c r="AA835" i="3"/>
  <c r="N955" i="3"/>
  <c r="Y7" i="3"/>
  <c r="J686" i="3"/>
  <c r="V616" i="3"/>
  <c r="S781" i="3"/>
  <c r="F237" i="3"/>
  <c r="Y303" i="3"/>
  <c r="I357" i="3"/>
  <c r="S493" i="3"/>
  <c r="U536" i="3"/>
  <c r="R657" i="3"/>
  <c r="AD657" i="3"/>
  <c r="AD372" i="3"/>
  <c r="AA758" i="3"/>
  <c r="G554" i="3"/>
  <c r="AB762" i="3"/>
  <c r="Z790" i="3"/>
  <c r="V754" i="3"/>
  <c r="Y555" i="3"/>
  <c r="N763" i="3"/>
  <c r="Z62" i="3"/>
  <c r="I246" i="3"/>
  <c r="P200" i="3"/>
  <c r="AB182" i="3"/>
  <c r="AE495" i="3"/>
  <c r="W565" i="3"/>
  <c r="Q625" i="3"/>
  <c r="K293" i="3"/>
  <c r="J670" i="3"/>
  <c r="AC608" i="3"/>
  <c r="J374" i="3"/>
  <c r="AB117" i="3"/>
  <c r="H206" i="3"/>
  <c r="T270" i="3"/>
  <c r="G577" i="3"/>
  <c r="S104" i="3"/>
  <c r="AC520" i="3"/>
  <c r="M515" i="3"/>
  <c r="C846" i="3"/>
  <c r="G516" i="3"/>
  <c r="L330" i="3"/>
  <c r="AC580" i="3"/>
  <c r="V580" i="3"/>
  <c r="W685" i="3"/>
  <c r="R339" i="3"/>
  <c r="G283" i="3"/>
  <c r="M454" i="3"/>
  <c r="AD394" i="3"/>
  <c r="N215" i="3"/>
  <c r="I318" i="3"/>
  <c r="K210" i="3"/>
  <c r="S599" i="3"/>
  <c r="Y371" i="3"/>
  <c r="B669" i="3"/>
  <c r="L567" i="3"/>
  <c r="F568" i="3"/>
  <c r="I634" i="3"/>
  <c r="M792" i="3"/>
  <c r="G820" i="3"/>
  <c r="O562" i="3"/>
  <c r="Q920" i="3"/>
  <c r="M248" i="3"/>
  <c r="Q598" i="3"/>
  <c r="AE110" i="3"/>
  <c r="AD337" i="3"/>
  <c r="F113" i="3"/>
  <c r="I135" i="3"/>
  <c r="R445" i="3"/>
  <c r="K427" i="3"/>
  <c r="N247" i="3"/>
  <c r="O614" i="3"/>
  <c r="P668" i="3"/>
  <c r="N385" i="3"/>
  <c r="O283" i="3"/>
  <c r="F446" i="3"/>
  <c r="Z630" i="3"/>
  <c r="AE96" i="3"/>
  <c r="F783" i="3"/>
  <c r="P676" i="3"/>
  <c r="AD595" i="3"/>
  <c r="T626" i="3"/>
  <c r="W650" i="3"/>
  <c r="B627" i="3"/>
  <c r="Q651" i="3"/>
  <c r="J392" i="3"/>
  <c r="H301" i="3"/>
  <c r="AC727" i="3"/>
  <c r="B314" i="3"/>
  <c r="E707" i="3"/>
  <c r="J821" i="3"/>
  <c r="W855" i="3"/>
  <c r="V867" i="3"/>
  <c r="AC707" i="3"/>
  <c r="D294" i="3"/>
  <c r="X730" i="3"/>
  <c r="B215" i="3"/>
  <c r="H306" i="3"/>
  <c r="W158" i="3"/>
  <c r="X572" i="3"/>
  <c r="Y271" i="3"/>
  <c r="T586" i="3"/>
  <c r="N545" i="3"/>
  <c r="AB787" i="3"/>
  <c r="Y519" i="3"/>
  <c r="S440" i="3"/>
  <c r="X177" i="3"/>
  <c r="G848" i="3"/>
  <c r="J498" i="3"/>
  <c r="AB524" i="3"/>
  <c r="K692" i="3"/>
  <c r="T30" i="3"/>
  <c r="Q435" i="3"/>
  <c r="H517" i="3"/>
  <c r="AA778" i="3"/>
  <c r="B518" i="3"/>
  <c r="S352" i="3"/>
  <c r="W513" i="3"/>
  <c r="AE500" i="3"/>
  <c r="AA838" i="3"/>
  <c r="W511" i="3"/>
  <c r="S731" i="3"/>
  <c r="Q408" i="3"/>
  <c r="S283" i="3"/>
  <c r="O455" i="3"/>
  <c r="AC304" i="3"/>
  <c r="Z263" i="3"/>
  <c r="H204" i="3"/>
  <c r="L321" i="3"/>
  <c r="AD323" i="3"/>
  <c r="AD202" i="3"/>
  <c r="AB311" i="3"/>
  <c r="O589" i="3"/>
  <c r="R344" i="3"/>
  <c r="J167" i="3"/>
  <c r="AD432" i="3"/>
  <c r="Q826" i="3"/>
  <c r="V844" i="3"/>
  <c r="X585" i="3"/>
  <c r="T580" i="3"/>
  <c r="L482" i="3"/>
  <c r="X530" i="3"/>
  <c r="D363" i="3"/>
  <c r="W648" i="3"/>
  <c r="P369" i="3"/>
  <c r="L562" i="3"/>
  <c r="X590" i="3"/>
  <c r="C600" i="3"/>
  <c r="AE861" i="3"/>
  <c r="N809" i="3"/>
  <c r="N707" i="3"/>
  <c r="L703" i="3"/>
  <c r="D423" i="3"/>
  <c r="H810" i="3"/>
  <c r="AD707" i="3"/>
  <c r="AC408" i="3"/>
  <c r="S369" i="3"/>
  <c r="AA455" i="3"/>
  <c r="AC390" i="3"/>
  <c r="Y378" i="3"/>
  <c r="U291" i="3"/>
  <c r="B357" i="3"/>
  <c r="U358" i="3"/>
  <c r="X219" i="3"/>
  <c r="E545" i="3"/>
  <c r="S623" i="3"/>
  <c r="S533" i="3"/>
  <c r="F276" i="3"/>
  <c r="W290" i="3"/>
  <c r="J690" i="3"/>
  <c r="D867" i="3"/>
  <c r="F608" i="3"/>
  <c r="F589" i="3"/>
  <c r="R493" i="3"/>
  <c r="J539" i="3"/>
  <c r="Q445" i="3"/>
  <c r="C701" i="3"/>
  <c r="W448" i="3"/>
  <c r="R573" i="3"/>
  <c r="J599" i="3"/>
  <c r="E617" i="3"/>
  <c r="Q870" i="3"/>
  <c r="P826" i="3"/>
  <c r="AB718" i="3"/>
  <c r="N720" i="3"/>
  <c r="X559" i="3"/>
  <c r="J827" i="3"/>
  <c r="D749" i="3"/>
  <c r="AA512" i="3"/>
  <c r="O979" i="3"/>
  <c r="Y352" i="3"/>
  <c r="D170" i="3"/>
  <c r="M245" i="3"/>
  <c r="F125" i="3"/>
  <c r="V465" i="3"/>
  <c r="J678" i="3"/>
  <c r="D679" i="3"/>
  <c r="X325" i="3"/>
  <c r="B576" i="3"/>
  <c r="W564" i="3"/>
  <c r="C636" i="3"/>
  <c r="I948" i="3"/>
  <c r="AA457" i="3"/>
  <c r="AC567" i="3"/>
  <c r="E637" i="3"/>
  <c r="M44" i="3"/>
  <c r="D350" i="3"/>
  <c r="O438" i="3"/>
  <c r="B318" i="3"/>
  <c r="X592" i="3"/>
  <c r="AB548" i="3"/>
  <c r="O739" i="3"/>
  <c r="L586" i="3"/>
  <c r="K636" i="3"/>
  <c r="P794" i="3"/>
  <c r="R697" i="3"/>
  <c r="N688" i="3"/>
  <c r="V892" i="3"/>
  <c r="J795" i="3"/>
  <c r="Z697" i="3"/>
  <c r="L576" i="3"/>
  <c r="P476" i="3"/>
  <c r="P526" i="3"/>
  <c r="J851" i="3"/>
  <c r="S614" i="3"/>
  <c r="V851" i="3"/>
  <c r="P556" i="3"/>
  <c r="P586" i="3"/>
  <c r="Q591" i="3"/>
  <c r="W857" i="3"/>
  <c r="AB800" i="3"/>
  <c r="Z701" i="3"/>
  <c r="Z694" i="3"/>
  <c r="D899" i="3"/>
  <c r="V801" i="3"/>
  <c r="D702" i="3"/>
  <c r="D755" i="3"/>
  <c r="P276" i="3"/>
  <c r="K655" i="3"/>
  <c r="N440" i="3"/>
  <c r="S637" i="3"/>
  <c r="X774" i="3"/>
  <c r="AB511" i="3"/>
  <c r="Q694" i="3"/>
  <c r="B514" i="3"/>
  <c r="Y754" i="3"/>
  <c r="D259" i="3"/>
  <c r="Y794" i="3"/>
  <c r="F493" i="3"/>
  <c r="X498" i="3"/>
  <c r="J794" i="3"/>
  <c r="V519" i="3"/>
  <c r="AC531" i="3"/>
  <c r="N745" i="3"/>
  <c r="T593" i="3"/>
  <c r="H746" i="3"/>
  <c r="T699" i="3"/>
  <c r="R989" i="3"/>
  <c r="W274" i="3"/>
  <c r="U906" i="3"/>
  <c r="F719" i="3"/>
  <c r="S885" i="3"/>
  <c r="H262" i="3"/>
  <c r="E458" i="3"/>
  <c r="AD471" i="3"/>
  <c r="N406" i="3"/>
  <c r="G673" i="3"/>
  <c r="X493" i="3"/>
  <c r="R494" i="3"/>
  <c r="AE501" i="3"/>
  <c r="E827" i="3"/>
  <c r="AC687" i="3"/>
  <c r="P808" i="3"/>
  <c r="C805" i="3"/>
  <c r="D858" i="3"/>
  <c r="W688" i="3"/>
  <c r="X808" i="3"/>
  <c r="Y97" i="3"/>
  <c r="I334" i="3"/>
  <c r="T349" i="3"/>
  <c r="E328" i="3"/>
  <c r="I331" i="3"/>
  <c r="AE633" i="3"/>
  <c r="AA791" i="3"/>
  <c r="I375" i="3"/>
  <c r="AD745" i="3"/>
  <c r="AB616" i="3"/>
  <c r="S514" i="3"/>
  <c r="O773" i="3"/>
  <c r="O1223" i="3"/>
  <c r="R520" i="3"/>
  <c r="E515" i="3"/>
  <c r="P482" i="3"/>
  <c r="AC498" i="3"/>
  <c r="L401" i="3"/>
  <c r="D578" i="3"/>
  <c r="G395" i="3"/>
  <c r="T141" i="3"/>
  <c r="Y474" i="3"/>
  <c r="R546" i="3"/>
  <c r="O366" i="3"/>
  <c r="X429" i="3"/>
  <c r="U743" i="3"/>
  <c r="L431" i="3"/>
  <c r="Q213" i="3"/>
  <c r="Q478" i="3"/>
  <c r="E397" i="3"/>
  <c r="U803" i="3"/>
  <c r="J171" i="3"/>
  <c r="T77" i="3"/>
  <c r="I155" i="3"/>
  <c r="J364" i="3"/>
  <c r="W505" i="3"/>
  <c r="AE320" i="3"/>
  <c r="U269" i="3"/>
  <c r="AC442" i="3"/>
  <c r="Q476" i="3"/>
  <c r="E528" i="3"/>
  <c r="J653" i="3"/>
  <c r="V653" i="3"/>
  <c r="J335" i="3"/>
  <c r="S754" i="3"/>
  <c r="W544" i="3"/>
  <c r="H760" i="3"/>
  <c r="J782" i="3"/>
  <c r="H71" i="3"/>
  <c r="I211" i="3"/>
  <c r="O78" i="3"/>
  <c r="AE112" i="3"/>
  <c r="C140" i="3"/>
  <c r="Y291" i="3"/>
  <c r="Q271" i="3"/>
  <c r="AC340" i="3"/>
  <c r="K243" i="3"/>
  <c r="F532" i="3"/>
  <c r="G521" i="3"/>
  <c r="AC174" i="3"/>
  <c r="R265" i="3"/>
  <c r="O384" i="3"/>
  <c r="AC839" i="3"/>
  <c r="AA1261" i="3"/>
  <c r="P495" i="3"/>
  <c r="R563" i="3"/>
  <c r="AD454" i="3"/>
  <c r="V513" i="3"/>
  <c r="P838" i="3"/>
  <c r="AA484" i="3"/>
  <c r="AB838" i="3"/>
  <c r="N539" i="3"/>
  <c r="V573" i="3"/>
  <c r="AC565" i="3"/>
  <c r="V830" i="3"/>
  <c r="J775" i="3"/>
  <c r="N684" i="3"/>
  <c r="L653" i="3"/>
  <c r="P873" i="3"/>
  <c r="D776" i="3"/>
  <c r="F232" i="3"/>
  <c r="R460" i="3"/>
  <c r="Q274" i="3"/>
  <c r="K440" i="3"/>
  <c r="N137" i="3"/>
  <c r="J183" i="3"/>
  <c r="B388" i="3"/>
  <c r="J359" i="3"/>
  <c r="AB355" i="3"/>
  <c r="W682" i="3"/>
  <c r="Z430" i="3"/>
  <c r="S549" i="3"/>
  <c r="N268" i="3"/>
  <c r="J523" i="3"/>
  <c r="AB768" i="3"/>
  <c r="X62" i="3"/>
  <c r="D806" i="3"/>
  <c r="B685" i="3"/>
  <c r="N607" i="3"/>
  <c r="F635" i="3"/>
  <c r="Y667" i="3"/>
  <c r="R635" i="3"/>
  <c r="S668" i="3"/>
  <c r="B322" i="3"/>
  <c r="AD400" i="3"/>
  <c r="O736" i="3"/>
  <c r="R402" i="3"/>
  <c r="G724" i="3"/>
  <c r="AF698" i="3"/>
  <c r="K227" i="3"/>
  <c r="AF1166" i="3"/>
  <c r="U248" i="3"/>
  <c r="D392" i="3"/>
  <c r="J293" i="3"/>
  <c r="P58" i="3"/>
  <c r="K202" i="3"/>
  <c r="R310" i="3"/>
  <c r="AE665" i="3"/>
  <c r="W651" i="3"/>
  <c r="P537" i="3"/>
  <c r="X362" i="3"/>
  <c r="J337" i="3"/>
  <c r="D662" i="3"/>
  <c r="S1065" i="3"/>
  <c r="K801" i="3"/>
  <c r="H478" i="3"/>
  <c r="L464" i="3"/>
  <c r="E391" i="3"/>
  <c r="F753" i="3"/>
  <c r="AB621" i="3"/>
  <c r="R753" i="3"/>
  <c r="AC383" i="3"/>
  <c r="L488" i="3"/>
  <c r="F813" i="3"/>
  <c r="P773" i="3"/>
  <c r="Z508" i="3"/>
  <c r="M511" i="3"/>
  <c r="K771" i="3"/>
  <c r="M1222" i="3"/>
  <c r="B512" i="3"/>
  <c r="O512" i="3"/>
  <c r="G151" i="3"/>
  <c r="C162" i="3"/>
  <c r="O5" i="3"/>
  <c r="AB232" i="3"/>
  <c r="I556" i="3"/>
  <c r="S411" i="3"/>
  <c r="AC384" i="3"/>
  <c r="AA172" i="3"/>
  <c r="U412" i="3"/>
  <c r="K388" i="3"/>
  <c r="Q377" i="3"/>
  <c r="J500" i="3"/>
  <c r="AC526" i="3"/>
  <c r="Z433" i="3"/>
  <c r="Z502" i="3"/>
  <c r="W1099" i="3"/>
  <c r="L851" i="3"/>
  <c r="X486" i="3"/>
  <c r="C533" i="3"/>
  <c r="AB409" i="3"/>
  <c r="V761" i="3"/>
  <c r="B656" i="3"/>
  <c r="D762" i="3"/>
  <c r="F410" i="3"/>
  <c r="AB496" i="3"/>
  <c r="V821" i="3"/>
  <c r="R790" i="3"/>
  <c r="J558" i="3"/>
  <c r="U359" i="3"/>
  <c r="M788" i="3"/>
  <c r="AC1230" i="3"/>
  <c r="AB559" i="3"/>
  <c r="Q872" i="3"/>
  <c r="P696" i="3"/>
  <c r="C877" i="3"/>
  <c r="O351" i="3"/>
  <c r="AB228" i="3"/>
  <c r="B298" i="3"/>
  <c r="AA673" i="3"/>
  <c r="C639" i="3"/>
  <c r="L455" i="3"/>
  <c r="AD456" i="3"/>
  <c r="AC484" i="3"/>
  <c r="C810" i="3"/>
  <c r="S656" i="3"/>
  <c r="B797" i="3"/>
  <c r="Y736" i="3"/>
  <c r="D843" i="3"/>
  <c r="G658" i="3"/>
  <c r="R797" i="3"/>
  <c r="AE62" i="3"/>
  <c r="P226" i="3"/>
  <c r="AC336" i="3"/>
  <c r="V252" i="3"/>
  <c r="G168" i="3"/>
  <c r="AC616" i="3"/>
  <c r="W757" i="3"/>
  <c r="R379" i="3"/>
  <c r="AB728" i="3"/>
  <c r="AB540" i="3"/>
  <c r="U491" i="3"/>
  <c r="M756" i="3"/>
  <c r="AC1214" i="3"/>
  <c r="V440" i="3"/>
  <c r="G492" i="3"/>
  <c r="AD473" i="3"/>
  <c r="I397" i="3"/>
  <c r="AE376" i="3"/>
  <c r="AB748" i="3"/>
  <c r="Z604" i="3"/>
  <c r="J749" i="3"/>
  <c r="O360" i="3"/>
  <c r="D484" i="3"/>
  <c r="AB808" i="3"/>
  <c r="AD764" i="3"/>
  <c r="V474" i="3"/>
  <c r="G500" i="3"/>
  <c r="Y762" i="3"/>
  <c r="E1218" i="3"/>
  <c r="AB477" i="3"/>
  <c r="W500" i="3"/>
  <c r="C823" i="3"/>
  <c r="AD275" i="3"/>
  <c r="W553" i="3"/>
  <c r="M767" i="3"/>
  <c r="X771" i="3"/>
  <c r="P203" i="3"/>
  <c r="N552" i="3"/>
  <c r="H553" i="3"/>
  <c r="Y626" i="3"/>
  <c r="O777" i="3"/>
  <c r="Q772" i="3"/>
  <c r="AE1087" i="3"/>
  <c r="W775" i="3"/>
  <c r="E1118" i="3"/>
  <c r="H1160" i="3"/>
  <c r="H269" i="3"/>
  <c r="N380" i="3"/>
  <c r="Y735" i="3"/>
  <c r="I1056" i="3"/>
  <c r="I354" i="3"/>
  <c r="E408" i="3"/>
  <c r="G379" i="3"/>
  <c r="G296" i="3"/>
  <c r="J302" i="3"/>
  <c r="J835" i="3"/>
  <c r="V835" i="3"/>
  <c r="P570" i="3"/>
  <c r="F822" i="3"/>
  <c r="T633" i="3"/>
  <c r="Q751" i="3"/>
  <c r="C1025" i="3"/>
  <c r="L622" i="3"/>
  <c r="Z636" i="3"/>
  <c r="Y751" i="3"/>
  <c r="J276" i="3"/>
  <c r="D208" i="3"/>
  <c r="Y385" i="3"/>
  <c r="M682" i="3"/>
  <c r="S647" i="3"/>
  <c r="F468" i="3"/>
  <c r="AD468" i="3"/>
  <c r="G489" i="3"/>
  <c r="K814" i="3"/>
  <c r="E665" i="3"/>
  <c r="AD799" i="3"/>
  <c r="AA753" i="3"/>
  <c r="Y848" i="3"/>
  <c r="W666" i="3"/>
  <c r="H800" i="3"/>
  <c r="V663" i="3"/>
  <c r="AB578" i="3"/>
  <c r="F605" i="3"/>
  <c r="L589" i="3"/>
  <c r="D744" i="3"/>
  <c r="X550" i="3"/>
  <c r="AB500" i="3"/>
  <c r="Q757" i="3"/>
  <c r="L475" i="3"/>
  <c r="I180" i="3"/>
  <c r="M492" i="3"/>
  <c r="W452" i="3"/>
  <c r="Q817" i="3"/>
  <c r="T255" i="3"/>
  <c r="M607" i="3"/>
  <c r="O650" i="3"/>
  <c r="S953" i="3"/>
  <c r="AA269" i="3"/>
  <c r="S610" i="3"/>
  <c r="AE650" i="3"/>
  <c r="W983" i="3"/>
  <c r="D506" i="3"/>
  <c r="T511" i="3"/>
  <c r="D814" i="3"/>
  <c r="T814" i="3"/>
  <c r="AA583" i="3"/>
  <c r="S691" i="3"/>
  <c r="H218" i="3"/>
  <c r="Z695" i="3"/>
  <c r="O681" i="3"/>
  <c r="Q831" i="3"/>
  <c r="Q682" i="3"/>
  <c r="Y831" i="3"/>
  <c r="V895" i="3"/>
  <c r="P402" i="3"/>
  <c r="Y803" i="3"/>
  <c r="S466" i="3"/>
  <c r="P729" i="3"/>
  <c r="H240" i="3"/>
  <c r="F343" i="3"/>
  <c r="B443" i="3"/>
  <c r="B263" i="3"/>
  <c r="AD535" i="3"/>
  <c r="R527" i="3"/>
  <c r="E623" i="3"/>
  <c r="D558" i="3"/>
  <c r="U593" i="3"/>
  <c r="F773" i="3"/>
  <c r="X681" i="3"/>
  <c r="D649" i="3"/>
  <c r="L871" i="3"/>
  <c r="AD773" i="3"/>
  <c r="J682" i="3"/>
  <c r="V565" i="3"/>
  <c r="Q532" i="3"/>
  <c r="Y455" i="3"/>
  <c r="Q40" i="3"/>
  <c r="Z269" i="3"/>
  <c r="Y415" i="3"/>
  <c r="M771" i="3"/>
  <c r="AA292" i="3"/>
  <c r="C486" i="3"/>
  <c r="V381" i="3"/>
  <c r="J651" i="3"/>
  <c r="K402" i="3"/>
  <c r="S1129" i="3"/>
  <c r="Z507" i="3"/>
  <c r="D652" i="3"/>
  <c r="S406" i="3"/>
  <c r="T402" i="3"/>
  <c r="S611" i="3"/>
  <c r="B642" i="3"/>
  <c r="C747" i="3"/>
  <c r="Z642" i="3"/>
  <c r="P277" i="3"/>
  <c r="S671" i="3"/>
  <c r="R723" i="3"/>
  <c r="P467" i="3"/>
  <c r="R519" i="3"/>
  <c r="V657" i="3"/>
  <c r="Q453" i="3"/>
  <c r="Y1132" i="3"/>
  <c r="T520" i="3"/>
  <c r="P658" i="3"/>
  <c r="Y457" i="3"/>
  <c r="AC1162" i="3"/>
  <c r="K330" i="3"/>
  <c r="B579" i="3"/>
  <c r="K1029" i="3"/>
  <c r="X501" i="3"/>
  <c r="AD679" i="3"/>
  <c r="L680" i="3"/>
  <c r="AC441" i="3"/>
  <c r="I781" i="3"/>
  <c r="Y813" i="3"/>
  <c r="K917" i="3"/>
  <c r="S814" i="3"/>
  <c r="O947" i="3"/>
  <c r="AB1074" i="3"/>
  <c r="Q822" i="3"/>
  <c r="L571" i="3"/>
  <c r="AE604" i="3"/>
  <c r="T96" i="3"/>
  <c r="L93" i="3"/>
  <c r="X171" i="3"/>
  <c r="AB304" i="3"/>
  <c r="M468" i="3"/>
  <c r="N623" i="3"/>
  <c r="Z623" i="3"/>
  <c r="X383" i="3"/>
  <c r="W724" i="3"/>
  <c r="W400" i="3"/>
  <c r="H740" i="3"/>
  <c r="N752" i="3"/>
  <c r="N686" i="3"/>
  <c r="E407" i="3"/>
  <c r="P740" i="3"/>
  <c r="AF206" i="3"/>
  <c r="W223" i="3"/>
  <c r="U285" i="3"/>
  <c r="C328" i="3"/>
  <c r="D324" i="3"/>
  <c r="S531" i="3"/>
  <c r="AE412" i="3"/>
  <c r="AC378" i="3"/>
  <c r="B602" i="3"/>
  <c r="M472" i="3"/>
  <c r="J514" i="3"/>
  <c r="AE656" i="3"/>
  <c r="I1172" i="3"/>
  <c r="I361" i="3"/>
  <c r="Z514" i="3"/>
  <c r="C658" i="3"/>
  <c r="V253" i="3"/>
  <c r="I654" i="3"/>
  <c r="H706" i="3"/>
  <c r="M832" i="3"/>
  <c r="T706" i="3"/>
  <c r="K569" i="3"/>
  <c r="AD418" i="3"/>
  <c r="H766" i="3"/>
  <c r="F674" i="3"/>
  <c r="L423" i="3"/>
  <c r="Z522" i="3"/>
  <c r="Y669" i="3"/>
  <c r="O1175" i="3"/>
  <c r="T427" i="3"/>
  <c r="L523" i="3"/>
  <c r="W737" i="3"/>
  <c r="U13" i="3"/>
  <c r="K581" i="3"/>
  <c r="B699" i="3"/>
  <c r="AE1199" i="3"/>
  <c r="E156" i="3"/>
  <c r="AE408" i="3"/>
  <c r="S410" i="3"/>
  <c r="O541" i="3"/>
  <c r="M517" i="3"/>
  <c r="Q842" i="3"/>
  <c r="U1002" i="3"/>
  <c r="E844" i="3"/>
  <c r="Y1032" i="3"/>
  <c r="R1117" i="3"/>
  <c r="L486" i="3"/>
  <c r="AB674" i="3"/>
  <c r="AE1071" i="3"/>
  <c r="N544" i="3"/>
  <c r="P425" i="3"/>
  <c r="D427" i="3"/>
  <c r="O477" i="3"/>
  <c r="S802" i="3"/>
  <c r="W408" i="3"/>
  <c r="U938" i="3"/>
  <c r="Q421" i="3"/>
  <c r="Y968" i="3"/>
  <c r="R1085" i="3"/>
  <c r="M1088" i="3"/>
  <c r="D1092" i="3"/>
  <c r="Z549" i="3"/>
  <c r="N514" i="3"/>
  <c r="G738" i="3"/>
  <c r="W1011" i="3"/>
  <c r="N1015" i="3"/>
  <c r="I1018" i="3"/>
  <c r="AB722" i="3"/>
  <c r="N820" i="3"/>
  <c r="N1197" i="3"/>
  <c r="AE884" i="3"/>
  <c r="S1252" i="3"/>
  <c r="N800" i="3"/>
  <c r="J764" i="3"/>
  <c r="C504" i="3"/>
  <c r="N790" i="3"/>
  <c r="AA940" i="3"/>
  <c r="F757" i="3"/>
  <c r="AC330" i="3"/>
  <c r="X385" i="3"/>
  <c r="U1114" i="3"/>
  <c r="Y437" i="3"/>
  <c r="L487" i="3"/>
  <c r="F488" i="3"/>
  <c r="Y498" i="3"/>
  <c r="AC823" i="3"/>
  <c r="S658" i="3"/>
  <c r="AE959" i="3"/>
  <c r="Y661" i="3"/>
  <c r="E990" i="3"/>
  <c r="H1096" i="3"/>
  <c r="C1099" i="3"/>
  <c r="X1102" i="3"/>
  <c r="T606" i="3"/>
  <c r="J612" i="3"/>
  <c r="AA748" i="3"/>
  <c r="M1022" i="3"/>
  <c r="D1026" i="3"/>
  <c r="AC1028" i="3"/>
  <c r="V779" i="3"/>
  <c r="AE877" i="3"/>
  <c r="Z1211" i="3"/>
  <c r="I937" i="3"/>
  <c r="B828" i="3"/>
  <c r="AC587" i="3"/>
  <c r="AD806" i="3"/>
  <c r="AB473" i="3"/>
  <c r="V482" i="3"/>
  <c r="X483" i="3"/>
  <c r="Y502" i="3"/>
  <c r="AC827" i="3"/>
  <c r="S335" i="3"/>
  <c r="AE542" i="3"/>
  <c r="F615" i="3"/>
  <c r="O750" i="3"/>
  <c r="X616" i="3"/>
  <c r="W750" i="3"/>
  <c r="F855" i="3"/>
  <c r="P827" i="3"/>
  <c r="V861" i="3"/>
  <c r="O998" i="3"/>
  <c r="X814" i="3"/>
  <c r="F711" i="3"/>
  <c r="V708" i="3"/>
  <c r="F486" i="3"/>
  <c r="AC627" i="3"/>
  <c r="AB207" i="3"/>
  <c r="F939" i="3"/>
  <c r="H890" i="3"/>
  <c r="Q1081" i="3"/>
  <c r="D993" i="3"/>
  <c r="I985" i="3"/>
  <c r="M1138" i="3"/>
  <c r="D1142" i="3"/>
  <c r="AC1144" i="3"/>
  <c r="T1148" i="3"/>
  <c r="P705" i="3"/>
  <c r="L812" i="3"/>
  <c r="AB584" i="3"/>
  <c r="B535" i="3"/>
  <c r="U791" i="3"/>
  <c r="T543" i="3"/>
  <c r="E161" i="3"/>
  <c r="Q526" i="3"/>
  <c r="S526" i="3"/>
  <c r="U851" i="3"/>
  <c r="AC367" i="3"/>
  <c r="Y782" i="3"/>
  <c r="M713" i="3"/>
  <c r="W987" i="3"/>
  <c r="I373" i="3"/>
  <c r="M784" i="3"/>
  <c r="U713" i="3"/>
  <c r="AA1017" i="3"/>
  <c r="B208" i="3"/>
  <c r="AD775" i="3"/>
  <c r="U721" i="3"/>
  <c r="AC721" i="3"/>
  <c r="E652" i="3"/>
  <c r="E828" i="3"/>
  <c r="I552" i="3"/>
  <c r="D764" i="3"/>
  <c r="K386" i="3"/>
  <c r="I661" i="3"/>
  <c r="C392" i="3"/>
  <c r="O733" i="3"/>
  <c r="Z929" i="3"/>
  <c r="AD340" i="3"/>
  <c r="I754" i="3"/>
  <c r="R512" i="3"/>
  <c r="H813" i="3"/>
  <c r="Q237" i="3"/>
  <c r="E602" i="3"/>
  <c r="E259" i="3"/>
  <c r="V397" i="3"/>
  <c r="F376" i="3"/>
  <c r="Z595" i="3"/>
  <c r="C867" i="3"/>
  <c r="X285" i="3"/>
  <c r="U707" i="3"/>
  <c r="N841" i="3"/>
  <c r="X728" i="3"/>
  <c r="L735" i="3"/>
  <c r="P619" i="3"/>
  <c r="H842" i="3"/>
  <c r="J729" i="3"/>
  <c r="Z599" i="3"/>
  <c r="E114" i="3"/>
  <c r="AC230" i="3"/>
  <c r="V242" i="3"/>
  <c r="D400" i="3"/>
  <c r="Q514" i="3"/>
  <c r="U839" i="3"/>
  <c r="AC145" i="3"/>
  <c r="AB567" i="3"/>
  <c r="B396" i="3"/>
  <c r="H481" i="3"/>
  <c r="AA622" i="3"/>
  <c r="W1163" i="3"/>
  <c r="AB654" i="3"/>
  <c r="Z482" i="3"/>
  <c r="AC623" i="3"/>
  <c r="V275" i="3"/>
  <c r="W645" i="3"/>
  <c r="V697" i="3"/>
  <c r="K815" i="3"/>
  <c r="D698" i="3"/>
  <c r="C501" i="3"/>
  <c r="AB401" i="3"/>
  <c r="V757" i="3"/>
  <c r="B640" i="3"/>
  <c r="T666" i="3"/>
  <c r="B494" i="3"/>
  <c r="U635" i="3"/>
  <c r="AC1166" i="3"/>
  <c r="V667" i="3"/>
  <c r="T495" i="3"/>
  <c r="M716" i="3"/>
  <c r="AF8" i="3"/>
  <c r="F417" i="3"/>
  <c r="N576" i="3"/>
  <c r="AA1165" i="3"/>
  <c r="H61" i="3"/>
  <c r="R538" i="3"/>
  <c r="L539" i="3"/>
  <c r="M524" i="3"/>
  <c r="Q849" i="3"/>
  <c r="I774" i="3"/>
  <c r="S985" i="3"/>
  <c r="AA775" i="3"/>
  <c r="W1015" i="3"/>
  <c r="B1109" i="3"/>
  <c r="AE668" i="3"/>
  <c r="AD684" i="3"/>
  <c r="Y864" i="3"/>
  <c r="F403" i="3"/>
  <c r="W269" i="3"/>
  <c r="G471" i="3"/>
  <c r="E630" i="3"/>
  <c r="AC604" i="3"/>
  <c r="S382" i="3"/>
  <c r="U385" i="3"/>
  <c r="AA467" i="3"/>
  <c r="AE792" i="3"/>
  <c r="O622" i="3"/>
  <c r="Z785" i="3"/>
  <c r="AC651" i="3"/>
  <c r="J820" i="3"/>
  <c r="C624" i="3"/>
  <c r="D786" i="3"/>
  <c r="C194" i="3"/>
  <c r="AA282" i="3"/>
  <c r="T233" i="3"/>
  <c r="AC327" i="3"/>
  <c r="Q632" i="3"/>
  <c r="AA599" i="3"/>
  <c r="S723" i="3"/>
  <c r="K379" i="3"/>
  <c r="Z711" i="3"/>
  <c r="T472" i="3"/>
  <c r="W468" i="3"/>
  <c r="K739" i="3"/>
  <c r="M1206" i="3"/>
  <c r="O516" i="3"/>
  <c r="Y469" i="3"/>
  <c r="H465" i="3"/>
  <c r="Z345" i="3"/>
  <c r="N304" i="3"/>
  <c r="L740" i="3"/>
  <c r="V570" i="3"/>
  <c r="X740" i="3"/>
  <c r="S681" i="3"/>
  <c r="R475" i="3"/>
  <c r="L800" i="3"/>
  <c r="AB747" i="3"/>
  <c r="U527" i="3"/>
  <c r="I477" i="3"/>
  <c r="W745" i="3"/>
  <c r="S1209" i="3"/>
  <c r="I529" i="3"/>
  <c r="K478" i="3"/>
  <c r="AE805" i="3"/>
  <c r="T90" i="3"/>
  <c r="W362" i="3"/>
  <c r="E699" i="3"/>
  <c r="L585" i="3"/>
  <c r="N168" i="3"/>
  <c r="D497" i="3"/>
  <c r="V498" i="3"/>
  <c r="W609" i="3"/>
  <c r="K743" i="3"/>
  <c r="AA586" i="3"/>
  <c r="AC1070" i="3"/>
  <c r="I593" i="3"/>
  <c r="C1101" i="3"/>
  <c r="V1151" i="3"/>
  <c r="T327" i="3"/>
  <c r="D716" i="3"/>
  <c r="Q1208" i="3"/>
  <c r="U119" i="3"/>
  <c r="C426" i="3"/>
  <c r="U427" i="3"/>
  <c r="W545" i="3"/>
  <c r="R544" i="3"/>
  <c r="L411" i="3"/>
  <c r="AC1006" i="3"/>
  <c r="F424" i="3"/>
  <c r="C1037" i="3"/>
  <c r="V1119" i="3"/>
  <c r="Q1122" i="3"/>
  <c r="H1126" i="3"/>
  <c r="Q411" i="3"/>
  <c r="R742" i="3"/>
  <c r="K772" i="3"/>
  <c r="AA1045" i="3"/>
  <c r="R1049" i="3"/>
  <c r="M1052" i="3"/>
  <c r="O578" i="3"/>
  <c r="AC924" i="3"/>
  <c r="B1243" i="3"/>
  <c r="Y1033" i="3"/>
  <c r="I965" i="3"/>
  <c r="D821" i="3"/>
  <c r="P860" i="3"/>
  <c r="M854" i="3"/>
  <c r="B867" i="3"/>
  <c r="E1009" i="3"/>
  <c r="Q191" i="3"/>
  <c r="AB259" i="3"/>
  <c r="N801" i="3"/>
  <c r="G1251" i="3"/>
  <c r="I299" i="3"/>
  <c r="U487" i="3"/>
  <c r="O488" i="3"/>
  <c r="C567" i="3"/>
  <c r="AA630" i="3"/>
  <c r="H659" i="3"/>
  <c r="I1028" i="3"/>
  <c r="N662" i="3"/>
  <c r="M1058" i="3"/>
  <c r="L1130" i="3"/>
  <c r="G1133" i="3"/>
  <c r="AB1136" i="3"/>
  <c r="K487" i="3"/>
  <c r="H785" i="3"/>
  <c r="AE782" i="3"/>
  <c r="Q1056" i="3"/>
  <c r="H1060" i="3"/>
  <c r="C1063" i="3"/>
  <c r="AA688" i="3"/>
  <c r="I946" i="3"/>
  <c r="F1257" i="3"/>
  <c r="O1076" i="3"/>
  <c r="M1007" i="3"/>
  <c r="U862" i="3"/>
  <c r="F871" i="3"/>
  <c r="R683" i="3"/>
  <c r="AD779" i="3"/>
  <c r="P780" i="3"/>
  <c r="C571" i="3"/>
  <c r="AA646" i="3"/>
  <c r="AE335" i="3"/>
  <c r="AD680" i="3"/>
  <c r="I630" i="3"/>
  <c r="W818" i="3"/>
  <c r="K631" i="3"/>
  <c r="AE818" i="3"/>
  <c r="J889" i="3"/>
  <c r="E892" i="3"/>
  <c r="Z895" i="3"/>
  <c r="W1066" i="3"/>
  <c r="O530" i="3"/>
  <c r="P756" i="3"/>
  <c r="AD776" i="3"/>
  <c r="P735" i="3"/>
  <c r="X797" i="3"/>
  <c r="Q650" i="3"/>
  <c r="N1007" i="3"/>
  <c r="Z935" i="3"/>
  <c r="Y899" i="3"/>
  <c r="X1139" i="3"/>
  <c r="M551" i="3"/>
  <c r="Q1172" i="3"/>
  <c r="H1176" i="3"/>
  <c r="C1179" i="3"/>
  <c r="X1182" i="3"/>
  <c r="Y670" i="3"/>
  <c r="AD619" i="3"/>
  <c r="M423" i="3"/>
  <c r="B837" i="3"/>
  <c r="J837" i="3"/>
  <c r="M592" i="3"/>
  <c r="E882" i="3"/>
  <c r="G744" i="3"/>
  <c r="T411" i="3"/>
  <c r="AD647" i="3"/>
  <c r="Y825" i="3"/>
  <c r="U475" i="3"/>
  <c r="Q318" i="3"/>
  <c r="U560" i="3"/>
  <c r="L537" i="3"/>
  <c r="I605" i="3"/>
  <c r="AD603" i="3"/>
  <c r="B608" i="3"/>
  <c r="K748" i="3"/>
  <c r="AA1021" i="3"/>
  <c r="J605" i="3"/>
  <c r="H611" i="3"/>
  <c r="S748" i="3"/>
  <c r="AE1051" i="3"/>
  <c r="P72" i="3"/>
  <c r="AE326" i="3"/>
  <c r="O436" i="3"/>
  <c r="W440" i="3"/>
  <c r="H431" i="3"/>
  <c r="AB691" i="3"/>
  <c r="AD438" i="3"/>
  <c r="L832" i="3"/>
  <c r="AD600" i="3"/>
  <c r="W809" i="3"/>
  <c r="R602" i="3"/>
  <c r="H479" i="3"/>
  <c r="AD963" i="3"/>
  <c r="U303" i="3"/>
  <c r="R754" i="3"/>
  <c r="R662" i="3"/>
  <c r="F838" i="3"/>
  <c r="Z255" i="3"/>
  <c r="X185" i="3"/>
  <c r="C375" i="3"/>
  <c r="AA561" i="3"/>
  <c r="Y570" i="3"/>
  <c r="T674" i="3"/>
  <c r="B675" i="3"/>
  <c r="Q427" i="3"/>
  <c r="AC775" i="3"/>
  <c r="K588" i="3"/>
  <c r="L774" i="3"/>
  <c r="I491" i="3"/>
  <c r="Z788" i="3"/>
  <c r="AC589" i="3"/>
  <c r="T774" i="3"/>
  <c r="U103" i="3"/>
  <c r="F195" i="3"/>
  <c r="Q285" i="3"/>
  <c r="J252" i="3"/>
  <c r="I564" i="3"/>
  <c r="Y582" i="3"/>
  <c r="O689" i="3"/>
  <c r="K152" i="3"/>
  <c r="X694" i="3"/>
  <c r="G677" i="3"/>
  <c r="W428" i="3"/>
  <c r="I722" i="3"/>
  <c r="AA1197" i="3"/>
  <c r="K482" i="3"/>
  <c r="Y429" i="3"/>
  <c r="Y722" i="3"/>
  <c r="B403" i="3"/>
  <c r="AA679" i="3"/>
  <c r="Z731" i="3"/>
  <c r="R532" i="3"/>
  <c r="H732" i="3"/>
  <c r="E670" i="3"/>
  <c r="B467" i="3"/>
  <c r="Z791" i="3"/>
  <c r="Z730" i="3"/>
  <c r="Q493" i="3"/>
  <c r="Y445" i="3"/>
  <c r="U728" i="3"/>
  <c r="C1201" i="3"/>
  <c r="E495" i="3"/>
  <c r="AA446" i="3"/>
  <c r="AC788" i="3"/>
  <c r="AC127" i="3"/>
  <c r="J513" i="3"/>
  <c r="S576" i="3"/>
  <c r="Z862" i="3"/>
  <c r="T167" i="3"/>
  <c r="N392" i="3"/>
  <c r="V396" i="3"/>
  <c r="U592" i="3"/>
  <c r="G709" i="3"/>
  <c r="R774" i="3"/>
  <c r="AA1053" i="3"/>
  <c r="F776" i="3"/>
  <c r="AE1083" i="3"/>
  <c r="F1143" i="3"/>
  <c r="AC974" i="3"/>
  <c r="D742" i="3"/>
  <c r="U902" i="3"/>
  <c r="D465" i="3"/>
  <c r="B231" i="3"/>
  <c r="B597" i="3"/>
  <c r="N503" i="3"/>
  <c r="N458" i="3"/>
  <c r="AB383" i="3"/>
  <c r="O386" i="3"/>
  <c r="E536" i="3"/>
  <c r="W474" i="3"/>
  <c r="C722" i="3"/>
  <c r="F831" i="3"/>
  <c r="U870" i="3"/>
  <c r="F875" i="3"/>
  <c r="AA722" i="3"/>
  <c r="V831" i="3"/>
  <c r="T93" i="3"/>
  <c r="D260" i="3"/>
  <c r="AC422" i="3"/>
  <c r="L298" i="3"/>
  <c r="X304" i="3"/>
  <c r="E668" i="3"/>
  <c r="T415" i="3"/>
  <c r="M654" i="3"/>
  <c r="D780" i="3"/>
  <c r="AB346" i="3"/>
  <c r="AD470" i="3"/>
  <c r="S807" i="3"/>
  <c r="Q1240" i="3"/>
  <c r="J598" i="3"/>
  <c r="B472" i="3"/>
  <c r="R499" i="3"/>
  <c r="O635" i="3"/>
  <c r="P435" i="3"/>
  <c r="P774" i="3"/>
  <c r="F696" i="3"/>
  <c r="AB774" i="3"/>
  <c r="J444" i="3"/>
  <c r="V509" i="3"/>
  <c r="P834" i="3"/>
  <c r="F364" i="3"/>
  <c r="P609" i="3"/>
  <c r="B488" i="3"/>
  <c r="AE813" i="3"/>
  <c r="W1243" i="3"/>
  <c r="D611" i="3"/>
  <c r="D489" i="3"/>
  <c r="J496" i="3"/>
  <c r="T278" i="3"/>
  <c r="Z398" i="3"/>
  <c r="AE817" i="3"/>
  <c r="U232" i="3"/>
  <c r="B170" i="3"/>
  <c r="Z654" i="3"/>
  <c r="T655" i="3"/>
  <c r="AE677" i="3"/>
  <c r="V518" i="3"/>
  <c r="P670" i="3"/>
  <c r="G1139" i="3"/>
  <c r="J671" i="3"/>
  <c r="K1169" i="3"/>
  <c r="Z1185" i="3"/>
  <c r="E429" i="3"/>
  <c r="G716" i="3"/>
  <c r="T653" i="3"/>
  <c r="L263" i="3"/>
  <c r="F514" i="3"/>
  <c r="X515" i="3"/>
  <c r="AE613" i="3"/>
  <c r="AA751" i="3"/>
  <c r="E655" i="3"/>
  <c r="G1075" i="3"/>
  <c r="Q661" i="3"/>
  <c r="K1105" i="3"/>
  <c r="Z1153" i="3"/>
  <c r="U1156" i="3"/>
  <c r="L1160" i="3"/>
  <c r="G581" i="3"/>
  <c r="Q708" i="3"/>
  <c r="O806" i="3"/>
  <c r="AE1079" i="3"/>
  <c r="V1083" i="3"/>
  <c r="Q1086" i="3"/>
  <c r="U789" i="3"/>
  <c r="G993" i="3"/>
  <c r="AB769" i="3"/>
  <c r="Z996" i="3"/>
  <c r="AC443" i="3"/>
  <c r="AC890" i="3"/>
  <c r="T894" i="3"/>
  <c r="O897" i="3"/>
  <c r="F901" i="3"/>
  <c r="M1077" i="3"/>
  <c r="Z226" i="3"/>
  <c r="AE621" i="3"/>
  <c r="Q801" i="3"/>
  <c r="W831" i="3"/>
  <c r="V204" i="3"/>
  <c r="P569" i="3"/>
  <c r="J570" i="3"/>
  <c r="K635" i="3"/>
  <c r="Q794" i="3"/>
  <c r="F832" i="3"/>
  <c r="Q1096" i="3"/>
  <c r="J834" i="3"/>
  <c r="U1126" i="3"/>
  <c r="P1164" i="3"/>
  <c r="K1167" i="3"/>
  <c r="AA424" i="3"/>
  <c r="AA774" i="3"/>
  <c r="AE800" i="3"/>
  <c r="AC910" i="3"/>
  <c r="Y801" i="3"/>
  <c r="C941" i="3"/>
  <c r="Q834" i="3"/>
  <c r="E1234" i="3"/>
  <c r="W146" i="3"/>
  <c r="S470" i="3"/>
  <c r="M471" i="3"/>
  <c r="Q558" i="3"/>
  <c r="W596" i="3"/>
  <c r="AD590" i="3"/>
  <c r="W1019" i="3"/>
  <c r="F594" i="3"/>
  <c r="AA1049" i="3"/>
  <c r="D1126" i="3"/>
  <c r="AC684" i="3"/>
  <c r="L910" i="3"/>
  <c r="E685" i="3"/>
  <c r="E1022" i="3"/>
  <c r="AB161" i="3"/>
  <c r="Z291" i="3"/>
  <c r="E327" i="3"/>
  <c r="K296" i="3"/>
  <c r="E80" i="3"/>
  <c r="B767" i="3"/>
  <c r="N767" i="3"/>
  <c r="H502" i="3"/>
  <c r="H801" i="3"/>
  <c r="S795" i="3"/>
  <c r="M717" i="3"/>
  <c r="AC990" i="3"/>
  <c r="R416" i="3"/>
  <c r="G797" i="3"/>
  <c r="U717" i="3"/>
  <c r="I250" i="3"/>
  <c r="I101" i="3"/>
  <c r="N226" i="3"/>
  <c r="AA420" i="3"/>
  <c r="C511" i="3"/>
  <c r="X644" i="3"/>
  <c r="F645" i="3"/>
  <c r="AA372" i="3"/>
  <c r="C746" i="3"/>
  <c r="U517" i="3"/>
  <c r="L754" i="3"/>
  <c r="X773" i="3"/>
  <c r="D729" i="3"/>
  <c r="AA520" i="3"/>
  <c r="AB754" i="3"/>
  <c r="R629" i="3"/>
  <c r="R533" i="3"/>
  <c r="F569" i="3"/>
  <c r="Q116" i="3"/>
  <c r="S309" i="3"/>
  <c r="P400" i="3"/>
  <c r="K611" i="3"/>
  <c r="W273" i="3"/>
  <c r="C555" i="3"/>
  <c r="N518" i="3"/>
  <c r="AA582" i="3"/>
  <c r="B520" i="3"/>
  <c r="L430" i="3"/>
  <c r="C615" i="3"/>
  <c r="AD648" i="3"/>
  <c r="AE753" i="3"/>
  <c r="I566" i="3"/>
  <c r="P349" i="3"/>
  <c r="AB209" i="3"/>
  <c r="P87" i="3"/>
  <c r="M344" i="3"/>
  <c r="V173" i="3"/>
  <c r="S274" i="3"/>
  <c r="J192" i="3"/>
  <c r="X117" i="3"/>
  <c r="U124" i="3"/>
  <c r="P694" i="3"/>
  <c r="AB694" i="3"/>
  <c r="W394" i="3"/>
  <c r="H627" i="3"/>
  <c r="AC615" i="3"/>
  <c r="E653" i="3"/>
  <c r="U954" i="3"/>
  <c r="T280" i="3"/>
  <c r="U307" i="3"/>
  <c r="AC360" i="3"/>
  <c r="M660" i="3"/>
  <c r="N194" i="3"/>
  <c r="AD321" i="3"/>
  <c r="S503" i="3"/>
  <c r="O446" i="3"/>
  <c r="O517" i="3"/>
  <c r="K786" i="3"/>
  <c r="AC515" i="3"/>
  <c r="AC299" i="3"/>
  <c r="F188" i="3"/>
  <c r="L519" i="3"/>
  <c r="W700" i="3"/>
  <c r="AD392" i="3"/>
  <c r="N851" i="3"/>
  <c r="O462" i="3"/>
  <c r="T458" i="3"/>
  <c r="X660" i="3"/>
  <c r="C702" i="3"/>
  <c r="F661" i="3"/>
  <c r="O702" i="3"/>
  <c r="N388" i="3"/>
  <c r="T483" i="3"/>
  <c r="C762" i="3"/>
  <c r="N484" i="3"/>
  <c r="M775" i="3"/>
  <c r="AB465" i="3"/>
  <c r="E898" i="3"/>
  <c r="Z901" i="3"/>
  <c r="G776" i="3"/>
  <c r="F483" i="3"/>
  <c r="D525" i="3"/>
  <c r="Z493" i="3"/>
  <c r="R24" i="3"/>
  <c r="AD379" i="3"/>
  <c r="AB296" i="3"/>
  <c r="U271" i="3"/>
  <c r="V392" i="3"/>
  <c r="Y387" i="3"/>
  <c r="B643" i="3"/>
  <c r="AC743" i="3"/>
  <c r="L382" i="3"/>
  <c r="R423" i="3"/>
  <c r="AE588" i="3"/>
  <c r="AB675" i="3"/>
  <c r="M499" i="3"/>
  <c r="S732" i="3"/>
  <c r="AE206" i="3"/>
  <c r="AA487" i="3"/>
  <c r="S434" i="3"/>
  <c r="AE812" i="3"/>
  <c r="G436" i="3"/>
  <c r="O352" i="3"/>
  <c r="AA547" i="3"/>
  <c r="T489" i="3"/>
  <c r="C554" i="3"/>
  <c r="V535" i="3"/>
  <c r="X471" i="3"/>
  <c r="AD269" i="3"/>
  <c r="X353" i="3"/>
  <c r="G359" i="3"/>
  <c r="F356" i="3"/>
  <c r="V449" i="3"/>
  <c r="I127" i="3"/>
  <c r="M522" i="3"/>
  <c r="F427" i="3"/>
  <c r="K633" i="3"/>
  <c r="AD717" i="3"/>
  <c r="N442" i="3"/>
  <c r="H347" i="3"/>
  <c r="E282" i="3"/>
  <c r="N563" i="3"/>
  <c r="P662" i="3"/>
  <c r="F746" i="3"/>
  <c r="H692" i="3"/>
  <c r="J625" i="3"/>
  <c r="V527" i="3"/>
  <c r="AB564" i="3"/>
  <c r="J548" i="3"/>
  <c r="O803" i="3"/>
  <c r="E549" i="3"/>
  <c r="V607" i="3"/>
  <c r="N635" i="3"/>
  <c r="K668" i="3"/>
  <c r="Z635" i="3"/>
  <c r="E509" i="3"/>
  <c r="B753" i="3"/>
  <c r="T771" i="3"/>
  <c r="Z724" i="3"/>
  <c r="K512" i="3"/>
  <c r="J753" i="3"/>
  <c r="V229" i="3"/>
  <c r="E64" i="3"/>
  <c r="S273" i="3"/>
  <c r="H150" i="3"/>
  <c r="G374" i="3"/>
  <c r="P170" i="3"/>
  <c r="S673" i="3"/>
  <c r="C273" i="3"/>
  <c r="J358" i="3"/>
  <c r="D752" i="3"/>
  <c r="J487" i="3"/>
  <c r="AC534" i="3"/>
  <c r="P248" i="3"/>
  <c r="N329" i="3"/>
  <c r="T503" i="3"/>
  <c r="J780" i="3"/>
  <c r="AB714" i="3"/>
  <c r="Z633" i="3"/>
  <c r="F539" i="3"/>
  <c r="N573" i="3"/>
  <c r="M565" i="3"/>
  <c r="B830" i="3"/>
  <c r="G566" i="3"/>
  <c r="F619" i="3"/>
  <c r="AD643" i="3"/>
  <c r="I685" i="3"/>
  <c r="L644" i="3"/>
  <c r="O558" i="3"/>
  <c r="P764" i="3"/>
  <c r="D795" i="3"/>
  <c r="AD758" i="3"/>
  <c r="C560" i="3"/>
  <c r="H876" i="3"/>
  <c r="W662" i="3"/>
  <c r="S1013" i="3"/>
  <c r="K637" i="3"/>
  <c r="Y360" i="3"/>
  <c r="P207" i="3"/>
  <c r="I103" i="3"/>
  <c r="Z247" i="3"/>
  <c r="AD749" i="3"/>
  <c r="L750" i="3"/>
  <c r="F485" i="3"/>
  <c r="D767" i="3"/>
  <c r="O761" i="3"/>
  <c r="G706" i="3"/>
  <c r="M982" i="3"/>
  <c r="W667" i="3"/>
  <c r="C763" i="3"/>
  <c r="O706" i="3"/>
  <c r="G41" i="3"/>
  <c r="T83" i="3"/>
  <c r="P240" i="3"/>
  <c r="D377" i="3"/>
  <c r="AC476" i="3"/>
  <c r="V627" i="3"/>
  <c r="D628" i="3"/>
  <c r="P395" i="3"/>
  <c r="AE728" i="3"/>
  <c r="AA434" i="3"/>
  <c r="F743" i="3"/>
  <c r="V756" i="3"/>
  <c r="AD694" i="3"/>
  <c r="I441" i="3"/>
  <c r="N743" i="3"/>
  <c r="R619" i="3"/>
  <c r="D522" i="3"/>
  <c r="T560" i="3"/>
  <c r="AA536" i="3"/>
  <c r="M786" i="3"/>
  <c r="AC537" i="3"/>
  <c r="D602" i="3"/>
  <c r="F631" i="3"/>
  <c r="Y659" i="3"/>
  <c r="R631" i="3"/>
  <c r="AE474" i="3"/>
  <c r="N747" i="3"/>
  <c r="D763" i="3"/>
  <c r="X707" i="3"/>
  <c r="G478" i="3"/>
  <c r="V747" i="3"/>
  <c r="I673" i="3"/>
  <c r="O63" i="3"/>
  <c r="D666" i="3"/>
  <c r="I571" i="3"/>
  <c r="AA572" i="3"/>
  <c r="T530" i="3"/>
  <c r="S552" i="3"/>
  <c r="M553" i="3"/>
  <c r="R637" i="3"/>
  <c r="AD637" i="3"/>
  <c r="AD755" i="3"/>
  <c r="L733" i="3"/>
  <c r="H756" i="3"/>
  <c r="C829" i="3"/>
  <c r="V828" i="3"/>
  <c r="B326" i="3"/>
  <c r="S835" i="3"/>
  <c r="K699" i="3"/>
  <c r="Y1192" i="3"/>
  <c r="E239" i="3"/>
  <c r="W183" i="3"/>
  <c r="AD219" i="3"/>
  <c r="B383" i="3"/>
  <c r="I510" i="3"/>
  <c r="M835" i="3"/>
  <c r="X295" i="3"/>
  <c r="L559" i="3"/>
  <c r="Z335" i="3"/>
  <c r="V472" i="3"/>
  <c r="K614" i="3"/>
  <c r="S1161" i="3"/>
  <c r="L646" i="3"/>
  <c r="J474" i="3"/>
  <c r="M615" i="3"/>
  <c r="AD102" i="3"/>
  <c r="E382" i="3"/>
  <c r="V250" i="3"/>
  <c r="X232" i="3"/>
  <c r="Y376" i="3"/>
  <c r="H754" i="3"/>
  <c r="T754" i="3"/>
  <c r="N489" i="3"/>
  <c r="T775" i="3"/>
  <c r="AE769" i="3"/>
  <c r="E709" i="3"/>
  <c r="Q984" i="3"/>
  <c r="AC678" i="3"/>
  <c r="S771" i="3"/>
  <c r="M709" i="3"/>
  <c r="Q94" i="3"/>
  <c r="Q466" i="3"/>
  <c r="Z542" i="3"/>
  <c r="U1018" i="3"/>
  <c r="T585" i="3"/>
  <c r="W98" i="3"/>
  <c r="AA474" i="3"/>
  <c r="K638" i="3"/>
  <c r="P557" i="3"/>
  <c r="AC318" i="3"/>
  <c r="AC628" i="3"/>
  <c r="V676" i="3"/>
  <c r="W781" i="3"/>
  <c r="W621" i="3"/>
  <c r="S789" i="3"/>
  <c r="S816" i="3"/>
  <c r="E1090" i="3"/>
  <c r="Y622" i="3"/>
  <c r="Y792" i="3"/>
  <c r="AA816" i="3"/>
  <c r="I1120" i="3"/>
  <c r="R440" i="3"/>
  <c r="Q510" i="3"/>
  <c r="D831" i="3"/>
  <c r="P644" i="3"/>
  <c r="D584" i="3"/>
  <c r="K855" i="3"/>
  <c r="L450" i="3"/>
  <c r="AC695" i="3"/>
  <c r="E601" i="3"/>
  <c r="S566" i="3"/>
  <c r="W602" i="3"/>
  <c r="S849" i="3"/>
  <c r="H1032" i="3"/>
  <c r="F443" i="3"/>
  <c r="K1077" i="3"/>
  <c r="N787" i="3"/>
  <c r="I928" i="3"/>
  <c r="AC109" i="3"/>
  <c r="Y524" i="3"/>
  <c r="E480" i="3"/>
  <c r="Z605" i="3"/>
  <c r="T564" i="3"/>
  <c r="G528" i="3"/>
  <c r="AE528" i="3"/>
  <c r="K587" i="3"/>
  <c r="Q698" i="3"/>
  <c r="I773" i="3"/>
  <c r="E455" i="3"/>
  <c r="C897" i="3"/>
  <c r="X900" i="3"/>
  <c r="C774" i="3"/>
  <c r="M459" i="3"/>
  <c r="J92" i="3"/>
  <c r="R227" i="3"/>
  <c r="K337" i="3"/>
  <c r="N317" i="3"/>
  <c r="AD417" i="3"/>
  <c r="D429" i="3"/>
  <c r="X689" i="3"/>
  <c r="X435" i="3"/>
  <c r="J831" i="3"/>
  <c r="V596" i="3"/>
  <c r="P573" i="3"/>
  <c r="AD404" i="3"/>
  <c r="D557" i="3"/>
  <c r="AB692" i="3"/>
  <c r="B574" i="3"/>
  <c r="F525" i="3"/>
  <c r="C681" i="3"/>
  <c r="J475" i="3"/>
  <c r="D800" i="3"/>
  <c r="L747" i="3"/>
  <c r="P800" i="3"/>
  <c r="H488" i="3"/>
  <c r="J535" i="3"/>
  <c r="Q413" i="3"/>
  <c r="AE684" i="3"/>
  <c r="P698" i="3"/>
  <c r="B582" i="3"/>
  <c r="F456" i="3"/>
  <c r="J608" i="3"/>
  <c r="J699" i="3"/>
  <c r="R582" i="3"/>
  <c r="J620" i="3"/>
  <c r="Z273" i="3"/>
  <c r="J412" i="3"/>
  <c r="AD844" i="3"/>
  <c r="E141" i="3"/>
  <c r="AE453" i="3"/>
  <c r="F721" i="3"/>
  <c r="R721" i="3"/>
  <c r="Z448" i="3"/>
  <c r="P709" i="3"/>
  <c r="AD384" i="3"/>
  <c r="M1190" i="3"/>
  <c r="AB387" i="3"/>
  <c r="W1207" i="3"/>
  <c r="N1211" i="3"/>
  <c r="AE1247" i="3"/>
  <c r="AE466" i="3"/>
  <c r="AC970" i="3"/>
  <c r="P404" i="3"/>
  <c r="AE342" i="3"/>
  <c r="I393" i="3"/>
  <c r="K19" i="3"/>
  <c r="X533" i="3"/>
  <c r="F644" i="3"/>
  <c r="AD644" i="3"/>
  <c r="U672" i="3"/>
  <c r="B476" i="3"/>
  <c r="AA442" i="3"/>
  <c r="U613" i="3"/>
  <c r="W939" i="3"/>
  <c r="H226" i="3"/>
  <c r="U455" i="3"/>
  <c r="G614" i="3"/>
  <c r="K22" i="3"/>
  <c r="V369" i="3"/>
  <c r="R360" i="3"/>
  <c r="F299" i="3"/>
  <c r="N547" i="3"/>
  <c r="Z531" i="3"/>
  <c r="I657" i="3"/>
  <c r="V563" i="3"/>
  <c r="G602" i="3"/>
  <c r="N777" i="3"/>
  <c r="D686" i="3"/>
  <c r="T657" i="3"/>
  <c r="T875" i="3"/>
  <c r="H778" i="3"/>
  <c r="T686" i="3"/>
  <c r="Z567" i="3"/>
  <c r="B465" i="3"/>
  <c r="AD517" i="3"/>
  <c r="X842" i="3"/>
  <c r="T545" i="3"/>
  <c r="F843" i="3"/>
  <c r="J545" i="3"/>
  <c r="AD577" i="3"/>
  <c r="O574" i="3"/>
  <c r="E842" i="3"/>
  <c r="Z783" i="3"/>
  <c r="L690" i="3"/>
  <c r="N670" i="3"/>
  <c r="B882" i="3"/>
  <c r="T784" i="3"/>
  <c r="AB690" i="3"/>
  <c r="B738" i="3"/>
  <c r="J229" i="3"/>
  <c r="C587" i="3"/>
  <c r="K366" i="3"/>
  <c r="AA490" i="3"/>
  <c r="T323" i="3"/>
  <c r="P806" i="3"/>
  <c r="AB806" i="3"/>
  <c r="V541" i="3"/>
  <c r="U710" i="3"/>
  <c r="D599" i="3"/>
  <c r="AB697" i="3"/>
  <c r="T599" i="3"/>
  <c r="M1250" i="3"/>
  <c r="D1254" i="3"/>
  <c r="P580" i="3"/>
  <c r="J675" i="3"/>
  <c r="I550" i="3"/>
  <c r="X387" i="3"/>
  <c r="P742" i="3"/>
  <c r="AB742" i="3"/>
  <c r="V477" i="3"/>
  <c r="F752" i="3"/>
  <c r="E483" i="3"/>
  <c r="W1211" i="3"/>
  <c r="U483" i="3"/>
  <c r="M1218" i="3"/>
  <c r="D1222" i="3"/>
  <c r="AC1224" i="3"/>
  <c r="T1228" i="3"/>
  <c r="N581" i="3"/>
  <c r="V357" i="3"/>
  <c r="AE560" i="3"/>
  <c r="I1148" i="3"/>
  <c r="AD1151" i="3"/>
  <c r="Y1154" i="3"/>
  <c r="J726" i="3"/>
  <c r="W1129" i="3"/>
  <c r="AC941" i="3"/>
  <c r="L985" i="3"/>
  <c r="AB979" i="3"/>
  <c r="G959" i="3"/>
  <c r="AB962" i="3"/>
  <c r="W965" i="3"/>
  <c r="N969" i="3"/>
  <c r="AC1213" i="3"/>
  <c r="V386" i="3"/>
  <c r="S360" i="3"/>
  <c r="C295" i="3"/>
  <c r="J432" i="3"/>
  <c r="E550" i="3"/>
  <c r="Z763" i="3"/>
  <c r="H764" i="3"/>
  <c r="B499" i="3"/>
  <c r="Z794" i="3"/>
  <c r="D399" i="3"/>
  <c r="C1233" i="3"/>
  <c r="H401" i="3"/>
  <c r="C1229" i="3"/>
  <c r="X1232" i="3"/>
  <c r="S1235" i="3"/>
  <c r="J1239" i="3"/>
  <c r="T634" i="3"/>
  <c r="F460" i="3"/>
  <c r="U603" i="3"/>
  <c r="AC1158" i="3"/>
  <c r="T1162" i="3"/>
  <c r="O1165" i="3"/>
  <c r="M579" i="3"/>
  <c r="C1151" i="3"/>
  <c r="G970" i="3"/>
  <c r="L1125" i="3"/>
  <c r="H1001" i="3"/>
  <c r="AA969" i="3"/>
  <c r="Y319" i="3"/>
  <c r="I660" i="3"/>
  <c r="AA811" i="3"/>
  <c r="V501" i="3"/>
  <c r="B503" i="3"/>
  <c r="Z802" i="3"/>
  <c r="J525" i="3"/>
  <c r="I543" i="3"/>
  <c r="AD753" i="3"/>
  <c r="V610" i="3"/>
  <c r="X754" i="3"/>
  <c r="F708" i="3"/>
  <c r="V991" i="3"/>
  <c r="Q994" i="3"/>
  <c r="H998" i="3"/>
  <c r="Y221" i="3"/>
  <c r="AA814" i="3"/>
  <c r="AE554" i="3"/>
  <c r="AA917" i="3"/>
  <c r="R921" i="3"/>
  <c r="M924" i="3"/>
  <c r="C666" i="3"/>
  <c r="H1212" i="3"/>
  <c r="L1072" i="3"/>
  <c r="R1106" i="3"/>
  <c r="AA1064" i="3"/>
  <c r="Z504" i="3"/>
  <c r="P691" i="3"/>
  <c r="AB689" i="3"/>
  <c r="X743" i="3"/>
  <c r="V742" i="3"/>
  <c r="Y1052" i="3"/>
  <c r="AB771" i="3"/>
  <c r="Z223" i="3"/>
  <c r="Z410" i="3"/>
  <c r="AE729" i="3"/>
  <c r="X625" i="3"/>
  <c r="AC404" i="3"/>
  <c r="C663" i="3"/>
  <c r="B715" i="3"/>
  <c r="AE849" i="3"/>
  <c r="N485" i="3"/>
  <c r="T640" i="3"/>
  <c r="W850" i="3"/>
  <c r="I1124" i="3"/>
  <c r="P486" i="3"/>
  <c r="N641" i="3"/>
  <c r="AE850" i="3"/>
  <c r="M1154" i="3"/>
  <c r="O330" i="3"/>
  <c r="X510" i="3"/>
  <c r="G995" i="3"/>
  <c r="T467" i="3"/>
  <c r="AB662" i="3"/>
  <c r="J663" i="3"/>
  <c r="G396" i="3"/>
  <c r="G764" i="3"/>
  <c r="U779" i="3"/>
  <c r="I900" i="3"/>
  <c r="O780" i="3"/>
  <c r="M930" i="3"/>
  <c r="L1066" i="3"/>
  <c r="AE439" i="3"/>
  <c r="AA1213" i="3"/>
  <c r="H365" i="3"/>
  <c r="M962" i="3"/>
  <c r="D272" i="3"/>
  <c r="W94" i="3"/>
  <c r="K659" i="3"/>
  <c r="K432" i="3"/>
  <c r="J465" i="3"/>
  <c r="B610" i="3"/>
  <c r="Z610" i="3"/>
  <c r="S655" i="3"/>
  <c r="C835" i="3"/>
  <c r="Q841" i="3"/>
  <c r="W590" i="3"/>
  <c r="G931" i="3"/>
  <c r="V184" i="3"/>
  <c r="K842" i="3"/>
  <c r="I591" i="3"/>
  <c r="U201" i="3"/>
  <c r="U420" i="3"/>
  <c r="L372" i="3"/>
  <c r="V298" i="3"/>
  <c r="Z501" i="3"/>
  <c r="X514" i="3"/>
  <c r="AC501" i="3"/>
  <c r="B541" i="3"/>
  <c r="C568" i="3"/>
  <c r="L760" i="3"/>
  <c r="V664" i="3"/>
  <c r="P623" i="3"/>
  <c r="V858" i="3"/>
  <c r="F761" i="3"/>
  <c r="H665" i="3"/>
  <c r="J559" i="3"/>
  <c r="X443" i="3"/>
  <c r="N509" i="3"/>
  <c r="H834" i="3"/>
  <c r="N321" i="3"/>
  <c r="T834" i="3"/>
  <c r="Z533" i="3"/>
  <c r="N569" i="3"/>
  <c r="M557" i="3"/>
  <c r="L819" i="3"/>
  <c r="X766" i="3"/>
  <c r="H673" i="3"/>
  <c r="J636" i="3"/>
  <c r="AD864" i="3"/>
  <c r="R767" i="3"/>
  <c r="X673" i="3"/>
  <c r="AD720" i="3"/>
  <c r="Q130" i="3"/>
  <c r="Y518" i="3"/>
  <c r="M373" i="3"/>
  <c r="N663" i="3"/>
  <c r="AC666" i="3"/>
  <c r="N789" i="3"/>
  <c r="Z789" i="3"/>
  <c r="T524" i="3"/>
  <c r="U599" i="3"/>
  <c r="X553" i="3"/>
  <c r="U1258" i="3"/>
  <c r="J554" i="3"/>
  <c r="AA1241" i="3"/>
  <c r="R1245" i="3"/>
  <c r="G823" i="3"/>
  <c r="AA616" i="3"/>
  <c r="C1005" i="3"/>
  <c r="U466" i="3"/>
  <c r="X327" i="3"/>
  <c r="Z180" i="3"/>
  <c r="S256" i="3"/>
  <c r="K67" i="3"/>
  <c r="AB732" i="3"/>
  <c r="J733" i="3"/>
  <c r="D468" i="3"/>
  <c r="AD732" i="3"/>
  <c r="K727" i="3"/>
  <c r="W694" i="3"/>
  <c r="AA973" i="3"/>
  <c r="E486" i="3"/>
  <c r="AC728" i="3"/>
  <c r="I695" i="3"/>
  <c r="AC123" i="3"/>
  <c r="I636" i="3"/>
  <c r="U229" i="3"/>
  <c r="X414" i="3"/>
  <c r="G406" i="3"/>
  <c r="D600" i="3"/>
  <c r="K871" i="3"/>
  <c r="R331" i="3"/>
  <c r="AC711" i="3"/>
  <c r="V845" i="3"/>
  <c r="V731" i="3"/>
  <c r="T739" i="3"/>
  <c r="R636" i="3"/>
  <c r="P846" i="3"/>
  <c r="AD731" i="3"/>
  <c r="P602" i="3"/>
  <c r="T510" i="3"/>
  <c r="D552" i="3"/>
  <c r="AC505" i="3"/>
  <c r="I752" i="3"/>
  <c r="Q507" i="3"/>
  <c r="T590" i="3"/>
  <c r="T622" i="3"/>
  <c r="W642" i="3"/>
  <c r="B623" i="3"/>
  <c r="D852" i="3"/>
  <c r="AD735" i="3"/>
  <c r="B746" i="3"/>
  <c r="F662" i="3"/>
  <c r="AB852" i="3"/>
  <c r="H736" i="3"/>
  <c r="Z532" i="3"/>
  <c r="AE567" i="3"/>
  <c r="J587" i="3"/>
  <c r="AB832" i="3"/>
  <c r="V833" i="3"/>
  <c r="AD507" i="3"/>
  <c r="M497" i="3"/>
  <c r="AE498" i="3"/>
  <c r="P618" i="3"/>
  <c r="J619" i="3"/>
  <c r="B733" i="3"/>
  <c r="D645" i="3"/>
  <c r="R733" i="3"/>
  <c r="J768" i="3"/>
  <c r="V766" i="3"/>
  <c r="E604" i="3"/>
  <c r="V489" i="3"/>
  <c r="AE524" i="3"/>
  <c r="E371" i="3"/>
  <c r="X810" i="3"/>
  <c r="F811" i="3"/>
  <c r="AD545" i="3"/>
  <c r="W727" i="3"/>
  <c r="J610" i="3"/>
  <c r="B732" i="3"/>
  <c r="L611" i="3"/>
  <c r="Q1252" i="3"/>
  <c r="H1256" i="3"/>
  <c r="C1259" i="3"/>
  <c r="X1262" i="3"/>
  <c r="D499" i="3"/>
  <c r="AD540" i="3"/>
  <c r="K691" i="3"/>
  <c r="M1182" i="3"/>
  <c r="D1186" i="3"/>
  <c r="AC1188" i="3"/>
  <c r="U926" i="3"/>
  <c r="AE1197" i="3"/>
  <c r="E1033" i="3"/>
  <c r="V938" i="3"/>
  <c r="F1048" i="3"/>
  <c r="K993" i="3"/>
  <c r="B997" i="3"/>
  <c r="AA999" i="3"/>
  <c r="R1003" i="3"/>
  <c r="X224" i="3"/>
  <c r="K437" i="3"/>
  <c r="P321" i="3"/>
  <c r="Z294" i="3"/>
  <c r="AD640" i="3"/>
  <c r="AB437" i="3"/>
  <c r="D832" i="3"/>
  <c r="P832" i="3"/>
  <c r="J567" i="3"/>
  <c r="C813" i="3"/>
  <c r="L667" i="3"/>
  <c r="V860" i="3"/>
  <c r="AB667" i="3"/>
  <c r="N474" i="3"/>
  <c r="V478" i="3"/>
  <c r="V614" i="3"/>
  <c r="P611" i="3"/>
  <c r="O432" i="3"/>
  <c r="E403" i="3"/>
  <c r="U712" i="3"/>
  <c r="C1193" i="3"/>
  <c r="X1196" i="3"/>
  <c r="S1199" i="3"/>
  <c r="K969" i="3"/>
  <c r="K1219" i="3"/>
  <c r="M1061" i="3"/>
  <c r="S1102" i="3"/>
  <c r="P1069" i="3"/>
  <c r="AE1003" i="3"/>
  <c r="G497" i="3"/>
  <c r="O450" i="3"/>
  <c r="U583" i="3"/>
  <c r="V631" i="3"/>
  <c r="J571" i="3"/>
  <c r="J824" i="3"/>
  <c r="H616" i="3"/>
  <c r="E681" i="3"/>
  <c r="AC549" i="3"/>
  <c r="R786" i="3"/>
  <c r="Q551" i="3"/>
  <c r="Q764" i="3"/>
  <c r="Z1025" i="3"/>
  <c r="U1028" i="3"/>
  <c r="L1032" i="3"/>
  <c r="P432" i="3"/>
  <c r="S594" i="3"/>
  <c r="G646" i="3"/>
  <c r="AE951" i="3"/>
  <c r="V955" i="3"/>
  <c r="Q958" i="3"/>
  <c r="D837" i="3"/>
  <c r="Z704" i="3"/>
  <c r="AD1117" i="3"/>
  <c r="Z1174" i="3"/>
  <c r="E1133" i="3"/>
  <c r="V658" i="3"/>
  <c r="F876" i="3"/>
  <c r="J876" i="3"/>
  <c r="H889" i="3"/>
  <c r="L889" i="3"/>
  <c r="J590" i="3"/>
  <c r="P520" i="3"/>
  <c r="U544" i="3"/>
  <c r="W875" i="3"/>
  <c r="B653" i="3"/>
  <c r="T592" i="3"/>
  <c r="G1155" i="3"/>
  <c r="P433" i="3"/>
  <c r="H275" i="3"/>
  <c r="F689" i="3"/>
  <c r="I798" i="3"/>
  <c r="R689" i="3"/>
  <c r="U401" i="3"/>
  <c r="C378" i="3"/>
  <c r="F749" i="3"/>
  <c r="AB605" i="3"/>
  <c r="P632" i="3"/>
  <c r="AB455" i="3"/>
  <c r="Q601" i="3"/>
  <c r="M1158" i="3"/>
  <c r="R633" i="3"/>
  <c r="D459" i="3"/>
  <c r="M679" i="3"/>
  <c r="Q1188" i="3"/>
  <c r="AD303" i="3"/>
  <c r="S494" i="3"/>
  <c r="W1131" i="3"/>
  <c r="AC467" i="3"/>
  <c r="N504" i="3"/>
  <c r="H505" i="3"/>
  <c r="K507" i="3"/>
  <c r="O832" i="3"/>
  <c r="AE705" i="3"/>
  <c r="Q968" i="3"/>
  <c r="S707" i="3"/>
  <c r="U998" i="3"/>
  <c r="P1100" i="3"/>
  <c r="AD445" i="3"/>
  <c r="V690" i="3"/>
  <c r="O594" i="3"/>
  <c r="Q996" i="3"/>
  <c r="AB404" i="3"/>
  <c r="E296" i="3"/>
  <c r="I327" i="3"/>
  <c r="K135" i="3"/>
  <c r="AA219" i="3"/>
  <c r="Z715" i="3"/>
  <c r="H716" i="3"/>
  <c r="F438" i="3"/>
  <c r="Z698" i="3"/>
  <c r="G693" i="3"/>
  <c r="AC681" i="3"/>
  <c r="K965" i="3"/>
  <c r="I458" i="3"/>
  <c r="Y694" i="3"/>
  <c r="O682" i="3"/>
  <c r="P32" i="3"/>
  <c r="AA533" i="3"/>
  <c r="AC638" i="3"/>
  <c r="B319" i="3"/>
  <c r="J294" i="3"/>
  <c r="B583" i="3"/>
  <c r="I854" i="3"/>
  <c r="B449" i="3"/>
  <c r="AA694" i="3"/>
  <c r="T828" i="3"/>
  <c r="H720" i="3"/>
  <c r="R722" i="3"/>
  <c r="J568" i="3"/>
  <c r="N829" i="3"/>
  <c r="X720" i="3"/>
  <c r="N593" i="3"/>
  <c r="N499" i="3"/>
  <c r="R543" i="3"/>
  <c r="Y471" i="3"/>
  <c r="E718" i="3"/>
  <c r="M473" i="3"/>
  <c r="N579" i="3"/>
  <c r="V605" i="3"/>
  <c r="U625" i="3"/>
  <c r="P606" i="3"/>
  <c r="B835" i="3"/>
  <c r="P724" i="3"/>
  <c r="AD728" i="3"/>
  <c r="AB593" i="3"/>
  <c r="Z835" i="3"/>
  <c r="B725" i="3"/>
  <c r="F796" i="3"/>
  <c r="W437" i="3"/>
  <c r="B519" i="3"/>
  <c r="T764" i="3"/>
  <c r="N765" i="3"/>
  <c r="B485" i="3"/>
  <c r="H393" i="3"/>
  <c r="P397" i="3"/>
  <c r="AB592" i="3"/>
  <c r="E864" i="3"/>
  <c r="L710" i="3"/>
  <c r="T477" i="3"/>
  <c r="T710" i="3"/>
  <c r="B700" i="3"/>
  <c r="N698" i="3"/>
  <c r="I520" i="3"/>
  <c r="W718" i="3"/>
  <c r="G1039" i="3"/>
  <c r="G249" i="3"/>
  <c r="B183" i="3"/>
  <c r="J257" i="3"/>
  <c r="H187" i="3"/>
  <c r="D448" i="3"/>
  <c r="F801" i="3"/>
  <c r="R801" i="3"/>
  <c r="L536" i="3"/>
  <c r="K689" i="3"/>
  <c r="P445" i="3"/>
  <c r="O734" i="3"/>
  <c r="AE1007" i="3"/>
  <c r="N531" i="3"/>
  <c r="J458" i="3"/>
  <c r="W734" i="3"/>
  <c r="AC402" i="3"/>
  <c r="Q269" i="3"/>
  <c r="K443" i="3"/>
  <c r="AC578" i="3"/>
  <c r="K579" i="3"/>
  <c r="AB678" i="3"/>
  <c r="J679" i="3"/>
  <c r="I439" i="3"/>
  <c r="G780" i="3"/>
  <c r="AA596" i="3"/>
  <c r="J777" i="3"/>
  <c r="Q549" i="3"/>
  <c r="L797" i="3"/>
  <c r="O598" i="3"/>
  <c r="R777" i="3"/>
  <c r="T646" i="3"/>
  <c r="H556" i="3"/>
  <c r="H586" i="3"/>
  <c r="AE590" i="3"/>
  <c r="O857" i="3"/>
  <c r="Y591" i="3"/>
  <c r="J453" i="3"/>
  <c r="X656" i="3"/>
  <c r="C698" i="3"/>
  <c r="F657" i="3"/>
  <c r="U609" i="3"/>
  <c r="R781" i="3"/>
  <c r="W600" i="3"/>
  <c r="F810" i="3"/>
  <c r="I611" i="3"/>
  <c r="Z781" i="3"/>
  <c r="I856" i="3"/>
  <c r="K256" i="3"/>
  <c r="AD592" i="3"/>
  <c r="AE832" i="3"/>
  <c r="Y833" i="3"/>
  <c r="AB598" i="3"/>
  <c r="AE654" i="3"/>
  <c r="Y655" i="3"/>
  <c r="E359" i="3"/>
  <c r="K362" i="3"/>
  <c r="H824" i="3"/>
  <c r="Z869" i="3"/>
  <c r="P824" i="3"/>
  <c r="L895" i="3"/>
  <c r="AF1133" i="3"/>
  <c r="J607" i="3"/>
  <c r="AD849" i="3"/>
  <c r="X850" i="3"/>
  <c r="R513" i="3"/>
  <c r="O514" i="3"/>
  <c r="C516" i="3"/>
  <c r="X624" i="3"/>
  <c r="F625" i="3"/>
  <c r="AB738" i="3"/>
  <c r="H679" i="3"/>
  <c r="F739" i="3"/>
  <c r="Z784" i="3"/>
  <c r="J784" i="3"/>
  <c r="X829" i="3"/>
  <c r="L829" i="3"/>
  <c r="AB459" i="3"/>
  <c r="AC495" i="3"/>
  <c r="S759" i="3"/>
  <c r="Q1216" i="3"/>
  <c r="H1220" i="3"/>
  <c r="C1223" i="3"/>
  <c r="G1063" i="3"/>
  <c r="H559" i="3"/>
  <c r="Y1123" i="3"/>
  <c r="C801" i="3"/>
  <c r="N1116" i="3"/>
  <c r="O1027" i="3"/>
  <c r="F1031" i="3"/>
  <c r="AE1033" i="3"/>
  <c r="V1037" i="3"/>
  <c r="H266" i="3"/>
  <c r="T227" i="3"/>
  <c r="H421" i="3"/>
  <c r="Q639" i="3"/>
  <c r="E641" i="3"/>
  <c r="D542" i="3"/>
  <c r="U569" i="3"/>
  <c r="O570" i="3"/>
  <c r="D646" i="3"/>
  <c r="P646" i="3"/>
  <c r="F767" i="3"/>
  <c r="P767" i="3"/>
  <c r="V767" i="3"/>
  <c r="X851" i="3"/>
  <c r="O851" i="3"/>
  <c r="X865" i="3"/>
  <c r="AB865" i="3"/>
  <c r="T541" i="3"/>
  <c r="G524" i="3"/>
  <c r="AC780" i="3"/>
  <c r="G1227" i="3"/>
  <c r="AB1230" i="3"/>
  <c r="W1233" i="3"/>
  <c r="AA1105" i="3"/>
  <c r="J792" i="3"/>
  <c r="S1152" i="3"/>
  <c r="AD954" i="3"/>
  <c r="X1137" i="3"/>
  <c r="E1038" i="3"/>
  <c r="E345" i="3"/>
  <c r="H455" i="3"/>
  <c r="B436" i="3"/>
  <c r="V696" i="3"/>
  <c r="H545" i="3"/>
  <c r="AE1183" i="3"/>
  <c r="J546" i="3"/>
  <c r="K8" i="3"/>
  <c r="J767" i="3"/>
  <c r="V572" i="3"/>
  <c r="P415" i="3"/>
  <c r="R823" i="3"/>
  <c r="AD823" i="3"/>
  <c r="X558" i="3"/>
  <c r="AC778" i="3"/>
  <c r="N644" i="3"/>
  <c r="T827" i="3"/>
  <c r="P645" i="3"/>
  <c r="AC1258" i="3"/>
  <c r="T1262" i="3"/>
  <c r="AB464" i="3"/>
  <c r="I793" i="3"/>
  <c r="Z386" i="3"/>
  <c r="U1158" i="3"/>
  <c r="O515" i="3"/>
  <c r="U421" i="3"/>
  <c r="H38" i="3"/>
  <c r="B187" i="3"/>
  <c r="C404" i="3"/>
  <c r="E767" i="3"/>
  <c r="J236" i="3"/>
  <c r="Q477" i="3"/>
  <c r="O381" i="3"/>
  <c r="B647" i="3"/>
  <c r="AB312" i="3"/>
  <c r="O1127" i="3"/>
  <c r="J499" i="3"/>
  <c r="Z647" i="3"/>
  <c r="P345" i="3"/>
  <c r="AD278" i="3"/>
  <c r="M143" i="3"/>
  <c r="AE149" i="3"/>
  <c r="Q68" i="3"/>
  <c r="E22" i="3"/>
  <c r="AD685" i="3"/>
  <c r="L686" i="3"/>
  <c r="I365" i="3"/>
  <c r="D593" i="3"/>
  <c r="Y581" i="3"/>
  <c r="AC641" i="3"/>
  <c r="M950" i="3"/>
  <c r="Z389" i="3"/>
  <c r="AE584" i="3"/>
  <c r="O642" i="3"/>
  <c r="G412" i="3"/>
  <c r="P365" i="3"/>
  <c r="R474" i="3"/>
  <c r="E117" i="3"/>
  <c r="S395" i="3"/>
  <c r="Y680" i="3"/>
  <c r="T468" i="3"/>
  <c r="N277" i="3"/>
  <c r="J351" i="3"/>
  <c r="R743" i="3"/>
  <c r="P583" i="3"/>
  <c r="AD743" i="3"/>
  <c r="R218" i="3"/>
  <c r="X478" i="3"/>
  <c r="R803" i="3"/>
  <c r="J754" i="3"/>
  <c r="F400" i="3"/>
  <c r="T356" i="3"/>
  <c r="Y337" i="3"/>
  <c r="C457" i="3"/>
  <c r="M453" i="3"/>
  <c r="E368" i="3"/>
  <c r="J549" i="3"/>
  <c r="AB396" i="3"/>
  <c r="R365" i="3"/>
  <c r="X448" i="3"/>
  <c r="S694" i="3"/>
  <c r="AE694" i="3"/>
  <c r="V468" i="3"/>
  <c r="P469" i="3"/>
  <c r="E798" i="3"/>
  <c r="U817" i="3"/>
  <c r="G1091" i="3"/>
  <c r="Z146" i="3"/>
  <c r="Z468" i="3"/>
  <c r="K188" i="3"/>
  <c r="V148" i="3"/>
  <c r="M161" i="3"/>
  <c r="AE45" i="3"/>
  <c r="E340" i="3"/>
  <c r="H148" i="3"/>
  <c r="U69" i="3"/>
  <c r="AD532" i="3"/>
  <c r="K846" i="3"/>
  <c r="Z412" i="3"/>
  <c r="R517" i="3"/>
  <c r="F520" i="3"/>
  <c r="B817" i="3"/>
  <c r="T683" i="3"/>
  <c r="G758" i="3"/>
  <c r="O350" i="3"/>
  <c r="O513" i="3"/>
  <c r="O500" i="3"/>
  <c r="S838" i="3"/>
  <c r="I501" i="3"/>
  <c r="AD346" i="3"/>
  <c r="O573" i="3"/>
  <c r="X565" i="3"/>
  <c r="O656" i="3"/>
  <c r="Z384" i="3"/>
  <c r="X697" i="3"/>
  <c r="E761" i="3"/>
  <c r="U1034" i="3"/>
  <c r="P387" i="3"/>
  <c r="AC397" i="3"/>
  <c r="Z432" i="3"/>
  <c r="X790" i="3"/>
  <c r="K125" i="3"/>
  <c r="N232" i="3"/>
  <c r="S197" i="3"/>
  <c r="N200" i="3"/>
  <c r="P358" i="3"/>
  <c r="T294" i="3"/>
  <c r="J617" i="3"/>
  <c r="Q683" i="3"/>
  <c r="N432" i="3"/>
  <c r="T494" i="3"/>
  <c r="Z167" i="3"/>
  <c r="H552" i="3"/>
  <c r="R640" i="3"/>
  <c r="C838" i="3"/>
  <c r="I535" i="3"/>
  <c r="U282" i="3"/>
  <c r="M624" i="3"/>
  <c r="T667" i="3"/>
  <c r="U772" i="3"/>
  <c r="N668" i="3"/>
  <c r="N441" i="3"/>
  <c r="M684" i="3"/>
  <c r="L736" i="3"/>
  <c r="V554" i="3"/>
  <c r="X570" i="3"/>
  <c r="J683" i="3"/>
  <c r="AE575" i="3"/>
  <c r="P542" i="3"/>
  <c r="AA605" i="3"/>
  <c r="N143" i="3"/>
  <c r="E121" i="3"/>
  <c r="L470" i="3"/>
  <c r="H407" i="3"/>
  <c r="H484" i="3"/>
  <c r="AD434" i="3"/>
  <c r="M371" i="3"/>
  <c r="AD777" i="3"/>
  <c r="K233" i="3"/>
  <c r="AD193" i="3"/>
  <c r="U601" i="3"/>
  <c r="V462" i="3"/>
  <c r="C627" i="3"/>
  <c r="I631" i="3"/>
  <c r="J394" i="3"/>
  <c r="N305" i="3"/>
  <c r="B466" i="3"/>
  <c r="I753" i="3"/>
  <c r="Z466" i="3"/>
  <c r="AC213" i="3"/>
  <c r="E488" i="3"/>
  <c r="U435" i="3"/>
  <c r="I813" i="3"/>
  <c r="V321" i="3"/>
  <c r="I573" i="3"/>
  <c r="I639" i="3"/>
  <c r="K949" i="3"/>
  <c r="L351" i="3"/>
  <c r="O576" i="3"/>
  <c r="Y639" i="3"/>
  <c r="Q195" i="3"/>
  <c r="Q365" i="3"/>
  <c r="C143" i="3"/>
  <c r="AB245" i="3"/>
  <c r="W293" i="3"/>
  <c r="P504" i="3"/>
  <c r="AC169" i="3"/>
  <c r="L518" i="3"/>
  <c r="F477" i="3"/>
  <c r="T617" i="3"/>
  <c r="D812" i="3"/>
  <c r="AE337" i="3"/>
  <c r="AD591" i="3"/>
  <c r="U711" i="3"/>
  <c r="H849" i="3"/>
  <c r="G661" i="3"/>
  <c r="G654" i="3"/>
  <c r="I429" i="3"/>
  <c r="U387" i="3"/>
  <c r="D483" i="3"/>
  <c r="Y761" i="3"/>
  <c r="AB483" i="3"/>
  <c r="O118" i="3"/>
  <c r="U496" i="3"/>
  <c r="AA466" i="3"/>
  <c r="Y821" i="3"/>
  <c r="Z300" i="3"/>
  <c r="Q641" i="3"/>
  <c r="U661" i="3"/>
  <c r="AA957" i="3"/>
  <c r="AB317" i="3"/>
  <c r="W644" i="3"/>
  <c r="AE724" i="3"/>
  <c r="W846" i="3"/>
  <c r="E1150" i="3"/>
  <c r="AB395" i="3"/>
  <c r="E361" i="3"/>
  <c r="E578" i="3"/>
  <c r="F185" i="3"/>
  <c r="Q383" i="3"/>
  <c r="C750" i="3"/>
  <c r="V156" i="3"/>
  <c r="AA422" i="3"/>
  <c r="C381" i="3"/>
  <c r="AD629" i="3"/>
  <c r="M845" i="3"/>
  <c r="AC1118" i="3"/>
  <c r="AA464" i="3"/>
  <c r="X630" i="3"/>
  <c r="U845" i="3"/>
  <c r="T438" i="3"/>
  <c r="G225" i="3"/>
  <c r="R428" i="3"/>
  <c r="W57" i="3"/>
  <c r="H289" i="3"/>
  <c r="V652" i="3"/>
  <c r="P653" i="3"/>
  <c r="AC676" i="3"/>
  <c r="F510" i="3"/>
  <c r="Q487" i="3"/>
  <c r="AE618" i="3"/>
  <c r="AA941" i="3"/>
  <c r="P227" i="3"/>
  <c r="AC493" i="3"/>
  <c r="C620" i="3"/>
  <c r="V364" i="3"/>
  <c r="AA380" i="3"/>
  <c r="D451" i="3"/>
  <c r="AE748" i="3"/>
  <c r="V452" i="3"/>
  <c r="G123" i="3"/>
  <c r="AA483" i="3"/>
  <c r="S418" i="3"/>
  <c r="AE808" i="3"/>
  <c r="V320" i="3"/>
  <c r="B536" i="3"/>
  <c r="Q627" i="3"/>
  <c r="C945" i="3"/>
  <c r="X350" i="3"/>
  <c r="J540" i="3"/>
  <c r="S628" i="3"/>
  <c r="G975" i="3"/>
  <c r="K357" i="3"/>
  <c r="P666" i="3"/>
  <c r="X768" i="3"/>
  <c r="B769" i="3"/>
  <c r="Y566" i="3"/>
  <c r="Y629" i="3"/>
  <c r="AA301" i="3"/>
  <c r="N672" i="3"/>
  <c r="G613" i="3"/>
  <c r="O814" i="3"/>
  <c r="I614" i="3"/>
  <c r="W814" i="3"/>
  <c r="F887" i="3"/>
  <c r="M350" i="3"/>
  <c r="U769" i="3"/>
  <c r="O424" i="3"/>
  <c r="N712" i="3"/>
  <c r="AB34" i="3"/>
  <c r="S403" i="3"/>
  <c r="J350" i="3"/>
  <c r="D262" i="3"/>
  <c r="L490" i="3"/>
  <c r="P510" i="3"/>
  <c r="M403" i="3"/>
  <c r="F535" i="3"/>
  <c r="Q559" i="3"/>
  <c r="D756" i="3"/>
  <c r="Z658" i="3"/>
  <c r="AD614" i="3"/>
  <c r="N854" i="3"/>
  <c r="AB756" i="3"/>
  <c r="L659" i="3"/>
  <c r="F557" i="3"/>
  <c r="O430" i="3"/>
  <c r="G378" i="3"/>
  <c r="I612" i="3"/>
  <c r="L269" i="3"/>
  <c r="X326" i="3"/>
  <c r="K754" i="3"/>
  <c r="AA244" i="3"/>
  <c r="AC439" i="3"/>
  <c r="J381" i="3"/>
  <c r="H634" i="3"/>
  <c r="Q847" i="3"/>
  <c r="C1121" i="3"/>
  <c r="V473" i="3"/>
  <c r="B635" i="3"/>
  <c r="Y847" i="3"/>
  <c r="T250" i="3"/>
  <c r="C603" i="3"/>
  <c r="AD624" i="3"/>
  <c r="O819" i="3"/>
  <c r="J642" i="3"/>
  <c r="Z420" i="3"/>
  <c r="N757" i="3"/>
  <c r="AD638" i="3"/>
  <c r="Z757" i="3"/>
  <c r="AD398" i="3"/>
  <c r="T492" i="3"/>
  <c r="N817" i="3"/>
  <c r="B782" i="3"/>
  <c r="W538" i="3"/>
  <c r="E523" i="3"/>
  <c r="AA779" i="3"/>
  <c r="U1226" i="3"/>
  <c r="AA540" i="3"/>
  <c r="U523" i="3"/>
  <c r="E840" i="3"/>
  <c r="O437" i="3"/>
  <c r="J334" i="3"/>
  <c r="U835" i="3"/>
  <c r="L862" i="3"/>
  <c r="K96" i="3"/>
  <c r="R586" i="3"/>
  <c r="L587" i="3"/>
  <c r="AA643" i="3"/>
  <c r="S811" i="3"/>
  <c r="Q862" i="3"/>
  <c r="C1105" i="3"/>
  <c r="K863" i="3"/>
  <c r="G1135" i="3"/>
  <c r="X1168" i="3"/>
  <c r="I419" i="3"/>
  <c r="S571" i="3"/>
  <c r="AA752" i="3"/>
  <c r="Y1064" i="3"/>
  <c r="D342" i="3"/>
  <c r="L408" i="3"/>
  <c r="Q464" i="3"/>
  <c r="E147" i="3"/>
  <c r="F458" i="3"/>
  <c r="L852" i="3"/>
  <c r="X852" i="3"/>
  <c r="R587" i="3"/>
  <c r="Y858" i="3"/>
  <c r="P693" i="3"/>
  <c r="C760" i="3"/>
  <c r="S1033" i="3"/>
  <c r="J376" i="3"/>
  <c r="D695" i="3"/>
  <c r="K760" i="3"/>
  <c r="K403" i="3"/>
  <c r="D352" i="3"/>
  <c r="N483" i="3"/>
  <c r="P423" i="3"/>
  <c r="W681" i="3"/>
  <c r="J502" i="3"/>
  <c r="D503" i="3"/>
  <c r="I506" i="3"/>
  <c r="M831" i="3"/>
  <c r="G692" i="3"/>
  <c r="N811" i="3"/>
  <c r="W819" i="3"/>
  <c r="H860" i="3"/>
  <c r="AE692" i="3"/>
  <c r="V811" i="3"/>
  <c r="H672" i="3"/>
  <c r="L590" i="3"/>
  <c r="H622" i="3"/>
  <c r="G642" i="3"/>
  <c r="X622" i="3"/>
  <c r="AE642" i="3"/>
  <c r="D381" i="3"/>
  <c r="L682" i="3"/>
  <c r="U723" i="3"/>
  <c r="X682" i="3"/>
  <c r="S698" i="3"/>
  <c r="V815" i="3"/>
  <c r="Y836" i="3"/>
  <c r="N863" i="3"/>
  <c r="M699" i="3"/>
  <c r="AD815" i="3"/>
  <c r="AA889" i="3"/>
  <c r="N293" i="3"/>
  <c r="Z843" i="3"/>
  <c r="X667" i="3"/>
  <c r="AD670" i="3"/>
  <c r="V374" i="3"/>
  <c r="I721" i="3"/>
  <c r="E50" i="3"/>
  <c r="B522" i="3"/>
  <c r="W155" i="3"/>
  <c r="AC553" i="3"/>
  <c r="AA190" i="3"/>
  <c r="O554" i="3"/>
  <c r="H647" i="3"/>
  <c r="C192" i="3"/>
  <c r="F628" i="3"/>
  <c r="C804" i="3"/>
  <c r="O1107" i="3"/>
  <c r="J308" i="3"/>
  <c r="I463" i="3"/>
  <c r="S379" i="3"/>
  <c r="M382" i="3"/>
  <c r="V591" i="3"/>
  <c r="K644" i="3"/>
  <c r="E645" i="3"/>
  <c r="N683" i="3"/>
  <c r="Z683" i="3"/>
  <c r="G672" i="3"/>
  <c r="W802" i="3"/>
  <c r="I1076" i="3"/>
  <c r="K567" i="3"/>
  <c r="S678" i="3"/>
  <c r="AE802" i="3"/>
  <c r="E155" i="3"/>
  <c r="W571" i="3"/>
  <c r="U488" i="3"/>
  <c r="L614" i="3"/>
  <c r="F573" i="3"/>
  <c r="AA378" i="3"/>
  <c r="I385" i="3"/>
  <c r="S591" i="3"/>
  <c r="C707" i="3"/>
  <c r="Q777" i="3"/>
  <c r="I471" i="3"/>
  <c r="G899" i="3"/>
  <c r="AB902" i="3"/>
  <c r="K778" i="3"/>
  <c r="K472" i="3"/>
  <c r="AB471" i="3"/>
  <c r="AD255" i="3"/>
  <c r="B665" i="3"/>
  <c r="K706" i="3"/>
  <c r="N665" i="3"/>
  <c r="W706" i="3"/>
  <c r="AC401" i="3"/>
  <c r="F492" i="3"/>
  <c r="K766" i="3"/>
  <c r="AD492" i="3"/>
  <c r="AC783" i="3"/>
  <c r="K488" i="3"/>
  <c r="M902" i="3"/>
  <c r="D906" i="3"/>
  <c r="W784" i="3"/>
  <c r="M489" i="3"/>
  <c r="Q932" i="3"/>
  <c r="U319" i="3"/>
  <c r="AE697" i="3"/>
  <c r="M439" i="3"/>
  <c r="Q441" i="3"/>
  <c r="O481" i="3"/>
  <c r="S806" i="3"/>
  <c r="I301" i="3"/>
  <c r="L463" i="3"/>
  <c r="R501" i="3"/>
  <c r="E729" i="3"/>
  <c r="AB502" i="3"/>
  <c r="M729" i="3"/>
  <c r="S829" i="3"/>
  <c r="G318" i="3"/>
  <c r="I627" i="3"/>
  <c r="AC603" i="3"/>
  <c r="K610" i="3"/>
  <c r="Y363" i="3"/>
  <c r="S742" i="3"/>
  <c r="U183" i="3"/>
  <c r="M391" i="3"/>
  <c r="G329" i="3"/>
  <c r="O610" i="3"/>
  <c r="W337" i="3"/>
  <c r="Q611" i="3"/>
  <c r="Z708" i="3"/>
  <c r="O906" i="3"/>
  <c r="AD734" i="3"/>
  <c r="Q919" i="3"/>
  <c r="N729" i="3"/>
  <c r="D623" i="3"/>
  <c r="T561" i="3"/>
  <c r="N770" i="3"/>
  <c r="Z768" i="3"/>
  <c r="K817" i="3"/>
  <c r="H583" i="3"/>
  <c r="R792" i="3"/>
  <c r="Y913" i="3"/>
  <c r="X1255" i="3"/>
  <c r="H1253" i="3"/>
  <c r="W1095" i="3"/>
  <c r="N1099" i="3"/>
  <c r="I1102" i="3"/>
  <c r="AD1105" i="3"/>
  <c r="R439" i="3"/>
  <c r="AB377" i="3"/>
  <c r="Q741" i="3"/>
  <c r="L620" i="3"/>
  <c r="AD621" i="3"/>
  <c r="Z394" i="3"/>
  <c r="AC763" i="3"/>
  <c r="X168" i="3"/>
  <c r="E471" i="3"/>
  <c r="J301" i="3"/>
  <c r="Q667" i="3"/>
  <c r="L318" i="3"/>
  <c r="C668" i="3"/>
  <c r="P751" i="3"/>
  <c r="X813" i="3"/>
  <c r="T777" i="3"/>
  <c r="O934" i="3"/>
  <c r="X750" i="3"/>
  <c r="AB651" i="3"/>
  <c r="J604" i="3"/>
  <c r="AA841" i="3"/>
  <c r="P841" i="3"/>
  <c r="B862" i="3"/>
  <c r="Z804" i="3"/>
  <c r="X837" i="3"/>
  <c r="AA954" i="3"/>
  <c r="L1065" i="3"/>
  <c r="G715" i="3"/>
  <c r="M1106" i="3"/>
  <c r="AB381" i="3"/>
  <c r="L784" i="3"/>
  <c r="U1242" i="3"/>
  <c r="H263" i="3"/>
  <c r="E479" i="3"/>
  <c r="AC479" i="3"/>
  <c r="Y562" i="3"/>
  <c r="Y613" i="3"/>
  <c r="D625" i="3"/>
  <c r="AE1023" i="3"/>
  <c r="J628" i="3"/>
  <c r="E1054" i="3"/>
  <c r="H1128" i="3"/>
  <c r="C1131" i="3"/>
  <c r="X1134" i="3"/>
  <c r="Y478" i="3"/>
  <c r="V776" i="3"/>
  <c r="AA780" i="3"/>
  <c r="M1054" i="3"/>
  <c r="D1058" i="3"/>
  <c r="AC1060" i="3"/>
  <c r="U669" i="3"/>
  <c r="AE941" i="3"/>
  <c r="P1254" i="3"/>
  <c r="AC1067" i="3"/>
  <c r="AA998" i="3"/>
  <c r="M858" i="3"/>
  <c r="B869" i="3"/>
  <c r="O871" i="3"/>
  <c r="R875" i="3"/>
  <c r="G1026" i="3"/>
  <c r="H457" i="3"/>
  <c r="J709" i="3"/>
  <c r="AD487" i="3"/>
  <c r="R791" i="3"/>
  <c r="J730" i="3"/>
  <c r="AD791" i="3"/>
  <c r="B477" i="3"/>
  <c r="X526" i="3"/>
  <c r="R851" i="3"/>
  <c r="W616" i="3"/>
  <c r="X677" i="3"/>
  <c r="D559" i="3"/>
  <c r="E848" i="3"/>
  <c r="Y1260" i="3"/>
  <c r="L679" i="3"/>
  <c r="F560" i="3"/>
  <c r="F586" i="3"/>
  <c r="N132" i="3"/>
  <c r="O98" i="3"/>
  <c r="AC411" i="3"/>
  <c r="G462" i="3"/>
  <c r="AC121" i="3"/>
  <c r="D704" i="3"/>
  <c r="P704" i="3"/>
  <c r="V414" i="3"/>
  <c r="T665" i="3"/>
  <c r="AD516" i="3"/>
  <c r="K1173" i="3"/>
  <c r="P517" i="3"/>
  <c r="G1199" i="3"/>
  <c r="AB1202" i="3"/>
  <c r="P332" i="3"/>
  <c r="T423" i="3"/>
  <c r="Q795" i="3"/>
  <c r="AC1098" i="3"/>
  <c r="I316" i="3"/>
  <c r="Y365" i="3"/>
  <c r="R297" i="3"/>
  <c r="Z279" i="3"/>
  <c r="B569" i="3"/>
  <c r="G610" i="3"/>
  <c r="AE610" i="3"/>
  <c r="L666" i="3"/>
  <c r="X666" i="3"/>
  <c r="M531" i="3"/>
  <c r="G794" i="3"/>
  <c r="W1067" i="3"/>
  <c r="G533" i="3"/>
  <c r="AC539" i="3"/>
  <c r="O794" i="3"/>
  <c r="M243" i="3"/>
  <c r="X344" i="3"/>
  <c r="W414" i="3"/>
  <c r="H580" i="3"/>
  <c r="B539" i="3"/>
  <c r="S502" i="3"/>
  <c r="M503" i="3"/>
  <c r="Q574" i="3"/>
  <c r="W660" i="3"/>
  <c r="O760" i="3"/>
  <c r="J382" i="3"/>
  <c r="U890" i="3"/>
  <c r="L894" i="3"/>
  <c r="I761" i="3"/>
  <c r="AD388" i="3"/>
  <c r="X445" i="3"/>
  <c r="B453" i="3"/>
  <c r="P656" i="3"/>
  <c r="Y697" i="3"/>
  <c r="AB656" i="3"/>
  <c r="G698" i="3"/>
  <c r="T367" i="3"/>
  <c r="D475" i="3"/>
  <c r="Y757" i="3"/>
  <c r="AB475" i="3"/>
  <c r="AA766" i="3"/>
  <c r="AE420" i="3"/>
  <c r="AA893" i="3"/>
  <c r="R897" i="3"/>
  <c r="U767" i="3"/>
  <c r="I425" i="3"/>
  <c r="AE923" i="3"/>
  <c r="I137" i="3"/>
  <c r="AC843" i="3"/>
  <c r="X489" i="3"/>
  <c r="L491" i="3"/>
  <c r="E463" i="3"/>
  <c r="Q789" i="3"/>
  <c r="L197" i="3"/>
  <c r="K522" i="3"/>
  <c r="G683" i="3"/>
  <c r="O710" i="3"/>
  <c r="Y684" i="3"/>
  <c r="W710" i="3"/>
  <c r="V802" i="3"/>
  <c r="V348" i="3"/>
  <c r="K628" i="3"/>
  <c r="G838" i="3"/>
  <c r="S1141" i="3"/>
  <c r="T436" i="3"/>
  <c r="D308" i="3"/>
  <c r="Y492" i="3"/>
  <c r="Y296" i="3"/>
  <c r="N284" i="3"/>
  <c r="AE732" i="3"/>
  <c r="AB150" i="3"/>
  <c r="P545" i="3"/>
  <c r="R184" i="3"/>
  <c r="J603" i="3"/>
  <c r="AA836" i="3"/>
  <c r="M1110" i="3"/>
  <c r="F398" i="3"/>
  <c r="AB604" i="3"/>
  <c r="E837" i="3"/>
  <c r="I404" i="3"/>
  <c r="AB195" i="3"/>
  <c r="AA667" i="3"/>
  <c r="M449" i="3"/>
  <c r="R482" i="3"/>
  <c r="R618" i="3"/>
  <c r="L619" i="3"/>
  <c r="AA659" i="3"/>
  <c r="S843" i="3"/>
  <c r="Y845" i="3"/>
  <c r="S596" i="3"/>
  <c r="K933" i="3"/>
  <c r="M303" i="3"/>
  <c r="S846" i="3"/>
  <c r="E597" i="3"/>
  <c r="F540" i="3"/>
  <c r="J357" i="3"/>
  <c r="AD416" i="3"/>
  <c r="O740" i="3"/>
  <c r="R418" i="3"/>
  <c r="J156" i="3"/>
  <c r="K475" i="3"/>
  <c r="P377" i="3"/>
  <c r="O800" i="3"/>
  <c r="Z254" i="3"/>
  <c r="G852" i="3"/>
  <c r="E605" i="3"/>
  <c r="Q936" i="3"/>
  <c r="O269" i="3"/>
  <c r="AE852" i="3"/>
  <c r="U605" i="3"/>
  <c r="U966" i="3"/>
  <c r="Y28" i="3"/>
  <c r="Q858" i="3"/>
  <c r="F723" i="3"/>
  <c r="N723" i="3"/>
  <c r="W549" i="3"/>
  <c r="Q561" i="3"/>
  <c r="V387" i="3"/>
  <c r="J638" i="3"/>
  <c r="AC544" i="3"/>
  <c r="M797" i="3"/>
  <c r="AE545" i="3"/>
  <c r="U797" i="3"/>
  <c r="T878" i="3"/>
  <c r="T335" i="3"/>
  <c r="E732" i="3"/>
  <c r="S474" i="3"/>
  <c r="E475" i="3"/>
  <c r="W485" i="3"/>
  <c r="AA810" i="3"/>
  <c r="M335" i="3"/>
  <c r="D481" i="3"/>
  <c r="H524" i="3"/>
  <c r="M733" i="3"/>
  <c r="R525" i="3"/>
  <c r="U733" i="3"/>
  <c r="H835" i="3"/>
  <c r="S765" i="3"/>
  <c r="V852" i="3"/>
  <c r="M981" i="3"/>
  <c r="V797" i="3"/>
  <c r="V699" i="3"/>
  <c r="T691" i="3"/>
  <c r="AB895" i="3"/>
  <c r="B896" i="3"/>
  <c r="W354" i="3"/>
  <c r="D922" i="3"/>
  <c r="B879" i="3"/>
  <c r="M1047" i="3"/>
  <c r="L1261" i="3"/>
  <c r="Y949" i="3"/>
  <c r="AA1129" i="3"/>
  <c r="R1133" i="3"/>
  <c r="M1136" i="3"/>
  <c r="D1140" i="3"/>
  <c r="E500" i="3"/>
  <c r="D406" i="3"/>
  <c r="AD574" i="3"/>
  <c r="P527" i="3"/>
  <c r="T529" i="3"/>
  <c r="C507" i="3"/>
  <c r="G832" i="3"/>
  <c r="Z214" i="3"/>
  <c r="AD552" i="3"/>
  <c r="F455" i="3"/>
  <c r="W754" i="3"/>
  <c r="P456" i="3"/>
  <c r="AE754" i="3"/>
  <c r="J857" i="3"/>
  <c r="AC838" i="3"/>
  <c r="Z863" i="3"/>
  <c r="W1002" i="3"/>
  <c r="B819" i="3"/>
  <c r="Z713" i="3"/>
  <c r="AD712" i="3"/>
  <c r="J520" i="3"/>
  <c r="U690" i="3"/>
  <c r="Z443" i="3"/>
  <c r="N943" i="3"/>
  <c r="F893" i="3"/>
  <c r="AC1087" i="3"/>
  <c r="H1027" i="3"/>
  <c r="Y993" i="3"/>
  <c r="Q1140" i="3"/>
  <c r="AA587" i="3"/>
  <c r="O784" i="3"/>
  <c r="AB805" i="3"/>
  <c r="R308" i="3"/>
  <c r="AD560" i="3"/>
  <c r="X561" i="3"/>
  <c r="C631" i="3"/>
  <c r="AE785" i="3"/>
  <c r="U806" i="3"/>
  <c r="I1092" i="3"/>
  <c r="AA809" i="3"/>
  <c r="M1122" i="3"/>
  <c r="L1162" i="3"/>
  <c r="G1165" i="3"/>
  <c r="AB1168" i="3"/>
  <c r="K615" i="3"/>
  <c r="Y776" i="3"/>
  <c r="AE814" i="3"/>
  <c r="Q1088" i="3"/>
  <c r="H1092" i="3"/>
  <c r="C1095" i="3"/>
  <c r="Y823" i="3"/>
  <c r="I1010" i="3"/>
  <c r="C845" i="3"/>
  <c r="D1065" i="3"/>
  <c r="O727" i="3"/>
  <c r="O899" i="3"/>
  <c r="F903" i="3"/>
  <c r="AE905" i="3"/>
  <c r="V909" i="3"/>
  <c r="O1094" i="3"/>
  <c r="W567" i="3"/>
  <c r="J479" i="3"/>
  <c r="AA538" i="3"/>
  <c r="N879" i="3"/>
  <c r="K385" i="3"/>
  <c r="T603" i="3"/>
  <c r="Z885" i="3"/>
  <c r="Z845" i="3"/>
  <c r="F441" i="3"/>
  <c r="V825" i="3"/>
  <c r="R798" i="3"/>
  <c r="D826" i="3"/>
  <c r="L522" i="3"/>
  <c r="AB560" i="3"/>
  <c r="T537" i="3"/>
  <c r="O787" i="3"/>
  <c r="V749" i="3"/>
  <c r="J650" i="3"/>
  <c r="F602" i="3"/>
  <c r="AD838" i="3"/>
  <c r="P750" i="3"/>
  <c r="Z650" i="3"/>
  <c r="AB703" i="3"/>
  <c r="U566" i="3"/>
  <c r="AE426" i="3"/>
  <c r="Q379" i="3"/>
  <c r="L516" i="3"/>
  <c r="M618" i="3"/>
  <c r="L772" i="3"/>
  <c r="X772" i="3"/>
  <c r="R507" i="3"/>
  <c r="AB811" i="3"/>
  <c r="J476" i="3"/>
  <c r="S1241" i="3"/>
  <c r="N478" i="3"/>
  <c r="K1233" i="3"/>
  <c r="B1237" i="3"/>
  <c r="AE595" i="3"/>
  <c r="G424" i="3"/>
  <c r="U829" i="3"/>
  <c r="C1133" i="3"/>
  <c r="H338" i="3"/>
  <c r="P600" i="3"/>
  <c r="Y375" i="3"/>
  <c r="K150" i="3"/>
  <c r="J360" i="3"/>
  <c r="AC715" i="3"/>
  <c r="K716" i="3"/>
  <c r="L511" i="3"/>
  <c r="Z43" i="3"/>
  <c r="E856" i="3"/>
  <c r="K828" i="3"/>
  <c r="AA1101" i="3"/>
  <c r="W669" i="3"/>
  <c r="AC856" i="3"/>
  <c r="S828" i="3"/>
  <c r="F278" i="3"/>
  <c r="Y179" i="3"/>
  <c r="G625" i="3"/>
  <c r="Z370" i="3"/>
  <c r="J282" i="3"/>
  <c r="N584" i="3"/>
  <c r="H585" i="3"/>
  <c r="Y642" i="3"/>
  <c r="O809" i="3"/>
  <c r="W828" i="3"/>
  <c r="U573" i="3"/>
  <c r="Y924" i="3"/>
  <c r="Q303" i="3"/>
  <c r="Q829" i="3"/>
  <c r="G574" i="3"/>
  <c r="D523" i="3"/>
  <c r="F261" i="3"/>
  <c r="C374" i="3"/>
  <c r="AC731" i="3"/>
  <c r="I377" i="3"/>
  <c r="C111" i="3"/>
  <c r="Y466" i="3"/>
  <c r="L543" i="3"/>
  <c r="AC791" i="3"/>
  <c r="I258" i="3"/>
  <c r="E835" i="3"/>
  <c r="G582" i="3"/>
  <c r="AE927" i="3"/>
  <c r="V57" i="3"/>
  <c r="AC835" i="3"/>
  <c r="W582" i="3"/>
  <c r="E958" i="3"/>
  <c r="P406" i="3"/>
  <c r="AA554" i="3"/>
  <c r="B670" i="3"/>
  <c r="D671" i="3"/>
  <c r="U532" i="3"/>
  <c r="C430" i="3"/>
  <c r="O387" i="3"/>
  <c r="F604" i="3"/>
  <c r="U476" i="3"/>
  <c r="K780" i="3"/>
  <c r="W477" i="3"/>
  <c r="S780" i="3"/>
  <c r="D870" i="3"/>
  <c r="C320" i="3"/>
  <c r="C699" i="3"/>
  <c r="AE576" i="3"/>
  <c r="W1175" i="3"/>
  <c r="W56" i="3"/>
  <c r="E102" i="3"/>
  <c r="G147" i="3"/>
  <c r="Y382" i="3"/>
  <c r="E476" i="3"/>
  <c r="I801" i="3"/>
  <c r="F250" i="3"/>
  <c r="P421" i="3"/>
  <c r="B473" i="3"/>
  <c r="F681" i="3"/>
  <c r="I545" i="3"/>
  <c r="Q1144" i="3"/>
  <c r="R567" i="3"/>
  <c r="AD681" i="3"/>
  <c r="V546" i="3"/>
  <c r="AB440" i="3"/>
  <c r="W321" i="3"/>
  <c r="I222" i="3"/>
  <c r="C211" i="3"/>
  <c r="B176" i="3"/>
  <c r="D720" i="3"/>
  <c r="P720" i="3"/>
  <c r="V446" i="3"/>
  <c r="L707" i="3"/>
  <c r="W701" i="3"/>
  <c r="G686" i="3"/>
  <c r="O967" i="3"/>
  <c r="H390" i="3"/>
  <c r="K703" i="3"/>
  <c r="W686" i="3"/>
  <c r="G472" i="3"/>
  <c r="K424" i="3"/>
  <c r="V508" i="3"/>
  <c r="S774" i="3"/>
  <c r="P509" i="3"/>
  <c r="O318" i="3"/>
  <c r="O509" i="3"/>
  <c r="O492" i="3"/>
  <c r="S834" i="3"/>
  <c r="H379" i="3"/>
  <c r="Q714" i="3"/>
  <c r="O690" i="3"/>
  <c r="U970" i="3"/>
  <c r="J396" i="3"/>
  <c r="E716" i="3"/>
  <c r="AE690" i="3"/>
  <c r="Y1000" i="3"/>
  <c r="W633" i="3"/>
  <c r="X593" i="3"/>
  <c r="Q579" i="3"/>
  <c r="C580" i="3"/>
  <c r="AE617" i="3"/>
  <c r="AA759" i="3"/>
  <c r="D388" i="3"/>
  <c r="AD729" i="3"/>
  <c r="F545" i="3"/>
  <c r="AC509" i="3"/>
  <c r="H546" i="3"/>
  <c r="C512" i="3"/>
  <c r="X912" i="3"/>
  <c r="H509" i="3"/>
  <c r="B510" i="3"/>
  <c r="AE532" i="3"/>
  <c r="X18" i="3"/>
  <c r="U533" i="3"/>
  <c r="T348" i="3"/>
  <c r="X409" i="3"/>
  <c r="AB411" i="3"/>
  <c r="Q498" i="3"/>
  <c r="U823" i="3"/>
  <c r="O301" i="3"/>
  <c r="U531" i="3"/>
  <c r="P592" i="3"/>
  <c r="G746" i="3"/>
  <c r="Z593" i="3"/>
  <c r="O746" i="3"/>
  <c r="J852" i="3"/>
  <c r="M438" i="3"/>
  <c r="W510" i="3"/>
  <c r="D684" i="3"/>
  <c r="H603" i="3"/>
  <c r="I38" i="3"/>
  <c r="R437" i="3"/>
  <c r="I320" i="3"/>
  <c r="K465" i="3"/>
  <c r="Z331" i="3"/>
  <c r="R420" i="3"/>
  <c r="L677" i="3"/>
  <c r="R424" i="3"/>
  <c r="B827" i="3"/>
  <c r="T579" i="3"/>
  <c r="T567" i="3"/>
  <c r="H333" i="3"/>
  <c r="N506" i="3"/>
  <c r="T688" i="3"/>
  <c r="V568" i="3"/>
  <c r="B523" i="3"/>
  <c r="F245" i="3"/>
  <c r="V523" i="3"/>
  <c r="Z315" i="3"/>
  <c r="V185" i="3"/>
  <c r="H620" i="3"/>
  <c r="C686" i="3"/>
  <c r="O686" i="3"/>
  <c r="L439" i="3"/>
  <c r="AD440" i="3"/>
  <c r="AE763" i="3"/>
  <c r="M813" i="3"/>
  <c r="AC1086" i="3"/>
  <c r="AE609" i="3"/>
  <c r="G767" i="3"/>
  <c r="U813" i="3"/>
  <c r="N274" i="3"/>
  <c r="AC568" i="3"/>
  <c r="V556" i="3"/>
  <c r="G309" i="3"/>
  <c r="R374" i="3"/>
  <c r="D590" i="3"/>
  <c r="AB608" i="3"/>
  <c r="AB514" i="3"/>
  <c r="J555" i="3"/>
  <c r="W518" i="3"/>
  <c r="C765" i="3"/>
  <c r="K520" i="3"/>
  <c r="AB594" i="3"/>
  <c r="Z625" i="3"/>
  <c r="E649" i="3"/>
  <c r="H626" i="3"/>
  <c r="S38" i="3"/>
  <c r="X202" i="3"/>
  <c r="C296" i="3"/>
  <c r="S288" i="3"/>
  <c r="S98" i="3"/>
  <c r="B276" i="3"/>
  <c r="AD315" i="3"/>
  <c r="I159" i="3"/>
  <c r="J189" i="3"/>
  <c r="Q642" i="3"/>
  <c r="AC808" i="3"/>
  <c r="O475" i="3"/>
  <c r="P754" i="3"/>
  <c r="Z653" i="3"/>
  <c r="Y525" i="3"/>
  <c r="AE781" i="3"/>
  <c r="AA156" i="3"/>
  <c r="D284" i="3"/>
  <c r="M728" i="3"/>
  <c r="T275" i="3"/>
  <c r="S89" i="3"/>
  <c r="AE324" i="3"/>
  <c r="Y452" i="3"/>
  <c r="AA444" i="3"/>
  <c r="AD309" i="3"/>
  <c r="I455" i="3"/>
  <c r="U121" i="3"/>
  <c r="E666" i="3"/>
  <c r="M676" i="3"/>
  <c r="T457" i="3"/>
  <c r="Y514" i="3"/>
  <c r="N842" i="3"/>
  <c r="U788" i="3"/>
  <c r="AE640" i="3"/>
  <c r="K112" i="3"/>
  <c r="AE649" i="3"/>
  <c r="AD701" i="3"/>
  <c r="AA823" i="3"/>
  <c r="L702" i="3"/>
  <c r="G535" i="3"/>
  <c r="N410" i="3"/>
  <c r="AD761" i="3"/>
  <c r="D657" i="3"/>
  <c r="V683" i="3"/>
  <c r="D511" i="3"/>
  <c r="W652" i="3"/>
  <c r="G1171" i="3"/>
  <c r="X684" i="3"/>
  <c r="M158" i="3"/>
  <c r="B497" i="3"/>
  <c r="C224" i="3"/>
  <c r="V507" i="3"/>
  <c r="T378" i="3"/>
  <c r="L131" i="3"/>
  <c r="K549" i="3"/>
  <c r="O272" i="3"/>
  <c r="C577" i="3"/>
  <c r="T642" i="3"/>
  <c r="AE366" i="3"/>
  <c r="AB158" i="3"/>
  <c r="Q216" i="3"/>
  <c r="P524" i="3"/>
  <c r="E585" i="3"/>
  <c r="E1202" i="3"/>
  <c r="G452" i="3"/>
  <c r="AD537" i="3"/>
  <c r="Y381" i="3"/>
  <c r="D488" i="3"/>
  <c r="AB812" i="3"/>
  <c r="AD772" i="3"/>
  <c r="J813" i="3"/>
  <c r="J505" i="3"/>
  <c r="D548" i="3"/>
  <c r="AC489" i="3"/>
  <c r="I736" i="3"/>
  <c r="D724" i="3"/>
  <c r="O52" i="3"/>
  <c r="D369" i="3"/>
  <c r="Z577" i="3"/>
  <c r="F308" i="3"/>
  <c r="B189" i="3"/>
  <c r="B451" i="3"/>
  <c r="S227" i="3"/>
  <c r="L426" i="3"/>
  <c r="K255" i="3"/>
  <c r="M428" i="3"/>
  <c r="L718" i="3"/>
  <c r="D703" i="3"/>
  <c r="H223" i="3"/>
  <c r="Z259" i="3"/>
  <c r="O602" i="3"/>
  <c r="C792" i="3"/>
  <c r="AA546" i="3"/>
  <c r="M809" i="3"/>
  <c r="Q350" i="3"/>
  <c r="U564" i="3"/>
  <c r="B548" i="3"/>
  <c r="I621" i="3"/>
  <c r="AD548" i="3"/>
  <c r="Y284" i="3"/>
  <c r="U624" i="3"/>
  <c r="F668" i="3"/>
  <c r="G773" i="3"/>
  <c r="U604" i="3"/>
  <c r="O755" i="3"/>
  <c r="K812" i="3"/>
  <c r="AA1085" i="3"/>
  <c r="W605" i="3"/>
  <c r="U758" i="3"/>
  <c r="G175" i="3"/>
  <c r="G643" i="3"/>
  <c r="T465" i="3"/>
  <c r="L73" i="3"/>
  <c r="C89" i="3"/>
  <c r="AA376" i="3"/>
  <c r="P191" i="3"/>
  <c r="I272" i="3"/>
  <c r="F179" i="3"/>
  <c r="S448" i="3"/>
  <c r="P752" i="3"/>
  <c r="L771" i="3"/>
  <c r="B389" i="3"/>
  <c r="P375" i="3"/>
  <c r="C712" i="3"/>
  <c r="G826" i="3"/>
  <c r="M581" i="3"/>
  <c r="AC817" i="3"/>
  <c r="V342" i="3"/>
  <c r="G573" i="3"/>
  <c r="H565" i="3"/>
  <c r="M655" i="3"/>
  <c r="B566" i="3"/>
  <c r="C353" i="3"/>
  <c r="G633" i="3"/>
  <c r="F685" i="3"/>
  <c r="I790" i="3"/>
  <c r="Y638" i="3"/>
  <c r="Y820" i="3"/>
  <c r="AA820" i="3"/>
  <c r="M1094" i="3"/>
  <c r="AA639" i="3"/>
  <c r="X832" i="3"/>
  <c r="B667" i="3"/>
  <c r="D569" i="3"/>
  <c r="AA146" i="3"/>
  <c r="AD341" i="3"/>
  <c r="H440" i="3"/>
  <c r="C397" i="3"/>
  <c r="D305" i="3"/>
  <c r="I381" i="3"/>
  <c r="D609" i="3"/>
  <c r="AA366" i="3"/>
  <c r="AD809" i="3"/>
  <c r="H483" i="3"/>
  <c r="C544" i="3"/>
  <c r="O837" i="3"/>
  <c r="O1255" i="3"/>
  <c r="B658" i="3"/>
  <c r="Z544" i="3"/>
  <c r="P514" i="3"/>
  <c r="N342" i="3"/>
  <c r="B481" i="3"/>
  <c r="U396" i="3"/>
  <c r="O399" i="3"/>
  <c r="R597" i="3"/>
  <c r="AA652" i="3"/>
  <c r="U653" i="3"/>
  <c r="L335" i="3"/>
  <c r="J346" i="3"/>
  <c r="W695" i="3"/>
  <c r="AA804" i="3"/>
  <c r="M1078" i="3"/>
  <c r="AA575" i="3"/>
  <c r="AC698" i="3"/>
  <c r="E805" i="3"/>
  <c r="M316" i="3"/>
  <c r="M560" i="3"/>
  <c r="S536" i="3"/>
  <c r="G604" i="3"/>
  <c r="U537" i="3"/>
  <c r="D231" i="3"/>
  <c r="M620" i="3"/>
  <c r="T659" i="3"/>
  <c r="U764" i="3"/>
  <c r="S587" i="3"/>
  <c r="K721" i="3"/>
  <c r="C808" i="3"/>
  <c r="S1081" i="3"/>
  <c r="U588" i="3"/>
  <c r="Q724" i="3"/>
  <c r="K808" i="3"/>
  <c r="W1111" i="3"/>
  <c r="W527" i="3"/>
  <c r="E405" i="3"/>
  <c r="AB807" i="3"/>
  <c r="N627" i="3"/>
  <c r="B567" i="3"/>
  <c r="AE811" i="3"/>
  <c r="T610" i="3"/>
  <c r="S672" i="3"/>
  <c r="G526" i="3"/>
  <c r="AB775" i="3"/>
  <c r="M529" i="3"/>
  <c r="M730" i="3"/>
  <c r="V1023" i="3"/>
  <c r="AB429" i="3"/>
  <c r="G1043" i="3"/>
  <c r="H776" i="3"/>
  <c r="W919" i="3"/>
  <c r="B156" i="3"/>
  <c r="Z396" i="3"/>
  <c r="P322" i="3"/>
  <c r="V571" i="3"/>
  <c r="P530" i="3"/>
  <c r="C494" i="3"/>
  <c r="AA494" i="3"/>
  <c r="I570" i="3"/>
  <c r="U643" i="3"/>
  <c r="G756" i="3"/>
  <c r="R291" i="3"/>
  <c r="Q888" i="3"/>
  <c r="H892" i="3"/>
  <c r="AE756" i="3"/>
  <c r="T308" i="3"/>
  <c r="J225" i="3"/>
  <c r="J369" i="3"/>
  <c r="V234" i="3"/>
  <c r="E414" i="3"/>
  <c r="R305" i="3"/>
  <c r="B394" i="3"/>
  <c r="F626" i="3"/>
  <c r="AC387" i="3"/>
  <c r="H814" i="3"/>
  <c r="L517" i="3"/>
  <c r="R550" i="3"/>
  <c r="W841" i="3"/>
  <c r="S1257" i="3"/>
  <c r="R666" i="3"/>
  <c r="T551" i="3"/>
  <c r="T516" i="3"/>
  <c r="AA669" i="3"/>
  <c r="X466" i="3"/>
  <c r="E745" i="3"/>
  <c r="H588" i="3"/>
  <c r="M745" i="3"/>
  <c r="U500" i="3"/>
  <c r="AA556" i="3"/>
  <c r="U818" i="3"/>
  <c r="U557" i="3"/>
  <c r="R613" i="3"/>
  <c r="V639" i="3"/>
  <c r="AA676" i="3"/>
  <c r="D640" i="3"/>
  <c r="AE538" i="3"/>
  <c r="T758" i="3"/>
  <c r="F780" i="3"/>
  <c r="AB741" i="3"/>
  <c r="E541" i="3"/>
  <c r="F759" i="3"/>
  <c r="O747" i="3"/>
  <c r="D390" i="3"/>
  <c r="Z510" i="3"/>
  <c r="O696" i="3"/>
  <c r="I697" i="3"/>
  <c r="J553" i="3"/>
  <c r="W586" i="3"/>
  <c r="Q587" i="3"/>
  <c r="T654" i="3"/>
  <c r="B655" i="3"/>
  <c r="T778" i="3"/>
  <c r="T801" i="3"/>
  <c r="AB778" i="3"/>
  <c r="H861" i="3"/>
  <c r="L861" i="3"/>
  <c r="J258" i="3"/>
  <c r="F478" i="3"/>
  <c r="G729" i="3"/>
  <c r="AF772" i="3"/>
  <c r="I176" i="3"/>
  <c r="S268" i="3"/>
  <c r="AE310" i="3"/>
  <c r="V453" i="3"/>
  <c r="K527" i="3"/>
  <c r="O852" i="3"/>
  <c r="F312" i="3"/>
  <c r="P593" i="3"/>
  <c r="Y439" i="3"/>
  <c r="Z506" i="3"/>
  <c r="O648" i="3"/>
  <c r="E1170" i="3"/>
  <c r="P680" i="3"/>
  <c r="N508" i="3"/>
  <c r="Q649" i="3"/>
  <c r="K250" i="3"/>
  <c r="B361" i="3"/>
  <c r="S112" i="3"/>
  <c r="M313" i="3"/>
  <c r="G291" i="3"/>
  <c r="J771" i="3"/>
  <c r="V771" i="3"/>
  <c r="P506" i="3"/>
  <c r="X809" i="3"/>
  <c r="E804" i="3"/>
  <c r="Q719" i="3"/>
  <c r="C993" i="3"/>
  <c r="P439" i="3"/>
  <c r="W805" i="3"/>
  <c r="Y719" i="3"/>
  <c r="D149" i="3"/>
  <c r="C475" i="3"/>
  <c r="L375" i="3"/>
  <c r="G800" i="3"/>
  <c r="R378" i="3"/>
  <c r="P229" i="3"/>
  <c r="C535" i="3"/>
  <c r="AD412" i="3"/>
  <c r="G466" i="3"/>
  <c r="N467" i="3"/>
  <c r="AC816" i="3"/>
  <c r="W722" i="3"/>
  <c r="I996" i="3"/>
  <c r="X468" i="3"/>
  <c r="Q818" i="3"/>
  <c r="AE722" i="3"/>
  <c r="M1026" i="3"/>
  <c r="K413" i="3"/>
  <c r="H844" i="3"/>
  <c r="Y755" i="3"/>
  <c r="C756" i="3"/>
  <c r="G669" i="3"/>
  <c r="V432" i="3"/>
  <c r="AE655" i="3"/>
  <c r="F781" i="3"/>
  <c r="E387" i="3"/>
  <c r="K707" i="3"/>
  <c r="AA392" i="3"/>
  <c r="S767" i="3"/>
  <c r="L938" i="3"/>
  <c r="W351" i="3"/>
  <c r="M690" i="3"/>
  <c r="Q814" i="3"/>
  <c r="D16" i="3"/>
  <c r="E351" i="3"/>
  <c r="AA319" i="3"/>
  <c r="F210" i="3"/>
  <c r="L166" i="3"/>
  <c r="U612" i="3"/>
  <c r="G749" i="3"/>
  <c r="X314" i="3"/>
  <c r="T724" i="3"/>
  <c r="Z523" i="3"/>
  <c r="Y485" i="3"/>
  <c r="E752" i="3"/>
  <c r="Y1212" i="3"/>
  <c r="R406" i="3"/>
  <c r="AA486" i="3"/>
  <c r="Z471" i="3"/>
  <c r="D237" i="3"/>
  <c r="V429" i="3"/>
  <c r="H314" i="3"/>
  <c r="R216" i="3"/>
  <c r="H472" i="3"/>
  <c r="F380" i="3"/>
  <c r="C386" i="3"/>
  <c r="Z591" i="3"/>
  <c r="C863" i="3"/>
  <c r="B702" i="3"/>
  <c r="G762" i="3"/>
  <c r="W1035" i="3"/>
  <c r="AC161" i="3"/>
  <c r="T703" i="3"/>
  <c r="O762" i="3"/>
  <c r="O245" i="3"/>
  <c r="W517" i="3"/>
  <c r="AE508" i="3"/>
  <c r="AA842" i="3"/>
  <c r="Y509" i="3"/>
  <c r="F279" i="3"/>
  <c r="W577" i="3"/>
  <c r="J574" i="3"/>
  <c r="Q673" i="3"/>
  <c r="G362" i="3"/>
  <c r="Z714" i="3"/>
  <c r="M765" i="3"/>
  <c r="AC1038" i="3"/>
  <c r="AA364" i="3"/>
  <c r="N716" i="3"/>
  <c r="U765" i="3"/>
  <c r="C1069" i="3"/>
  <c r="W276" i="3"/>
  <c r="B297" i="3"/>
  <c r="Q726" i="3"/>
  <c r="T445" i="3"/>
  <c r="V481" i="3"/>
  <c r="F760" i="3"/>
  <c r="X496" i="3"/>
  <c r="X463" i="3"/>
  <c r="J711" i="3"/>
  <c r="H511" i="3"/>
  <c r="D712" i="3"/>
  <c r="AB645" i="3"/>
  <c r="B981" i="3"/>
  <c r="X229" i="3"/>
  <c r="C628" i="3"/>
  <c r="O798" i="3"/>
  <c r="W798" i="3"/>
  <c r="R338" i="3"/>
  <c r="H579" i="3"/>
  <c r="I684" i="3"/>
  <c r="P802" i="3"/>
  <c r="S374" i="3"/>
  <c r="AE749" i="3"/>
  <c r="W386" i="3"/>
  <c r="I810" i="3"/>
  <c r="B949" i="3"/>
  <c r="AA951" i="3"/>
  <c r="R955" i="3"/>
  <c r="G1186" i="3"/>
  <c r="Q729" i="3"/>
  <c r="H836" i="3"/>
  <c r="G875" i="3"/>
  <c r="AB878" i="3"/>
  <c r="W881" i="3"/>
  <c r="T832" i="3"/>
  <c r="AB1126" i="3"/>
  <c r="R1015" i="3"/>
  <c r="H1021" i="3"/>
  <c r="Q979" i="3"/>
  <c r="C791" i="3"/>
  <c r="I1232" i="3"/>
  <c r="AD1235" i="3"/>
  <c r="Y1238" i="3"/>
  <c r="P1242" i="3"/>
  <c r="N647" i="3"/>
  <c r="AE543" i="3"/>
  <c r="Y140" i="3"/>
  <c r="E841" i="3"/>
  <c r="M841" i="3"/>
  <c r="F414" i="3"/>
  <c r="R664" i="3"/>
  <c r="B416" i="3"/>
  <c r="Z823" i="3"/>
  <c r="Z566" i="3"/>
  <c r="U792" i="3"/>
  <c r="N568" i="3"/>
  <c r="AC852" i="3"/>
  <c r="V959" i="3"/>
  <c r="Q962" i="3"/>
  <c r="H966" i="3"/>
  <c r="Q1207" i="3"/>
  <c r="AA750" i="3"/>
  <c r="L850" i="3"/>
  <c r="AA885" i="3"/>
  <c r="R889" i="3"/>
  <c r="M892" i="3"/>
  <c r="AA604" i="3"/>
  <c r="H1148" i="3"/>
  <c r="V1029" i="3"/>
  <c r="R1042" i="3"/>
  <c r="AA1000" i="3"/>
  <c r="M812" i="3"/>
  <c r="AC1242" i="3"/>
  <c r="M672" i="3"/>
  <c r="AE440" i="3"/>
  <c r="Z606" i="3"/>
  <c r="V426" i="3"/>
  <c r="Z827" i="3"/>
  <c r="H828" i="3"/>
  <c r="B563" i="3"/>
  <c r="AE795" i="3"/>
  <c r="F656" i="3"/>
  <c r="M850" i="3"/>
  <c r="V656" i="3"/>
  <c r="C1261" i="3"/>
  <c r="AD420" i="3"/>
  <c r="R580" i="3"/>
  <c r="L577" i="3"/>
  <c r="K398" i="3"/>
  <c r="I389" i="3"/>
  <c r="M708" i="3"/>
  <c r="AC1190" i="3"/>
  <c r="T1194" i="3"/>
  <c r="O1197" i="3"/>
  <c r="Y960" i="3"/>
  <c r="C1215" i="3"/>
  <c r="Q1055" i="3"/>
  <c r="H1075" i="3"/>
  <c r="H1065" i="3"/>
  <c r="AA1001" i="3"/>
  <c r="R1005" i="3"/>
  <c r="M1008" i="3"/>
  <c r="D1012" i="3"/>
  <c r="I779" i="3"/>
  <c r="O473" i="3"/>
  <c r="Q779" i="3"/>
  <c r="Y534" i="3"/>
  <c r="E625" i="3"/>
  <c r="AD605" i="3"/>
  <c r="AC625" i="3"/>
  <c r="AD357" i="3"/>
  <c r="Z673" i="3"/>
  <c r="E715" i="3"/>
  <c r="H674" i="3"/>
  <c r="AC677" i="3"/>
  <c r="H804" i="3"/>
  <c r="O779" i="3"/>
  <c r="AB854" i="3"/>
  <c r="Q679" i="3"/>
  <c r="P804" i="3"/>
  <c r="K881" i="3"/>
  <c r="AD407" i="3"/>
  <c r="R775" i="3"/>
  <c r="U812" i="3"/>
  <c r="I814" i="3"/>
  <c r="R461" i="3"/>
  <c r="G704" i="3"/>
  <c r="S704" i="3"/>
  <c r="AB487" i="3"/>
  <c r="V488" i="3"/>
  <c r="S476" i="3"/>
  <c r="AD903" i="3"/>
  <c r="W478" i="3"/>
  <c r="AD578" i="3"/>
  <c r="AC96" i="3"/>
  <c r="H329" i="3"/>
  <c r="E559" i="3"/>
  <c r="O797" i="3"/>
  <c r="S99" i="3"/>
  <c r="R264" i="3"/>
  <c r="Y353" i="3"/>
  <c r="AA310" i="3"/>
  <c r="O615" i="3"/>
  <c r="S595" i="3"/>
  <c r="C715" i="3"/>
  <c r="X313" i="3"/>
  <c r="R707" i="3"/>
  <c r="H447" i="3"/>
  <c r="P462" i="3"/>
  <c r="C735" i="3"/>
  <c r="I1204" i="3"/>
  <c r="AC507" i="3"/>
  <c r="H463" i="3"/>
  <c r="L462" i="3"/>
  <c r="AB281" i="3"/>
  <c r="Y450" i="3"/>
  <c r="I396" i="3"/>
  <c r="I313" i="3"/>
  <c r="I387" i="3"/>
  <c r="R839" i="3"/>
  <c r="AD839" i="3"/>
  <c r="X574" i="3"/>
  <c r="S833" i="3"/>
  <c r="V650" i="3"/>
  <c r="U753" i="3"/>
  <c r="G1027" i="3"/>
  <c r="AB450" i="3"/>
  <c r="AB653" i="3"/>
  <c r="AC753" i="3"/>
  <c r="K316" i="3"/>
  <c r="G509" i="3"/>
  <c r="AC491" i="3"/>
  <c r="K834" i="3"/>
  <c r="W492" i="3"/>
  <c r="V278" i="3"/>
  <c r="G569" i="3"/>
  <c r="H557" i="3"/>
  <c r="M639" i="3"/>
  <c r="T288" i="3"/>
  <c r="J676" i="3"/>
  <c r="AA756" i="3"/>
  <c r="M1030" i="3"/>
  <c r="V301" i="3"/>
  <c r="P679" i="3"/>
  <c r="E757" i="3"/>
  <c r="Q1060" i="3"/>
  <c r="AA276" i="3"/>
  <c r="H296" i="3"/>
  <c r="M631" i="3"/>
  <c r="O632" i="3"/>
  <c r="F464" i="3"/>
  <c r="B726" i="3"/>
  <c r="D474" i="3"/>
  <c r="N849" i="3"/>
  <c r="H669" i="3"/>
  <c r="AA843" i="3"/>
  <c r="Z670" i="3"/>
  <c r="T577" i="3"/>
  <c r="P972" i="3"/>
  <c r="F787" i="3"/>
  <c r="AD649" i="3"/>
  <c r="N530" i="3"/>
  <c r="W192" i="3"/>
  <c r="G403" i="3"/>
  <c r="H349" i="3"/>
  <c r="Z270" i="3"/>
  <c r="H330" i="3"/>
  <c r="AC680" i="3"/>
  <c r="G538" i="3"/>
  <c r="O671" i="3"/>
  <c r="AB792" i="3"/>
  <c r="Y497" i="3"/>
  <c r="D505" i="3"/>
  <c r="M820" i="3"/>
  <c r="AC1246" i="3"/>
  <c r="AB623" i="3"/>
  <c r="F506" i="3"/>
  <c r="AD505" i="3"/>
  <c r="K333" i="3"/>
  <c r="D395" i="3"/>
  <c r="T268" i="3"/>
  <c r="B179" i="3"/>
  <c r="T574" i="3"/>
  <c r="W618" i="3"/>
  <c r="Q619" i="3"/>
  <c r="T670" i="3"/>
  <c r="B671" i="3"/>
  <c r="Y569" i="3"/>
  <c r="K796" i="3"/>
  <c r="AA1069" i="3"/>
  <c r="W541" i="3"/>
  <c r="G576" i="3"/>
  <c r="S796" i="3"/>
  <c r="L224" i="3"/>
  <c r="AA551" i="3"/>
  <c r="T505" i="3"/>
  <c r="C570" i="3"/>
  <c r="H507" i="3"/>
  <c r="X404" i="3"/>
  <c r="AA611" i="3"/>
  <c r="R642" i="3"/>
  <c r="S747" i="3"/>
  <c r="O553" i="3"/>
  <c r="AE620" i="3"/>
  <c r="Q799" i="3"/>
  <c r="C1073" i="3"/>
  <c r="Q554" i="3"/>
  <c r="M627" i="3"/>
  <c r="Y799" i="3"/>
  <c r="G1103" i="3"/>
  <c r="R363" i="3"/>
  <c r="T454" i="3"/>
  <c r="Z726" i="3"/>
  <c r="R595" i="3"/>
  <c r="AD549" i="3"/>
  <c r="W743" i="3"/>
  <c r="AD587" i="3"/>
  <c r="O638" i="3"/>
  <c r="Z847" i="3"/>
  <c r="X741" i="3"/>
  <c r="T848" i="3"/>
  <c r="Q465" i="3"/>
  <c r="F1015" i="3"/>
  <c r="Q69" i="3"/>
  <c r="O413" i="3"/>
  <c r="S743" i="3"/>
  <c r="R467" i="3"/>
  <c r="AD485" i="3"/>
  <c r="V768" i="3"/>
  <c r="T502" i="3"/>
  <c r="M481" i="3"/>
  <c r="Z719" i="3"/>
  <c r="K540" i="3"/>
  <c r="T720" i="3"/>
  <c r="AD662" i="3"/>
  <c r="F983" i="3"/>
  <c r="AE985" i="3"/>
  <c r="V989" i="3"/>
  <c r="O1254" i="3"/>
  <c r="Y797" i="3"/>
  <c r="U525" i="3"/>
  <c r="K909" i="3"/>
  <c r="B913" i="3"/>
  <c r="AA915" i="3"/>
  <c r="W832" i="3"/>
  <c r="F1195" i="3"/>
  <c r="AB1060" i="3"/>
  <c r="P1089" i="3"/>
  <c r="Y1047" i="3"/>
  <c r="H409" i="3"/>
  <c r="L561" i="3"/>
  <c r="F558" i="3"/>
  <c r="Z664" i="3"/>
  <c r="X663" i="3"/>
  <c r="Y473" i="3"/>
  <c r="AC362" i="3"/>
  <c r="AC682" i="3"/>
  <c r="AC828" i="3"/>
  <c r="H510" i="3"/>
  <c r="J507" i="3"/>
  <c r="L811" i="3"/>
  <c r="AB530" i="3"/>
  <c r="E553" i="3"/>
  <c r="P762" i="3"/>
  <c r="X627" i="3"/>
  <c r="J763" i="3"/>
  <c r="V716" i="3"/>
  <c r="Z993" i="3"/>
  <c r="U996" i="3"/>
  <c r="L1000" i="3"/>
  <c r="I191" i="3"/>
  <c r="E819" i="3"/>
  <c r="AA560" i="3"/>
  <c r="AE919" i="3"/>
  <c r="V923" i="3"/>
  <c r="Q926" i="3"/>
  <c r="W709" i="3"/>
  <c r="P1216" i="3"/>
  <c r="J1075" i="3"/>
  <c r="Z1110" i="3"/>
  <c r="E1069" i="3"/>
  <c r="AB521" i="3"/>
  <c r="R708" i="3"/>
  <c r="F683" i="3"/>
  <c r="M605" i="3"/>
  <c r="AE606" i="3"/>
  <c r="H536" i="3"/>
  <c r="E561" i="3"/>
  <c r="AC561" i="3"/>
  <c r="Z641" i="3"/>
  <c r="H642" i="3"/>
  <c r="R761" i="3"/>
  <c r="N750" i="3"/>
  <c r="Z761" i="3"/>
  <c r="N840" i="3"/>
  <c r="B840" i="3"/>
  <c r="P861" i="3"/>
  <c r="T861" i="3"/>
  <c r="F530" i="3"/>
  <c r="AA518" i="3"/>
  <c r="U776" i="3"/>
  <c r="C1225" i="3"/>
  <c r="X1228" i="3"/>
  <c r="S1231" i="3"/>
  <c r="K1097" i="3"/>
  <c r="V758" i="3"/>
  <c r="W1146" i="3"/>
  <c r="AB937" i="3"/>
  <c r="P1133" i="3"/>
  <c r="AE1035" i="3"/>
  <c r="V1039" i="3"/>
  <c r="Q1042" i="3"/>
  <c r="H1046" i="3"/>
  <c r="M145" i="3"/>
  <c r="P352" i="3"/>
  <c r="Y421" i="3"/>
  <c r="S730" i="3"/>
  <c r="M731" i="3"/>
  <c r="X564" i="3"/>
  <c r="W588" i="3"/>
  <c r="B619" i="3"/>
  <c r="Y589" i="3"/>
  <c r="G637" i="3"/>
  <c r="I689" i="3"/>
  <c r="L648" i="3"/>
  <c r="U689" i="3"/>
  <c r="M381" i="3"/>
  <c r="F452" i="3"/>
  <c r="I749" i="3"/>
  <c r="X453" i="3"/>
  <c r="Y749" i="3"/>
  <c r="Z849" i="3"/>
  <c r="K885" i="3"/>
  <c r="B889" i="3"/>
  <c r="S750" i="3"/>
  <c r="D850" i="3"/>
  <c r="O915" i="3"/>
  <c r="F9" i="3"/>
  <c r="U775" i="3"/>
  <c r="R655" i="3"/>
  <c r="L656" i="3"/>
  <c r="O418" i="3"/>
  <c r="O772" i="3"/>
  <c r="M301" i="3"/>
  <c r="G488" i="3"/>
  <c r="Z415" i="3"/>
  <c r="Y687" i="3"/>
  <c r="L424" i="3"/>
  <c r="C688" i="3"/>
  <c r="R768" i="3"/>
  <c r="C437" i="3"/>
  <c r="R741" i="3"/>
  <c r="F609" i="3"/>
  <c r="N460" i="3"/>
  <c r="Q42" i="3"/>
  <c r="G134" i="3"/>
  <c r="AA405" i="3"/>
  <c r="N261" i="3"/>
  <c r="J304" i="3"/>
  <c r="AA663" i="3"/>
  <c r="S851" i="3"/>
  <c r="E646" i="3"/>
  <c r="Z775" i="3"/>
  <c r="N520" i="3"/>
  <c r="R454" i="3"/>
  <c r="K803" i="3"/>
  <c r="M1238" i="3"/>
  <c r="X589" i="3"/>
  <c r="Z458" i="3"/>
  <c r="N497" i="3"/>
  <c r="B224" i="3"/>
  <c r="AE659" i="3"/>
  <c r="D297" i="3"/>
  <c r="B269" i="3"/>
  <c r="AD551" i="3"/>
  <c r="S584" i="3"/>
  <c r="M585" i="3"/>
  <c r="R653" i="3"/>
  <c r="AD653" i="3"/>
  <c r="N804" i="3"/>
  <c r="Y787" i="3"/>
  <c r="K1061" i="3"/>
  <c r="S507" i="3"/>
  <c r="B806" i="3"/>
  <c r="C788" i="3"/>
  <c r="G316" i="3"/>
  <c r="K543" i="3"/>
  <c r="P471" i="3"/>
  <c r="X531" i="3"/>
  <c r="D473" i="3"/>
  <c r="L275" i="3"/>
  <c r="K603" i="3"/>
  <c r="P625" i="3"/>
  <c r="Q730" i="3"/>
  <c r="K519" i="3"/>
  <c r="AC393" i="3"/>
  <c r="AE790" i="3"/>
  <c r="Q1064" i="3"/>
  <c r="M520" i="3"/>
  <c r="O420" i="3"/>
  <c r="I791" i="3"/>
  <c r="U1094" i="3"/>
  <c r="Z332" i="3"/>
  <c r="T546" i="3"/>
  <c r="B632" i="3"/>
  <c r="N561" i="3"/>
  <c r="AB532" i="3"/>
  <c r="Y665" i="3"/>
  <c r="B565" i="3"/>
  <c r="K604" i="3"/>
  <c r="V813" i="3"/>
  <c r="T707" i="3"/>
  <c r="P814" i="3"/>
  <c r="AB767" i="3"/>
  <c r="T1006" i="3"/>
  <c r="K696" i="3"/>
  <c r="F512" i="3"/>
  <c r="P671" i="3"/>
  <c r="AC147" i="3"/>
  <c r="AD310" i="3"/>
  <c r="J199" i="3"/>
  <c r="H211" i="3"/>
  <c r="I672" i="3"/>
  <c r="L476" i="3"/>
  <c r="P749" i="3"/>
  <c r="Z489" i="3"/>
  <c r="C422" i="3"/>
  <c r="T700" i="3"/>
  <c r="P613" i="3"/>
  <c r="C546" i="3"/>
  <c r="B740" i="3"/>
  <c r="X722" i="3"/>
  <c r="B614" i="3"/>
  <c r="D540" i="3"/>
  <c r="L368" i="3"/>
  <c r="R617" i="3"/>
  <c r="Z378" i="3"/>
  <c r="T217" i="3"/>
  <c r="B372" i="3"/>
  <c r="G720" i="3"/>
  <c r="B31" i="3"/>
  <c r="AB519" i="3"/>
  <c r="X142" i="3"/>
  <c r="M860" i="3"/>
  <c r="O830" i="3"/>
  <c r="AE1103" i="3"/>
  <c r="I678" i="3"/>
  <c r="G861" i="3"/>
  <c r="W830" i="3"/>
  <c r="J247" i="3"/>
  <c r="AE585" i="3"/>
  <c r="Z590" i="3"/>
  <c r="AA695" i="3"/>
  <c r="T591" i="3"/>
  <c r="AD279" i="3"/>
  <c r="AE645" i="3"/>
  <c r="AD697" i="3"/>
  <c r="AA815" i="3"/>
  <c r="B330" i="3"/>
  <c r="Y866" i="3"/>
  <c r="U833" i="3"/>
  <c r="G1107" i="3"/>
  <c r="R345" i="3"/>
  <c r="S867" i="3"/>
  <c r="AC833" i="3"/>
  <c r="K1137" i="3"/>
  <c r="G398" i="3"/>
  <c r="C647" i="3"/>
  <c r="AC926" i="3"/>
  <c r="T678" i="3"/>
  <c r="X628" i="3"/>
  <c r="F629" i="3"/>
  <c r="E125" i="3"/>
  <c r="C730" i="3"/>
  <c r="M711" i="3"/>
  <c r="AE859" i="3"/>
  <c r="G712" i="3"/>
  <c r="I896" i="3"/>
  <c r="J1049" i="3"/>
  <c r="AB562" i="3"/>
  <c r="L361" i="3"/>
  <c r="AB743" i="3"/>
  <c r="X606" i="3"/>
  <c r="H554" i="3"/>
  <c r="Y760" i="3"/>
  <c r="R593" i="3"/>
  <c r="AE646" i="3"/>
  <c r="AB375" i="3"/>
  <c r="J750" i="3"/>
  <c r="Q387" i="3"/>
  <c r="AA570" i="3"/>
  <c r="J1017" i="3"/>
  <c r="E1020" i="3"/>
  <c r="Z1023" i="3"/>
  <c r="T334" i="3"/>
  <c r="E513" i="3"/>
  <c r="I623" i="3"/>
  <c r="O943" i="3"/>
  <c r="F947" i="3"/>
  <c r="AE949" i="3"/>
  <c r="N812" i="3"/>
  <c r="AE364" i="3"/>
  <c r="P1106" i="3"/>
  <c r="X1157" i="3"/>
  <c r="C1116" i="3"/>
  <c r="R624" i="3"/>
  <c r="H859" i="3"/>
  <c r="D859" i="3"/>
  <c r="F872" i="3"/>
  <c r="J872" i="3"/>
  <c r="F556" i="3"/>
  <c r="Y656" i="3"/>
  <c r="M476" i="3"/>
  <c r="U702" i="3"/>
  <c r="AD635" i="3"/>
  <c r="R575" i="3"/>
  <c r="W835" i="3"/>
  <c r="D622" i="3"/>
  <c r="M687" i="3"/>
  <c r="AE566" i="3"/>
  <c r="T803" i="3"/>
  <c r="S568" i="3"/>
  <c r="U798" i="3"/>
  <c r="AD1027" i="3"/>
  <c r="Y1030" i="3"/>
  <c r="P1034" i="3"/>
  <c r="W90" i="3"/>
  <c r="AE553" i="3"/>
  <c r="AE561" i="3"/>
  <c r="X880" i="3"/>
  <c r="O460" i="3"/>
  <c r="Y901" i="3"/>
  <c r="U865" i="3"/>
  <c r="V1167" i="3"/>
  <c r="AA653" i="3"/>
  <c r="K575" i="3"/>
  <c r="K647" i="3"/>
  <c r="N891" i="3"/>
  <c r="AE1070" i="3"/>
  <c r="U611" i="3"/>
  <c r="E817" i="3"/>
  <c r="B744" i="3"/>
  <c r="U960" i="3"/>
  <c r="K832" i="3"/>
  <c r="X938" i="3"/>
  <c r="D1179" i="3"/>
  <c r="S761" i="3"/>
  <c r="U1174" i="3"/>
  <c r="L724" i="3"/>
  <c r="E689" i="3"/>
  <c r="M689" i="3"/>
  <c r="K639" i="3"/>
  <c r="Q802" i="3"/>
  <c r="Y435" i="3"/>
  <c r="J751" i="3"/>
  <c r="B641" i="3"/>
  <c r="C610" i="3"/>
  <c r="D642" i="3"/>
  <c r="Y690" i="3"/>
  <c r="N923" i="3"/>
  <c r="I926" i="3"/>
  <c r="AD929" i="3"/>
  <c r="AE1134" i="3"/>
  <c r="Q671" i="3"/>
  <c r="D802" i="3"/>
  <c r="U766" i="3"/>
  <c r="C853" i="3"/>
  <c r="S817" i="3"/>
  <c r="R570" i="3"/>
  <c r="V1075" i="3"/>
  <c r="N981" i="3"/>
  <c r="B970" i="3"/>
  <c r="K928" i="3"/>
  <c r="AA739" i="3"/>
  <c r="U1206" i="3"/>
  <c r="L1210" i="3"/>
  <c r="G1213" i="3"/>
  <c r="AB1216" i="3"/>
  <c r="K1189" i="3"/>
  <c r="N376" i="3"/>
  <c r="B257" i="3"/>
  <c r="J723" i="3"/>
  <c r="E465" i="3"/>
  <c r="V723" i="3"/>
  <c r="U658" i="3"/>
  <c r="D453" i="3"/>
  <c r="J783" i="3"/>
  <c r="X713" i="3"/>
  <c r="AC423" i="3"/>
  <c r="AC399" i="3"/>
  <c r="S711" i="3"/>
  <c r="Q1192" i="3"/>
  <c r="G428" i="3"/>
  <c r="AE400" i="3"/>
  <c r="AA771" i="3"/>
  <c r="Y94" i="3"/>
  <c r="P383" i="3"/>
  <c r="R835" i="3"/>
  <c r="H591" i="3"/>
  <c r="M228" i="3"/>
  <c r="W504" i="3"/>
  <c r="Q505" i="3"/>
  <c r="S575" i="3"/>
  <c r="AE664" i="3"/>
  <c r="J706" i="3"/>
  <c r="Y1036" i="3"/>
  <c r="AB707" i="3"/>
  <c r="AC1066" i="3"/>
  <c r="T1134" i="3"/>
  <c r="K239" i="3"/>
  <c r="D317" i="3"/>
  <c r="S696" i="3"/>
  <c r="U1030" i="3"/>
  <c r="Q141" i="3"/>
  <c r="G148" i="3"/>
  <c r="G293" i="3"/>
  <c r="O225" i="3"/>
  <c r="B251" i="3"/>
  <c r="D784" i="3"/>
  <c r="P784" i="3"/>
  <c r="J519" i="3"/>
  <c r="AE556" i="3"/>
  <c r="W829" i="3"/>
  <c r="AC725" i="3"/>
  <c r="O999" i="3"/>
  <c r="Z485" i="3"/>
  <c r="K831" i="3"/>
  <c r="G726" i="3"/>
  <c r="G321" i="3"/>
  <c r="AC232" i="3"/>
  <c r="C289" i="3"/>
  <c r="U510" i="3"/>
  <c r="G545" i="3"/>
  <c r="Z661" i="3"/>
  <c r="H662" i="3"/>
  <c r="AC391" i="3"/>
  <c r="E763" i="3"/>
  <c r="W562" i="3"/>
  <c r="Z765" i="3"/>
  <c r="L799" i="3"/>
  <c r="H763" i="3"/>
  <c r="K564" i="3"/>
  <c r="D766" i="3"/>
  <c r="D638" i="3"/>
  <c r="X544" i="3"/>
  <c r="V577" i="3"/>
  <c r="AC573" i="3"/>
  <c r="L841" i="3"/>
  <c r="W574" i="3"/>
  <c r="V441" i="3"/>
  <c r="H648" i="3"/>
  <c r="Q689" i="3"/>
  <c r="T648" i="3"/>
  <c r="Q575" i="3"/>
  <c r="D770" i="3"/>
  <c r="F812" i="3"/>
  <c r="B776" i="3"/>
  <c r="E577" i="3"/>
  <c r="L770" i="3"/>
  <c r="O815" i="3"/>
  <c r="AA477" i="3"/>
  <c r="E511" i="3"/>
  <c r="W764" i="3"/>
  <c r="Q765" i="3"/>
  <c r="H576" i="3"/>
  <c r="AA620" i="3"/>
  <c r="U621" i="3"/>
  <c r="V671" i="3"/>
  <c r="D672" i="3"/>
  <c r="J801" i="3"/>
  <c r="T851" i="3"/>
  <c r="Z801" i="3"/>
  <c r="J878" i="3"/>
  <c r="N878" i="3"/>
  <c r="V406" i="3"/>
  <c r="M761" i="3"/>
  <c r="K1073" i="3"/>
  <c r="AA401" i="3"/>
  <c r="U381" i="3"/>
  <c r="R413" i="3"/>
  <c r="M296" i="3"/>
  <c r="X500" i="3"/>
  <c r="C476" i="3"/>
  <c r="U477" i="3"/>
  <c r="Z607" i="3"/>
  <c r="T608" i="3"/>
  <c r="T727" i="3"/>
  <c r="S768" i="3"/>
  <c r="E1042" i="3"/>
  <c r="X354" i="3"/>
  <c r="H729" i="3"/>
  <c r="AA768" i="3"/>
  <c r="H438" i="3"/>
  <c r="I304" i="3"/>
  <c r="V551" i="3"/>
  <c r="Z477" i="3"/>
  <c r="F422" i="3"/>
  <c r="N536" i="3"/>
  <c r="H537" i="3"/>
  <c r="K523" i="3"/>
  <c r="O848" i="3"/>
  <c r="I709" i="3"/>
  <c r="T822" i="3"/>
  <c r="AA857" i="3"/>
  <c r="X868" i="3"/>
  <c r="C710" i="3"/>
  <c r="F823" i="3"/>
  <c r="X680" i="3"/>
  <c r="Z601" i="3"/>
  <c r="AB630" i="3"/>
  <c r="I659" i="3"/>
  <c r="J631" i="3"/>
  <c r="C660" i="3"/>
  <c r="T272" i="3"/>
  <c r="G376" i="3"/>
  <c r="G732" i="3"/>
  <c r="M379" i="3"/>
  <c r="U715" i="3"/>
  <c r="AB826" i="3"/>
  <c r="I864" i="3"/>
  <c r="AD871" i="3"/>
  <c r="O716" i="3"/>
  <c r="N827" i="3"/>
  <c r="M898" i="3"/>
  <c r="Q668" i="3"/>
  <c r="E593" i="3"/>
  <c r="AD812" i="3"/>
  <c r="R814" i="3"/>
  <c r="H341" i="3"/>
  <c r="K738" i="3"/>
  <c r="V165" i="3"/>
  <c r="N360" i="3"/>
  <c r="AE328" i="3"/>
  <c r="I599" i="3"/>
  <c r="Q337" i="3"/>
  <c r="Y599" i="3"/>
  <c r="J700" i="3"/>
  <c r="X33" i="3"/>
  <c r="D627" i="3"/>
  <c r="C850" i="3"/>
  <c r="AA850" i="3"/>
  <c r="P604" i="3"/>
  <c r="Q663" i="3"/>
  <c r="K664" i="3"/>
  <c r="S390" i="3"/>
  <c r="W392" i="3"/>
  <c r="Z829" i="3"/>
  <c r="D874" i="3"/>
  <c r="D830" i="3"/>
  <c r="T899" i="3"/>
  <c r="X899" i="3"/>
  <c r="B484" i="3"/>
  <c r="U623" i="3"/>
  <c r="H637" i="3"/>
  <c r="L525" i="3"/>
  <c r="AA827" i="3"/>
  <c r="U1250" i="3"/>
  <c r="L1254" i="3"/>
  <c r="G1257" i="3"/>
  <c r="W1199" i="3"/>
  <c r="W530" i="3"/>
  <c r="AE1214" i="3"/>
  <c r="H1119" i="3"/>
  <c r="V1184" i="3"/>
  <c r="S1061" i="3"/>
  <c r="J1065" i="3"/>
  <c r="E1068" i="3"/>
  <c r="Z1071" i="3"/>
  <c r="X419" i="3"/>
  <c r="H328" i="3"/>
  <c r="N741" i="3"/>
  <c r="M744" i="3"/>
  <c r="AE745" i="3"/>
  <c r="D450" i="3"/>
  <c r="U695" i="3"/>
  <c r="C696" i="3"/>
  <c r="Z470" i="3"/>
  <c r="T471" i="3"/>
  <c r="U399" i="3"/>
  <c r="N895" i="3"/>
  <c r="Y401" i="3"/>
  <c r="Q543" i="3"/>
  <c r="Q720" i="3"/>
  <c r="D597" i="3"/>
  <c r="T821" i="3"/>
  <c r="AB679" i="3"/>
  <c r="V560" i="3"/>
  <c r="G849" i="3"/>
  <c r="K1261" i="3"/>
  <c r="P429" i="3"/>
  <c r="Z584" i="3"/>
  <c r="M1242" i="3"/>
  <c r="N650" i="3"/>
  <c r="I1243" i="3"/>
  <c r="AB1161" i="3"/>
  <c r="B1206" i="3"/>
  <c r="I1072" i="3"/>
  <c r="AD437" i="3"/>
  <c r="N528" i="3"/>
  <c r="E1106" i="3"/>
  <c r="W420" i="3"/>
  <c r="Z478" i="3"/>
  <c r="T479" i="3"/>
  <c r="Q494" i="3"/>
  <c r="U819" i="3"/>
  <c r="O624" i="3"/>
  <c r="W955" i="3"/>
  <c r="U627" i="3"/>
  <c r="AA985" i="3"/>
  <c r="D1094" i="3"/>
  <c r="AC1096" i="3"/>
  <c r="T1100" i="3"/>
  <c r="N595" i="3"/>
  <c r="H595" i="3"/>
  <c r="W746" i="3"/>
  <c r="I1020" i="3"/>
  <c r="AD1023" i="3"/>
  <c r="Y1026" i="3"/>
  <c r="H768" i="3"/>
  <c r="W873" i="3"/>
  <c r="AB1208" i="3"/>
  <c r="O928" i="3"/>
  <c r="M766" i="3"/>
  <c r="Y553" i="3"/>
  <c r="N798" i="3"/>
  <c r="K658" i="3"/>
  <c r="L821" i="3"/>
  <c r="AC957" i="3"/>
  <c r="H774" i="3"/>
  <c r="AC416" i="3"/>
  <c r="Z476" i="3"/>
  <c r="Y1148" i="3"/>
  <c r="AA29" i="3"/>
  <c r="P521" i="3"/>
  <c r="G150" i="3"/>
  <c r="W738" i="3"/>
  <c r="U660" i="3"/>
  <c r="Z671" i="3"/>
  <c r="AE418" i="3"/>
  <c r="W772" i="3"/>
  <c r="W796" i="3"/>
  <c r="Y908" i="3"/>
  <c r="Q797" i="3"/>
  <c r="AC938" i="3"/>
  <c r="T1070" i="3"/>
  <c r="O1073" i="3"/>
  <c r="F1077" i="3"/>
  <c r="D470" i="3"/>
  <c r="C819" i="3"/>
  <c r="I723" i="3"/>
  <c r="Y996" i="3"/>
  <c r="P1000" i="3"/>
  <c r="K1003" i="3"/>
  <c r="H601" i="3"/>
  <c r="G388" i="3"/>
  <c r="V1177" i="3"/>
  <c r="M587" i="3"/>
  <c r="W1222" i="3"/>
  <c r="P761" i="3"/>
  <c r="R704" i="3"/>
  <c r="K904" i="3"/>
  <c r="V730" i="3"/>
  <c r="P88" i="3"/>
  <c r="I845" i="3"/>
  <c r="N431" i="3"/>
  <c r="Z527" i="3"/>
  <c r="W1003" i="3"/>
  <c r="F476" i="3"/>
  <c r="F667" i="3"/>
  <c r="R667" i="3"/>
  <c r="Y407" i="3"/>
  <c r="O768" i="3"/>
  <c r="G788" i="3"/>
  <c r="Q904" i="3"/>
  <c r="AE788" i="3"/>
  <c r="U934" i="3"/>
  <c r="P1068" i="3"/>
  <c r="K1071" i="3"/>
  <c r="B1075" i="3"/>
  <c r="AB453" i="3"/>
  <c r="Q810" i="3"/>
  <c r="E721" i="3"/>
  <c r="U994" i="3"/>
  <c r="L998" i="3"/>
  <c r="G1001" i="3"/>
  <c r="J578" i="3"/>
  <c r="AB799" i="3"/>
  <c r="X1174" i="3"/>
  <c r="W498" i="3"/>
  <c r="O1218" i="3"/>
  <c r="H757" i="3"/>
  <c r="B696" i="3"/>
  <c r="O896" i="3"/>
  <c r="F722" i="3"/>
  <c r="E913" i="3"/>
  <c r="B723" i="3"/>
  <c r="Q330" i="3"/>
  <c r="V623" i="3"/>
  <c r="M1046" i="3"/>
  <c r="Z518" i="3"/>
  <c r="Z354" i="3"/>
  <c r="G360" i="3"/>
  <c r="Z463" i="3"/>
  <c r="Y789" i="3"/>
  <c r="AA830" i="3"/>
  <c r="AA925" i="3"/>
  <c r="U831" i="3"/>
  <c r="AE955" i="3"/>
  <c r="F1079" i="3"/>
  <c r="AE1081" i="3"/>
  <c r="V1085" i="3"/>
  <c r="V515" i="3"/>
  <c r="G853" i="3"/>
  <c r="Y731" i="3"/>
  <c r="K1005" i="3"/>
  <c r="B1009" i="3"/>
  <c r="AA1011" i="3"/>
  <c r="X688" i="3"/>
  <c r="Y720" i="3"/>
  <c r="AB1188" i="3"/>
  <c r="I688" i="3"/>
  <c r="B689" i="3"/>
  <c r="J689" i="3"/>
  <c r="AC536" i="3"/>
  <c r="E481" i="3"/>
  <c r="S421" i="3"/>
  <c r="V612" i="3"/>
  <c r="W493" i="3"/>
  <c r="S784" i="3"/>
  <c r="Y494" i="3"/>
  <c r="AA784" i="3"/>
  <c r="H872" i="3"/>
  <c r="C875" i="3"/>
  <c r="X878" i="3"/>
  <c r="S1032" i="3"/>
  <c r="AB848" i="3"/>
  <c r="Z733" i="3"/>
  <c r="Z742" i="3"/>
  <c r="L649" i="3"/>
  <c r="U867" i="3"/>
  <c r="N459" i="3"/>
  <c r="J973" i="3"/>
  <c r="F913" i="3"/>
  <c r="C785" i="3"/>
  <c r="O1180" i="3"/>
  <c r="Q1053" i="3"/>
  <c r="O1155" i="3"/>
  <c r="F1159" i="3"/>
  <c r="AE1161" i="3"/>
  <c r="V1165" i="3"/>
  <c r="Q602" i="3"/>
  <c r="AA356" i="3"/>
  <c r="L632" i="3"/>
  <c r="Z745" i="3"/>
  <c r="L746" i="3"/>
  <c r="I558" i="3"/>
  <c r="U595" i="3"/>
  <c r="R178" i="3"/>
  <c r="L655" i="3"/>
  <c r="C579" i="3"/>
  <c r="AC805" i="3"/>
  <c r="E580" i="3"/>
  <c r="G806" i="3"/>
  <c r="AB882" i="3"/>
  <c r="W885" i="3"/>
  <c r="N889" i="3"/>
  <c r="AC1053" i="3"/>
  <c r="I479" i="3"/>
  <c r="AD747" i="3"/>
  <c r="F764" i="3"/>
  <c r="AB709" i="3"/>
  <c r="AE906" i="3"/>
  <c r="E548" i="3"/>
  <c r="T994" i="3"/>
  <c r="J927" i="3"/>
  <c r="G874" i="3"/>
  <c r="R4" i="3"/>
  <c r="AC579" i="3"/>
  <c r="E1166" i="3"/>
  <c r="Z1169" i="3"/>
  <c r="U1172" i="3"/>
  <c r="H848" i="3"/>
  <c r="D346" i="3"/>
  <c r="AB457" i="3"/>
  <c r="W1191" i="3"/>
  <c r="P571" i="3"/>
  <c r="Y595" i="3"/>
  <c r="M619" i="3"/>
  <c r="Y756" i="3"/>
  <c r="P549" i="3"/>
  <c r="C1257" i="3"/>
  <c r="T493" i="3"/>
  <c r="P603" i="3"/>
  <c r="Z1144" i="3"/>
  <c r="AE1067" i="3"/>
  <c r="Q1074" i="3"/>
  <c r="S904" i="3"/>
  <c r="U731" i="3"/>
  <c r="R837" i="3"/>
  <c r="I876" i="3"/>
  <c r="AD879" i="3"/>
  <c r="Y882" i="3"/>
  <c r="F841" i="3"/>
  <c r="B1129" i="3"/>
  <c r="AB1016" i="3"/>
  <c r="L1023" i="3"/>
  <c r="U981" i="3"/>
  <c r="AE1240" i="3"/>
  <c r="L359" i="3"/>
  <c r="AD902" i="3"/>
  <c r="D1148" i="3"/>
  <c r="F892" i="3"/>
  <c r="AD766" i="3"/>
  <c r="Q885" i="3"/>
  <c r="R1236" i="3"/>
  <c r="L1243" i="3"/>
  <c r="T283" i="3"/>
  <c r="Z900" i="3"/>
  <c r="J1147" i="3"/>
  <c r="G1110" i="3"/>
  <c r="D933" i="3"/>
  <c r="P1109" i="3"/>
  <c r="Q1213" i="3"/>
  <c r="C870" i="3"/>
  <c r="W1134" i="3"/>
  <c r="V302" i="3"/>
  <c r="H389" i="3"/>
  <c r="M839" i="3"/>
  <c r="J1081" i="3"/>
  <c r="J1207" i="3"/>
  <c r="AD645" i="3"/>
  <c r="AC1126" i="3"/>
  <c r="O1133" i="3"/>
  <c r="C1087" i="3"/>
  <c r="C1234" i="3"/>
  <c r="AA937" i="3"/>
  <c r="M944" i="3"/>
  <c r="J560" i="3"/>
  <c r="Y487" i="3"/>
  <c r="R749" i="3"/>
  <c r="J766" i="3"/>
  <c r="F714" i="3"/>
  <c r="E909" i="3"/>
  <c r="G565" i="3"/>
  <c r="X996" i="3"/>
  <c r="T928" i="3"/>
  <c r="O878" i="3"/>
  <c r="S4" i="3"/>
  <c r="Y700" i="3"/>
  <c r="K826" i="3"/>
  <c r="Z1193" i="3"/>
  <c r="Z1059" i="3"/>
  <c r="Q1052" i="3"/>
  <c r="AC1260" i="3"/>
  <c r="AA1116" i="3"/>
  <c r="U575" i="3"/>
  <c r="D1111" i="3"/>
  <c r="C822" i="3"/>
  <c r="X1192" i="3"/>
  <c r="J1059" i="3"/>
  <c r="AC1259" i="3"/>
  <c r="U947" i="3"/>
  <c r="O1130" i="3"/>
  <c r="AE783" i="3"/>
  <c r="U931" i="3"/>
  <c r="P995" i="3"/>
  <c r="AE1074" i="3"/>
  <c r="I449" i="3"/>
  <c r="E1028" i="3"/>
  <c r="P681" i="3"/>
  <c r="R1089" i="3"/>
  <c r="AA454" i="3"/>
  <c r="G828" i="3"/>
  <c r="M994" i="3"/>
  <c r="X942" i="3"/>
  <c r="AC703" i="3"/>
  <c r="AD850" i="3"/>
  <c r="S865" i="3"/>
  <c r="B169" i="3"/>
  <c r="P970" i="3"/>
  <c r="T1122" i="3"/>
  <c r="Y786" i="3"/>
  <c r="V1101" i="3"/>
  <c r="N320" i="3"/>
  <c r="M1230" i="3"/>
  <c r="AC1236" i="3"/>
  <c r="B834" i="3"/>
  <c r="R980" i="3"/>
  <c r="W249" i="3"/>
  <c r="N212" i="3"/>
  <c r="AB484" i="3"/>
  <c r="J731" i="3"/>
  <c r="AB780" i="3"/>
  <c r="J781" i="3"/>
  <c r="D516" i="3"/>
  <c r="I523" i="3"/>
  <c r="F522" i="3"/>
  <c r="E1250" i="3"/>
  <c r="H523" i="3"/>
  <c r="S1237" i="3"/>
  <c r="J1241" i="3"/>
  <c r="E1244" i="3"/>
  <c r="Z1247" i="3"/>
  <c r="X668" i="3"/>
  <c r="F496" i="3"/>
  <c r="Y637" i="3"/>
  <c r="O1167" i="3"/>
  <c r="F1171" i="3"/>
  <c r="AE1173" i="3"/>
  <c r="S861" i="3"/>
  <c r="E1168" i="3"/>
  <c r="E993" i="3"/>
  <c r="V1194" i="3"/>
  <c r="J1018" i="3"/>
  <c r="M978" i="3"/>
  <c r="D982" i="3"/>
  <c r="AC984" i="3"/>
  <c r="W501" i="3"/>
  <c r="F785" i="3"/>
  <c r="Y539" i="3"/>
  <c r="S467" i="3"/>
  <c r="V388" i="3"/>
  <c r="P550" i="3"/>
  <c r="AA649" i="3"/>
  <c r="T776" i="3"/>
  <c r="B777" i="3"/>
  <c r="Z511" i="3"/>
  <c r="C446" i="3"/>
  <c r="X499" i="3"/>
  <c r="AA1245" i="3"/>
  <c r="Z500" i="3"/>
  <c r="O1235" i="3"/>
  <c r="F1239" i="3"/>
  <c r="AE1241" i="3"/>
  <c r="V1245" i="3"/>
  <c r="H660" i="3"/>
  <c r="T487" i="3"/>
  <c r="I629" i="3"/>
  <c r="K1165" i="3"/>
  <c r="B1169" i="3"/>
  <c r="AA1171" i="3"/>
  <c r="T829" i="3"/>
  <c r="AA1163" i="3"/>
  <c r="I987" i="3"/>
  <c r="D1177" i="3"/>
  <c r="B1014" i="3"/>
  <c r="I976" i="3"/>
  <c r="AD979" i="3"/>
  <c r="Y982" i="3"/>
  <c r="P986" i="3"/>
  <c r="C1248" i="3"/>
  <c r="E317" i="3"/>
  <c r="AC552" i="3"/>
  <c r="W557" i="3"/>
  <c r="P505" i="3"/>
  <c r="M678" i="3"/>
  <c r="AD797" i="3"/>
  <c r="L798" i="3"/>
  <c r="F533" i="3"/>
  <c r="AC667" i="3"/>
  <c r="F576" i="3"/>
  <c r="F574" i="3"/>
  <c r="H577" i="3"/>
  <c r="E1246" i="3"/>
  <c r="Z1249" i="3"/>
  <c r="U1252" i="3"/>
  <c r="L1256" i="3"/>
  <c r="AB431" i="3"/>
  <c r="AB523" i="3"/>
  <c r="AC671" i="3"/>
  <c r="AE1175" i="3"/>
  <c r="V1179" i="3"/>
  <c r="Q1182" i="3"/>
  <c r="C901" i="3"/>
  <c r="G1185" i="3"/>
  <c r="N379" i="3"/>
  <c r="AA595" i="3"/>
  <c r="K901" i="3"/>
  <c r="Z665" i="3"/>
  <c r="N609" i="3"/>
  <c r="H610" i="3"/>
  <c r="B364" i="3"/>
  <c r="I717" i="3"/>
  <c r="Y685" i="3"/>
  <c r="Q796" i="3"/>
  <c r="S686" i="3"/>
  <c r="O883" i="3"/>
  <c r="AB1042" i="3"/>
  <c r="W1045" i="3"/>
  <c r="N1049" i="3"/>
  <c r="AB432" i="3"/>
  <c r="E708" i="3"/>
  <c r="K688" i="3"/>
  <c r="C969" i="3"/>
  <c r="X972" i="3"/>
  <c r="S975" i="3"/>
  <c r="H489" i="3"/>
  <c r="B880" i="3"/>
  <c r="T1140" i="3"/>
  <c r="AD1208" i="3"/>
  <c r="I1167" i="3"/>
  <c r="B706" i="3"/>
  <c r="N464" i="3"/>
  <c r="I585" i="3"/>
  <c r="N554" i="3"/>
  <c r="W739" i="3"/>
  <c r="R658" i="3"/>
  <c r="H58" i="3"/>
  <c r="G681" i="3"/>
  <c r="AE943" i="3"/>
  <c r="J318" i="3"/>
  <c r="J637" i="3"/>
  <c r="V637" i="3"/>
  <c r="P344" i="3"/>
  <c r="S738" i="3"/>
  <c r="O728" i="3"/>
  <c r="U874" i="3"/>
  <c r="I729" i="3"/>
  <c r="Y904" i="3"/>
  <c r="R1053" i="3"/>
  <c r="M1056" i="3"/>
  <c r="D1060" i="3"/>
  <c r="AE651" i="3"/>
  <c r="Y750" i="3"/>
  <c r="W702" i="3"/>
  <c r="W979" i="3"/>
  <c r="N983" i="3"/>
  <c r="I986" i="3"/>
  <c r="C474" i="3"/>
  <c r="K733" i="3"/>
  <c r="X1154" i="3"/>
  <c r="J1230" i="3"/>
  <c r="S1188" i="3"/>
  <c r="L727" i="3"/>
  <c r="P587" i="3"/>
  <c r="AA805" i="3"/>
  <c r="X639" i="3"/>
  <c r="J657" i="3"/>
  <c r="W708" i="3"/>
  <c r="H1213" i="3"/>
  <c r="F1127" i="3"/>
  <c r="R747" i="3"/>
  <c r="L903" i="3"/>
  <c r="AC1128" i="3"/>
  <c r="I470" i="3"/>
  <c r="W778" i="3"/>
  <c r="AD1055" i="3"/>
  <c r="W646" i="3"/>
  <c r="R1251" i="3"/>
  <c r="K990" i="3"/>
  <c r="AB866" i="3"/>
  <c r="L856" i="3"/>
  <c r="Z266" i="3"/>
  <c r="Z746" i="3"/>
  <c r="M773" i="3"/>
  <c r="AC1046" i="3"/>
  <c r="T1050" i="3"/>
  <c r="O1053" i="3"/>
  <c r="G590" i="3"/>
  <c r="C927" i="3"/>
  <c r="L1244" i="3"/>
  <c r="C1038" i="3"/>
  <c r="I969" i="3"/>
  <c r="AD1126" i="3"/>
  <c r="Z702" i="3"/>
  <c r="E1124" i="3"/>
  <c r="K794" i="3"/>
  <c r="R1185" i="3"/>
  <c r="P1054" i="3"/>
  <c r="AB1079" i="3"/>
  <c r="G1038" i="3"/>
  <c r="L1109" i="3"/>
  <c r="R698" i="3"/>
  <c r="C1123" i="3"/>
  <c r="O900" i="3"/>
  <c r="D1247" i="3"/>
  <c r="Y1237" i="3"/>
  <c r="U929" i="3"/>
  <c r="Z970" i="3"/>
  <c r="V984" i="3"/>
  <c r="V940" i="3"/>
  <c r="F641" i="3"/>
  <c r="L734" i="3"/>
  <c r="G1203" i="3"/>
  <c r="Y998" i="3"/>
  <c r="W255" i="3"/>
  <c r="W566" i="3"/>
  <c r="Z925" i="3"/>
  <c r="AA743" i="3"/>
  <c r="AD1077" i="3"/>
  <c r="M1073" i="3"/>
  <c r="T725" i="3"/>
  <c r="AB777" i="3"/>
  <c r="Q1175" i="3"/>
  <c r="C755" i="3"/>
  <c r="C704" i="3"/>
  <c r="Y980" i="3"/>
  <c r="P984" i="3"/>
  <c r="K987" i="3"/>
  <c r="I485" i="3"/>
  <c r="O767" i="3"/>
  <c r="L1156" i="3"/>
  <c r="N1232" i="3"/>
  <c r="W1190" i="3"/>
  <c r="AD1002" i="3"/>
  <c r="O786" i="3"/>
  <c r="AA991" i="3"/>
  <c r="B315" i="3"/>
  <c r="J1053" i="3"/>
  <c r="P966" i="3"/>
  <c r="T947" i="3"/>
  <c r="K1194" i="3"/>
  <c r="H1083" i="3"/>
  <c r="K784" i="3"/>
  <c r="Y990" i="3"/>
  <c r="U945" i="3"/>
  <c r="R982" i="3"/>
  <c r="P997" i="3"/>
  <c r="F1197" i="3"/>
  <c r="C1252" i="3"/>
  <c r="M1001" i="3"/>
  <c r="R1008" i="3"/>
  <c r="AA1226" i="3"/>
  <c r="B604" i="3"/>
  <c r="AD702" i="3"/>
  <c r="J805" i="3"/>
  <c r="AB371" i="3"/>
  <c r="D768" i="3"/>
  <c r="AB443" i="3"/>
  <c r="AB1234" i="3"/>
  <c r="F734" i="3"/>
  <c r="U459" i="3"/>
  <c r="W1203" i="3"/>
  <c r="I1210" i="3"/>
  <c r="K542" i="3"/>
  <c r="D479" i="3"/>
  <c r="X1194" i="3"/>
  <c r="X755" i="3"/>
  <c r="Q135" i="3"/>
  <c r="C752" i="3"/>
  <c r="J1029" i="3"/>
  <c r="X796" i="3"/>
  <c r="D1216" i="3"/>
  <c r="Q869" i="3"/>
  <c r="AC804" i="3"/>
  <c r="F487" i="3"/>
  <c r="V809" i="3"/>
  <c r="L529" i="3"/>
  <c r="F849" i="3"/>
  <c r="R849" i="3"/>
  <c r="L584" i="3"/>
  <c r="S855" i="3"/>
  <c r="AB698" i="3"/>
  <c r="Z894" i="3"/>
  <c r="N699" i="3"/>
  <c r="T645" i="3"/>
  <c r="R644" i="3"/>
  <c r="F718" i="3"/>
  <c r="R716" i="3"/>
  <c r="U495" i="3"/>
  <c r="AC447" i="3"/>
  <c r="W729" i="3"/>
  <c r="S1201" i="3"/>
  <c r="J1205" i="3"/>
  <c r="E1208" i="3"/>
  <c r="O1003" i="3"/>
  <c r="M1236" i="3"/>
  <c r="K1084" i="3"/>
  <c r="M1171" i="3"/>
  <c r="R1086" i="3"/>
  <c r="Q1012" i="3"/>
  <c r="H1016" i="3"/>
  <c r="C1019" i="3"/>
  <c r="AA826" i="3"/>
  <c r="I785" i="3"/>
  <c r="AA704" i="3"/>
  <c r="Z467" i="3"/>
  <c r="B682" i="3"/>
  <c r="H714" i="3"/>
  <c r="AD467" i="3"/>
  <c r="AB844" i="3"/>
  <c r="J845" i="3"/>
  <c r="D580" i="3"/>
  <c r="X847" i="3"/>
  <c r="J693" i="3"/>
  <c r="J886" i="3"/>
  <c r="R693" i="3"/>
  <c r="R612" i="3"/>
  <c r="L609" i="3"/>
  <c r="D701" i="3"/>
  <c r="P699" i="3"/>
  <c r="E487" i="3"/>
  <c r="I437" i="3"/>
  <c r="O725" i="3"/>
  <c r="O1199" i="3"/>
  <c r="F1203" i="3"/>
  <c r="AE1205" i="3"/>
  <c r="AC994" i="3"/>
  <c r="E1232" i="3"/>
  <c r="O1078" i="3"/>
  <c r="K1154" i="3"/>
  <c r="J1082" i="3"/>
  <c r="M1010" i="3"/>
  <c r="D1014" i="3"/>
  <c r="AC1016" i="3"/>
  <c r="T1020" i="3"/>
  <c r="X264" i="3"/>
  <c r="L389" i="3"/>
  <c r="F553" i="3"/>
  <c r="X798" i="3"/>
  <c r="R799" i="3"/>
  <c r="P496" i="3"/>
  <c r="K462" i="3"/>
  <c r="O464" i="3"/>
  <c r="N601" i="3"/>
  <c r="H602" i="3"/>
  <c r="Z721" i="3"/>
  <c r="Z576" i="3"/>
  <c r="D722" i="3"/>
  <c r="T733" i="3"/>
  <c r="R732" i="3"/>
  <c r="AB785" i="3"/>
  <c r="L785" i="3"/>
  <c r="Y529" i="3"/>
  <c r="AA478" i="3"/>
  <c r="Y746" i="3"/>
  <c r="E1210" i="3"/>
  <c r="Z1213" i="3"/>
  <c r="U1216" i="3"/>
  <c r="S1037" i="3"/>
  <c r="O1253" i="3"/>
  <c r="J333" i="3"/>
  <c r="D596" i="3"/>
  <c r="AA1037" i="3"/>
  <c r="J510" i="3"/>
  <c r="H684" i="3"/>
  <c r="T684" i="3"/>
  <c r="E453" i="3"/>
  <c r="Q785" i="3"/>
  <c r="K822" i="3"/>
  <c r="S921" i="3"/>
  <c r="E823" i="3"/>
  <c r="W951" i="3"/>
  <c r="B1077" i="3"/>
  <c r="AA1079" i="3"/>
  <c r="R1083" i="3"/>
  <c r="H504" i="3"/>
  <c r="U844" i="3"/>
  <c r="U729" i="3"/>
  <c r="G1003" i="3"/>
  <c r="AB1006" i="3"/>
  <c r="W1009" i="3"/>
  <c r="P669" i="3"/>
  <c r="U686" i="3"/>
  <c r="H1186" i="3"/>
  <c r="Y740" i="3"/>
  <c r="Q1235" i="3"/>
  <c r="J774" i="3"/>
  <c r="F730" i="3"/>
  <c r="N792" i="3"/>
  <c r="J756" i="3"/>
  <c r="AE922" i="3"/>
  <c r="D740" i="3"/>
  <c r="Q416" i="3"/>
  <c r="W384" i="3"/>
  <c r="Q1080" i="3"/>
  <c r="R323" i="3"/>
  <c r="R442" i="3"/>
  <c r="F444" i="3"/>
  <c r="W481" i="3"/>
  <c r="AA806" i="3"/>
  <c r="D608" i="3"/>
  <c r="S578" i="3"/>
  <c r="U801" i="3"/>
  <c r="S883" i="3"/>
  <c r="J745" i="3"/>
  <c r="AE513" i="3"/>
  <c r="Y1249" i="3"/>
  <c r="Q1170" i="3"/>
  <c r="Z422" i="3"/>
  <c r="AC663" i="3"/>
  <c r="AE822" i="3"/>
  <c r="I894" i="3"/>
  <c r="M278" i="3"/>
  <c r="AA793" i="3"/>
  <c r="H781" i="3"/>
  <c r="Z957" i="3"/>
  <c r="G1097" i="3"/>
  <c r="V1011" i="3"/>
  <c r="T1120" i="3"/>
  <c r="F1082" i="3"/>
  <c r="O568" i="3"/>
  <c r="N880" i="3"/>
  <c r="X724" i="3"/>
  <c r="S969" i="3"/>
  <c r="F420" i="3"/>
  <c r="D650" i="3"/>
  <c r="P650" i="3"/>
  <c r="N234" i="3"/>
  <c r="M751" i="3"/>
  <c r="C754" i="3"/>
  <c r="O887" i="3"/>
  <c r="AA754" i="3"/>
  <c r="S917" i="3"/>
  <c r="AD1059" i="3"/>
  <c r="Y1062" i="3"/>
  <c r="P1066" i="3"/>
  <c r="L241" i="3"/>
  <c r="M776" i="3"/>
  <c r="I711" i="3"/>
  <c r="E986" i="3"/>
  <c r="Z989" i="3"/>
  <c r="U992" i="3"/>
  <c r="T407" i="3"/>
  <c r="Y869" i="3"/>
  <c r="J1163" i="3"/>
  <c r="D1243" i="3"/>
  <c r="M1201" i="3"/>
  <c r="F740" i="3"/>
  <c r="V638" i="3"/>
  <c r="K862" i="3"/>
  <c r="B688" i="3"/>
  <c r="O888" i="3"/>
  <c r="O71" i="3"/>
  <c r="Y551" i="3"/>
  <c r="R380" i="3"/>
  <c r="M411" i="3"/>
  <c r="AA682" i="3"/>
  <c r="S414" i="3"/>
  <c r="AD567" i="3"/>
  <c r="B595" i="3"/>
  <c r="S608" i="3"/>
  <c r="I866" i="3"/>
  <c r="AD817" i="3"/>
  <c r="J713" i="3"/>
  <c r="AB711" i="3"/>
  <c r="X511" i="3"/>
  <c r="X818" i="3"/>
  <c r="R713" i="3"/>
  <c r="F772" i="3"/>
  <c r="X265" i="3"/>
  <c r="T437" i="3"/>
  <c r="X613" i="3"/>
  <c r="F697" i="3"/>
  <c r="Z460" i="3"/>
  <c r="T840" i="3"/>
  <c r="B841" i="3"/>
  <c r="Z575" i="3"/>
  <c r="N836" i="3"/>
  <c r="V687" i="3"/>
  <c r="X877" i="3"/>
  <c r="AD687" i="3"/>
  <c r="N578" i="3"/>
  <c r="H575" i="3"/>
  <c r="K79" i="3"/>
  <c r="AA476" i="3"/>
  <c r="AE494" i="3"/>
  <c r="G1167" i="3"/>
  <c r="Y600" i="3"/>
  <c r="C43" i="3"/>
  <c r="T125" i="3"/>
  <c r="N281" i="3"/>
  <c r="AC449" i="3"/>
  <c r="G784" i="3"/>
  <c r="E256" i="3"/>
  <c r="U511" i="3"/>
  <c r="AC654" i="3"/>
  <c r="D664" i="3"/>
  <c r="K484" i="3"/>
  <c r="AE1135" i="3"/>
  <c r="N533" i="3"/>
  <c r="AB664" i="3"/>
  <c r="O486" i="3"/>
  <c r="U404" i="3"/>
  <c r="AA342" i="3"/>
  <c r="AD236" i="3"/>
  <c r="AD138" i="3"/>
  <c r="AA236" i="3"/>
  <c r="B703" i="3"/>
  <c r="N703" i="3"/>
  <c r="R412" i="3"/>
  <c r="L661" i="3"/>
  <c r="C650" i="3"/>
  <c r="AA664" i="3"/>
  <c r="AC958" i="3"/>
  <c r="T229" i="3"/>
  <c r="I653" i="3"/>
  <c r="M665" i="3"/>
  <c r="K446" i="3"/>
  <c r="M401" i="3"/>
  <c r="T491" i="3"/>
  <c r="C766" i="3"/>
  <c r="N492" i="3"/>
  <c r="I157" i="3"/>
  <c r="AC500" i="3"/>
  <c r="M475" i="3"/>
  <c r="C826" i="3"/>
  <c r="J322" i="3"/>
  <c r="U675" i="3"/>
  <c r="M673" i="3"/>
  <c r="E962" i="3"/>
  <c r="Z351" i="3"/>
  <c r="AA678" i="3"/>
  <c r="AC673" i="3"/>
  <c r="I992" i="3"/>
  <c r="U437" i="3"/>
  <c r="AC511" i="3"/>
  <c r="K410" i="3"/>
  <c r="O412" i="3"/>
  <c r="AC600" i="3"/>
  <c r="W725" i="3"/>
  <c r="AA387" i="3"/>
  <c r="AB712" i="3"/>
  <c r="AB476" i="3"/>
  <c r="S848" i="3"/>
  <c r="AD477" i="3"/>
  <c r="AA848" i="3"/>
  <c r="H904" i="3"/>
  <c r="AC7" i="3"/>
  <c r="L699" i="3"/>
  <c r="I746" i="3"/>
  <c r="AF1221" i="3"/>
  <c r="Z264" i="3"/>
  <c r="AC353" i="3"/>
  <c r="E240" i="3"/>
  <c r="G382" i="3"/>
  <c r="M544" i="3"/>
  <c r="M537" i="3"/>
  <c r="F313" i="3"/>
  <c r="T627" i="3"/>
  <c r="S523" i="3"/>
  <c r="L531" i="3"/>
  <c r="S682" i="3"/>
  <c r="U1178" i="3"/>
  <c r="L471" i="3"/>
  <c r="AB531" i="3"/>
  <c r="U683" i="3"/>
  <c r="Z178" i="3"/>
  <c r="G275" i="3"/>
  <c r="I310" i="3"/>
  <c r="Q242" i="3"/>
  <c r="G377" i="3"/>
  <c r="L788" i="3"/>
  <c r="X788" i="3"/>
  <c r="R523" i="3"/>
  <c r="E591" i="3"/>
  <c r="I838" i="3"/>
  <c r="C728" i="3"/>
  <c r="S1001" i="3"/>
  <c r="J497" i="3"/>
  <c r="AA839" i="3"/>
  <c r="K728" i="3"/>
  <c r="I108" i="3"/>
  <c r="S483" i="3"/>
  <c r="Q417" i="3"/>
  <c r="W808" i="3"/>
  <c r="E419" i="3"/>
  <c r="K318" i="3"/>
  <c r="S543" i="3"/>
  <c r="R472" i="3"/>
  <c r="E533" i="3"/>
  <c r="X512" i="3"/>
  <c r="C851" i="3"/>
  <c r="I731" i="3"/>
  <c r="Y1004" i="3"/>
  <c r="L514" i="3"/>
  <c r="U852" i="3"/>
  <c r="Q731" i="3"/>
  <c r="AC1034" i="3"/>
  <c r="S156" i="3"/>
  <c r="AC593" i="3"/>
  <c r="AC789" i="3"/>
  <c r="G790" i="3"/>
  <c r="P250" i="3"/>
  <c r="F562" i="3"/>
  <c r="U678" i="3"/>
  <c r="H798" i="3"/>
  <c r="E519" i="3"/>
  <c r="O741" i="3"/>
  <c r="W520" i="3"/>
  <c r="W801" i="3"/>
  <c r="AB946" i="3"/>
  <c r="Z403" i="3"/>
  <c r="AB627" i="3"/>
  <c r="AC601" i="3"/>
  <c r="AE602" i="3"/>
  <c r="I622" i="3"/>
  <c r="M768" i="3"/>
  <c r="H422" i="3"/>
  <c r="H734" i="3"/>
  <c r="H562" i="3"/>
  <c r="Q539" i="3"/>
  <c r="J563" i="3"/>
  <c r="AC559" i="3"/>
  <c r="AB914" i="3"/>
  <c r="W917" i="3"/>
  <c r="N921" i="3"/>
  <c r="AC1117" i="3"/>
  <c r="M637" i="3"/>
  <c r="T790" i="3"/>
  <c r="M698" i="3"/>
  <c r="J830" i="3"/>
  <c r="U750" i="3"/>
  <c r="W488" i="3"/>
  <c r="T1058" i="3"/>
  <c r="AD969" i="3"/>
  <c r="AD952" i="3"/>
  <c r="C1238" i="3"/>
  <c r="U720" i="3"/>
  <c r="E1198" i="3"/>
  <c r="Z1201" i="3"/>
  <c r="U1204" i="3"/>
  <c r="L1208" i="3"/>
  <c r="L500" i="3"/>
  <c r="J181" i="3"/>
  <c r="Z741" i="3"/>
  <c r="S700" i="3"/>
  <c r="AA700" i="3"/>
  <c r="S643" i="3"/>
  <c r="C811" i="3"/>
  <c r="AE483" i="3"/>
  <c r="R755" i="3"/>
  <c r="D658" i="3"/>
  <c r="E627" i="3"/>
  <c r="F659" i="3"/>
  <c r="AA707" i="3"/>
  <c r="R925" i="3"/>
  <c r="M928" i="3"/>
  <c r="D932" i="3"/>
  <c r="I1139" i="3"/>
  <c r="C680" i="3"/>
  <c r="B805" i="3"/>
  <c r="W783" i="3"/>
  <c r="N855" i="3"/>
  <c r="AD828" i="3"/>
  <c r="V604" i="3"/>
  <c r="AD1079" i="3"/>
  <c r="D984" i="3"/>
  <c r="J974" i="3"/>
  <c r="S932" i="3"/>
  <c r="E744" i="3"/>
  <c r="Y1208" i="3"/>
  <c r="H383" i="3"/>
  <c r="K252" i="3"/>
  <c r="J275" i="3"/>
  <c r="AE515" i="3"/>
  <c r="R759" i="3"/>
  <c r="AD759" i="3"/>
  <c r="X494" i="3"/>
  <c r="J786" i="3"/>
  <c r="O528" i="3"/>
  <c r="Y1228" i="3"/>
  <c r="Q529" i="3"/>
  <c r="AC1226" i="3"/>
  <c r="T1230" i="3"/>
  <c r="O1233" i="3"/>
  <c r="F1237" i="3"/>
  <c r="D626" i="3"/>
  <c r="D443" i="3"/>
  <c r="E595" i="3"/>
  <c r="Y1156" i="3"/>
  <c r="P1160" i="3"/>
  <c r="K1163" i="3"/>
  <c r="Z806" i="3"/>
  <c r="Y1146" i="3"/>
  <c r="AA964" i="3"/>
  <c r="J1108" i="3"/>
  <c r="AD996" i="3"/>
  <c r="W967" i="3"/>
  <c r="N971" i="3"/>
  <c r="I974" i="3"/>
  <c r="AD977" i="3"/>
  <c r="AE1230" i="3"/>
  <c r="R79" i="3"/>
  <c r="U484" i="3"/>
  <c r="T518" i="3"/>
  <c r="T584" i="3"/>
  <c r="O655" i="3"/>
  <c r="W1162" i="3"/>
  <c r="K473" i="3"/>
  <c r="D554" i="3"/>
  <c r="T712" i="3"/>
  <c r="B713" i="3"/>
  <c r="X431" i="3"/>
  <c r="N692" i="3"/>
  <c r="AB539" i="3"/>
  <c r="AA1181" i="3"/>
  <c r="N540" i="3"/>
  <c r="O1203" i="3"/>
  <c r="F1207" i="3"/>
  <c r="AE1209" i="3"/>
  <c r="V1213" i="3"/>
  <c r="V521" i="3"/>
  <c r="X658" i="3"/>
  <c r="AD461" i="3"/>
  <c r="K1133" i="3"/>
  <c r="B1137" i="3"/>
  <c r="AA1139" i="3"/>
  <c r="T517" i="3"/>
  <c r="AA1099" i="3"/>
  <c r="K908" i="3"/>
  <c r="U1259" i="3"/>
  <c r="B950" i="3"/>
  <c r="I944" i="3"/>
  <c r="AD947" i="3"/>
  <c r="Y950" i="3"/>
  <c r="T328" i="3"/>
  <c r="B530" i="3"/>
  <c r="G757" i="3"/>
  <c r="O445" i="3"/>
  <c r="I625" i="3"/>
  <c r="P508" i="3"/>
  <c r="L339" i="3"/>
  <c r="L708" i="3"/>
  <c r="X708" i="3"/>
  <c r="H423" i="3"/>
  <c r="V682" i="3"/>
  <c r="F528" i="3"/>
  <c r="S1177" i="3"/>
  <c r="H529" i="3"/>
  <c r="K1201" i="3"/>
  <c r="B1205" i="3"/>
  <c r="AA1207" i="3"/>
  <c r="R1211" i="3"/>
  <c r="F513" i="3"/>
  <c r="P654" i="3"/>
  <c r="AC427" i="3"/>
  <c r="G1131" i="3"/>
  <c r="AB1134" i="3"/>
  <c r="W1137" i="3"/>
  <c r="Z434" i="3"/>
  <c r="S1095" i="3"/>
  <c r="K902" i="3"/>
  <c r="E1251" i="3"/>
  <c r="X945" i="3"/>
  <c r="E942" i="3"/>
  <c r="Z945" i="3"/>
  <c r="U948" i="3"/>
  <c r="L952" i="3"/>
  <c r="Y1179" i="3"/>
  <c r="AE435" i="3"/>
  <c r="H512" i="3"/>
  <c r="D624" i="3"/>
  <c r="C420" i="3"/>
  <c r="AD385" i="3"/>
  <c r="V729" i="3"/>
  <c r="D730" i="3"/>
  <c r="P464" i="3"/>
  <c r="R726" i="3"/>
  <c r="C434" i="3"/>
  <c r="AC1198" i="3"/>
  <c r="E435" i="3"/>
  <c r="AE1211" i="3"/>
  <c r="V1215" i="3"/>
  <c r="Q1218" i="3"/>
  <c r="H1222" i="3"/>
  <c r="Z555" i="3"/>
  <c r="Z675" i="3"/>
  <c r="AE530" i="3"/>
  <c r="AA1141" i="3"/>
  <c r="R1145" i="3"/>
  <c r="M1148" i="3"/>
  <c r="D665" i="3"/>
  <c r="AC1116" i="3"/>
  <c r="V394" i="3"/>
  <c r="J569" i="3"/>
  <c r="F666" i="3"/>
  <c r="AD569" i="3"/>
  <c r="F537" i="3"/>
  <c r="Q692" i="3"/>
  <c r="AB570" i="3"/>
  <c r="AA612" i="3"/>
  <c r="H822" i="3"/>
  <c r="F716" i="3"/>
  <c r="B823" i="3"/>
  <c r="N776" i="3"/>
  <c r="X1008" i="3"/>
  <c r="S1011" i="3"/>
  <c r="J1015" i="3"/>
  <c r="C346" i="3"/>
  <c r="AE848" i="3"/>
  <c r="AA600" i="3"/>
  <c r="AC934" i="3"/>
  <c r="T938" i="3"/>
  <c r="O941" i="3"/>
  <c r="V666" i="3"/>
  <c r="L1246" i="3"/>
  <c r="B1095" i="3"/>
  <c r="V1140" i="3"/>
  <c r="AE1098" i="3"/>
  <c r="N590" i="3"/>
  <c r="Z820" i="3"/>
  <c r="N824" i="3"/>
  <c r="H855" i="3"/>
  <c r="D855" i="3"/>
  <c r="R504" i="3"/>
  <c r="B306" i="3"/>
  <c r="L287" i="3"/>
  <c r="AD760" i="3"/>
  <c r="J615" i="3"/>
  <c r="P558" i="3"/>
  <c r="AA777" i="3"/>
  <c r="F599" i="3"/>
  <c r="Q655" i="3"/>
  <c r="AC451" i="3"/>
  <c r="Z758" i="3"/>
  <c r="K458" i="3"/>
  <c r="E639" i="3"/>
  <c r="N1019" i="3"/>
  <c r="I1022" i="3"/>
  <c r="AD1025" i="3"/>
  <c r="AE363" i="3"/>
  <c r="U541" i="3"/>
  <c r="E629" i="3"/>
  <c r="S945" i="3"/>
  <c r="J949" i="3"/>
  <c r="E952" i="3"/>
  <c r="Y601" i="3"/>
  <c r="B500" i="3"/>
  <c r="N1109" i="3"/>
  <c r="B1162" i="3"/>
  <c r="K1120" i="3"/>
  <c r="D633" i="3"/>
  <c r="L863" i="3"/>
  <c r="P863" i="3"/>
  <c r="N876" i="3"/>
  <c r="X848" i="3"/>
  <c r="T708" i="3"/>
  <c r="F940" i="3"/>
  <c r="AB1058" i="3"/>
  <c r="AD523" i="3"/>
  <c r="D699" i="3"/>
  <c r="U1060" i="3"/>
  <c r="U674" i="3"/>
  <c r="K708" i="3"/>
  <c r="V987" i="3"/>
  <c r="M519" i="3"/>
  <c r="T1160" i="3"/>
  <c r="E1197" i="3"/>
  <c r="T621" i="3"/>
  <c r="AB673" i="3"/>
  <c r="I50" i="3"/>
  <c r="E531" i="3"/>
  <c r="I739" i="3"/>
  <c r="Y1012" i="3"/>
  <c r="P1016" i="3"/>
  <c r="K1019" i="3"/>
  <c r="P728" i="3"/>
  <c r="X831" i="3"/>
  <c r="B1199" i="3"/>
  <c r="Q893" i="3"/>
  <c r="W1254" i="3"/>
  <c r="L1177" i="3"/>
  <c r="Q702" i="3"/>
  <c r="AA1055" i="3"/>
  <c r="H794" i="3"/>
  <c r="J1117" i="3"/>
  <c r="F1009" i="3"/>
  <c r="T1011" i="3"/>
  <c r="AC969" i="3"/>
  <c r="Q1217" i="3"/>
  <c r="I698" i="3"/>
  <c r="Y1054" i="3"/>
  <c r="K1116" i="3"/>
  <c r="R1110" i="3"/>
  <c r="B1254" i="3"/>
  <c r="Z720" i="3"/>
  <c r="E1083" i="3"/>
  <c r="M1257" i="3"/>
  <c r="I1233" i="3"/>
  <c r="X640" i="3"/>
  <c r="L391" i="3"/>
  <c r="E930" i="3"/>
  <c r="Q930" i="3"/>
  <c r="Q1143" i="3"/>
  <c r="V807" i="3"/>
  <c r="R857" i="3"/>
  <c r="Z638" i="3"/>
  <c r="B987" i="3"/>
  <c r="AA936" i="3"/>
  <c r="AC1210" i="3"/>
  <c r="O1217" i="3"/>
  <c r="AC1085" i="3"/>
  <c r="AC551" i="3"/>
  <c r="Y631" i="3"/>
  <c r="U946" i="3"/>
  <c r="L950" i="3"/>
  <c r="G953" i="3"/>
  <c r="C670" i="3"/>
  <c r="AB553" i="3"/>
  <c r="X1110" i="3"/>
  <c r="F1164" i="3"/>
  <c r="O1122" i="3"/>
  <c r="E1151" i="3"/>
  <c r="AC569" i="3"/>
  <c r="S923" i="3"/>
  <c r="K471" i="3"/>
  <c r="B985" i="3"/>
  <c r="AB920" i="3"/>
  <c r="AE854" i="3"/>
  <c r="O1228" i="3"/>
  <c r="AE1076" i="3"/>
  <c r="S564" i="3"/>
  <c r="Q922" i="3"/>
  <c r="H783" i="3"/>
  <c r="K536" i="3"/>
  <c r="AC774" i="3"/>
  <c r="AE1148" i="3"/>
  <c r="Q1115" i="3"/>
  <c r="P1035" i="3"/>
  <c r="N1156" i="3"/>
  <c r="M881" i="3"/>
  <c r="Q1132" i="3"/>
  <c r="N860" i="3"/>
  <c r="H561" i="3"/>
  <c r="P303" i="3"/>
  <c r="AB495" i="3"/>
  <c r="AC688" i="3"/>
  <c r="L1098" i="3"/>
  <c r="Z1215" i="3"/>
  <c r="B663" i="3"/>
  <c r="O1135" i="3"/>
  <c r="AE1141" i="3"/>
  <c r="O333" i="3"/>
  <c r="M759" i="3"/>
  <c r="T1012" i="3"/>
  <c r="E1230" i="3"/>
  <c r="Y1115" i="3"/>
  <c r="S660" i="3"/>
  <c r="B961" i="3"/>
  <c r="V629" i="3"/>
  <c r="AB1124" i="3"/>
  <c r="Y1143" i="3"/>
  <c r="C684" i="3"/>
  <c r="O508" i="3"/>
  <c r="B501" i="3"/>
  <c r="L544" i="3"/>
  <c r="AE780" i="3"/>
  <c r="Q230" i="3"/>
  <c r="I505" i="3"/>
  <c r="AE579" i="3"/>
  <c r="AE698" i="3"/>
  <c r="Q588" i="3"/>
  <c r="Q699" i="3"/>
  <c r="T785" i="3"/>
  <c r="E607" i="3"/>
  <c r="X811" i="3"/>
  <c r="Q951" i="3"/>
  <c r="Z767" i="3"/>
  <c r="J674" i="3"/>
  <c r="N638" i="3"/>
  <c r="B866" i="3"/>
  <c r="F866" i="3"/>
  <c r="D879" i="3"/>
  <c r="T870" i="3"/>
  <c r="B859" i="3"/>
  <c r="U987" i="3"/>
  <c r="L1149" i="3"/>
  <c r="I873" i="3"/>
  <c r="AC1114" i="3"/>
  <c r="T1118" i="3"/>
  <c r="O1121" i="3"/>
  <c r="R609" i="3"/>
  <c r="R785" i="3"/>
  <c r="M1254" i="3"/>
  <c r="W792" i="3"/>
  <c r="T672" i="3"/>
  <c r="N673" i="3"/>
  <c r="U429" i="3"/>
  <c r="W776" i="3"/>
  <c r="Q335" i="3"/>
  <c r="W496" i="3"/>
  <c r="AE422" i="3"/>
  <c r="M693" i="3"/>
  <c r="C440" i="3"/>
  <c r="U693" i="3"/>
  <c r="D777" i="3"/>
  <c r="AE572" i="3"/>
  <c r="H803" i="3"/>
  <c r="I947" i="3"/>
  <c r="R763" i="3"/>
  <c r="AD668" i="3"/>
  <c r="AB629" i="3"/>
  <c r="X861" i="3"/>
  <c r="AB861" i="3"/>
  <c r="Z874" i="3"/>
  <c r="D862" i="3"/>
  <c r="D856" i="3"/>
  <c r="M979" i="3"/>
  <c r="J1132" i="3"/>
  <c r="G856" i="3"/>
  <c r="Y1112" i="3"/>
  <c r="P1116" i="3"/>
  <c r="K1119" i="3"/>
  <c r="B1123" i="3"/>
  <c r="L363" i="3"/>
  <c r="C5" i="3"/>
  <c r="K574" i="3"/>
  <c r="R542" i="3"/>
  <c r="D543" i="3"/>
  <c r="AC472" i="3"/>
  <c r="C798" i="3"/>
  <c r="F176" i="3"/>
  <c r="I395" i="3"/>
  <c r="B448" i="3"/>
  <c r="S720" i="3"/>
  <c r="V450" i="3"/>
  <c r="AA720" i="3"/>
  <c r="F818" i="3"/>
  <c r="M714" i="3"/>
  <c r="T835" i="3"/>
  <c r="S968" i="3"/>
  <c r="AB784" i="3"/>
  <c r="F691" i="3"/>
  <c r="R672" i="3"/>
  <c r="D883" i="3"/>
  <c r="H883" i="3"/>
  <c r="F896" i="3"/>
  <c r="X904" i="3"/>
  <c r="P870" i="3"/>
  <c r="V581" i="3"/>
  <c r="S715" i="3"/>
  <c r="B905" i="3"/>
  <c r="X338" i="3"/>
  <c r="H629" i="3"/>
  <c r="B630" i="3"/>
  <c r="G665" i="3"/>
  <c r="F316" i="3"/>
  <c r="AB644" i="3"/>
  <c r="M1126" i="3"/>
  <c r="V645" i="3"/>
  <c r="Q1156" i="3"/>
  <c r="N1179" i="3"/>
  <c r="I1182" i="3"/>
  <c r="AD1185" i="3"/>
  <c r="S683" i="3"/>
  <c r="S863" i="3"/>
  <c r="C832" i="3"/>
  <c r="S1105" i="3"/>
  <c r="J1109" i="3"/>
  <c r="E1112" i="3"/>
  <c r="K630" i="3"/>
  <c r="M1044" i="3"/>
  <c r="J896" i="3"/>
  <c r="W1148" i="3"/>
  <c r="M885" i="3"/>
  <c r="Q916" i="3"/>
  <c r="H920" i="3"/>
  <c r="C923" i="3"/>
  <c r="X926" i="3"/>
  <c r="S1128" i="3"/>
  <c r="N230" i="3"/>
  <c r="M399" i="3"/>
  <c r="U539" i="3"/>
  <c r="H205" i="3"/>
  <c r="W299" i="3"/>
  <c r="AB671" i="3"/>
  <c r="V672" i="3"/>
  <c r="B267" i="3"/>
  <c r="H563" i="3"/>
  <c r="D331" i="3"/>
  <c r="W1147" i="3"/>
  <c r="AD351" i="3"/>
  <c r="AA1177" i="3"/>
  <c r="D1190" i="3"/>
  <c r="AC1192" i="3"/>
  <c r="T1196" i="3"/>
  <c r="AD442" i="3"/>
  <c r="T624" i="3"/>
  <c r="W842" i="3"/>
  <c r="I1116" i="3"/>
  <c r="AD1119" i="3"/>
  <c r="Y1122" i="3"/>
  <c r="C743" i="3"/>
  <c r="W1065" i="3"/>
  <c r="I748" i="3"/>
  <c r="M1191" i="3"/>
  <c r="AB915" i="3"/>
  <c r="G927" i="3"/>
  <c r="AB930" i="3"/>
  <c r="W933" i="3"/>
  <c r="T554" i="3"/>
  <c r="AB596" i="3"/>
  <c r="K652" i="3"/>
  <c r="Q1171" i="3"/>
  <c r="AA821" i="3"/>
  <c r="N479" i="3"/>
  <c r="C759" i="3"/>
  <c r="R859" i="3"/>
  <c r="P810" i="3"/>
  <c r="N704" i="3"/>
  <c r="U559" i="3"/>
  <c r="AB934" i="3"/>
  <c r="AE1072" i="3"/>
  <c r="O976" i="3"/>
  <c r="AD1139" i="3"/>
  <c r="Z1039" i="3"/>
  <c r="R551" i="3"/>
  <c r="F544" i="3"/>
  <c r="O693" i="3"/>
  <c r="O1183" i="3"/>
  <c r="F1187" i="3"/>
  <c r="AE1189" i="3"/>
  <c r="AC930" i="3"/>
  <c r="E1200" i="3"/>
  <c r="Y1035" i="3"/>
  <c r="X955" i="3"/>
  <c r="J1050" i="3"/>
  <c r="R1028" i="3"/>
  <c r="R414" i="3"/>
  <c r="R776" i="3"/>
  <c r="AE514" i="3"/>
  <c r="K915" i="3"/>
  <c r="T1236" i="3"/>
  <c r="S1014" i="3"/>
  <c r="M947" i="3"/>
  <c r="L1033" i="3"/>
  <c r="Z902" i="3"/>
  <c r="N774" i="3"/>
  <c r="Q861" i="3"/>
  <c r="L1161" i="3"/>
  <c r="AA868" i="3"/>
  <c r="F1012" i="3"/>
  <c r="S1218" i="3"/>
  <c r="J800" i="3"/>
  <c r="G1080" i="3"/>
  <c r="AE481" i="3"/>
  <c r="F469" i="3"/>
  <c r="S458" i="3"/>
  <c r="X647" i="3"/>
  <c r="AE464" i="3"/>
  <c r="AC716" i="3"/>
  <c r="AB1198" i="3"/>
  <c r="AA977" i="3"/>
  <c r="I1067" i="3"/>
  <c r="X1073" i="3"/>
  <c r="Z1009" i="3"/>
  <c r="H950" i="3"/>
  <c r="Q474" i="3"/>
  <c r="X626" i="3"/>
  <c r="Y843" i="3"/>
  <c r="K1117" i="3"/>
  <c r="B1121" i="3"/>
  <c r="AA1123" i="3"/>
  <c r="S751" i="3"/>
  <c r="AA1067" i="3"/>
  <c r="S769" i="3"/>
  <c r="U1195" i="3"/>
  <c r="B918" i="3"/>
  <c r="AA1142" i="3"/>
  <c r="AE1059" i="3"/>
  <c r="K534" i="3"/>
  <c r="F372" i="3"/>
  <c r="P903" i="3"/>
  <c r="L1148" i="3"/>
  <c r="V1220" i="3"/>
  <c r="AE1178" i="3"/>
  <c r="B956" i="3"/>
  <c r="AA1057" i="3"/>
  <c r="F502" i="3"/>
  <c r="AB1023" i="3"/>
  <c r="C1242" i="3"/>
  <c r="J864" i="3"/>
  <c r="W912" i="3"/>
  <c r="N1252" i="3"/>
  <c r="J848" i="3"/>
  <c r="G1208" i="3"/>
  <c r="H698" i="3"/>
  <c r="R1093" i="3"/>
  <c r="F993" i="3"/>
  <c r="AA785" i="3"/>
  <c r="O295" i="3"/>
  <c r="P768" i="3"/>
  <c r="K1237" i="3"/>
  <c r="K1007" i="3"/>
  <c r="F219" i="3"/>
  <c r="E589" i="3"/>
  <c r="L934" i="3"/>
  <c r="Z520" i="3"/>
  <c r="M738" i="3"/>
  <c r="G1163" i="3"/>
  <c r="AC867" i="3"/>
  <c r="U407" i="3"/>
  <c r="T748" i="3"/>
  <c r="D617" i="3"/>
  <c r="L855" i="3"/>
  <c r="M842" i="3"/>
  <c r="AA966" i="3"/>
  <c r="K781" i="3"/>
  <c r="T1078" i="3"/>
  <c r="AD705" i="3"/>
  <c r="AB544" i="3"/>
  <c r="V484" i="3"/>
  <c r="I849" i="3"/>
  <c r="AD173" i="3"/>
  <c r="D587" i="3"/>
  <c r="U405" i="3"/>
  <c r="Y771" i="3"/>
  <c r="K408" i="3"/>
  <c r="C772" i="3"/>
  <c r="Z865" i="3"/>
  <c r="C865" i="3"/>
  <c r="L872" i="3"/>
  <c r="Y1019" i="3"/>
  <c r="D836" i="3"/>
  <c r="J725" i="3"/>
  <c r="B730" i="3"/>
  <c r="F598" i="3"/>
  <c r="D823" i="3"/>
  <c r="Z505" i="3"/>
  <c r="P960" i="3"/>
  <c r="T904" i="3"/>
  <c r="G680" i="3"/>
  <c r="Y1129" i="3"/>
  <c r="AC1027" i="3"/>
  <c r="C1149" i="3"/>
  <c r="X1152" i="3"/>
  <c r="S1155" i="3"/>
  <c r="L447" i="3"/>
  <c r="U264" i="3"/>
  <c r="AA661" i="3"/>
  <c r="N732" i="3"/>
  <c r="X601" i="3"/>
  <c r="Z602" i="3"/>
  <c r="AA519" i="3"/>
  <c r="AE844" i="3"/>
  <c r="J313" i="3"/>
  <c r="R578" i="3"/>
  <c r="E385" i="3"/>
  <c r="Q767" i="3"/>
  <c r="Z253" i="3"/>
  <c r="Y767" i="3"/>
  <c r="V863" i="3"/>
  <c r="Y860" i="3"/>
  <c r="H870" i="3"/>
  <c r="Q1015" i="3"/>
  <c r="Z831" i="3"/>
  <c r="L722" i="3"/>
  <c r="X725" i="3"/>
  <c r="D581" i="3"/>
  <c r="C793" i="3"/>
  <c r="R456" i="3"/>
  <c r="H956" i="3"/>
  <c r="V901" i="3"/>
  <c r="AC611" i="3"/>
  <c r="W1112" i="3"/>
  <c r="M1019" i="3"/>
  <c r="AC1146" i="3"/>
  <c r="T1150" i="3"/>
  <c r="O1153" i="3"/>
  <c r="F1157" i="3"/>
  <c r="M568" i="3"/>
  <c r="I468" i="3"/>
  <c r="Q756" i="3"/>
  <c r="P700" i="3"/>
  <c r="X700" i="3"/>
  <c r="G541" i="3"/>
  <c r="I515" i="3"/>
  <c r="W455" i="3"/>
  <c r="H621" i="3"/>
  <c r="Y510" i="3"/>
  <c r="AA788" i="3"/>
  <c r="AA511" i="3"/>
  <c r="E789" i="3"/>
  <c r="L874" i="3"/>
  <c r="G877" i="3"/>
  <c r="AB880" i="3"/>
  <c r="AA1036" i="3"/>
  <c r="F853" i="3"/>
  <c r="X736" i="3"/>
  <c r="D747" i="3"/>
  <c r="N666" i="3"/>
  <c r="G876" i="3"/>
  <c r="F324" i="3"/>
  <c r="R977" i="3"/>
  <c r="Z915" i="3"/>
  <c r="V483" i="3"/>
  <c r="K867" i="3"/>
  <c r="AD345" i="3"/>
  <c r="L340" i="3"/>
  <c r="N725" i="3"/>
  <c r="Z725" i="3"/>
  <c r="L457" i="3"/>
  <c r="B718" i="3"/>
  <c r="U411" i="3"/>
  <c r="U1194" i="3"/>
  <c r="W412" i="3"/>
  <c r="AA1209" i="3"/>
  <c r="R1213" i="3"/>
  <c r="M1216" i="3"/>
  <c r="D1220" i="3"/>
  <c r="J547" i="3"/>
  <c r="R671" i="3"/>
  <c r="G514" i="3"/>
  <c r="W1139" i="3"/>
  <c r="N1143" i="3"/>
  <c r="I1146" i="3"/>
  <c r="AD630" i="3"/>
  <c r="U1112" i="3"/>
  <c r="M913" i="3"/>
  <c r="W870" i="3"/>
  <c r="Z962" i="3"/>
  <c r="U950" i="3"/>
  <c r="L954" i="3"/>
  <c r="G957" i="3"/>
  <c r="AB960" i="3"/>
  <c r="AA1196" i="3"/>
  <c r="T274" i="3"/>
  <c r="F603" i="3"/>
  <c r="D387" i="3"/>
  <c r="M584" i="3"/>
  <c r="L262" i="3"/>
  <c r="X746" i="3"/>
  <c r="F747" i="3"/>
  <c r="AD481" i="3"/>
  <c r="V760" i="3"/>
  <c r="K494" i="3"/>
  <c r="AE1215" i="3"/>
  <c r="M495" i="3"/>
  <c r="Q1220" i="3"/>
  <c r="H1224" i="3"/>
  <c r="C1227" i="3"/>
  <c r="X1230" i="3"/>
  <c r="AD589" i="3"/>
  <c r="AC389" i="3"/>
  <c r="Q569" i="3"/>
  <c r="M1150" i="3"/>
  <c r="D1154" i="3"/>
  <c r="AC1156" i="3"/>
  <c r="L743" i="3"/>
  <c r="AE1133" i="3"/>
  <c r="Y947" i="3"/>
  <c r="P1019" i="3"/>
  <c r="F984" i="3"/>
  <c r="K961" i="3"/>
  <c r="B965" i="3"/>
  <c r="AA967" i="3"/>
  <c r="N513" i="3"/>
  <c r="F612" i="3"/>
  <c r="Z627" i="3"/>
  <c r="AC893" i="3"/>
  <c r="G925" i="3"/>
  <c r="T528" i="3"/>
  <c r="G943" i="3"/>
  <c r="Z927" i="3"/>
  <c r="AE662" i="3"/>
  <c r="S749" i="3"/>
  <c r="AA801" i="3"/>
  <c r="N1071" i="3"/>
  <c r="X965" i="3"/>
  <c r="S735" i="3"/>
  <c r="H1208" i="3"/>
  <c r="T1084" i="3"/>
  <c r="V524" i="3"/>
  <c r="S498" i="3"/>
  <c r="W761" i="3"/>
  <c r="S1217" i="3"/>
  <c r="J1221" i="3"/>
  <c r="E1224" i="3"/>
  <c r="O1067" i="3"/>
  <c r="L593" i="3"/>
  <c r="AE1126" i="3"/>
  <c r="G851" i="3"/>
  <c r="R1118" i="3"/>
  <c r="X1219" i="3"/>
  <c r="P916" i="3"/>
  <c r="B875" i="3"/>
  <c r="O770" i="3"/>
  <c r="S983" i="3"/>
  <c r="V718" i="3"/>
  <c r="N958" i="3"/>
  <c r="C1082" i="3"/>
  <c r="Z54" i="3"/>
  <c r="N915" i="3"/>
  <c r="H874" i="3"/>
  <c r="L973" i="3"/>
  <c r="R1203" i="3"/>
  <c r="L1159" i="3"/>
  <c r="V1148" i="3"/>
  <c r="T1081" i="3"/>
  <c r="AE1142" i="3"/>
  <c r="AD1054" i="3"/>
  <c r="N780" i="3"/>
  <c r="T547" i="3"/>
  <c r="S588" i="3"/>
  <c r="F614" i="3"/>
  <c r="X686" i="3"/>
  <c r="J224" i="3"/>
  <c r="AD482" i="3"/>
  <c r="AC1250" i="3"/>
  <c r="E1249" i="3"/>
  <c r="J1210" i="3"/>
  <c r="D1078" i="3"/>
  <c r="F997" i="3"/>
  <c r="W653" i="3"/>
  <c r="T734" i="3"/>
  <c r="Z421" i="3"/>
  <c r="C563" i="3"/>
  <c r="J887" i="3"/>
  <c r="AB759" i="3"/>
  <c r="L990" i="3"/>
  <c r="AA1090" i="3"/>
  <c r="H1174" i="3"/>
  <c r="N791" i="3"/>
  <c r="AD216" i="3"/>
  <c r="M648" i="3"/>
  <c r="AD897" i="3"/>
  <c r="AA623" i="3"/>
  <c r="N759" i="3"/>
  <c r="E954" i="3"/>
  <c r="L1094" i="3"/>
  <c r="U684" i="3"/>
  <c r="P739" i="3"/>
  <c r="F856" i="3"/>
  <c r="H1171" i="3"/>
  <c r="H667" i="3"/>
  <c r="J905" i="3"/>
  <c r="AB715" i="3"/>
  <c r="AB460" i="3"/>
  <c r="L309" i="3"/>
  <c r="J691" i="3"/>
  <c r="V691" i="3"/>
  <c r="G386" i="3"/>
  <c r="N614" i="3"/>
  <c r="N468" i="3"/>
  <c r="Q1160" i="3"/>
  <c r="B470" i="3"/>
  <c r="U1190" i="3"/>
  <c r="P1196" i="3"/>
  <c r="K1199" i="3"/>
  <c r="B1203" i="3"/>
  <c r="B479" i="3"/>
  <c r="N637" i="3"/>
  <c r="E849" i="3"/>
  <c r="U1122" i="3"/>
  <c r="L1126" i="3"/>
  <c r="G1129" i="3"/>
  <c r="I794" i="3"/>
  <c r="Q1078" i="3"/>
  <c r="O856" i="3"/>
  <c r="AE1216" i="3"/>
  <c r="V928" i="3"/>
  <c r="S933" i="3"/>
  <c r="J937" i="3"/>
  <c r="E940" i="3"/>
  <c r="Z943" i="3"/>
  <c r="G705" i="3"/>
  <c r="R362" i="3"/>
  <c r="W705" i="3"/>
  <c r="K671" i="3"/>
  <c r="M723" i="3"/>
  <c r="P682" i="3"/>
  <c r="W64" i="3"/>
  <c r="Y447" i="3"/>
  <c r="J526" i="3"/>
  <c r="M783" i="3"/>
  <c r="AD164" i="3"/>
  <c r="C818" i="3"/>
  <c r="I559" i="3"/>
  <c r="O919" i="3"/>
  <c r="Q156" i="3"/>
  <c r="AA818" i="3"/>
  <c r="K560" i="3"/>
  <c r="S949" i="3"/>
  <c r="M354" i="3"/>
  <c r="J698" i="3"/>
  <c r="L579" i="3"/>
  <c r="AB579" i="3"/>
  <c r="S515" i="3"/>
  <c r="W840" i="3"/>
  <c r="D216" i="3"/>
  <c r="B570" i="3"/>
  <c r="B290" i="3"/>
  <c r="I763" i="3"/>
  <c r="Z302" i="3"/>
  <c r="Q763" i="3"/>
  <c r="R861" i="3"/>
  <c r="Z355" i="3"/>
  <c r="K616" i="3"/>
  <c r="R478" i="3"/>
  <c r="L637" i="3"/>
  <c r="U191" i="3"/>
  <c r="S317" i="3"/>
  <c r="J316" i="3"/>
  <c r="J397" i="3"/>
  <c r="AA513" i="3"/>
  <c r="V454" i="3"/>
  <c r="L715" i="3"/>
  <c r="AB466" i="3"/>
  <c r="D844" i="3"/>
  <c r="AB647" i="3"/>
  <c r="R590" i="3"/>
  <c r="T485" i="3"/>
  <c r="N658" i="3"/>
  <c r="V705" i="3"/>
  <c r="D591" i="3"/>
  <c r="R531" i="3"/>
  <c r="K419" i="3"/>
  <c r="L566" i="3"/>
  <c r="P450" i="3"/>
  <c r="V399" i="3"/>
  <c r="AD459" i="3"/>
  <c r="E703" i="3"/>
  <c r="Q703" i="3"/>
  <c r="X485" i="3"/>
  <c r="R486" i="3"/>
  <c r="N826" i="3"/>
  <c r="AC821" i="3"/>
  <c r="O1095" i="3"/>
  <c r="E644" i="3"/>
  <c r="R828" i="3"/>
  <c r="G822" i="3"/>
  <c r="AB274" i="3"/>
  <c r="O577" i="3"/>
  <c r="X573" i="3"/>
  <c r="O672" i="3"/>
  <c r="R574" i="3"/>
  <c r="P279" i="3"/>
  <c r="O637" i="3"/>
  <c r="N689" i="3"/>
  <c r="Y798" i="3"/>
  <c r="AA655" i="3"/>
  <c r="P843" i="3"/>
  <c r="E825" i="3"/>
  <c r="U1098" i="3"/>
  <c r="AC656" i="3"/>
  <c r="T845" i="3"/>
  <c r="M825" i="3"/>
  <c r="Y1128" i="3"/>
  <c r="X588" i="3"/>
  <c r="Y578" i="3"/>
  <c r="Y892" i="3"/>
  <c r="R661" i="3"/>
  <c r="F601" i="3"/>
  <c r="V601" i="3"/>
  <c r="V343" i="3"/>
  <c r="AE712" i="3"/>
  <c r="M669" i="3"/>
  <c r="M762" i="3"/>
  <c r="AE670" i="3"/>
  <c r="G879" i="3"/>
  <c r="X1040" i="3"/>
  <c r="AC837" i="3"/>
  <c r="Q489" i="3"/>
  <c r="R746" i="3"/>
  <c r="T105" i="3"/>
  <c r="X438" i="3"/>
  <c r="K404" i="3"/>
  <c r="N272" i="3"/>
  <c r="R581" i="3"/>
  <c r="T544" i="3"/>
  <c r="M722" i="3"/>
  <c r="X580" i="3"/>
  <c r="Y627" i="3"/>
  <c r="H790" i="3"/>
  <c r="T694" i="3"/>
  <c r="H683" i="3"/>
  <c r="N888" i="3"/>
  <c r="B791" i="3"/>
  <c r="F695" i="3"/>
  <c r="H574" i="3"/>
  <c r="AC634" i="3"/>
  <c r="F111" i="3"/>
  <c r="AB154" i="3"/>
  <c r="Z191" i="3"/>
  <c r="E461" i="3"/>
  <c r="O788" i="3"/>
  <c r="J180" i="3"/>
  <c r="G520" i="3"/>
  <c r="S677" i="3"/>
  <c r="L668" i="3"/>
  <c r="M501" i="3"/>
  <c r="E1138" i="3"/>
  <c r="AD541" i="3"/>
  <c r="F669" i="3"/>
  <c r="Q503" i="3"/>
  <c r="N225" i="3"/>
  <c r="E620" i="3"/>
  <c r="D659" i="3"/>
  <c r="E764" i="3"/>
  <c r="AB659" i="3"/>
  <c r="F405" i="3"/>
  <c r="E680" i="3"/>
  <c r="D732" i="3"/>
  <c r="AC533" i="3"/>
  <c r="V553" i="3"/>
  <c r="X674" i="3"/>
  <c r="AE526" i="3"/>
  <c r="K1141" i="3"/>
  <c r="X554" i="3"/>
  <c r="R675" i="3"/>
  <c r="AE540" i="3"/>
  <c r="O1171" i="3"/>
  <c r="F303" i="3"/>
  <c r="Z657" i="3"/>
  <c r="O1063" i="3"/>
  <c r="AB535" i="3"/>
  <c r="N408" i="3"/>
  <c r="B410" i="3"/>
  <c r="G473" i="3"/>
  <c r="K798" i="3"/>
  <c r="AC847" i="3"/>
  <c r="M934" i="3"/>
  <c r="W848" i="3"/>
  <c r="Q964" i="3"/>
  <c r="N1083" i="3"/>
  <c r="B139" i="3"/>
  <c r="E664" i="3"/>
  <c r="O935" i="3"/>
  <c r="AB682" i="3"/>
  <c r="B633" i="3"/>
  <c r="N633" i="3"/>
  <c r="R298" i="3"/>
  <c r="K734" i="3"/>
  <c r="AC719" i="3"/>
  <c r="Q868" i="3"/>
  <c r="W720" i="3"/>
  <c r="Q900" i="3"/>
  <c r="N1051" i="3"/>
  <c r="I1054" i="3"/>
  <c r="AD1057" i="3"/>
  <c r="C597" i="3"/>
  <c r="I742" i="3"/>
  <c r="Y699" i="3"/>
  <c r="S977" i="3"/>
  <c r="J981" i="3"/>
  <c r="E984" i="3"/>
  <c r="K438" i="3"/>
  <c r="AE644" i="3"/>
  <c r="D1152" i="3"/>
  <c r="B1226" i="3"/>
  <c r="K1184" i="3"/>
  <c r="D723" i="3"/>
  <c r="N570" i="3"/>
  <c r="W771" i="3"/>
  <c r="V622" i="3"/>
  <c r="K854" i="3"/>
  <c r="AB688" i="3"/>
  <c r="I212" i="3"/>
  <c r="T476" i="3"/>
  <c r="E978" i="3"/>
  <c r="H437" i="3"/>
  <c r="L654" i="3"/>
  <c r="X654" i="3"/>
  <c r="AB351" i="3"/>
  <c r="U755" i="3"/>
  <c r="S762" i="3"/>
  <c r="W891" i="3"/>
  <c r="M763" i="3"/>
  <c r="AA921" i="3"/>
  <c r="D1062" i="3"/>
  <c r="AC1064" i="3"/>
  <c r="T1068" i="3"/>
  <c r="U379" i="3"/>
  <c r="AC784" i="3"/>
  <c r="AC713" i="3"/>
  <c r="I988" i="3"/>
  <c r="AD991" i="3"/>
  <c r="Y994" i="3"/>
  <c r="R480" i="3"/>
  <c r="AA886" i="3"/>
  <c r="H1166" i="3"/>
  <c r="L1247" i="3"/>
  <c r="U1205" i="3"/>
  <c r="N744" i="3"/>
  <c r="X655" i="3"/>
  <c r="O724" i="3"/>
  <c r="U864" i="3"/>
  <c r="O865" i="3"/>
  <c r="H377" i="3"/>
  <c r="U759" i="3"/>
  <c r="AC226" i="3"/>
  <c r="I461" i="3"/>
  <c r="S329" i="3"/>
  <c r="K656" i="3"/>
  <c r="E338" i="3"/>
  <c r="AA656" i="3"/>
  <c r="AD742" i="3"/>
  <c r="H805" i="3"/>
  <c r="D769" i="3"/>
  <c r="G930" i="3"/>
  <c r="P746" i="3"/>
  <c r="B646" i="3"/>
  <c r="X595" i="3"/>
  <c r="N830" i="3"/>
  <c r="E830" i="3"/>
  <c r="AB857" i="3"/>
  <c r="V770" i="3"/>
  <c r="U830" i="3"/>
  <c r="E947" i="3"/>
  <c r="H1031" i="3"/>
  <c r="AE676" i="3"/>
  <c r="I1104" i="3"/>
  <c r="AD1107" i="3"/>
  <c r="Y1110" i="3"/>
  <c r="P1114" i="3"/>
  <c r="AD378" i="3"/>
  <c r="T161" i="3"/>
  <c r="Y809" i="3"/>
  <c r="S366" i="3"/>
  <c r="AE372" i="3"/>
  <c r="M441" i="3"/>
  <c r="P534" i="3"/>
  <c r="D810" i="3"/>
  <c r="AE738" i="3"/>
  <c r="W712" i="3"/>
  <c r="E713" i="3"/>
  <c r="AD504" i="3"/>
  <c r="X505" i="3"/>
  <c r="O522" i="3"/>
  <c r="P912" i="3"/>
  <c r="Q523" i="3"/>
  <c r="D613" i="3"/>
  <c r="AD842" i="3"/>
  <c r="L665" i="3"/>
  <c r="U875" i="3"/>
  <c r="R699" i="3"/>
  <c r="T583" i="3"/>
  <c r="V463" i="3"/>
  <c r="Z616" i="3"/>
  <c r="T613" i="3"/>
  <c r="H703" i="3"/>
  <c r="J704" i="3"/>
  <c r="R712" i="3"/>
  <c r="Z1254" i="3"/>
  <c r="B1196" i="3"/>
  <c r="D1223" i="3"/>
  <c r="Y1080" i="3"/>
  <c r="P1084" i="3"/>
  <c r="K1087" i="3"/>
  <c r="G540" i="3"/>
  <c r="Z530" i="3"/>
  <c r="K981" i="3"/>
  <c r="T792" i="3"/>
  <c r="Y846" i="3"/>
  <c r="M848" i="3"/>
  <c r="J295" i="3"/>
  <c r="O708" i="3"/>
  <c r="AA708" i="3"/>
  <c r="N496" i="3"/>
  <c r="H497" i="3"/>
  <c r="C500" i="3"/>
  <c r="H908" i="3"/>
  <c r="E501" i="3"/>
  <c r="B596" i="3"/>
  <c r="I820" i="3"/>
  <c r="J648" i="3"/>
  <c r="E867" i="3"/>
  <c r="J695" i="3"/>
  <c r="X577" i="3"/>
  <c r="R430" i="3"/>
  <c r="V582" i="3"/>
  <c r="P579" i="3"/>
  <c r="F686" i="3"/>
  <c r="AD586" i="3"/>
  <c r="AB701" i="3"/>
  <c r="Y1259" i="3"/>
  <c r="P1187" i="3"/>
  <c r="Z1218" i="3"/>
  <c r="U1078" i="3"/>
  <c r="L1082" i="3"/>
  <c r="G1085" i="3"/>
  <c r="AB1088" i="3"/>
  <c r="X532" i="3"/>
  <c r="U478" i="3"/>
  <c r="G510" i="3"/>
  <c r="V744" i="3"/>
  <c r="J746" i="3"/>
  <c r="T397" i="3"/>
  <c r="Y729" i="3"/>
  <c r="AB81" i="3"/>
  <c r="D539" i="3"/>
  <c r="E329" i="3"/>
  <c r="K576" i="3"/>
  <c r="U337" i="3"/>
  <c r="M577" i="3"/>
  <c r="L681" i="3"/>
  <c r="U883" i="3"/>
  <c r="L709" i="3"/>
  <c r="W906" i="3"/>
  <c r="T716" i="3"/>
  <c r="B606" i="3"/>
  <c r="Y531" i="3"/>
  <c r="H719" i="3"/>
  <c r="T717" i="3"/>
  <c r="P771" i="3"/>
  <c r="L879" i="3"/>
  <c r="N758" i="3"/>
  <c r="T558" i="3"/>
  <c r="W610" i="3"/>
  <c r="AB879" i="3"/>
  <c r="AD262" i="3"/>
  <c r="AB427" i="3"/>
  <c r="D431" i="3"/>
  <c r="AC596" i="3"/>
  <c r="W717" i="3"/>
  <c r="T791" i="3"/>
  <c r="E1058" i="3"/>
  <c r="H793" i="3"/>
  <c r="I1088" i="3"/>
  <c r="J1145" i="3"/>
  <c r="E1148" i="3"/>
  <c r="Z1151" i="3"/>
  <c r="C547" i="3"/>
  <c r="M595" i="3"/>
  <c r="AC797" i="3"/>
  <c r="O1071" i="3"/>
  <c r="F1075" i="3"/>
  <c r="AE1077" i="3"/>
  <c r="Q755" i="3"/>
  <c r="E976" i="3"/>
  <c r="J672" i="3"/>
  <c r="R928" i="3"/>
  <c r="E1067" i="3"/>
  <c r="M882" i="3"/>
  <c r="D886" i="3"/>
  <c r="AC888" i="3"/>
  <c r="T892" i="3"/>
  <c r="K1060" i="3"/>
  <c r="N136" i="3"/>
  <c r="O485" i="3"/>
  <c r="I733" i="3"/>
  <c r="P703" i="3"/>
  <c r="K299" i="3"/>
  <c r="AD530" i="3"/>
  <c r="B532" i="3"/>
  <c r="I618" i="3"/>
  <c r="M760" i="3"/>
  <c r="I704" i="3"/>
  <c r="O1079" i="3"/>
  <c r="O707" i="3"/>
  <c r="S1109" i="3"/>
  <c r="AD1155" i="3"/>
  <c r="Y1158" i="3"/>
  <c r="P1162" i="3"/>
  <c r="W589" i="3"/>
  <c r="S725" i="3"/>
  <c r="S808" i="3"/>
  <c r="E1082" i="3"/>
  <c r="Z1085" i="3"/>
  <c r="U1088" i="3"/>
  <c r="G798" i="3"/>
  <c r="O997" i="3"/>
  <c r="X791" i="3"/>
  <c r="AB1013" i="3"/>
  <c r="AE564" i="3"/>
  <c r="C893" i="3"/>
  <c r="X896" i="3"/>
  <c r="S899" i="3"/>
  <c r="N328" i="3"/>
  <c r="U596" i="3"/>
  <c r="X455" i="3"/>
  <c r="W1136" i="3"/>
  <c r="Q653" i="3"/>
  <c r="AB552" i="3"/>
  <c r="Q541" i="3"/>
  <c r="AD562" i="3"/>
  <c r="Z662" i="3"/>
  <c r="U840" i="3"/>
  <c r="X1260" i="3"/>
  <c r="K1225" i="3"/>
  <c r="C1232" i="3"/>
  <c r="P1197" i="3"/>
  <c r="V1071" i="3"/>
  <c r="AB992" i="3"/>
  <c r="G645" i="3"/>
  <c r="E375" i="3"/>
  <c r="I565" i="3"/>
  <c r="K1149" i="3"/>
  <c r="B1153" i="3"/>
  <c r="AA1155" i="3"/>
  <c r="Z734" i="3"/>
  <c r="AA1131" i="3"/>
  <c r="S944" i="3"/>
  <c r="N1002" i="3"/>
  <c r="B982" i="3"/>
  <c r="B1200" i="3"/>
  <c r="AE1187" i="3"/>
  <c r="H471" i="3"/>
  <c r="J697" i="3"/>
  <c r="M746" i="3"/>
  <c r="B1191" i="3"/>
  <c r="G835" i="3"/>
  <c r="AE1242" i="3"/>
  <c r="AB1153" i="3"/>
  <c r="AA1185" i="3"/>
  <c r="AD452" i="3"/>
  <c r="AB1151" i="3"/>
  <c r="Q1101" i="3"/>
  <c r="AC1125" i="3"/>
  <c r="T837" i="3"/>
  <c r="Q1069" i="3"/>
  <c r="V1182" i="3"/>
  <c r="S1090" i="3"/>
  <c r="AC1054" i="3"/>
  <c r="AC468" i="3"/>
  <c r="G840" i="3"/>
  <c r="S1203" i="3"/>
  <c r="D496" i="3"/>
  <c r="M853" i="3"/>
  <c r="T1130" i="3"/>
  <c r="M828" i="3"/>
  <c r="AA878" i="3"/>
  <c r="H937" i="3"/>
  <c r="R941" i="3"/>
  <c r="N905" i="3"/>
  <c r="J521" i="3"/>
  <c r="E734" i="3"/>
  <c r="U809" i="3"/>
  <c r="G1083" i="3"/>
  <c r="AB1086" i="3"/>
  <c r="W1089" i="3"/>
  <c r="O802" i="3"/>
  <c r="S999" i="3"/>
  <c r="J808" i="3"/>
  <c r="N1022" i="3"/>
  <c r="E599" i="3"/>
  <c r="Z286" i="3"/>
  <c r="O923" i="3"/>
  <c r="U1196" i="3"/>
  <c r="X769" i="3"/>
  <c r="D1258" i="3"/>
  <c r="B1103" i="3"/>
  <c r="N1152" i="3"/>
  <c r="W1110" i="3"/>
  <c r="U1103" i="3"/>
  <c r="K921" i="3"/>
  <c r="S1195" i="3"/>
  <c r="AE870" i="3"/>
  <c r="L304" i="3"/>
  <c r="J1208" i="3"/>
  <c r="I1123" i="3"/>
  <c r="AB1115" i="3"/>
  <c r="O719" i="3"/>
  <c r="AE1200" i="3"/>
  <c r="P518" i="3"/>
  <c r="J1025" i="3"/>
  <c r="R947" i="3"/>
  <c r="W849" i="3"/>
  <c r="AE456" i="3"/>
  <c r="V496" i="3"/>
  <c r="I964" i="3"/>
  <c r="C939" i="3"/>
  <c r="S1160" i="3"/>
  <c r="F819" i="3"/>
  <c r="D866" i="3"/>
  <c r="H730" i="3"/>
  <c r="AC768" i="3"/>
  <c r="E890" i="3"/>
  <c r="AD1016" i="3"/>
  <c r="Z1233" i="3"/>
  <c r="AC499" i="3"/>
  <c r="K787" i="3"/>
  <c r="D1234" i="3"/>
  <c r="U1118" i="3"/>
  <c r="E1161" i="3"/>
  <c r="F1144" i="3"/>
  <c r="D942" i="3"/>
  <c r="J277" i="3"/>
  <c r="V717" i="3"/>
  <c r="Z473" i="3"/>
  <c r="AD708" i="3"/>
  <c r="L461" i="3"/>
  <c r="AB840" i="3"/>
  <c r="D635" i="3"/>
  <c r="Y826" i="3"/>
  <c r="V636" i="3"/>
  <c r="Y541" i="3"/>
  <c r="H968" i="3"/>
  <c r="C971" i="3"/>
  <c r="X974" i="3"/>
  <c r="S1224" i="3"/>
  <c r="AC767" i="3"/>
  <c r="M427" i="3"/>
  <c r="M894" i="3"/>
  <c r="D898" i="3"/>
  <c r="AC900" i="3"/>
  <c r="I713" i="3"/>
  <c r="J1165" i="3"/>
  <c r="F1041" i="3"/>
  <c r="T1059" i="3"/>
  <c r="AC1017" i="3"/>
  <c r="O829" i="3"/>
  <c r="O1251" i="3"/>
  <c r="F1255" i="3"/>
  <c r="AE1257" i="3"/>
  <c r="J629" i="3"/>
  <c r="L520" i="3"/>
  <c r="Q296" i="3"/>
  <c r="X180" i="3"/>
  <c r="O518" i="3"/>
  <c r="S520" i="3"/>
  <c r="X439" i="3"/>
  <c r="N700" i="3"/>
  <c r="F450" i="3"/>
  <c r="T836" i="3"/>
  <c r="B618" i="3"/>
  <c r="I818" i="3"/>
  <c r="T619" i="3"/>
  <c r="L513" i="3"/>
  <c r="D966" i="3"/>
  <c r="AC968" i="3"/>
  <c r="T972" i="3"/>
  <c r="K1220" i="3"/>
  <c r="U763" i="3"/>
  <c r="AC403" i="3"/>
  <c r="I892" i="3"/>
  <c r="AD895" i="3"/>
  <c r="Y898" i="3"/>
  <c r="G696" i="3"/>
  <c r="B1161" i="3"/>
  <c r="H1038" i="3"/>
  <c r="L1055" i="3"/>
  <c r="U1013" i="3"/>
  <c r="G825" i="3"/>
  <c r="K1249" i="3"/>
  <c r="B1253" i="3"/>
  <c r="AA1255" i="3"/>
  <c r="R1259" i="3"/>
  <c r="P473" i="3"/>
  <c r="W129" i="3"/>
  <c r="J413" i="3"/>
  <c r="M692" i="3"/>
  <c r="AC692" i="3"/>
  <c r="F473" i="3"/>
  <c r="D743" i="3"/>
  <c r="R485" i="3"/>
  <c r="C396" i="3"/>
  <c r="H694" i="3"/>
  <c r="B422" i="3"/>
  <c r="B695" i="3"/>
  <c r="X611" i="3"/>
  <c r="X976" i="3"/>
  <c r="S979" i="3"/>
  <c r="J983" i="3"/>
  <c r="U1241" i="3"/>
  <c r="AE784" i="3"/>
  <c r="Q491" i="3"/>
  <c r="AC902" i="3"/>
  <c r="T906" i="3"/>
  <c r="O909" i="3"/>
  <c r="Q781" i="3"/>
  <c r="L1182" i="3"/>
  <c r="L1052" i="3"/>
  <c r="L419" i="3"/>
  <c r="Y781" i="3"/>
  <c r="S782" i="3"/>
  <c r="Z581" i="3"/>
  <c r="M629" i="3"/>
  <c r="G630" i="3"/>
  <c r="AD675" i="3"/>
  <c r="L676" i="3"/>
  <c r="F807" i="3"/>
  <c r="B857" i="3"/>
  <c r="N807" i="3"/>
  <c r="R882" i="3"/>
  <c r="V882" i="3"/>
  <c r="T895" i="3"/>
  <c r="X895" i="3"/>
  <c r="D603" i="3"/>
  <c r="P479" i="3"/>
  <c r="Y810" i="3"/>
  <c r="E1242" i="3"/>
  <c r="Z1245" i="3"/>
  <c r="U1248" i="3"/>
  <c r="S1165" i="3"/>
  <c r="AD892" i="3"/>
  <c r="C1192" i="3"/>
  <c r="N1074" i="3"/>
  <c r="T1167" i="3"/>
  <c r="C1053" i="3"/>
  <c r="X1056" i="3"/>
  <c r="S1059" i="3"/>
  <c r="J1063" i="3"/>
  <c r="C669" i="3"/>
  <c r="E113" i="3"/>
  <c r="H661" i="3"/>
  <c r="U521" i="3"/>
  <c r="C528" i="3"/>
  <c r="L610" i="3"/>
  <c r="C672" i="3"/>
  <c r="AA672" i="3"/>
  <c r="P409" i="3"/>
  <c r="D411" i="3"/>
  <c r="N835" i="3"/>
  <c r="L878" i="3"/>
  <c r="AD835" i="3"/>
  <c r="J263" i="3"/>
  <c r="M385" i="3"/>
  <c r="F518" i="3"/>
  <c r="Q688" i="3"/>
  <c r="X645" i="3"/>
  <c r="F534" i="3"/>
  <c r="E832" i="3"/>
  <c r="Y1252" i="3"/>
  <c r="P1256" i="3"/>
  <c r="K1259" i="3"/>
  <c r="I1208" i="3"/>
  <c r="V558" i="3"/>
  <c r="AA1220" i="3"/>
  <c r="X1127" i="3"/>
  <c r="AD1188" i="3"/>
  <c r="W1063" i="3"/>
  <c r="N1067" i="3"/>
  <c r="I1070" i="3"/>
  <c r="W561" i="3"/>
  <c r="E868" i="3"/>
  <c r="I728" i="3"/>
  <c r="J710" i="3"/>
  <c r="AE1129" i="3"/>
  <c r="M266" i="3"/>
  <c r="H936" i="3"/>
  <c r="T1132" i="3"/>
  <c r="F768" i="3"/>
  <c r="I1052" i="3"/>
  <c r="Y1058" i="3"/>
  <c r="W937" i="3"/>
  <c r="M1059" i="3"/>
  <c r="E854" i="3"/>
  <c r="G867" i="3"/>
  <c r="F1221" i="3"/>
  <c r="Z799" i="3"/>
  <c r="B701" i="3"/>
  <c r="X693" i="3"/>
  <c r="B898" i="3"/>
  <c r="F898" i="3"/>
  <c r="H236" i="3"/>
  <c r="H924" i="3"/>
  <c r="L880" i="3"/>
  <c r="U1051" i="3"/>
  <c r="AD826" i="3"/>
  <c r="C954" i="3"/>
  <c r="F809" i="3"/>
  <c r="J1121" i="3"/>
  <c r="R1011" i="3"/>
  <c r="O907" i="3"/>
  <c r="M1188" i="3"/>
  <c r="K1020" i="3"/>
  <c r="I756" i="3"/>
  <c r="R1038" i="3"/>
  <c r="AB804" i="3"/>
  <c r="H1120" i="3"/>
  <c r="X1010" i="3"/>
  <c r="B1244" i="3"/>
  <c r="J1030" i="3"/>
  <c r="U1255" i="3"/>
  <c r="J920" i="3"/>
  <c r="I931" i="3"/>
  <c r="N1054" i="3"/>
  <c r="D402" i="3"/>
  <c r="D420" i="3"/>
  <c r="D735" i="3"/>
  <c r="E1214" i="3"/>
  <c r="P1002" i="3"/>
  <c r="M823" i="3"/>
  <c r="E922" i="3"/>
  <c r="U928" i="3"/>
  <c r="X1220" i="3"/>
  <c r="D1115" i="3"/>
  <c r="C536" i="3"/>
  <c r="B724" i="3"/>
  <c r="V1133" i="3"/>
  <c r="H573" i="3"/>
  <c r="N538" i="3"/>
  <c r="I834" i="3"/>
  <c r="AA1253" i="3"/>
  <c r="R1257" i="3"/>
  <c r="M1260" i="3"/>
  <c r="Q1212" i="3"/>
  <c r="L569" i="3"/>
  <c r="Q1223" i="3"/>
  <c r="B1132" i="3"/>
  <c r="D1191" i="3"/>
  <c r="G501" i="3"/>
  <c r="B989" i="3"/>
  <c r="J923" i="3"/>
  <c r="U704" i="3"/>
  <c r="E1056" i="3"/>
  <c r="S606" i="3"/>
  <c r="G1172" i="3"/>
  <c r="J906" i="3"/>
  <c r="U492" i="3"/>
  <c r="AD987" i="3"/>
  <c r="X922" i="3"/>
  <c r="V1006" i="3"/>
  <c r="O982" i="3"/>
  <c r="P1071" i="3"/>
  <c r="AA882" i="3"/>
  <c r="B1172" i="3"/>
  <c r="F916" i="3"/>
  <c r="Q925" i="3"/>
  <c r="P581" i="3"/>
  <c r="D803" i="3"/>
  <c r="B1175" i="3"/>
  <c r="V855" i="3"/>
  <c r="H482" i="3"/>
  <c r="J503" i="3"/>
  <c r="B446" i="3"/>
  <c r="V734" i="3"/>
  <c r="G504" i="3"/>
  <c r="AE733" i="3"/>
  <c r="N1207" i="3"/>
  <c r="AE1011" i="3"/>
  <c r="D1158" i="3"/>
  <c r="W1169" i="3"/>
  <c r="K1248" i="3"/>
  <c r="L773" i="3"/>
  <c r="AB637" i="3"/>
  <c r="S1025" i="3"/>
  <c r="E1032" i="3"/>
  <c r="M884" i="3"/>
  <c r="M951" i="3"/>
  <c r="R1228" i="3"/>
  <c r="O1081" i="3"/>
  <c r="R328" i="3"/>
  <c r="AD522" i="3"/>
  <c r="D340" i="3"/>
  <c r="Q597" i="3"/>
  <c r="Z553" i="3"/>
  <c r="I587" i="3"/>
  <c r="T796" i="3"/>
  <c r="R690" i="3"/>
  <c r="N797" i="3"/>
  <c r="Z750" i="3"/>
  <c r="L1002" i="3"/>
  <c r="G1005" i="3"/>
  <c r="AB1008" i="3"/>
  <c r="S134" i="3"/>
  <c r="G836" i="3"/>
  <c r="Y583" i="3"/>
  <c r="Q928" i="3"/>
  <c r="H932" i="3"/>
  <c r="C935" i="3"/>
  <c r="I846" i="3"/>
  <c r="R1233" i="3"/>
  <c r="P1086" i="3"/>
  <c r="AB1127" i="3"/>
  <c r="G1086" i="3"/>
  <c r="Z564" i="3"/>
  <c r="Z776" i="3"/>
  <c r="H775" i="3"/>
  <c r="S821" i="3"/>
  <c r="R450" i="3"/>
  <c r="Y513" i="3"/>
  <c r="T282" i="3"/>
  <c r="L478" i="3"/>
  <c r="X519" i="3"/>
  <c r="Z535" i="3"/>
  <c r="D520" i="3"/>
  <c r="M563" i="3"/>
  <c r="AD547" i="3"/>
  <c r="W578" i="3"/>
  <c r="D788" i="3"/>
  <c r="AD678" i="3"/>
  <c r="AB788" i="3"/>
  <c r="J742" i="3"/>
  <c r="H1000" i="3"/>
  <c r="C1003" i="3"/>
  <c r="X1006" i="3"/>
  <c r="G346" i="3"/>
  <c r="AC831" i="3"/>
  <c r="AC577" i="3"/>
  <c r="M926" i="3"/>
  <c r="D930" i="3"/>
  <c r="AC932" i="3"/>
  <c r="E812" i="3"/>
  <c r="J1229" i="3"/>
  <c r="Z1083" i="3"/>
  <c r="T1123" i="3"/>
  <c r="AC1081" i="3"/>
  <c r="J556" i="3"/>
  <c r="X759" i="3"/>
  <c r="F758" i="3"/>
  <c r="X807" i="3"/>
  <c r="V814" i="3"/>
  <c r="V408" i="3"/>
  <c r="K363" i="3"/>
  <c r="H592" i="3"/>
  <c r="V692" i="3"/>
  <c r="P578" i="3"/>
  <c r="N541" i="3"/>
  <c r="S709" i="3"/>
  <c r="P576" i="3"/>
  <c r="M621" i="3"/>
  <c r="X830" i="3"/>
  <c r="V724" i="3"/>
  <c r="R831" i="3"/>
  <c r="T787" i="3"/>
  <c r="AB1010" i="3"/>
  <c r="W1013" i="3"/>
  <c r="N1017" i="3"/>
  <c r="AE277" i="3"/>
  <c r="I853" i="3"/>
  <c r="G606" i="3"/>
  <c r="C937" i="3"/>
  <c r="X940" i="3"/>
  <c r="S943" i="3"/>
  <c r="B710" i="3"/>
  <c r="T1250" i="3"/>
  <c r="AD1097" i="3"/>
  <c r="AC419" i="3"/>
  <c r="R710" i="3"/>
  <c r="F712" i="3"/>
  <c r="AB385" i="3"/>
  <c r="Q725" i="3"/>
  <c r="T102" i="3"/>
  <c r="R530" i="3"/>
  <c r="I208" i="3"/>
  <c r="E565" i="3"/>
  <c r="C233" i="3"/>
  <c r="U565" i="3"/>
  <c r="J664" i="3"/>
  <c r="E875" i="3"/>
  <c r="Z700" i="3"/>
  <c r="I901" i="3"/>
  <c r="L712" i="3"/>
  <c r="V600" i="3"/>
  <c r="P515" i="3"/>
  <c r="F702" i="3"/>
  <c r="R700" i="3"/>
  <c r="N754" i="3"/>
  <c r="J862" i="3"/>
  <c r="V746" i="3"/>
  <c r="U855" i="3"/>
  <c r="T1221" i="3"/>
  <c r="AB1235" i="3"/>
  <c r="G1087" i="3"/>
  <c r="AB1090" i="3"/>
  <c r="W1093" i="3"/>
  <c r="N1097" i="3"/>
  <c r="L578" i="3"/>
  <c r="R489" i="3"/>
  <c r="M661" i="3"/>
  <c r="Y712" i="3"/>
  <c r="AE715" i="3"/>
  <c r="AE374" i="3"/>
  <c r="AA746" i="3"/>
  <c r="M168" i="3"/>
  <c r="C410" i="3"/>
  <c r="P300" i="3"/>
  <c r="G622" i="3"/>
  <c r="R317" i="3"/>
  <c r="W622" i="3"/>
  <c r="L717" i="3"/>
  <c r="W910" i="3"/>
  <c r="P743" i="3"/>
  <c r="Y923" i="3"/>
  <c r="V733" i="3"/>
  <c r="AD628" i="3"/>
  <c r="F570" i="3"/>
  <c r="AD786" i="3"/>
  <c r="N786" i="3"/>
  <c r="G831" i="3"/>
  <c r="P651" i="3"/>
  <c r="J804" i="3"/>
  <c r="K922" i="3"/>
  <c r="V926" i="3"/>
  <c r="B1262" i="3"/>
  <c r="AA1097" i="3"/>
  <c r="R1101" i="3"/>
  <c r="M1104" i="3"/>
  <c r="Q609" i="3"/>
  <c r="AD612" i="3"/>
  <c r="AA1117" i="3"/>
  <c r="U918" i="3"/>
  <c r="I1198" i="3"/>
  <c r="N559" i="3"/>
  <c r="X1072" i="3"/>
  <c r="AB1200" i="3"/>
  <c r="F633" i="3"/>
  <c r="Q1120" i="3"/>
  <c r="C1127" i="3"/>
  <c r="I1074" i="3"/>
  <c r="O1208" i="3"/>
  <c r="O931" i="3"/>
  <c r="AE937" i="3"/>
  <c r="L459" i="3"/>
  <c r="W470" i="3"/>
  <c r="T746" i="3"/>
  <c r="B762" i="3"/>
  <c r="T705" i="3"/>
  <c r="AA904" i="3"/>
  <c r="C531" i="3"/>
  <c r="P992" i="3"/>
  <c r="AD925" i="3"/>
  <c r="AC869" i="3"/>
  <c r="Y1257" i="3"/>
  <c r="E1095" i="3"/>
  <c r="I809" i="3"/>
  <c r="R1189" i="3"/>
  <c r="F1057" i="3"/>
  <c r="AE1043" i="3"/>
  <c r="U1256" i="3"/>
  <c r="AE1110" i="3"/>
  <c r="AC1251" i="3"/>
  <c r="Z1106" i="3"/>
  <c r="AE804" i="3"/>
  <c r="P1188" i="3"/>
  <c r="L1056" i="3"/>
  <c r="K1226" i="3"/>
  <c r="O912" i="3"/>
  <c r="M1113" i="3"/>
  <c r="C1254" i="3"/>
  <c r="AC891" i="3"/>
  <c r="H927" i="3"/>
  <c r="AA593" i="3"/>
  <c r="N296" i="3"/>
  <c r="B185" i="3"/>
  <c r="X691" i="3"/>
  <c r="X1070" i="3"/>
  <c r="O793" i="3"/>
  <c r="M990" i="3"/>
  <c r="AC996" i="3"/>
  <c r="Y903" i="3"/>
  <c r="T1251" i="3"/>
  <c r="V748" i="3"/>
  <c r="M879" i="3"/>
  <c r="P1178" i="3"/>
  <c r="AB734" i="3"/>
  <c r="Z646" i="3"/>
  <c r="AC801" i="3"/>
  <c r="U1049" i="3"/>
  <c r="L701" i="3"/>
  <c r="L924" i="3"/>
  <c r="AE1163" i="3"/>
  <c r="U636" i="3"/>
  <c r="V791" i="3"/>
  <c r="J687" i="3"/>
  <c r="I823" i="3"/>
  <c r="B1171" i="3"/>
  <c r="AB541" i="3"/>
  <c r="C652" i="3"/>
  <c r="U1090" i="3"/>
  <c r="J806" i="3"/>
  <c r="M864" i="3"/>
  <c r="Q1014" i="3"/>
  <c r="B906" i="3"/>
  <c r="M1137" i="3"/>
  <c r="S901" i="3"/>
  <c r="G59" i="3"/>
  <c r="I710" i="3"/>
  <c r="AA711" i="3"/>
  <c r="P444" i="3"/>
  <c r="M691" i="3"/>
  <c r="Y691" i="3"/>
  <c r="V460" i="3"/>
  <c r="D462" i="3"/>
  <c r="P852" i="3"/>
  <c r="F891" i="3"/>
  <c r="B853" i="3"/>
  <c r="B516" i="3"/>
  <c r="M686" i="3"/>
  <c r="B580" i="3"/>
  <c r="AC790" i="3"/>
  <c r="L671" i="3"/>
  <c r="Z554" i="3"/>
  <c r="AC844" i="3"/>
  <c r="G1259" i="3"/>
  <c r="AB1262" i="3"/>
  <c r="V550" i="3"/>
  <c r="AA1233" i="3"/>
  <c r="AD626" i="3"/>
  <c r="AC1237" i="3"/>
  <c r="L1153" i="3"/>
  <c r="X1201" i="3"/>
  <c r="E1070" i="3"/>
  <c r="Z1073" i="3"/>
  <c r="U1076" i="3"/>
  <c r="L1080" i="3"/>
  <c r="I916" i="3"/>
  <c r="O812" i="3"/>
  <c r="B506" i="3"/>
  <c r="D682" i="3"/>
  <c r="M463" i="3"/>
  <c r="B414" i="3"/>
  <c r="Q404" i="3"/>
  <c r="Y594" i="3"/>
  <c r="N608" i="3"/>
  <c r="O713" i="3"/>
  <c r="G485" i="3"/>
  <c r="D783" i="3"/>
  <c r="O782" i="3"/>
  <c r="AE1055" i="3"/>
  <c r="I486" i="3"/>
  <c r="V784" i="3"/>
  <c r="W782" i="3"/>
  <c r="E1086" i="3"/>
  <c r="F363" i="3"/>
  <c r="P447" i="3"/>
  <c r="D439" i="3"/>
  <c r="J527" i="3"/>
  <c r="Z515" i="3"/>
  <c r="AE518" i="3"/>
  <c r="L542" i="3"/>
  <c r="G570" i="3"/>
  <c r="R779" i="3"/>
  <c r="AB661" i="3"/>
  <c r="L780" i="3"/>
  <c r="X733" i="3"/>
  <c r="D998" i="3"/>
  <c r="Z179" i="3"/>
  <c r="Y940" i="3"/>
  <c r="T730" i="3"/>
  <c r="E894" i="3"/>
  <c r="R403" i="3"/>
  <c r="E270" i="3"/>
  <c r="X528" i="3"/>
  <c r="J469" i="3"/>
  <c r="D405" i="3"/>
  <c r="AB527" i="3"/>
  <c r="V528" i="3"/>
  <c r="C519" i="3"/>
  <c r="G844" i="3"/>
  <c r="AE704" i="3"/>
  <c r="AD819" i="3"/>
  <c r="S853" i="3"/>
  <c r="T866" i="3"/>
  <c r="Y705" i="3"/>
  <c r="H820" i="3"/>
  <c r="AA208" i="3"/>
  <c r="J344" i="3"/>
  <c r="H281" i="3"/>
  <c r="AB297" i="3"/>
  <c r="E331" i="3"/>
  <c r="C651" i="3"/>
  <c r="AE825" i="3"/>
  <c r="W543" i="3"/>
  <c r="B763" i="3"/>
  <c r="N343" i="3"/>
  <c r="AE380" i="3"/>
  <c r="Q790" i="3"/>
  <c r="AE1231" i="3"/>
  <c r="F564" i="3"/>
  <c r="F388" i="3"/>
  <c r="B491" i="3"/>
  <c r="G567" i="3"/>
  <c r="N418" i="3"/>
  <c r="AD765" i="3"/>
  <c r="D673" i="3"/>
  <c r="L766" i="3"/>
  <c r="AB421" i="3"/>
  <c r="F501" i="3"/>
  <c r="AD825" i="3"/>
  <c r="D799" i="3"/>
  <c r="L575" i="3"/>
  <c r="N420" i="3"/>
  <c r="AC796" i="3"/>
  <c r="G1235" i="3"/>
  <c r="AD576" i="3"/>
  <c r="V424" i="3"/>
  <c r="J390" i="3"/>
  <c r="Q120" i="3"/>
  <c r="R547" i="3"/>
  <c r="Y677" i="3"/>
  <c r="P896" i="3"/>
  <c r="S453" i="3"/>
  <c r="V620" i="3"/>
  <c r="P621" i="3"/>
  <c r="AC660" i="3"/>
  <c r="W845" i="3"/>
  <c r="L636" i="3"/>
  <c r="E1122" i="3"/>
  <c r="F637" i="3"/>
  <c r="I1152" i="3"/>
  <c r="J1177" i="3"/>
  <c r="O1111" i="3"/>
  <c r="L810" i="3"/>
  <c r="Y936" i="3"/>
  <c r="K247" i="3"/>
  <c r="U9" i="3"/>
  <c r="Y522" i="3"/>
  <c r="B457" i="3"/>
  <c r="X598" i="3"/>
  <c r="X475" i="3"/>
  <c r="L477" i="3"/>
  <c r="M604" i="3"/>
  <c r="U732" i="3"/>
  <c r="K790" i="3"/>
  <c r="M505" i="3"/>
  <c r="S905" i="3"/>
  <c r="J909" i="3"/>
  <c r="E791" i="3"/>
  <c r="O506" i="3"/>
  <c r="R134" i="3"/>
  <c r="U334" i="3"/>
  <c r="N350" i="3"/>
  <c r="L414" i="3"/>
  <c r="E582" i="3"/>
  <c r="W462" i="3"/>
  <c r="AB723" i="3"/>
  <c r="X472" i="3"/>
  <c r="L848" i="3"/>
  <c r="AD664" i="3"/>
  <c r="N596" i="3"/>
  <c r="V502" i="3"/>
  <c r="L689" i="3"/>
  <c r="AD709" i="3"/>
  <c r="AD596" i="3"/>
  <c r="V533" i="3"/>
  <c r="M359" i="3"/>
  <c r="Z483" i="3"/>
  <c r="T808" i="3"/>
  <c r="N764" i="3"/>
  <c r="B809" i="3"/>
  <c r="V499" i="3"/>
  <c r="Z543" i="3"/>
  <c r="AA472" i="3"/>
  <c r="G719" i="3"/>
  <c r="R715" i="3"/>
  <c r="AD604" i="3"/>
  <c r="J528" i="3"/>
  <c r="AD714" i="3"/>
  <c r="L716" i="3"/>
  <c r="P605" i="3"/>
  <c r="N654" i="3"/>
  <c r="D263" i="3"/>
  <c r="R557" i="3"/>
  <c r="H658" i="3"/>
  <c r="E516" i="3"/>
  <c r="T456" i="3"/>
  <c r="H738" i="3"/>
  <c r="T738" i="3"/>
  <c r="N473" i="3"/>
  <c r="T743" i="3"/>
  <c r="AC471" i="3"/>
  <c r="O1207" i="3"/>
  <c r="O472" i="3"/>
  <c r="I1216" i="3"/>
  <c r="AD1219" i="3"/>
  <c r="T499" i="3"/>
  <c r="E852" i="3"/>
  <c r="P185" i="3"/>
  <c r="F264" i="3"/>
  <c r="L663" i="3"/>
  <c r="F664" i="3"/>
  <c r="I682" i="3"/>
  <c r="L545" i="3"/>
  <c r="B679" i="3"/>
  <c r="O1143" i="3"/>
  <c r="Z679" i="3"/>
  <c r="S1173" i="3"/>
  <c r="AD1187" i="3"/>
  <c r="Y1190" i="3"/>
  <c r="P1194" i="3"/>
  <c r="AB425" i="3"/>
  <c r="H618" i="3"/>
  <c r="S840" i="3"/>
  <c r="E1114" i="3"/>
  <c r="Z1117" i="3"/>
  <c r="U1120" i="3"/>
  <c r="AE725" i="3"/>
  <c r="O1061" i="3"/>
  <c r="K701" i="3"/>
  <c r="AA1182" i="3"/>
  <c r="T911" i="3"/>
  <c r="C925" i="3"/>
  <c r="X928" i="3"/>
  <c r="S931" i="3"/>
  <c r="J935" i="3"/>
  <c r="U1145" i="3"/>
  <c r="C569" i="3"/>
  <c r="U85" i="3"/>
  <c r="B750" i="3"/>
  <c r="U622" i="3"/>
  <c r="Z206" i="3"/>
  <c r="R695" i="3"/>
  <c r="AD695" i="3"/>
  <c r="Q397" i="3"/>
  <c r="P631" i="3"/>
  <c r="P485" i="3"/>
  <c r="Y1164" i="3"/>
  <c r="D487" i="3"/>
  <c r="AC1194" i="3"/>
  <c r="T1198" i="3"/>
  <c r="O1201" i="3"/>
  <c r="F1205" i="3"/>
  <c r="R487" i="3"/>
  <c r="V641" i="3"/>
  <c r="I851" i="3"/>
  <c r="Y1124" i="3"/>
  <c r="P1128" i="3"/>
  <c r="K1131" i="3"/>
  <c r="K811" i="3"/>
  <c r="Y1082" i="3"/>
  <c r="G868" i="3"/>
  <c r="Q1225" i="3"/>
  <c r="AD932" i="3"/>
  <c r="W935" i="3"/>
  <c r="C593" i="3"/>
  <c r="U64" i="3"/>
  <c r="S832" i="3"/>
  <c r="AA832" i="3"/>
  <c r="T405" i="3"/>
  <c r="P647" i="3"/>
  <c r="Z404" i="3"/>
  <c r="R819" i="3"/>
  <c r="X549" i="3"/>
  <c r="E784" i="3"/>
  <c r="L551" i="3"/>
  <c r="M844" i="3"/>
  <c r="R957" i="3"/>
  <c r="M960" i="3"/>
  <c r="D964" i="3"/>
  <c r="I1203" i="3"/>
  <c r="S746" i="3"/>
  <c r="V847" i="3"/>
  <c r="W883" i="3"/>
  <c r="N887" i="3"/>
  <c r="I890" i="3"/>
  <c r="W570" i="3"/>
  <c r="AD1143" i="3"/>
  <c r="X1026" i="3"/>
  <c r="J1038" i="3"/>
  <c r="S996" i="3"/>
  <c r="E808" i="3"/>
  <c r="Y1240" i="3"/>
  <c r="P1244" i="3"/>
  <c r="K1247" i="3"/>
  <c r="B1251" i="3"/>
  <c r="R681" i="3"/>
  <c r="Q202" i="3"/>
  <c r="AA326" i="3"/>
  <c r="E563" i="3"/>
  <c r="G564" i="3"/>
  <c r="J448" i="3"/>
  <c r="F235" i="3"/>
  <c r="O723" i="3"/>
  <c r="W385" i="3"/>
  <c r="G845" i="3"/>
  <c r="Q620" i="3"/>
  <c r="T772" i="3"/>
  <c r="Z494" i="3"/>
  <c r="I690" i="3"/>
  <c r="AD496" i="3"/>
  <c r="Q750" i="3"/>
  <c r="D934" i="3"/>
  <c r="AC936" i="3"/>
  <c r="T940" i="3"/>
  <c r="K1156" i="3"/>
  <c r="U699" i="3"/>
  <c r="H816" i="3"/>
  <c r="T839" i="3"/>
  <c r="AD863" i="3"/>
  <c r="K861" i="3"/>
  <c r="F713" i="3"/>
  <c r="B1097" i="3"/>
  <c r="R995" i="3"/>
  <c r="L991" i="3"/>
  <c r="U949" i="3"/>
  <c r="G761" i="3"/>
  <c r="K1217" i="3"/>
  <c r="B1221" i="3"/>
  <c r="AA1223" i="3"/>
  <c r="K1157" i="3"/>
  <c r="E520" i="3"/>
  <c r="Y758" i="3"/>
  <c r="B793" i="3"/>
  <c r="G730" i="3"/>
  <c r="O730" i="3"/>
  <c r="M656" i="3"/>
  <c r="U836" i="3"/>
  <c r="M586" i="3"/>
  <c r="L768" i="3"/>
  <c r="P457" i="3"/>
  <c r="K678" i="3"/>
  <c r="X461" i="3"/>
  <c r="AE741" i="3"/>
  <c r="AD931" i="3"/>
  <c r="Y934" i="3"/>
  <c r="P938" i="3"/>
  <c r="C1152" i="3"/>
  <c r="M695" i="3"/>
  <c r="R813" i="3"/>
  <c r="I828" i="3"/>
  <c r="Z861" i="3"/>
  <c r="C857" i="3"/>
  <c r="D696" i="3"/>
  <c r="X1092" i="3"/>
  <c r="T992" i="3"/>
  <c r="D987" i="3"/>
  <c r="M945" i="3"/>
  <c r="AC756" i="3"/>
  <c r="G1215" i="3"/>
  <c r="AB1218" i="3"/>
  <c r="W1221" i="3"/>
  <c r="N1225" i="3"/>
  <c r="T568" i="3"/>
  <c r="D209" i="3"/>
  <c r="Y511" i="3"/>
  <c r="AA772" i="3"/>
  <c r="E773" i="3"/>
  <c r="W677" i="3"/>
  <c r="R516" i="3"/>
  <c r="G667" i="3"/>
  <c r="V789" i="3"/>
  <c r="AE484" i="3"/>
  <c r="M724" i="3"/>
  <c r="S486" i="3"/>
  <c r="U784" i="3"/>
  <c r="T942" i="3"/>
  <c r="O945" i="3"/>
  <c r="F949" i="3"/>
  <c r="M1173" i="3"/>
  <c r="W716" i="3"/>
  <c r="V827" i="3"/>
  <c r="K865" i="3"/>
  <c r="P872" i="3"/>
  <c r="K875" i="3"/>
  <c r="N781" i="3"/>
  <c r="D1114" i="3"/>
  <c r="B1007" i="3"/>
  <c r="D536" i="3"/>
  <c r="V781" i="3"/>
  <c r="P782" i="3"/>
  <c r="AB490" i="3"/>
  <c r="O428" i="3"/>
  <c r="U431" i="3"/>
  <c r="F597" i="3"/>
  <c r="M868" i="3"/>
  <c r="AD715" i="3"/>
  <c r="W540" i="3"/>
  <c r="P716" i="3"/>
  <c r="D717" i="3"/>
  <c r="P715" i="3"/>
  <c r="L769" i="3"/>
  <c r="X767" i="3"/>
  <c r="I521" i="3"/>
  <c r="AE472" i="3"/>
  <c r="Q742" i="3"/>
  <c r="AE1207" i="3"/>
  <c r="V1211" i="3"/>
  <c r="Q1214" i="3"/>
  <c r="C1029" i="3"/>
  <c r="G1249" i="3"/>
  <c r="M1101" i="3"/>
  <c r="C1222" i="3"/>
  <c r="L1099" i="3"/>
  <c r="AC1018" i="3"/>
  <c r="T1022" i="3"/>
  <c r="O1025" i="3"/>
  <c r="F1029" i="3"/>
  <c r="E109" i="3"/>
  <c r="W75" i="3"/>
  <c r="AD631" i="3"/>
  <c r="O466" i="3"/>
  <c r="U469" i="3"/>
  <c r="F519" i="3"/>
  <c r="H531" i="3"/>
  <c r="J532" i="3"/>
  <c r="B629" i="3"/>
  <c r="N629" i="3"/>
  <c r="P744" i="3"/>
  <c r="H699" i="3"/>
  <c r="X744" i="3"/>
  <c r="AB801" i="3"/>
  <c r="L801" i="3"/>
  <c r="D841" i="3"/>
  <c r="Y840" i="3"/>
  <c r="AD478" i="3"/>
  <c r="Y501" i="3"/>
  <c r="AA763" i="3"/>
  <c r="U1218" i="3"/>
  <c r="L1222" i="3"/>
  <c r="G1225" i="3"/>
  <c r="W1071" i="3"/>
  <c r="P627" i="3"/>
  <c r="U1129" i="3"/>
  <c r="U869" i="3"/>
  <c r="V1120" i="3"/>
  <c r="S1029" i="3"/>
  <c r="J1033" i="3"/>
  <c r="E1036" i="3"/>
  <c r="Y477" i="3"/>
  <c r="G717" i="3"/>
  <c r="K844" i="3"/>
  <c r="C695" i="3"/>
  <c r="W1061" i="3"/>
  <c r="U631" i="3"/>
  <c r="F630" i="3"/>
  <c r="L1064" i="3"/>
  <c r="AA767" i="3"/>
  <c r="AE983" i="3"/>
  <c r="Q990" i="3"/>
  <c r="P851" i="3"/>
  <c r="Z1238" i="3"/>
  <c r="AB735" i="3"/>
  <c r="Y853" i="3"/>
  <c r="L1176" i="3"/>
  <c r="P714" i="3"/>
  <c r="J626" i="3"/>
  <c r="AB565" i="3"/>
  <c r="AD778" i="3"/>
  <c r="L777" i="3"/>
  <c r="AD822" i="3"/>
  <c r="L617" i="3"/>
  <c r="AB797" i="3"/>
  <c r="C918" i="3"/>
  <c r="B1260" i="3"/>
  <c r="H1257" i="3"/>
  <c r="AB543" i="3"/>
  <c r="B1053" i="3"/>
  <c r="AD965" i="3"/>
  <c r="AB687" i="3"/>
  <c r="E1120" i="3"/>
  <c r="E929" i="3"/>
  <c r="F918" i="3"/>
  <c r="J970" i="3"/>
  <c r="Z526" i="3"/>
  <c r="AD1051" i="3"/>
  <c r="N965" i="3"/>
  <c r="H539" i="3"/>
  <c r="O940" i="3"/>
  <c r="X839" i="3"/>
  <c r="R960" i="3"/>
  <c r="AD1197" i="3"/>
  <c r="F1172" i="3"/>
  <c r="AD1248" i="3"/>
  <c r="L527" i="3"/>
  <c r="C794" i="3"/>
  <c r="I960" i="3"/>
  <c r="H934" i="3"/>
  <c r="AA686" i="3"/>
  <c r="Y800" i="3"/>
  <c r="J840" i="3"/>
  <c r="H1084" i="3"/>
  <c r="R978" i="3"/>
  <c r="M748" i="3"/>
  <c r="T1214" i="3"/>
  <c r="X1086" i="3"/>
  <c r="D371" i="3"/>
  <c r="O504" i="3"/>
  <c r="AE765" i="3"/>
  <c r="W1219" i="3"/>
  <c r="N1223" i="3"/>
  <c r="I1226" i="3"/>
  <c r="AE1075" i="3"/>
  <c r="R660" i="3"/>
  <c r="K1132" i="3"/>
  <c r="W886" i="3"/>
  <c r="Z1122" i="3"/>
  <c r="T905" i="3"/>
  <c r="X920" i="3"/>
  <c r="AD877" i="3"/>
  <c r="AE778" i="3"/>
  <c r="AA987" i="3"/>
  <c r="R740" i="3"/>
  <c r="P975" i="3"/>
  <c r="O1088" i="3"/>
  <c r="AA185" i="3"/>
  <c r="V919" i="3"/>
  <c r="F877" i="3"/>
  <c r="P1007" i="3"/>
  <c r="B1215" i="3"/>
  <c r="N1176" i="3"/>
  <c r="H1157" i="3"/>
  <c r="AA1122" i="3"/>
  <c r="AC1165" i="3"/>
  <c r="B1207" i="3"/>
  <c r="N657" i="3"/>
  <c r="H837" i="3"/>
  <c r="V1129" i="3"/>
  <c r="S1261" i="3"/>
  <c r="G1123" i="3"/>
  <c r="C503" i="3"/>
  <c r="Q690" i="3"/>
  <c r="E1212" i="3"/>
  <c r="H530" i="3"/>
  <c r="C480" i="3"/>
  <c r="F1139" i="3"/>
  <c r="V562" i="3"/>
  <c r="AA1113" i="3"/>
  <c r="U896" i="3"/>
  <c r="I975" i="3"/>
  <c r="U1236" i="3"/>
  <c r="I637" i="3"/>
  <c r="K957" i="3"/>
  <c r="AA963" i="3"/>
  <c r="V790" i="3"/>
  <c r="P1185" i="3"/>
  <c r="M1235" i="3"/>
  <c r="AC944" i="3"/>
  <c r="K277" i="3"/>
  <c r="X563" i="3"/>
  <c r="L524" i="3"/>
  <c r="J522" i="3"/>
  <c r="AA515" i="3"/>
  <c r="AE840" i="3"/>
  <c r="E740" i="3"/>
  <c r="C977" i="3"/>
  <c r="W741" i="3"/>
  <c r="G1007" i="3"/>
  <c r="X1104" i="3"/>
  <c r="S1107" i="3"/>
  <c r="J1111" i="3"/>
  <c r="L312" i="3"/>
  <c r="R680" i="3"/>
  <c r="M757" i="3"/>
  <c r="AC1030" i="3"/>
  <c r="T1034" i="3"/>
  <c r="O1037" i="3"/>
  <c r="J825" i="3"/>
  <c r="C895" i="3"/>
  <c r="B1223" i="3"/>
  <c r="Y973" i="3"/>
  <c r="AC907" i="3"/>
  <c r="Y704" i="3"/>
  <c r="N832" i="3"/>
  <c r="C757" i="3"/>
  <c r="B152" i="3"/>
  <c r="K661" i="3"/>
  <c r="Q565" i="3"/>
  <c r="S259" i="3"/>
  <c r="W528" i="3"/>
  <c r="I1140" i="3"/>
  <c r="AD19" i="3"/>
  <c r="AD512" i="3"/>
  <c r="X513" i="3"/>
  <c r="S511" i="3"/>
  <c r="W836" i="3"/>
  <c r="C723" i="3"/>
  <c r="Y972" i="3"/>
  <c r="U724" i="3"/>
  <c r="AC1002" i="3"/>
  <c r="T1102" i="3"/>
  <c r="O1105" i="3"/>
  <c r="F1109" i="3"/>
  <c r="Z457" i="3"/>
  <c r="P663" i="3"/>
  <c r="I755" i="3"/>
  <c r="Y1028" i="3"/>
  <c r="P1032" i="3"/>
  <c r="K1035" i="3"/>
  <c r="Z813" i="3"/>
  <c r="Y890" i="3"/>
  <c r="L1220" i="3"/>
  <c r="AE964" i="3"/>
  <c r="E895" i="3"/>
  <c r="W687" i="3"/>
  <c r="V826" i="3"/>
  <c r="AE739" i="3"/>
  <c r="F844" i="3"/>
  <c r="AE974" i="3"/>
  <c r="D14" i="3"/>
  <c r="U425" i="3"/>
  <c r="V644" i="3"/>
  <c r="AC1182" i="3"/>
  <c r="N157" i="3"/>
  <c r="H358" i="3"/>
  <c r="P361" i="3"/>
  <c r="AC532" i="3"/>
  <c r="K434" i="3"/>
  <c r="M808" i="3"/>
  <c r="E994" i="3"/>
  <c r="AE809" i="3"/>
  <c r="I1024" i="3"/>
  <c r="J1113" i="3"/>
  <c r="E1116" i="3"/>
  <c r="Z1119" i="3"/>
  <c r="C368" i="3"/>
  <c r="AD716" i="3"/>
  <c r="AC765" i="3"/>
  <c r="O1039" i="3"/>
  <c r="F1043" i="3"/>
  <c r="AE1045" i="3"/>
  <c r="AA480" i="3"/>
  <c r="E912" i="3"/>
  <c r="P1234" i="3"/>
  <c r="R422" i="3"/>
  <c r="AE482" i="3"/>
  <c r="C484" i="3"/>
  <c r="G605" i="3"/>
  <c r="I734" i="3"/>
  <c r="AE421" i="3"/>
  <c r="F717" i="3"/>
  <c r="AD493" i="3"/>
  <c r="AA852" i="3"/>
  <c r="B495" i="3"/>
  <c r="E853" i="3"/>
  <c r="L906" i="3"/>
  <c r="G909" i="3"/>
  <c r="AB912" i="3"/>
  <c r="AA1100" i="3"/>
  <c r="I603" i="3"/>
  <c r="N779" i="3"/>
  <c r="E575" i="3"/>
  <c r="X803" i="3"/>
  <c r="U679" i="3"/>
  <c r="J661" i="3"/>
  <c r="R1041" i="3"/>
  <c r="P958" i="3"/>
  <c r="AB935" i="3"/>
  <c r="I1105" i="3"/>
  <c r="Q686" i="3"/>
  <c r="S1189" i="3"/>
  <c r="J1193" i="3"/>
  <c r="E1196" i="3"/>
  <c r="Z1199" i="3"/>
  <c r="H466" i="3"/>
  <c r="S199" i="3"/>
  <c r="B662" i="3"/>
  <c r="AA624" i="3"/>
  <c r="M625" i="3"/>
  <c r="Q626" i="3"/>
  <c r="AC776" i="3"/>
  <c r="X458" i="3"/>
  <c r="P738" i="3"/>
  <c r="J579" i="3"/>
  <c r="AA558" i="3"/>
  <c r="L580" i="3"/>
  <c r="C594" i="3"/>
  <c r="B917" i="3"/>
  <c r="AA919" i="3"/>
  <c r="R923" i="3"/>
  <c r="G1122" i="3"/>
  <c r="AC645" i="3"/>
  <c r="R793" i="3"/>
  <c r="O715" i="3"/>
  <c r="AE835" i="3"/>
  <c r="W767" i="3"/>
  <c r="AA522" i="3"/>
  <c r="AB1062" i="3"/>
  <c r="AB972" i="3"/>
  <c r="H957" i="3"/>
  <c r="AD4" i="3"/>
  <c r="C727" i="3"/>
  <c r="I1200" i="3"/>
  <c r="AD1203" i="3"/>
  <c r="Y1206" i="3"/>
  <c r="I884" i="3"/>
  <c r="N297" i="3"/>
  <c r="AC653" i="3"/>
  <c r="AD498" i="3"/>
  <c r="R342" i="3"/>
  <c r="AA859" i="3"/>
  <c r="F816" i="3"/>
  <c r="G994" i="3"/>
  <c r="H708" i="3"/>
  <c r="F440" i="3"/>
  <c r="B441" i="3"/>
  <c r="R887" i="3"/>
  <c r="AD958" i="3"/>
  <c r="I1136" i="3"/>
  <c r="Y1142" i="3"/>
  <c r="Y987" i="3"/>
  <c r="AC799" i="3"/>
  <c r="AA530" i="3"/>
  <c r="M910" i="3"/>
  <c r="D914" i="3"/>
  <c r="AC916" i="3"/>
  <c r="I841" i="3"/>
  <c r="J1197" i="3"/>
  <c r="P1062" i="3"/>
  <c r="T1091" i="3"/>
  <c r="AC1049" i="3"/>
  <c r="J1156" i="3"/>
  <c r="F707" i="3"/>
  <c r="M778" i="3"/>
  <c r="V1193" i="3"/>
  <c r="F911" i="3"/>
  <c r="T872" i="3"/>
  <c r="G1028" i="3"/>
  <c r="J1228" i="3"/>
  <c r="AE928" i="3"/>
  <c r="H704" i="3"/>
  <c r="AA769" i="3"/>
  <c r="AB1192" i="3"/>
  <c r="W1246" i="3"/>
  <c r="C980" i="3"/>
  <c r="Y1073" i="3"/>
  <c r="O970" i="3"/>
  <c r="T989" i="3"/>
  <c r="I740" i="3"/>
  <c r="AB534" i="3"/>
  <c r="AD733" i="3"/>
  <c r="O456" i="3"/>
  <c r="Z1217" i="3"/>
  <c r="V646" i="3"/>
  <c r="Y413" i="3"/>
  <c r="G1195" i="3"/>
  <c r="W1201" i="3"/>
  <c r="S1223" i="3"/>
  <c r="U1119" i="3"/>
  <c r="E1006" i="3"/>
  <c r="U1012" i="3"/>
  <c r="Z880" i="3"/>
  <c r="G650" i="3"/>
  <c r="AB794" i="3"/>
  <c r="AE723" i="3"/>
  <c r="Z838" i="3"/>
  <c r="I776" i="3"/>
  <c r="B398" i="3"/>
  <c r="B1065" i="3"/>
  <c r="H974" i="3"/>
  <c r="L959" i="3"/>
  <c r="E4" i="3"/>
  <c r="AE1112" i="3"/>
  <c r="T799" i="3"/>
  <c r="D1262" i="3"/>
  <c r="N1105" i="3"/>
  <c r="C1189" i="3"/>
  <c r="P475" i="3"/>
  <c r="C1208" i="3"/>
  <c r="R1108" i="3"/>
  <c r="L1179" i="3"/>
  <c r="D791" i="3"/>
  <c r="B1261" i="3"/>
  <c r="T1104" i="3"/>
  <c r="G982" i="3"/>
  <c r="P1127" i="3"/>
  <c r="E706" i="3"/>
  <c r="V1254" i="3"/>
  <c r="R1034" i="3"/>
  <c r="K856" i="3"/>
  <c r="AD908" i="3"/>
  <c r="AB451" i="3"/>
  <c r="M1096" i="3"/>
  <c r="U681" i="3"/>
  <c r="U463" i="3"/>
  <c r="I584" i="3"/>
  <c r="L803" i="3"/>
  <c r="G1231" i="3"/>
  <c r="B1011" i="3"/>
  <c r="O840" i="3"/>
  <c r="U930" i="3"/>
  <c r="G937" i="3"/>
  <c r="S519" i="3"/>
  <c r="R1243" i="3"/>
  <c r="C789" i="3"/>
  <c r="AB791" i="3"/>
  <c r="N1193" i="3"/>
  <c r="N660" i="3"/>
  <c r="P855" i="3"/>
  <c r="N868" i="3"/>
  <c r="D849" i="3"/>
  <c r="F1106" i="3"/>
  <c r="AB591" i="3"/>
  <c r="B983" i="3"/>
  <c r="V187" i="3"/>
  <c r="I1012" i="3"/>
  <c r="N671" i="3"/>
  <c r="S522" i="3"/>
  <c r="E584" i="3"/>
  <c r="E692" i="3"/>
  <c r="N740" i="3"/>
  <c r="K1045" i="3"/>
  <c r="B742" i="3"/>
  <c r="O1075" i="3"/>
  <c r="AB1138" i="3"/>
  <c r="W1141" i="3"/>
  <c r="N1145" i="3"/>
  <c r="O521" i="3"/>
  <c r="AE428" i="3"/>
  <c r="Q791" i="3"/>
  <c r="C1065" i="3"/>
  <c r="X1068" i="3"/>
  <c r="S1071" i="3"/>
  <c r="AC729" i="3"/>
  <c r="K963" i="3"/>
  <c r="AB529" i="3"/>
  <c r="AC846" i="3"/>
  <c r="Q1041" i="3"/>
  <c r="AE875" i="3"/>
  <c r="V879" i="3"/>
  <c r="Q882" i="3"/>
  <c r="U150" i="3"/>
  <c r="S452" i="3"/>
  <c r="Q660" i="3"/>
  <c r="S649" i="3"/>
  <c r="T852" i="3"/>
  <c r="N706" i="3"/>
  <c r="Q262" i="3"/>
  <c r="I513" i="3"/>
  <c r="C514" i="3"/>
  <c r="AA579" i="3"/>
  <c r="C682" i="3"/>
  <c r="L723" i="3"/>
  <c r="C1041" i="3"/>
  <c r="AD724" i="3"/>
  <c r="G1071" i="3"/>
  <c r="X1136" i="3"/>
  <c r="S1139" i="3"/>
  <c r="J1143" i="3"/>
  <c r="AC512" i="3"/>
  <c r="Z810" i="3"/>
  <c r="M789" i="3"/>
  <c r="AC1062" i="3"/>
  <c r="T1066" i="3"/>
  <c r="O1069" i="3"/>
  <c r="M721" i="3"/>
  <c r="C959" i="3"/>
  <c r="Z450" i="3"/>
  <c r="M726" i="3"/>
  <c r="AE1032" i="3"/>
  <c r="AA873" i="3"/>
  <c r="R877" i="3"/>
  <c r="M880" i="3"/>
  <c r="D884" i="3"/>
  <c r="I1043" i="3"/>
  <c r="J144" i="3"/>
  <c r="H604" i="3"/>
  <c r="AA644" i="3"/>
  <c r="AD896" i="3"/>
  <c r="E299" i="3"/>
  <c r="AC461" i="3"/>
  <c r="C464" i="3"/>
  <c r="G601" i="3"/>
  <c r="I726" i="3"/>
  <c r="V808" i="3"/>
  <c r="M1062" i="3"/>
  <c r="J810" i="3"/>
  <c r="Q1092" i="3"/>
  <c r="N1147" i="3"/>
  <c r="I1150" i="3"/>
  <c r="AD1153" i="3"/>
  <c r="S555" i="3"/>
  <c r="Q629" i="3"/>
  <c r="C800" i="3"/>
  <c r="S1073" i="3"/>
  <c r="J1077" i="3"/>
  <c r="E1080" i="3"/>
  <c r="C764" i="3"/>
  <c r="M980" i="3"/>
  <c r="T701" i="3"/>
  <c r="E423" i="3"/>
  <c r="K764" i="3"/>
  <c r="S764" i="3"/>
  <c r="O673" i="3"/>
  <c r="N482" i="3"/>
  <c r="S661" i="3"/>
  <c r="N785" i="3"/>
  <c r="C458" i="3"/>
  <c r="AA715" i="3"/>
  <c r="F462" i="3"/>
  <c r="E776" i="3"/>
  <c r="P940" i="3"/>
  <c r="K943" i="3"/>
  <c r="B947" i="3"/>
  <c r="E1169" i="3"/>
  <c r="O712" i="3"/>
  <c r="X824" i="3"/>
  <c r="C861" i="3"/>
  <c r="L870" i="3"/>
  <c r="G873" i="3"/>
  <c r="L764" i="3"/>
  <c r="Z1109" i="3"/>
  <c r="D1004" i="3"/>
  <c r="F1004" i="3"/>
  <c r="O962" i="3"/>
  <c r="AE773" i="3"/>
  <c r="W1223" i="3"/>
  <c r="N1227" i="3"/>
  <c r="I1230" i="3"/>
  <c r="AD1233" i="3"/>
  <c r="D604" i="3"/>
  <c r="W413" i="3"/>
  <c r="G662" i="3"/>
  <c r="AE806" i="3"/>
  <c r="I807" i="3"/>
  <c r="O368" i="3"/>
  <c r="J596" i="3"/>
  <c r="F332" i="3"/>
  <c r="X806" i="3"/>
  <c r="L451" i="3"/>
  <c r="Q758" i="3"/>
  <c r="X457" i="3"/>
  <c r="Y818" i="3"/>
  <c r="F951" i="3"/>
  <c r="AE953" i="3"/>
  <c r="V957" i="3"/>
  <c r="O1190" i="3"/>
  <c r="Y733" i="3"/>
  <c r="F839" i="3"/>
  <c r="K877" i="3"/>
  <c r="B881" i="3"/>
  <c r="AA883" i="3"/>
  <c r="V849" i="3"/>
  <c r="F1131" i="3"/>
  <c r="H1018" i="3"/>
  <c r="P1025" i="3"/>
  <c r="Y983" i="3"/>
  <c r="K795" i="3"/>
  <c r="M1234" i="3"/>
  <c r="D1238" i="3"/>
  <c r="AC1240" i="3"/>
  <c r="AD887" i="3"/>
  <c r="U656" i="3"/>
  <c r="T901" i="3"/>
  <c r="L922" i="3"/>
  <c r="S345" i="3"/>
  <c r="F805" i="3"/>
  <c r="E924" i="3"/>
  <c r="W1130" i="3"/>
  <c r="F799" i="3"/>
  <c r="L847" i="3"/>
  <c r="K532" i="3"/>
  <c r="P978" i="3"/>
  <c r="Q923" i="3"/>
  <c r="Q1204" i="3"/>
  <c r="C1211" i="3"/>
  <c r="U1081" i="3"/>
  <c r="G530" i="3"/>
  <c r="O626" i="3"/>
  <c r="Q944" i="3"/>
  <c r="H948" i="3"/>
  <c r="C951" i="3"/>
  <c r="Q527" i="3"/>
  <c r="R446" i="3"/>
  <c r="Z1107" i="3"/>
  <c r="AB1159" i="3"/>
  <c r="G1118" i="3"/>
  <c r="Q1133" i="3"/>
  <c r="H547" i="3"/>
  <c r="K919" i="3"/>
  <c r="E389" i="3"/>
  <c r="X980" i="3"/>
  <c r="AD917" i="3"/>
  <c r="Z834" i="3"/>
  <c r="M1211" i="3"/>
  <c r="O1068" i="3"/>
  <c r="M539" i="3"/>
  <c r="I918" i="3"/>
  <c r="N738" i="3"/>
  <c r="U1087" i="3"/>
  <c r="E1253" i="3"/>
  <c r="R1064" i="3"/>
  <c r="AE1106" i="3"/>
  <c r="Z1256" i="3"/>
  <c r="L1139" i="3"/>
  <c r="AE558" i="3"/>
  <c r="C734" i="3"/>
  <c r="C588" i="3"/>
  <c r="U754" i="3"/>
  <c r="N844" i="3"/>
  <c r="R566" i="3"/>
  <c r="L489" i="3"/>
  <c r="AD618" i="3"/>
  <c r="X671" i="3"/>
  <c r="N1170" i="3"/>
  <c r="M1074" i="3"/>
  <c r="AC1080" i="3"/>
  <c r="AA908" i="3"/>
  <c r="S504" i="3"/>
  <c r="V1087" i="3"/>
  <c r="O542" i="3"/>
  <c r="M1020" i="3"/>
  <c r="C902" i="3"/>
  <c r="AC555" i="3"/>
  <c r="I1157" i="3"/>
  <c r="G1197" i="3"/>
  <c r="G777" i="3"/>
  <c r="J903" i="3"/>
  <c r="C1081" i="3"/>
  <c r="K995" i="3"/>
  <c r="AD282" i="3"/>
  <c r="Z1253" i="3"/>
  <c r="L1077" i="3"/>
  <c r="AC1075" i="3"/>
  <c r="N368" i="3"/>
  <c r="D202" i="3"/>
  <c r="D994" i="3"/>
  <c r="Z672" i="3"/>
  <c r="AC735" i="3"/>
  <c r="P840" i="3"/>
  <c r="M878" i="3"/>
  <c r="D882" i="3"/>
  <c r="AC884" i="3"/>
  <c r="S398" i="3"/>
  <c r="J1133" i="3"/>
  <c r="Z1019" i="3"/>
  <c r="T1027" i="3"/>
  <c r="AC985" i="3"/>
  <c r="Q1249" i="3"/>
  <c r="I421" i="3"/>
  <c r="K602" i="3"/>
  <c r="B1151" i="3"/>
  <c r="V448" i="3"/>
  <c r="V778" i="3"/>
  <c r="S902" i="3"/>
  <c r="D1245" i="3"/>
  <c r="T1247" i="3"/>
  <c r="Q409" i="3"/>
  <c r="G568" i="3"/>
  <c r="H1150" i="3"/>
  <c r="W1118" i="3"/>
  <c r="T1069" i="3"/>
  <c r="R1126" i="3"/>
  <c r="U1247" i="3"/>
  <c r="AE920" i="3"/>
  <c r="Y1151" i="3"/>
  <c r="L957" i="3"/>
  <c r="L835" i="3"/>
  <c r="U1164" i="3"/>
  <c r="Q786" i="3"/>
  <c r="T383" i="3"/>
  <c r="I407" i="3"/>
  <c r="S415" i="3"/>
  <c r="B760" i="3"/>
  <c r="J1079" i="3"/>
  <c r="S827" i="3"/>
  <c r="AC998" i="3"/>
  <c r="O1005" i="3"/>
  <c r="K750" i="3"/>
  <c r="C1216" i="3"/>
  <c r="O1125" i="3"/>
  <c r="C957" i="3"/>
  <c r="D725" i="3"/>
  <c r="V763" i="3"/>
  <c r="Z756" i="3"/>
  <c r="B462" i="3"/>
  <c r="B943" i="3"/>
  <c r="F1218" i="3"/>
  <c r="AC696" i="3"/>
  <c r="I534" i="3"/>
  <c r="R766" i="3"/>
  <c r="H625" i="3"/>
  <c r="Y603" i="3"/>
  <c r="S604" i="3"/>
  <c r="F663" i="3"/>
  <c r="R663" i="3"/>
  <c r="D790" i="3"/>
  <c r="Z828" i="3"/>
  <c r="L790" i="3"/>
  <c r="X869" i="3"/>
  <c r="AB869" i="3"/>
  <c r="Z882" i="3"/>
  <c r="AD882" i="3"/>
  <c r="P577" i="3"/>
  <c r="Z426" i="3"/>
  <c r="AE797" i="3"/>
  <c r="W1235" i="3"/>
  <c r="N1239" i="3"/>
  <c r="I1242" i="3"/>
  <c r="AE1139" i="3"/>
  <c r="L867" i="3"/>
  <c r="AE1174" i="3"/>
  <c r="H1023" i="3"/>
  <c r="Z1154" i="3"/>
  <c r="U1046" i="3"/>
  <c r="L1050" i="3"/>
  <c r="G1053" i="3"/>
  <c r="C327" i="3"/>
  <c r="P717" i="3"/>
  <c r="K835" i="3"/>
  <c r="AD544" i="3"/>
  <c r="Q713" i="3"/>
  <c r="K714" i="3"/>
  <c r="F559" i="3"/>
  <c r="I595" i="3"/>
  <c r="C596" i="3"/>
  <c r="AB658" i="3"/>
  <c r="J659" i="3"/>
  <c r="H784" i="3"/>
  <c r="P817" i="3"/>
  <c r="X784" i="3"/>
  <c r="P865" i="3"/>
  <c r="T865" i="3"/>
  <c r="R878" i="3"/>
  <c r="V878" i="3"/>
  <c r="AD568" i="3"/>
  <c r="L403" i="3"/>
  <c r="W793" i="3"/>
  <c r="S1233" i="3"/>
  <c r="J1237" i="3"/>
  <c r="E1240" i="3"/>
  <c r="O1131" i="3"/>
  <c r="AD858" i="3"/>
  <c r="U1169" i="3"/>
  <c r="F1006" i="3"/>
  <c r="R1150" i="3"/>
  <c r="Q1044" i="3"/>
  <c r="H1048" i="3"/>
  <c r="C1051" i="3"/>
  <c r="X1054" i="3"/>
  <c r="U494" i="3"/>
  <c r="F66" i="3"/>
  <c r="AB509" i="3"/>
  <c r="AA798" i="3"/>
  <c r="U799" i="3"/>
  <c r="N587" i="3"/>
  <c r="AC637" i="3"/>
  <c r="W638" i="3"/>
  <c r="H680" i="3"/>
  <c r="T680" i="3"/>
  <c r="X812" i="3"/>
  <c r="J861" i="3"/>
  <c r="B813" i="3"/>
  <c r="Z886" i="3"/>
  <c r="AD886" i="3"/>
  <c r="AB899" i="3"/>
  <c r="B900" i="3"/>
  <c r="T611" i="3"/>
  <c r="H491" i="3"/>
  <c r="C815" i="3"/>
  <c r="I1244" i="3"/>
  <c r="AD1247" i="3"/>
  <c r="Y1250" i="3"/>
  <c r="E1174" i="3"/>
  <c r="P901" i="3"/>
  <c r="P257" i="3"/>
  <c r="R610" i="3"/>
  <c r="M1174" i="3"/>
  <c r="E74" i="3"/>
  <c r="D547" i="3"/>
  <c r="AB547" i="3"/>
  <c r="U528" i="3"/>
  <c r="Z295" i="3"/>
  <c r="K791" i="3"/>
  <c r="AA989" i="3"/>
  <c r="AC792" i="3"/>
  <c r="AE1019" i="3"/>
  <c r="F1111" i="3"/>
  <c r="AE1113" i="3"/>
  <c r="V1117" i="3"/>
  <c r="P313" i="3"/>
  <c r="N708" i="3"/>
  <c r="Y763" i="3"/>
  <c r="K1037" i="3"/>
  <c r="B1041" i="3"/>
  <c r="AA1043" i="3"/>
  <c r="G408" i="3"/>
  <c r="AA907" i="3"/>
  <c r="R1231" i="3"/>
  <c r="U999" i="3"/>
  <c r="I933" i="3"/>
  <c r="AE755" i="3"/>
  <c r="P849" i="3"/>
  <c r="I808" i="3"/>
  <c r="P858" i="3"/>
  <c r="C992" i="3"/>
  <c r="M84" i="3"/>
  <c r="AC91" i="3"/>
  <c r="F733" i="3"/>
  <c r="C1217" i="3"/>
  <c r="M265" i="3"/>
  <c r="E443" i="3"/>
  <c r="W444" i="3"/>
  <c r="AE549" i="3"/>
  <c r="S562" i="3"/>
  <c r="AB505" i="3"/>
  <c r="G1011" i="3"/>
  <c r="J512" i="3"/>
  <c r="K1041" i="3"/>
  <c r="Z1121" i="3"/>
  <c r="U1124" i="3"/>
  <c r="L1128" i="3"/>
  <c r="AC433" i="3"/>
  <c r="D751" i="3"/>
  <c r="O774" i="3"/>
  <c r="AE1047" i="3"/>
  <c r="V1051" i="3"/>
  <c r="Q1054" i="3"/>
  <c r="M601" i="3"/>
  <c r="G929" i="3"/>
  <c r="AD1245" i="3"/>
  <c r="K1042" i="3"/>
  <c r="Q973" i="3"/>
  <c r="Q832" i="3"/>
  <c r="T862" i="3"/>
  <c r="U858" i="3"/>
  <c r="P390" i="3"/>
  <c r="L570" i="3"/>
  <c r="Z667" i="3"/>
  <c r="P1091" i="3"/>
  <c r="C382" i="3"/>
  <c r="L748" i="3"/>
  <c r="H302" i="3"/>
  <c r="U545" i="3"/>
  <c r="AD277" i="3"/>
  <c r="E704" i="3"/>
  <c r="P1192" i="3"/>
  <c r="I952" i="3"/>
  <c r="G1050" i="3"/>
  <c r="AD1060" i="3"/>
  <c r="N1003" i="3"/>
  <c r="D948" i="3"/>
  <c r="U445" i="3"/>
  <c r="P622" i="3"/>
  <c r="U841" i="3"/>
  <c r="G1115" i="3"/>
  <c r="AB1118" i="3"/>
  <c r="W1121" i="3"/>
  <c r="Q734" i="3"/>
  <c r="S1063" i="3"/>
  <c r="AC726" i="3"/>
  <c r="E1187" i="3"/>
  <c r="X913" i="3"/>
  <c r="Y1125" i="3"/>
  <c r="O1051" i="3"/>
  <c r="U1260" i="3"/>
  <c r="F536" i="3"/>
  <c r="AD894" i="3"/>
  <c r="V1145" i="3"/>
  <c r="N1216" i="3"/>
  <c r="W1174" i="3"/>
  <c r="AD938" i="3"/>
  <c r="K1049" i="3"/>
  <c r="S1259" i="3"/>
  <c r="L1015" i="3"/>
  <c r="AE1224" i="3"/>
  <c r="L823" i="3"/>
  <c r="U887" i="3"/>
  <c r="AB1243" i="3"/>
  <c r="K1246" i="3"/>
  <c r="AB4" i="3"/>
  <c r="M781" i="3"/>
  <c r="C673" i="3"/>
  <c r="U503" i="3"/>
  <c r="K1135" i="3"/>
  <c r="AA495" i="3"/>
  <c r="E785" i="3"/>
  <c r="L1062" i="3"/>
  <c r="C700" i="3"/>
  <c r="D1260" i="3"/>
  <c r="AC1015" i="3"/>
  <c r="J873" i="3"/>
  <c r="T860" i="3"/>
  <c r="B132" i="3"/>
  <c r="L755" i="3"/>
  <c r="Q775" i="3"/>
  <c r="C1049" i="3"/>
  <c r="X1052" i="3"/>
  <c r="S1055" i="3"/>
  <c r="S612" i="3"/>
  <c r="K931" i="3"/>
  <c r="J1247" i="3"/>
  <c r="S1046" i="3"/>
  <c r="Y977" i="3"/>
  <c r="L1165" i="3"/>
  <c r="AB719" i="3"/>
  <c r="M1128" i="3"/>
  <c r="M811" i="3"/>
  <c r="Z1189" i="3"/>
  <c r="N1057" i="3"/>
  <c r="F1084" i="3"/>
  <c r="O1042" i="3"/>
  <c r="N1126" i="3"/>
  <c r="T715" i="3"/>
  <c r="K1127" i="3"/>
  <c r="E919" i="3"/>
  <c r="R1258" i="3"/>
  <c r="Q728" i="3"/>
  <c r="M941" i="3"/>
  <c r="L979" i="3"/>
  <c r="X1001" i="3"/>
  <c r="Z974" i="3"/>
  <c r="S362" i="3"/>
  <c r="B957" i="3"/>
  <c r="AD901" i="3"/>
  <c r="Q851" i="3"/>
  <c r="AC202" i="3"/>
  <c r="T681" i="3"/>
  <c r="G801" i="3"/>
  <c r="K869" i="3"/>
  <c r="C1024" i="3"/>
  <c r="H728" i="3"/>
  <c r="H615" i="3"/>
  <c r="F551" i="3"/>
  <c r="Q622" i="3"/>
  <c r="W620" i="3"/>
  <c r="I905" i="3"/>
  <c r="J1097" i="3"/>
  <c r="L417" i="3"/>
  <c r="O616" i="3"/>
  <c r="Z1165" i="3"/>
  <c r="U734" i="3"/>
  <c r="W978" i="3"/>
  <c r="T1007" i="3"/>
  <c r="G1239" i="3"/>
  <c r="G562" i="3"/>
  <c r="H1026" i="3"/>
  <c r="Q995" i="3"/>
  <c r="U800" i="3"/>
  <c r="S1184" i="3"/>
  <c r="S680" i="3"/>
  <c r="T513" i="3"/>
  <c r="T1248" i="3"/>
  <c r="X864" i="3"/>
  <c r="Q312" i="3"/>
  <c r="I771" i="3"/>
  <c r="P1048" i="3"/>
  <c r="I567" i="3"/>
  <c r="V1241" i="3"/>
  <c r="I961" i="3"/>
  <c r="X685" i="3"/>
  <c r="I777" i="3"/>
  <c r="Z1051" i="3"/>
  <c r="AA924" i="3"/>
  <c r="N939" i="3"/>
  <c r="D257" i="3"/>
  <c r="I805" i="3"/>
  <c r="G941" i="3"/>
  <c r="AA1164" i="3"/>
  <c r="D822" i="3"/>
  <c r="H868" i="3"/>
  <c r="J747" i="3"/>
  <c r="F1001" i="3"/>
  <c r="G958" i="3"/>
  <c r="S1221" i="3"/>
  <c r="E1228" i="3"/>
  <c r="AE1102" i="3"/>
  <c r="E603" i="3"/>
  <c r="AA648" i="3"/>
  <c r="C953" i="3"/>
  <c r="X956" i="3"/>
  <c r="S959" i="3"/>
  <c r="AA855" i="3"/>
  <c r="AB721" i="3"/>
  <c r="J1119" i="3"/>
  <c r="AD1176" i="3"/>
  <c r="I1135" i="3"/>
  <c r="Y1201" i="3"/>
  <c r="G638" i="3"/>
  <c r="M936" i="3"/>
  <c r="W573" i="3"/>
  <c r="Z997" i="3"/>
  <c r="N929" i="3"/>
  <c r="S880" i="3"/>
  <c r="D4" i="3"/>
  <c r="AC734" i="3"/>
  <c r="AA632" i="3"/>
  <c r="K935" i="3"/>
  <c r="L865" i="3"/>
  <c r="J816" i="3"/>
  <c r="K966" i="3"/>
  <c r="P915" i="3"/>
  <c r="E1141" i="3"/>
  <c r="AD1262" i="3"/>
  <c r="T1207" i="3"/>
  <c r="S642" i="3"/>
  <c r="K802" i="3"/>
  <c r="AA724" i="3"/>
  <c r="G892" i="3"/>
  <c r="AE910" i="3"/>
  <c r="AB611" i="3"/>
  <c r="X735" i="3"/>
  <c r="B788" i="3"/>
  <c r="F770" i="3"/>
  <c r="V1238" i="3"/>
  <c r="O1091" i="3"/>
  <c r="AE1097" i="3"/>
  <c r="C928" i="3"/>
  <c r="AE752" i="3"/>
  <c r="AD851" i="3"/>
  <c r="AC886" i="3"/>
  <c r="T890" i="3"/>
  <c r="O893" i="3"/>
  <c r="AC621" i="3"/>
  <c r="L1150" i="3"/>
  <c r="B1031" i="3"/>
  <c r="V1044" i="3"/>
  <c r="AE1002" i="3"/>
  <c r="K864" i="3"/>
  <c r="R350" i="3"/>
  <c r="O864" i="3"/>
  <c r="H1162" i="3"/>
  <c r="B728" i="3"/>
  <c r="V820" i="3"/>
  <c r="AE936" i="3"/>
  <c r="R988" i="3"/>
  <c r="U591" i="3"/>
  <c r="AC527" i="3"/>
  <c r="G860" i="3"/>
  <c r="V1161" i="3"/>
  <c r="AA1152" i="3"/>
  <c r="P1031" i="3"/>
  <c r="Z1194" i="3"/>
  <c r="R1256" i="3"/>
  <c r="O1060" i="3"/>
  <c r="C1220" i="3"/>
  <c r="R940" i="3"/>
  <c r="S893" i="3"/>
  <c r="W1181" i="3"/>
  <c r="P615" i="3"/>
  <c r="C269" i="3"/>
  <c r="K511" i="3"/>
  <c r="AB361" i="3"/>
  <c r="N859" i="3"/>
  <c r="L1096" i="3"/>
  <c r="D561" i="3"/>
  <c r="AE1015" i="3"/>
  <c r="Q1022" i="3"/>
  <c r="L533" i="3"/>
  <c r="AD334" i="3"/>
  <c r="W1193" i="3"/>
  <c r="G991" i="3"/>
  <c r="X863" i="3"/>
  <c r="L786" i="3"/>
  <c r="X821" i="3"/>
  <c r="L535" i="3"/>
  <c r="V965" i="3"/>
  <c r="AC1187" i="3"/>
  <c r="H697" i="3"/>
  <c r="AB1096" i="3"/>
  <c r="Z890" i="3"/>
  <c r="F1070" i="3"/>
  <c r="V688" i="3"/>
  <c r="D1096" i="3"/>
  <c r="Y647" i="3"/>
  <c r="Q385" i="3"/>
  <c r="N690" i="3"/>
  <c r="W1031" i="3"/>
  <c r="Y657" i="3"/>
  <c r="AD811" i="3"/>
  <c r="X860" i="3"/>
  <c r="R687" i="3"/>
  <c r="J991" i="3"/>
  <c r="I943" i="3"/>
  <c r="B607" i="3"/>
  <c r="P1122" i="3"/>
  <c r="B644" i="3"/>
  <c r="X1159" i="3"/>
  <c r="V1076" i="3"/>
  <c r="B1093" i="3"/>
  <c r="O540" i="3"/>
  <c r="S1049" i="3"/>
  <c r="Y1094" i="3"/>
  <c r="AD583" i="3"/>
  <c r="S744" i="3"/>
  <c r="Z1021" i="3"/>
  <c r="B757" i="3"/>
  <c r="AD1205" i="3"/>
  <c r="P1257" i="3"/>
  <c r="AB789" i="3"/>
  <c r="AD798" i="3"/>
  <c r="AD212" i="3"/>
  <c r="B672" i="3"/>
  <c r="K756" i="3"/>
  <c r="AA1029" i="3"/>
  <c r="R1033" i="3"/>
  <c r="M1036" i="3"/>
  <c r="N819" i="3"/>
  <c r="AC892" i="3"/>
  <c r="V1221" i="3"/>
  <c r="Q969" i="3"/>
  <c r="U903" i="3"/>
  <c r="T1245" i="3"/>
  <c r="C839" i="3"/>
  <c r="AE1089" i="3"/>
  <c r="O630" i="3"/>
  <c r="N1151" i="3"/>
  <c r="Z1031" i="3"/>
  <c r="X1045" i="3"/>
  <c r="C1004" i="3"/>
  <c r="AA872" i="3"/>
  <c r="Y834" i="3"/>
  <c r="AC1088" i="3"/>
  <c r="AE1206" i="3"/>
  <c r="Z1178" i="3"/>
  <c r="G1092" i="3"/>
  <c r="C520" i="3"/>
  <c r="M901" i="3"/>
  <c r="Q573" i="3"/>
  <c r="B1236" i="3"/>
  <c r="AE678" i="3"/>
  <c r="T481" i="3"/>
  <c r="U1066" i="3"/>
  <c r="U964" i="3"/>
  <c r="Y1211" i="3"/>
  <c r="J853" i="3"/>
  <c r="V891" i="3"/>
  <c r="AE638" i="3"/>
  <c r="T1032" i="3"/>
  <c r="E1005" i="3"/>
  <c r="C1245" i="3"/>
  <c r="S1251" i="3"/>
  <c r="AA1132" i="3"/>
  <c r="Y686" i="3"/>
  <c r="U677" i="3"/>
  <c r="W963" i="3"/>
  <c r="N967" i="3"/>
  <c r="I970" i="3"/>
  <c r="AB680" i="3"/>
  <c r="R858" i="3"/>
  <c r="N1133" i="3"/>
  <c r="J1198" i="3"/>
  <c r="S1156" i="3"/>
  <c r="O775" i="3"/>
  <c r="G718" i="3"/>
  <c r="W957" i="3"/>
  <c r="R471" i="3"/>
  <c r="F1019" i="3"/>
  <c r="R943" i="3"/>
  <c r="P913" i="3"/>
  <c r="T1225" i="3"/>
  <c r="V946" i="3"/>
  <c r="Y715" i="3"/>
  <c r="U956" i="3"/>
  <c r="G731" i="3"/>
  <c r="J914" i="3"/>
  <c r="W731" i="3"/>
  <c r="J1176" i="3"/>
  <c r="Y1183" i="3"/>
  <c r="B1144" i="3"/>
  <c r="U879" i="3"/>
  <c r="D1257" i="3"/>
  <c r="Y1200" i="3"/>
  <c r="O536" i="3"/>
  <c r="L714" i="3"/>
  <c r="E656" i="3"/>
  <c r="B578" i="3"/>
  <c r="AE853" i="3"/>
  <c r="T1166" i="3"/>
  <c r="AD1249" i="3"/>
  <c r="V504" i="3"/>
  <c r="S1169" i="3"/>
  <c r="E1176" i="3"/>
  <c r="Q562" i="3"/>
  <c r="N646" i="3"/>
  <c r="R1103" i="3"/>
  <c r="AD854" i="3"/>
  <c r="M1205" i="3"/>
  <c r="AC717" i="3"/>
  <c r="F995" i="3"/>
  <c r="V542" i="3"/>
  <c r="P1170" i="3"/>
  <c r="C1212" i="3"/>
  <c r="E829" i="3"/>
  <c r="B562" i="3"/>
  <c r="T980" i="3"/>
  <c r="I927" i="3"/>
  <c r="AE826" i="3"/>
  <c r="G1002" i="3"/>
  <c r="R641" i="3"/>
  <c r="V609" i="3"/>
  <c r="V1157" i="3"/>
  <c r="R604" i="3"/>
  <c r="S1256" i="3"/>
  <c r="E737" i="3"/>
  <c r="L1014" i="3"/>
  <c r="B717" i="3"/>
  <c r="D1196" i="3"/>
  <c r="O1250" i="3"/>
  <c r="O685" i="3"/>
  <c r="F777" i="3"/>
  <c r="H1006" i="3"/>
  <c r="W1106" i="3"/>
  <c r="R973" i="3"/>
  <c r="S665" i="3"/>
  <c r="V293" i="3"/>
  <c r="K975" i="3"/>
  <c r="E1233" i="3"/>
  <c r="C468" i="3"/>
  <c r="L902" i="3"/>
  <c r="M747" i="3"/>
  <c r="X1046" i="3"/>
  <c r="O1026" i="3"/>
  <c r="W1255" i="3"/>
  <c r="I1262" i="3"/>
  <c r="AC1149" i="3"/>
  <c r="M712" i="3"/>
  <c r="AC689" i="3"/>
  <c r="E970" i="3"/>
  <c r="Z973" i="3"/>
  <c r="U976" i="3"/>
  <c r="J506" i="3"/>
  <c r="J884" i="3"/>
  <c r="AD1141" i="3"/>
  <c r="D1211" i="3"/>
  <c r="M1169" i="3"/>
  <c r="T917" i="3"/>
  <c r="Y743" i="3"/>
  <c r="Q970" i="3"/>
  <c r="AD573" i="3"/>
  <c r="AD1031" i="3"/>
  <c r="D952" i="3"/>
  <c r="J926" i="3"/>
  <c r="L965" i="3"/>
  <c r="AB997" i="3"/>
  <c r="U741" i="3"/>
  <c r="O969" i="3"/>
  <c r="K886" i="3"/>
  <c r="AB939" i="3"/>
  <c r="F912" i="3"/>
  <c r="N986" i="3"/>
  <c r="M1209" i="3"/>
  <c r="O4" i="3"/>
  <c r="AE996" i="3"/>
  <c r="T559" i="3"/>
  <c r="K751" i="3"/>
  <c r="Y475" i="3"/>
  <c r="O731" i="3"/>
  <c r="AA972" i="3"/>
  <c r="D694" i="3"/>
  <c r="L887" i="3"/>
  <c r="N900" i="3"/>
  <c r="F873" i="3"/>
  <c r="P1231" i="3"/>
  <c r="S1125" i="3"/>
  <c r="E1132" i="3"/>
  <c r="W970" i="3"/>
  <c r="E787" i="3"/>
  <c r="AA496" i="3"/>
  <c r="AE903" i="3"/>
  <c r="V907" i="3"/>
  <c r="Q910" i="3"/>
  <c r="C790" i="3"/>
  <c r="P1184" i="3"/>
  <c r="AD1053" i="3"/>
  <c r="Z1078" i="3"/>
  <c r="E1037" i="3"/>
  <c r="T1105" i="3"/>
  <c r="AD660" i="3"/>
  <c r="AA666" i="3"/>
  <c r="F1185" i="3"/>
  <c r="R885" i="3"/>
  <c r="D864" i="3"/>
  <c r="S1002" i="3"/>
  <c r="V1178" i="3"/>
  <c r="E903" i="3"/>
  <c r="D655" i="3"/>
  <c r="Y649" i="3"/>
  <c r="L1184" i="3"/>
  <c r="E1221" i="3"/>
  <c r="AA928" i="3"/>
  <c r="E971" i="3"/>
  <c r="AA944" i="3"/>
  <c r="C1218" i="3"/>
  <c r="G1036" i="3"/>
  <c r="AD1218" i="3"/>
  <c r="AA961" i="3"/>
  <c r="AA1215" i="3"/>
  <c r="C797" i="3"/>
  <c r="AE292" i="3"/>
  <c r="AA647" i="3"/>
  <c r="F675" i="3"/>
  <c r="V927" i="3"/>
  <c r="P1130" i="3"/>
  <c r="T759" i="3"/>
  <c r="E1050" i="3"/>
  <c r="U1056" i="3"/>
  <c r="B778" i="3"/>
  <c r="AC640" i="3"/>
  <c r="J488" i="3"/>
  <c r="O1059" i="3"/>
  <c r="AC879" i="3"/>
  <c r="AD831" i="3"/>
  <c r="V875" i="3"/>
  <c r="B807" i="3"/>
  <c r="J1011" i="3"/>
  <c r="E973" i="3"/>
  <c r="R510" i="3"/>
  <c r="P1142" i="3"/>
  <c r="R744" i="3"/>
  <c r="P1219" i="3"/>
  <c r="B502" i="3"/>
  <c r="V1141" i="3"/>
  <c r="D187" i="3"/>
  <c r="B482" i="3"/>
  <c r="AD814" i="3"/>
  <c r="AE1099" i="3"/>
  <c r="S936" i="3"/>
  <c r="Y391" i="3"/>
  <c r="AB894" i="3"/>
  <c r="U687" i="3"/>
  <c r="AB1036" i="3"/>
  <c r="Q1011" i="3"/>
  <c r="L509" i="3"/>
  <c r="D1168" i="3"/>
  <c r="J836" i="3"/>
  <c r="Z1056" i="3"/>
  <c r="T497" i="3"/>
  <c r="J1167" i="3"/>
  <c r="G1200" i="3"/>
  <c r="W1238" i="3"/>
  <c r="V762" i="3"/>
  <c r="AB1099" i="3"/>
  <c r="L1013" i="3"/>
  <c r="R1084" i="3"/>
  <c r="K777" i="3"/>
  <c r="L916" i="3"/>
  <c r="R668" i="3"/>
  <c r="AB876" i="3"/>
  <c r="AE1040" i="3"/>
  <c r="F1250" i="3"/>
  <c r="AA761" i="3"/>
  <c r="K941" i="3"/>
  <c r="AB1063" i="3"/>
  <c r="J1257" i="3"/>
  <c r="N470" i="3"/>
  <c r="U808" i="3"/>
  <c r="X1244" i="3"/>
  <c r="K1161" i="3"/>
  <c r="M1189" i="3"/>
  <c r="P1165" i="3"/>
  <c r="N963" i="3"/>
  <c r="I499" i="3"/>
  <c r="T877" i="3"/>
  <c r="U857" i="3"/>
  <c r="L962" i="3"/>
  <c r="K1222" i="3"/>
  <c r="F690" i="3"/>
  <c r="H884" i="3"/>
  <c r="L465" i="3"/>
  <c r="M455" i="3"/>
  <c r="J940" i="3"/>
  <c r="Z1086" i="3"/>
  <c r="I799" i="3"/>
  <c r="L1132" i="3"/>
  <c r="O981" i="3"/>
  <c r="Y1227" i="3"/>
  <c r="W1014" i="3"/>
  <c r="Q875" i="3"/>
  <c r="O859" i="3"/>
  <c r="AA1167" i="3"/>
  <c r="K1078" i="3"/>
  <c r="Y981" i="3"/>
  <c r="P845" i="3"/>
  <c r="E1049" i="3"/>
  <c r="N1060" i="3"/>
  <c r="AA1262" i="3"/>
  <c r="V1074" i="3"/>
  <c r="R1252" i="3"/>
  <c r="S940" i="3"/>
  <c r="J1035" i="3"/>
  <c r="R969" i="3"/>
  <c r="W726" i="3"/>
  <c r="S724" i="3"/>
  <c r="J1244" i="3"/>
  <c r="K994" i="3"/>
  <c r="K566" i="3"/>
  <c r="J1155" i="3"/>
  <c r="K1011" i="3"/>
  <c r="AD1256" i="3"/>
  <c r="K1040" i="3"/>
  <c r="J1060" i="3"/>
  <c r="Q908" i="3"/>
  <c r="G1189" i="3"/>
  <c r="AE831" i="3"/>
  <c r="M1067" i="3"/>
  <c r="D1157" i="3"/>
  <c r="G1106" i="3"/>
  <c r="D1103" i="3"/>
  <c r="O882" i="3"/>
  <c r="N875" i="3"/>
  <c r="Q635" i="3"/>
  <c r="S426" i="3"/>
  <c r="N1032" i="3"/>
  <c r="Q899" i="3"/>
  <c r="N1034" i="3"/>
  <c r="H1072" i="3"/>
  <c r="AA865" i="3"/>
  <c r="M939" i="3"/>
  <c r="D710" i="3"/>
  <c r="AE1030" i="3"/>
  <c r="Q4" i="3"/>
  <c r="X1197" i="3"/>
  <c r="M912" i="3"/>
  <c r="AB966" i="3"/>
  <c r="AC1033" i="3"/>
  <c r="K1255" i="3"/>
  <c r="Q1099" i="3"/>
  <c r="F1034" i="3"/>
  <c r="R1078" i="3"/>
  <c r="S847" i="3"/>
  <c r="X870" i="3"/>
  <c r="M1210" i="3"/>
  <c r="AD824" i="3"/>
  <c r="Q941" i="3"/>
  <c r="T1005" i="3"/>
  <c r="H515" i="3"/>
  <c r="D553" i="3"/>
  <c r="Y716" i="3"/>
  <c r="AB1154" i="3"/>
  <c r="V585" i="3"/>
  <c r="I706" i="3"/>
  <c r="R1193" i="3"/>
  <c r="J696" i="3"/>
  <c r="X1173" i="3"/>
  <c r="Q1189" i="3"/>
  <c r="AC1216" i="3"/>
  <c r="Z1012" i="3"/>
  <c r="E1052" i="3"/>
  <c r="W390" i="3"/>
  <c r="V1056" i="3"/>
  <c r="AD945" i="3"/>
  <c r="AD613" i="3"/>
  <c r="C1113" i="3"/>
  <c r="S1119" i="3"/>
  <c r="K1059" i="3"/>
  <c r="S1178" i="3"/>
  <c r="W1108" i="3"/>
  <c r="M1256" i="3"/>
  <c r="N886" i="3"/>
  <c r="F1212" i="3"/>
  <c r="F1240" i="3"/>
  <c r="Q1010" i="3"/>
  <c r="AE716" i="3"/>
  <c r="W1239" i="3"/>
  <c r="F1013" i="3"/>
  <c r="W844" i="3"/>
  <c r="Y932" i="3"/>
  <c r="K939" i="3"/>
  <c r="D1242" i="3"/>
  <c r="N1136" i="3"/>
  <c r="AB581" i="3"/>
  <c r="T813" i="3"/>
  <c r="H1142" i="3"/>
  <c r="L607" i="3"/>
  <c r="B558" i="3"/>
  <c r="C847" i="3"/>
  <c r="I1260" i="3"/>
  <c r="R394" i="3"/>
  <c r="X567" i="3"/>
  <c r="E1238" i="3"/>
  <c r="T637" i="3"/>
  <c r="S1240" i="3"/>
  <c r="T1157" i="3"/>
  <c r="AB1203" i="3"/>
  <c r="S603" i="3"/>
  <c r="Z1001" i="3"/>
  <c r="Z931" i="3"/>
  <c r="AA755" i="3"/>
  <c r="AC1068" i="3"/>
  <c r="M782" i="3"/>
  <c r="Y1197" i="3"/>
  <c r="D919" i="3"/>
  <c r="C595" i="3"/>
  <c r="X1000" i="3"/>
  <c r="J931" i="3"/>
  <c r="D1153" i="3"/>
  <c r="W1050" i="3"/>
  <c r="C1186" i="3"/>
  <c r="O944" i="3"/>
  <c r="H1223" i="3"/>
  <c r="L967" i="3"/>
  <c r="O695" i="3"/>
  <c r="AE709" i="3"/>
  <c r="S430" i="3"/>
  <c r="Z628" i="3"/>
  <c r="B883" i="3"/>
  <c r="K390" i="3"/>
  <c r="L751" i="3"/>
  <c r="W884" i="3"/>
  <c r="Z981" i="3"/>
  <c r="Q840" i="3"/>
  <c r="S1070" i="3"/>
  <c r="N1163" i="3"/>
  <c r="T1052" i="3"/>
  <c r="F621" i="3"/>
  <c r="O408" i="3"/>
  <c r="Y714" i="3"/>
  <c r="E1194" i="3"/>
  <c r="Z1197" i="3"/>
  <c r="U1200" i="3"/>
  <c r="S973" i="3"/>
  <c r="O1221" i="3"/>
  <c r="C1064" i="3"/>
  <c r="E1111" i="3"/>
  <c r="T1071" i="3"/>
  <c r="P1147" i="3"/>
  <c r="AB757" i="3"/>
  <c r="X827" i="3"/>
  <c r="M641" i="3"/>
  <c r="U936" i="3"/>
  <c r="X1250" i="3"/>
  <c r="I1057" i="3"/>
  <c r="G988" i="3"/>
  <c r="T1209" i="3"/>
  <c r="L749" i="3"/>
  <c r="T825" i="3"/>
  <c r="S970" i="3"/>
  <c r="V1246" i="3"/>
  <c r="T971" i="3"/>
  <c r="Z1054" i="3"/>
  <c r="T925" i="3"/>
  <c r="AA894" i="3"/>
  <c r="X911" i="3"/>
  <c r="H675" i="3"/>
  <c r="F1247" i="3"/>
  <c r="R1095" i="3"/>
  <c r="G1159" i="3"/>
  <c r="AE845" i="3"/>
  <c r="X536" i="3"/>
  <c r="Z771" i="3"/>
  <c r="AC1160" i="3"/>
  <c r="I598" i="3"/>
  <c r="W810" i="3"/>
  <c r="AD1087" i="3"/>
  <c r="W806" i="3"/>
  <c r="T750" i="3"/>
  <c r="F1235" i="3"/>
  <c r="N1246" i="3"/>
  <c r="I1134" i="3"/>
  <c r="M791" i="3"/>
  <c r="E906" i="3"/>
  <c r="U912" i="3"/>
  <c r="X1188" i="3"/>
  <c r="D1083" i="3"/>
  <c r="F1122" i="3"/>
  <c r="E710" i="3"/>
  <c r="D894" i="3"/>
  <c r="E1011" i="3"/>
  <c r="AC911" i="3"/>
  <c r="S701" i="3"/>
  <c r="U1229" i="3"/>
  <c r="G628" i="3"/>
  <c r="X891" i="3"/>
  <c r="T4" i="3"/>
  <c r="Y1174" i="3"/>
  <c r="Y829" i="3"/>
  <c r="K925" i="3"/>
  <c r="AA931" i="3"/>
  <c r="F1227" i="3"/>
  <c r="P1121" i="3"/>
  <c r="Y764" i="3"/>
  <c r="AC880" i="3"/>
  <c r="L942" i="3"/>
  <c r="AA1086" i="3"/>
  <c r="U991" i="3"/>
  <c r="C773" i="3"/>
  <c r="E1164" i="3"/>
  <c r="B345" i="3"/>
  <c r="P1004" i="3"/>
  <c r="X1166" i="3"/>
  <c r="W759" i="3"/>
  <c r="M1086" i="3"/>
  <c r="AC1092" i="3"/>
  <c r="AE1005" i="3"/>
  <c r="B1048" i="3"/>
  <c r="K897" i="3"/>
  <c r="AA903" i="3"/>
  <c r="T1244" i="3"/>
  <c r="AD833" i="3"/>
  <c r="AD723" i="3"/>
  <c r="AB727" i="3"/>
  <c r="T589" i="3"/>
  <c r="E810" i="3"/>
  <c r="AB482" i="3"/>
  <c r="L958" i="3"/>
  <c r="B903" i="3"/>
  <c r="C646" i="3"/>
  <c r="I1121" i="3"/>
  <c r="U1023" i="3"/>
  <c r="K660" i="3"/>
  <c r="N1155" i="3"/>
  <c r="H1034" i="3"/>
  <c r="W975" i="3"/>
  <c r="Q1222" i="3"/>
  <c r="U1065" i="3"/>
  <c r="M1115" i="3"/>
  <c r="V1072" i="3"/>
  <c r="Y651" i="3"/>
  <c r="L1154" i="3"/>
  <c r="V1033" i="3"/>
  <c r="D1241" i="3"/>
  <c r="Z1166" i="3"/>
  <c r="AA976" i="3"/>
  <c r="AA781" i="3"/>
  <c r="E1113" i="3"/>
  <c r="F1098" i="3"/>
  <c r="N465" i="3"/>
  <c r="D502" i="3"/>
  <c r="X610" i="3"/>
  <c r="H751" i="3"/>
  <c r="T1036" i="3"/>
  <c r="W628" i="3"/>
  <c r="I956" i="3"/>
  <c r="Y962" i="3"/>
  <c r="D773" i="3"/>
  <c r="L1183" i="3"/>
  <c r="X675" i="3"/>
  <c r="Z884" i="3"/>
  <c r="B1155" i="3"/>
  <c r="D667" i="3"/>
  <c r="J586" i="3"/>
  <c r="Z472" i="3"/>
  <c r="Z632" i="3"/>
  <c r="X631" i="3"/>
  <c r="X711" i="3"/>
  <c r="AB737" i="3"/>
  <c r="AD718" i="3"/>
  <c r="Z1258" i="3"/>
  <c r="J1200" i="3"/>
  <c r="H1225" i="3"/>
  <c r="N501" i="3"/>
  <c r="F1023" i="3"/>
  <c r="H946" i="3"/>
  <c r="G841" i="3"/>
  <c r="I1090" i="3"/>
  <c r="M887" i="3"/>
  <c r="O1240" i="3"/>
  <c r="N940" i="3"/>
  <c r="AB492" i="3"/>
  <c r="D1022" i="3"/>
  <c r="N945" i="3"/>
  <c r="B960" i="3"/>
  <c r="K1164" i="3"/>
  <c r="V1114" i="3"/>
  <c r="W1032" i="3"/>
  <c r="D1105" i="3"/>
  <c r="V1052" i="3"/>
  <c r="B1010" i="3"/>
  <c r="H724" i="3"/>
  <c r="V824" i="3"/>
  <c r="G222" i="3"/>
  <c r="AB918" i="3"/>
  <c r="I675" i="3"/>
  <c r="L650" i="3"/>
  <c r="J773" i="3"/>
  <c r="D887" i="3"/>
  <c r="B586" i="3"/>
  <c r="I802" i="3"/>
  <c r="R1241" i="3"/>
  <c r="Q1148" i="3"/>
  <c r="U535" i="3"/>
  <c r="R870" i="3"/>
  <c r="Y1089" i="3"/>
  <c r="N873" i="3"/>
  <c r="B798" i="3"/>
  <c r="W1059" i="3"/>
  <c r="I1066" i="3"/>
  <c r="U952" i="3"/>
  <c r="W1092" i="3"/>
  <c r="J1012" i="3"/>
  <c r="W1149" i="3"/>
  <c r="F1211" i="3"/>
  <c r="P1105" i="3"/>
  <c r="J1212" i="3"/>
  <c r="U1148" i="3"/>
  <c r="AE900" i="3"/>
  <c r="S915" i="3"/>
  <c r="S402" i="3"/>
  <c r="F920" i="3"/>
  <c r="B899" i="3"/>
  <c r="AE699" i="3"/>
  <c r="AC1078" i="3"/>
  <c r="O1085" i="3"/>
  <c r="C991" i="3"/>
  <c r="J988" i="3"/>
  <c r="H235" i="3"/>
  <c r="E1188" i="3"/>
  <c r="R1249" i="3"/>
  <c r="AB1143" i="3"/>
  <c r="C1062" i="3"/>
  <c r="U1044" i="3"/>
  <c r="R279" i="3"/>
  <c r="B874" i="3"/>
  <c r="J1047" i="3"/>
  <c r="S699" i="3"/>
  <c r="AC966" i="3"/>
  <c r="O973" i="3"/>
  <c r="P871" i="3"/>
  <c r="V1204" i="3"/>
  <c r="X701" i="3"/>
  <c r="O494" i="3"/>
  <c r="R1163" i="3"/>
  <c r="F693" i="3"/>
  <c r="L603" i="3"/>
  <c r="B524" i="3"/>
  <c r="V710" i="3"/>
  <c r="D709" i="3"/>
  <c r="AD762" i="3"/>
  <c r="Z870" i="3"/>
  <c r="D753" i="3"/>
  <c r="G864" i="3"/>
  <c r="AB1225" i="3"/>
  <c r="B1238" i="3"/>
  <c r="H606" i="3"/>
  <c r="AD1035" i="3"/>
  <c r="X954" i="3"/>
  <c r="F554" i="3"/>
  <c r="C1103" i="3"/>
  <c r="S912" i="3"/>
  <c r="G584" i="3"/>
  <c r="H953" i="3"/>
  <c r="J595" i="3"/>
  <c r="AB1034" i="3"/>
  <c r="AD953" i="3"/>
  <c r="K1130" i="3"/>
  <c r="S1232" i="3"/>
  <c r="P951" i="3"/>
  <c r="AC1083" i="3"/>
  <c r="T969" i="3"/>
  <c r="AB1103" i="3"/>
  <c r="N1112" i="3"/>
  <c r="L674" i="3"/>
  <c r="Y725" i="3"/>
  <c r="AE891" i="3"/>
  <c r="F917" i="3"/>
  <c r="K620" i="3"/>
  <c r="M643" i="3"/>
  <c r="Q716" i="3"/>
  <c r="D1050" i="3"/>
  <c r="N944" i="3"/>
  <c r="S703" i="3"/>
  <c r="R1197" i="3"/>
  <c r="D1076" i="3"/>
  <c r="AD448" i="3"/>
  <c r="Q481" i="3"/>
  <c r="AC748" i="3"/>
  <c r="G1211" i="3"/>
  <c r="AB1214" i="3"/>
  <c r="W1217" i="3"/>
  <c r="AA1041" i="3"/>
  <c r="S1255" i="3"/>
  <c r="AC1109" i="3"/>
  <c r="E1247" i="3"/>
  <c r="X1105" i="3"/>
  <c r="X1007" i="3"/>
  <c r="B893" i="3"/>
  <c r="P866" i="3"/>
  <c r="AA744" i="3"/>
  <c r="Y970" i="3"/>
  <c r="X615" i="3"/>
  <c r="H907" i="3"/>
  <c r="O1056" i="3"/>
  <c r="Q1205" i="3"/>
  <c r="AB890" i="3"/>
  <c r="V865" i="3"/>
  <c r="W811" i="3"/>
  <c r="W1128" i="3"/>
  <c r="F1108" i="3"/>
  <c r="D1123" i="3"/>
  <c r="B844" i="3"/>
  <c r="W1074" i="3"/>
  <c r="X1199" i="3"/>
  <c r="Z842" i="3"/>
  <c r="H711" i="3"/>
  <c r="H1118" i="3"/>
  <c r="O1227" i="3"/>
  <c r="U986" i="3"/>
  <c r="J378" i="3"/>
  <c r="AC771" i="3"/>
  <c r="C1195" i="3"/>
  <c r="B460" i="3"/>
  <c r="AA844" i="3"/>
  <c r="D1122" i="3"/>
  <c r="E760" i="3"/>
  <c r="I696" i="3"/>
  <c r="O478" i="3"/>
  <c r="M1203" i="3"/>
  <c r="Q1202" i="3"/>
  <c r="AC459" i="3"/>
  <c r="I940" i="3"/>
  <c r="Y946" i="3"/>
  <c r="B1257" i="3"/>
  <c r="L1151" i="3"/>
  <c r="M1099" i="3"/>
  <c r="Y910" i="3"/>
  <c r="H972" i="3"/>
  <c r="Q776" i="3"/>
  <c r="M1051" i="3"/>
  <c r="W909" i="3"/>
  <c r="M1055" i="3"/>
  <c r="E1182" i="3"/>
  <c r="W913" i="3"/>
  <c r="C988" i="3"/>
  <c r="C1243" i="3"/>
  <c r="K654" i="3"/>
  <c r="O959" i="3"/>
  <c r="AE965" i="3"/>
  <c r="W823" i="3"/>
  <c r="X1189" i="3"/>
  <c r="AE1252" i="3"/>
  <c r="G949" i="3"/>
  <c r="T1010" i="3"/>
  <c r="AD904" i="3"/>
  <c r="R912" i="3"/>
  <c r="E948" i="3"/>
  <c r="W890" i="3"/>
  <c r="B1108" i="3"/>
  <c r="I904" i="3"/>
  <c r="G1238" i="3"/>
  <c r="S998" i="3"/>
  <c r="D1155" i="3"/>
  <c r="T473" i="3"/>
  <c r="K887" i="3"/>
  <c r="X497" i="3"/>
  <c r="AE989" i="3"/>
  <c r="Z752" i="3"/>
  <c r="B984" i="3"/>
  <c r="I638" i="3"/>
  <c r="Q820" i="3"/>
  <c r="K899" i="3"/>
  <c r="AA721" i="3"/>
  <c r="H1206" i="3"/>
  <c r="AB686" i="3"/>
  <c r="V876" i="3"/>
  <c r="X889" i="3"/>
  <c r="H866" i="3"/>
  <c r="AD1190" i="3"/>
  <c r="Z723" i="3"/>
  <c r="N997" i="3"/>
  <c r="C1167" i="3"/>
  <c r="N1190" i="3"/>
  <c r="R719" i="3"/>
  <c r="T996" i="3"/>
  <c r="AE485" i="3"/>
  <c r="I662" i="3"/>
  <c r="K956" i="3"/>
  <c r="AB1196" i="3"/>
  <c r="I855" i="3"/>
  <c r="W1252" i="3"/>
  <c r="F1002" i="3"/>
  <c r="I998" i="3"/>
  <c r="D621" i="3"/>
  <c r="X1098" i="3"/>
  <c r="C1202" i="3"/>
  <c r="T1151" i="3"/>
  <c r="AE841" i="3"/>
  <c r="J1233" i="3"/>
  <c r="H1086" i="3"/>
  <c r="W926" i="3"/>
  <c r="I1141" i="3"/>
  <c r="E911" i="3"/>
  <c r="X1143" i="3"/>
  <c r="AB991" i="3"/>
  <c r="H1133" i="3"/>
  <c r="AC1056" i="3"/>
  <c r="F1236" i="3"/>
  <c r="H769" i="3"/>
  <c r="Z442" i="3"/>
  <c r="Q1183" i="3"/>
  <c r="X871" i="3"/>
  <c r="U639" i="3"/>
  <c r="D945" i="3"/>
  <c r="S1202" i="3"/>
  <c r="U1036" i="3"/>
  <c r="J600" i="3"/>
  <c r="P1118" i="3"/>
  <c r="Y1261" i="3"/>
  <c r="AD1172" i="3"/>
  <c r="AB739" i="3"/>
  <c r="T1254" i="3"/>
  <c r="L1100" i="3"/>
  <c r="M969" i="3"/>
  <c r="P955" i="3"/>
  <c r="AA1078" i="3"/>
  <c r="D1229" i="3"/>
  <c r="R1162" i="3"/>
  <c r="R548" i="3"/>
  <c r="J702" i="3"/>
  <c r="G972" i="3"/>
  <c r="T1183" i="3"/>
  <c r="K1254" i="3"/>
  <c r="P1055" i="3"/>
  <c r="Z454" i="3"/>
  <c r="X998" i="3"/>
  <c r="J939" i="3"/>
  <c r="O1004" i="3"/>
  <c r="C1091" i="3"/>
  <c r="Q857" i="3"/>
  <c r="AE1088" i="3"/>
  <c r="P289" i="3"/>
  <c r="I1068" i="3"/>
  <c r="O1196" i="3"/>
  <c r="I677" i="3"/>
  <c r="E965" i="3"/>
  <c r="AB1071" i="3"/>
  <c r="O908" i="3"/>
  <c r="Q586" i="3"/>
  <c r="B786" i="3"/>
  <c r="X683" i="3"/>
  <c r="Y938" i="3"/>
  <c r="L1252" i="3"/>
  <c r="Q1061" i="3"/>
  <c r="Z281" i="3"/>
  <c r="AD1089" i="3"/>
  <c r="Z1237" i="3"/>
  <c r="L573" i="3"/>
  <c r="AD1137" i="3"/>
  <c r="F552" i="3"/>
  <c r="E1258" i="3"/>
  <c r="X527" i="3"/>
  <c r="J616" i="3"/>
  <c r="D1149" i="3"/>
  <c r="O569" i="3"/>
  <c r="F929" i="3"/>
  <c r="U1064" i="3"/>
  <c r="I1189" i="3"/>
  <c r="AC560" i="3"/>
  <c r="L928" i="3"/>
  <c r="X381" i="3"/>
  <c r="G1090" i="3"/>
  <c r="V1113" i="3"/>
  <c r="Z923" i="3"/>
  <c r="C721" i="3"/>
  <c r="F1165" i="3"/>
  <c r="Q828" i="3"/>
  <c r="V1022" i="3"/>
  <c r="X441" i="3"/>
  <c r="L1164" i="3"/>
  <c r="C602" i="3"/>
  <c r="V628" i="3"/>
  <c r="T884" i="3"/>
  <c r="E1134" i="3"/>
  <c r="Q983" i="3"/>
  <c r="I519" i="3"/>
  <c r="AD911" i="3"/>
  <c r="G824" i="3"/>
  <c r="R1059" i="3"/>
  <c r="U1045" i="3"/>
  <c r="V695" i="3"/>
  <c r="X1190" i="3"/>
  <c r="V869" i="3"/>
  <c r="Z1212" i="3"/>
  <c r="AA1225" i="3"/>
  <c r="R696" i="3"/>
  <c r="AE776" i="3"/>
  <c r="S866" i="3"/>
  <c r="W892" i="3"/>
  <c r="Z594" i="3"/>
  <c r="D685" i="3"/>
  <c r="Z736" i="3"/>
  <c r="B736" i="3"/>
  <c r="D1213" i="3"/>
  <c r="C1085" i="3"/>
  <c r="S1091" i="3"/>
  <c r="O914" i="3"/>
  <c r="W748" i="3"/>
  <c r="B849" i="3"/>
  <c r="Y884" i="3"/>
  <c r="P888" i="3"/>
  <c r="K891" i="3"/>
  <c r="Y587" i="3"/>
  <c r="D1146" i="3"/>
  <c r="L1028" i="3"/>
  <c r="N1040" i="3"/>
  <c r="W998" i="3"/>
  <c r="W779" i="3"/>
  <c r="AA510" i="3"/>
  <c r="K837" i="3"/>
  <c r="R1159" i="3"/>
  <c r="AB693" i="3"/>
  <c r="Z812" i="3"/>
  <c r="W928" i="3"/>
  <c r="N954" i="3"/>
  <c r="I507" i="3"/>
  <c r="AE504" i="3"/>
  <c r="AB825" i="3"/>
  <c r="X1158" i="3"/>
  <c r="K1144" i="3"/>
  <c r="G886" i="3"/>
  <c r="X1177" i="3"/>
  <c r="N1198" i="3"/>
  <c r="K1026" i="3"/>
  <c r="AE1202" i="3"/>
  <c r="C513" i="3"/>
  <c r="B390" i="3"/>
  <c r="O825" i="3"/>
  <c r="N1115" i="3"/>
  <c r="L1224" i="3"/>
  <c r="D680" i="3"/>
  <c r="AE1143" i="3"/>
  <c r="Q1150" i="3"/>
  <c r="G1121" i="3"/>
  <c r="N922" i="3"/>
  <c r="AC954" i="3"/>
  <c r="O961" i="3"/>
  <c r="B708" i="3"/>
  <c r="Q547" i="3"/>
  <c r="X760" i="3"/>
  <c r="N784" i="3"/>
  <c r="J748" i="3"/>
  <c r="R810" i="3"/>
  <c r="S392" i="3"/>
  <c r="Z1013" i="3"/>
  <c r="D940" i="3"/>
  <c r="F908" i="3"/>
  <c r="T1185" i="3"/>
  <c r="L925" i="3"/>
  <c r="O640" i="3"/>
  <c r="AB1210" i="3"/>
  <c r="J1071" i="3"/>
  <c r="U1086" i="3"/>
  <c r="B716" i="3"/>
  <c r="Y1139" i="3"/>
  <c r="R916" i="3"/>
  <c r="F1128" i="3"/>
  <c r="M623" i="3"/>
  <c r="Z1209" i="3"/>
  <c r="P1070" i="3"/>
  <c r="AC881" i="3"/>
  <c r="G1088" i="3"/>
  <c r="W1198" i="3"/>
  <c r="B1004" i="3"/>
  <c r="Q1065" i="3"/>
  <c r="F1182" i="3"/>
  <c r="I1143" i="3"/>
  <c r="S634" i="3"/>
  <c r="G1045" i="3"/>
  <c r="R751" i="3"/>
  <c r="E5" i="3"/>
  <c r="M333" i="3"/>
  <c r="AC647" i="3"/>
  <c r="U1062" i="3"/>
  <c r="Z959" i="3"/>
  <c r="C738" i="3"/>
  <c r="O879" i="3"/>
  <c r="AE885" i="3"/>
  <c r="R181" i="3"/>
  <c r="X1038" i="3"/>
  <c r="AB1190" i="3"/>
  <c r="S358" i="3"/>
  <c r="F1125" i="3"/>
  <c r="J508" i="3"/>
  <c r="O1247" i="3"/>
  <c r="AE1253" i="3"/>
  <c r="P461" i="3"/>
  <c r="N1106" i="3"/>
  <c r="T381" i="3"/>
  <c r="X914" i="3"/>
  <c r="K1043" i="3"/>
  <c r="S1146" i="3"/>
  <c r="H359" i="3"/>
  <c r="H914" i="3"/>
  <c r="W203" i="3"/>
  <c r="D1124" i="3"/>
  <c r="B588" i="3"/>
  <c r="T641" i="3"/>
  <c r="X1150" i="3"/>
  <c r="D575" i="3"/>
  <c r="T565" i="3"/>
  <c r="D669" i="3"/>
  <c r="P695" i="3"/>
  <c r="H1183" i="3"/>
  <c r="N402" i="3"/>
  <c r="L940" i="3"/>
  <c r="W1081" i="3"/>
  <c r="M1223" i="3"/>
  <c r="C1016" i="3"/>
  <c r="P956" i="3"/>
  <c r="V467" i="3"/>
  <c r="P757" i="3"/>
  <c r="I958" i="3"/>
  <c r="AE1198" i="3"/>
  <c r="X844" i="3"/>
  <c r="J885" i="3"/>
  <c r="S532" i="3"/>
  <c r="D1024" i="3"/>
  <c r="K992" i="3"/>
  <c r="U1238" i="3"/>
  <c r="G1245" i="3"/>
  <c r="K1124" i="3"/>
  <c r="M671" i="3"/>
  <c r="Y671" i="3"/>
  <c r="S961" i="3"/>
  <c r="J965" i="3"/>
  <c r="E968" i="3"/>
  <c r="Z663" i="3"/>
  <c r="J844" i="3"/>
  <c r="X1130" i="3"/>
  <c r="B1194" i="3"/>
  <c r="K1152" i="3"/>
  <c r="W592" i="3"/>
  <c r="I707" i="3"/>
  <c r="O953" i="3"/>
  <c r="AD410" i="3"/>
  <c r="AB1014" i="3"/>
  <c r="AB940" i="3"/>
  <c r="H909" i="3"/>
  <c r="F1194" i="3"/>
  <c r="T929" i="3"/>
  <c r="K704" i="3"/>
  <c r="M952" i="3"/>
  <c r="C598" i="3"/>
  <c r="X905" i="3"/>
  <c r="AE470" i="3"/>
  <c r="F1142" i="3"/>
  <c r="I1175" i="3"/>
  <c r="M1251" i="3"/>
  <c r="AE727" i="3"/>
  <c r="P821" i="3"/>
  <c r="E543" i="3"/>
  <c r="E793" i="3"/>
  <c r="AC469" i="3"/>
  <c r="W938" i="3"/>
  <c r="H657" i="3"/>
  <c r="H853" i="3"/>
  <c r="J866" i="3"/>
  <c r="S845" i="3"/>
  <c r="T1097" i="3"/>
  <c r="Q1108" i="3"/>
  <c r="C1115" i="3"/>
  <c r="M949" i="3"/>
  <c r="C770" i="3"/>
  <c r="C438" i="3"/>
  <c r="O895" i="3"/>
  <c r="F899" i="3"/>
  <c r="AE901" i="3"/>
  <c r="Y721" i="3"/>
  <c r="N1167" i="3"/>
  <c r="P1042" i="3"/>
  <c r="X1061" i="3"/>
  <c r="C1020" i="3"/>
  <c r="AD978" i="3"/>
  <c r="X569" i="3"/>
  <c r="R794" i="3"/>
  <c r="V1173" i="3"/>
  <c r="B848" i="3"/>
  <c r="H851" i="3"/>
  <c r="W968" i="3"/>
  <c r="AD1110" i="3"/>
  <c r="M798" i="3"/>
  <c r="N564" i="3"/>
  <c r="J790" i="3"/>
  <c r="AB1172" i="3"/>
  <c r="AE1186" i="3"/>
  <c r="P1175" i="3"/>
  <c r="C566" i="3"/>
  <c r="Y1233" i="3"/>
  <c r="H1067" i="3"/>
  <c r="Q901" i="3"/>
  <c r="S558" i="3"/>
  <c r="W927" i="3"/>
  <c r="Y1198" i="3"/>
  <c r="Z786" i="3"/>
  <c r="X411" i="3"/>
  <c r="S579" i="3"/>
  <c r="M664" i="3"/>
  <c r="R893" i="3"/>
  <c r="N1113" i="3"/>
  <c r="L691" i="3"/>
  <c r="C1033" i="3"/>
  <c r="S1039" i="3"/>
  <c r="J757" i="3"/>
  <c r="T446" i="3"/>
  <c r="AE1261" i="3"/>
  <c r="K1025" i="3"/>
  <c r="Q589" i="3"/>
  <c r="J809" i="3"/>
  <c r="T858" i="3"/>
  <c r="AB655" i="3"/>
  <c r="L988" i="3"/>
  <c r="AE938" i="3"/>
  <c r="AE857" i="3"/>
  <c r="R1119" i="3"/>
  <c r="R620" i="3"/>
  <c r="H1151" i="3"/>
  <c r="W853" i="3"/>
  <c r="B1119" i="3"/>
  <c r="Q952" i="3"/>
  <c r="Z408" i="3"/>
  <c r="F582" i="3"/>
  <c r="AA1065" i="3"/>
  <c r="AE896" i="3"/>
  <c r="AB834" i="3"/>
  <c r="Z877" i="3"/>
  <c r="D824" i="3"/>
  <c r="AD1013" i="3"/>
  <c r="M977" i="3"/>
  <c r="P533" i="3"/>
  <c r="F1145" i="3"/>
  <c r="H755" i="3"/>
  <c r="B1228" i="3"/>
  <c r="V834" i="3"/>
  <c r="J234" i="3"/>
  <c r="AD700" i="3"/>
  <c r="M675" i="3"/>
  <c r="C960" i="3"/>
  <c r="R685" i="3"/>
  <c r="R874" i="3"/>
  <c r="T887" i="3"/>
  <c r="T864" i="3"/>
  <c r="AD1182" i="3"/>
  <c r="G1119" i="3"/>
  <c r="W1125" i="3"/>
  <c r="O966" i="3"/>
  <c r="AA782" i="3"/>
  <c r="E485" i="3"/>
  <c r="AA901" i="3"/>
  <c r="R905" i="3"/>
  <c r="M908" i="3"/>
  <c r="AE772" i="3"/>
  <c r="H1180" i="3"/>
  <c r="B1051" i="3"/>
  <c r="R1074" i="3"/>
  <c r="AA1032" i="3"/>
  <c r="L1081" i="3"/>
  <c r="B638" i="3"/>
  <c r="S598" i="3"/>
  <c r="H1182" i="3"/>
  <c r="B877" i="3"/>
  <c r="F861" i="3"/>
  <c r="C994" i="3"/>
  <c r="F1162" i="3"/>
  <c r="C886" i="3"/>
  <c r="V632" i="3"/>
  <c r="Q581" i="3"/>
  <c r="N1181" i="3"/>
  <c r="S1212" i="3"/>
  <c r="K1242" i="3"/>
  <c r="S934" i="3"/>
  <c r="K936" i="3"/>
  <c r="AC1183" i="3"/>
  <c r="C1002" i="3"/>
  <c r="P660" i="3"/>
  <c r="J646" i="3"/>
  <c r="AD661" i="3"/>
  <c r="V1183" i="3"/>
  <c r="P1258" i="3"/>
  <c r="X529" i="3"/>
  <c r="E1178" i="3"/>
  <c r="U1184" i="3"/>
  <c r="O1189" i="3"/>
  <c r="O807" i="3"/>
  <c r="C989" i="3"/>
  <c r="S995" i="3"/>
  <c r="L859" i="3"/>
  <c r="C616" i="3"/>
  <c r="V783" i="3"/>
  <c r="K626" i="3"/>
  <c r="B816" i="3"/>
  <c r="AE707" i="3"/>
  <c r="D467" i="3"/>
  <c r="AD1047" i="3"/>
  <c r="X962" i="3"/>
  <c r="J942" i="3"/>
  <c r="Y1153" i="3"/>
  <c r="AB1061" i="3"/>
  <c r="D641" i="3"/>
  <c r="B1245" i="3"/>
  <c r="AD1093" i="3"/>
  <c r="AC1154" i="3"/>
  <c r="J882" i="3"/>
  <c r="E1185" i="3"/>
  <c r="D1053" i="3"/>
  <c r="J1162" i="3"/>
  <c r="B624" i="3"/>
  <c r="AD1243" i="3"/>
  <c r="N1093" i="3"/>
  <c r="C948" i="3"/>
  <c r="S1226" i="3"/>
  <c r="Q993" i="3"/>
  <c r="N1186" i="3"/>
  <c r="J966" i="3"/>
  <c r="C1102" i="3"/>
  <c r="G952" i="3"/>
  <c r="M796" i="3"/>
  <c r="K1079" i="3"/>
  <c r="B544" i="3"/>
  <c r="K93" i="3"/>
  <c r="Z309" i="3"/>
  <c r="R648" i="3"/>
  <c r="C1197" i="3"/>
  <c r="AD993" i="3"/>
  <c r="K806" i="3"/>
  <c r="S913" i="3"/>
  <c r="E920" i="3"/>
  <c r="AE454" i="3"/>
  <c r="J1175" i="3"/>
  <c r="M477" i="3"/>
  <c r="Z718" i="3"/>
  <c r="AD1169" i="3"/>
  <c r="R614" i="3"/>
  <c r="Z744" i="3"/>
  <c r="R796" i="3"/>
  <c r="P775" i="3"/>
  <c r="AD1242" i="3"/>
  <c r="T682" i="3"/>
  <c r="L960" i="3"/>
  <c r="S1111" i="3"/>
  <c r="G862" i="3"/>
  <c r="D674" i="3"/>
  <c r="R959" i="3"/>
  <c r="P98" i="3"/>
  <c r="T1260" i="3"/>
  <c r="E858" i="3"/>
  <c r="E399" i="3"/>
  <c r="R1195" i="3"/>
  <c r="X665" i="3"/>
  <c r="T859" i="3"/>
  <c r="V872" i="3"/>
  <c r="X854" i="3"/>
  <c r="X1123" i="3"/>
  <c r="B626" i="3"/>
  <c r="AD985" i="3"/>
  <c r="AE1149" i="3"/>
  <c r="D1121" i="3"/>
  <c r="P617" i="3"/>
  <c r="F985" i="3"/>
  <c r="L843" i="3"/>
  <c r="U1147" i="3"/>
  <c r="M1016" i="3"/>
  <c r="I852" i="3"/>
  <c r="Z1098" i="3"/>
  <c r="S1098" i="3"/>
  <c r="E765" i="3"/>
  <c r="J584" i="3"/>
  <c r="AE979" i="3"/>
  <c r="Z496" i="3"/>
  <c r="W1210" i="3"/>
  <c r="Z1112" i="3"/>
  <c r="V819" i="3"/>
  <c r="AC617" i="3"/>
  <c r="AE998" i="3"/>
  <c r="H984" i="3"/>
  <c r="D244" i="3"/>
  <c r="AE830" i="3"/>
  <c r="H1108" i="3"/>
  <c r="I613" i="3"/>
  <c r="D893" i="3"/>
  <c r="E881" i="3"/>
  <c r="Y1008" i="3"/>
  <c r="D668" i="3"/>
  <c r="J1131" i="3"/>
  <c r="M1153" i="3"/>
  <c r="U1006" i="3"/>
  <c r="V972" i="3"/>
  <c r="X1132" i="3"/>
  <c r="Q880" i="3"/>
  <c r="C1258" i="3"/>
  <c r="AB1251" i="3"/>
  <c r="V1258" i="3"/>
  <c r="AE1028" i="3"/>
  <c r="P674" i="3"/>
  <c r="R967" i="3"/>
  <c r="L817" i="3"/>
  <c r="AA988" i="3"/>
  <c r="K1202" i="3"/>
  <c r="S1170" i="3"/>
  <c r="Y507" i="3"/>
  <c r="K1031" i="3"/>
  <c r="M1053" i="3"/>
  <c r="T1063" i="3"/>
  <c r="T1159" i="3"/>
  <c r="J1251" i="3"/>
  <c r="I989" i="3"/>
  <c r="O872" i="3"/>
  <c r="L955" i="3"/>
  <c r="O862" i="3"/>
  <c r="H1221" i="3"/>
  <c r="Y930" i="3"/>
  <c r="AA965" i="3"/>
  <c r="I863" i="3"/>
  <c r="X963" i="3"/>
  <c r="V1138" i="3"/>
  <c r="H1099" i="3"/>
  <c r="W476" i="3"/>
  <c r="Z995" i="3"/>
  <c r="AA458" i="3"/>
  <c r="AE1022" i="3"/>
  <c r="J1148" i="3"/>
  <c r="I1213" i="3"/>
  <c r="W689" i="3"/>
  <c r="U1052" i="3"/>
  <c r="O1110" i="3"/>
  <c r="J1106" i="3"/>
  <c r="AD1244" i="3"/>
  <c r="L697" i="3"/>
  <c r="S1074" i="3"/>
  <c r="AA1108" i="3"/>
  <c r="O1024" i="3"/>
  <c r="W1057" i="3"/>
  <c r="F606" i="3"/>
  <c r="D589" i="3"/>
  <c r="P969" i="3"/>
  <c r="V966" i="3"/>
  <c r="D781" i="3"/>
  <c r="AD428" i="3"/>
  <c r="Y867" i="3"/>
  <c r="V668" i="3"/>
  <c r="J1103" i="3"/>
  <c r="I955" i="3"/>
  <c r="H1103" i="3"/>
  <c r="AA905" i="3"/>
  <c r="D574" i="3"/>
  <c r="D1040" i="3"/>
  <c r="AA879" i="3"/>
  <c r="K906" i="3"/>
  <c r="K884" i="3"/>
  <c r="AB1201" i="3"/>
  <c r="I487" i="3"/>
  <c r="Z696" i="3"/>
  <c r="S717" i="3"/>
  <c r="D733" i="3"/>
  <c r="O1142" i="3"/>
  <c r="D925" i="3"/>
  <c r="M819" i="3"/>
  <c r="X617" i="3"/>
  <c r="T581" i="3"/>
  <c r="Z881" i="3"/>
  <c r="X398" i="3"/>
  <c r="Y779" i="3"/>
  <c r="B1057" i="3"/>
  <c r="U821" i="3"/>
  <c r="F842" i="3"/>
  <c r="AC718" i="3"/>
  <c r="B941" i="3"/>
  <c r="AE1136" i="3"/>
  <c r="F428" i="3"/>
  <c r="O975" i="3"/>
  <c r="B1098" i="3"/>
  <c r="N626" i="3"/>
  <c r="I547" i="3"/>
  <c r="W825" i="3"/>
  <c r="J1253" i="3"/>
  <c r="O1195" i="3"/>
  <c r="K1212" i="3"/>
  <c r="R1182" i="3"/>
  <c r="P980" i="3"/>
  <c r="AC655" i="3"/>
  <c r="R900" i="3"/>
  <c r="E794" i="3"/>
  <c r="H1144" i="3"/>
  <c r="P599" i="3"/>
  <c r="H116" i="3"/>
  <c r="AE1145" i="3"/>
  <c r="Q538" i="3"/>
  <c r="Y795" i="3"/>
  <c r="B1073" i="3"/>
  <c r="AE746" i="3"/>
  <c r="J624" i="3"/>
  <c r="S1058" i="3"/>
  <c r="AD883" i="3"/>
  <c r="F869" i="3"/>
  <c r="N313" i="3"/>
  <c r="AD780" i="3"/>
  <c r="AC781" i="3"/>
  <c r="O1055" i="3"/>
  <c r="F1059" i="3"/>
  <c r="AE1061" i="3"/>
  <c r="AA680" i="3"/>
  <c r="E944" i="3"/>
  <c r="Z1255" i="3"/>
  <c r="G1072" i="3"/>
  <c r="E1003" i="3"/>
  <c r="K773" i="3"/>
  <c r="D771" i="3"/>
  <c r="G1141" i="3"/>
  <c r="M485" i="3"/>
  <c r="T1202" i="3"/>
  <c r="AD1065" i="3"/>
  <c r="AD1096" i="3"/>
  <c r="I1055" i="3"/>
  <c r="F1178" i="3"/>
  <c r="Z766" i="3"/>
  <c r="E1140" i="3"/>
  <c r="AC967" i="3"/>
  <c r="AA789" i="3"/>
  <c r="AB1149" i="3"/>
  <c r="Q975" i="3"/>
  <c r="AD1004" i="3"/>
  <c r="AD1052" i="3"/>
  <c r="H1077" i="3"/>
  <c r="AE625" i="3"/>
  <c r="T802" i="3"/>
  <c r="L641" i="3"/>
  <c r="AA1015" i="3"/>
  <c r="I346" i="3"/>
  <c r="C612" i="3"/>
  <c r="AB942" i="3"/>
  <c r="F744" i="3"/>
  <c r="AB1100" i="3"/>
  <c r="Q1107" i="3"/>
  <c r="E846" i="3"/>
  <c r="T863" i="3"/>
  <c r="E1201" i="3"/>
  <c r="G789" i="3"/>
  <c r="Q715" i="3"/>
  <c r="K989" i="3"/>
  <c r="B993" i="3"/>
  <c r="AA995" i="3"/>
  <c r="B504" i="3"/>
  <c r="M895" i="3"/>
  <c r="R1167" i="3"/>
  <c r="P1249" i="3"/>
  <c r="Y1207" i="3"/>
  <c r="H1071" i="3"/>
  <c r="S820" i="3"/>
  <c r="AC1008" i="3"/>
  <c r="J516" i="3"/>
  <c r="L1070" i="3"/>
  <c r="V977" i="3"/>
  <c r="V964" i="3"/>
  <c r="M921" i="3"/>
  <c r="U1123" i="3"/>
  <c r="O818" i="3"/>
  <c r="AA1007" i="3"/>
  <c r="AE990" i="3"/>
  <c r="V1016" i="3"/>
  <c r="X1065" i="3"/>
  <c r="Z1219" i="3"/>
  <c r="AE892" i="3"/>
  <c r="U1069" i="3"/>
  <c r="W1188" i="3"/>
  <c r="H943" i="3"/>
  <c r="N864" i="3"/>
  <c r="Z748" i="3"/>
  <c r="AB850" i="3"/>
  <c r="P403" i="3"/>
  <c r="L836" i="3"/>
  <c r="R678" i="3"/>
  <c r="S538" i="3"/>
  <c r="AC942" i="3"/>
  <c r="Q1090" i="3"/>
  <c r="K740" i="3"/>
  <c r="D734" i="3"/>
  <c r="AA1256" i="3"/>
  <c r="AC44" i="3"/>
  <c r="N1195" i="3"/>
  <c r="P470" i="3"/>
  <c r="F830" i="3"/>
  <c r="D510" i="3"/>
  <c r="X1084" i="3"/>
  <c r="R780" i="3"/>
  <c r="AC914" i="3"/>
  <c r="D1100" i="3"/>
  <c r="Y912" i="3"/>
  <c r="F1174" i="3"/>
  <c r="W1132" i="3"/>
  <c r="C1067" i="3"/>
  <c r="N526" i="3"/>
  <c r="D705" i="3"/>
  <c r="R552" i="3"/>
  <c r="M741" i="3"/>
  <c r="AC1014" i="3"/>
  <c r="T1018" i="3"/>
  <c r="O1021" i="3"/>
  <c r="AD739" i="3"/>
  <c r="AA853" i="3"/>
  <c r="V1201" i="3"/>
  <c r="E907" i="3"/>
  <c r="AE1258" i="3"/>
  <c r="AB1185" i="3"/>
  <c r="S719" i="3"/>
  <c r="E1060" i="3"/>
  <c r="J811" i="3"/>
  <c r="R1121" i="3"/>
  <c r="Z1011" i="3"/>
  <c r="AB1015" i="3"/>
  <c r="G974" i="3"/>
  <c r="C1226" i="3"/>
  <c r="K715" i="3"/>
  <c r="C1059" i="3"/>
  <c r="Q1127" i="3"/>
  <c r="D1119" i="3"/>
  <c r="K685" i="3"/>
  <c r="T765" i="3"/>
  <c r="Y409" i="3"/>
  <c r="X833" i="3"/>
  <c r="E893" i="3"/>
  <c r="J1224" i="3"/>
  <c r="F863" i="3"/>
  <c r="T856" i="3"/>
  <c r="O714" i="3"/>
  <c r="S758" i="3"/>
  <c r="G768" i="3"/>
  <c r="W678" i="3"/>
  <c r="C858" i="3"/>
  <c r="G884" i="3"/>
  <c r="AD588" i="3"/>
  <c r="AB649" i="3"/>
  <c r="J720" i="3"/>
  <c r="M543" i="3"/>
  <c r="X373" i="3"/>
  <c r="C936" i="3"/>
  <c r="X960" i="3"/>
  <c r="B601" i="3"/>
  <c r="K820" i="3"/>
  <c r="R1097" i="3"/>
  <c r="E845" i="3"/>
  <c r="Z864" i="3"/>
  <c r="Y812" i="3"/>
  <c r="E966" i="3"/>
  <c r="T17" i="3"/>
  <c r="E477" i="3"/>
  <c r="D193" i="3"/>
  <c r="U708" i="3"/>
  <c r="L180" i="3"/>
  <c r="L704" i="3"/>
  <c r="T421" i="3"/>
  <c r="C840" i="3"/>
  <c r="X423" i="3"/>
  <c r="K840" i="3"/>
  <c r="AD899" i="3"/>
  <c r="Y902" i="3"/>
  <c r="P906" i="3"/>
  <c r="C1088" i="3"/>
  <c r="U577" i="3"/>
  <c r="AB770" i="3"/>
  <c r="J814" i="3"/>
  <c r="F778" i="3"/>
  <c r="I577" i="3"/>
  <c r="L548" i="3"/>
  <c r="X1028" i="3"/>
  <c r="AD949" i="3"/>
  <c r="D923" i="3"/>
  <c r="N918" i="3"/>
  <c r="W636" i="3"/>
  <c r="G1183" i="3"/>
  <c r="AB1186" i="3"/>
  <c r="W1189" i="3"/>
  <c r="I597" i="3"/>
  <c r="P468" i="3"/>
  <c r="X653" i="3"/>
  <c r="X545" i="3"/>
  <c r="R825" i="3"/>
  <c r="Z825" i="3"/>
  <c r="E588" i="3"/>
  <c r="E700" i="3"/>
  <c r="D314" i="3"/>
  <c r="D700" i="3"/>
  <c r="M383" i="3"/>
  <c r="Y835" i="3"/>
  <c r="AA386" i="3"/>
  <c r="C836" i="3"/>
  <c r="Z897" i="3"/>
  <c r="U900" i="3"/>
  <c r="L904" i="3"/>
  <c r="Y1083" i="3"/>
  <c r="E569" i="3"/>
  <c r="AD767" i="3"/>
  <c r="X805" i="3"/>
  <c r="T769" i="3"/>
  <c r="L541" i="3"/>
  <c r="H514" i="3"/>
  <c r="P1024" i="3"/>
  <c r="J947" i="3"/>
  <c r="Z918" i="3"/>
  <c r="J1260" i="3"/>
  <c r="U619" i="3"/>
  <c r="C1181" i="3"/>
  <c r="X1184" i="3"/>
  <c r="S1187" i="3"/>
  <c r="J1191" i="3"/>
  <c r="J400" i="3"/>
  <c r="M548" i="3"/>
  <c r="P511" i="3"/>
  <c r="Y527" i="3"/>
  <c r="AC529" i="3"/>
  <c r="O609" i="3"/>
  <c r="Y742" i="3"/>
  <c r="E456" i="3"/>
  <c r="N721" i="3"/>
  <c r="B511" i="3"/>
  <c r="M419" i="3"/>
  <c r="D512" i="3"/>
  <c r="U423" i="3"/>
  <c r="P908" i="3"/>
  <c r="K911" i="3"/>
  <c r="B915" i="3"/>
  <c r="E1105" i="3"/>
  <c r="Y611" i="3"/>
  <c r="D782" i="3"/>
  <c r="I609" i="3"/>
  <c r="J812" i="3"/>
  <c r="O699" i="3"/>
  <c r="B402" i="3"/>
  <c r="Z1045" i="3"/>
  <c r="N961" i="3"/>
  <c r="AA535" i="3"/>
  <c r="O489" i="3"/>
  <c r="R410" i="3"/>
  <c r="Q672" i="3"/>
  <c r="V793" i="3"/>
  <c r="D794" i="3"/>
  <c r="AB528" i="3"/>
  <c r="Y633" i="3"/>
  <c r="AD564" i="3"/>
  <c r="AC1262" i="3"/>
  <c r="P565" i="3"/>
  <c r="AE1243" i="3"/>
  <c r="V1247" i="3"/>
  <c r="Q1250" i="3"/>
  <c r="H1254" i="3"/>
  <c r="X397" i="3"/>
  <c r="R518" i="3"/>
  <c r="M663" i="3"/>
  <c r="AA1173" i="3"/>
  <c r="R1177" i="3"/>
  <c r="M1180" i="3"/>
  <c r="Q892" i="3"/>
  <c r="AC1180" i="3"/>
  <c r="G1010" i="3"/>
  <c r="V1250" i="3"/>
  <c r="D1031" i="3"/>
  <c r="Y984" i="3"/>
  <c r="P988" i="3"/>
  <c r="K991" i="3"/>
  <c r="B995" i="3"/>
  <c r="AC33" i="3"/>
  <c r="AD264" i="3"/>
  <c r="G621" i="3"/>
  <c r="AD557" i="3"/>
  <c r="L469" i="3"/>
  <c r="Z390" i="3"/>
  <c r="B815" i="3"/>
  <c r="N815" i="3"/>
  <c r="H550" i="3"/>
  <c r="Y744" i="3"/>
  <c r="B622" i="3"/>
  <c r="F766" i="3"/>
  <c r="R622" i="3"/>
  <c r="U1254" i="3"/>
  <c r="L1258" i="3"/>
  <c r="G1261" i="3"/>
  <c r="H425" i="3"/>
  <c r="F516" i="3"/>
  <c r="Z546" i="3"/>
  <c r="S695" i="3"/>
  <c r="Q1184" i="3"/>
  <c r="H1188" i="3"/>
  <c r="C1191" i="3"/>
  <c r="G935" i="3"/>
  <c r="I1202" i="3"/>
  <c r="O1038" i="3"/>
  <c r="Z972" i="3"/>
  <c r="N1052" i="3"/>
  <c r="O995" i="3"/>
  <c r="F999" i="3"/>
  <c r="AE1001" i="3"/>
  <c r="AE476" i="3"/>
  <c r="K612" i="3"/>
  <c r="V795" i="3"/>
  <c r="AB1171" i="3"/>
  <c r="O993" i="3"/>
  <c r="N853" i="3"/>
  <c r="S1205" i="3"/>
  <c r="D996" i="3"/>
  <c r="S810" i="3"/>
  <c r="W915" i="3"/>
  <c r="I922" i="3"/>
  <c r="AD1207" i="3"/>
  <c r="J1102" i="3"/>
  <c r="X487" i="3"/>
  <c r="T661" i="3"/>
  <c r="N1129" i="3"/>
  <c r="V564" i="3"/>
  <c r="S530" i="3"/>
  <c r="AE829" i="3"/>
  <c r="W1251" i="3"/>
  <c r="N1255" i="3"/>
  <c r="I1258" i="3"/>
  <c r="AE1203" i="3"/>
  <c r="Y547" i="3"/>
  <c r="U1217" i="3"/>
  <c r="P1123" i="3"/>
  <c r="Z1186" i="3"/>
  <c r="C467" i="3"/>
  <c r="X984" i="3"/>
  <c r="T920" i="3"/>
  <c r="S687" i="3"/>
  <c r="AA1051" i="3"/>
  <c r="AC485" i="3"/>
  <c r="U1163" i="3"/>
  <c r="K900" i="3"/>
  <c r="K448" i="3"/>
  <c r="V983" i="3"/>
  <c r="Z919" i="3"/>
  <c r="N938" i="3"/>
  <c r="Q959" i="3"/>
  <c r="H1003" i="3"/>
  <c r="Z840" i="3"/>
  <c r="AD1154" i="3"/>
  <c r="O894" i="3"/>
  <c r="B1258" i="3"/>
  <c r="U781" i="3"/>
  <c r="AD793" i="3"/>
  <c r="G793" i="3"/>
  <c r="AD865" i="3"/>
  <c r="J823" i="3"/>
  <c r="H717" i="3"/>
  <c r="Y724" i="3"/>
  <c r="V947" i="3"/>
  <c r="M1095" i="3"/>
  <c r="K1002" i="3"/>
  <c r="L1146" i="3"/>
  <c r="AD1041" i="3"/>
  <c r="D560" i="3"/>
  <c r="D240" i="3"/>
  <c r="W697" i="3"/>
  <c r="S1185" i="3"/>
  <c r="J1189" i="3"/>
  <c r="E1192" i="3"/>
  <c r="O939" i="3"/>
  <c r="M1204" i="3"/>
  <c r="U1041" i="3"/>
  <c r="AB989" i="3"/>
  <c r="R1054" i="3"/>
  <c r="V1062" i="3"/>
  <c r="T557" i="3"/>
  <c r="J788" i="3"/>
  <c r="G550" i="3"/>
  <c r="S919" i="3"/>
  <c r="R1239" i="3"/>
  <c r="E1023" i="3"/>
  <c r="M955" i="3"/>
  <c r="X1071" i="3"/>
  <c r="AB537" i="3"/>
  <c r="D785" i="3"/>
  <c r="U895" i="3"/>
  <c r="N1178" i="3"/>
  <c r="AE902" i="3"/>
  <c r="V1020" i="3"/>
  <c r="U1235" i="3"/>
  <c r="J858" i="3"/>
  <c r="D953" i="3"/>
  <c r="M816" i="3"/>
  <c r="D1230" i="3"/>
  <c r="D1084" i="3"/>
  <c r="C1125" i="3"/>
  <c r="U849" i="3"/>
  <c r="H427" i="3"/>
  <c r="P585" i="3"/>
  <c r="AA1143" i="3"/>
  <c r="AE529" i="3"/>
  <c r="U793" i="3"/>
  <c r="AB1070" i="3"/>
  <c r="O738" i="3"/>
  <c r="S741" i="3"/>
  <c r="AB1166" i="3"/>
  <c r="H1247" i="3"/>
  <c r="E1100" i="3"/>
  <c r="I757" i="3"/>
  <c r="C889" i="3"/>
  <c r="S895" i="3"/>
  <c r="T1154" i="3"/>
  <c r="AD1048" i="3"/>
  <c r="O898" i="3"/>
  <c r="Q881" i="3"/>
  <c r="J798" i="3"/>
  <c r="I963" i="3"/>
  <c r="AB995" i="3"/>
  <c r="R1077" i="3"/>
  <c r="AD1050" i="3"/>
  <c r="J841" i="3"/>
  <c r="Q1248" i="3"/>
  <c r="AA1050" i="3"/>
  <c r="AC862" i="3"/>
  <c r="R795" i="3"/>
  <c r="P689" i="3"/>
  <c r="AB893" i="3"/>
  <c r="AD919" i="3"/>
  <c r="E1043" i="3"/>
  <c r="AC943" i="3"/>
  <c r="B1117" i="3"/>
  <c r="AC898" i="3"/>
  <c r="O1014" i="3"/>
  <c r="J904" i="3"/>
  <c r="P1212" i="3"/>
  <c r="Y1020" i="3"/>
  <c r="C806" i="3"/>
  <c r="I1214" i="3"/>
  <c r="X538" i="3"/>
  <c r="E497" i="3"/>
  <c r="J1141" i="3"/>
  <c r="Z596" i="3"/>
  <c r="C920" i="3"/>
  <c r="R958" i="3"/>
  <c r="H952" i="3"/>
  <c r="AD913" i="3"/>
  <c r="AB566" i="3"/>
  <c r="K785" i="3"/>
  <c r="C816" i="3"/>
  <c r="S1089" i="3"/>
  <c r="J1093" i="3"/>
  <c r="E1096" i="3"/>
  <c r="C828" i="3"/>
  <c r="M1012" i="3"/>
  <c r="P853" i="3"/>
  <c r="T1073" i="3"/>
  <c r="Q744" i="3"/>
  <c r="G503" i="3"/>
  <c r="C949" i="3"/>
  <c r="O1209" i="3"/>
  <c r="U694" i="3"/>
  <c r="AD570" i="3"/>
  <c r="R1111" i="3"/>
  <c r="H1165" i="3"/>
  <c r="Q1123" i="3"/>
  <c r="M1155" i="3"/>
  <c r="AC946" i="3"/>
  <c r="M1208" i="3"/>
  <c r="AD912" i="3"/>
  <c r="R944" i="3"/>
  <c r="F1114" i="3"/>
  <c r="M1157" i="3"/>
  <c r="P1141" i="3"/>
  <c r="U959" i="3"/>
  <c r="L1213" i="3"/>
  <c r="Q393" i="3"/>
  <c r="Y266" i="3"/>
  <c r="H480" i="3"/>
  <c r="E1084" i="3"/>
  <c r="F527" i="3"/>
  <c r="AC733" i="3"/>
  <c r="F1011" i="3"/>
  <c r="AD699" i="3"/>
  <c r="Z1191" i="3"/>
  <c r="C1244" i="3"/>
  <c r="H747" i="3"/>
  <c r="Z764" i="3"/>
  <c r="G241" i="3"/>
  <c r="Z620" i="3"/>
  <c r="AC749" i="3"/>
  <c r="O1023" i="3"/>
  <c r="F1027" i="3"/>
  <c r="AE1029" i="3"/>
  <c r="J785" i="3"/>
  <c r="E880" i="3"/>
  <c r="F1213" i="3"/>
  <c r="I941" i="3"/>
  <c r="Z850" i="3"/>
  <c r="B1220" i="3"/>
  <c r="AA787" i="3"/>
  <c r="G1077" i="3"/>
  <c r="S516" i="3"/>
  <c r="T1138" i="3"/>
  <c r="J1023" i="3"/>
  <c r="AD1032" i="3"/>
  <c r="I991" i="3"/>
  <c r="G1260" i="3"/>
  <c r="S783" i="3"/>
  <c r="E1076" i="3"/>
  <c r="AA1172" i="3"/>
  <c r="H1153" i="3"/>
  <c r="K986" i="3"/>
  <c r="Z872" i="3"/>
  <c r="Y844" i="3"/>
  <c r="O1008" i="3"/>
  <c r="T1133" i="3"/>
  <c r="AB1041" i="3"/>
  <c r="J897" i="3"/>
  <c r="Z867" i="3"/>
  <c r="E749" i="3"/>
  <c r="H643" i="3"/>
  <c r="O836" i="3"/>
  <c r="AE758" i="3"/>
  <c r="F788" i="3"/>
  <c r="W918" i="3"/>
  <c r="Z634" i="3"/>
  <c r="AD802" i="3"/>
  <c r="R842" i="3"/>
  <c r="U543" i="3"/>
  <c r="I663" i="3"/>
  <c r="I1027" i="3"/>
  <c r="AB994" i="3"/>
  <c r="Y399" i="3"/>
  <c r="M837" i="3"/>
  <c r="T1114" i="3"/>
  <c r="M700" i="3"/>
  <c r="AE580" i="3"/>
  <c r="H905" i="3"/>
  <c r="M1034" i="3"/>
  <c r="V480" i="3"/>
  <c r="Z1139" i="3"/>
  <c r="G1166" i="3"/>
  <c r="I1032" i="3"/>
  <c r="J998" i="3"/>
  <c r="B392" i="3"/>
  <c r="G770" i="3"/>
  <c r="Q1135" i="3"/>
  <c r="N1035" i="3"/>
  <c r="Y542" i="3"/>
  <c r="AA410" i="3"/>
  <c r="Z1133" i="3"/>
  <c r="D299" i="3"/>
  <c r="AC895" i="3"/>
  <c r="T943" i="3"/>
  <c r="G1111" i="3"/>
  <c r="AB469" i="3"/>
  <c r="N1165" i="3"/>
  <c r="S1204" i="3"/>
  <c r="AE1034" i="3"/>
  <c r="AD800" i="3"/>
  <c r="R193" i="3"/>
  <c r="K776" i="3"/>
  <c r="R760" i="3"/>
  <c r="H742" i="3"/>
  <c r="H587" i="3"/>
  <c r="H821" i="3"/>
  <c r="R736" i="3"/>
  <c r="E939" i="3"/>
  <c r="W608" i="3"/>
  <c r="Z1105" i="3"/>
  <c r="L1016" i="3"/>
  <c r="P451" i="3"/>
  <c r="AB491" i="3"/>
  <c r="Q633" i="3"/>
  <c r="M1166" i="3"/>
  <c r="D1170" i="3"/>
  <c r="AC1172" i="3"/>
  <c r="N852" i="3"/>
  <c r="AE1165" i="3"/>
  <c r="O990" i="3"/>
  <c r="F1186" i="3"/>
  <c r="F1016" i="3"/>
  <c r="W1176" i="3"/>
  <c r="I1256" i="3"/>
  <c r="AB685" i="3"/>
  <c r="H788" i="3"/>
  <c r="G881" i="3"/>
  <c r="AD1213" i="3"/>
  <c r="M943" i="3"/>
  <c r="W856" i="3"/>
  <c r="F1222" i="3"/>
  <c r="E1254" i="3"/>
  <c r="J680" i="3"/>
  <c r="F1220" i="3"/>
  <c r="AB953" i="3"/>
  <c r="AE916" i="3"/>
  <c r="AB943" i="3"/>
  <c r="J1068" i="3"/>
  <c r="N1201" i="3"/>
  <c r="V1112" i="3"/>
  <c r="V494" i="3"/>
  <c r="O605" i="3"/>
  <c r="O510" i="3"/>
  <c r="W1237" i="3"/>
  <c r="F643" i="3"/>
  <c r="G612" i="3"/>
  <c r="X1164" i="3"/>
  <c r="Q700" i="3"/>
  <c r="C976" i="3"/>
  <c r="P1005" i="3"/>
  <c r="V975" i="3"/>
  <c r="AB928" i="3"/>
  <c r="H237" i="3"/>
  <c r="B852" i="3"/>
  <c r="W826" i="3"/>
  <c r="I1100" i="3"/>
  <c r="AD1103" i="3"/>
  <c r="Y1106" i="3"/>
  <c r="Y543" i="3"/>
  <c r="W1033" i="3"/>
  <c r="AB881" i="3"/>
  <c r="M1127" i="3"/>
  <c r="C864" i="3"/>
  <c r="Z916" i="3"/>
  <c r="W991" i="3"/>
  <c r="Y1230" i="3"/>
  <c r="AD633" i="3"/>
  <c r="H799" i="3"/>
  <c r="V1125" i="3"/>
  <c r="R1186" i="3"/>
  <c r="AA1144" i="3"/>
  <c r="U1239" i="3"/>
  <c r="S989" i="3"/>
  <c r="W1229" i="3"/>
  <c r="T955" i="3"/>
  <c r="Q1105" i="3"/>
  <c r="R1215" i="3"/>
  <c r="O1214" i="3"/>
  <c r="F1184" i="3"/>
  <c r="AD918" i="3"/>
  <c r="L1137" i="3"/>
  <c r="AE492" i="3"/>
  <c r="N1059" i="3"/>
  <c r="H970" i="3"/>
  <c r="P713" i="3"/>
  <c r="S818" i="3"/>
  <c r="Z578" i="3"/>
  <c r="Y1100" i="3"/>
  <c r="G973" i="3"/>
  <c r="AA1228" i="3"/>
  <c r="AA450" i="3"/>
  <c r="H900" i="3"/>
  <c r="K730" i="3"/>
  <c r="E596" i="3"/>
  <c r="U1026" i="3"/>
  <c r="P1153" i="3"/>
  <c r="Z854" i="3"/>
  <c r="AD632" i="3"/>
  <c r="E367" i="3"/>
  <c r="D517" i="3"/>
  <c r="G1255" i="3"/>
  <c r="Y1251" i="3"/>
  <c r="N1212" i="3"/>
  <c r="L1010" i="3"/>
  <c r="AE789" i="3"/>
  <c r="AD852" i="3"/>
  <c r="T927" i="3"/>
  <c r="J1009" i="3"/>
  <c r="N1222" i="3"/>
  <c r="AE736" i="3"/>
  <c r="AE1111" i="3"/>
  <c r="R1234" i="3"/>
  <c r="T831" i="3"/>
  <c r="H710" i="3"/>
  <c r="L557" i="3"/>
  <c r="J760" i="3"/>
  <c r="D549" i="3"/>
  <c r="Q909" i="3"/>
  <c r="Z1250" i="3"/>
  <c r="X1048" i="3"/>
  <c r="R656" i="3"/>
  <c r="AC921" i="3"/>
  <c r="S1238" i="3"/>
  <c r="T1246" i="3"/>
  <c r="V599" i="3"/>
  <c r="T628" i="3"/>
  <c r="M1248" i="3"/>
  <c r="N269" i="3"/>
  <c r="AA654" i="3"/>
  <c r="N1175" i="3"/>
  <c r="AE883" i="3"/>
  <c r="K1004" i="3"/>
  <c r="Z1026" i="3"/>
  <c r="L986" i="3"/>
  <c r="N937" i="3"/>
  <c r="B353" i="3"/>
  <c r="W865" i="3"/>
  <c r="E833" i="3"/>
  <c r="U1106" i="3"/>
  <c r="L1110" i="3"/>
  <c r="G1113" i="3"/>
  <c r="M647" i="3"/>
  <c r="Q1046" i="3"/>
  <c r="AD898" i="3"/>
  <c r="AE1152" i="3"/>
  <c r="U889" i="3"/>
  <c r="H1019" i="3"/>
  <c r="K1017" i="3"/>
  <c r="S1243" i="3"/>
  <c r="K136" i="3"/>
  <c r="Z860" i="3"/>
  <c r="H1134" i="3"/>
  <c r="L1199" i="3"/>
  <c r="U1157" i="3"/>
  <c r="S809" i="3"/>
  <c r="G1015" i="3"/>
  <c r="Q1242" i="3"/>
  <c r="H981" i="3"/>
  <c r="W1156" i="3"/>
  <c r="V1249" i="3"/>
  <c r="S1248" i="3"/>
  <c r="X1209" i="3"/>
  <c r="Y1109" i="3"/>
  <c r="X1099" i="3"/>
  <c r="S556" i="3"/>
  <c r="X346" i="3"/>
  <c r="F529" i="3"/>
  <c r="I1118" i="3"/>
  <c r="T292" i="3"/>
  <c r="C768" i="3"/>
  <c r="J1045" i="3"/>
  <c r="W526" i="3"/>
  <c r="N1237" i="3"/>
  <c r="AE948" i="3"/>
  <c r="H856" i="3"/>
  <c r="N838" i="3"/>
  <c r="L398" i="3"/>
  <c r="H721" i="3"/>
  <c r="AE766" i="3"/>
  <c r="Q1040" i="3"/>
  <c r="H1044" i="3"/>
  <c r="C1047" i="3"/>
  <c r="K504" i="3"/>
  <c r="I914" i="3"/>
  <c r="Z1235" i="3"/>
  <c r="O1012" i="3"/>
  <c r="K946" i="3"/>
  <c r="Z1024" i="3"/>
  <c r="F618" i="3"/>
  <c r="K1111" i="3"/>
  <c r="E743" i="3"/>
  <c r="X1172" i="3"/>
  <c r="AD1045" i="3"/>
  <c r="D1067" i="3"/>
  <c r="M1025" i="3"/>
  <c r="T1021" i="3"/>
  <c r="T609" i="3"/>
  <c r="I1110" i="3"/>
  <c r="O1262" i="3"/>
  <c r="P1221" i="3"/>
  <c r="M1135" i="3"/>
  <c r="G900" i="3"/>
  <c r="H945" i="3"/>
  <c r="P933" i="3"/>
  <c r="M1227" i="3"/>
  <c r="B134" i="3"/>
  <c r="AD939" i="3"/>
  <c r="X890" i="3"/>
  <c r="M817" i="3"/>
  <c r="AB758" i="3"/>
  <c r="S819" i="3"/>
  <c r="G644" i="3"/>
  <c r="W799" i="3"/>
  <c r="AC989" i="3"/>
  <c r="J705" i="3"/>
  <c r="X341" i="3"/>
  <c r="T203" i="3"/>
  <c r="B605" i="3"/>
  <c r="M821" i="3"/>
  <c r="E1209" i="3"/>
  <c r="F1063" i="3"/>
  <c r="S619" i="3"/>
  <c r="C548" i="3"/>
  <c r="X1148" i="3"/>
  <c r="V700" i="3"/>
  <c r="M933" i="3"/>
  <c r="P973" i="3"/>
  <c r="AC1170" i="3"/>
  <c r="T663" i="3"/>
  <c r="N1185" i="3"/>
  <c r="O1234" i="3"/>
  <c r="Y1168" i="3"/>
  <c r="Z1134" i="3"/>
  <c r="X342" i="3"/>
  <c r="C687" i="3"/>
  <c r="AA930" i="3"/>
  <c r="V1103" i="3"/>
  <c r="N434" i="3"/>
  <c r="AE624" i="3"/>
  <c r="AD1167" i="3"/>
  <c r="AC802" i="3"/>
  <c r="S984" i="3"/>
  <c r="AB1011" i="3"/>
  <c r="W1247" i="3"/>
  <c r="X776" i="3"/>
  <c r="B1211" i="3"/>
  <c r="V816" i="3"/>
  <c r="S1245" i="3"/>
  <c r="T1211" i="3"/>
  <c r="C862" i="3"/>
  <c r="L1145" i="3"/>
  <c r="AC1013" i="3"/>
  <c r="K1096" i="3"/>
  <c r="V1222" i="3"/>
  <c r="K1082" i="3"/>
  <c r="L978" i="3"/>
  <c r="AD1157" i="3"/>
  <c r="AD1191" i="3"/>
  <c r="X1058" i="3"/>
  <c r="J1086" i="3"/>
  <c r="S1044" i="3"/>
  <c r="Y1256" i="3"/>
  <c r="AA947" i="3"/>
  <c r="G1022" i="3"/>
  <c r="E1260" i="3"/>
  <c r="AA703" i="3"/>
  <c r="AE967" i="3"/>
  <c r="Q974" i="3"/>
  <c r="X875" i="3"/>
  <c r="Z1206" i="3"/>
  <c r="M897" i="3"/>
  <c r="I966" i="3"/>
  <c r="V1027" i="3"/>
  <c r="B922" i="3"/>
  <c r="Z980" i="3"/>
  <c r="G965" i="3"/>
  <c r="L931" i="3"/>
  <c r="Q1076" i="3"/>
  <c r="Q499" i="3"/>
  <c r="V1153" i="3"/>
  <c r="F1153" i="3"/>
  <c r="AA1066" i="3"/>
  <c r="S1190" i="3"/>
  <c r="V935" i="3"/>
  <c r="T676" i="3"/>
  <c r="N586" i="3"/>
  <c r="N1056" i="3"/>
  <c r="E1035" i="3"/>
  <c r="AC1115" i="3"/>
  <c r="R869" i="3"/>
  <c r="X858" i="3"/>
  <c r="W1064" i="3"/>
  <c r="N1238" i="3"/>
  <c r="P1065" i="3"/>
  <c r="X1101" i="3"/>
  <c r="AB1197" i="3"/>
  <c r="J576" i="3"/>
  <c r="T846" i="3"/>
  <c r="F1209" i="3"/>
  <c r="F1060" i="3"/>
  <c r="G1247" i="3"/>
  <c r="F412" i="3"/>
  <c r="V505" i="3"/>
  <c r="Z818" i="3"/>
  <c r="AA1198" i="3"/>
  <c r="W958" i="3"/>
  <c r="Z969" i="3"/>
  <c r="K502" i="3"/>
  <c r="X715" i="3"/>
  <c r="B1082" i="3"/>
  <c r="Y1077" i="3"/>
  <c r="AC4" i="3"/>
  <c r="H912" i="3"/>
  <c r="AB872" i="3"/>
  <c r="J956" i="3"/>
  <c r="B1195" i="3"/>
  <c r="Z1150" i="3"/>
  <c r="N1144" i="3"/>
  <c r="P1047" i="3"/>
  <c r="E751" i="3"/>
  <c r="Q398" i="3"/>
  <c r="H1250" i="3"/>
  <c r="J1151" i="3"/>
  <c r="U983" i="3"/>
  <c r="I1133" i="3"/>
  <c r="I1117" i="3"/>
  <c r="K1015" i="3"/>
  <c r="P747" i="3"/>
  <c r="AC1001" i="3"/>
  <c r="AC850" i="3"/>
  <c r="M1243" i="3"/>
  <c r="Y969" i="3"/>
  <c r="C767" i="3"/>
  <c r="P842" i="3"/>
  <c r="AA733" i="3"/>
  <c r="AB1089" i="3"/>
  <c r="N1233" i="3"/>
  <c r="AC1227" i="3"/>
  <c r="V930" i="3"/>
  <c r="L833" i="3"/>
  <c r="Z905" i="3"/>
  <c r="T1112" i="3"/>
  <c r="X1140" i="3"/>
  <c r="T1024" i="3"/>
  <c r="D1035" i="3"/>
  <c r="M993" i="3"/>
  <c r="G742" i="3"/>
  <c r="X751" i="3"/>
  <c r="K1146" i="3"/>
  <c r="W1157" i="3"/>
  <c r="W812" i="3"/>
  <c r="Y916" i="3"/>
  <c r="H1074" i="3"/>
  <c r="F750" i="3"/>
  <c r="T933" i="3"/>
  <c r="M688" i="3"/>
  <c r="N1073" i="3"/>
  <c r="AA598" i="3"/>
  <c r="Y528" i="3"/>
  <c r="Q1206" i="3"/>
  <c r="S997" i="3"/>
  <c r="B868" i="3"/>
  <c r="J789" i="3"/>
  <c r="O827" i="3"/>
  <c r="M467" i="3"/>
  <c r="T968" i="3"/>
  <c r="O1220" i="3"/>
  <c r="L731" i="3"/>
  <c r="Z1099" i="3"/>
  <c r="L899" i="3"/>
  <c r="H1087" i="3"/>
  <c r="K1089" i="3"/>
  <c r="Z760" i="3"/>
  <c r="P513" i="3"/>
  <c r="N1243" i="3"/>
  <c r="V750" i="3"/>
  <c r="U467" i="3"/>
  <c r="AA1205" i="3"/>
  <c r="M1212" i="3"/>
  <c r="AC1244" i="3"/>
  <c r="AE1204" i="3"/>
  <c r="Y1016" i="3"/>
  <c r="K1023" i="3"/>
  <c r="AB897" i="3"/>
  <c r="Y675" i="3"/>
  <c r="N803" i="3"/>
  <c r="G775" i="3"/>
  <c r="L854" i="3"/>
  <c r="H823" i="3"/>
  <c r="T587" i="3"/>
  <c r="Z1077" i="3"/>
  <c r="X982" i="3"/>
  <c r="F972" i="3"/>
  <c r="O930" i="3"/>
  <c r="S1138" i="3"/>
  <c r="M754" i="3"/>
  <c r="B636" i="3"/>
  <c r="AD1113" i="3"/>
  <c r="U1214" i="3"/>
  <c r="X575" i="3"/>
  <c r="E1225" i="3"/>
  <c r="F1134" i="3"/>
  <c r="F1192" i="3"/>
  <c r="K737" i="3"/>
  <c r="AB617" i="3"/>
  <c r="F1113" i="3"/>
  <c r="Y1007" i="3"/>
  <c r="D977" i="3"/>
  <c r="V904" i="3"/>
  <c r="H1095" i="3"/>
  <c r="X1085" i="3"/>
  <c r="AC929" i="3"/>
  <c r="B217" i="3"/>
  <c r="N477" i="3"/>
  <c r="X702" i="3"/>
  <c r="AB978" i="3"/>
  <c r="D1156" i="3"/>
  <c r="U663" i="3"/>
  <c r="W1075" i="3"/>
  <c r="I1082" i="3"/>
  <c r="U984" i="3"/>
  <c r="V962" i="3"/>
  <c r="U886" i="3"/>
  <c r="G893" i="3"/>
  <c r="D1236" i="3"/>
  <c r="F821" i="3"/>
  <c r="N715" i="3"/>
  <c r="D715" i="3"/>
  <c r="AE534" i="3"/>
  <c r="W707" i="3"/>
  <c r="C469" i="3"/>
  <c r="R945" i="3"/>
  <c r="P894" i="3"/>
  <c r="E1091" i="3"/>
  <c r="J1044" i="3"/>
  <c r="C998" i="3"/>
  <c r="AC557" i="3"/>
  <c r="T1142" i="3"/>
  <c r="V1025" i="3"/>
  <c r="E950" i="3"/>
  <c r="W1209" i="3"/>
  <c r="S1048" i="3"/>
  <c r="R1032" i="3"/>
  <c r="AB1059" i="3"/>
  <c r="M549" i="3"/>
  <c r="R1141" i="3"/>
  <c r="F1025" i="3"/>
  <c r="AD1142" i="3"/>
  <c r="T1115" i="3"/>
  <c r="U925" i="3"/>
  <c r="AD1174" i="3"/>
  <c r="AA1044" i="3"/>
  <c r="Y1245" i="3"/>
  <c r="O1204" i="3"/>
  <c r="S756" i="3"/>
  <c r="AC976" i="3"/>
  <c r="V635" i="3"/>
  <c r="L1038" i="3"/>
  <c r="X518" i="3"/>
  <c r="U561" i="3"/>
  <c r="H725" i="3"/>
  <c r="R891" i="3"/>
  <c r="K496" i="3"/>
  <c r="N768" i="3"/>
  <c r="I911" i="3"/>
  <c r="AB998" i="3"/>
  <c r="J874" i="3"/>
  <c r="AC1122" i="3"/>
  <c r="AC939" i="3"/>
  <c r="N1033" i="3"/>
  <c r="N532" i="3"/>
  <c r="G1179" i="3"/>
  <c r="W1185" i="3"/>
  <c r="S1191" i="3"/>
  <c r="I871" i="3"/>
  <c r="J960" i="3"/>
  <c r="F754" i="3"/>
  <c r="Y906" i="3"/>
  <c r="Q997" i="3"/>
  <c r="D965" i="3"/>
  <c r="AD750" i="3"/>
  <c r="H1127" i="3"/>
  <c r="AD846" i="3"/>
  <c r="Z917" i="3"/>
  <c r="C769" i="3"/>
  <c r="B1059" i="3"/>
  <c r="AA430" i="3"/>
  <c r="M1198" i="3"/>
  <c r="AC1204" i="3"/>
  <c r="AE1229" i="3"/>
  <c r="Y1145" i="3"/>
  <c r="T1181" i="3"/>
  <c r="V842" i="3"/>
  <c r="G945" i="3"/>
  <c r="K1074" i="3"/>
  <c r="AA864" i="3"/>
  <c r="D854" i="3"/>
  <c r="M440" i="3"/>
  <c r="AE450" i="3"/>
  <c r="AE889" i="3"/>
  <c r="O1062" i="3"/>
  <c r="Z753" i="3"/>
  <c r="AD726" i="3"/>
  <c r="M616" i="3"/>
  <c r="AB932" i="3"/>
  <c r="X1107" i="3"/>
  <c r="M1170" i="3"/>
  <c r="AC1176" i="3"/>
  <c r="W1034" i="3"/>
  <c r="C834" i="3"/>
  <c r="S580" i="3"/>
  <c r="O927" i="3"/>
  <c r="F931" i="3"/>
  <c r="AE933" i="3"/>
  <c r="G829" i="3"/>
  <c r="N1231" i="3"/>
  <c r="F1085" i="3"/>
  <c r="X1125" i="3"/>
  <c r="C1084" i="3"/>
  <c r="S892" i="3"/>
  <c r="D798" i="3"/>
  <c r="G885" i="3"/>
  <c r="K537" i="3"/>
  <c r="T946" i="3"/>
  <c r="J895" i="3"/>
  <c r="I1093" i="3"/>
  <c r="Z1052" i="3"/>
  <c r="G1000" i="3"/>
  <c r="N795" i="3"/>
  <c r="E884" i="3"/>
  <c r="B1239" i="3"/>
  <c r="K954" i="3"/>
  <c r="S1116" i="3"/>
  <c r="K1214" i="3"/>
  <c r="W1038" i="3"/>
  <c r="C817" i="3"/>
  <c r="Z1002" i="3"/>
  <c r="H570" i="3"/>
  <c r="K480" i="3"/>
  <c r="N727" i="3"/>
  <c r="T749" i="3"/>
  <c r="F870" i="3"/>
  <c r="C530" i="3"/>
  <c r="K1229" i="3"/>
  <c r="AA1235" i="3"/>
  <c r="F820" i="3"/>
  <c r="B972" i="3"/>
  <c r="I1040" i="3"/>
  <c r="Y1046" i="3"/>
  <c r="AA773" i="3"/>
  <c r="Y701" i="3"/>
  <c r="Z817" i="3"/>
  <c r="K845" i="3"/>
  <c r="B865" i="3"/>
  <c r="O863" i="3"/>
  <c r="V721" i="3"/>
  <c r="F1099" i="3"/>
  <c r="AB996" i="3"/>
  <c r="P993" i="3"/>
  <c r="Y951" i="3"/>
  <c r="I1181" i="3"/>
  <c r="AB648" i="3"/>
  <c r="F826" i="3"/>
  <c r="D1128" i="3"/>
  <c r="K1257" i="3"/>
  <c r="AD686" i="3"/>
  <c r="M1253" i="3"/>
  <c r="Z1176" i="3"/>
  <c r="P1213" i="3"/>
  <c r="T644" i="3"/>
  <c r="U822" i="3"/>
  <c r="R1127" i="3"/>
  <c r="O1050" i="3"/>
  <c r="D957" i="3"/>
  <c r="B990" i="3"/>
  <c r="H1259" i="3"/>
  <c r="D1171" i="3"/>
  <c r="I1015" i="3"/>
  <c r="AD1164" i="3"/>
  <c r="N728" i="3"/>
  <c r="Q1130" i="3"/>
  <c r="AC819" i="3"/>
  <c r="N351" i="3"/>
  <c r="V547" i="3"/>
  <c r="X650" i="3"/>
  <c r="D857" i="3"/>
  <c r="F1045" i="3"/>
  <c r="C691" i="3"/>
  <c r="Y964" i="3"/>
  <c r="K971" i="3"/>
  <c r="N649" i="3"/>
  <c r="AE942" i="3"/>
  <c r="AC988" i="3"/>
  <c r="Y888" i="3"/>
  <c r="H1238" i="3"/>
  <c r="D718" i="3"/>
  <c r="P555" i="3"/>
  <c r="Y664" i="3"/>
  <c r="N897" i="3"/>
  <c r="N1078" i="3"/>
  <c r="C592" i="3"/>
  <c r="T1028" i="3"/>
  <c r="AE1213" i="3"/>
  <c r="V1066" i="3"/>
  <c r="Q583" i="3"/>
  <c r="Z1027" i="3"/>
  <c r="K382" i="3"/>
  <c r="U1113" i="3"/>
  <c r="AE1069" i="3"/>
  <c r="K929" i="3"/>
  <c r="AA388" i="3"/>
  <c r="V743" i="3"/>
  <c r="D697" i="3"/>
  <c r="AC496" i="3"/>
  <c r="B923" i="3"/>
  <c r="I1241" i="3"/>
  <c r="G792" i="3"/>
  <c r="H1054" i="3"/>
  <c r="M1252" i="3"/>
  <c r="K1234" i="3"/>
  <c r="S1157" i="3"/>
  <c r="P893" i="3"/>
  <c r="AB776" i="3"/>
  <c r="F874" i="3"/>
  <c r="P891" i="3"/>
  <c r="X467" i="3"/>
  <c r="AE1239" i="3"/>
  <c r="Q1246" i="3"/>
  <c r="N884" i="3"/>
  <c r="L1057" i="3"/>
  <c r="AC1050" i="3"/>
  <c r="O1057" i="3"/>
  <c r="AA862" i="3"/>
  <c r="S714" i="3"/>
  <c r="L826" i="3"/>
  <c r="G863" i="3"/>
  <c r="N871" i="3"/>
  <c r="I874" i="3"/>
  <c r="AB772" i="3"/>
  <c r="AD1111" i="3"/>
  <c r="N1005" i="3"/>
  <c r="J1006" i="3"/>
  <c r="S964" i="3"/>
  <c r="AA1206" i="3"/>
  <c r="V420" i="3"/>
  <c r="Z868" i="3"/>
  <c r="T1136" i="3"/>
  <c r="P755" i="3"/>
  <c r="D721" i="3"/>
  <c r="V1260" i="3"/>
  <c r="N1202" i="3"/>
  <c r="J1226" i="3"/>
  <c r="T403" i="3"/>
  <c r="V866" i="3"/>
  <c r="D1136" i="3"/>
  <c r="C1076" i="3"/>
  <c r="Z1128" i="3"/>
  <c r="H1041" i="3"/>
  <c r="D1057" i="3"/>
  <c r="J1222" i="3"/>
  <c r="O1066" i="3"/>
  <c r="X348" i="3"/>
  <c r="P624" i="3"/>
  <c r="AA702" i="3"/>
  <c r="F1047" i="3"/>
  <c r="H1190" i="3"/>
  <c r="E872" i="3"/>
  <c r="AA1109" i="3"/>
  <c r="M1116" i="3"/>
  <c r="AC1052" i="3"/>
  <c r="Y1165" i="3"/>
  <c r="Y920" i="3"/>
  <c r="K927" i="3"/>
  <c r="N1257" i="3"/>
  <c r="Z358" i="3"/>
  <c r="D738" i="3"/>
  <c r="H749" i="3"/>
  <c r="AD674" i="3"/>
  <c r="O880" i="3"/>
  <c r="H318" i="3"/>
  <c r="V979" i="3"/>
  <c r="N917" i="3"/>
  <c r="D829" i="3"/>
  <c r="E1207" i="3"/>
  <c r="K1066" i="3"/>
  <c r="C758" i="3"/>
  <c r="X1176" i="3"/>
  <c r="T1048" i="3"/>
  <c r="M1018" i="3"/>
  <c r="AA1243" i="3"/>
  <c r="AC1093" i="3"/>
  <c r="W1200" i="3"/>
  <c r="B1094" i="3"/>
  <c r="Y753" i="3"/>
  <c r="V1175" i="3"/>
  <c r="Z1047" i="3"/>
  <c r="M1123" i="3"/>
  <c r="F1252" i="3"/>
  <c r="G1062" i="3"/>
  <c r="G1152" i="3"/>
  <c r="I1227" i="3"/>
  <c r="U1143" i="3"/>
  <c r="W1006" i="3"/>
  <c r="AA824" i="3"/>
  <c r="C1011" i="3"/>
  <c r="X543" i="3"/>
  <c r="P1072" i="3"/>
  <c r="J454" i="3"/>
  <c r="AC759" i="3"/>
  <c r="E926" i="3"/>
  <c r="V925" i="3"/>
  <c r="O654" i="3"/>
  <c r="Q732" i="3"/>
  <c r="Y784" i="3"/>
  <c r="F1067" i="3"/>
  <c r="H902" i="3"/>
  <c r="H1020" i="3"/>
  <c r="E712" i="3"/>
  <c r="H1078" i="3"/>
  <c r="M487" i="3"/>
  <c r="K1213" i="3"/>
  <c r="AA1219" i="3"/>
  <c r="AA1259" i="3"/>
  <c r="I475" i="3"/>
  <c r="J1080" i="3"/>
  <c r="N869" i="3"/>
  <c r="C975" i="3"/>
  <c r="J924" i="3"/>
  <c r="G1240" i="3"/>
  <c r="T868" i="3"/>
  <c r="N279" i="3"/>
  <c r="R987" i="3"/>
  <c r="N1135" i="3"/>
  <c r="S799" i="3"/>
  <c r="Z1103" i="3"/>
  <c r="AE390" i="3"/>
  <c r="Q1232" i="3"/>
  <c r="C1239" i="3"/>
  <c r="V854" i="3"/>
  <c r="T997" i="3"/>
  <c r="P285" i="3"/>
  <c r="B895" i="3"/>
  <c r="O1013" i="3"/>
  <c r="AB1077" i="3"/>
  <c r="AC405" i="3"/>
  <c r="H894" i="3"/>
  <c r="H727" i="3"/>
  <c r="N1208" i="3"/>
  <c r="W735" i="3"/>
  <c r="AE1118" i="3"/>
  <c r="C1066" i="3"/>
  <c r="C1166" i="3"/>
  <c r="AD803" i="3"/>
  <c r="I1254" i="3"/>
  <c r="T747" i="3"/>
  <c r="R290" i="3"/>
  <c r="Q1119" i="3"/>
  <c r="U698" i="3"/>
  <c r="J819" i="3"/>
  <c r="C490" i="3"/>
  <c r="AD1225" i="3"/>
  <c r="E838" i="3"/>
  <c r="O82" i="3"/>
  <c r="W762" i="3"/>
  <c r="AD1039" i="3"/>
  <c r="B175" i="3"/>
  <c r="H1230" i="3"/>
  <c r="I929" i="3"/>
  <c r="AB549" i="3"/>
  <c r="AE708" i="3"/>
  <c r="L1040" i="3"/>
  <c r="AA1016" i="3"/>
  <c r="AD538" i="3"/>
  <c r="E1241" i="3"/>
  <c r="O392" i="3"/>
  <c r="K582" i="3"/>
  <c r="R990" i="3"/>
  <c r="Q1251" i="3"/>
  <c r="N920" i="3"/>
  <c r="C1172" i="3"/>
  <c r="Q749" i="3"/>
  <c r="Z887" i="3"/>
  <c r="V1251" i="3"/>
  <c r="W803" i="3"/>
  <c r="R1136" i="3"/>
  <c r="J972" i="3"/>
  <c r="AA728" i="3"/>
  <c r="C963" i="3"/>
  <c r="E850" i="3"/>
  <c r="D927" i="3"/>
  <c r="M869" i="3"/>
  <c r="P1227" i="3"/>
  <c r="S1196" i="3"/>
  <c r="Z1132" i="3"/>
  <c r="O839" i="3"/>
  <c r="C898" i="3"/>
  <c r="G904" i="3"/>
  <c r="I924" i="3"/>
  <c r="M804" i="3"/>
  <c r="H1161" i="3"/>
  <c r="AB841" i="3"/>
  <c r="H1125" i="3"/>
  <c r="AA860" i="3"/>
  <c r="AE713" i="3"/>
  <c r="P910" i="3"/>
  <c r="L713" i="3"/>
  <c r="AC909" i="3"/>
  <c r="X1235" i="3"/>
  <c r="T1057" i="3"/>
  <c r="Q771" i="3"/>
  <c r="M984" i="3"/>
  <c r="S928" i="3"/>
  <c r="X969" i="3"/>
  <c r="AB971" i="3"/>
  <c r="G1192" i="3"/>
  <c r="I1239" i="3"/>
  <c r="L1097" i="3"/>
  <c r="M435" i="3"/>
  <c r="Q511" i="3"/>
  <c r="B468" i="3"/>
  <c r="B438" i="3"/>
  <c r="O1134" i="3"/>
  <c r="V968" i="3"/>
  <c r="G1047" i="3"/>
  <c r="Q717" i="3"/>
  <c r="S1216" i="3"/>
  <c r="AA681" i="3"/>
  <c r="L1012" i="3"/>
  <c r="AA1254" i="3"/>
  <c r="I1147" i="3"/>
  <c r="Z824" i="3"/>
  <c r="Y1074" i="3"/>
  <c r="Y1166" i="3"/>
  <c r="P1252" i="3"/>
  <c r="AD994" i="3"/>
  <c r="W1166" i="3"/>
  <c r="G448" i="3"/>
  <c r="R558" i="3"/>
  <c r="AE1185" i="3"/>
  <c r="K747" i="3"/>
  <c r="AA1211" i="3"/>
  <c r="I1051" i="3"/>
  <c r="T1049" i="3"/>
  <c r="I494" i="3"/>
  <c r="J480" i="3"/>
  <c r="N1089" i="3"/>
  <c r="L793" i="3"/>
  <c r="K1188" i="3"/>
  <c r="U709" i="3"/>
  <c r="X988" i="3"/>
  <c r="Y66" i="3"/>
  <c r="AD1161" i="3"/>
  <c r="I1199" i="3"/>
  <c r="Q803" i="3"/>
  <c r="K514" i="3"/>
  <c r="D972" i="3"/>
  <c r="AE1260" i="3"/>
  <c r="M801" i="3"/>
  <c r="C968" i="3"/>
  <c r="E691" i="3"/>
  <c r="U637" i="3"/>
  <c r="W1126" i="3"/>
  <c r="Q1245" i="3"/>
  <c r="V886" i="3"/>
  <c r="R765" i="3"/>
  <c r="D1208" i="3"/>
  <c r="R249" i="3"/>
  <c r="C1237" i="3"/>
  <c r="D1203" i="3"/>
  <c r="R426" i="3"/>
  <c r="S823" i="3"/>
  <c r="O1064" i="3"/>
  <c r="Z1137" i="3"/>
  <c r="B543" i="3"/>
  <c r="G689" i="3"/>
  <c r="B1185" i="3"/>
  <c r="M922" i="3"/>
  <c r="AC1029" i="3"/>
  <c r="B1046" i="3"/>
  <c r="B890" i="3"/>
  <c r="G470" i="3"/>
  <c r="V1233" i="3"/>
  <c r="N1008" i="3"/>
  <c r="AD1075" i="3"/>
  <c r="AD561" i="3"/>
  <c r="C913" i="3"/>
  <c r="W1077" i="3"/>
  <c r="B493" i="3"/>
  <c r="Q727" i="3"/>
  <c r="X1004" i="3"/>
  <c r="R646" i="3"/>
  <c r="J1183" i="3"/>
  <c r="I1231" i="3"/>
  <c r="T721" i="3"/>
  <c r="X747" i="3"/>
  <c r="C312" i="3"/>
  <c r="X603" i="3"/>
  <c r="Y747" i="3"/>
  <c r="K1021" i="3"/>
  <c r="B1025" i="3"/>
  <c r="AA1027" i="3"/>
  <c r="D774" i="3"/>
  <c r="AA875" i="3"/>
  <c r="H1210" i="3"/>
  <c r="AE932" i="3"/>
  <c r="Q800" i="3"/>
  <c r="P1211" i="3"/>
  <c r="Y770" i="3"/>
  <c r="AC1072" i="3"/>
  <c r="W432" i="3"/>
  <c r="L1134" i="3"/>
  <c r="L1020" i="3"/>
  <c r="V1028" i="3"/>
  <c r="AE986" i="3"/>
  <c r="U1251" i="3"/>
  <c r="Q766" i="3"/>
  <c r="AA1071" i="3"/>
  <c r="U1161" i="3"/>
  <c r="V1144" i="3"/>
  <c r="AA950" i="3"/>
  <c r="D861" i="3"/>
  <c r="O791" i="3"/>
  <c r="S974" i="3"/>
  <c r="P1099" i="3"/>
  <c r="Z678" i="3"/>
  <c r="F392" i="3"/>
  <c r="M998" i="3"/>
  <c r="S947" i="3"/>
  <c r="U1177" i="3"/>
  <c r="T830" i="3"/>
  <c r="T874" i="3"/>
  <c r="P798" i="3"/>
  <c r="V1009" i="3"/>
  <c r="AE970" i="3"/>
  <c r="AE1227" i="3"/>
  <c r="Q1234" i="3"/>
  <c r="I1107" i="3"/>
  <c r="G620" i="3"/>
  <c r="W654" i="3"/>
  <c r="G955" i="3"/>
  <c r="AB958" i="3"/>
  <c r="W961" i="3"/>
  <c r="X602" i="3"/>
  <c r="B756" i="3"/>
  <c r="H1122" i="3"/>
  <c r="H1181" i="3"/>
  <c r="Q1139" i="3"/>
  <c r="AA1218" i="3"/>
  <c r="E661" i="3"/>
  <c r="U940" i="3"/>
  <c r="AA607" i="3"/>
  <c r="D1002" i="3"/>
  <c r="L932" i="3"/>
  <c r="E889" i="3"/>
  <c r="H1063" i="3"/>
  <c r="R852" i="3"/>
  <c r="I655" i="3"/>
  <c r="S939" i="3"/>
  <c r="D877" i="3"/>
  <c r="S856" i="3"/>
  <c r="AC999" i="3"/>
  <c r="X983" i="3"/>
  <c r="U1149" i="3"/>
  <c r="L997" i="3"/>
  <c r="V1224" i="3"/>
  <c r="T1113" i="3"/>
  <c r="U1166" i="3"/>
  <c r="R894" i="3"/>
  <c r="N652" i="3"/>
  <c r="Z330" i="3"/>
  <c r="G496" i="3"/>
  <c r="H689" i="3"/>
  <c r="P1132" i="3"/>
  <c r="AB1232" i="3"/>
  <c r="AD408" i="3"/>
  <c r="Q1152" i="3"/>
  <c r="C1159" i="3"/>
  <c r="B525" i="3"/>
  <c r="Y645" i="3"/>
  <c r="H1058" i="3"/>
  <c r="AD514" i="3"/>
  <c r="O1158" i="3"/>
  <c r="Q695" i="3"/>
  <c r="D978" i="3"/>
  <c r="Z327" i="3"/>
  <c r="Z1147" i="3"/>
  <c r="AC1177" i="3"/>
  <c r="AA760" i="3"/>
  <c r="X652" i="3"/>
  <c r="AD957" i="3"/>
  <c r="AA1098" i="3"/>
  <c r="W758" i="3"/>
  <c r="AC917" i="3"/>
  <c r="Y630" i="3"/>
  <c r="B734" i="3"/>
  <c r="D1112" i="3"/>
  <c r="T867" i="3"/>
  <c r="U1209" i="3"/>
  <c r="C720" i="3"/>
  <c r="J997" i="3"/>
  <c r="D567" i="3"/>
  <c r="N1173" i="3"/>
  <c r="K1216" i="3"/>
  <c r="U837" i="3"/>
  <c r="F596" i="3"/>
  <c r="R983" i="3"/>
  <c r="Q931" i="3"/>
  <c r="Q605" i="3"/>
  <c r="R1229" i="3"/>
  <c r="K833" i="3"/>
  <c r="D759" i="3"/>
  <c r="K1231" i="3"/>
  <c r="T612" i="3"/>
  <c r="S586" i="3"/>
  <c r="L1158" i="3"/>
  <c r="P777" i="3"/>
  <c r="AE958" i="3"/>
  <c r="V992" i="3"/>
  <c r="J969" i="3"/>
  <c r="T924" i="3"/>
  <c r="H452" i="3"/>
  <c r="V840" i="3"/>
  <c r="S824" i="3"/>
  <c r="E1098" i="3"/>
  <c r="Z1101" i="3"/>
  <c r="U1104" i="3"/>
  <c r="G482" i="3"/>
  <c r="O1029" i="3"/>
  <c r="B876" i="3"/>
  <c r="AA1118" i="3"/>
  <c r="Q855" i="3"/>
  <c r="U861" i="3"/>
  <c r="G983" i="3"/>
  <c r="Q1226" i="3"/>
  <c r="J611" i="3"/>
  <c r="R764" i="3"/>
  <c r="X1122" i="3"/>
  <c r="J1182" i="3"/>
  <c r="S1140" i="3"/>
  <c r="E1223" i="3"/>
  <c r="C981" i="3"/>
  <c r="O1225" i="3"/>
  <c r="D947" i="3"/>
  <c r="D1081" i="3"/>
  <c r="L1204" i="3"/>
  <c r="W1202" i="3"/>
  <c r="T1175" i="3"/>
  <c r="C614" i="3"/>
  <c r="F974" i="3"/>
  <c r="V711" i="3"/>
  <c r="V345" i="3"/>
  <c r="AC528" i="3"/>
  <c r="G1101" i="3"/>
  <c r="D618" i="3"/>
  <c r="AE750" i="3"/>
  <c r="H1028" i="3"/>
  <c r="F791" i="3"/>
  <c r="P1214" i="3"/>
  <c r="AE860" i="3"/>
  <c r="L815" i="3"/>
  <c r="P807" i="3"/>
  <c r="E312" i="3"/>
  <c r="D687" i="3"/>
  <c r="O758" i="3"/>
  <c r="AE1031" i="3"/>
  <c r="V1035" i="3"/>
  <c r="Q1038" i="3"/>
  <c r="AB830" i="3"/>
  <c r="G897" i="3"/>
  <c r="T1224" i="3"/>
  <c r="C978" i="3"/>
  <c r="G912" i="3"/>
  <c r="F1254" i="3"/>
  <c r="U375" i="3"/>
  <c r="I1094" i="3"/>
  <c r="S664" i="3"/>
  <c r="V1155" i="3"/>
  <c r="X1034" i="3"/>
  <c r="B1050" i="3"/>
  <c r="K1008" i="3"/>
  <c r="L905" i="3"/>
  <c r="AA851" i="3"/>
  <c r="G1093" i="3"/>
  <c r="W1218" i="3"/>
  <c r="L1187" i="3"/>
  <c r="C900" i="3"/>
  <c r="C697" i="3"/>
  <c r="D911" i="3"/>
  <c r="AA765" i="3"/>
  <c r="J952" i="3"/>
  <c r="F978" i="3"/>
  <c r="AB922" i="3"/>
  <c r="J879" i="3"/>
  <c r="I783" i="3"/>
  <c r="P477" i="3"/>
  <c r="AE680" i="3"/>
  <c r="I827" i="3"/>
  <c r="I641" i="3"/>
  <c r="Y955" i="3"/>
  <c r="F680" i="3"/>
  <c r="J870" i="3"/>
  <c r="L883" i="3"/>
  <c r="S267" i="3"/>
  <c r="E753" i="3"/>
  <c r="O1118" i="3"/>
  <c r="B1029" i="3"/>
  <c r="W525" i="3"/>
  <c r="B362" i="3"/>
  <c r="V1131" i="3"/>
  <c r="AC836" i="3"/>
  <c r="I885" i="3"/>
  <c r="L939" i="3"/>
  <c r="U1102" i="3"/>
  <c r="W376" i="3"/>
  <c r="X1162" i="3"/>
  <c r="K1200" i="3"/>
  <c r="Q1100" i="3"/>
  <c r="R1066" i="3"/>
  <c r="K364" i="3"/>
  <c r="O838" i="3"/>
  <c r="G1226" i="3"/>
  <c r="R1069" i="3"/>
  <c r="E628" i="3"/>
  <c r="W556" i="3"/>
  <c r="AB1150" i="3"/>
  <c r="X717" i="3"/>
  <c r="I939" i="3"/>
  <c r="X977" i="3"/>
  <c r="O1179" i="3"/>
  <c r="Z685" i="3"/>
  <c r="L1188" i="3"/>
  <c r="AD1144" i="3"/>
  <c r="D1110" i="3"/>
  <c r="W791" i="3"/>
  <c r="E1186" i="3"/>
  <c r="AA1111" i="3"/>
  <c r="F390" i="3"/>
  <c r="U761" i="3"/>
  <c r="AB1038" i="3"/>
  <c r="AD847" i="3"/>
  <c r="AB1228" i="3"/>
  <c r="AE924" i="3"/>
  <c r="X843" i="3"/>
  <c r="Y832" i="3"/>
  <c r="E398" i="3"/>
  <c r="V712" i="3"/>
  <c r="AA764" i="3"/>
  <c r="M1038" i="3"/>
  <c r="D1042" i="3"/>
  <c r="AC1044" i="3"/>
  <c r="AE452" i="3"/>
  <c r="AE909" i="3"/>
  <c r="F1233" i="3"/>
  <c r="AC1003" i="3"/>
  <c r="Q937" i="3"/>
  <c r="V990" i="3"/>
  <c r="B584" i="3"/>
  <c r="C1107" i="3"/>
  <c r="C726" i="3"/>
  <c r="P1168" i="3"/>
  <c r="J1043" i="3"/>
  <c r="Z1062" i="3"/>
  <c r="E1021" i="3"/>
  <c r="P987" i="3"/>
  <c r="P575" i="3"/>
  <c r="AE1105" i="3"/>
  <c r="AA1252" i="3"/>
  <c r="AD1212" i="3"/>
  <c r="I1101" i="3"/>
  <c r="Y877" i="3"/>
  <c r="V936" i="3"/>
  <c r="N916" i="3"/>
  <c r="B1072" i="3"/>
  <c r="AA783" i="3"/>
  <c r="D647" i="3"/>
  <c r="AC1134" i="3"/>
  <c r="W981" i="3"/>
  <c r="AC1245" i="3"/>
  <c r="G502" i="3"/>
  <c r="X908" i="3"/>
  <c r="S798" i="3"/>
  <c r="J1055" i="3"/>
  <c r="I1039" i="3"/>
  <c r="E1262" i="3"/>
  <c r="T597" i="3"/>
  <c r="G1154" i="3"/>
  <c r="AC720" i="3"/>
  <c r="S692" i="3"/>
  <c r="I972" i="3"/>
  <c r="AD975" i="3"/>
  <c r="Y978" i="3"/>
  <c r="J530" i="3"/>
  <c r="Z892" i="3"/>
  <c r="AB1144" i="3"/>
  <c r="L1215" i="3"/>
  <c r="U1173" i="3"/>
  <c r="V934" i="3"/>
  <c r="K752" i="3"/>
  <c r="Y974" i="3"/>
  <c r="X614" i="3"/>
  <c r="H1036" i="3"/>
  <c r="B955" i="3"/>
  <c r="R930" i="3"/>
  <c r="T1033" i="3"/>
  <c r="AD1014" i="3"/>
  <c r="G750" i="3"/>
  <c r="W973" i="3"/>
  <c r="G906" i="3"/>
  <c r="N948" i="3"/>
  <c r="H929" i="3"/>
  <c r="V1122" i="3"/>
  <c r="AC1217" i="3"/>
  <c r="E933" i="3"/>
  <c r="E1031" i="3"/>
  <c r="AB1085" i="3"/>
  <c r="AC1234" i="3"/>
  <c r="D629" i="3"/>
  <c r="V759" i="3"/>
  <c r="C445" i="3"/>
  <c r="Z699" i="3"/>
  <c r="R502" i="3"/>
  <c r="X1200" i="3"/>
  <c r="Z480" i="3"/>
  <c r="J319" i="3"/>
  <c r="U1186" i="3"/>
  <c r="G1193" i="3"/>
  <c r="X562" i="3"/>
  <c r="T823" i="3"/>
  <c r="F1149" i="3"/>
  <c r="L553" i="3"/>
  <c r="K1252" i="3"/>
  <c r="AE734" i="3"/>
  <c r="H1012" i="3"/>
  <c r="Z705" i="3"/>
  <c r="F1193" i="3"/>
  <c r="G1246" i="3"/>
  <c r="U651" i="3"/>
  <c r="D760" i="3"/>
  <c r="J1003" i="3"/>
  <c r="M961" i="3"/>
  <c r="E643" i="3"/>
  <c r="M1093" i="3"/>
  <c r="N680" i="3"/>
  <c r="T535" i="3"/>
  <c r="J1203" i="3"/>
  <c r="L781" i="3"/>
  <c r="AC311" i="3"/>
  <c r="G754" i="3"/>
  <c r="N1031" i="3"/>
  <c r="H808" i="3"/>
  <c r="X1218" i="3"/>
  <c r="S886" i="3"/>
  <c r="AE821" i="3"/>
  <c r="K596" i="3"/>
  <c r="AB1028" i="3"/>
  <c r="Y999" i="3"/>
  <c r="W817" i="3"/>
  <c r="Y1195" i="3"/>
  <c r="S1054" i="3"/>
  <c r="D1239" i="3"/>
  <c r="N1053" i="3"/>
  <c r="AA797" i="3"/>
  <c r="Q736" i="3"/>
  <c r="B1216" i="3"/>
  <c r="AA1217" i="3"/>
  <c r="Z1035" i="3"/>
  <c r="T1042" i="3"/>
  <c r="Z967" i="3"/>
  <c r="X949" i="3"/>
  <c r="O1212" i="3"/>
  <c r="X799" i="3"/>
  <c r="B945" i="3"/>
  <c r="H1211" i="3"/>
  <c r="C987" i="3"/>
  <c r="AE598" i="3"/>
  <c r="C558" i="3"/>
  <c r="S662" i="3"/>
  <c r="N1039" i="3"/>
  <c r="X933" i="3"/>
  <c r="X1027" i="3"/>
  <c r="P1236" i="3"/>
  <c r="AA1137" i="3"/>
  <c r="AC1173" i="3"/>
  <c r="X1153" i="3"/>
  <c r="N1235" i="3"/>
  <c r="AE930" i="3"/>
  <c r="AD1178" i="3"/>
  <c r="C887" i="3"/>
  <c r="AE711" i="3"/>
  <c r="AC694" i="3"/>
  <c r="K1180" i="3"/>
  <c r="E897" i="3"/>
  <c r="C1013" i="3"/>
  <c r="I497" i="3"/>
  <c r="AC1164" i="3"/>
  <c r="O823" i="3"/>
  <c r="AC1193" i="3"/>
  <c r="AD1106" i="3"/>
  <c r="AC1138" i="3"/>
  <c r="Z866" i="3"/>
  <c r="AD1104" i="3"/>
  <c r="F1210" i="3"/>
  <c r="E1001" i="3"/>
  <c r="AC1071" i="3"/>
  <c r="M975" i="3"/>
  <c r="U979" i="3"/>
  <c r="AB406" i="3"/>
  <c r="V1080" i="3"/>
  <c r="C1078" i="3"/>
  <c r="M1009" i="3"/>
  <c r="M972" i="3"/>
  <c r="AE961" i="3"/>
  <c r="AC960" i="3"/>
  <c r="S946" i="3"/>
  <c r="H1105" i="3"/>
  <c r="AA1089" i="3"/>
  <c r="N717" i="3"/>
  <c r="Q1190" i="3"/>
  <c r="AC901" i="3"/>
  <c r="Y1223" i="3"/>
  <c r="T1149" i="3"/>
  <c r="S1181" i="3"/>
  <c r="J410" i="3"/>
  <c r="T1147" i="3"/>
  <c r="D1073" i="3"/>
  <c r="W1114" i="3"/>
  <c r="AC814" i="3"/>
  <c r="AE1060" i="3"/>
  <c r="Y1205" i="3"/>
  <c r="X862" i="3"/>
  <c r="S935" i="3"/>
  <c r="AA610" i="3"/>
  <c r="E1259" i="3"/>
  <c r="M915" i="3"/>
  <c r="Y1023" i="3"/>
  <c r="D873" i="3"/>
  <c r="AB982" i="3"/>
  <c r="H959" i="3"/>
  <c r="I760" i="3"/>
  <c r="S878" i="3"/>
  <c r="T949" i="3"/>
  <c r="W690" i="3"/>
  <c r="AB1248" i="3"/>
  <c r="AB908" i="3"/>
  <c r="J1034" i="3"/>
  <c r="P962" i="3"/>
  <c r="P731" i="3"/>
  <c r="AB633" i="3"/>
  <c r="R1088" i="3"/>
  <c r="K1081" i="3"/>
  <c r="H990" i="3"/>
  <c r="L974" i="3"/>
  <c r="V933" i="3"/>
  <c r="M893" i="3"/>
  <c r="J1116" i="3"/>
  <c r="AC741" i="3"/>
  <c r="L753" i="3"/>
  <c r="E885" i="3"/>
  <c r="U884" i="3"/>
  <c r="T812" i="3"/>
  <c r="R706" i="3"/>
  <c r="Y593" i="3"/>
  <c r="L1006" i="3"/>
  <c r="U897" i="3"/>
  <c r="I887" i="3"/>
  <c r="AA943" i="3"/>
  <c r="U873" i="3"/>
  <c r="T431" i="3"/>
  <c r="AE981" i="3"/>
  <c r="K1056" i="3"/>
  <c r="T709" i="3"/>
  <c r="AE737" i="3"/>
  <c r="Q976" i="3"/>
  <c r="C983" i="3"/>
  <c r="W576" i="3"/>
  <c r="AB1223" i="3"/>
  <c r="Z968" i="3"/>
  <c r="K983" i="3"/>
  <c r="X1044" i="3"/>
  <c r="D939" i="3"/>
  <c r="Y1239" i="3"/>
  <c r="AE873" i="3"/>
  <c r="P363" i="3"/>
  <c r="R560" i="3"/>
  <c r="T876" i="3"/>
  <c r="T844" i="3"/>
  <c r="R738" i="3"/>
  <c r="E859" i="3"/>
  <c r="B969" i="3"/>
  <c r="AC750" i="3"/>
  <c r="AE1044" i="3"/>
  <c r="B1157" i="3"/>
  <c r="P1050" i="3"/>
  <c r="H594" i="3"/>
  <c r="N396" i="3"/>
  <c r="Q710" i="3"/>
  <c r="AE1191" i="3"/>
  <c r="V1195" i="3"/>
  <c r="Q1198" i="3"/>
  <c r="C965" i="3"/>
  <c r="G1217" i="3"/>
  <c r="W1058" i="3"/>
  <c r="J1092" i="3"/>
  <c r="L1067" i="3"/>
  <c r="N1130" i="3"/>
  <c r="X723" i="3"/>
  <c r="AE819" i="3"/>
  <c r="O618" i="3"/>
  <c r="M932" i="3"/>
  <c r="D1248" i="3"/>
  <c r="W1048" i="3"/>
  <c r="AC979" i="3"/>
  <c r="L1173" i="3"/>
  <c r="H715" i="3"/>
  <c r="AA817" i="3"/>
  <c r="O952" i="3"/>
  <c r="T1229" i="3"/>
  <c r="R954" i="3"/>
  <c r="J1046" i="3"/>
  <c r="E877" i="3"/>
  <c r="I812" i="3"/>
  <c r="I1229" i="3"/>
  <c r="E411" i="3"/>
  <c r="N537" i="3"/>
  <c r="N588" i="3"/>
  <c r="N802" i="3"/>
  <c r="Q389" i="3"/>
  <c r="C751" i="3"/>
  <c r="AD1215" i="3"/>
  <c r="E1046" i="3"/>
  <c r="S1112" i="3"/>
  <c r="AB1107" i="3"/>
  <c r="AB1026" i="3"/>
  <c r="B963" i="3"/>
  <c r="G517" i="3"/>
  <c r="Z643" i="3"/>
  <c r="K852" i="3"/>
  <c r="AA1125" i="3"/>
  <c r="R1129" i="3"/>
  <c r="M1132" i="3"/>
  <c r="AA819" i="3"/>
  <c r="AC1084" i="3"/>
  <c r="Q873" i="3"/>
  <c r="Y1229" i="3"/>
  <c r="D935" i="3"/>
  <c r="E1211" i="3"/>
  <c r="E1094" i="3"/>
  <c r="B748" i="3"/>
  <c r="Q513" i="3"/>
  <c r="F840" i="3"/>
  <c r="Z1159" i="3"/>
  <c r="X1237" i="3"/>
  <c r="C1196" i="3"/>
  <c r="J1024" i="3"/>
  <c r="AE1091" i="3"/>
  <c r="AD738" i="3"/>
  <c r="B1058" i="3"/>
  <c r="D949" i="3"/>
  <c r="W860" i="3"/>
  <c r="K978" i="3"/>
  <c r="C854" i="3"/>
  <c r="P1239" i="3"/>
  <c r="AE1026" i="3"/>
  <c r="P766" i="3"/>
  <c r="T1110" i="3"/>
  <c r="L1004" i="3"/>
  <c r="E886" i="3"/>
  <c r="O544" i="3"/>
  <c r="X836" i="3"/>
  <c r="H869" i="3"/>
  <c r="M1024" i="3"/>
  <c r="I432" i="3"/>
  <c r="AE634" i="3"/>
  <c r="N951" i="3"/>
  <c r="W711" i="3"/>
  <c r="D750" i="3"/>
  <c r="O1231" i="3"/>
  <c r="I1025" i="3"/>
  <c r="R844" i="3"/>
  <c r="J791" i="3"/>
  <c r="H685" i="3"/>
  <c r="T889" i="3"/>
  <c r="V915" i="3"/>
  <c r="S1034" i="3"/>
  <c r="U935" i="3"/>
  <c r="X1112" i="3"/>
  <c r="M890" i="3"/>
  <c r="S1008" i="3"/>
  <c r="B1030" i="3"/>
  <c r="V1111" i="3"/>
  <c r="AB1209" i="3"/>
  <c r="AC575" i="3"/>
  <c r="T891" i="3"/>
  <c r="AD1030" i="3"/>
  <c r="W901" i="3"/>
  <c r="V829" i="3"/>
  <c r="T723" i="3"/>
  <c r="AE775" i="3"/>
  <c r="D954" i="3"/>
  <c r="Y577" i="3"/>
  <c r="E1015" i="3"/>
  <c r="F1151" i="3"/>
  <c r="G967" i="3"/>
  <c r="Y1059" i="3"/>
  <c r="N1068" i="3"/>
  <c r="S922" i="3"/>
  <c r="S1027" i="3"/>
  <c r="AD205" i="3"/>
  <c r="Z680" i="3"/>
  <c r="H1030" i="3"/>
  <c r="Q577" i="3"/>
  <c r="AA949" i="3"/>
  <c r="M956" i="3"/>
  <c r="L657" i="3"/>
  <c r="R1170" i="3"/>
  <c r="F650" i="3"/>
  <c r="B872" i="3"/>
  <c r="AB1152" i="3"/>
  <c r="B650" i="3"/>
  <c r="N580" i="3"/>
  <c r="T447" i="3"/>
  <c r="X599" i="3"/>
  <c r="R596" i="3"/>
  <c r="V694" i="3"/>
  <c r="F654" i="3"/>
  <c r="H707" i="3"/>
  <c r="AC1261" i="3"/>
  <c r="X1191" i="3"/>
  <c r="AD1220" i="3"/>
  <c r="J467" i="3"/>
  <c r="AB1018" i="3"/>
  <c r="J943" i="3"/>
  <c r="E824" i="3"/>
  <c r="AE1085" i="3"/>
  <c r="W876" i="3"/>
  <c r="AC1231" i="3"/>
  <c r="F936" i="3"/>
  <c r="T453" i="3"/>
  <c r="Z1017" i="3"/>
  <c r="P942" i="3"/>
  <c r="Y879" i="3"/>
  <c r="AC1141" i="3"/>
  <c r="F998" i="3"/>
  <c r="U1015" i="3"/>
  <c r="T1037" i="3"/>
  <c r="T1035" i="3"/>
  <c r="AB975" i="3"/>
  <c r="B587" i="3"/>
  <c r="AC629" i="3"/>
  <c r="V804" i="3"/>
  <c r="D900" i="3"/>
  <c r="C552" i="3"/>
  <c r="V788" i="3"/>
  <c r="Z814" i="3"/>
  <c r="AD1015" i="3"/>
  <c r="J910" i="3"/>
  <c r="Q585" i="3"/>
  <c r="P1180" i="3"/>
  <c r="N1065" i="3"/>
  <c r="P664" i="3"/>
  <c r="K454" i="3"/>
  <c r="AA731" i="3"/>
  <c r="U1202" i="3"/>
  <c r="L1206" i="3"/>
  <c r="G1209" i="3"/>
  <c r="W1007" i="3"/>
  <c r="Q1238" i="3"/>
  <c r="AE1086" i="3"/>
  <c r="AC1179" i="3"/>
  <c r="V1088" i="3"/>
  <c r="X1215" i="3"/>
  <c r="AB858" i="3"/>
  <c r="B855" i="3"/>
  <c r="S708" i="3"/>
  <c r="W953" i="3"/>
  <c r="AE510" i="3"/>
  <c r="H1094" i="3"/>
  <c r="AA1013" i="3"/>
  <c r="G843" i="3"/>
  <c r="AD808" i="3"/>
  <c r="O419" i="3"/>
  <c r="AB597" i="3"/>
  <c r="AE846" i="3"/>
  <c r="N924" i="3"/>
  <c r="C717" i="3"/>
  <c r="S1087" i="3"/>
  <c r="L1005" i="3"/>
  <c r="M1192" i="3"/>
  <c r="F1148" i="3"/>
  <c r="K1191" i="3"/>
  <c r="C1112" i="3"/>
  <c r="Z778" i="3"/>
  <c r="B408" i="3"/>
  <c r="F1169" i="3"/>
  <c r="T133" i="3"/>
  <c r="N400" i="3"/>
  <c r="Y573" i="3"/>
  <c r="O1151" i="3"/>
  <c r="F1155" i="3"/>
  <c r="AE1157" i="3"/>
  <c r="AB751" i="3"/>
  <c r="E1136" i="3"/>
  <c r="O950" i="3"/>
  <c r="R1036" i="3"/>
  <c r="J986" i="3"/>
  <c r="Z1236" i="3"/>
  <c r="Q1196" i="3"/>
  <c r="AB513" i="3"/>
  <c r="P708" i="3"/>
  <c r="Q780" i="3"/>
  <c r="AD1193" i="3"/>
  <c r="U863" i="3"/>
  <c r="I1247" i="3"/>
  <c r="N1162" i="3"/>
  <c r="M1194" i="3"/>
  <c r="L505" i="3"/>
  <c r="N1160" i="3"/>
  <c r="U1135" i="3"/>
  <c r="AA1148" i="3"/>
  <c r="S864" i="3"/>
  <c r="Q1089" i="3"/>
  <c r="Z1216" i="3"/>
  <c r="AC877" i="3"/>
  <c r="K698" i="3"/>
  <c r="Z1161" i="3"/>
  <c r="P1038" i="3"/>
  <c r="Q988" i="3"/>
  <c r="P638" i="3"/>
  <c r="AD266" i="3"/>
  <c r="E424" i="3"/>
  <c r="S1075" i="3"/>
  <c r="R481" i="3"/>
  <c r="M725" i="3"/>
  <c r="T1002" i="3"/>
  <c r="F624" i="3"/>
  <c r="W1083" i="3"/>
  <c r="Z893" i="3"/>
  <c r="H951" i="3"/>
  <c r="S963" i="3"/>
  <c r="K556" i="3"/>
  <c r="AD792" i="3"/>
  <c r="W424" i="3"/>
  <c r="D1018" i="3"/>
  <c r="N912" i="3"/>
  <c r="N942" i="3"/>
  <c r="F1215" i="3"/>
  <c r="V349" i="3"/>
  <c r="V624" i="3"/>
  <c r="E524" i="3"/>
  <c r="AA863" i="3"/>
  <c r="Q83" i="3"/>
  <c r="O704" i="3"/>
  <c r="I635" i="3"/>
  <c r="E694" i="3"/>
  <c r="AA636" i="3"/>
  <c r="C869" i="3"/>
  <c r="P1036" i="3"/>
  <c r="K1039" i="3"/>
  <c r="B1043" i="3"/>
  <c r="M364" i="3"/>
  <c r="AC679" i="3"/>
  <c r="O674" i="3"/>
  <c r="U962" i="3"/>
  <c r="L966" i="3"/>
  <c r="G969" i="3"/>
  <c r="L672" i="3"/>
  <c r="J854" i="3"/>
  <c r="D1132" i="3"/>
  <c r="F1196" i="3"/>
  <c r="O1154" i="3"/>
  <c r="H693" i="3"/>
  <c r="P897" i="3"/>
  <c r="T897" i="3"/>
  <c r="AD466" i="3"/>
  <c r="K598" i="3"/>
  <c r="F845" i="3"/>
  <c r="K327" i="3"/>
  <c r="S527" i="3"/>
  <c r="E862" i="3"/>
  <c r="X648" i="3"/>
  <c r="L588" i="3"/>
  <c r="S859" i="3"/>
  <c r="H456" i="3"/>
  <c r="G700" i="3"/>
  <c r="G618" i="3"/>
  <c r="AA634" i="3"/>
  <c r="Y619" i="3"/>
  <c r="Q860" i="3"/>
  <c r="L1034" i="3"/>
  <c r="G1037" i="3"/>
  <c r="AB1040" i="3"/>
  <c r="N335" i="3"/>
  <c r="AA662" i="3"/>
  <c r="E669" i="3"/>
  <c r="Q960" i="3"/>
  <c r="H964" i="3"/>
  <c r="C967" i="3"/>
  <c r="J655" i="3"/>
  <c r="AD832" i="3"/>
  <c r="F1129" i="3"/>
  <c r="AB1191" i="3"/>
  <c r="G1150" i="3"/>
  <c r="AD688" i="3"/>
  <c r="H893" i="3"/>
  <c r="L893" i="3"/>
  <c r="X401" i="3"/>
  <c r="AE502" i="3"/>
  <c r="N624" i="3"/>
  <c r="AD347" i="3"/>
  <c r="AC612" i="3"/>
  <c r="AA909" i="3"/>
  <c r="D670" i="3"/>
  <c r="AD617" i="3"/>
  <c r="X618" i="3"/>
  <c r="H375" i="3"/>
  <c r="Q721" i="3"/>
  <c r="K694" i="3"/>
  <c r="L825" i="3"/>
  <c r="E695" i="3"/>
  <c r="W887" i="3"/>
  <c r="B1045" i="3"/>
  <c r="AA1047" i="3"/>
  <c r="R1051" i="3"/>
  <c r="R314" i="3"/>
  <c r="U716" i="3"/>
  <c r="I691" i="3"/>
  <c r="G971" i="3"/>
  <c r="AB974" i="3"/>
  <c r="W977" i="3"/>
  <c r="D519" i="3"/>
  <c r="R888" i="3"/>
  <c r="R1143" i="3"/>
  <c r="S472" i="3"/>
  <c r="T519" i="3"/>
  <c r="V520" i="3"/>
  <c r="U468" i="3"/>
  <c r="Y793" i="3"/>
  <c r="Z197" i="3"/>
  <c r="P201" i="3"/>
  <c r="V402" i="3"/>
  <c r="C716" i="3"/>
  <c r="L405" i="3"/>
  <c r="S716" i="3"/>
  <c r="H811" i="3"/>
  <c r="K697" i="3"/>
  <c r="AB829" i="3"/>
  <c r="K964" i="3"/>
  <c r="T780" i="3"/>
  <c r="H688" i="3"/>
  <c r="B664" i="3"/>
  <c r="Z878" i="3"/>
  <c r="AD878" i="3"/>
  <c r="AB891" i="3"/>
  <c r="H896" i="3"/>
  <c r="R867" i="3"/>
  <c r="I1013" i="3"/>
  <c r="P1199" i="3"/>
  <c r="C914" i="3"/>
  <c r="K1121" i="3"/>
  <c r="B1125" i="3"/>
  <c r="AA1127" i="3"/>
  <c r="R1131" i="3"/>
  <c r="AD465" i="3"/>
  <c r="AE353" i="3"/>
  <c r="I766" i="3"/>
  <c r="Q497" i="3"/>
  <c r="C498" i="3"/>
  <c r="AE489" i="3"/>
  <c r="E815" i="3"/>
  <c r="AD176" i="3"/>
  <c r="F498" i="3"/>
  <c r="AB546" i="3"/>
  <c r="U737" i="3"/>
  <c r="P548" i="3"/>
  <c r="AC737" i="3"/>
  <c r="AD840" i="3"/>
  <c r="U782" i="3"/>
  <c r="J855" i="3"/>
  <c r="U985" i="3"/>
  <c r="AD801" i="3"/>
  <c r="T702" i="3"/>
  <c r="AB695" i="3"/>
  <c r="F900" i="3"/>
  <c r="J900" i="3"/>
  <c r="S354" i="3"/>
  <c r="L926" i="3"/>
  <c r="V881" i="3"/>
  <c r="AC1055" i="3"/>
  <c r="U877" i="3"/>
  <c r="S958" i="3"/>
  <c r="AE1131" i="3"/>
  <c r="V1135" i="3"/>
  <c r="Q1138" i="3"/>
  <c r="U747" i="3"/>
  <c r="E613" i="3"/>
  <c r="I840" i="3"/>
  <c r="G1055" i="3"/>
  <c r="P563" i="3"/>
  <c r="T588" i="3"/>
  <c r="J1209" i="3"/>
  <c r="M541" i="3"/>
  <c r="AB367" i="3"/>
  <c r="Y1188" i="3"/>
  <c r="K1195" i="3"/>
  <c r="Y1210" i="3"/>
  <c r="D1041" i="3"/>
  <c r="W999" i="3"/>
  <c r="I1006" i="3"/>
  <c r="R876" i="3"/>
  <c r="U641" i="3"/>
  <c r="H792" i="3"/>
  <c r="AC706" i="3"/>
  <c r="D833" i="3"/>
  <c r="G759" i="3"/>
  <c r="Y505" i="3"/>
  <c r="X1060" i="3"/>
  <c r="J971" i="3"/>
  <c r="D955" i="3"/>
  <c r="O1252" i="3"/>
  <c r="O1104" i="3"/>
  <c r="P765" i="3"/>
  <c r="Z1257" i="3"/>
  <c r="P1102" i="3"/>
  <c r="Q1180" i="3"/>
  <c r="U391" i="3"/>
  <c r="G1202" i="3"/>
  <c r="B1100" i="3"/>
  <c r="D1175" i="3"/>
  <c r="AD756" i="3"/>
  <c r="X1256" i="3"/>
  <c r="AD1101" i="3"/>
  <c r="U973" i="3"/>
  <c r="X1023" i="3"/>
  <c r="O1092" i="3"/>
  <c r="T1237" i="3"/>
  <c r="P1017" i="3"/>
  <c r="R1152" i="3"/>
  <c r="W327" i="3"/>
  <c r="AE681" i="3"/>
  <c r="C502" i="3"/>
  <c r="X944" i="3"/>
  <c r="B1139" i="3"/>
  <c r="X793" i="3"/>
  <c r="U1058" i="3"/>
  <c r="G1065" i="3"/>
  <c r="Q950" i="3"/>
  <c r="AE1084" i="3"/>
  <c r="AC866" i="3"/>
  <c r="E876" i="3"/>
  <c r="J1223" i="3"/>
  <c r="D804" i="3"/>
  <c r="AD703" i="3"/>
  <c r="B698" i="3"/>
  <c r="J902" i="3"/>
  <c r="N902" i="3"/>
  <c r="Y354" i="3"/>
  <c r="P928" i="3"/>
  <c r="J883" i="3"/>
  <c r="G1060" i="3"/>
  <c r="X907" i="3"/>
  <c r="M963" i="3"/>
  <c r="H826" i="3"/>
  <c r="R1125" i="3"/>
  <c r="P1014" i="3"/>
  <c r="AE915" i="3"/>
  <c r="U1192" i="3"/>
  <c r="U1025" i="3"/>
  <c r="K888" i="3"/>
  <c r="Z1042" i="3"/>
  <c r="AD821" i="3"/>
  <c r="P1124" i="3"/>
  <c r="V1013" i="3"/>
  <c r="D1261" i="3"/>
  <c r="L1047" i="3"/>
  <c r="R1120" i="3"/>
  <c r="D981" i="3"/>
  <c r="G954" i="3"/>
  <c r="I1109" i="3"/>
  <c r="L1233" i="3"/>
  <c r="O722" i="3"/>
  <c r="AA959" i="3"/>
  <c r="T488" i="3"/>
  <c r="J1021" i="3"/>
  <c r="AC849" i="3"/>
  <c r="D828" i="3"/>
  <c r="J426" i="3"/>
  <c r="P874" i="3"/>
  <c r="L840" i="3"/>
  <c r="J734" i="3"/>
  <c r="AA845" i="3"/>
  <c r="X964" i="3"/>
  <c r="AA1239" i="3"/>
  <c r="Y768" i="3"/>
  <c r="V1248" i="3"/>
  <c r="AD1009" i="3"/>
  <c r="Z474" i="3"/>
  <c r="E1162" i="3"/>
  <c r="U1168" i="3"/>
  <c r="O1157" i="3"/>
  <c r="AD1150" i="3"/>
  <c r="AC1107" i="3"/>
  <c r="AB641" i="3"/>
  <c r="AB1142" i="3"/>
  <c r="H1037" i="3"/>
  <c r="Q669" i="3"/>
  <c r="M1080" i="3"/>
  <c r="X1161" i="3"/>
  <c r="P895" i="3"/>
  <c r="C1255" i="3"/>
  <c r="C982" i="3"/>
  <c r="H854" i="3"/>
  <c r="J738" i="3"/>
  <c r="Y1044" i="3"/>
  <c r="K1051" i="3"/>
  <c r="Y922" i="3"/>
  <c r="Q1029" i="3"/>
  <c r="R1096" i="3"/>
  <c r="AA1119" i="3"/>
  <c r="J1181" i="3"/>
  <c r="T1075" i="3"/>
  <c r="D967" i="3"/>
  <c r="I942" i="3"/>
  <c r="V675" i="3"/>
  <c r="O1011" i="3"/>
  <c r="AB944" i="3"/>
  <c r="G708" i="3"/>
  <c r="Y856" i="3"/>
  <c r="AA869" i="3"/>
  <c r="R1105" i="3"/>
  <c r="AB999" i="3"/>
  <c r="W769" i="3"/>
  <c r="J1225" i="3"/>
  <c r="J1095" i="3"/>
  <c r="AA482" i="3"/>
  <c r="Q521" i="3"/>
  <c r="Y778" i="3"/>
  <c r="E1226" i="3"/>
  <c r="Z1229" i="3"/>
  <c r="U1232" i="3"/>
  <c r="S1101" i="3"/>
  <c r="X775" i="3"/>
  <c r="M1149" i="3"/>
  <c r="N946" i="3"/>
  <c r="T1135" i="3"/>
  <c r="S1214" i="3"/>
  <c r="R933" i="3"/>
  <c r="P886" i="3"/>
  <c r="S804" i="3"/>
  <c r="U1000" i="3"/>
  <c r="R812" i="3"/>
  <c r="V1026" i="3"/>
  <c r="G616" i="3"/>
  <c r="U406" i="3"/>
  <c r="P932" i="3"/>
  <c r="V885" i="3"/>
  <c r="AA1102" i="3"/>
  <c r="F1249" i="3"/>
  <c r="T1227" i="3"/>
  <c r="Z1182" i="3"/>
  <c r="W1224" i="3"/>
  <c r="G1234" i="3"/>
  <c r="N642" i="3"/>
  <c r="AE394" i="3"/>
  <c r="B430" i="3"/>
  <c r="E725" i="3"/>
  <c r="AB717" i="3"/>
  <c r="AB720" i="3"/>
  <c r="H543" i="3"/>
  <c r="H735" i="3"/>
  <c r="N896" i="3"/>
  <c r="Y889" i="3"/>
  <c r="N1244" i="3"/>
  <c r="F1095" i="3"/>
  <c r="Z1007" i="3"/>
  <c r="AA374" i="3"/>
  <c r="J466" i="3"/>
  <c r="AC607" i="3"/>
  <c r="AE1159" i="3"/>
  <c r="V1163" i="3"/>
  <c r="Q1166" i="3"/>
  <c r="U647" i="3"/>
  <c r="G1153" i="3"/>
  <c r="M973" i="3"/>
  <c r="AB1133" i="3"/>
  <c r="L1003" i="3"/>
  <c r="X1051" i="3"/>
  <c r="U1230" i="3"/>
  <c r="N618" i="3"/>
  <c r="D754" i="3"/>
  <c r="Q864" i="3"/>
  <c r="N1205" i="3"/>
  <c r="Y917" i="3"/>
  <c r="L1255" i="3"/>
  <c r="R1196" i="3"/>
  <c r="Q1228" i="3"/>
  <c r="B612" i="3"/>
  <c r="R1194" i="3"/>
  <c r="AA626" i="3"/>
  <c r="C1240" i="3"/>
  <c r="J918" i="3"/>
  <c r="AB965" i="3"/>
  <c r="F914" i="3"/>
  <c r="J1010" i="3"/>
  <c r="S766" i="3"/>
  <c r="AB1178" i="3"/>
  <c r="AD1049" i="3"/>
  <c r="U1022" i="3"/>
  <c r="N556" i="3"/>
  <c r="Z312" i="3"/>
  <c r="R364" i="3"/>
  <c r="U1092" i="3"/>
  <c r="P572" i="3"/>
  <c r="O742" i="3"/>
  <c r="V1019" i="3"/>
  <c r="R745" i="3"/>
  <c r="J716" i="3"/>
  <c r="D962" i="3"/>
  <c r="R904" i="3"/>
  <c r="W997" i="3"/>
  <c r="S624" i="3"/>
  <c r="O660" i="3"/>
  <c r="C725" i="3"/>
  <c r="H1052" i="3"/>
  <c r="R946" i="3"/>
  <c r="AD1078" i="3"/>
  <c r="J1249" i="3"/>
  <c r="O1163" i="3"/>
  <c r="AE1190" i="3"/>
  <c r="R1166" i="3"/>
  <c r="H1248" i="3"/>
  <c r="S956" i="3"/>
  <c r="N597" i="3"/>
  <c r="N1047" i="3"/>
  <c r="X903" i="3"/>
  <c r="I1038" i="3"/>
  <c r="I693" i="3"/>
  <c r="R822" i="3"/>
  <c r="AC854" i="3"/>
  <c r="T1090" i="3"/>
  <c r="AD984" i="3"/>
  <c r="G1164" i="3"/>
  <c r="N762" i="3"/>
  <c r="I1240" i="3"/>
  <c r="G1242" i="3"/>
  <c r="AD1204" i="3"/>
  <c r="Q846" i="3"/>
  <c r="AA1095" i="3"/>
  <c r="H246" i="3"/>
  <c r="AD867" i="3"/>
  <c r="P1098" i="3"/>
  <c r="F578" i="3"/>
  <c r="E1018" i="3"/>
  <c r="U1024" i="3"/>
  <c r="U866" i="3"/>
  <c r="AC919" i="3"/>
  <c r="Y499" i="3"/>
  <c r="G624" i="3"/>
  <c r="V1197" i="3"/>
  <c r="N761" i="3"/>
  <c r="T671" i="3"/>
  <c r="F634" i="3"/>
  <c r="AB863" i="3"/>
  <c r="B864" i="3"/>
  <c r="AD876" i="3"/>
  <c r="L866" i="3"/>
  <c r="V857" i="3"/>
  <c r="M983" i="3"/>
  <c r="Z1140" i="3"/>
  <c r="W864" i="3"/>
  <c r="F660" i="3"/>
  <c r="F1087" i="3"/>
  <c r="AB988" i="3"/>
  <c r="Y681" i="3"/>
  <c r="I1154" i="3"/>
  <c r="O974" i="3"/>
  <c r="F1138" i="3"/>
  <c r="N1004" i="3"/>
  <c r="T651" i="3"/>
  <c r="D1086" i="3"/>
  <c r="D988" i="3"/>
  <c r="P1107" i="3"/>
  <c r="Y883" i="3"/>
  <c r="AD1258" i="3"/>
  <c r="W1164" i="3"/>
  <c r="R748" i="3"/>
  <c r="E923" i="3"/>
  <c r="AC128" i="3"/>
  <c r="I333" i="3"/>
  <c r="Y734" i="3"/>
  <c r="Y1096" i="3"/>
  <c r="L968" i="3"/>
  <c r="E755" i="3"/>
  <c r="AE887" i="3"/>
  <c r="Q894" i="3"/>
  <c r="P1152" i="3"/>
  <c r="Z1046" i="3"/>
  <c r="U816" i="3"/>
  <c r="X1248" i="3"/>
  <c r="H1110" i="3"/>
  <c r="H356" i="3"/>
  <c r="P437" i="3"/>
  <c r="E800" i="3"/>
  <c r="Y1236" i="3"/>
  <c r="P1240" i="3"/>
  <c r="K1243" i="3"/>
  <c r="I1144" i="3"/>
  <c r="T871" i="3"/>
  <c r="G1178" i="3"/>
  <c r="X1031" i="3"/>
  <c r="AD1156" i="3"/>
  <c r="W639" i="3"/>
  <c r="AB954" i="3"/>
  <c r="T900" i="3"/>
  <c r="I847" i="3"/>
  <c r="AE1021" i="3"/>
  <c r="N866" i="3"/>
  <c r="AC1103" i="3"/>
  <c r="G819" i="3"/>
  <c r="P399" i="3"/>
  <c r="Z953" i="3"/>
  <c r="Z899" i="3"/>
  <c r="G1188" i="3"/>
  <c r="V862" i="3"/>
  <c r="AC931" i="3"/>
  <c r="P1225" i="3"/>
  <c r="H975" i="3"/>
  <c r="C974" i="3"/>
  <c r="K972" i="3"/>
  <c r="U443" i="3"/>
  <c r="S670" i="3"/>
  <c r="L1152" i="3"/>
  <c r="R524" i="3"/>
  <c r="Z853" i="3"/>
  <c r="S639" i="3"/>
  <c r="Y854" i="3"/>
  <c r="I1246" i="3"/>
  <c r="J677" i="3"/>
  <c r="K646" i="3"/>
  <c r="J1173" i="3"/>
  <c r="O875" i="3"/>
  <c r="B885" i="3"/>
  <c r="G1033" i="3"/>
  <c r="Y1111" i="3"/>
  <c r="AB867" i="3"/>
  <c r="W797" i="3"/>
  <c r="O991" i="3"/>
  <c r="AE997" i="3"/>
  <c r="C908" i="3"/>
  <c r="R1254" i="3"/>
  <c r="J1088" i="3"/>
  <c r="G1013" i="3"/>
  <c r="T1074" i="3"/>
  <c r="AD968" i="3"/>
  <c r="G1132" i="3"/>
  <c r="E1012" i="3"/>
  <c r="H1025" i="3"/>
  <c r="V1055" i="3"/>
  <c r="Q1118" i="3"/>
  <c r="AA1192" i="3"/>
  <c r="Z656" i="3"/>
  <c r="L497" i="3"/>
  <c r="U1010" i="3"/>
  <c r="G1017" i="3"/>
  <c r="E806" i="3"/>
  <c r="O876" i="3"/>
  <c r="Z1168" i="3"/>
  <c r="S1051" i="3"/>
  <c r="B1113" i="3"/>
  <c r="L1007" i="3"/>
  <c r="T1103" i="3"/>
  <c r="M976" i="3"/>
  <c r="AB716" i="3"/>
  <c r="AE1147" i="3"/>
  <c r="B979" i="3"/>
  <c r="O776" i="3"/>
  <c r="U898" i="3"/>
  <c r="G905" i="3"/>
  <c r="Z1173" i="3"/>
  <c r="F1068" i="3"/>
  <c r="AE837" i="3"/>
  <c r="N1259" i="3"/>
  <c r="X1118" i="3"/>
  <c r="P487" i="3"/>
  <c r="Z484" i="3"/>
  <c r="AC812" i="3"/>
  <c r="G1243" i="3"/>
  <c r="AB1246" i="3"/>
  <c r="W1249" i="3"/>
  <c r="AA1169" i="3"/>
  <c r="H897" i="3"/>
  <c r="I1195" i="3"/>
  <c r="AD1082" i="3"/>
  <c r="X1169" i="3"/>
  <c r="V579" i="3"/>
  <c r="V967" i="3"/>
  <c r="F909" i="3"/>
  <c r="Q553" i="3"/>
  <c r="Y1034" i="3"/>
  <c r="P883" i="3"/>
  <c r="Q1129" i="3"/>
  <c r="G866" i="3"/>
  <c r="H568" i="3"/>
  <c r="T966" i="3"/>
  <c r="L908" i="3"/>
  <c r="M1239" i="3"/>
  <c r="O799" i="3"/>
  <c r="AE1036" i="3"/>
  <c r="D1251" i="3"/>
  <c r="T1077" i="3"/>
  <c r="G1076" i="3"/>
  <c r="O1086" i="3"/>
  <c r="E557" i="3"/>
  <c r="V725" i="3"/>
  <c r="AC477" i="3"/>
  <c r="K841" i="3"/>
  <c r="F789" i="3"/>
  <c r="D681" i="3"/>
  <c r="P887" i="3"/>
  <c r="J913" i="3"/>
  <c r="K1030" i="3"/>
  <c r="E931" i="3"/>
  <c r="J1129" i="3"/>
  <c r="J1031" i="3"/>
  <c r="N517" i="3"/>
  <c r="D527" i="3"/>
  <c r="G676" i="3"/>
  <c r="C1177" i="3"/>
  <c r="X1180" i="3"/>
  <c r="S1183" i="3"/>
  <c r="K905" i="3"/>
  <c r="K1187" i="3"/>
  <c r="W1018" i="3"/>
  <c r="S713" i="3"/>
  <c r="P1037" i="3"/>
  <c r="F926" i="3"/>
  <c r="B856" i="3"/>
  <c r="N742" i="3"/>
  <c r="B845" i="3"/>
  <c r="Q902" i="3"/>
  <c r="D1228" i="3"/>
  <c r="AE988" i="3"/>
  <c r="AA922" i="3"/>
  <c r="AD930" i="3"/>
  <c r="AD848" i="3"/>
  <c r="J740" i="3"/>
  <c r="Y561" i="3"/>
  <c r="F1110" i="3"/>
  <c r="W1084" i="3"/>
  <c r="R986" i="3"/>
  <c r="M1167" i="3"/>
  <c r="H1258" i="3"/>
  <c r="AD820" i="3"/>
  <c r="S674" i="3"/>
  <c r="B1213" i="3"/>
  <c r="T1072" i="3"/>
  <c r="AC1090" i="3"/>
  <c r="Y711" i="3"/>
  <c r="E518" i="3"/>
  <c r="H676" i="3"/>
  <c r="Y1126" i="3"/>
  <c r="AA456" i="3"/>
  <c r="S776" i="3"/>
  <c r="Z1053" i="3"/>
  <c r="K624" i="3"/>
  <c r="I495" i="3"/>
  <c r="T1098" i="3"/>
  <c r="V1110" i="3"/>
  <c r="AE1065" i="3"/>
  <c r="E723" i="3"/>
  <c r="W871" i="3"/>
  <c r="Q878" i="3"/>
  <c r="P1120" i="3"/>
  <c r="Z1014" i="3"/>
  <c r="AC1223" i="3"/>
  <c r="AB885" i="3"/>
  <c r="F858" i="3"/>
  <c r="AE847" i="3"/>
  <c r="Z1234" i="3"/>
  <c r="X883" i="3"/>
  <c r="E1093" i="3"/>
  <c r="AB407" i="3"/>
  <c r="AD1183" i="3"/>
  <c r="AD962" i="3"/>
  <c r="Q1106" i="3"/>
  <c r="Q761" i="3"/>
  <c r="G891" i="3"/>
  <c r="W897" i="3"/>
  <c r="AB1158" i="3"/>
  <c r="H1053" i="3"/>
  <c r="H919" i="3"/>
  <c r="S898" i="3"/>
  <c r="J796" i="3"/>
  <c r="W952" i="3"/>
  <c r="U706" i="3"/>
  <c r="K894" i="3"/>
  <c r="AC1169" i="3"/>
  <c r="AD1228" i="3"/>
  <c r="Q835" i="3"/>
  <c r="E1191" i="3"/>
  <c r="T1003" i="3"/>
  <c r="S1120" i="3"/>
  <c r="Q359" i="3"/>
  <c r="M814" i="3"/>
  <c r="M752" i="3"/>
  <c r="W921" i="3"/>
  <c r="AB1240" i="3"/>
  <c r="M1027" i="3"/>
  <c r="K351" i="3"/>
  <c r="V1021" i="3"/>
  <c r="R1169" i="3"/>
  <c r="W833" i="3"/>
  <c r="T1116" i="3"/>
  <c r="F474" i="3"/>
  <c r="C1241" i="3"/>
  <c r="S1247" i="3"/>
  <c r="V888" i="3"/>
  <c r="AB1065" i="3"/>
  <c r="D534" i="3"/>
  <c r="H906" i="3"/>
  <c r="Q1030" i="3"/>
  <c r="AE1120" i="3"/>
  <c r="AB522" i="3"/>
  <c r="V905" i="3"/>
  <c r="C1089" i="3"/>
  <c r="M917" i="3"/>
  <c r="P1022" i="3"/>
  <c r="L789" i="3"/>
  <c r="G1210" i="3"/>
  <c r="R1158" i="3"/>
  <c r="V1096" i="3"/>
  <c r="Y878" i="3"/>
  <c r="E1014" i="3"/>
  <c r="B1039" i="3"/>
  <c r="AB949" i="3"/>
  <c r="L1083" i="3"/>
  <c r="E711" i="3"/>
  <c r="B1165" i="3"/>
  <c r="T1040" i="3"/>
  <c r="J980" i="3"/>
  <c r="P1209" i="3"/>
  <c r="Q1019" i="3"/>
  <c r="Z1036" i="3"/>
  <c r="E1193" i="3"/>
  <c r="Q1049" i="3"/>
  <c r="V848" i="3"/>
  <c r="V850" i="3"/>
  <c r="Q431" i="3"/>
  <c r="E1137" i="3"/>
  <c r="L1136" i="3"/>
  <c r="P946" i="3"/>
  <c r="AB927" i="3"/>
  <c r="O668" i="3"/>
  <c r="C1014" i="3"/>
  <c r="G917" i="3"/>
  <c r="O1099" i="3"/>
  <c r="D1056" i="3"/>
  <c r="L1069" i="3"/>
  <c r="V1104" i="3"/>
  <c r="O796" i="3"/>
  <c r="L1186" i="3"/>
  <c r="B1055" i="3"/>
  <c r="I1209" i="3"/>
  <c r="E887" i="3"/>
  <c r="AA1104" i="3"/>
  <c r="O1236" i="3"/>
  <c r="AA914" i="3"/>
  <c r="AB571" i="3"/>
  <c r="U777" i="3"/>
  <c r="C986" i="3"/>
  <c r="I1183" i="3"/>
  <c r="O1016" i="3"/>
  <c r="AE908" i="3"/>
  <c r="Y817" i="3"/>
  <c r="B919" i="3"/>
  <c r="I539" i="3"/>
  <c r="H1177" i="3"/>
  <c r="Q954" i="3"/>
  <c r="S1118" i="3"/>
  <c r="AE1042" i="3"/>
  <c r="B564" i="3"/>
  <c r="N736" i="3"/>
  <c r="W1040" i="3"/>
  <c r="AD783" i="3"/>
  <c r="G1232" i="3"/>
  <c r="Q853" i="3"/>
  <c r="M4" i="3"/>
  <c r="AB1109" i="3"/>
  <c r="Z600" i="3"/>
  <c r="Q647" i="3"/>
  <c r="Y868" i="3"/>
  <c r="X1206" i="3"/>
  <c r="C922" i="3"/>
  <c r="L1259" i="3"/>
  <c r="N726" i="3"/>
  <c r="N490" i="3"/>
  <c r="O1036" i="3"/>
  <c r="L1048" i="3"/>
  <c r="V380" i="3"/>
  <c r="AA1189" i="3"/>
  <c r="X825" i="3"/>
  <c r="F1117" i="3"/>
  <c r="C1132" i="3"/>
  <c r="AE963" i="3"/>
  <c r="B930" i="3"/>
  <c r="M681" i="3"/>
  <c r="AA696" i="3"/>
  <c r="K1044" i="3"/>
  <c r="J1001" i="3"/>
  <c r="W422" i="3"/>
  <c r="Q839" i="3"/>
  <c r="X1116" i="3"/>
  <c r="O717" i="3"/>
  <c r="AA674" i="3"/>
  <c r="P909" i="3"/>
  <c r="AC1042" i="3"/>
  <c r="H513" i="3"/>
  <c r="X1142" i="3"/>
  <c r="W872" i="3"/>
  <c r="V1007" i="3"/>
  <c r="X826" i="3"/>
  <c r="C540" i="3"/>
  <c r="O1009" i="3"/>
  <c r="Y277" i="3"/>
  <c r="AE594" i="3"/>
  <c r="P936" i="3"/>
  <c r="N598" i="3"/>
  <c r="L1092" i="3"/>
  <c r="W1094" i="3"/>
  <c r="H807" i="3"/>
  <c r="Z846" i="3"/>
  <c r="S1192" i="3"/>
  <c r="U780" i="3"/>
  <c r="S712" i="3"/>
  <c r="G987" i="3"/>
  <c r="AB990" i="3"/>
  <c r="W993" i="3"/>
  <c r="N452" i="3"/>
  <c r="K878" i="3"/>
  <c r="AB1164" i="3"/>
  <c r="H1245" i="3"/>
  <c r="Q1203" i="3"/>
  <c r="F1054" i="3"/>
  <c r="C812" i="3"/>
  <c r="U1004" i="3"/>
  <c r="F432" i="3"/>
  <c r="D1066" i="3"/>
  <c r="B975" i="3"/>
  <c r="N960" i="3"/>
  <c r="AA912" i="3"/>
  <c r="E1115" i="3"/>
  <c r="AC809" i="3"/>
  <c r="S1003" i="3"/>
  <c r="Y979" i="3"/>
  <c r="F1008" i="3"/>
  <c r="V1048" i="3"/>
  <c r="H1214" i="3"/>
  <c r="AA858" i="3"/>
  <c r="S1052" i="3"/>
  <c r="S1154" i="3"/>
  <c r="O327" i="3"/>
  <c r="T751" i="3"/>
  <c r="D477" i="3"/>
  <c r="K879" i="3"/>
  <c r="E1041" i="3"/>
  <c r="N739" i="3"/>
  <c r="P683" i="3"/>
  <c r="G414" i="3"/>
  <c r="X918" i="3"/>
  <c r="U1215" i="3"/>
  <c r="W1159" i="3"/>
  <c r="I1166" i="3"/>
  <c r="U1017" i="3"/>
  <c r="I821" i="3"/>
  <c r="Q563" i="3"/>
  <c r="C921" i="3"/>
  <c r="X924" i="3"/>
  <c r="S927" i="3"/>
  <c r="Y726" i="3"/>
  <c r="T1218" i="3"/>
  <c r="T1076" i="3"/>
  <c r="AD1112" i="3"/>
  <c r="I1071" i="3"/>
  <c r="AD1246" i="3"/>
  <c r="AD763" i="3"/>
  <c r="M872" i="3"/>
  <c r="X372" i="3"/>
  <c r="Z933" i="3"/>
  <c r="X886" i="3"/>
  <c r="AA1070" i="3"/>
  <c r="N950" i="3"/>
  <c r="K974" i="3"/>
  <c r="J761" i="3"/>
  <c r="M870" i="3"/>
  <c r="AD1221" i="3"/>
  <c r="W904" i="3"/>
  <c r="M1065" i="3"/>
  <c r="AC1111" i="3"/>
  <c r="E1013" i="3"/>
  <c r="P1079" i="3"/>
  <c r="T951" i="3"/>
  <c r="N1070" i="3"/>
  <c r="E1030" i="3"/>
  <c r="AE1249" i="3"/>
  <c r="Z462" i="3"/>
  <c r="G431" i="3"/>
  <c r="R511" i="3"/>
  <c r="B771" i="3"/>
  <c r="AD995" i="3"/>
  <c r="T1164" i="3"/>
  <c r="U742" i="3"/>
  <c r="I1084" i="3"/>
  <c r="Y1090" i="3"/>
  <c r="P535" i="3"/>
  <c r="N560" i="3"/>
  <c r="D876" i="3"/>
  <c r="W1127" i="3"/>
  <c r="I979" i="3"/>
  <c r="S508" i="3"/>
  <c r="Z909" i="3"/>
  <c r="E807" i="3"/>
  <c r="T1056" i="3"/>
  <c r="M1041" i="3"/>
  <c r="AB683" i="3"/>
  <c r="Z1187" i="3"/>
  <c r="X866" i="3"/>
  <c r="H1195" i="3"/>
  <c r="B678" i="3"/>
  <c r="J1187" i="3"/>
  <c r="K648" i="3"/>
  <c r="N793" i="3"/>
  <c r="H930" i="3"/>
  <c r="I1168" i="3"/>
  <c r="O1030" i="3"/>
  <c r="I575" i="3"/>
  <c r="B929" i="3"/>
  <c r="C795" i="3"/>
  <c r="H1082" i="3"/>
  <c r="Y1079" i="3"/>
  <c r="AB786" i="3"/>
  <c r="F373" i="3"/>
  <c r="L892" i="3"/>
  <c r="V1018" i="3"/>
  <c r="G1008" i="3"/>
  <c r="J1161" i="3"/>
  <c r="T647" i="3"/>
  <c r="G454" i="3"/>
  <c r="C1163" i="3"/>
  <c r="Y606" i="3"/>
  <c r="AA812" i="3"/>
  <c r="D1090" i="3"/>
  <c r="I815" i="3"/>
  <c r="Z830" i="3"/>
  <c r="K693" i="3"/>
  <c r="B901" i="3"/>
  <c r="Z879" i="3"/>
  <c r="S657" i="3"/>
  <c r="S100" i="3"/>
  <c r="O790" i="3"/>
  <c r="AE1063" i="3"/>
  <c r="V1067" i="3"/>
  <c r="Q1070" i="3"/>
  <c r="U725" i="3"/>
  <c r="G961" i="3"/>
  <c r="H487" i="3"/>
  <c r="U794" i="3"/>
  <c r="I1037" i="3"/>
  <c r="O1124" i="3"/>
  <c r="G743" i="3"/>
  <c r="I1158" i="3"/>
  <c r="K735" i="3"/>
  <c r="V1219" i="3"/>
  <c r="N1077" i="3"/>
  <c r="B1114" i="3"/>
  <c r="K1072" i="3"/>
  <c r="X1251" i="3"/>
  <c r="E726" i="3"/>
  <c r="G1157" i="3"/>
  <c r="U1035" i="3"/>
  <c r="W936" i="3"/>
  <c r="E1127" i="3"/>
  <c r="AA1020" i="3"/>
  <c r="D1039" i="3"/>
  <c r="H1121" i="3"/>
  <c r="X1213" i="3"/>
  <c r="Z815" i="3"/>
  <c r="AC481" i="3"/>
  <c r="AD610" i="3"/>
  <c r="AC1032" i="3"/>
  <c r="U346" i="3"/>
  <c r="M657" i="3"/>
  <c r="AD959" i="3"/>
  <c r="Z619" i="3"/>
  <c r="R1123" i="3"/>
  <c r="U1141" i="3"/>
  <c r="V884" i="3"/>
  <c r="X897" i="3"/>
  <c r="O1222" i="3"/>
  <c r="K823" i="3"/>
  <c r="K724" i="3"/>
  <c r="AA997" i="3"/>
  <c r="R1001" i="3"/>
  <c r="M1004" i="3"/>
  <c r="N612" i="3"/>
  <c r="Q495" i="3"/>
  <c r="B1179" i="3"/>
  <c r="Q621" i="3"/>
  <c r="AA1224" i="3"/>
  <c r="T1117" i="3"/>
  <c r="R370" i="3"/>
  <c r="AE1025" i="3"/>
  <c r="N664" i="3"/>
  <c r="N1087" i="3"/>
  <c r="F989" i="3"/>
  <c r="X981" i="3"/>
  <c r="C940" i="3"/>
  <c r="Y1157" i="3"/>
  <c r="S852" i="3"/>
  <c r="AC1024" i="3"/>
  <c r="K1036" i="3"/>
  <c r="Z1050" i="3"/>
  <c r="B1134" i="3"/>
  <c r="X1242" i="3"/>
  <c r="G964" i="3"/>
  <c r="AC1137" i="3"/>
  <c r="Z1008" i="3"/>
  <c r="X1079" i="3"/>
  <c r="X591" i="3"/>
  <c r="T793" i="3"/>
  <c r="M561" i="3"/>
  <c r="V476" i="3"/>
  <c r="G578" i="3"/>
  <c r="B773" i="3"/>
  <c r="AD856" i="3"/>
  <c r="H887" i="3"/>
  <c r="J450" i="3"/>
  <c r="AA1237" i="3"/>
  <c r="M1244" i="3"/>
  <c r="W612" i="3"/>
  <c r="D663" i="3"/>
  <c r="N746" i="3"/>
  <c r="P892" i="3"/>
  <c r="AC562" i="3"/>
  <c r="G786" i="3"/>
  <c r="N1063" i="3"/>
  <c r="AC705" i="3"/>
  <c r="N1261" i="3"/>
  <c r="G1020" i="3"/>
  <c r="AA516" i="3"/>
  <c r="AE648" i="3"/>
  <c r="R1071" i="3"/>
  <c r="Y1063" i="3"/>
  <c r="I433" i="3"/>
  <c r="Q1001" i="3"/>
  <c r="AD641" i="3"/>
  <c r="AD787" i="3"/>
  <c r="G795" i="3"/>
  <c r="B933" i="3"/>
  <c r="T498" i="3"/>
  <c r="M805" i="3"/>
  <c r="T1082" i="3"/>
  <c r="M785" i="3"/>
  <c r="D757" i="3"/>
  <c r="Y1093" i="3"/>
  <c r="M906" i="3"/>
  <c r="P701" i="3"/>
  <c r="F1097" i="3"/>
  <c r="X817" i="3"/>
  <c r="Z1041" i="3"/>
  <c r="F827" i="3"/>
  <c r="Y698" i="3"/>
  <c r="S1043" i="3"/>
  <c r="T364" i="3"/>
  <c r="U685" i="3"/>
  <c r="T970" i="3"/>
  <c r="J446" i="3"/>
  <c r="V1137" i="3"/>
  <c r="AE1162" i="3"/>
  <c r="M397" i="3"/>
  <c r="T533" i="3"/>
  <c r="Q1239" i="3"/>
  <c r="AC848" i="3"/>
  <c r="W730" i="3"/>
  <c r="I1004" i="3"/>
  <c r="AD1007" i="3"/>
  <c r="Y1010" i="3"/>
  <c r="V680" i="3"/>
  <c r="W703" i="3"/>
  <c r="R1187" i="3"/>
  <c r="AE759" i="3"/>
  <c r="U1237" i="3"/>
  <c r="H1143" i="3"/>
  <c r="M583" i="3"/>
  <c r="Y1038" i="3"/>
  <c r="AD725" i="3"/>
  <c r="H1100" i="3"/>
  <c r="V997" i="3"/>
  <c r="R994" i="3"/>
  <c r="AA952" i="3"/>
  <c r="M1183" i="3"/>
  <c r="AA574" i="3"/>
  <c r="W1037" i="3"/>
  <c r="O1070" i="3"/>
  <c r="N1076" i="3"/>
  <c r="H1185" i="3"/>
  <c r="Z1259" i="3"/>
  <c r="AA1014" i="3"/>
  <c r="E1189" i="3"/>
  <c r="AA500" i="3"/>
  <c r="AE629" i="3"/>
  <c r="AB624" i="3"/>
  <c r="F848" i="3"/>
  <c r="O913" i="3"/>
  <c r="M1109" i="3"/>
  <c r="B785" i="3"/>
  <c r="AC818" i="3"/>
  <c r="H501" i="3"/>
  <c r="L964" i="3"/>
  <c r="AA1170" i="3"/>
  <c r="AA1193" i="3"/>
  <c r="M1200" i="3"/>
  <c r="S1064" i="3"/>
  <c r="U389" i="3"/>
  <c r="M609" i="3"/>
  <c r="E938" i="3"/>
  <c r="Z941" i="3"/>
  <c r="U944" i="3"/>
  <c r="D727" i="3"/>
  <c r="X1252" i="3"/>
  <c r="J1099" i="3"/>
  <c r="D1147" i="3"/>
  <c r="M1105" i="3"/>
  <c r="Z1068" i="3"/>
  <c r="B354" i="3"/>
  <c r="Q906" i="3"/>
  <c r="J585" i="3"/>
  <c r="AD967" i="3"/>
  <c r="N909" i="3"/>
  <c r="M742" i="3"/>
  <c r="E1159" i="3"/>
  <c r="AA1042" i="3"/>
  <c r="H852" i="3"/>
  <c r="O905" i="3"/>
  <c r="X495" i="3"/>
  <c r="K1038" i="3"/>
  <c r="AC1201" i="3"/>
  <c r="X1171" i="3"/>
  <c r="M1081" i="3"/>
  <c r="N1154" i="3"/>
  <c r="F1088" i="3"/>
  <c r="U1219" i="3"/>
  <c r="M1098" i="3"/>
  <c r="D765" i="3"/>
  <c r="I525" i="3"/>
  <c r="X255" i="3"/>
  <c r="T658" i="3"/>
  <c r="E771" i="3"/>
  <c r="H1064" i="3"/>
  <c r="X1198" i="3"/>
  <c r="AB628" i="3"/>
  <c r="M1118" i="3"/>
  <c r="AC1124" i="3"/>
  <c r="F623" i="3"/>
  <c r="S560" i="3"/>
  <c r="B967" i="3"/>
  <c r="AE1195" i="3"/>
  <c r="AA1068" i="3"/>
  <c r="W614" i="3"/>
  <c r="AD943" i="3"/>
  <c r="H761" i="3"/>
  <c r="H1102" i="3"/>
  <c r="U1109" i="3"/>
  <c r="B463" i="3"/>
  <c r="AD447" i="3"/>
  <c r="L912" i="3"/>
  <c r="G1176" i="3"/>
  <c r="K442" i="3"/>
  <c r="H607" i="3"/>
  <c r="AA333" i="3"/>
  <c r="Q793" i="3"/>
  <c r="F1021" i="3"/>
  <c r="Q1236" i="3"/>
  <c r="C1120" i="3"/>
  <c r="AC665" i="3"/>
  <c r="F963" i="3"/>
  <c r="X646" i="3"/>
  <c r="Z1127" i="3"/>
  <c r="C1148" i="3"/>
  <c r="Y695" i="3"/>
  <c r="E676" i="3"/>
  <c r="AD937" i="3"/>
  <c r="H1163" i="3"/>
  <c r="E693" i="3"/>
  <c r="P899" i="3"/>
  <c r="G1068" i="3"/>
  <c r="B966" i="3"/>
  <c r="Z939" i="3"/>
  <c r="B1140" i="3"/>
  <c r="S1246" i="3"/>
  <c r="Z1214" i="3"/>
  <c r="U1038" i="3"/>
  <c r="D976" i="3"/>
  <c r="X948" i="3"/>
  <c r="H922" i="3"/>
  <c r="I859" i="3"/>
  <c r="AE1236" i="3"/>
  <c r="H633" i="3"/>
  <c r="M1214" i="3"/>
  <c r="K982" i="3"/>
  <c r="E774" i="3"/>
  <c r="P778" i="3"/>
  <c r="X659" i="3"/>
  <c r="Z876" i="3"/>
  <c r="AD891" i="3"/>
  <c r="AE1008" i="3"/>
  <c r="Y909" i="3"/>
  <c r="AD1099" i="3"/>
  <c r="K857" i="3"/>
  <c r="Q991" i="3"/>
  <c r="H1017" i="3"/>
  <c r="AB1098" i="3"/>
  <c r="V1158" i="3"/>
  <c r="AE1254" i="3"/>
  <c r="J1157" i="3"/>
  <c r="C1205" i="3"/>
  <c r="AC1202" i="3"/>
  <c r="AD1253" i="3"/>
  <c r="J1216" i="3"/>
  <c r="J694" i="3"/>
  <c r="AC372" i="3"/>
  <c r="C1071" i="3"/>
  <c r="Q981" i="3"/>
  <c r="K1104" i="3"/>
  <c r="M509" i="3"/>
  <c r="M1002" i="3"/>
  <c r="E1236" i="3"/>
  <c r="N968" i="3"/>
  <c r="E1131" i="3"/>
  <c r="T1232" i="3"/>
  <c r="Q1231" i="3"/>
  <c r="AD1196" i="3"/>
  <c r="U919" i="3"/>
  <c r="W854" i="3"/>
  <c r="S1148" i="3"/>
  <c r="Z906" i="3"/>
  <c r="D1051" i="3"/>
  <c r="T1242" i="3"/>
  <c r="F959" i="3"/>
  <c r="D958" i="3"/>
  <c r="U786" i="3"/>
  <c r="W1248" i="3"/>
  <c r="C709" i="3"/>
  <c r="W370" i="3"/>
  <c r="AC1100" i="3"/>
  <c r="O1032" i="3"/>
  <c r="G1134" i="3"/>
  <c r="N930" i="3"/>
  <c r="C1045" i="3"/>
  <c r="O1257" i="3"/>
  <c r="D1011" i="3"/>
  <c r="O1216" i="3"/>
  <c r="N778" i="3"/>
  <c r="S870" i="3"/>
  <c r="T1239" i="3"/>
  <c r="B926" i="3"/>
  <c r="I878" i="3"/>
  <c r="X932" i="3"/>
  <c r="S1197" i="3"/>
  <c r="W990" i="3"/>
  <c r="Y927" i="3"/>
  <c r="G940" i="3"/>
  <c r="V1191" i="3"/>
  <c r="AE1235" i="3"/>
  <c r="AE1184" i="3"/>
  <c r="C780" i="3"/>
  <c r="L951" i="3"/>
  <c r="P981" i="3"/>
  <c r="K634" i="3"/>
  <c r="H886" i="3"/>
  <c r="W969" i="3"/>
  <c r="U939" i="3"/>
  <c r="R840" i="3"/>
  <c r="N1236" i="3"/>
  <c r="AD906" i="3"/>
  <c r="K765" i="3"/>
  <c r="E902" i="3"/>
  <c r="P930" i="3"/>
  <c r="V836" i="3"/>
  <c r="D888" i="3"/>
  <c r="E1075" i="3"/>
  <c r="P967" i="3"/>
  <c r="Z569" i="3"/>
  <c r="S1009" i="3"/>
  <c r="F1132" i="3"/>
  <c r="Z792" i="3"/>
  <c r="Z598" i="3"/>
  <c r="Y842" i="3"/>
  <c r="Z1261" i="3"/>
  <c r="S1229" i="3"/>
  <c r="W1234" i="3"/>
  <c r="T1199" i="3"/>
  <c r="R997" i="3"/>
  <c r="Y738" i="3"/>
  <c r="O735" i="3"/>
  <c r="Z914" i="3"/>
  <c r="P996" i="3"/>
  <c r="AD1118" i="3"/>
  <c r="AD989" i="3"/>
  <c r="P952" i="3"/>
  <c r="AA592" i="3"/>
  <c r="AE586" i="3"/>
  <c r="V974" i="3"/>
  <c r="F762" i="3"/>
  <c r="Y945" i="3"/>
  <c r="AC659" i="3"/>
  <c r="I877" i="3"/>
  <c r="M1161" i="3"/>
  <c r="R841" i="3"/>
  <c r="H1252" i="3"/>
  <c r="Z924" i="3"/>
  <c r="U1140" i="3"/>
  <c r="U795" i="3"/>
  <c r="I908" i="3"/>
  <c r="Y914" i="3"/>
  <c r="B1193" i="3"/>
  <c r="L1087" i="3"/>
  <c r="H1139" i="3"/>
  <c r="I744" i="3"/>
  <c r="T902" i="3"/>
  <c r="U1019" i="3"/>
  <c r="W966" i="3"/>
  <c r="AA870" i="3"/>
  <c r="H493" i="3"/>
  <c r="E705" i="3"/>
  <c r="J692" i="3"/>
  <c r="D708" i="3"/>
  <c r="N498" i="3"/>
  <c r="AB681" i="3"/>
  <c r="AB831" i="3"/>
  <c r="K813" i="3"/>
  <c r="T1231" i="3"/>
  <c r="X1088" i="3"/>
  <c r="V1005" i="3"/>
  <c r="AB295" i="3"/>
  <c r="T451" i="3"/>
  <c r="M599" i="3"/>
  <c r="AA1157" i="3"/>
  <c r="R1161" i="3"/>
  <c r="M1164" i="3"/>
  <c r="W482" i="3"/>
  <c r="AC1148" i="3"/>
  <c r="Q967" i="3"/>
  <c r="Z1116" i="3"/>
  <c r="D999" i="3"/>
  <c r="P983" i="3"/>
  <c r="E1222" i="3"/>
  <c r="AD594" i="3"/>
  <c r="T742" i="3"/>
  <c r="AE855" i="3"/>
  <c r="P1202" i="3"/>
  <c r="I909" i="3"/>
  <c r="C1260" i="3"/>
  <c r="B1188" i="3"/>
  <c r="AE1219" i="3"/>
  <c r="V590" i="3"/>
  <c r="B1186" i="3"/>
  <c r="Q1237" i="3"/>
  <c r="E1217" i="3"/>
  <c r="X909" i="3"/>
  <c r="X931" i="3"/>
  <c r="N1150" i="3"/>
  <c r="F976" i="3"/>
  <c r="O1191" i="3"/>
  <c r="G537" i="3"/>
  <c r="C827" i="3"/>
  <c r="U1220" i="3"/>
  <c r="L564" i="3"/>
  <c r="N542" i="3"/>
  <c r="V1147" i="3"/>
  <c r="F692" i="3"/>
  <c r="W930" i="3"/>
  <c r="L971" i="3"/>
  <c r="T958" i="3"/>
  <c r="D916" i="3"/>
  <c r="R589" i="3"/>
  <c r="M802" i="3"/>
  <c r="G818" i="3"/>
  <c r="W1091" i="3"/>
  <c r="N1095" i="3"/>
  <c r="I1098" i="3"/>
  <c r="S836" i="3"/>
  <c r="U1016" i="3"/>
  <c r="Z858" i="3"/>
  <c r="V1090" i="3"/>
  <c r="U778" i="3"/>
  <c r="M670" i="3"/>
  <c r="S957" i="3"/>
  <c r="W1213" i="3"/>
  <c r="AC762" i="3"/>
  <c r="J640" i="3"/>
  <c r="H1114" i="3"/>
  <c r="P1169" i="3"/>
  <c r="Y1127" i="3"/>
  <c r="O1172" i="3"/>
  <c r="O955" i="3"/>
  <c r="U1212" i="3"/>
  <c r="P921" i="3"/>
  <c r="V978" i="3"/>
  <c r="N1254" i="3"/>
  <c r="S1168" i="3"/>
  <c r="B1150" i="3"/>
  <c r="AA994" i="3"/>
  <c r="H1011" i="3"/>
  <c r="R665" i="3"/>
  <c r="L1042" i="3"/>
  <c r="B959" i="3"/>
  <c r="L605" i="3"/>
  <c r="P818" i="3"/>
  <c r="AE496" i="3"/>
  <c r="Q1032" i="3"/>
  <c r="E956" i="3"/>
  <c r="W1194" i="3"/>
  <c r="Z841" i="3"/>
  <c r="F883" i="3"/>
  <c r="F465" i="3"/>
  <c r="V633" i="3"/>
  <c r="M958" i="3"/>
  <c r="H1085" i="3"/>
  <c r="R508" i="3"/>
  <c r="AC535" i="3"/>
  <c r="O821" i="3"/>
  <c r="F1251" i="3"/>
  <c r="AC1186" i="3"/>
  <c r="O1206" i="3"/>
  <c r="J1178" i="3"/>
  <c r="H976" i="3"/>
  <c r="Y621" i="3"/>
  <c r="V894" i="3"/>
  <c r="I883" i="3"/>
  <c r="F975" i="3"/>
  <c r="E754" i="3"/>
  <c r="L596" i="3"/>
  <c r="W1043" i="3"/>
  <c r="J1166" i="3"/>
  <c r="X867" i="3"/>
  <c r="P641" i="3"/>
  <c r="P413" i="3"/>
  <c r="N562" i="3"/>
  <c r="AB497" i="3"/>
  <c r="U1257" i="3"/>
  <c r="V1216" i="3"/>
  <c r="T1014" i="3"/>
  <c r="C807" i="3"/>
  <c r="AE864" i="3"/>
  <c r="AB931" i="3"/>
  <c r="L1035" i="3"/>
  <c r="K959" i="3"/>
  <c r="K530" i="3"/>
  <c r="W1079" i="3"/>
  <c r="AD961" i="3"/>
  <c r="K742" i="3"/>
  <c r="S881" i="3"/>
  <c r="E888" i="3"/>
  <c r="V1139" i="3"/>
  <c r="B1034" i="3"/>
  <c r="AA803" i="3"/>
  <c r="L1242" i="3"/>
  <c r="D1108" i="3"/>
  <c r="Q525" i="3"/>
  <c r="F416" i="3"/>
  <c r="AA795" i="3"/>
  <c r="U1234" i="3"/>
  <c r="L1238" i="3"/>
  <c r="G1241" i="3"/>
  <c r="W1135" i="3"/>
  <c r="D863" i="3"/>
  <c r="K1172" i="3"/>
  <c r="V1014" i="3"/>
  <c r="V1152" i="3"/>
  <c r="T287" i="3"/>
  <c r="T950" i="3"/>
  <c r="V897" i="3"/>
  <c r="W838" i="3"/>
  <c r="W1017" i="3"/>
  <c r="R860" i="3"/>
  <c r="AD1094" i="3"/>
  <c r="G787" i="3"/>
  <c r="G659" i="3"/>
  <c r="R949" i="3"/>
  <c r="F897" i="3"/>
  <c r="E1171" i="3"/>
  <c r="D819" i="3"/>
  <c r="M891" i="3"/>
  <c r="AD1216" i="3"/>
  <c r="D941" i="3"/>
  <c r="S942" i="3"/>
  <c r="O910" i="3"/>
  <c r="H712" i="3"/>
  <c r="X629" i="3"/>
  <c r="M793" i="3"/>
  <c r="F786" i="3"/>
  <c r="B755" i="3"/>
  <c r="Z612" i="3"/>
  <c r="Z852" i="3"/>
  <c r="AD830" i="3"/>
  <c r="S962" i="3"/>
  <c r="O751" i="3"/>
  <c r="H1112" i="3"/>
  <c r="P1018" i="3"/>
  <c r="X474" i="3"/>
  <c r="N500" i="3"/>
  <c r="C642" i="3"/>
  <c r="Q1168" i="3"/>
  <c r="H1172" i="3"/>
  <c r="C1175" i="3"/>
  <c r="E870" i="3"/>
  <c r="I1170" i="3"/>
  <c r="Y995" i="3"/>
  <c r="H1203" i="3"/>
  <c r="N1020" i="3"/>
  <c r="Y1209" i="3"/>
  <c r="P531" i="3"/>
  <c r="T697" i="3"/>
  <c r="V799" i="3"/>
  <c r="O885" i="3"/>
  <c r="T1216" i="3"/>
  <c r="Q953" i="3"/>
  <c r="Y873" i="3"/>
  <c r="V1230" i="3"/>
  <c r="U1262" i="3"/>
  <c r="N694" i="3"/>
  <c r="V1228" i="3"/>
  <c r="B988" i="3"/>
  <c r="Q949" i="3"/>
  <c r="N952" i="3"/>
  <c r="E1099" i="3"/>
  <c r="AB1212" i="3"/>
  <c r="Z1146" i="3"/>
  <c r="AA834" i="3"/>
  <c r="AD1195" i="3"/>
  <c r="N1061" i="3"/>
  <c r="Y1056" i="3"/>
  <c r="AB802" i="3"/>
  <c r="T313" i="3"/>
  <c r="O665" i="3"/>
  <c r="W1109" i="3"/>
  <c r="X367" i="3"/>
  <c r="Q759" i="3"/>
  <c r="X1036" i="3"/>
  <c r="P836" i="3"/>
  <c r="G597" i="3"/>
  <c r="L1030" i="3"/>
  <c r="AC643" i="3"/>
  <c r="AA1031" i="3"/>
  <c r="AE688" i="3"/>
  <c r="K809" i="3"/>
  <c r="B846" i="3"/>
  <c r="L1086" i="3"/>
  <c r="V980" i="3"/>
  <c r="U1155" i="3"/>
  <c r="J728" i="3"/>
  <c r="W1231" i="3"/>
  <c r="K1236" i="3"/>
  <c r="V1200" i="3"/>
  <c r="X719" i="3"/>
  <c r="AA1024" i="3"/>
  <c r="Y737" i="3"/>
  <c r="V1115" i="3"/>
  <c r="J1136" i="3"/>
  <c r="M1072" i="3"/>
  <c r="M727" i="3"/>
  <c r="E874" i="3"/>
  <c r="U880" i="3"/>
  <c r="X1124" i="3"/>
  <c r="D1019" i="3"/>
  <c r="O1232" i="3"/>
  <c r="N894" i="3"/>
  <c r="D875" i="3"/>
  <c r="O868" i="3"/>
  <c r="I1103" i="3"/>
  <c r="Y688" i="3"/>
  <c r="AA419" i="3"/>
  <c r="S844" i="3"/>
  <c r="I824" i="3"/>
  <c r="L776" i="3"/>
  <c r="P655" i="3"/>
  <c r="V874" i="3"/>
  <c r="V887" i="3"/>
  <c r="W1004" i="3"/>
  <c r="Q905" i="3"/>
  <c r="AB1122" i="3"/>
  <c r="B1027" i="3"/>
  <c r="AB508" i="3"/>
  <c r="H521" i="3"/>
  <c r="U667" i="3"/>
  <c r="AC1174" i="3"/>
  <c r="T1178" i="3"/>
  <c r="O1181" i="3"/>
  <c r="Y896" i="3"/>
  <c r="C1183" i="3"/>
  <c r="AA1012" i="3"/>
  <c r="Z1260" i="3"/>
  <c r="H1033" i="3"/>
  <c r="K880" i="3"/>
  <c r="AD810" i="3"/>
  <c r="X731" i="3"/>
  <c r="Z833" i="3"/>
  <c r="I898" i="3"/>
  <c r="F1225" i="3"/>
  <c r="G980" i="3"/>
  <c r="K914" i="3"/>
  <c r="J1256" i="3"/>
  <c r="T797" i="3"/>
  <c r="R728" i="3"/>
  <c r="T1255" i="3"/>
  <c r="N1090" i="3"/>
  <c r="S1050" i="3"/>
  <c r="B978" i="3"/>
  <c r="K1150" i="3"/>
  <c r="B1247" i="3"/>
  <c r="H1249" i="3"/>
  <c r="M176" i="3"/>
  <c r="W673" i="3"/>
  <c r="X662" i="3"/>
  <c r="Y1254" i="3"/>
  <c r="S464" i="3"/>
  <c r="O680" i="3"/>
  <c r="Z1181" i="3"/>
  <c r="S909" i="3"/>
  <c r="M1021" i="3"/>
  <c r="T1039" i="3"/>
  <c r="X992" i="3"/>
  <c r="R939" i="3"/>
  <c r="I379" i="3"/>
  <c r="AE869" i="3"/>
  <c r="I835" i="3"/>
  <c r="Y1108" i="3"/>
  <c r="P1112" i="3"/>
  <c r="K1115" i="3"/>
  <c r="Q681" i="3"/>
  <c r="Y1050" i="3"/>
  <c r="U439" i="3"/>
  <c r="Q1161" i="3"/>
  <c r="G898" i="3"/>
  <c r="L1053" i="3"/>
  <c r="AA1025" i="3"/>
  <c r="AA1247" i="3"/>
  <c r="H429" i="3"/>
  <c r="L869" i="3"/>
  <c r="F1137" i="3"/>
  <c r="T1203" i="3"/>
  <c r="AC1161" i="3"/>
  <c r="Y871" i="3"/>
  <c r="W1023" i="3"/>
  <c r="Y1246" i="3"/>
  <c r="X989" i="3"/>
  <c r="Y1173" i="3"/>
  <c r="F1261" i="3"/>
  <c r="I1259" i="3"/>
  <c r="J1218" i="3"/>
  <c r="AC1143" i="3"/>
  <c r="T1233" i="3"/>
  <c r="Z574" i="3"/>
  <c r="P1076" i="3"/>
  <c r="V981" i="3"/>
  <c r="X781" i="3"/>
  <c r="F784" i="3"/>
  <c r="H700" i="3"/>
  <c r="C1169" i="3"/>
  <c r="I990" i="3"/>
  <c r="G32" i="3"/>
  <c r="G542" i="3"/>
  <c r="J917" i="3"/>
  <c r="Q519" i="3"/>
  <c r="C492" i="3"/>
  <c r="AC1094" i="3"/>
  <c r="X1221" i="3"/>
  <c r="S737" i="3"/>
  <c r="V701" i="3"/>
  <c r="Z548" i="3"/>
  <c r="H743" i="3"/>
  <c r="I369" i="3"/>
  <c r="K898" i="3"/>
  <c r="R1246" i="3"/>
  <c r="P1044" i="3"/>
  <c r="N622" i="3"/>
  <c r="K924" i="3"/>
  <c r="X961" i="3"/>
  <c r="N1043" i="3"/>
  <c r="S1198" i="3"/>
  <c r="V404" i="3"/>
  <c r="I1180" i="3"/>
  <c r="M911" i="3"/>
  <c r="C590" i="3"/>
  <c r="AB752" i="3"/>
  <c r="T625" i="3"/>
  <c r="X859" i="3"/>
  <c r="Z857" i="3"/>
  <c r="E975" i="3"/>
  <c r="B838" i="3"/>
  <c r="AB1082" i="3"/>
  <c r="G544" i="3"/>
  <c r="E969" i="3"/>
  <c r="F1000" i="3"/>
  <c r="Z1081" i="3"/>
  <c r="D1085" i="3"/>
  <c r="Z1224" i="3"/>
  <c r="AC787" i="3"/>
  <c r="Q768" i="3"/>
  <c r="J1231" i="3"/>
  <c r="V1240" i="3"/>
  <c r="L949" i="3"/>
  <c r="R1157" i="3"/>
  <c r="Z669" i="3"/>
  <c r="S540" i="3"/>
  <c r="AD1149" i="3"/>
  <c r="Z1222" i="3"/>
  <c r="E1181" i="3"/>
  <c r="AE1017" i="3"/>
  <c r="J778" i="3"/>
  <c r="R1022" i="3"/>
  <c r="F933" i="3"/>
  <c r="O861" i="3"/>
  <c r="Q1104" i="3"/>
  <c r="C1111" i="3"/>
  <c r="I1042" i="3"/>
  <c r="O1144" i="3"/>
  <c r="D985" i="3"/>
  <c r="K1239" i="3"/>
  <c r="B850" i="3"/>
  <c r="D1195" i="3"/>
  <c r="AE660" i="3"/>
  <c r="I1238" i="3"/>
  <c r="U1139" i="3"/>
  <c r="C1083" i="3"/>
  <c r="R1137" i="3"/>
  <c r="F566" i="3"/>
  <c r="I1127" i="3"/>
  <c r="Q987" i="3"/>
  <c r="J1078" i="3"/>
  <c r="T1174" i="3"/>
  <c r="AA808" i="3"/>
  <c r="T916" i="3"/>
  <c r="T1235" i="3"/>
  <c r="Z946" i="3"/>
  <c r="D544" i="3"/>
  <c r="P1028" i="3"/>
  <c r="V949" i="3"/>
  <c r="N1062" i="3"/>
  <c r="O1198" i="3"/>
  <c r="T1217" i="3"/>
  <c r="K1058" i="3"/>
  <c r="AB1213" i="3"/>
  <c r="F1181" i="3"/>
  <c r="L473" i="3"/>
  <c r="B1112" i="3"/>
  <c r="D1201" i="3"/>
  <c r="W1253" i="3"/>
  <c r="H867" i="3"/>
  <c r="N1023" i="3"/>
  <c r="Z922" i="3"/>
  <c r="AC1089" i="3"/>
  <c r="O1160" i="3"/>
  <c r="J1217" i="3"/>
  <c r="S570" i="3"/>
  <c r="T936" i="3"/>
  <c r="O604" i="3"/>
  <c r="F968" i="3"/>
  <c r="V492" i="3"/>
  <c r="Z1049" i="3"/>
  <c r="Z963" i="3"/>
  <c r="I1249" i="3"/>
  <c r="M923" i="3"/>
  <c r="S1262" i="3"/>
  <c r="P943" i="3"/>
  <c r="H4" i="3"/>
  <c r="Y788" i="3"/>
  <c r="AB763" i="3"/>
  <c r="E1055" i="3"/>
  <c r="AD1224" i="3"/>
  <c r="Z1082" i="3"/>
  <c r="F932" i="3"/>
  <c r="Z236" i="3"/>
  <c r="Q1258" i="3"/>
  <c r="AC1036" i="3"/>
  <c r="I804" i="3"/>
  <c r="T1190" i="3"/>
  <c r="J978" i="3"/>
  <c r="I1173" i="3"/>
  <c r="I1011" i="3"/>
  <c r="R729" i="3"/>
  <c r="AA1154" i="3"/>
  <c r="H453" i="3"/>
  <c r="Z1006" i="3"/>
  <c r="G1180" i="3"/>
  <c r="W1076" i="3"/>
  <c r="Q1185" i="3"/>
  <c r="J1089" i="3"/>
  <c r="B323" i="3"/>
  <c r="N674" i="3"/>
  <c r="Z1115" i="3"/>
  <c r="T1171" i="3"/>
  <c r="AC1129" i="3"/>
  <c r="W900" i="3"/>
  <c r="P803" i="3"/>
  <c r="C1050" i="3"/>
  <c r="AB864" i="3"/>
  <c r="N772" i="3"/>
  <c r="K1053" i="3"/>
  <c r="AA1059" i="3"/>
  <c r="G1009" i="3"/>
  <c r="Z1060" i="3"/>
  <c r="C407" i="3"/>
  <c r="J891" i="3"/>
  <c r="B238" i="3"/>
  <c r="Z1055" i="3"/>
  <c r="V1203" i="3"/>
  <c r="V470" i="3"/>
  <c r="J1127" i="3"/>
  <c r="AD518" i="3"/>
  <c r="S1249" i="3"/>
  <c r="E1256" i="3"/>
  <c r="T509" i="3"/>
  <c r="AD1114" i="3"/>
  <c r="V368" i="3"/>
  <c r="V917" i="3"/>
  <c r="S1047" i="3"/>
  <c r="E1155" i="3"/>
  <c r="R778" i="3"/>
  <c r="C1147" i="3"/>
  <c r="O16" i="3"/>
  <c r="L970" i="3"/>
  <c r="V1149" i="3"/>
  <c r="I561" i="3"/>
  <c r="K1069" i="3"/>
  <c r="AA1075" i="3"/>
  <c r="AA971" i="3"/>
  <c r="P911" i="3"/>
  <c r="I880" i="3"/>
  <c r="Y886" i="3"/>
  <c r="Z1231" i="3"/>
  <c r="AB816" i="3"/>
  <c r="P712" i="3"/>
  <c r="Z710" i="3"/>
  <c r="H503" i="3"/>
  <c r="C662" i="3"/>
  <c r="G441" i="3"/>
  <c r="J941" i="3"/>
  <c r="Z891" i="3"/>
  <c r="Y1085" i="3"/>
  <c r="F1010" i="3"/>
  <c r="Q989" i="3"/>
  <c r="C508" i="3"/>
  <c r="L1138" i="3"/>
  <c r="B1023" i="3"/>
  <c r="S941" i="3"/>
  <c r="O1205" i="3"/>
  <c r="W1042" i="3"/>
  <c r="N998" i="3"/>
  <c r="T1055" i="3"/>
  <c r="AE490" i="3"/>
  <c r="J1137" i="3"/>
  <c r="H1022" i="3"/>
  <c r="Z1108" i="3"/>
  <c r="R1098" i="3"/>
  <c r="W1216" i="3"/>
  <c r="J1140" i="3"/>
  <c r="O1022" i="3"/>
  <c r="U1211" i="3"/>
  <c r="K263" i="3"/>
  <c r="AE683" i="3"/>
  <c r="S693" i="3"/>
  <c r="I1248" i="3"/>
  <c r="R1019" i="3"/>
  <c r="Y425" i="3"/>
  <c r="G939" i="3"/>
  <c r="W945" i="3"/>
  <c r="AB1254" i="3"/>
  <c r="H1149" i="3"/>
  <c r="P607" i="3"/>
  <c r="X845" i="3"/>
  <c r="C973" i="3"/>
  <c r="J561" i="3"/>
  <c r="R1017" i="3"/>
  <c r="L1200" i="3"/>
  <c r="Z772" i="3"/>
  <c r="G837" i="3"/>
  <c r="AD805" i="3"/>
  <c r="H1124" i="3"/>
  <c r="F935" i="3"/>
  <c r="Q807" i="3"/>
  <c r="AC793" i="3"/>
  <c r="G522" i="3"/>
  <c r="T735" i="3"/>
  <c r="O1106" i="3"/>
  <c r="AC853" i="3"/>
  <c r="L1107" i="3"/>
  <c r="O91" i="3"/>
  <c r="AA716" i="3"/>
  <c r="AC1209" i="3"/>
  <c r="X718" i="3"/>
  <c r="T631" i="3"/>
  <c r="N574" i="3"/>
  <c r="P795" i="3"/>
  <c r="AD794" i="3"/>
  <c r="Z836" i="3"/>
  <c r="L685" i="3"/>
  <c r="T809" i="3"/>
  <c r="S926" i="3"/>
  <c r="AB945" i="3"/>
  <c r="E473" i="3"/>
  <c r="AC475" i="3"/>
  <c r="J1057" i="3"/>
  <c r="AB968" i="3"/>
  <c r="AD704" i="3"/>
  <c r="M1124" i="3"/>
  <c r="AE934" i="3"/>
  <c r="V942" i="3"/>
  <c r="R974" i="3"/>
  <c r="Y453" i="3"/>
  <c r="H1056" i="3"/>
  <c r="D968" i="3"/>
  <c r="AA856" i="3"/>
  <c r="AC971" i="3"/>
  <c r="J944" i="3"/>
  <c r="V994" i="3"/>
  <c r="P1206" i="3"/>
  <c r="H1189" i="3"/>
  <c r="E818" i="3"/>
  <c r="F815" i="3"/>
  <c r="S891" i="3"/>
  <c r="AE384" i="3"/>
  <c r="B953" i="3"/>
  <c r="J639" i="3"/>
  <c r="U479" i="3"/>
  <c r="Y679" i="3"/>
  <c r="N682" i="3"/>
  <c r="Z703" i="3"/>
  <c r="L481" i="3"/>
  <c r="Z648" i="3"/>
  <c r="R772" i="3"/>
  <c r="Y966" i="3"/>
  <c r="E673" i="3"/>
  <c r="T975" i="3"/>
  <c r="L920" i="3"/>
  <c r="AB817" i="3"/>
  <c r="AA1093" i="3"/>
  <c r="M1100" i="3"/>
  <c r="AC1020" i="3"/>
  <c r="Y1101" i="3"/>
  <c r="N422" i="3"/>
  <c r="AE1217" i="3"/>
  <c r="AE368" i="3"/>
  <c r="V774" i="3"/>
  <c r="Y521" i="3"/>
  <c r="N604" i="3"/>
  <c r="M652" i="3"/>
  <c r="U828" i="3"/>
  <c r="D616" i="3"/>
  <c r="S1113" i="3"/>
  <c r="V617" i="3"/>
  <c r="W1143" i="3"/>
  <c r="B1173" i="3"/>
  <c r="AA1175" i="3"/>
  <c r="R1179" i="3"/>
  <c r="AE657" i="3"/>
  <c r="M846" i="3"/>
  <c r="U825" i="3"/>
  <c r="G1099" i="3"/>
  <c r="AB1102" i="3"/>
  <c r="W1105" i="3"/>
  <c r="K516" i="3"/>
  <c r="S1031" i="3"/>
  <c r="H879" i="3"/>
  <c r="E1123" i="3"/>
  <c r="Y859" i="3"/>
  <c r="E910" i="3"/>
  <c r="Z913" i="3"/>
  <c r="U916" i="3"/>
  <c r="AA205" i="3"/>
  <c r="Z456" i="3"/>
  <c r="F652" i="3"/>
  <c r="H439" i="3"/>
  <c r="W852" i="3"/>
  <c r="AB870" i="3"/>
  <c r="X337" i="3"/>
  <c r="D595" i="3"/>
  <c r="AB595" i="3"/>
  <c r="E648" i="3"/>
  <c r="E820" i="3"/>
  <c r="C871" i="3"/>
  <c r="K1109" i="3"/>
  <c r="AA871" i="3"/>
  <c r="O1139" i="3"/>
  <c r="AB1170" i="3"/>
  <c r="W1173" i="3"/>
  <c r="N1177" i="3"/>
  <c r="O649" i="3"/>
  <c r="AD834" i="3"/>
  <c r="Q823" i="3"/>
  <c r="C1097" i="3"/>
  <c r="X1100" i="3"/>
  <c r="S1103" i="3"/>
  <c r="G432" i="3"/>
  <c r="K1027" i="3"/>
  <c r="L873" i="3"/>
  <c r="S1114" i="3"/>
  <c r="T847" i="3"/>
  <c r="AE907" i="3"/>
  <c r="V911" i="3"/>
  <c r="Q914" i="3"/>
  <c r="H918" i="3"/>
  <c r="Q1111" i="3"/>
  <c r="N231" i="3"/>
  <c r="L626" i="3"/>
  <c r="W749" i="3"/>
  <c r="R913" i="3"/>
  <c r="R385" i="3"/>
  <c r="X637" i="3"/>
  <c r="R638" i="3"/>
  <c r="O669" i="3"/>
  <c r="AD436" i="3"/>
  <c r="N653" i="3"/>
  <c r="U1130" i="3"/>
  <c r="H654" i="3"/>
  <c r="Y1160" i="3"/>
  <c r="R1181" i="3"/>
  <c r="M1184" i="3"/>
  <c r="D1188" i="3"/>
  <c r="AD356" i="3"/>
  <c r="AA867" i="3"/>
  <c r="G834" i="3"/>
  <c r="W1107" i="3"/>
  <c r="N1111" i="3"/>
  <c r="I1114" i="3"/>
  <c r="O664" i="3"/>
  <c r="U1048" i="3"/>
  <c r="N453" i="3"/>
  <c r="C413" i="3"/>
  <c r="Q665" i="3"/>
  <c r="S666" i="3"/>
  <c r="AB468" i="3"/>
  <c r="R734" i="3"/>
  <c r="V479" i="3"/>
  <c r="V228" i="3"/>
  <c r="V685" i="3"/>
  <c r="M852" i="3"/>
  <c r="P686" i="3"/>
  <c r="V594" i="3"/>
  <c r="T974" i="3"/>
  <c r="O977" i="3"/>
  <c r="F981" i="3"/>
  <c r="M1237" i="3"/>
  <c r="W780" i="3"/>
  <c r="Y479" i="3"/>
  <c r="Y900" i="3"/>
  <c r="P904" i="3"/>
  <c r="K907" i="3"/>
  <c r="O764" i="3"/>
  <c r="D1178" i="3"/>
  <c r="V1049" i="3"/>
  <c r="N1072" i="3"/>
  <c r="W1030" i="3"/>
  <c r="I842" i="3"/>
  <c r="AA1257" i="3"/>
  <c r="R1261" i="3"/>
  <c r="H519" i="3"/>
  <c r="Z512" i="3"/>
  <c r="X541" i="3"/>
  <c r="AC276" i="3"/>
  <c r="V413" i="3"/>
  <c r="U760" i="3"/>
  <c r="D476" i="3"/>
  <c r="H490" i="3"/>
  <c r="H777" i="3"/>
  <c r="H508" i="3"/>
  <c r="O498" i="3"/>
  <c r="L728" i="3"/>
  <c r="P559" i="3"/>
  <c r="F729" i="3"/>
  <c r="B680" i="3"/>
  <c r="J985" i="3"/>
  <c r="E988" i="3"/>
  <c r="Z991" i="3"/>
  <c r="I27" i="3"/>
  <c r="C802" i="3"/>
  <c r="N534" i="3"/>
  <c r="O911" i="3"/>
  <c r="F915" i="3"/>
  <c r="AE917" i="3"/>
  <c r="Y849" i="3"/>
  <c r="N1199" i="3"/>
  <c r="Z1063" i="3"/>
  <c r="X1093" i="3"/>
  <c r="C1052" i="3"/>
  <c r="L443" i="3"/>
  <c r="P595" i="3"/>
  <c r="J592" i="3"/>
  <c r="R692" i="3"/>
  <c r="O748" i="3"/>
  <c r="N667" i="3"/>
  <c r="AC1197" i="3"/>
  <c r="T990" i="3"/>
  <c r="AD501" i="3"/>
  <c r="X704" i="3"/>
  <c r="M992" i="3"/>
  <c r="P113" i="3"/>
  <c r="U549" i="3"/>
  <c r="N919" i="3"/>
  <c r="Y597" i="3"/>
  <c r="N1069" i="3"/>
  <c r="S1060" i="3"/>
  <c r="V662" i="3"/>
  <c r="V726" i="3"/>
  <c r="I1171" i="3"/>
  <c r="Q746" i="3"/>
  <c r="E701" i="3"/>
  <c r="U978" i="3"/>
  <c r="L982" i="3"/>
  <c r="G985" i="3"/>
  <c r="W460" i="3"/>
  <c r="G699" i="3"/>
  <c r="N1153" i="3"/>
  <c r="F1228" i="3"/>
  <c r="O1186" i="3"/>
  <c r="AB985" i="3"/>
  <c r="AC777" i="3"/>
  <c r="S987" i="3"/>
  <c r="F484" i="3"/>
  <c r="B1049" i="3"/>
  <c r="R963" i="3"/>
  <c r="L943" i="3"/>
  <c r="K1162" i="3"/>
  <c r="F1066" i="3"/>
  <c r="Y775" i="3"/>
  <c r="Q986" i="3"/>
  <c r="AC933" i="3"/>
  <c r="B974" i="3"/>
  <c r="N980" i="3"/>
  <c r="F4" i="3"/>
  <c r="Q1243" i="3"/>
  <c r="K984" i="3"/>
  <c r="H923" i="3"/>
  <c r="Y559" i="3"/>
  <c r="AC543" i="3"/>
  <c r="AC732" i="3"/>
  <c r="J850" i="3"/>
  <c r="AE1006" i="3"/>
  <c r="X716" i="3"/>
  <c r="N546" i="3"/>
  <c r="S605" i="3"/>
  <c r="D896" i="3"/>
  <c r="L1061" i="3"/>
  <c r="U1142" i="3"/>
  <c r="G1149" i="3"/>
  <c r="K996" i="3"/>
  <c r="G804" i="3"/>
  <c r="V538" i="3"/>
  <c r="Q912" i="3"/>
  <c r="H916" i="3"/>
  <c r="C919" i="3"/>
  <c r="S438" i="3"/>
  <c r="R1201" i="3"/>
  <c r="F1065" i="3"/>
  <c r="AB1095" i="3"/>
  <c r="G1054" i="3"/>
  <c r="AB1173" i="3"/>
  <c r="T718" i="3"/>
  <c r="Q812" i="3"/>
  <c r="G93" i="3"/>
  <c r="X916" i="3"/>
  <c r="J875" i="3"/>
  <c r="W1036" i="3"/>
  <c r="V1242" i="3"/>
  <c r="Y937" i="3"/>
  <c r="V715" i="3"/>
  <c r="AE803" i="3"/>
  <c r="J1199" i="3"/>
  <c r="I1255" i="3"/>
  <c r="E997" i="3"/>
  <c r="N818" i="3"/>
  <c r="AE978" i="3"/>
  <c r="N1110" i="3"/>
  <c r="AE862" i="3"/>
  <c r="AB933" i="3"/>
  <c r="AE995" i="3"/>
  <c r="AC1232" i="3"/>
  <c r="P642" i="3"/>
  <c r="K629" i="3"/>
  <c r="V422" i="3"/>
  <c r="AB583" i="3"/>
  <c r="Z961" i="3"/>
  <c r="R1147" i="3"/>
  <c r="W514" i="3"/>
  <c r="G1067" i="3"/>
  <c r="W1073" i="3"/>
  <c r="T737" i="3"/>
  <c r="V651" i="3"/>
  <c r="Z780" i="3"/>
  <c r="S1093" i="3"/>
  <c r="K932" i="3"/>
  <c r="V325" i="3"/>
  <c r="X892" i="3"/>
  <c r="C656" i="3"/>
  <c r="AD1033" i="3"/>
  <c r="I1007" i="3"/>
  <c r="T462" i="3"/>
  <c r="D892" i="3"/>
  <c r="W1145" i="3"/>
  <c r="R1104" i="3"/>
  <c r="L583" i="3"/>
  <c r="P982" i="3"/>
  <c r="H690" i="3"/>
  <c r="M555" i="3"/>
  <c r="O933" i="3"/>
  <c r="AB843" i="3"/>
  <c r="B1219" i="3"/>
  <c r="L698" i="3"/>
  <c r="X893" i="3"/>
  <c r="Y145" i="3"/>
  <c r="N877" i="3"/>
  <c r="AB1253" i="3"/>
  <c r="D792" i="3"/>
  <c r="T1008" i="3"/>
  <c r="E1184" i="3"/>
  <c r="Q533" i="3"/>
  <c r="Y952" i="3"/>
  <c r="K1215" i="3"/>
  <c r="W430" i="3"/>
  <c r="AB1106" i="3"/>
  <c r="AD1217" i="3"/>
  <c r="J667" i="3"/>
  <c r="S1137" i="3"/>
  <c r="E1144" i="3"/>
  <c r="M1108" i="3"/>
  <c r="K805" i="3"/>
  <c r="Q948" i="3"/>
  <c r="C955" i="3"/>
  <c r="AD690" i="3"/>
  <c r="G536" i="3"/>
  <c r="D758" i="3"/>
  <c r="D779" i="3"/>
  <c r="X739" i="3"/>
  <c r="B802" i="3"/>
  <c r="S667" i="3"/>
  <c r="R1009" i="3"/>
  <c r="F937" i="3"/>
  <c r="AB903" i="3"/>
  <c r="Z1156" i="3"/>
  <c r="J908" i="3"/>
  <c r="G572" i="3"/>
  <c r="T1206" i="3"/>
  <c r="L1068" i="3"/>
  <c r="E1078" i="3"/>
  <c r="T677" i="3"/>
  <c r="AC1133" i="3"/>
  <c r="I895" i="3"/>
  <c r="AB1123" i="3"/>
  <c r="E555" i="3"/>
  <c r="R1205" i="3"/>
  <c r="Z1067" i="3"/>
  <c r="AB1221" i="3"/>
  <c r="AC1051" i="3"/>
  <c r="U1181" i="3"/>
  <c r="AB969" i="3"/>
  <c r="M1031" i="3"/>
  <c r="B1148" i="3"/>
  <c r="T234" i="3"/>
  <c r="G477" i="3"/>
  <c r="T478" i="3"/>
  <c r="AB823" i="3"/>
  <c r="Z1087" i="3"/>
  <c r="N428" i="3"/>
  <c r="O1007" i="3"/>
  <c r="AE1013" i="3"/>
  <c r="AC754" i="3"/>
  <c r="R846" i="3"/>
  <c r="L783" i="3"/>
  <c r="P809" i="3"/>
  <c r="F1189" i="3"/>
  <c r="L744" i="3"/>
  <c r="R654" i="3"/>
  <c r="R608" i="3"/>
  <c r="P847" i="3"/>
  <c r="G847" i="3"/>
  <c r="F864" i="3"/>
  <c r="T819" i="3"/>
  <c r="B842" i="3"/>
  <c r="AA958" i="3"/>
  <c r="N1082" i="3"/>
  <c r="I732" i="3"/>
  <c r="X557" i="3"/>
  <c r="L1074" i="3"/>
  <c r="L980" i="3"/>
  <c r="H773" i="3"/>
  <c r="O1141" i="3"/>
  <c r="M957" i="3"/>
  <c r="H1079" i="3"/>
  <c r="T991" i="3"/>
  <c r="H549" i="3"/>
  <c r="J1073" i="3"/>
  <c r="R979" i="3"/>
  <c r="Z1016" i="3"/>
  <c r="G552" i="3"/>
  <c r="R1156" i="3"/>
  <c r="Q1113" i="3"/>
  <c r="Z1251" i="3"/>
  <c r="R1262" i="3"/>
  <c r="B952" i="3"/>
  <c r="AA418" i="3"/>
  <c r="U908" i="3"/>
  <c r="H608" i="3"/>
  <c r="D970" i="3"/>
  <c r="AD556" i="3"/>
  <c r="P561" i="3"/>
  <c r="I759" i="3"/>
  <c r="B752" i="3"/>
  <c r="AD737" i="3"/>
  <c r="V578" i="3"/>
  <c r="V806" i="3"/>
  <c r="N702" i="3"/>
  <c r="C1035" i="3"/>
  <c r="H638" i="3"/>
  <c r="AB1043" i="3"/>
  <c r="V941" i="3"/>
  <c r="N605" i="3"/>
  <c r="AC1110" i="3"/>
  <c r="O1117" i="3"/>
  <c r="C1055" i="3"/>
  <c r="C1170" i="3"/>
  <c r="P1087" i="3"/>
  <c r="E1252" i="3"/>
  <c r="AB877" i="3"/>
  <c r="AB1207" i="3"/>
  <c r="Z904" i="3"/>
  <c r="C1251" i="3"/>
  <c r="AA1190" i="3"/>
  <c r="M1120" i="3"/>
  <c r="C556" i="3"/>
  <c r="AD1124" i="3"/>
  <c r="J967" i="3"/>
  <c r="L652" i="3"/>
  <c r="E1130" i="3"/>
  <c r="U1136" i="3"/>
  <c r="O1093" i="3"/>
  <c r="AA1246" i="3"/>
  <c r="I1245" i="3"/>
  <c r="B812" i="3"/>
  <c r="S882" i="3"/>
  <c r="J1246" i="3"/>
  <c r="N1058" i="3"/>
  <c r="AE1259" i="3"/>
  <c r="W153" i="3"/>
  <c r="U700" i="3"/>
  <c r="V796" i="3"/>
  <c r="AC925" i="3"/>
  <c r="F640" i="3"/>
  <c r="R816" i="3"/>
  <c r="T853" i="3"/>
  <c r="Z822" i="3"/>
  <c r="D997" i="3"/>
  <c r="E1102" i="3"/>
  <c r="U1108" i="3"/>
  <c r="E945" i="3"/>
  <c r="Y765" i="3"/>
  <c r="W416" i="3"/>
  <c r="K893" i="3"/>
  <c r="B897" i="3"/>
  <c r="AA899" i="3"/>
  <c r="W704" i="3"/>
  <c r="F1163" i="3"/>
  <c r="R1039" i="3"/>
  <c r="P1057" i="3"/>
  <c r="Y1015" i="3"/>
  <c r="Z944" i="3"/>
  <c r="AD546" i="3"/>
  <c r="U909" i="3"/>
  <c r="X1170" i="3"/>
  <c r="K825" i="3"/>
  <c r="O843" i="3"/>
  <c r="AE960" i="3"/>
  <c r="AD1090" i="3"/>
  <c r="AC742" i="3"/>
  <c r="E539" i="3"/>
  <c r="Q907" i="3"/>
  <c r="H1170" i="3"/>
  <c r="O1178" i="3"/>
  <c r="Z4" i="3"/>
  <c r="B1246" i="3"/>
  <c r="S1166" i="3"/>
  <c r="AD998" i="3"/>
  <c r="AE791" i="3"/>
  <c r="F293" i="3"/>
  <c r="B480" i="3"/>
  <c r="U497" i="3"/>
  <c r="R1149" i="3"/>
  <c r="N1241" i="3"/>
  <c r="R470" i="3"/>
  <c r="C1161" i="3"/>
  <c r="S1167" i="3"/>
  <c r="K1155" i="3"/>
  <c r="N1142" i="3"/>
  <c r="AE971" i="3"/>
  <c r="Q978" i="3"/>
  <c r="AB793" i="3"/>
  <c r="AC581" i="3"/>
  <c r="H772" i="3"/>
  <c r="G416" i="3"/>
  <c r="N782" i="3"/>
  <c r="K594" i="3"/>
  <c r="N565" i="3"/>
  <c r="AB1030" i="3"/>
  <c r="R951" i="3"/>
  <c r="H925" i="3"/>
  <c r="R952" i="3"/>
  <c r="T993" i="3"/>
  <c r="K799" i="3"/>
  <c r="AD1227" i="3"/>
  <c r="X1082" i="3"/>
  <c r="Y1120" i="3"/>
  <c r="W839" i="3"/>
  <c r="G1162" i="3"/>
  <c r="Z984" i="3"/>
  <c r="H1145" i="3"/>
  <c r="Y790" i="3"/>
  <c r="AB1226" i="3"/>
  <c r="AD1081" i="3"/>
  <c r="W1256" i="3"/>
  <c r="J1084" i="3"/>
  <c r="F1260" i="3"/>
  <c r="F1118" i="3"/>
  <c r="K892" i="3"/>
  <c r="T1121" i="3"/>
  <c r="Q1211" i="3"/>
  <c r="E728" i="3"/>
  <c r="I1062" i="3"/>
  <c r="Z819" i="3"/>
  <c r="X276" i="3"/>
  <c r="B309" i="3"/>
  <c r="C803" i="3"/>
  <c r="AC1130" i="3"/>
  <c r="AB976" i="3"/>
  <c r="G772" i="3"/>
  <c r="Q896" i="3"/>
  <c r="C903" i="3"/>
  <c r="U374" i="3"/>
  <c r="B1107" i="3"/>
  <c r="F1259" i="3"/>
  <c r="B616" i="3"/>
  <c r="P1146" i="3"/>
  <c r="H569" i="3"/>
  <c r="P523" i="3"/>
  <c r="AD634" i="3"/>
  <c r="R684" i="3"/>
  <c r="V1174" i="3"/>
  <c r="AA671" i="3"/>
  <c r="V937" i="3"/>
  <c r="O1077" i="3"/>
  <c r="AA1214" i="3"/>
  <c r="K663" i="3"/>
  <c r="AB936" i="3"/>
  <c r="N163" i="3"/>
  <c r="L1192" i="3"/>
  <c r="S801" i="3"/>
  <c r="T731" i="3"/>
  <c r="D1172" i="3"/>
  <c r="N620" i="3"/>
  <c r="AB761" i="3"/>
  <c r="AB809" i="3"/>
  <c r="H787" i="3"/>
  <c r="P1251" i="3"/>
  <c r="T475" i="3"/>
  <c r="J963" i="3"/>
  <c r="AA1115" i="3"/>
  <c r="K896" i="3"/>
  <c r="C1021" i="3"/>
  <c r="O1249" i="3"/>
  <c r="J440" i="3"/>
  <c r="F1175" i="3"/>
  <c r="D1252" i="3"/>
  <c r="V512" i="3"/>
  <c r="W1171" i="3"/>
  <c r="I1178" i="3"/>
  <c r="U1176" i="3"/>
  <c r="N1230" i="3"/>
  <c r="U982" i="3"/>
  <c r="G989" i="3"/>
  <c r="N846" i="3"/>
  <c r="Q607" i="3"/>
  <c r="X780" i="3"/>
  <c r="G592" i="3"/>
  <c r="B808" i="3"/>
  <c r="AC690" i="3"/>
  <c r="L678" i="3"/>
  <c r="V1043" i="3"/>
  <c r="D960" i="3"/>
  <c r="B938" i="3"/>
  <c r="K1122" i="3"/>
  <c r="Z1044" i="3"/>
  <c r="Z572" i="3"/>
  <c r="X1240" i="3"/>
  <c r="J1091" i="3"/>
  <c r="M1146" i="3"/>
  <c r="X873" i="3"/>
  <c r="I1179" i="3"/>
  <c r="B1036" i="3"/>
  <c r="B1158" i="3"/>
  <c r="X555" i="3"/>
  <c r="V1239" i="3"/>
  <c r="P1090" i="3"/>
  <c r="Q939" i="3"/>
  <c r="O1192" i="3"/>
  <c r="O960" i="3"/>
  <c r="L1169" i="3"/>
  <c r="H949" i="3"/>
  <c r="X971" i="3"/>
  <c r="C591" i="3"/>
  <c r="W613" i="3"/>
  <c r="D528" i="3"/>
  <c r="T910" i="3"/>
  <c r="AD1121" i="3"/>
  <c r="P725" i="3"/>
  <c r="S1041" i="3"/>
  <c r="E1048" i="3"/>
  <c r="M916" i="3"/>
  <c r="W1016" i="3"/>
  <c r="E790" i="3"/>
  <c r="H833" i="3"/>
  <c r="T1212" i="3"/>
  <c r="B787" i="3"/>
  <c r="P692" i="3"/>
  <c r="Z676" i="3"/>
  <c r="H885" i="3"/>
  <c r="L885" i="3"/>
  <c r="J898" i="3"/>
  <c r="B909" i="3"/>
  <c r="Z871" i="3"/>
  <c r="C1026" i="3"/>
  <c r="R1224" i="3"/>
  <c r="AA926" i="3"/>
  <c r="AD757" i="3"/>
  <c r="P1108" i="3"/>
  <c r="B1003" i="3"/>
  <c r="AA881" i="3"/>
  <c r="S1175" i="3"/>
  <c r="I1003" i="3"/>
  <c r="D1225" i="3"/>
  <c r="X1025" i="3"/>
  <c r="V753" i="3"/>
  <c r="N1107" i="3"/>
  <c r="H1002" i="3"/>
  <c r="Z1192" i="3"/>
  <c r="D979" i="3"/>
  <c r="AB1005" i="3"/>
  <c r="C1250" i="3"/>
  <c r="AB835" i="3"/>
  <c r="AE596" i="3"/>
  <c r="AE1244" i="3"/>
  <c r="K672" i="3"/>
  <c r="Y942" i="3"/>
  <c r="AC624" i="3"/>
  <c r="H1004" i="3"/>
  <c r="K712" i="3"/>
  <c r="Z759" i="3"/>
  <c r="AC724" i="3"/>
  <c r="N857" i="3"/>
  <c r="H806" i="3"/>
  <c r="F700" i="3"/>
  <c r="S422" i="3"/>
  <c r="T930" i="3"/>
  <c r="S1171" i="3"/>
  <c r="M849" i="3"/>
  <c r="N1180" i="3"/>
  <c r="T988" i="3"/>
  <c r="H682" i="3"/>
  <c r="C1145" i="3"/>
  <c r="S1151" i="3"/>
  <c r="K1123" i="3"/>
  <c r="F934" i="3"/>
  <c r="V1130" i="3"/>
  <c r="Z898" i="3"/>
  <c r="E671" i="3"/>
  <c r="E730" i="3"/>
  <c r="Z1136" i="3"/>
  <c r="V896" i="3"/>
  <c r="V970" i="3"/>
  <c r="AC1256" i="3"/>
  <c r="E918" i="3"/>
  <c r="Y537" i="3"/>
  <c r="H1014" i="3"/>
  <c r="L483" i="3"/>
  <c r="I1164" i="3"/>
  <c r="Y1170" i="3"/>
  <c r="W1161" i="3"/>
  <c r="R1168" i="3"/>
  <c r="S1142" i="3"/>
  <c r="H663" i="3"/>
  <c r="AC876" i="3"/>
  <c r="E935" i="3"/>
  <c r="T1213" i="3"/>
  <c r="AD658" i="3"/>
  <c r="X919" i="3"/>
  <c r="L935" i="3"/>
  <c r="H1184" i="3"/>
  <c r="J1144" i="3"/>
  <c r="O1098" i="3"/>
  <c r="J1122" i="3"/>
  <c r="U499" i="3"/>
  <c r="M1160" i="3"/>
  <c r="AA638" i="3"/>
  <c r="Y1194" i="3"/>
  <c r="AA1028" i="3"/>
  <c r="D913" i="3"/>
  <c r="X403" i="3"/>
  <c r="AE478" i="3"/>
  <c r="Z1043" i="3"/>
  <c r="S1253" i="3"/>
  <c r="M1141" i="3"/>
  <c r="AE686" i="3"/>
  <c r="V971" i="3"/>
  <c r="F472" i="3"/>
  <c r="J1139" i="3"/>
  <c r="E1165" i="3"/>
  <c r="I735" i="3"/>
  <c r="Z539" i="3"/>
  <c r="N949" i="3"/>
  <c r="AE898" i="3"/>
  <c r="E733" i="3"/>
  <c r="AC863" i="3"/>
  <c r="T504" i="3"/>
  <c r="N843" i="3"/>
  <c r="G990" i="3"/>
  <c r="T1253" i="3"/>
  <c r="U1111" i="3"/>
  <c r="H1179" i="3"/>
  <c r="U419" i="3"/>
  <c r="B676" i="3"/>
  <c r="D1162" i="3"/>
  <c r="AB705" i="3"/>
  <c r="N1138" i="3"/>
  <c r="Q1021" i="3"/>
  <c r="V823" i="3"/>
  <c r="Y894" i="3"/>
  <c r="N1253" i="3"/>
  <c r="U995" i="3"/>
  <c r="I1159" i="3"/>
  <c r="B916" i="3"/>
  <c r="C1060" i="3"/>
  <c r="L1027" i="3"/>
  <c r="U933" i="3"/>
  <c r="X1114" i="3"/>
  <c r="P1262" i="3"/>
  <c r="U827" i="3"/>
  <c r="AE682" i="3"/>
  <c r="AA1160" i="3"/>
  <c r="Z1252" i="3"/>
  <c r="O572" i="3"/>
  <c r="R1188" i="3"/>
  <c r="J715" i="3"/>
  <c r="AD782" i="3"/>
  <c r="V1187" i="3"/>
  <c r="K849" i="3"/>
  <c r="F1198" i="3"/>
  <c r="G1064" i="3"/>
  <c r="M521" i="3"/>
  <c r="E916" i="3"/>
  <c r="N714" i="3"/>
  <c r="AE1080" i="3"/>
  <c r="S1244" i="3"/>
  <c r="J996" i="3"/>
  <c r="W1102" i="3"/>
  <c r="B1198" i="3"/>
  <c r="L168" i="3"/>
  <c r="AB1054" i="3"/>
  <c r="AD736" i="3"/>
  <c r="M1066" i="3"/>
  <c r="V1225" i="3"/>
  <c r="J1252" i="3"/>
  <c r="P745" i="3"/>
  <c r="C362" i="3"/>
  <c r="Y915" i="3"/>
  <c r="F1158" i="3"/>
  <c r="F921" i="3"/>
  <c r="Y641" i="3"/>
  <c r="X1231" i="3"/>
  <c r="C1106" i="3"/>
  <c r="AA854" i="3"/>
  <c r="AD1163" i="3"/>
  <c r="V1047" i="3"/>
  <c r="AC1207" i="3"/>
  <c r="AE1100" i="3"/>
  <c r="G1254" i="3"/>
  <c r="I720" i="3"/>
  <c r="E1092" i="3"/>
  <c r="U757" i="3"/>
  <c r="S1143" i="3"/>
  <c r="S960" i="3"/>
  <c r="B1096" i="3"/>
  <c r="AE520" i="3"/>
  <c r="F725" i="3"/>
  <c r="J907" i="3"/>
  <c r="G1151" i="3"/>
  <c r="AA1004" i="3"/>
  <c r="K552" i="3"/>
  <c r="P920" i="3"/>
  <c r="G1095" i="3"/>
  <c r="E1145" i="3"/>
  <c r="N1132" i="3"/>
  <c r="D1214" i="3"/>
  <c r="D1025" i="3"/>
  <c r="T882" i="3"/>
  <c r="F979" i="3"/>
  <c r="AD1006" i="3"/>
  <c r="E1004" i="3"/>
  <c r="E633" i="3"/>
  <c r="AA689" i="3"/>
  <c r="E742" i="3"/>
  <c r="P1056" i="3"/>
  <c r="Z950" i="3"/>
  <c r="AC1095" i="3"/>
  <c r="R1253" i="3"/>
  <c r="AE1171" i="3"/>
  <c r="K1196" i="3"/>
  <c r="F1230" i="3"/>
  <c r="AD706" i="3"/>
  <c r="V602" i="3"/>
  <c r="I541" i="3"/>
  <c r="J752" i="3"/>
  <c r="W512" i="3"/>
  <c r="I738" i="3"/>
  <c r="R1209" i="3"/>
  <c r="Q1020" i="3"/>
  <c r="Q1095" i="3"/>
  <c r="D1095" i="3"/>
  <c r="P1020" i="3"/>
  <c r="X958" i="3"/>
  <c r="U508" i="3"/>
  <c r="R639" i="3"/>
  <c r="G850" i="3"/>
  <c r="W1123" i="3"/>
  <c r="N1127" i="3"/>
  <c r="I1130" i="3"/>
  <c r="Y802" i="3"/>
  <c r="U1080" i="3"/>
  <c r="Y861" i="3"/>
  <c r="I1221" i="3"/>
  <c r="Z930" i="3"/>
  <c r="C1194" i="3"/>
  <c r="S1085" i="3"/>
  <c r="AB713" i="3"/>
  <c r="E491" i="3"/>
  <c r="Q784" i="3"/>
  <c r="AB1156" i="3"/>
  <c r="P1233" i="3"/>
  <c r="Y1191" i="3"/>
  <c r="H1007" i="3"/>
  <c r="O1083" i="3"/>
  <c r="L705" i="3"/>
  <c r="P1049" i="3"/>
  <c r="W902" i="3"/>
  <c r="M718" i="3"/>
  <c r="Y961" i="3"/>
  <c r="G747" i="3"/>
  <c r="P1167" i="3"/>
  <c r="AA992" i="3"/>
  <c r="O709" i="3"/>
  <c r="F491" i="3"/>
  <c r="R703" i="3"/>
  <c r="M1152" i="3"/>
  <c r="E564" i="3"/>
  <c r="G802" i="3"/>
  <c r="N1079" i="3"/>
  <c r="S772" i="3"/>
  <c r="AD722" i="3"/>
  <c r="G1084" i="3"/>
  <c r="L890" i="3"/>
  <c r="J871" i="3"/>
  <c r="AC385" i="3"/>
  <c r="P789" i="3"/>
  <c r="C784" i="3"/>
  <c r="S1057" i="3"/>
  <c r="J1061" i="3"/>
  <c r="E1064" i="3"/>
  <c r="O694" i="3"/>
  <c r="M948" i="3"/>
  <c r="X1258" i="3"/>
  <c r="W1080" i="3"/>
  <c r="U1011" i="3"/>
  <c r="X939" i="3"/>
  <c r="B794" i="3"/>
  <c r="O1145" i="3"/>
  <c r="W580" i="3"/>
  <c r="AB1206" i="3"/>
  <c r="AB1068" i="3"/>
  <c r="H1101" i="3"/>
  <c r="Q1059" i="3"/>
  <c r="X1195" i="3"/>
  <c r="P785" i="3"/>
  <c r="M1144" i="3"/>
  <c r="O984" i="3"/>
  <c r="AA866" i="3"/>
  <c r="V1218" i="3"/>
  <c r="W986" i="3"/>
  <c r="P1013" i="3"/>
  <c r="B1070" i="3"/>
  <c r="L1111" i="3"/>
  <c r="J274" i="3"/>
  <c r="D974" i="3"/>
  <c r="N913" i="3"/>
  <c r="W604" i="3"/>
  <c r="T401" i="3"/>
  <c r="Q437" i="3"/>
  <c r="Z644" i="3"/>
  <c r="AA887" i="3"/>
  <c r="G1058" i="3"/>
  <c r="AB750" i="3"/>
  <c r="N718" i="3"/>
  <c r="I582" i="3"/>
  <c r="J633" i="3"/>
  <c r="O789" i="3"/>
  <c r="AA1038" i="3"/>
  <c r="N1131" i="3"/>
  <c r="AD525" i="3"/>
  <c r="W684" i="3"/>
  <c r="AB1182" i="3"/>
  <c r="AA913" i="3"/>
  <c r="S1024" i="3"/>
  <c r="X1041" i="3"/>
  <c r="AD872" i="3"/>
  <c r="B378" i="3"/>
  <c r="B1231" i="3"/>
  <c r="M931" i="3"/>
  <c r="V868" i="3"/>
  <c r="W691" i="3"/>
  <c r="X742" i="3"/>
  <c r="L687" i="3"/>
  <c r="W882" i="3"/>
  <c r="AD1171" i="3"/>
  <c r="AB638" i="3"/>
  <c r="K723" i="3"/>
  <c r="D1202" i="3"/>
  <c r="U990" i="3"/>
  <c r="Y1075" i="3"/>
  <c r="F1080" i="3"/>
  <c r="N822" i="3"/>
  <c r="AC685" i="3"/>
  <c r="T1256" i="3"/>
  <c r="I1005" i="3"/>
  <c r="C942" i="3"/>
  <c r="C891" i="3"/>
  <c r="M528" i="3"/>
  <c r="L759" i="3"/>
  <c r="V893" i="3"/>
  <c r="M513" i="3"/>
  <c r="V772" i="3"/>
  <c r="H789" i="3"/>
  <c r="F1003" i="3"/>
  <c r="I891" i="3"/>
  <c r="E529" i="3"/>
  <c r="D1174" i="3"/>
  <c r="F1061" i="3"/>
  <c r="AD655" i="3"/>
  <c r="S442" i="3"/>
  <c r="S727" i="3"/>
  <c r="Q1200" i="3"/>
  <c r="H1204" i="3"/>
  <c r="C1207" i="3"/>
  <c r="G999" i="3"/>
  <c r="I1234" i="3"/>
  <c r="E1081" i="3"/>
  <c r="AA1162" i="3"/>
  <c r="N1084" i="3"/>
  <c r="V1198" i="3"/>
  <c r="H845" i="3"/>
  <c r="R850" i="3"/>
  <c r="M697" i="3"/>
  <c r="O949" i="3"/>
  <c r="J1259" i="3"/>
  <c r="AA1082" i="3"/>
  <c r="Y1013" i="3"/>
  <c r="Z956" i="3"/>
  <c r="P839" i="3"/>
  <c r="N848" i="3"/>
  <c r="C1022" i="3"/>
  <c r="P1067" i="3"/>
  <c r="Z1022" i="3"/>
  <c r="N1080" i="3"/>
  <c r="P1111" i="3"/>
  <c r="E961" i="3"/>
  <c r="X987" i="3"/>
  <c r="T816" i="3"/>
  <c r="AD609" i="3"/>
  <c r="V727" i="3"/>
  <c r="B870" i="3"/>
  <c r="AB551" i="3"/>
  <c r="G785" i="3"/>
  <c r="B1233" i="3"/>
  <c r="M1114" i="3"/>
  <c r="AC1157" i="3"/>
  <c r="B1142" i="3"/>
  <c r="AD1043" i="3"/>
  <c r="V973" i="3"/>
  <c r="AA559" i="3"/>
  <c r="AB660" i="3"/>
  <c r="Q471" i="3"/>
  <c r="M1134" i="3"/>
  <c r="D1138" i="3"/>
  <c r="AC1140" i="3"/>
  <c r="S544" i="3"/>
  <c r="AE1101" i="3"/>
  <c r="Q911" i="3"/>
  <c r="K492" i="3"/>
  <c r="F952" i="3"/>
  <c r="AD836" i="3"/>
  <c r="I1128" i="3"/>
  <c r="J856" i="3"/>
  <c r="B550" i="3"/>
  <c r="G910" i="3"/>
  <c r="J1171" i="3"/>
  <c r="V1256" i="3"/>
  <c r="E1213" i="3"/>
  <c r="R1092" i="3"/>
  <c r="E1126" i="3"/>
  <c r="F854" i="3"/>
  <c r="F1092" i="3"/>
  <c r="N1158" i="3"/>
  <c r="AE966" i="3"/>
  <c r="K1046" i="3"/>
  <c r="W948" i="3"/>
  <c r="AC1211" i="3"/>
  <c r="Q1163" i="3"/>
  <c r="X834" i="3"/>
  <c r="V1127" i="3"/>
  <c r="Z1015" i="3"/>
  <c r="I920" i="3"/>
  <c r="U673" i="3"/>
  <c r="AE578" i="3"/>
  <c r="R784" i="3"/>
  <c r="O1041" i="3"/>
  <c r="U432" i="3"/>
  <c r="K680" i="3"/>
  <c r="P968" i="3"/>
  <c r="O364" i="3"/>
  <c r="G810" i="3"/>
  <c r="T857" i="3"/>
  <c r="X979" i="3"/>
  <c r="K895" i="3"/>
  <c r="N825" i="3"/>
  <c r="L719" i="3"/>
  <c r="AA741" i="3"/>
  <c r="Z949" i="3"/>
  <c r="Q479" i="3"/>
  <c r="S1006" i="3"/>
  <c r="AB1146" i="3"/>
  <c r="U958" i="3"/>
  <c r="O1054" i="3"/>
  <c r="F1064" i="3"/>
  <c r="Z1145" i="3"/>
  <c r="R1176" i="3"/>
  <c r="AC878" i="3"/>
  <c r="R824" i="3"/>
  <c r="AC1199" i="3"/>
  <c r="AA935" i="3"/>
  <c r="M443" i="3"/>
  <c r="X757" i="3"/>
  <c r="Q897" i="3"/>
  <c r="H988" i="3"/>
  <c r="M861" i="3"/>
  <c r="M1083" i="3"/>
  <c r="J1185" i="3"/>
  <c r="O1035" i="3"/>
  <c r="U1105" i="3"/>
  <c r="Q1197" i="3"/>
  <c r="R880" i="3"/>
  <c r="Q747" i="3"/>
  <c r="AD795" i="3"/>
  <c r="L891" i="3"/>
  <c r="R594" i="3"/>
  <c r="Q806" i="3"/>
  <c r="V1243" i="3"/>
  <c r="C1157" i="3"/>
  <c r="W1186" i="3"/>
  <c r="L1163" i="3"/>
  <c r="T1054" i="3"/>
  <c r="H982" i="3"/>
  <c r="AE593" i="3"/>
  <c r="V673" i="3"/>
  <c r="W522" i="3"/>
  <c r="Y1140" i="3"/>
  <c r="P1144" i="3"/>
  <c r="K1147" i="3"/>
  <c r="B648" i="3"/>
  <c r="Y1114" i="3"/>
  <c r="Y919" i="3"/>
  <c r="Y887" i="3"/>
  <c r="AD964" i="3"/>
  <c r="F1030" i="3"/>
  <c r="AA1153" i="3"/>
  <c r="X881" i="3"/>
  <c r="J618" i="3"/>
  <c r="U529" i="3"/>
  <c r="Z1179" i="3"/>
  <c r="S638" i="3"/>
  <c r="AC1225" i="3"/>
  <c r="X1119" i="3"/>
  <c r="W1151" i="3"/>
  <c r="T879" i="3"/>
  <c r="X1117" i="3"/>
  <c r="O588" i="3"/>
  <c r="I1035" i="3"/>
  <c r="K1094" i="3"/>
  <c r="I1001" i="3"/>
  <c r="R996" i="3"/>
  <c r="J1258" i="3"/>
  <c r="M918" i="3"/>
  <c r="AD386" i="3"/>
  <c r="U703" i="3"/>
  <c r="Q1186" i="3"/>
  <c r="X389" i="3"/>
  <c r="K836" i="3"/>
  <c r="R1113" i="3"/>
  <c r="AA691" i="3"/>
  <c r="AD534" i="3"/>
  <c r="O902" i="3"/>
  <c r="P924" i="3"/>
  <c r="X894" i="3"/>
  <c r="AD463" i="3"/>
  <c r="S646" i="3"/>
  <c r="E801" i="3"/>
  <c r="U1074" i="3"/>
  <c r="L1078" i="3"/>
  <c r="G1081" i="3"/>
  <c r="K768" i="3"/>
  <c r="Q982" i="3"/>
  <c r="J712" i="3"/>
  <c r="F954" i="3"/>
  <c r="AC1079" i="3"/>
  <c r="AE125" i="3"/>
  <c r="K889" i="3"/>
  <c r="S1179" i="3"/>
  <c r="L581" i="3"/>
  <c r="B1241" i="3"/>
  <c r="R1091" i="3"/>
  <c r="L1135" i="3"/>
  <c r="U1093" i="3"/>
  <c r="AD974" i="3"/>
  <c r="G887" i="3"/>
  <c r="Q1178" i="3"/>
  <c r="S654" i="3"/>
  <c r="W1024" i="3"/>
  <c r="X1047" i="3"/>
  <c r="AC1077" i="3"/>
  <c r="X1081" i="3"/>
  <c r="R1206" i="3"/>
  <c r="Q1077" i="3"/>
  <c r="Y654" i="3"/>
  <c r="H1008" i="3"/>
  <c r="D936" i="3"/>
  <c r="O781" i="3"/>
  <c r="V493" i="3"/>
  <c r="B659" i="3"/>
  <c r="AE895" i="3"/>
  <c r="AE921" i="3"/>
  <c r="O1126" i="3"/>
  <c r="P796" i="3"/>
  <c r="T841" i="3"/>
  <c r="X464" i="3"/>
  <c r="C664" i="3"/>
  <c r="H797" i="3"/>
  <c r="V948" i="3"/>
  <c r="V1199" i="3"/>
  <c r="R490" i="3"/>
  <c r="G753" i="3"/>
  <c r="B1217" i="3"/>
  <c r="M1050" i="3"/>
  <c r="I1115" i="3"/>
  <c r="B1110" i="3"/>
  <c r="R901" i="3"/>
  <c r="M753" i="3"/>
  <c r="P659" i="3"/>
  <c r="AE1064" i="3"/>
  <c r="N899" i="3"/>
  <c r="D905" i="3"/>
  <c r="J580" i="3"/>
  <c r="G907" i="3"/>
  <c r="X1029" i="3"/>
  <c r="H1240" i="3"/>
  <c r="AE516" i="3"/>
  <c r="S791" i="3"/>
  <c r="H1236" i="3"/>
  <c r="G1127" i="3"/>
  <c r="O1166" i="3"/>
  <c r="N1148" i="3"/>
  <c r="L946" i="3"/>
  <c r="G830" i="3"/>
  <c r="R854" i="3"/>
  <c r="C753" i="3"/>
  <c r="J945" i="3"/>
  <c r="C1154" i="3"/>
  <c r="W755" i="3"/>
  <c r="E379" i="3"/>
  <c r="M806" i="3"/>
  <c r="U1039" i="3"/>
  <c r="K1240" i="3"/>
  <c r="G1100" i="3"/>
  <c r="AD1067" i="3"/>
  <c r="K653" i="3"/>
  <c r="H1260" i="3"/>
  <c r="L1104" i="3"/>
  <c r="R1154" i="3"/>
  <c r="AA1112" i="3"/>
  <c r="P1260" i="3"/>
  <c r="AC1220" i="3"/>
  <c r="O916" i="3"/>
  <c r="D827" i="3"/>
  <c r="F704" i="3"/>
  <c r="I1036" i="3"/>
  <c r="Y1042" i="3"/>
  <c r="W905" i="3"/>
  <c r="M995" i="3"/>
  <c r="R956" i="3"/>
  <c r="Y1102" i="3"/>
  <c r="H1164" i="3"/>
  <c r="R1058" i="3"/>
  <c r="L953" i="3"/>
  <c r="W1101" i="3"/>
  <c r="N1204" i="3"/>
  <c r="H1080" i="3"/>
  <c r="AD768" i="3"/>
  <c r="AD719" i="3"/>
  <c r="AD1168" i="3"/>
  <c r="F1038" i="3"/>
  <c r="T1089" i="3"/>
  <c r="F1055" i="3"/>
  <c r="T782" i="3"/>
  <c r="AB856" i="3"/>
  <c r="B1146" i="3"/>
  <c r="K853" i="3"/>
  <c r="AD499" i="3"/>
  <c r="H960" i="3"/>
  <c r="D904" i="3"/>
  <c r="Y1213" i="3"/>
  <c r="Z896" i="3"/>
  <c r="Y985" i="3"/>
  <c r="J1238" i="3"/>
  <c r="N1026" i="3"/>
  <c r="AB984" i="3"/>
  <c r="L775" i="3"/>
  <c r="D1107" i="3"/>
  <c r="C1046" i="3"/>
  <c r="AB1250" i="3"/>
  <c r="Y1152" i="3"/>
  <c r="C398" i="3"/>
  <c r="I1205" i="3"/>
  <c r="AD1026" i="3"/>
  <c r="AB1233" i="3"/>
  <c r="Z1097" i="3"/>
  <c r="Y535" i="3"/>
  <c r="AD873" i="3"/>
  <c r="AB1175" i="3"/>
  <c r="C896" i="3"/>
  <c r="AE402" i="3"/>
  <c r="R981" i="3"/>
  <c r="P918" i="3"/>
  <c r="AD914" i="3"/>
  <c r="K948" i="3"/>
  <c r="D969" i="3"/>
  <c r="S785" i="3"/>
  <c r="N1146" i="3"/>
  <c r="M633" i="3"/>
  <c r="L808" i="3"/>
  <c r="W1068" i="3"/>
  <c r="M1213" i="3"/>
  <c r="Q1109" i="3"/>
  <c r="V1217" i="3"/>
  <c r="E834" i="3"/>
  <c r="Y1134" i="3"/>
  <c r="C879" i="3"/>
  <c r="C1228" i="3"/>
  <c r="AD1019" i="3"/>
  <c r="W1182" i="3"/>
  <c r="AD1152" i="3"/>
  <c r="Q856" i="3"/>
  <c r="W542" i="3"/>
  <c r="G902" i="3"/>
  <c r="H999" i="3"/>
  <c r="S1104" i="3"/>
  <c r="Y1061" i="3"/>
  <c r="S1182" i="3"/>
  <c r="F1154" i="3"/>
  <c r="V999" i="3"/>
  <c r="L1172" i="3"/>
  <c r="B1209" i="3"/>
  <c r="H1070" i="3"/>
  <c r="L1103" i="3"/>
  <c r="U1061" i="3"/>
  <c r="U846" i="3"/>
  <c r="E1016" i="3"/>
  <c r="O1090" i="3"/>
  <c r="O835" i="3"/>
  <c r="E772" i="3"/>
  <c r="C985" i="3"/>
  <c r="S991" i="3"/>
  <c r="I861" i="3"/>
  <c r="AD1240" i="3"/>
  <c r="D1037" i="3"/>
  <c r="M1000" i="3"/>
  <c r="Z1061" i="3"/>
  <c r="F956" i="3"/>
  <c r="S1106" i="3"/>
  <c r="K999" i="3"/>
  <c r="T999" i="3"/>
  <c r="C1213" i="3"/>
  <c r="AA745" i="3"/>
  <c r="O505" i="3"/>
  <c r="AA825" i="3"/>
  <c r="S1130" i="3"/>
  <c r="U872" i="3"/>
  <c r="K926" i="3"/>
  <c r="D1205" i="3"/>
  <c r="P635" i="3"/>
  <c r="Q867" i="3"/>
  <c r="AB435" i="3"/>
  <c r="G1191" i="3"/>
  <c r="U967" i="3"/>
  <c r="R1035" i="3"/>
  <c r="J538" i="3"/>
  <c r="K1181" i="3"/>
  <c r="AA1187" i="3"/>
  <c r="AA1195" i="3"/>
  <c r="T921" i="3"/>
  <c r="N994" i="3"/>
  <c r="AB765" i="3"/>
  <c r="C911" i="3"/>
  <c r="C1006" i="3"/>
  <c r="I778" i="3"/>
  <c r="Y1078" i="3"/>
  <c r="D676" i="3"/>
  <c r="F794" i="3"/>
  <c r="N1081" i="3"/>
  <c r="E836" i="3"/>
  <c r="C1001" i="3"/>
  <c r="S1007" i="3"/>
  <c r="AC619" i="3"/>
  <c r="Q704" i="3"/>
  <c r="B770" i="3"/>
  <c r="AB783" i="3"/>
  <c r="B1187" i="3"/>
  <c r="Z735" i="3"/>
  <c r="V648" i="3"/>
  <c r="B600" i="3"/>
  <c r="F836" i="3"/>
  <c r="X835" i="3"/>
  <c r="AB859" i="3"/>
  <c r="X787" i="3"/>
  <c r="F834" i="3"/>
  <c r="S950" i="3"/>
  <c r="J1048" i="3"/>
  <c r="E698" i="3"/>
  <c r="X507" i="3"/>
  <c r="D1070" i="3"/>
  <c r="N977" i="3"/>
  <c r="F756" i="3"/>
  <c r="G1137" i="3"/>
  <c r="C952" i="3"/>
  <c r="D1045" i="3"/>
  <c r="L987" i="3"/>
  <c r="V490" i="3"/>
  <c r="B1069" i="3"/>
  <c r="T976" i="3"/>
  <c r="V982" i="3"/>
  <c r="C1074" i="3"/>
  <c r="N1122" i="3"/>
  <c r="O1096" i="3"/>
  <c r="T1240" i="3"/>
  <c r="N1240" i="3"/>
  <c r="L86" i="3"/>
  <c r="G176" i="3"/>
  <c r="I483" i="3"/>
  <c r="Q1028" i="3"/>
  <c r="J951" i="3"/>
  <c r="AE720" i="3"/>
  <c r="S869" i="3"/>
  <c r="O877" i="3"/>
  <c r="L1118" i="3"/>
  <c r="V1012" i="3"/>
  <c r="Q782" i="3"/>
  <c r="V1231" i="3"/>
  <c r="R1099" i="3"/>
  <c r="M491" i="3"/>
  <c r="M527" i="3"/>
  <c r="C783" i="3"/>
  <c r="I1228" i="3"/>
  <c r="AD1231" i="3"/>
  <c r="Y1234" i="3"/>
  <c r="E1110" i="3"/>
  <c r="F806" i="3"/>
  <c r="I1155" i="3"/>
  <c r="P963" i="3"/>
  <c r="AB1139" i="3"/>
  <c r="X4" i="3"/>
  <c r="Z937" i="3"/>
  <c r="F889" i="3"/>
  <c r="E813" i="3"/>
  <c r="AC1004" i="3"/>
  <c r="AC826" i="3"/>
  <c r="X1043" i="3"/>
  <c r="O684" i="3"/>
  <c r="C321" i="3"/>
  <c r="X936" i="3"/>
  <c r="T888" i="3"/>
  <c r="AC1119" i="3"/>
  <c r="V1257" i="3"/>
  <c r="V1244" i="3"/>
  <c r="L1191" i="3"/>
  <c r="M1259" i="3"/>
  <c r="E1257" i="3"/>
  <c r="Q836" i="3"/>
  <c r="P493" i="3"/>
  <c r="T881" i="3"/>
  <c r="AB1140" i="3"/>
  <c r="H843" i="3"/>
  <c r="W1259" i="3"/>
  <c r="K571" i="3"/>
  <c r="Z690" i="3"/>
  <c r="G1229" i="3"/>
  <c r="P598" i="3"/>
  <c r="C578" i="3"/>
  <c r="H1156" i="3"/>
  <c r="N760" i="3"/>
  <c r="G815" i="3"/>
  <c r="AC964" i="3"/>
  <c r="Q1043" i="3"/>
  <c r="V630" i="3"/>
  <c r="O729" i="3"/>
  <c r="M974" i="3"/>
  <c r="AC980" i="3"/>
  <c r="L901" i="3"/>
  <c r="T1219" i="3"/>
  <c r="X951" i="3"/>
  <c r="C979" i="3"/>
  <c r="P1040" i="3"/>
  <c r="Z934" i="3"/>
  <c r="B1032" i="3"/>
  <c r="AE977" i="3"/>
  <c r="AD956" i="3"/>
  <c r="F919" i="3"/>
  <c r="I1050" i="3"/>
  <c r="S1124" i="3"/>
  <c r="V880" i="3"/>
  <c r="I806" i="3"/>
  <c r="S993" i="3"/>
  <c r="E1000" i="3"/>
  <c r="L791" i="3"/>
  <c r="W396" i="3"/>
  <c r="R1100" i="3"/>
  <c r="O1017" i="3"/>
  <c r="AB1078" i="3"/>
  <c r="H973" i="3"/>
  <c r="W1140" i="3"/>
  <c r="AC986" i="3"/>
  <c r="M1232" i="3"/>
  <c r="M588" i="3"/>
  <c r="B1141" i="3"/>
  <c r="B1235" i="3"/>
  <c r="B426" i="3"/>
  <c r="U1154" i="3"/>
  <c r="G1161" i="3"/>
  <c r="Q1142" i="3"/>
  <c r="X1087" i="3"/>
  <c r="S965" i="3"/>
  <c r="E972" i="3"/>
  <c r="J776" i="3"/>
  <c r="M573" i="3"/>
  <c r="J769" i="3"/>
  <c r="B810" i="3"/>
  <c r="AB773" i="3"/>
  <c r="G560" i="3"/>
  <c r="J531" i="3"/>
  <c r="T1026" i="3"/>
  <c r="T948" i="3"/>
  <c r="AD920" i="3"/>
  <c r="M873" i="3"/>
  <c r="R976" i="3"/>
  <c r="G765" i="3"/>
  <c r="V1223" i="3"/>
  <c r="Z1079" i="3"/>
  <c r="I1112" i="3"/>
  <c r="F814" i="3"/>
  <c r="AA1156" i="3"/>
  <c r="X967" i="3"/>
  <c r="AD1140" i="3"/>
  <c r="U756" i="3"/>
  <c r="T1222" i="3"/>
  <c r="B1079" i="3"/>
  <c r="C1190" i="3"/>
  <c r="B1016" i="3"/>
  <c r="AC1249" i="3"/>
  <c r="D1101" i="3"/>
  <c r="G858" i="3"/>
  <c r="AB1009" i="3"/>
  <c r="U570" i="3"/>
  <c r="O545" i="3"/>
  <c r="AA527" i="3"/>
  <c r="P876" i="3"/>
  <c r="AB1104" i="3"/>
  <c r="L629" i="3"/>
  <c r="Q1024" i="3"/>
  <c r="C1031" i="3"/>
  <c r="I882" i="3"/>
  <c r="Q945" i="3"/>
  <c r="C622" i="3"/>
  <c r="AA705" i="3"/>
  <c r="AD1201" i="3"/>
  <c r="V765" i="3"/>
  <c r="P677" i="3"/>
  <c r="V642" i="3"/>
  <c r="F868" i="3"/>
  <c r="J868" i="3"/>
  <c r="H881" i="3"/>
  <c r="AB874" i="3"/>
  <c r="L860" i="3"/>
  <c r="AC991" i="3"/>
  <c r="AB1157" i="3"/>
  <c r="Y881" i="3"/>
  <c r="V689" i="3"/>
  <c r="N1091" i="3"/>
  <c r="R991" i="3"/>
  <c r="W751" i="3"/>
  <c r="Q1158" i="3"/>
  <c r="K980" i="3"/>
  <c r="H1155" i="3"/>
  <c r="V1008" i="3"/>
  <c r="N685" i="3"/>
  <c r="L1090" i="3"/>
  <c r="B991" i="3"/>
  <c r="R1124" i="3"/>
  <c r="Z910" i="3"/>
  <c r="B1044" i="3"/>
  <c r="Y1181" i="3"/>
  <c r="I832" i="3"/>
  <c r="E959" i="3"/>
  <c r="V910" i="3"/>
  <c r="U581" i="3"/>
  <c r="W925" i="3"/>
  <c r="M488" i="3"/>
  <c r="F987" i="3"/>
  <c r="F803" i="3"/>
  <c r="R691" i="3"/>
  <c r="Q827" i="3"/>
  <c r="R818" i="3"/>
  <c r="D772" i="3"/>
  <c r="AD646" i="3"/>
  <c r="N870" i="3"/>
  <c r="F879" i="3"/>
  <c r="K1103" i="3"/>
  <c r="L802" i="3"/>
  <c r="F1112" i="3"/>
  <c r="F965" i="3"/>
  <c r="D648" i="3"/>
  <c r="AE1127" i="3"/>
  <c r="Q1134" i="3"/>
  <c r="G1089" i="3"/>
  <c r="K1238" i="3"/>
  <c r="G1228" i="3"/>
  <c r="T781" i="3"/>
  <c r="Q865" i="3"/>
  <c r="B1242" i="3"/>
  <c r="L1041" i="3"/>
  <c r="T773" i="3"/>
  <c r="L1017" i="3"/>
  <c r="U1188" i="3"/>
  <c r="AC708" i="3"/>
  <c r="H1193" i="3"/>
  <c r="X990" i="3"/>
  <c r="AD296" i="3"/>
  <c r="G1147" i="3"/>
  <c r="W1153" i="3"/>
  <c r="S1127" i="3"/>
  <c r="J968" i="3"/>
  <c r="Z1164" i="3"/>
  <c r="Y377" i="3"/>
  <c r="I712" i="3"/>
  <c r="C777" i="3"/>
  <c r="AD598" i="3"/>
  <c r="AC1112" i="3"/>
  <c r="J717" i="3"/>
  <c r="D902" i="3"/>
  <c r="R1115" i="3"/>
  <c r="AB699" i="3"/>
  <c r="G1035" i="3"/>
  <c r="W1041" i="3"/>
  <c r="S903" i="3"/>
  <c r="E991" i="3"/>
  <c r="AC738" i="3"/>
  <c r="G791" i="3"/>
  <c r="P1210" i="3"/>
  <c r="X782" i="3"/>
  <c r="Z689" i="3"/>
  <c r="J668" i="3"/>
  <c r="AD880" i="3"/>
  <c r="D881" i="3"/>
  <c r="B894" i="3"/>
  <c r="P900" i="3"/>
  <c r="AB868" i="3"/>
  <c r="Q1017" i="3"/>
  <c r="B1208" i="3"/>
  <c r="K918" i="3"/>
  <c r="AB740" i="3"/>
  <c r="H1104" i="3"/>
  <c r="D1000" i="3"/>
  <c r="K873" i="3"/>
  <c r="K1171" i="3"/>
  <c r="M997" i="3"/>
  <c r="P1207" i="3"/>
  <c r="P1021" i="3"/>
  <c r="T736" i="3"/>
  <c r="F1103" i="3"/>
  <c r="R999" i="3"/>
  <c r="X1175" i="3"/>
  <c r="B962" i="3"/>
  <c r="AC798" i="3"/>
  <c r="AE1232" i="3"/>
  <c r="W640" i="3"/>
  <c r="S1062" i="3"/>
  <c r="L229" i="3"/>
  <c r="V419" i="3"/>
  <c r="R484" i="3"/>
  <c r="C1165" i="3"/>
  <c r="N985" i="3"/>
  <c r="I789" i="3"/>
  <c r="C905" i="3"/>
  <c r="S911" i="3"/>
  <c r="T1186" i="3"/>
  <c r="AD1080" i="3"/>
  <c r="Y850" i="3"/>
  <c r="D455" i="3"/>
  <c r="AB1120" i="3"/>
  <c r="T521" i="3"/>
  <c r="R496" i="3"/>
  <c r="G817" i="3"/>
  <c r="K1245" i="3"/>
  <c r="B1249" i="3"/>
  <c r="AA1251" i="3"/>
  <c r="M1178" i="3"/>
  <c r="W360" i="3"/>
  <c r="S1200" i="3"/>
  <c r="AB1097" i="3"/>
  <c r="B1174" i="3"/>
  <c r="L442" i="3"/>
  <c r="AD971" i="3"/>
  <c r="D912" i="3"/>
  <c r="U587" i="3"/>
  <c r="C1039" i="3"/>
  <c r="Z888" i="3"/>
  <c r="C1138" i="3"/>
  <c r="W874" i="3"/>
  <c r="Z613" i="3"/>
  <c r="AB970" i="3"/>
  <c r="J911" i="3"/>
  <c r="O1256" i="3"/>
  <c r="AE880" i="3"/>
  <c r="E1071" i="3"/>
  <c r="U481" i="3"/>
  <c r="X1103" i="3"/>
  <c r="I569" i="3"/>
  <c r="Y1131" i="3"/>
  <c r="J418" i="3"/>
  <c r="AE872" i="3"/>
  <c r="Z1163" i="3"/>
  <c r="D745" i="3"/>
  <c r="N336" i="3"/>
  <c r="F406" i="3"/>
  <c r="F504" i="3"/>
  <c r="D485" i="3"/>
  <c r="H533" i="3"/>
  <c r="AA699" i="3"/>
  <c r="L1190" i="3"/>
  <c r="W943" i="3"/>
  <c r="R1021" i="3"/>
  <c r="O1101" i="3"/>
  <c r="C1180" i="3"/>
  <c r="T605" i="3"/>
  <c r="J462" i="3"/>
  <c r="Q1008" i="3"/>
  <c r="C1015" i="3"/>
  <c r="AE771" i="3"/>
  <c r="M859" i="3"/>
  <c r="J1160" i="3"/>
  <c r="K1047" i="3"/>
  <c r="X1108" i="3"/>
  <c r="D1003" i="3"/>
  <c r="O1200" i="3"/>
  <c r="I1046" i="3"/>
  <c r="P1093" i="3"/>
  <c r="H1192" i="3"/>
  <c r="Y1186" i="3"/>
  <c r="E1261" i="3"/>
  <c r="AB781" i="3"/>
  <c r="AD654" i="3"/>
  <c r="W1027" i="3"/>
  <c r="I1034" i="3"/>
  <c r="U888" i="3"/>
  <c r="G960" i="3"/>
  <c r="D1237" i="3"/>
  <c r="AA813" i="3"/>
  <c r="X885" i="3"/>
  <c r="M677" i="3"/>
  <c r="I649" i="3"/>
  <c r="M1172" i="3"/>
  <c r="P799" i="3"/>
  <c r="T469" i="3"/>
  <c r="D407" i="3"/>
  <c r="AB1031" i="3"/>
  <c r="U1159" i="3"/>
  <c r="L1181" i="3"/>
  <c r="Z1131" i="3"/>
  <c r="V954" i="3"/>
  <c r="P4" i="3"/>
  <c r="X917" i="3"/>
  <c r="E1156" i="3"/>
  <c r="H1241" i="3"/>
  <c r="AC1105" i="3"/>
  <c r="N1042" i="3"/>
  <c r="D973" i="3"/>
  <c r="P1078" i="3"/>
  <c r="L1175" i="3"/>
  <c r="AA706" i="3"/>
  <c r="K874" i="3"/>
  <c r="C1007" i="3"/>
  <c r="I915" i="3"/>
  <c r="R709" i="3"/>
  <c r="L1133" i="3"/>
  <c r="W733" i="3"/>
  <c r="O698" i="3"/>
  <c r="G1182" i="3"/>
  <c r="AA1130" i="3"/>
  <c r="AC872" i="3"/>
  <c r="X596" i="3"/>
  <c r="AA1159" i="3"/>
  <c r="AC918" i="3"/>
  <c r="L1214" i="3"/>
  <c r="F1226" i="3"/>
  <c r="R929" i="3"/>
  <c r="Q965" i="3"/>
  <c r="U871" i="3"/>
  <c r="AD942" i="3"/>
  <c r="AB587" i="3"/>
  <c r="I1212" i="3"/>
  <c r="G1023" i="3"/>
  <c r="AB615" i="3"/>
  <c r="K851" i="3"/>
  <c r="AE462" i="3"/>
  <c r="U1246" i="3"/>
  <c r="O1246" i="3"/>
  <c r="F1208" i="3"/>
  <c r="D1006" i="3"/>
  <c r="AC772" i="3"/>
  <c r="Q824" i="3"/>
  <c r="L923" i="3"/>
  <c r="B1005" i="3"/>
  <c r="J1188" i="3"/>
  <c r="G1220" i="3"/>
  <c r="J1240" i="3"/>
  <c r="M877" i="3"/>
  <c r="C693" i="3"/>
  <c r="Z889" i="3"/>
  <c r="R571" i="3"/>
  <c r="Q852" i="3"/>
  <c r="O560" i="3"/>
  <c r="Y1220" i="3"/>
  <c r="I1080" i="3"/>
  <c r="N874" i="3"/>
  <c r="D1240" i="3"/>
  <c r="AA849" i="3"/>
  <c r="N695" i="3"/>
  <c r="L1046" i="3"/>
  <c r="Q918" i="3"/>
  <c r="AD1238" i="3"/>
  <c r="J652" i="3"/>
  <c r="B1177" i="3"/>
  <c r="AB1245" i="3"/>
  <c r="X643" i="3"/>
  <c r="B1230" i="3"/>
  <c r="E977" i="3"/>
  <c r="T817" i="3"/>
  <c r="V877" i="3"/>
  <c r="B721" i="3"/>
  <c r="R1065" i="3"/>
  <c r="AC956" i="3"/>
  <c r="G1104" i="3"/>
  <c r="W664" i="3"/>
  <c r="N1215" i="3"/>
  <c r="K1098" i="3"/>
  <c r="D1217" i="3"/>
  <c r="P859" i="3"/>
  <c r="C776" i="3"/>
  <c r="L857" i="3"/>
  <c r="AE512" i="3"/>
  <c r="R953" i="3"/>
  <c r="Y1088" i="3"/>
  <c r="Z920" i="3"/>
  <c r="AB871" i="3"/>
  <c r="R971" i="3"/>
  <c r="Q697" i="3"/>
  <c r="G722" i="3"/>
  <c r="I1132" i="3"/>
  <c r="G859" i="3"/>
  <c r="B590" i="3"/>
  <c r="W1097" i="3"/>
  <c r="H989" i="3"/>
  <c r="S1220" i="3"/>
  <c r="K1262" i="3"/>
  <c r="D797" i="3"/>
  <c r="J630" i="3"/>
  <c r="U899" i="3"/>
  <c r="Q1247" i="3"/>
  <c r="Y935" i="3"/>
  <c r="P1075" i="3"/>
  <c r="R788" i="3"/>
  <c r="E1025" i="3"/>
  <c r="J1124" i="3"/>
  <c r="AD972" i="3"/>
  <c r="G948" i="3"/>
  <c r="W1144" i="3"/>
  <c r="S431" i="3"/>
  <c r="U726" i="3"/>
  <c r="D840" i="3"/>
  <c r="F1173" i="3"/>
  <c r="L762" i="3"/>
  <c r="P1096" i="3"/>
  <c r="Y1018" i="3"/>
  <c r="V1202" i="3"/>
  <c r="N907" i="3"/>
  <c r="X1246" i="3"/>
  <c r="K838" i="3"/>
  <c r="S792" i="3"/>
  <c r="V606" i="3"/>
  <c r="E936" i="3"/>
  <c r="G734" i="3"/>
  <c r="AD905" i="3"/>
  <c r="B1130" i="3"/>
  <c r="Y1045" i="3"/>
  <c r="Y689" i="3"/>
  <c r="O889" i="3"/>
  <c r="O769" i="3"/>
  <c r="Y1226" i="3"/>
  <c r="Q1071" i="3"/>
  <c r="O1132" i="3"/>
  <c r="AD1076" i="3"/>
  <c r="Q685" i="3"/>
  <c r="T1158" i="3"/>
  <c r="L1036" i="3"/>
  <c r="X849" i="3"/>
  <c r="AB1183" i="3"/>
  <c r="AC993" i="3"/>
  <c r="N934" i="3"/>
  <c r="C1136" i="3"/>
  <c r="AB1165" i="3"/>
  <c r="O938" i="3"/>
  <c r="W790" i="3"/>
  <c r="AE993" i="3"/>
  <c r="W436" i="3"/>
  <c r="N1055" i="3"/>
  <c r="H640" i="3"/>
  <c r="U691" i="3"/>
  <c r="Z826" i="3"/>
  <c r="T908" i="3"/>
  <c r="G586" i="3"/>
  <c r="G474" i="3"/>
  <c r="M611" i="3"/>
  <c r="B1033" i="3"/>
  <c r="V794" i="3"/>
  <c r="R853" i="3"/>
  <c r="E1079" i="3"/>
  <c r="AB1056" i="3"/>
  <c r="G420" i="3"/>
  <c r="I1196" i="3"/>
  <c r="Y1202" i="3"/>
  <c r="W1225" i="3"/>
  <c r="G1128" i="3"/>
  <c r="R1164" i="3"/>
  <c r="AC834" i="3"/>
  <c r="AC940" i="3"/>
  <c r="Y1065" i="3"/>
  <c r="T1241" i="3"/>
  <c r="P833" i="3"/>
  <c r="D917" i="3"/>
  <c r="J919" i="3"/>
  <c r="L1054" i="3"/>
  <c r="K731" i="3"/>
  <c r="P1082" i="3"/>
  <c r="I493" i="3"/>
  <c r="O1215" i="3"/>
  <c r="AE1221" i="3"/>
  <c r="V510" i="3"/>
  <c r="Y732" i="3"/>
  <c r="F1146" i="3"/>
  <c r="D872" i="3"/>
  <c r="K979" i="3"/>
  <c r="L941" i="3"/>
  <c r="Q884" i="3"/>
  <c r="G1181" i="3"/>
  <c r="E650" i="3"/>
  <c r="T1038" i="3"/>
  <c r="Z1183" i="3"/>
  <c r="K859" i="3"/>
  <c r="O1103" i="3"/>
  <c r="AE1109" i="3"/>
  <c r="E1040" i="3"/>
  <c r="G1140" i="3"/>
  <c r="M914" i="3"/>
  <c r="AC920" i="3"/>
  <c r="J1255" i="3"/>
  <c r="B851" i="3"/>
  <c r="F735" i="3"/>
  <c r="AD744" i="3"/>
  <c r="AB657" i="3"/>
  <c r="AC871" i="3"/>
  <c r="N370" i="3"/>
  <c r="N975" i="3"/>
  <c r="P914" i="3"/>
  <c r="E802" i="3"/>
  <c r="AE1188" i="3"/>
  <c r="Y1057" i="3"/>
  <c r="P884" i="3"/>
  <c r="Z568" i="3"/>
  <c r="L882" i="3"/>
  <c r="D1091" i="3"/>
  <c r="P1131" i="3"/>
  <c r="T307" i="3"/>
  <c r="U1182" i="3"/>
  <c r="L984" i="3"/>
  <c r="AC1142" i="3"/>
  <c r="C1119" i="3"/>
  <c r="D1097" i="3"/>
  <c r="AA602" i="3"/>
  <c r="J1128" i="3"/>
  <c r="E901" i="3"/>
  <c r="Z1064" i="3"/>
  <c r="J1027" i="3"/>
  <c r="V899" i="3"/>
  <c r="R985" i="3"/>
  <c r="K1174" i="3"/>
  <c r="AE888" i="3"/>
  <c r="B1181" i="3"/>
  <c r="AD1179" i="3"/>
  <c r="T1053" i="3"/>
  <c r="S512" i="3"/>
  <c r="N1219" i="3"/>
  <c r="L1218" i="3"/>
  <c r="W466" i="3"/>
  <c r="N1251" i="3"/>
  <c r="G872" i="3"/>
  <c r="K890" i="3"/>
  <c r="K1179" i="3"/>
  <c r="B720" i="3"/>
  <c r="Z716" i="3"/>
  <c r="U814" i="3"/>
  <c r="AB855" i="3"/>
  <c r="D1015" i="3"/>
  <c r="F1150" i="3"/>
  <c r="X879" i="3"/>
  <c r="H337" i="3"/>
  <c r="I1201" i="3"/>
  <c r="C841" i="3"/>
  <c r="L796" i="3"/>
  <c r="X1021" i="3"/>
  <c r="S858" i="3"/>
  <c r="N1242" i="3"/>
  <c r="O1173" i="3"/>
  <c r="F1246" i="3"/>
  <c r="Z722" i="3"/>
  <c r="Y1193" i="3"/>
  <c r="F1161" i="3"/>
  <c r="N711" i="3"/>
  <c r="S1121" i="3"/>
  <c r="AA939" i="3"/>
  <c r="G926" i="3"/>
  <c r="T689" i="3"/>
  <c r="L1198" i="3"/>
  <c r="T1125" i="3"/>
  <c r="D677" i="3"/>
  <c r="M702" i="3"/>
  <c r="AE568" i="3"/>
  <c r="N1046" i="3"/>
  <c r="T1041" i="3"/>
  <c r="N1214" i="3"/>
  <c r="O1168" i="3"/>
  <c r="M1032" i="3"/>
  <c r="V900" i="3"/>
  <c r="AB1112" i="3"/>
  <c r="I1253" i="3"/>
  <c r="V1168" i="3"/>
  <c r="X705" i="3"/>
  <c r="L1250" i="3"/>
  <c r="V1097" i="3"/>
  <c r="AA960" i="3"/>
  <c r="AB819" i="3"/>
  <c r="W1044" i="3"/>
  <c r="B1212" i="3"/>
  <c r="N1128" i="3"/>
  <c r="D1227" i="3"/>
  <c r="G1125" i="3"/>
  <c r="L1037" i="3"/>
  <c r="C506" i="3"/>
  <c r="AD769" i="3"/>
  <c r="O1000" i="3"/>
  <c r="G986" i="3"/>
  <c r="D1197" i="3"/>
  <c r="L1009" i="3"/>
  <c r="B996" i="3"/>
  <c r="Q1066" i="3"/>
  <c r="H864" i="3"/>
  <c r="AB1132" i="3"/>
  <c r="X927" i="3"/>
  <c r="B1190" i="3"/>
  <c r="G703" i="3"/>
  <c r="X583" i="3"/>
  <c r="Z1111" i="3"/>
  <c r="Q1003" i="3"/>
  <c r="Z908" i="3"/>
  <c r="S888" i="3"/>
  <c r="D1061" i="3"/>
  <c r="AC903" i="3"/>
  <c r="H996" i="3"/>
  <c r="C741" i="3"/>
  <c r="Q1121" i="3"/>
  <c r="C946" i="3"/>
  <c r="R1012" i="3"/>
  <c r="P919" i="3"/>
  <c r="C522" i="3"/>
  <c r="X1018" i="3"/>
  <c r="V953" i="3"/>
  <c r="W1072" i="3"/>
  <c r="E1108" i="3"/>
  <c r="AC1061" i="3"/>
  <c r="AD940" i="3"/>
  <c r="Q711" i="3"/>
  <c r="Q1136" i="3"/>
  <c r="T909" i="3"/>
  <c r="V1102" i="3"/>
  <c r="S1164" i="3"/>
  <c r="X551" i="3"/>
  <c r="L758" i="3"/>
  <c r="L1044" i="3"/>
  <c r="K883" i="3"/>
  <c r="O1102" i="3"/>
  <c r="AE4" i="3"/>
  <c r="AB913" i="3"/>
  <c r="X417" i="3"/>
  <c r="K1095" i="3"/>
  <c r="C1224" i="3"/>
  <c r="T1191" i="3"/>
  <c r="B936" i="3"/>
  <c r="AE743" i="3"/>
  <c r="L915" i="3"/>
  <c r="Z958" i="3"/>
  <c r="AC1035" i="3"/>
  <c r="N722" i="3"/>
  <c r="T937" i="3"/>
  <c r="Y1204" i="3"/>
  <c r="I692" i="3"/>
  <c r="AD1062" i="3"/>
  <c r="AC851" i="3"/>
  <c r="Z464" i="3"/>
  <c r="I1131" i="3"/>
  <c r="N1164" i="3"/>
  <c r="Q1164" i="3"/>
  <c r="V1185" i="3"/>
  <c r="AB1255" i="3"/>
  <c r="L521" i="3"/>
  <c r="K1260" i="3"/>
  <c r="U1253" i="3"/>
  <c r="H963" i="3"/>
  <c r="AE1107" i="3"/>
  <c r="T1111" i="3"/>
  <c r="AE913" i="3"/>
  <c r="H1013" i="3"/>
  <c r="J962" i="3"/>
  <c r="R906" i="3"/>
  <c r="AE626" i="3"/>
  <c r="T849" i="3"/>
  <c r="U894" i="3"/>
  <c r="D851" i="3"/>
  <c r="M1165" i="3"/>
  <c r="L993" i="3"/>
  <c r="X785" i="3"/>
  <c r="L742" i="3"/>
  <c r="R884" i="3"/>
  <c r="AD915" i="3"/>
  <c r="O396" i="3"/>
  <c r="AA796" i="3"/>
  <c r="D1074" i="3"/>
  <c r="I751" i="3"/>
  <c r="AD650" i="3"/>
  <c r="AA1062" i="3"/>
  <c r="I872" i="3"/>
  <c r="W837" i="3"/>
  <c r="AD1085" i="3"/>
  <c r="E1085" i="3"/>
  <c r="AE867" i="3"/>
  <c r="K1086" i="3"/>
  <c r="C1129" i="3"/>
  <c r="AD582" i="3"/>
  <c r="S574" i="3"/>
  <c r="Z978" i="3"/>
  <c r="P543" i="3"/>
  <c r="Z1018" i="3"/>
  <c r="M535" i="3"/>
  <c r="R927" i="3"/>
  <c r="U838" i="3"/>
  <c r="O926" i="3"/>
  <c r="L933" i="3"/>
  <c r="K1102" i="3"/>
  <c r="E797" i="3"/>
  <c r="G997" i="3"/>
  <c r="W962" i="3"/>
  <c r="L995" i="3"/>
  <c r="D1023" i="3"/>
  <c r="V1205" i="3"/>
  <c r="N1256" i="3"/>
  <c r="P1223" i="3"/>
  <c r="C1086" i="3"/>
  <c r="AA1212" i="3"/>
  <c r="J982" i="3"/>
  <c r="AD927" i="3"/>
  <c r="K508" i="3"/>
  <c r="V1010" i="3"/>
  <c r="P1149" i="3"/>
  <c r="AC1151" i="3"/>
  <c r="T1223" i="3"/>
  <c r="Q788" i="3"/>
  <c r="F953" i="3"/>
  <c r="H899" i="3"/>
  <c r="AC965" i="3"/>
  <c r="C1134" i="3"/>
  <c r="AE1144" i="3"/>
  <c r="Y839" i="3"/>
  <c r="Q1018" i="3"/>
  <c r="I1019" i="3"/>
  <c r="B1038" i="3"/>
  <c r="N1108" i="3"/>
  <c r="H1234" i="3"/>
  <c r="AE940" i="3"/>
  <c r="T399" i="3"/>
  <c r="P1095" i="3"/>
  <c r="G921" i="3"/>
  <c r="E996" i="3"/>
  <c r="C995" i="3"/>
  <c r="E995" i="3"/>
  <c r="K962" i="3"/>
  <c r="E1158" i="3"/>
  <c r="U820" i="3"/>
  <c r="W956" i="3"/>
  <c r="Z475" i="3"/>
  <c r="V1057" i="3"/>
  <c r="AD1209" i="3"/>
  <c r="V1196" i="3"/>
  <c r="AC1178" i="3"/>
  <c r="AD1092" i="3"/>
  <c r="Z1226" i="3"/>
  <c r="N839" i="3"/>
  <c r="Y1031" i="3"/>
  <c r="AC683" i="3"/>
  <c r="M903" i="3"/>
  <c r="R1222" i="3"/>
  <c r="J732" i="3"/>
  <c r="L1102" i="3"/>
  <c r="U1213" i="3"/>
  <c r="J892" i="3"/>
  <c r="E937" i="3"/>
  <c r="G932" i="3"/>
  <c r="AE1256" i="3"/>
  <c r="AB746" i="3"/>
  <c r="U1228" i="3"/>
  <c r="P639" i="3"/>
  <c r="AE1245" i="3"/>
  <c r="E1097" i="3"/>
  <c r="W1208" i="3"/>
  <c r="G460" i="3"/>
  <c r="L684" i="3"/>
  <c r="L1180" i="3"/>
  <c r="D713" i="3"/>
  <c r="E160" i="3"/>
  <c r="U745" i="3"/>
  <c r="AB1022" i="3"/>
  <c r="T762" i="3"/>
  <c r="R1207" i="3"/>
  <c r="H1261" i="3"/>
  <c r="W753" i="3"/>
  <c r="N845" i="3"/>
  <c r="V1017" i="3"/>
  <c r="W982" i="3"/>
  <c r="O749" i="3"/>
  <c r="O1150" i="3"/>
  <c r="T810" i="3"/>
  <c r="Y811" i="3"/>
  <c r="M667" i="3"/>
  <c r="AE1114" i="3"/>
  <c r="M1261" i="3"/>
  <c r="O1018" i="3"/>
  <c r="E609" i="3"/>
  <c r="F865" i="3"/>
  <c r="L1230" i="3"/>
  <c r="H903" i="3"/>
  <c r="P971" i="3"/>
  <c r="B904" i="3"/>
  <c r="I687" i="3"/>
  <c r="AE945" i="3"/>
  <c r="F894" i="3"/>
  <c r="G882" i="3"/>
  <c r="E1051" i="3"/>
  <c r="F1086" i="3"/>
  <c r="O1162" i="3"/>
  <c r="L1021" i="3"/>
  <c r="W1206" i="3"/>
  <c r="L761" i="3"/>
  <c r="I1163" i="3"/>
  <c r="G721" i="3"/>
  <c r="S650" i="3"/>
  <c r="V1024" i="3"/>
  <c r="AA890" i="3"/>
  <c r="P937" i="3"/>
  <c r="I1223" i="3"/>
  <c r="W800" i="3"/>
  <c r="N893" i="3"/>
  <c r="AD1255" i="3"/>
  <c r="U859" i="3"/>
  <c r="T1153" i="3"/>
  <c r="L989" i="3"/>
  <c r="M737" i="3"/>
  <c r="K967" i="3"/>
  <c r="S874" i="3"/>
  <c r="T935" i="3"/>
  <c r="Q903" i="3"/>
  <c r="T1261" i="3"/>
  <c r="E1205" i="3"/>
  <c r="C705" i="3"/>
  <c r="L1119" i="3"/>
  <c r="V1259" i="3"/>
  <c r="Z1129" i="3"/>
  <c r="X1128" i="3"/>
  <c r="AC997" i="3"/>
  <c r="O968" i="3"/>
  <c r="AC978" i="3"/>
  <c r="P734" i="3"/>
  <c r="M1125" i="3"/>
  <c r="Y1185" i="3"/>
  <c r="AB1000" i="3"/>
  <c r="AE968" i="3"/>
  <c r="O942" i="3"/>
  <c r="AC1145" i="3"/>
  <c r="Q1006" i="3"/>
  <c r="I1030" i="3"/>
  <c r="G1029" i="3"/>
  <c r="M1063" i="3"/>
  <c r="R1190" i="3"/>
  <c r="O1115" i="3"/>
  <c r="V785" i="3"/>
  <c r="K1203" i="3"/>
  <c r="L911" i="3"/>
  <c r="S1236" i="3"/>
  <c r="V1166" i="3"/>
  <c r="U1198" i="3"/>
  <c r="V526" i="3"/>
  <c r="V1164" i="3"/>
  <c r="I1153" i="3"/>
  <c r="C1160" i="3"/>
  <c r="E873" i="3"/>
  <c r="AA544" i="3"/>
  <c r="D1077" i="3"/>
  <c r="AC983" i="3"/>
  <c r="U1121" i="3"/>
  <c r="B914" i="3"/>
  <c r="C1150" i="3"/>
  <c r="K418" i="3"/>
  <c r="G992" i="3"/>
  <c r="R436" i="3"/>
  <c r="L427" i="3"/>
  <c r="H1132" i="3"/>
  <c r="AB1260" i="3"/>
  <c r="V1078" i="3"/>
  <c r="S978" i="3"/>
  <c r="AB766" i="3"/>
  <c r="O873" i="3"/>
  <c r="AB1224" i="3"/>
  <c r="I913" i="3"/>
  <c r="AC1073" i="3"/>
  <c r="AE1128" i="3"/>
  <c r="M1017" i="3"/>
  <c r="K584" i="3"/>
  <c r="N1016" i="3"/>
  <c r="D1021" i="3"/>
  <c r="Q933" i="3"/>
  <c r="N1075" i="3"/>
  <c r="W858" i="3"/>
  <c r="V1045" i="3"/>
  <c r="G1184" i="3"/>
  <c r="AB1044" i="3"/>
  <c r="Q1117" i="3"/>
  <c r="J593" i="3"/>
  <c r="G725" i="3"/>
  <c r="P1217" i="3"/>
  <c r="N697" i="3"/>
  <c r="F726" i="3"/>
  <c r="I881" i="3"/>
  <c r="H1040" i="3"/>
  <c r="O918" i="3"/>
  <c r="F1039" i="3"/>
  <c r="B1088" i="3"/>
  <c r="R1146" i="3"/>
  <c r="AD935" i="3"/>
  <c r="AE544" i="3"/>
  <c r="Y1216" i="3"/>
  <c r="AB896" i="3"/>
  <c r="Y986" i="3"/>
  <c r="J1245" i="3"/>
  <c r="Y1041" i="3"/>
  <c r="P922" i="3"/>
  <c r="G1025" i="3"/>
  <c r="N730" i="3"/>
  <c r="AD1046" i="3"/>
  <c r="K1178" i="3"/>
  <c r="AE702" i="3"/>
  <c r="H535" i="3"/>
  <c r="G962" i="3"/>
  <c r="D1048" i="3"/>
  <c r="H858" i="3"/>
  <c r="W1205" i="3"/>
  <c r="F1168" i="3"/>
  <c r="V1059" i="3"/>
  <c r="R598" i="3"/>
  <c r="AD990" i="3"/>
  <c r="L1121" i="3"/>
  <c r="AD460" i="3"/>
  <c r="V1068" i="3"/>
  <c r="AD1237" i="3"/>
  <c r="Y752" i="3"/>
  <c r="W1056" i="3"/>
  <c r="B406" i="3"/>
  <c r="J1206" i="3"/>
  <c r="N1094" i="3"/>
  <c r="P867" i="3"/>
  <c r="B1102" i="3"/>
  <c r="Q1002" i="3"/>
  <c r="S1210" i="3"/>
  <c r="U1014" i="3"/>
  <c r="E1128" i="3"/>
  <c r="B1071" i="3"/>
  <c r="W980" i="3"/>
  <c r="L673" i="3"/>
  <c r="F881" i="3"/>
  <c r="L1051" i="3"/>
  <c r="J656" i="3"/>
  <c r="L936" i="3"/>
  <c r="R1225" i="3"/>
  <c r="J989" i="3"/>
  <c r="O1020" i="3"/>
  <c r="F966" i="3"/>
  <c r="AA398" i="3"/>
  <c r="J987" i="3"/>
  <c r="F804" i="3"/>
  <c r="E1017" i="3"/>
  <c r="I4" i="3"/>
  <c r="W1204" i="3"/>
  <c r="G660" i="3"/>
  <c r="M1048" i="3"/>
  <c r="I1099" i="3"/>
  <c r="X1097" i="3"/>
  <c r="AB1227" i="3"/>
  <c r="B620" i="3"/>
  <c r="Q1057" i="3"/>
  <c r="S1040" i="3"/>
  <c r="V1040" i="3"/>
  <c r="T1019" i="3"/>
  <c r="G1024" i="3"/>
  <c r="AA1203" i="3"/>
  <c r="E1034" i="3"/>
  <c r="V1262" i="3"/>
  <c r="P923" i="3"/>
  <c r="J1076" i="3"/>
  <c r="N1114" i="3"/>
  <c r="AB603" i="3"/>
  <c r="AB1012" i="3"/>
  <c r="O763" i="3"/>
  <c r="E1057" i="3"/>
  <c r="P935" i="3"/>
  <c r="M1247" i="3"/>
  <c r="AE757" i="3"/>
  <c r="W1069" i="3"/>
  <c r="Y1155" i="3"/>
  <c r="N1140" i="3"/>
  <c r="O932" i="3"/>
  <c r="T855" i="3"/>
  <c r="K757" i="3"/>
  <c r="E879" i="3"/>
  <c r="B1078" i="3"/>
  <c r="AE1125" i="3"/>
  <c r="B800" i="3"/>
  <c r="Z796" i="3"/>
  <c r="L1063" i="3"/>
  <c r="AD1230" i="3"/>
  <c r="B660" i="3"/>
  <c r="P748" i="3"/>
  <c r="N928" i="3"/>
  <c r="N813" i="3"/>
  <c r="N1137" i="3"/>
  <c r="K1228" i="3"/>
  <c r="S924" i="3"/>
  <c r="M1042" i="3"/>
  <c r="X738" i="3"/>
  <c r="B1131" i="3"/>
  <c r="H1130" i="3"/>
  <c r="Y1049" i="3"/>
  <c r="AB1057" i="3"/>
  <c r="F927" i="3"/>
  <c r="R659" i="3"/>
  <c r="D565" i="3"/>
  <c r="AB1047" i="3"/>
  <c r="S1026" i="3"/>
  <c r="P1063" i="3"/>
  <c r="B861" i="3"/>
  <c r="Z855" i="3"/>
  <c r="U1047" i="3"/>
  <c r="D1169" i="3"/>
  <c r="N1048" i="3"/>
  <c r="H1093" i="3"/>
  <c r="V1162" i="3"/>
  <c r="O482" i="3"/>
  <c r="B1126" i="3"/>
  <c r="N1224" i="3"/>
  <c r="Q1241" i="3"/>
  <c r="AA1092" i="3"/>
  <c r="F857" i="3"/>
  <c r="J1008" i="3"/>
  <c r="X1080" i="3"/>
  <c r="AC905" i="3"/>
  <c r="Y1001" i="3"/>
  <c r="AA888" i="3"/>
  <c r="P879" i="3"/>
  <c r="K872" i="3"/>
  <c r="X937" i="3"/>
  <c r="S1258" i="3"/>
  <c r="T985" i="3"/>
  <c r="D707" i="3"/>
  <c r="D1187" i="3"/>
  <c r="Z1074" i="3"/>
  <c r="AC1059" i="3"/>
  <c r="V1121" i="3"/>
  <c r="J1142" i="3"/>
  <c r="N1000" i="3"/>
  <c r="AC1057" i="3"/>
  <c r="P881" i="3"/>
  <c r="B1067" i="3"/>
  <c r="J1085" i="3"/>
  <c r="P990" i="3"/>
  <c r="AB983" i="3"/>
  <c r="G942" i="3"/>
  <c r="V737" i="3"/>
  <c r="R1081" i="3"/>
  <c r="J1040" i="3"/>
  <c r="K1055" i="3"/>
  <c r="K710" i="3"/>
  <c r="AC858" i="3"/>
  <c r="AE871" i="3"/>
  <c r="V1107" i="3"/>
  <c r="B1002" i="3"/>
  <c r="K1198" i="3"/>
  <c r="J860" i="3"/>
  <c r="H687" i="3"/>
  <c r="AE1262" i="3"/>
  <c r="B1222" i="3"/>
  <c r="B858" i="3"/>
  <c r="Q1067" i="3"/>
  <c r="G1214" i="3"/>
  <c r="S1023" i="3"/>
  <c r="M1064" i="3"/>
  <c r="K1063" i="3"/>
  <c r="O1080" i="3"/>
  <c r="X1241" i="3"/>
  <c r="C1141" i="3"/>
  <c r="X802" i="3"/>
  <c r="S1207" i="3"/>
  <c r="AB919" i="3"/>
  <c r="AA1240" i="3"/>
  <c r="H1175" i="3"/>
  <c r="G1207" i="3"/>
  <c r="R556" i="3"/>
  <c r="H1173" i="3"/>
  <c r="M1187" i="3"/>
  <c r="AE1182" i="3"/>
  <c r="G890" i="3"/>
  <c r="M857" i="3"/>
  <c r="C884" i="3"/>
  <c r="T379" i="3"/>
  <c r="W843" i="3"/>
  <c r="R1128" i="3"/>
  <c r="X1009" i="3"/>
  <c r="AC1108" i="3"/>
  <c r="C1235" i="3"/>
  <c r="AE1233" i="3"/>
  <c r="AD960" i="3"/>
  <c r="O1120" i="3"/>
  <c r="K1209" i="3"/>
  <c r="O700" i="3"/>
  <c r="O1237" i="3"/>
  <c r="P945" i="3"/>
  <c r="O783" i="3"/>
  <c r="AB1217" i="3"/>
  <c r="AA1249" i="3"/>
  <c r="T669" i="3"/>
  <c r="AB1215" i="3"/>
  <c r="Z936" i="3"/>
  <c r="G896" i="3"/>
  <c r="T939" i="3"/>
  <c r="H1051" i="3"/>
  <c r="Z1184" i="3"/>
  <c r="D1044" i="3"/>
  <c r="U1208" i="3"/>
  <c r="M1060" i="3"/>
  <c r="H1226" i="3"/>
  <c r="F928" i="3"/>
  <c r="M867" i="3"/>
  <c r="O564" i="3"/>
  <c r="X1076" i="3"/>
  <c r="V1206" i="3"/>
  <c r="K985" i="3"/>
  <c r="N990" i="3"/>
  <c r="Z1239" i="3"/>
  <c r="B811" i="3"/>
  <c r="B673" i="3"/>
  <c r="X433" i="3"/>
  <c r="M1011" i="3"/>
  <c r="P643" i="3"/>
  <c r="P1023" i="3"/>
  <c r="X1094" i="3"/>
  <c r="AE460" i="3"/>
  <c r="L1095" i="3"/>
  <c r="D1089" i="3"/>
  <c r="AC889" i="3"/>
  <c r="Z1170" i="3"/>
  <c r="X1030" i="3"/>
  <c r="Q1103" i="3"/>
  <c r="W1090" i="3"/>
  <c r="D1165" i="3"/>
  <c r="G1175" i="3"/>
  <c r="N1021" i="3"/>
  <c r="B1017" i="3"/>
  <c r="L956" i="3"/>
  <c r="V932" i="3"/>
  <c r="X1067" i="3"/>
  <c r="O1015" i="3"/>
  <c r="X876" i="3"/>
  <c r="O652" i="3"/>
  <c r="AC952" i="3"/>
  <c r="AC521" i="3"/>
  <c r="Z774" i="3"/>
  <c r="P793" i="3"/>
  <c r="J1005" i="3"/>
  <c r="Q895" i="3"/>
  <c r="W878" i="3"/>
  <c r="L1202" i="3"/>
  <c r="S1069" i="3"/>
  <c r="C1128" i="3"/>
  <c r="T1119" i="3"/>
  <c r="J1201" i="3"/>
  <c r="D1161" i="3"/>
  <c r="S1242" i="3"/>
  <c r="AD784" i="3"/>
  <c r="D1198" i="3"/>
  <c r="B1197" i="3"/>
  <c r="AE1054" i="3"/>
  <c r="E1237" i="3"/>
  <c r="K953" i="3"/>
  <c r="AB556" i="3"/>
  <c r="K1139" i="3"/>
  <c r="AE628" i="3"/>
  <c r="S1172" i="3"/>
  <c r="AB1049" i="3"/>
  <c r="Y1104" i="3"/>
  <c r="F790" i="3"/>
  <c r="Z1070" i="3"/>
  <c r="P1051" i="3"/>
  <c r="K916" i="3"/>
  <c r="U1003" i="3"/>
  <c r="O904" i="3"/>
  <c r="B1182" i="3"/>
  <c r="H995" i="3"/>
  <c r="F944" i="3"/>
  <c r="F1248" i="3"/>
  <c r="H1115" i="3"/>
  <c r="E904" i="3"/>
  <c r="T811" i="3"/>
  <c r="L807" i="3"/>
  <c r="U1225" i="3"/>
  <c r="P917" i="3"/>
  <c r="S1021" i="3"/>
  <c r="F482" i="3"/>
  <c r="G1169" i="3"/>
  <c r="F846" i="3"/>
  <c r="O1202" i="3"/>
  <c r="P1115" i="3"/>
  <c r="O1147" i="3"/>
  <c r="L875" i="3"/>
  <c r="P1113" i="3"/>
  <c r="T1249" i="3"/>
  <c r="Q1023" i="3"/>
  <c r="M1087" i="3"/>
  <c r="W992" i="3"/>
  <c r="G1048" i="3"/>
  <c r="N794" i="3"/>
  <c r="Y828" i="3"/>
  <c r="D1194" i="3"/>
  <c r="E583" i="3"/>
  <c r="AA1200" i="3"/>
  <c r="U1183" i="3"/>
  <c r="L745" i="3"/>
  <c r="J957" i="3"/>
  <c r="AA1106" i="3"/>
  <c r="R592" i="3"/>
  <c r="J1190" i="3"/>
  <c r="D1137" i="3"/>
  <c r="Z379" i="3"/>
  <c r="J1159" i="3"/>
  <c r="T729" i="3"/>
  <c r="Q1094" i="3"/>
  <c r="V1237" i="3"/>
  <c r="X953" i="3"/>
  <c r="M1177" i="3"/>
  <c r="C890" i="3"/>
  <c r="S877" i="3"/>
  <c r="AB1004" i="3"/>
  <c r="O1044" i="3"/>
  <c r="AD1044" i="3"/>
  <c r="P830" i="3"/>
  <c r="T1126" i="3"/>
  <c r="B1015" i="3"/>
  <c r="F950" i="3"/>
  <c r="AB1055" i="3"/>
  <c r="AB1181" i="3"/>
  <c r="H1015" i="3"/>
  <c r="M965" i="3"/>
  <c r="E679" i="3"/>
  <c r="S475" i="3"/>
  <c r="AD1148" i="3"/>
  <c r="L1085" i="3"/>
  <c r="V846" i="3"/>
  <c r="AB1261" i="3"/>
  <c r="AB1237" i="3"/>
  <c r="O813" i="3"/>
  <c r="R1183" i="3"/>
  <c r="O1045" i="3"/>
  <c r="O924" i="3"/>
  <c r="O1074" i="3"/>
  <c r="AE1180" i="3"/>
  <c r="W959" i="3"/>
  <c r="Y1214" i="3"/>
  <c r="X925" i="3"/>
  <c r="X995" i="3"/>
  <c r="P1253" i="3"/>
  <c r="AC865" i="3"/>
  <c r="W868" i="3"/>
  <c r="L1203" i="3"/>
  <c r="V843" i="3"/>
  <c r="X906" i="3"/>
  <c r="X840" i="3"/>
  <c r="AA1184" i="3"/>
  <c r="D1071" i="3"/>
  <c r="H891" i="3"/>
  <c r="AC1252" i="3"/>
  <c r="AA1063" i="3"/>
  <c r="O867" i="3"/>
  <c r="H1116" i="3"/>
  <c r="M1215" i="3"/>
  <c r="B818" i="3"/>
  <c r="R1230" i="3"/>
  <c r="S1084" i="3"/>
  <c r="L1239" i="3"/>
  <c r="S1147" i="3"/>
  <c r="F480" i="3"/>
  <c r="AA981" i="3"/>
  <c r="G1057" i="3"/>
  <c r="R688" i="3"/>
  <c r="E775" i="3"/>
  <c r="AA770" i="3"/>
  <c r="I1138" i="3"/>
  <c r="L765" i="3"/>
  <c r="C731" i="3"/>
  <c r="Q722" i="3"/>
  <c r="C1187" i="3"/>
  <c r="I762" i="3"/>
  <c r="M907" i="3"/>
  <c r="G996" i="3"/>
  <c r="P1176" i="3"/>
  <c r="AD746" i="3"/>
  <c r="AB729" i="3"/>
  <c r="AE687" i="3"/>
  <c r="B781" i="3"/>
  <c r="E917" i="3"/>
  <c r="Y1235" i="3"/>
  <c r="AB923" i="3"/>
  <c r="S1134" i="3"/>
  <c r="J477" i="3"/>
  <c r="R1075" i="3"/>
  <c r="L1101" i="3"/>
  <c r="Z1242" i="3"/>
  <c r="T1163" i="3"/>
  <c r="R1107" i="3"/>
  <c r="W774" i="3"/>
  <c r="AB1167" i="3"/>
  <c r="S803" i="3"/>
  <c r="AB905" i="3"/>
  <c r="AB609" i="3"/>
  <c r="C736" i="3"/>
  <c r="C848" i="3"/>
  <c r="R1073" i="3"/>
  <c r="F1058" i="3"/>
  <c r="B754" i="3"/>
  <c r="E1206" i="3"/>
  <c r="G1040" i="3"/>
  <c r="X749" i="3"/>
  <c r="I999" i="3"/>
  <c r="B1091" i="3"/>
  <c r="D1127" i="3"/>
  <c r="Y926" i="3"/>
  <c r="I867" i="3"/>
  <c r="C1092" i="3"/>
  <c r="S528" i="3"/>
  <c r="Q613" i="3"/>
  <c r="N993" i="3"/>
  <c r="K1010" i="3"/>
  <c r="F1032" i="3"/>
  <c r="J779" i="3"/>
  <c r="Z1113" i="3"/>
  <c r="P1006" i="3"/>
  <c r="N1218" i="3"/>
  <c r="V1004" i="3"/>
  <c r="W1152" i="3"/>
  <c r="I788" i="3"/>
  <c r="M909" i="3"/>
  <c r="I1091" i="3"/>
  <c r="P1156" i="3"/>
  <c r="E786" i="3"/>
  <c r="AB442" i="3"/>
  <c r="D1204" i="3"/>
  <c r="J863" i="3"/>
  <c r="Y1162" i="3"/>
  <c r="T885" i="3"/>
  <c r="N996" i="3"/>
  <c r="U1245" i="3"/>
  <c r="Y441" i="3"/>
  <c r="W911" i="3"/>
  <c r="P1010" i="3"/>
  <c r="C1070" i="3"/>
  <c r="P1053" i="3"/>
  <c r="Y449" i="3"/>
  <c r="F1135" i="3"/>
  <c r="AB1020" i="3"/>
  <c r="V1086" i="3"/>
  <c r="B1090" i="3"/>
  <c r="Q1149" i="3"/>
  <c r="H1123" i="3"/>
  <c r="W1010" i="3"/>
  <c r="AD430" i="3"/>
  <c r="Z797" i="3"/>
  <c r="I919" i="3"/>
  <c r="T1257" i="3"/>
  <c r="P1238" i="3"/>
  <c r="N1134" i="3"/>
  <c r="L732" i="3"/>
  <c r="L805" i="3"/>
  <c r="C1199" i="3"/>
  <c r="X1057" i="3"/>
  <c r="U615" i="3"/>
  <c r="O1084" i="3"/>
  <c r="H1091" i="3"/>
  <c r="I787" i="3"/>
  <c r="S488" i="3"/>
  <c r="N956" i="3"/>
  <c r="M1217" i="3"/>
  <c r="Q637" i="3"/>
  <c r="AE1154" i="3"/>
  <c r="O732" i="3"/>
  <c r="H882" i="3"/>
  <c r="N1247" i="3"/>
  <c r="C761" i="3"/>
  <c r="AB1101" i="3"/>
  <c r="H955" i="3"/>
  <c r="K720" i="3"/>
  <c r="Y958" i="3"/>
  <c r="E778" i="3"/>
  <c r="R918" i="3"/>
  <c r="AE799" i="3"/>
  <c r="L1193" i="3"/>
  <c r="C1188" i="3"/>
  <c r="AD376" i="3"/>
  <c r="AC915" i="3"/>
  <c r="L809" i="3"/>
  <c r="X1187" i="3"/>
  <c r="T1029" i="3"/>
  <c r="AB900" i="3"/>
  <c r="T843" i="3"/>
  <c r="D909" i="3"/>
  <c r="AC545" i="3"/>
  <c r="F798" i="3"/>
  <c r="T959" i="3"/>
  <c r="V626" i="3"/>
  <c r="F1049" i="3"/>
  <c r="V1118" i="3"/>
  <c r="O988" i="3"/>
  <c r="J1112" i="3"/>
  <c r="N1086" i="3"/>
  <c r="I1165" i="3"/>
  <c r="I903" i="3"/>
  <c r="H1159" i="3"/>
  <c r="AD1115" i="3"/>
  <c r="T1085" i="3"/>
  <c r="AC961" i="3"/>
  <c r="E505" i="3"/>
  <c r="L640" i="3"/>
  <c r="W1117" i="3"/>
  <c r="K800" i="3"/>
  <c r="U1160" i="3"/>
  <c r="AE982" i="3"/>
  <c r="X1163" i="3"/>
  <c r="T484" i="3"/>
  <c r="K426" i="3"/>
  <c r="AB952" i="3"/>
  <c r="K1185" i="3"/>
  <c r="Y1051" i="3"/>
  <c r="U597" i="3"/>
  <c r="R937" i="3"/>
  <c r="R632" i="3"/>
  <c r="V1093" i="3"/>
  <c r="AA1096" i="3"/>
  <c r="H832" i="3"/>
  <c r="L494" i="3"/>
  <c r="Z903" i="3"/>
  <c r="Q1125" i="3"/>
  <c r="R829" i="3"/>
  <c r="D1256" i="3"/>
  <c r="N1209" i="3"/>
  <c r="P637" i="3"/>
  <c r="B980" i="3"/>
  <c r="Z976" i="3"/>
  <c r="B932" i="3"/>
  <c r="H1205" i="3"/>
  <c r="M552" i="3"/>
  <c r="AD868" i="3"/>
  <c r="F1115" i="3"/>
  <c r="N1249" i="3"/>
  <c r="N1010" i="3"/>
  <c r="AC951" i="3"/>
  <c r="X732" i="3"/>
  <c r="X841" i="3"/>
  <c r="Z1207" i="3"/>
  <c r="J1262" i="3"/>
  <c r="W1022" i="3"/>
  <c r="N974" i="3"/>
  <c r="Y991" i="3"/>
  <c r="C926" i="3"/>
  <c r="X1035" i="3"/>
  <c r="R1023" i="3"/>
  <c r="K1114" i="3"/>
  <c r="AC277" i="3"/>
  <c r="F775" i="3"/>
  <c r="R1016" i="3"/>
  <c r="AB1001" i="3"/>
  <c r="AB1105" i="3"/>
  <c r="U1115" i="3"/>
  <c r="X586" i="3"/>
  <c r="Z560" i="3"/>
  <c r="B1145" i="3"/>
  <c r="E547" i="3"/>
  <c r="J1104" i="3"/>
  <c r="AC995" i="3"/>
  <c r="R789" i="3"/>
  <c r="AE881" i="3"/>
  <c r="L1236" i="3"/>
  <c r="AA946" i="3"/>
  <c r="C1108" i="3"/>
  <c r="I1197" i="3"/>
  <c r="O1034" i="3"/>
  <c r="AB907" i="3"/>
  <c r="X898" i="3"/>
  <c r="L918" i="3"/>
  <c r="Z729" i="3"/>
  <c r="AA792" i="3"/>
  <c r="G1216" i="3"/>
  <c r="U842" i="3"/>
  <c r="K779" i="3"/>
  <c r="P167" i="3"/>
  <c r="F590" i="3"/>
  <c r="P947" i="3"/>
  <c r="L864" i="3"/>
  <c r="S988" i="3"/>
  <c r="Y1105" i="3"/>
  <c r="R1232" i="3"/>
  <c r="X1090" i="3"/>
  <c r="X1261" i="3"/>
  <c r="D1064" i="3"/>
  <c r="G878" i="3"/>
  <c r="J1041" i="3"/>
  <c r="I1033" i="3"/>
  <c r="U1085" i="3"/>
  <c r="E1231" i="3"/>
  <c r="AE1024" i="3"/>
  <c r="C1072" i="3"/>
  <c r="N979" i="3"/>
  <c r="M919" i="3"/>
  <c r="L1197" i="3"/>
  <c r="E981" i="3"/>
  <c r="I782" i="3"/>
  <c r="O1049" i="3"/>
  <c r="I607" i="3"/>
  <c r="O1109" i="3"/>
  <c r="E921" i="3"/>
  <c r="H831" i="3"/>
  <c r="S1225" i="3"/>
  <c r="AB572" i="3"/>
  <c r="J724" i="3"/>
  <c r="AC1082" i="3"/>
  <c r="U921" i="3"/>
  <c r="D846" i="3"/>
  <c r="L886" i="3"/>
  <c r="U553" i="3"/>
  <c r="N1025" i="3"/>
  <c r="O994" i="3"/>
  <c r="AC487" i="3"/>
  <c r="T1156" i="3"/>
  <c r="D801" i="3"/>
  <c r="F1262" i="3"/>
  <c r="S482" i="3"/>
  <c r="Z1155" i="3"/>
  <c r="U932" i="3"/>
  <c r="G751" i="3"/>
  <c r="P1039" i="3"/>
  <c r="V1156" i="3"/>
  <c r="R1014" i="3"/>
  <c r="M1181" i="3"/>
  <c r="T973" i="3"/>
  <c r="S1211" i="3"/>
  <c r="Z1029" i="3"/>
  <c r="Z1203" i="3"/>
  <c r="S1158" i="3"/>
  <c r="S689" i="3"/>
  <c r="H475" i="3"/>
  <c r="Y885" i="3"/>
  <c r="AD1165" i="3"/>
  <c r="U1165" i="3"/>
  <c r="Q1165" i="3"/>
  <c r="N1220" i="3"/>
  <c r="F1042" i="3"/>
  <c r="AD1206" i="3"/>
  <c r="N828" i="3"/>
  <c r="P898" i="3"/>
  <c r="X1049" i="3"/>
  <c r="AD682" i="3"/>
  <c r="AD508" i="3"/>
  <c r="J1220" i="3"/>
  <c r="AA962" i="3"/>
  <c r="L1219" i="3"/>
  <c r="D915" i="3"/>
  <c r="X235" i="3"/>
  <c r="W1245" i="3"/>
  <c r="H1068" i="3"/>
  <c r="Z1223" i="3"/>
  <c r="O1260" i="3"/>
  <c r="Q877" i="3"/>
  <c r="AD620" i="3"/>
  <c r="AE546" i="3"/>
  <c r="D1180" i="3"/>
  <c r="K1208" i="3"/>
  <c r="E1175" i="3"/>
  <c r="I917" i="3"/>
  <c r="C932" i="3"/>
  <c r="C1044" i="3"/>
  <c r="B1225" i="3"/>
  <c r="AE1255" i="3"/>
  <c r="K535" i="3"/>
  <c r="B839" i="3"/>
  <c r="T1143" i="3"/>
  <c r="P1001" i="3"/>
  <c r="U773" i="3"/>
  <c r="H1138" i="3"/>
  <c r="B1167" i="3"/>
  <c r="H1187" i="3"/>
  <c r="L601" i="3"/>
  <c r="L1045" i="3"/>
  <c r="Z948" i="3"/>
  <c r="P1126" i="3"/>
  <c r="V1003" i="3"/>
  <c r="W490" i="3"/>
  <c r="U473" i="3"/>
  <c r="M758" i="3"/>
  <c r="AB917" i="3"/>
  <c r="AE693" i="3"/>
  <c r="P1166" i="3"/>
  <c r="AA1019" i="3"/>
  <c r="AC859" i="3"/>
  <c r="E1053" i="3"/>
  <c r="G1112" i="3"/>
  <c r="S925" i="3"/>
  <c r="W1197" i="3"/>
  <c r="Q879" i="3"/>
  <c r="AA717" i="3"/>
  <c r="L1225" i="3"/>
  <c r="E1129" i="3"/>
  <c r="F1120" i="3"/>
  <c r="AD1130" i="3"/>
  <c r="AB1073" i="3"/>
  <c r="N989" i="3"/>
  <c r="M1231" i="3"/>
  <c r="AA1076" i="3"/>
  <c r="H1219" i="3"/>
  <c r="Z1120" i="3"/>
  <c r="N1182" i="3"/>
  <c r="S1083" i="3"/>
  <c r="J881" i="3"/>
  <c r="N1141" i="3"/>
  <c r="B1028" i="3"/>
  <c r="R1198" i="3"/>
  <c r="O831" i="3"/>
  <c r="V702" i="3"/>
  <c r="N1117" i="3"/>
  <c r="S1020" i="3"/>
  <c r="M1139" i="3"/>
  <c r="J930" i="3"/>
  <c r="H1147" i="3"/>
  <c r="Q1045" i="3"/>
  <c r="B1163" i="3"/>
  <c r="C1122" i="3"/>
  <c r="K1175" i="3"/>
  <c r="D1131" i="3"/>
  <c r="I1174" i="3"/>
  <c r="G1066" i="3"/>
  <c r="AC815" i="3"/>
  <c r="E457" i="3"/>
  <c r="H1146" i="3"/>
  <c r="Y1243" i="3"/>
  <c r="D1010" i="3"/>
  <c r="P1190" i="3"/>
  <c r="Q617" i="3"/>
  <c r="T1000" i="3"/>
  <c r="AE608" i="3"/>
  <c r="J1202" i="3"/>
  <c r="F962" i="3"/>
  <c r="S652" i="3"/>
  <c r="E551" i="3"/>
  <c r="O1261" i="3"/>
  <c r="T926" i="3"/>
  <c r="AA776" i="3"/>
  <c r="T649" i="3"/>
  <c r="E738" i="3"/>
  <c r="F967" i="3"/>
  <c r="D275" i="3"/>
  <c r="E860" i="3"/>
  <c r="R938" i="3"/>
  <c r="Q883" i="3"/>
  <c r="H1098" i="3"/>
  <c r="K976" i="3"/>
  <c r="S1123" i="3"/>
  <c r="AD1175" i="3"/>
  <c r="P868" i="3"/>
  <c r="C1204" i="3"/>
  <c r="F542" i="3"/>
  <c r="Y785" i="3"/>
  <c r="P1243" i="3"/>
  <c r="H1039" i="3"/>
  <c r="AC1155" i="3"/>
  <c r="AC820" i="3"/>
  <c r="T1131" i="3"/>
  <c r="H767" i="3"/>
  <c r="J894" i="3"/>
  <c r="C849" i="3"/>
  <c r="R1227" i="3"/>
  <c r="N1124" i="3"/>
  <c r="G739" i="3"/>
  <c r="L613" i="3"/>
  <c r="B1099" i="3"/>
  <c r="Q1260" i="3"/>
  <c r="Z966" i="3"/>
  <c r="O1188" i="3"/>
  <c r="M810" i="3"/>
  <c r="AB888" i="3"/>
  <c r="R926" i="3"/>
  <c r="O855" i="3"/>
  <c r="G1201" i="3"/>
  <c r="Q1187" i="3"/>
  <c r="D853" i="3"/>
  <c r="E811" i="3"/>
  <c r="Y948" i="3"/>
  <c r="T880" i="3"/>
  <c r="Z1196" i="3"/>
  <c r="R1076" i="3"/>
  <c r="D643" i="3"/>
  <c r="H771" i="3"/>
  <c r="N1183" i="3"/>
  <c r="AB821" i="3"/>
  <c r="T1189" i="3"/>
  <c r="U1055" i="3"/>
  <c r="Q475" i="3"/>
  <c r="AA911" i="3"/>
  <c r="H655" i="3"/>
  <c r="AC1063" i="3"/>
  <c r="Q1227" i="3"/>
  <c r="W747" i="3"/>
  <c r="G1094" i="3"/>
  <c r="AB1163" i="3"/>
  <c r="AA1048" i="3"/>
  <c r="D1160" i="3"/>
  <c r="E615" i="3"/>
  <c r="Q425" i="3"/>
  <c r="S760" i="3"/>
  <c r="W920" i="3"/>
  <c r="S1012" i="3"/>
  <c r="S1080" i="3"/>
  <c r="I401" i="3"/>
  <c r="V817" i="3"/>
  <c r="J846" i="3"/>
  <c r="J1213" i="3"/>
  <c r="J880" i="3"/>
  <c r="Z1240" i="3"/>
  <c r="G648" i="3"/>
  <c r="E621" i="3"/>
  <c r="G933" i="3"/>
  <c r="B860" i="3"/>
  <c r="AC782" i="3"/>
  <c r="C950" i="3"/>
  <c r="AE858" i="3"/>
  <c r="AA1136" i="3"/>
  <c r="Q977" i="3"/>
  <c r="S1072" i="3"/>
  <c r="F1123" i="3"/>
  <c r="Q1068" i="3"/>
  <c r="Z608" i="3"/>
  <c r="I816" i="3"/>
  <c r="C964" i="3"/>
  <c r="W863" i="3"/>
  <c r="F436" i="3"/>
  <c r="Q943" i="3"/>
  <c r="R1260" i="3"/>
  <c r="J955" i="3"/>
  <c r="H1057" i="3"/>
  <c r="AB1037" i="3"/>
  <c r="D989" i="3"/>
  <c r="W867" i="3"/>
  <c r="R848" i="3"/>
  <c r="AC842" i="3"/>
  <c r="G1146" i="3"/>
  <c r="K1070" i="3"/>
  <c r="Q1004" i="3"/>
  <c r="J518" i="3"/>
  <c r="M1156" i="3"/>
  <c r="S793" i="3"/>
  <c r="U1189" i="3"/>
  <c r="N1098" i="3"/>
  <c r="M1130" i="3"/>
  <c r="N858" i="3"/>
  <c r="N1096" i="3"/>
  <c r="B1176" i="3"/>
  <c r="G978" i="3"/>
  <c r="AA1054" i="3"/>
  <c r="Q957" i="3"/>
  <c r="W908" i="3"/>
  <c r="M1185" i="3"/>
  <c r="H871" i="3"/>
  <c r="S1208" i="3"/>
  <c r="I1016" i="3"/>
  <c r="D818" i="3"/>
  <c r="J1180" i="3"/>
  <c r="W1055" i="3"/>
  <c r="B1081" i="3"/>
  <c r="P1073" i="3"/>
  <c r="G1196" i="3"/>
  <c r="R1109" i="3"/>
  <c r="AE703" i="3"/>
  <c r="B1180" i="3"/>
  <c r="L1127" i="3"/>
  <c r="C1246" i="3"/>
  <c r="R164" i="3"/>
  <c r="AE952" i="3"/>
  <c r="W672" i="3"/>
  <c r="Q1073" i="3"/>
  <c r="R871" i="3"/>
  <c r="U1203" i="3"/>
  <c r="AB1137" i="3"/>
  <c r="AE1222" i="3"/>
  <c r="Y944" i="3"/>
  <c r="T944" i="3"/>
  <c r="L898" i="3"/>
  <c r="R899" i="3"/>
  <c r="W560" i="3"/>
  <c r="AC1099" i="3"/>
  <c r="AB736" i="3"/>
  <c r="AA1077" i="3"/>
  <c r="N1200" i="3"/>
  <c r="AB901" i="3"/>
  <c r="F684" i="3"/>
  <c r="AD506" i="3"/>
  <c r="B692" i="3"/>
  <c r="AB853" i="3"/>
  <c r="R836" i="3"/>
  <c r="X1233" i="3"/>
  <c r="V1031" i="3"/>
  <c r="R500" i="3"/>
  <c r="I907" i="3"/>
  <c r="AD948" i="3"/>
  <c r="T1030" i="3"/>
  <c r="G1096" i="3"/>
  <c r="Z1171" i="3"/>
  <c r="X1020" i="3"/>
  <c r="U736" i="3"/>
  <c r="M732" i="3"/>
  <c r="B1052" i="3"/>
  <c r="M1143" i="3"/>
  <c r="C711" i="3"/>
  <c r="N1169" i="3"/>
  <c r="M1028" i="3"/>
  <c r="AE876" i="3"/>
  <c r="M1057" i="3"/>
  <c r="I1129" i="3"/>
  <c r="E934" i="3"/>
  <c r="AE1201" i="3"/>
  <c r="S896" i="3"/>
  <c r="AE882" i="3"/>
  <c r="P1259" i="3"/>
  <c r="K1140" i="3"/>
  <c r="V1128" i="3"/>
  <c r="H1199" i="3"/>
  <c r="R1004" i="3"/>
  <c r="I1225" i="3"/>
  <c r="Q1179" i="3"/>
  <c r="AC981" i="3"/>
  <c r="D1106" i="3"/>
  <c r="I1000" i="3"/>
  <c r="E998" i="3"/>
  <c r="T1208" i="3"/>
  <c r="AA1210" i="3"/>
  <c r="F526" i="3"/>
  <c r="B29" i="3"/>
  <c r="AE1053" i="3"/>
  <c r="O948" i="3"/>
  <c r="I1087" i="3"/>
  <c r="C1214" i="3"/>
  <c r="Y976" i="3"/>
  <c r="K1223" i="3"/>
  <c r="Z942" i="3"/>
  <c r="B1064" i="3"/>
  <c r="Z1195" i="3"/>
  <c r="M1197" i="3"/>
  <c r="L1171" i="3"/>
  <c r="K4" i="3"/>
  <c r="P1148" i="3"/>
  <c r="AE947" i="3"/>
  <c r="W721" i="3"/>
  <c r="AD1074" i="3"/>
  <c r="J1164" i="3"/>
  <c r="Q1063" i="3"/>
  <c r="AD1131" i="3"/>
  <c r="I1048" i="3"/>
  <c r="U893" i="3"/>
  <c r="AA552" i="3"/>
  <c r="S910" i="3"/>
  <c r="O1258" i="3"/>
  <c r="D1253" i="3"/>
  <c r="R1067" i="3"/>
  <c r="T433" i="3"/>
  <c r="L1223" i="3"/>
  <c r="AA532" i="3"/>
  <c r="F1096" i="3"/>
  <c r="J867" i="3"/>
  <c r="Z1210" i="3"/>
  <c r="J1094" i="3"/>
  <c r="Q961" i="3"/>
  <c r="P1215" i="3"/>
  <c r="O1170" i="3"/>
  <c r="T903" i="3"/>
  <c r="L963" i="3"/>
  <c r="B1060" i="3"/>
  <c r="F1202" i="3"/>
  <c r="R762" i="3"/>
  <c r="J899" i="3"/>
  <c r="R866" i="3"/>
  <c r="N865" i="3"/>
  <c r="AA1006" i="3"/>
  <c r="V1186" i="3"/>
  <c r="U579" i="3"/>
  <c r="C873" i="3"/>
  <c r="T995" i="3"/>
  <c r="F1223" i="3"/>
  <c r="Q449" i="3"/>
  <c r="Q774" i="3"/>
  <c r="V1227" i="3"/>
  <c r="C1093" i="3"/>
  <c r="C1144" i="3"/>
  <c r="L1131" i="3"/>
  <c r="J929" i="3"/>
  <c r="C796" i="3"/>
  <c r="P787" i="3"/>
  <c r="X547" i="3"/>
  <c r="H928" i="3"/>
  <c r="K1091" i="3"/>
  <c r="V722" i="3"/>
  <c r="M843" i="3"/>
  <c r="E839" i="3"/>
  <c r="AB1211" i="3"/>
  <c r="H933" i="3"/>
  <c r="Q739" i="3"/>
  <c r="V1109" i="3"/>
  <c r="Q1199" i="3"/>
  <c r="L1221" i="3"/>
  <c r="C1010" i="3"/>
  <c r="Y1003" i="3"/>
  <c r="G803" i="3"/>
  <c r="L853" i="3"/>
  <c r="Z586" i="3"/>
  <c r="K816" i="3"/>
  <c r="AE1238" i="3"/>
  <c r="M874" i="3"/>
  <c r="E999" i="3"/>
  <c r="AD1068" i="3"/>
  <c r="G508" i="3"/>
  <c r="D1209" i="3"/>
  <c r="N1248" i="3"/>
  <c r="P1139" i="3"/>
  <c r="B804" i="3"/>
  <c r="T1252" i="3"/>
  <c r="P882" i="3"/>
  <c r="W509" i="3"/>
  <c r="Z1040" i="3"/>
  <c r="AC899" i="3"/>
  <c r="U1187" i="3"/>
  <c r="K821" i="3"/>
  <c r="X649" i="3"/>
  <c r="K1068" i="3"/>
  <c r="E792" i="3"/>
  <c r="AD75" i="3"/>
  <c r="AD16" i="3"/>
  <c r="V324" i="3"/>
  <c r="Z1230" i="3"/>
  <c r="AB847" i="3"/>
  <c r="W1183" i="3"/>
  <c r="AD936" i="3"/>
  <c r="Z1200" i="3"/>
  <c r="W1087" i="3"/>
  <c r="R74" i="3"/>
  <c r="N594" i="3"/>
  <c r="M1005" i="3"/>
  <c r="S1086" i="3"/>
  <c r="AC962" i="3"/>
  <c r="Q760" i="3"/>
  <c r="S600" i="3"/>
  <c r="D1193" i="3"/>
  <c r="I951" i="3"/>
  <c r="E762" i="3"/>
  <c r="Q618" i="3"/>
  <c r="R855" i="3"/>
  <c r="X1113" i="3"/>
  <c r="V1041" i="3"/>
  <c r="G728" i="3"/>
  <c r="R1048" i="3"/>
  <c r="O1100" i="3"/>
  <c r="AE706" i="3"/>
  <c r="Y1171" i="3"/>
  <c r="L876" i="3"/>
  <c r="L921" i="3"/>
  <c r="AB489" i="3"/>
  <c r="R1210" i="3"/>
  <c r="F782" i="3"/>
  <c r="X1091" i="3"/>
  <c r="AC992" i="3"/>
  <c r="B1006" i="3"/>
  <c r="X943" i="3"/>
  <c r="U1137" i="3"/>
  <c r="O1226" i="3"/>
  <c r="S815" i="3"/>
  <c r="X993" i="3"/>
  <c r="Z624" i="3"/>
  <c r="X38" i="3"/>
  <c r="B15" i="3"/>
  <c r="W1085" i="3"/>
  <c r="U1084" i="3"/>
  <c r="X1033" i="3"/>
  <c r="G981" i="3"/>
  <c r="O1176" i="3"/>
  <c r="Q980" i="3"/>
  <c r="H644" i="3"/>
  <c r="L1088" i="3"/>
  <c r="R1087" i="3"/>
  <c r="U911" i="3"/>
  <c r="AE1121" i="3"/>
  <c r="AB1219" i="3"/>
  <c r="I1063" i="3"/>
  <c r="R924" i="3"/>
  <c r="U1222" i="3"/>
  <c r="AE1218" i="3"/>
  <c r="T978" i="3"/>
  <c r="Z538" i="3"/>
  <c r="J1248" i="3"/>
  <c r="B652" i="3"/>
  <c r="Q1147" i="3"/>
  <c r="V1061" i="3"/>
  <c r="AB1179" i="3"/>
  <c r="Y1040" i="3"/>
  <c r="H677" i="3"/>
  <c r="T833" i="3"/>
  <c r="S967" i="3"/>
  <c r="D469" i="3"/>
  <c r="G678" i="3"/>
  <c r="X1066" i="3"/>
  <c r="H980" i="3"/>
  <c r="M769" i="3"/>
  <c r="V738" i="3"/>
  <c r="K1028" i="3"/>
  <c r="H910" i="3"/>
  <c r="M1013" i="3"/>
  <c r="T922" i="3"/>
  <c r="V1073" i="3"/>
  <c r="X752" i="3"/>
  <c r="Z883" i="3"/>
  <c r="Z749" i="3"/>
  <c r="K1048" i="3"/>
  <c r="R934" i="3"/>
  <c r="AD1251" i="3"/>
  <c r="Y1218" i="3"/>
  <c r="W1029" i="3"/>
  <c r="K684" i="3"/>
  <c r="I792" i="3"/>
  <c r="U834" i="3"/>
  <c r="D1082" i="3"/>
  <c r="N976" i="3"/>
  <c r="E1147" i="3"/>
  <c r="F694" i="3"/>
  <c r="G1223" i="3"/>
  <c r="O1230" i="3"/>
  <c r="N1196" i="3"/>
  <c r="T685" i="3"/>
  <c r="K1016" i="3"/>
  <c r="X921" i="3"/>
  <c r="Z1102" i="3"/>
  <c r="N1028" i="3"/>
  <c r="O1113" i="3"/>
  <c r="N403" i="3"/>
  <c r="C825" i="3"/>
  <c r="D1028" i="3"/>
  <c r="E507" i="3"/>
  <c r="P1224" i="3"/>
  <c r="B649" i="3"/>
  <c r="O372" i="3"/>
  <c r="I957" i="3"/>
  <c r="X1214" i="3"/>
  <c r="E769" i="3"/>
  <c r="G1049" i="3"/>
  <c r="X874" i="3"/>
  <c r="I953" i="3"/>
  <c r="S1115" i="3"/>
  <c r="AA1179" i="3"/>
  <c r="U1029" i="3"/>
  <c r="Q1114" i="3"/>
  <c r="T690" i="3"/>
  <c r="X696" i="3"/>
  <c r="I633" i="3"/>
  <c r="L1240" i="3"/>
  <c r="K788" i="3"/>
  <c r="M1068" i="3"/>
  <c r="L900" i="3"/>
  <c r="W1028" i="3"/>
  <c r="AE1153" i="3"/>
  <c r="I1218" i="3"/>
  <c r="C1068" i="3"/>
  <c r="O1123" i="3"/>
  <c r="V800" i="3"/>
  <c r="B705" i="3"/>
  <c r="H857" i="3"/>
  <c r="K640" i="3"/>
  <c r="T1226" i="3"/>
  <c r="R724" i="3"/>
  <c r="AA1128" i="3"/>
  <c r="R1037" i="3"/>
  <c r="S705" i="3"/>
  <c r="Y814" i="3"/>
  <c r="AE444" i="3"/>
  <c r="AB862" i="3"/>
  <c r="I1002" i="3"/>
  <c r="P483" i="3"/>
  <c r="H994" i="3"/>
  <c r="I553" i="3"/>
  <c r="AB947" i="3"/>
  <c r="Z631" i="3"/>
  <c r="W1021" i="3"/>
  <c r="V514" i="3"/>
  <c r="P667" i="3"/>
  <c r="P977" i="3"/>
  <c r="AA1208" i="3"/>
  <c r="R627" i="3"/>
  <c r="U1020" i="3"/>
  <c r="T1083" i="3"/>
  <c r="AC873" i="3"/>
  <c r="AB1236" i="3"/>
  <c r="C930" i="3"/>
  <c r="G998" i="3"/>
  <c r="AB614" i="3"/>
  <c r="D582" i="3"/>
  <c r="B1013" i="3"/>
  <c r="I1075" i="3"/>
  <c r="I819" i="3"/>
  <c r="K1099" i="3"/>
  <c r="N941" i="3"/>
  <c r="W795" i="3"/>
  <c r="I910" i="3"/>
  <c r="AE1038" i="3"/>
  <c r="S480" i="3"/>
  <c r="F732" i="3"/>
  <c r="J933" i="3"/>
  <c r="U1072" i="3"/>
  <c r="T962" i="3"/>
  <c r="D1088" i="3"/>
  <c r="C868" i="3"/>
  <c r="G1032" i="3"/>
  <c r="R809" i="3"/>
  <c r="Q1162" i="3"/>
  <c r="I984" i="3"/>
  <c r="H898" i="3"/>
  <c r="U513" i="3"/>
  <c r="AD1086" i="3"/>
  <c r="W1008" i="3"/>
  <c r="T806" i="3"/>
  <c r="M888" i="3"/>
  <c r="AB1244" i="3"/>
  <c r="K970" i="3"/>
  <c r="U1133" i="3"/>
  <c r="O1248" i="3"/>
  <c r="I1047" i="3"/>
  <c r="B940" i="3"/>
  <c r="AB1019" i="3"/>
  <c r="M1151" i="3"/>
  <c r="I1064" i="3"/>
  <c r="B572" i="3"/>
  <c r="G404" i="3"/>
  <c r="F344" i="3"/>
  <c r="Z579" i="3"/>
  <c r="C584" i="3"/>
  <c r="D1030" i="3"/>
  <c r="V1181" i="3"/>
  <c r="C855" i="3"/>
  <c r="K1101" i="3"/>
  <c r="AA1107" i="3"/>
  <c r="R757" i="3"/>
  <c r="J759" i="3"/>
  <c r="V921" i="3"/>
  <c r="AA1161" i="3"/>
  <c r="AC1021" i="3"/>
  <c r="M569" i="3"/>
  <c r="AB926" i="3"/>
  <c r="AC760" i="3"/>
  <c r="R1079" i="3"/>
  <c r="Q1075" i="3"/>
  <c r="N775" i="3"/>
  <c r="B352" i="3"/>
  <c r="V889" i="3"/>
  <c r="R984" i="3"/>
  <c r="P772" i="3"/>
  <c r="Z1227" i="3"/>
  <c r="O380" i="3"/>
  <c r="AA628" i="3"/>
  <c r="R975" i="3"/>
  <c r="M1202" i="3"/>
  <c r="E1073" i="3"/>
  <c r="S620" i="3"/>
  <c r="D946" i="3"/>
  <c r="L795" i="3"/>
  <c r="F1105" i="3"/>
  <c r="AC1113" i="3"/>
  <c r="U509" i="3"/>
  <c r="L393" i="3"/>
  <c r="J915" i="3"/>
  <c r="I1193" i="3"/>
  <c r="H888" i="3"/>
  <c r="O267" i="3"/>
  <c r="AD528" i="3"/>
  <c r="C907" i="3"/>
  <c r="S1096" i="3"/>
  <c r="P776" i="3"/>
  <c r="H795" i="3"/>
  <c r="F627" i="3"/>
  <c r="Z955" i="3"/>
  <c r="V1050" i="3"/>
  <c r="O1187" i="3"/>
  <c r="AE1193" i="3"/>
  <c r="C1056" i="3"/>
  <c r="E851" i="3"/>
  <c r="Q603" i="3"/>
  <c r="AE935" i="3"/>
  <c r="V939" i="3"/>
  <c r="Q942" i="3"/>
  <c r="AD692" i="3"/>
  <c r="P1248" i="3"/>
  <c r="T1096" i="3"/>
  <c r="Z1142" i="3"/>
  <c r="E1101" i="3"/>
  <c r="V1034" i="3"/>
  <c r="R863" i="3"/>
  <c r="S876" i="3"/>
  <c r="B863" i="3"/>
  <c r="R1114" i="3"/>
  <c r="W816" i="3"/>
  <c r="F620" i="3"/>
  <c r="Y1203" i="3"/>
  <c r="C611" i="3"/>
  <c r="T1146" i="3"/>
  <c r="Q927" i="3"/>
  <c r="M1162" i="3"/>
  <c r="P1182" i="3"/>
  <c r="I1160" i="3"/>
  <c r="U1057" i="3"/>
  <c r="G880" i="3"/>
  <c r="M954" i="3"/>
  <c r="Q1058" i="3"/>
  <c r="O496" i="3"/>
  <c r="O929" i="3"/>
  <c r="AD983" i="3"/>
  <c r="AC1026" i="3"/>
  <c r="AE1156" i="3"/>
  <c r="AE969" i="3"/>
  <c r="L1022" i="3"/>
  <c r="W1103" i="3"/>
  <c r="S1126" i="3"/>
  <c r="K1100" i="3"/>
  <c r="V280" i="3"/>
  <c r="M1249" i="3"/>
  <c r="AB1024" i="3"/>
  <c r="Y1178" i="3"/>
  <c r="AE893" i="3"/>
  <c r="J1056" i="3"/>
  <c r="K1170" i="3"/>
  <c r="N696" i="3"/>
  <c r="B711" i="3"/>
  <c r="N936" i="3"/>
  <c r="C1000" i="3"/>
  <c r="L1112" i="3"/>
  <c r="T919" i="3"/>
  <c r="L996" i="3"/>
  <c r="D1118" i="3"/>
  <c r="Q1221" i="3"/>
  <c r="AB706" i="3"/>
  <c r="O1156" i="3"/>
  <c r="R1006" i="3"/>
  <c r="V719" i="3"/>
  <c r="AE1004" i="3"/>
  <c r="F1183" i="3"/>
  <c r="AB1239" i="3"/>
  <c r="Z1090" i="3"/>
  <c r="K923" i="3"/>
  <c r="Z979" i="3"/>
  <c r="D1063" i="3"/>
  <c r="AC1136" i="3"/>
  <c r="J552" i="3"/>
  <c r="M971" i="3"/>
  <c r="AA1135" i="3"/>
  <c r="K977" i="3"/>
  <c r="AA1221" i="3"/>
  <c r="Q787" i="3"/>
  <c r="Y1167" i="3"/>
  <c r="S1042" i="3"/>
  <c r="K606" i="3"/>
  <c r="Z907" i="3"/>
  <c r="D605" i="3"/>
  <c r="C904" i="3"/>
  <c r="Z1220" i="3"/>
  <c r="R1040" i="3"/>
  <c r="AE762" i="3"/>
  <c r="E980" i="3"/>
  <c r="I923" i="3"/>
  <c r="H961" i="3"/>
  <c r="Z954" i="3"/>
  <c r="X1003" i="3"/>
  <c r="W1230" i="3"/>
  <c r="N962" i="3"/>
  <c r="C1018" i="3"/>
  <c r="K1076" i="3"/>
  <c r="C856" i="3"/>
  <c r="K1197" i="3"/>
  <c r="H651" i="3"/>
  <c r="AA898" i="3"/>
  <c r="AD1012" i="3"/>
  <c r="G968" i="3"/>
  <c r="AB1035" i="3"/>
  <c r="AD606" i="3"/>
  <c r="N933" i="3"/>
  <c r="N856" i="3"/>
  <c r="Y931" i="3"/>
  <c r="T1001" i="3"/>
  <c r="AA1110" i="3"/>
  <c r="U805" i="3"/>
  <c r="O1001" i="3"/>
  <c r="AC973" i="3"/>
  <c r="AB1003" i="3"/>
  <c r="F1040" i="3"/>
  <c r="J1211" i="3"/>
  <c r="M822" i="3"/>
  <c r="K1218" i="3"/>
  <c r="I1137" i="3"/>
  <c r="K793" i="3"/>
  <c r="B836" i="3"/>
  <c r="M830" i="3"/>
  <c r="AA1236" i="3"/>
  <c r="P1173" i="3"/>
  <c r="AC1106" i="3"/>
  <c r="AE836" i="3"/>
  <c r="AA1244" i="3"/>
  <c r="F591" i="3"/>
  <c r="P1046" i="3"/>
  <c r="T1013" i="3"/>
  <c r="S1082" i="3"/>
  <c r="J1146" i="3"/>
  <c r="C1143" i="3"/>
  <c r="V864" i="3"/>
  <c r="R862" i="3"/>
  <c r="D995" i="3"/>
  <c r="B1120" i="3"/>
  <c r="O1243" i="3"/>
  <c r="S734" i="3"/>
  <c r="I1250" i="3"/>
  <c r="J958" i="3"/>
  <c r="I865" i="3"/>
  <c r="AD1234" i="3"/>
  <c r="AB569" i="3"/>
  <c r="X699" i="3"/>
  <c r="AD1232" i="3"/>
  <c r="D1005" i="3"/>
  <c r="Y965" i="3"/>
  <c r="V956" i="3"/>
  <c r="U1107" i="3"/>
  <c r="AD1158" i="3"/>
  <c r="H921" i="3"/>
  <c r="G1044" i="3"/>
  <c r="Z1118" i="3"/>
  <c r="Y1242" i="3"/>
  <c r="J865" i="3"/>
  <c r="F1229" i="3"/>
  <c r="S837" i="3"/>
  <c r="F1179" i="3"/>
  <c r="AD1252" i="3"/>
  <c r="V1038" i="3"/>
  <c r="Z1177" i="3"/>
  <c r="R1130" i="3"/>
  <c r="O1210" i="3"/>
  <c r="AA578" i="3"/>
  <c r="I995" i="3"/>
  <c r="I589" i="3"/>
  <c r="Y1037" i="3"/>
  <c r="Q1091" i="3"/>
  <c r="R1102" i="3"/>
  <c r="D1008" i="3"/>
  <c r="U917" i="3"/>
  <c r="S920" i="3"/>
  <c r="Q696" i="3"/>
  <c r="AE1123" i="3"/>
  <c r="J1007" i="3"/>
  <c r="V995" i="3"/>
  <c r="F945" i="3"/>
  <c r="T915" i="3"/>
  <c r="B1240" i="3"/>
  <c r="R576" i="3"/>
  <c r="Z692" i="3"/>
  <c r="U1131" i="3"/>
  <c r="Y918" i="3"/>
  <c r="X846" i="3"/>
  <c r="V740" i="3"/>
  <c r="M863" i="3"/>
  <c r="F971" i="3"/>
  <c r="AE767" i="3"/>
  <c r="I1049" i="3"/>
  <c r="H1168" i="3"/>
  <c r="K1001" i="3"/>
  <c r="W1082" i="3"/>
  <c r="P1085" i="3"/>
  <c r="F1167" i="3"/>
  <c r="N1014" i="3"/>
  <c r="D1259" i="3"/>
  <c r="P815" i="3"/>
  <c r="R1061" i="3"/>
  <c r="P1060" i="3"/>
  <c r="S952" i="3"/>
  <c r="M1049" i="3"/>
  <c r="C885" i="3"/>
  <c r="Y590" i="3"/>
  <c r="AE1117" i="3"/>
  <c r="S1066" i="3"/>
  <c r="I1151" i="3"/>
  <c r="T981" i="3"/>
  <c r="U1070" i="3"/>
  <c r="H623" i="3"/>
  <c r="V1036" i="3"/>
  <c r="M635" i="3"/>
  <c r="N898" i="3"/>
  <c r="C938" i="3"/>
  <c r="G600" i="3"/>
  <c r="P1045" i="3"/>
  <c r="N1226" i="3"/>
  <c r="Y1029" i="3"/>
  <c r="X1145" i="3"/>
  <c r="P1159" i="3"/>
  <c r="O628" i="3"/>
  <c r="H1232" i="3"/>
  <c r="F1231" i="3"/>
  <c r="E1089" i="3"/>
  <c r="O936" i="3"/>
  <c r="M970" i="3"/>
  <c r="B591" i="3"/>
  <c r="AA1147" i="3"/>
  <c r="G691" i="3"/>
  <c r="AA1176" i="3"/>
  <c r="AD1066" i="3"/>
  <c r="K1113" i="3"/>
  <c r="V818" i="3"/>
  <c r="L1079" i="3"/>
  <c r="H1107" i="3"/>
  <c r="AA932" i="3"/>
  <c r="W1020" i="3"/>
  <c r="Q921" i="3"/>
  <c r="F1216" i="3"/>
  <c r="K1151" i="3"/>
  <c r="Z1205" i="3"/>
  <c r="R1057" i="3"/>
  <c r="D991" i="3"/>
  <c r="C1124" i="3"/>
  <c r="Z1096" i="3"/>
  <c r="V1255" i="3"/>
  <c r="X872" i="3"/>
  <c r="T1129" i="3"/>
  <c r="Y706" i="3"/>
  <c r="AB1087" i="3"/>
  <c r="C1094" i="3"/>
  <c r="Y815" i="3"/>
  <c r="Q1047" i="3"/>
  <c r="F955" i="3"/>
  <c r="AD1034" i="3"/>
  <c r="Q998" i="3"/>
  <c r="V1232" i="3"/>
  <c r="Z1003" i="3"/>
  <c r="AB1081" i="3"/>
  <c r="X1129" i="3"/>
  <c r="O1114" i="3"/>
  <c r="K650" i="3"/>
  <c r="Y891" i="3"/>
  <c r="AB916" i="3"/>
  <c r="AB1021" i="3"/>
  <c r="L969" i="3"/>
  <c r="X941" i="3"/>
  <c r="O987" i="3"/>
  <c r="V961" i="3"/>
  <c r="N927" i="3"/>
  <c r="B911" i="3"/>
  <c r="O759" i="3"/>
  <c r="U1167" i="3"/>
  <c r="Z556" i="3"/>
  <c r="E1146" i="3"/>
  <c r="U655" i="3"/>
  <c r="S908" i="3"/>
  <c r="R731" i="3"/>
  <c r="P591" i="3"/>
  <c r="P825" i="3"/>
  <c r="T753" i="3"/>
  <c r="U943" i="3"/>
  <c r="AA642" i="3"/>
  <c r="Z1065" i="3"/>
  <c r="D739" i="3"/>
  <c r="G946" i="3"/>
  <c r="D983" i="3"/>
  <c r="X1064" i="3"/>
  <c r="R948" i="3"/>
  <c r="S890" i="3"/>
  <c r="B1089" i="3"/>
  <c r="AE931" i="3"/>
  <c r="AA929" i="3"/>
  <c r="X1202" i="3"/>
  <c r="L917" i="3"/>
  <c r="Q830" i="3"/>
  <c r="D1192" i="3"/>
  <c r="W1049" i="3"/>
  <c r="W932" i="3"/>
  <c r="AE1082" i="3"/>
  <c r="C1198" i="3"/>
  <c r="I968" i="3"/>
  <c r="C1219" i="3"/>
  <c r="J934" i="3"/>
  <c r="AB1029" i="3"/>
  <c r="Q1181" i="3"/>
  <c r="U1185" i="3"/>
  <c r="Z1162" i="3"/>
  <c r="G1136" i="3"/>
  <c r="AB957" i="3"/>
  <c r="G1046" i="3"/>
  <c r="G956" i="3"/>
  <c r="AA970" i="3"/>
  <c r="L1174" i="3"/>
  <c r="H671" i="3"/>
  <c r="D637" i="3"/>
  <c r="D573" i="3"/>
  <c r="Z1188" i="3"/>
  <c r="L711" i="3"/>
  <c r="O362" i="3"/>
  <c r="S1079" i="3"/>
  <c r="Y989" i="3"/>
  <c r="S1108" i="3"/>
  <c r="K741" i="3"/>
  <c r="AC1010" i="3"/>
  <c r="M1240" i="3"/>
  <c r="AD976" i="3"/>
  <c r="G1148" i="3"/>
  <c r="D1244" i="3"/>
  <c r="W1242" i="3"/>
  <c r="P1205" i="3"/>
  <c r="AE984" i="3"/>
  <c r="T741" i="3"/>
  <c r="C1221" i="3"/>
  <c r="Q924" i="3"/>
  <c r="J984" i="3"/>
  <c r="L4" i="3"/>
  <c r="V924" i="3"/>
  <c r="D1166" i="3"/>
  <c r="I1176" i="3"/>
  <c r="Y1133" i="3"/>
  <c r="C644" i="3"/>
  <c r="K586" i="3"/>
  <c r="S590" i="3"/>
  <c r="I1053" i="3"/>
  <c r="B902" i="3"/>
  <c r="Y585" i="3"/>
  <c r="V1091" i="3"/>
  <c r="L1059" i="3"/>
  <c r="S1132" i="3"/>
  <c r="X1131" i="3"/>
  <c r="L1234" i="3"/>
  <c r="E696" i="3"/>
  <c r="H942" i="3"/>
  <c r="K749" i="3"/>
  <c r="V976" i="3"/>
  <c r="O484" i="3"/>
  <c r="L1058" i="3"/>
  <c r="V969" i="3"/>
  <c r="AE890" i="3"/>
  <c r="W988" i="3"/>
  <c r="N978" i="3"/>
  <c r="X1011" i="3"/>
  <c r="D1212" i="3"/>
  <c r="X1012" i="3"/>
  <c r="X1015" i="3"/>
  <c r="AA1216" i="3"/>
  <c r="H1009" i="3"/>
  <c r="S702" i="3"/>
  <c r="V1160" i="3"/>
  <c r="W763" i="3"/>
  <c r="AE730" i="3"/>
  <c r="D1104" i="3"/>
  <c r="S951" i="3"/>
  <c r="U1193" i="3"/>
  <c r="AA984" i="3"/>
  <c r="J1204" i="3"/>
  <c r="R802" i="3"/>
  <c r="Q1146" i="3"/>
  <c r="AE992" i="3"/>
  <c r="AC883" i="3"/>
  <c r="X1259" i="3"/>
  <c r="S992" i="3"/>
  <c r="J1154" i="3"/>
  <c r="S1150" i="3"/>
  <c r="V986" i="3"/>
  <c r="E871" i="3"/>
  <c r="E1153" i="3"/>
  <c r="E1157" i="3"/>
  <c r="B954" i="3"/>
  <c r="AA1009" i="3"/>
  <c r="X1089" i="3"/>
  <c r="V1082" i="3"/>
  <c r="K1204" i="3"/>
  <c r="AB684" i="3"/>
  <c r="K973" i="3"/>
  <c r="R714" i="3"/>
  <c r="H609" i="3"/>
  <c r="B780" i="3"/>
  <c r="N1234" i="3"/>
  <c r="N957" i="3"/>
  <c r="G771" i="3"/>
  <c r="AB956" i="3"/>
  <c r="K709" i="3"/>
  <c r="Z769" i="3"/>
  <c r="E780" i="3"/>
  <c r="J654" i="3"/>
  <c r="Q898" i="3"/>
  <c r="W680" i="3"/>
  <c r="H971" i="3"/>
  <c r="T1139" i="3"/>
  <c r="AA983" i="3"/>
  <c r="K829" i="3"/>
  <c r="K1110" i="3"/>
  <c r="B1178" i="3"/>
  <c r="Q1191" i="3"/>
  <c r="U1117" i="3"/>
  <c r="Q1126" i="3"/>
  <c r="X425" i="3"/>
  <c r="O474" i="3"/>
  <c r="S1028" i="3"/>
  <c r="D1145" i="3"/>
  <c r="P417" i="3"/>
  <c r="D391" i="3"/>
  <c r="AB1220" i="3"/>
  <c r="F351" i="3"/>
  <c r="S862" i="3"/>
  <c r="T932" i="3"/>
  <c r="Z1048" i="3"/>
  <c r="L602" i="3"/>
  <c r="F942" i="3"/>
  <c r="R1191" i="3"/>
  <c r="G966" i="3"/>
  <c r="J843" i="3"/>
  <c r="M833" i="3"/>
  <c r="D689" i="3"/>
  <c r="AD1071" i="3"/>
  <c r="J1072" i="3"/>
  <c r="Z793" i="3"/>
  <c r="AC519" i="3"/>
  <c r="T893" i="3"/>
  <c r="AC631" i="3"/>
  <c r="I1077" i="3"/>
  <c r="AE1176" i="3"/>
  <c r="K286" i="3"/>
  <c r="M1037" i="3"/>
  <c r="F990" i="3"/>
  <c r="X1210" i="3"/>
  <c r="Z982" i="3"/>
  <c r="F622" i="3"/>
  <c r="R992" i="3"/>
  <c r="B884" i="3"/>
  <c r="B1054" i="3"/>
  <c r="Y1072" i="3"/>
  <c r="L700" i="3"/>
  <c r="I1186" i="3"/>
  <c r="AA884" i="3"/>
  <c r="Q1219" i="3"/>
  <c r="D1141" i="3"/>
  <c r="C1173" i="3"/>
  <c r="AD900" i="3"/>
  <c r="D1139" i="3"/>
  <c r="Z1004" i="3"/>
  <c r="Y1091" i="3"/>
  <c r="U746" i="3"/>
  <c r="AC1043" i="3"/>
  <c r="Q1137" i="3"/>
  <c r="E612" i="3"/>
  <c r="D1183" i="3"/>
  <c r="AA1158" i="3"/>
  <c r="C878" i="3"/>
  <c r="U1040" i="3"/>
  <c r="Q1098" i="3"/>
  <c r="O1097" i="3"/>
  <c r="Q712" i="3"/>
  <c r="Y925" i="3"/>
  <c r="S1149" i="3"/>
  <c r="AB836" i="3"/>
  <c r="E1216" i="3"/>
  <c r="F924" i="3"/>
  <c r="E1245" i="3"/>
  <c r="X1183" i="3"/>
  <c r="W1215" i="3"/>
  <c r="AB577" i="3"/>
  <c r="X1181" i="3"/>
  <c r="AE1220" i="3"/>
  <c r="AC1205" i="3"/>
  <c r="P905" i="3"/>
  <c r="V914" i="3"/>
  <c r="M1131" i="3"/>
  <c r="P954" i="3"/>
  <c r="E1072" i="3"/>
  <c r="AA923" i="3"/>
  <c r="P1195" i="3"/>
  <c r="W624" i="3"/>
  <c r="G1126" i="3"/>
  <c r="AC855" i="3"/>
  <c r="AB1046" i="3"/>
  <c r="R1044" i="3"/>
  <c r="AC882" i="3"/>
  <c r="S1030" i="3"/>
  <c r="V1054" i="3"/>
  <c r="Q815" i="3"/>
  <c r="AE807" i="3"/>
  <c r="Z999" i="3"/>
  <c r="V698" i="3"/>
  <c r="I1187" i="3"/>
  <c r="AD1132" i="3"/>
  <c r="J994" i="3"/>
  <c r="I868" i="3"/>
  <c r="S1005" i="3"/>
  <c r="F1033" i="3"/>
  <c r="Z932" i="3"/>
  <c r="D1079" i="3"/>
  <c r="C694" i="3"/>
  <c r="X1160" i="3"/>
  <c r="AD1037" i="3"/>
  <c r="B912" i="3"/>
  <c r="N1192" i="3"/>
  <c r="O1002" i="3"/>
  <c r="R968" i="3"/>
  <c r="G1170" i="3"/>
  <c r="AE925" i="3"/>
  <c r="E525" i="3"/>
  <c r="G1016" i="3"/>
  <c r="Y1241" i="3"/>
  <c r="Z1232" i="3"/>
  <c r="W1260" i="3"/>
  <c r="AD1036" i="3"/>
  <c r="Y1262" i="3"/>
  <c r="F678" i="3"/>
  <c r="C4" i="3"/>
  <c r="H762" i="3"/>
  <c r="U1180" i="3"/>
  <c r="AA1088" i="3"/>
  <c r="V1116" i="3"/>
  <c r="G1222" i="3"/>
  <c r="N412" i="3"/>
  <c r="D944" i="3"/>
  <c r="F1232" i="3"/>
  <c r="B1035" i="3"/>
  <c r="Y870" i="3"/>
  <c r="H939" i="3"/>
  <c r="K912" i="3"/>
  <c r="G1212" i="3"/>
  <c r="L977" i="3"/>
  <c r="P1204" i="3"/>
  <c r="L647" i="3"/>
  <c r="D787" i="3"/>
  <c r="T1172" i="3"/>
  <c r="P1261" i="3"/>
  <c r="I1215" i="3"/>
  <c r="Q1154" i="3"/>
  <c r="E781" i="3"/>
  <c r="D1159" i="3"/>
  <c r="D980" i="3"/>
  <c r="N669" i="3"/>
  <c r="U1138" i="3"/>
  <c r="G1145" i="3"/>
  <c r="Q1110" i="3"/>
  <c r="U853" i="3"/>
  <c r="AB961" i="3"/>
  <c r="H873" i="3"/>
  <c r="V812" i="3"/>
  <c r="K570" i="3"/>
  <c r="H1111" i="3"/>
  <c r="D871" i="3"/>
  <c r="Z1228" i="3"/>
  <c r="T713" i="3"/>
  <c r="M862" i="3"/>
  <c r="Z1125" i="3"/>
  <c r="T1127" i="3"/>
  <c r="G1158" i="3"/>
  <c r="AE1108" i="3"/>
  <c r="T1238" i="3"/>
  <c r="I730" i="3"/>
  <c r="Z947" i="3"/>
  <c r="G811" i="3"/>
  <c r="AD980" i="3"/>
  <c r="S518" i="3"/>
  <c r="T1062" i="3"/>
  <c r="L972" i="3"/>
  <c r="P931" i="3"/>
  <c r="AA1022" i="3"/>
  <c r="V1046" i="3"/>
  <c r="AB1045" i="3"/>
  <c r="R1223" i="3"/>
  <c r="F774" i="3"/>
  <c r="X968" i="3"/>
  <c r="E983" i="3"/>
  <c r="Z1130" i="3"/>
  <c r="B931" i="3"/>
  <c r="AE1037" i="3"/>
  <c r="H827" i="3"/>
  <c r="S1122" i="3"/>
  <c r="S753" i="3"/>
  <c r="B1040" i="3"/>
  <c r="F670" i="3"/>
  <c r="I533" i="3"/>
  <c r="AB964" i="3"/>
  <c r="S930" i="3"/>
  <c r="J1002" i="3"/>
  <c r="R634" i="3"/>
  <c r="AD1083" i="3"/>
  <c r="X986" i="3"/>
  <c r="AD1098" i="3"/>
  <c r="W866" i="3"/>
  <c r="AB1241" i="3"/>
  <c r="G1156" i="3"/>
  <c r="X703" i="3"/>
  <c r="H631" i="3"/>
  <c r="N355" i="3"/>
  <c r="B1024" i="3"/>
  <c r="W1180" i="3"/>
  <c r="N1038" i="3"/>
  <c r="AE956" i="3"/>
  <c r="AD312" i="3"/>
  <c r="B886" i="3"/>
  <c r="G1105" i="3"/>
  <c r="J938" i="3"/>
  <c r="AB1258" i="3"/>
  <c r="Z1114" i="3"/>
  <c r="Y609" i="3"/>
  <c r="P721" i="3"/>
  <c r="W931" i="3"/>
  <c r="G1056" i="3"/>
  <c r="T779" i="3"/>
  <c r="C882" i="3"/>
  <c r="K762" i="3"/>
  <c r="C630" i="3"/>
  <c r="Y907" i="3"/>
  <c r="B878" i="3"/>
  <c r="AA896" i="3"/>
  <c r="G1258" i="3"/>
  <c r="U617" i="3"/>
  <c r="L1143" i="3"/>
  <c r="G1120" i="3"/>
  <c r="F1104" i="3"/>
  <c r="X1147" i="3"/>
  <c r="H1136" i="3"/>
  <c r="D445" i="3"/>
  <c r="T873" i="3"/>
  <c r="P1138" i="3"/>
  <c r="X1205" i="3"/>
  <c r="C1164" i="3"/>
  <c r="W949" i="3"/>
  <c r="R815" i="3"/>
  <c r="J954" i="3"/>
  <c r="Z911" i="3"/>
  <c r="I768" i="3"/>
  <c r="O1087" i="3"/>
  <c r="AE1093" i="3"/>
  <c r="E1008" i="3"/>
  <c r="R1056" i="3"/>
  <c r="AD288" i="3"/>
  <c r="G1205" i="3"/>
  <c r="J472" i="3"/>
  <c r="AD1160" i="3"/>
  <c r="K1138" i="3"/>
  <c r="E1204" i="3"/>
  <c r="N910" i="3"/>
  <c r="Q946" i="3"/>
  <c r="B1001" i="3"/>
  <c r="C1061" i="3"/>
  <c r="B4" i="3"/>
  <c r="AB973" i="3"/>
  <c r="AA990" i="3"/>
  <c r="B1149" i="3"/>
  <c r="S740" i="3"/>
  <c r="P902" i="3"/>
  <c r="J1214" i="3"/>
  <c r="X929" i="3"/>
  <c r="M680" i="3"/>
  <c r="N1011" i="3"/>
  <c r="H938" i="3"/>
  <c r="H1243" i="3"/>
  <c r="Y1107" i="3"/>
  <c r="AE719" i="3"/>
  <c r="C990" i="3"/>
  <c r="H935" i="3"/>
  <c r="N1121" i="3"/>
  <c r="E1190" i="3"/>
  <c r="AB1145" i="3"/>
  <c r="H1061" i="3"/>
  <c r="G1117" i="3"/>
  <c r="V1171" i="3"/>
  <c r="AD859" i="3"/>
  <c r="Q1195" i="3"/>
  <c r="C996" i="3"/>
  <c r="V1180" i="3"/>
  <c r="N1187" i="3"/>
  <c r="AC825" i="3"/>
  <c r="R919" i="3"/>
  <c r="F1244" i="3"/>
  <c r="D951" i="3"/>
  <c r="H578" i="3"/>
  <c r="X1032" i="3"/>
  <c r="T952" i="3"/>
  <c r="I1113" i="3"/>
  <c r="M1221" i="3"/>
  <c r="W862" i="3"/>
  <c r="M1075" i="3"/>
  <c r="O890" i="3"/>
  <c r="AB725" i="3"/>
  <c r="S763" i="3"/>
  <c r="V1236" i="3"/>
  <c r="N1088" i="3"/>
  <c r="O886" i="3"/>
  <c r="U963" i="3"/>
  <c r="H1251" i="3"/>
  <c r="M1224" i="3"/>
  <c r="U968" i="3"/>
  <c r="G1052" i="3"/>
  <c r="N1139" i="3"/>
  <c r="D839" i="3"/>
  <c r="U1095" i="3"/>
  <c r="F1141" i="3"/>
  <c r="F592" i="3"/>
  <c r="Z1208" i="3"/>
  <c r="AE1248" i="3"/>
  <c r="Q1169" i="3"/>
  <c r="F1188" i="3"/>
  <c r="E484" i="3"/>
  <c r="R826" i="3"/>
  <c r="AB1110" i="3"/>
  <c r="P1246" i="3"/>
  <c r="J976" i="3"/>
  <c r="Y941" i="3"/>
  <c r="J721" i="3"/>
  <c r="AD818" i="3"/>
  <c r="H1202" i="3"/>
  <c r="Q1259" i="3"/>
  <c r="U1005" i="3"/>
  <c r="F906" i="3"/>
  <c r="I983" i="3"/>
  <c r="AA1248" i="3"/>
  <c r="Z1243" i="3"/>
  <c r="T934" i="3"/>
  <c r="AA1056" i="3"/>
  <c r="X1155" i="3"/>
  <c r="Y1069" i="3"/>
  <c r="V1002" i="3"/>
  <c r="D959" i="3"/>
  <c r="X1016" i="3"/>
  <c r="N691" i="3"/>
  <c r="N806" i="3"/>
  <c r="F1116" i="3"/>
  <c r="AA701" i="3"/>
  <c r="H284" i="3"/>
  <c r="AB938" i="3"/>
  <c r="AD889" i="3"/>
  <c r="O1128" i="3"/>
  <c r="N353" i="3"/>
  <c r="I1207" i="3"/>
  <c r="Q1210" i="3"/>
  <c r="W1178" i="3"/>
  <c r="AB909" i="3"/>
  <c r="I902" i="3"/>
  <c r="I708" i="3"/>
  <c r="G901" i="3"/>
  <c r="P1103" i="3"/>
  <c r="Z558" i="3"/>
  <c r="Q405" i="3"/>
  <c r="Z418" i="3"/>
  <c r="M871" i="3"/>
  <c r="R873" i="3"/>
  <c r="L1008" i="3"/>
  <c r="N476" i="3"/>
  <c r="Z732" i="3"/>
  <c r="AB467" i="3"/>
  <c r="AD1162" i="3"/>
  <c r="Q1083" i="3"/>
  <c r="AA614" i="3"/>
  <c r="AB561" i="3"/>
  <c r="M988" i="3"/>
  <c r="AC922" i="3"/>
  <c r="Q459" i="3"/>
  <c r="J1051" i="3"/>
  <c r="X1050" i="3"/>
  <c r="O963" i="3"/>
  <c r="F497" i="3"/>
  <c r="AB1076" i="3"/>
  <c r="L1076" i="3"/>
  <c r="AE962" i="3"/>
  <c r="V853" i="3"/>
  <c r="L1249" i="3"/>
  <c r="X1120" i="3"/>
  <c r="I888" i="3"/>
  <c r="L822" i="3"/>
  <c r="X1245" i="3"/>
  <c r="AD1170" i="3"/>
  <c r="B1047" i="3"/>
  <c r="J936" i="3"/>
  <c r="F1200" i="3"/>
  <c r="AD992" i="3"/>
  <c r="X1156" i="3"/>
  <c r="Q871" i="3"/>
  <c r="O917" i="3"/>
  <c r="B690" i="3"/>
  <c r="W1220" i="3"/>
  <c r="G871" i="3"/>
  <c r="I981" i="3"/>
  <c r="R1090" i="3"/>
  <c r="E1195" i="3"/>
  <c r="Q1050" i="3"/>
  <c r="Y807" i="3"/>
  <c r="U1233" i="3"/>
  <c r="U1089" i="3"/>
  <c r="J1125" i="3"/>
  <c r="AC1212" i="3"/>
  <c r="S994" i="3"/>
  <c r="V566" i="3"/>
  <c r="E928" i="3"/>
  <c r="AE1050" i="3"/>
  <c r="T549" i="3"/>
  <c r="R1212" i="3"/>
  <c r="I770" i="3"/>
  <c r="AA927" i="3"/>
  <c r="M838" i="3"/>
  <c r="T1051" i="3"/>
  <c r="B557" i="3"/>
  <c r="H639" i="3"/>
  <c r="Z1093" i="3"/>
  <c r="J1235" i="3"/>
  <c r="B908" i="3"/>
  <c r="G916" i="3"/>
  <c r="F687" i="3"/>
  <c r="U718" i="3"/>
  <c r="T1188" i="3"/>
  <c r="AC1233" i="3"/>
  <c r="O954" i="3"/>
  <c r="S1022" i="3"/>
  <c r="U957" i="3"/>
  <c r="O1146" i="3"/>
  <c r="AB1257" i="3"/>
  <c r="H978" i="3"/>
  <c r="AB1093" i="3"/>
  <c r="X679" i="3"/>
  <c r="Z682" i="3"/>
  <c r="N1174" i="3"/>
  <c r="Z1172" i="3"/>
  <c r="R1068" i="3"/>
  <c r="N1260" i="3"/>
  <c r="U620" i="3"/>
  <c r="P877" i="3"/>
  <c r="N1119" i="3"/>
  <c r="B1255" i="3"/>
  <c r="P1027" i="3"/>
  <c r="W960" i="3"/>
  <c r="H744" i="3"/>
  <c r="S857" i="3"/>
  <c r="N1213" i="3"/>
  <c r="S854" i="3"/>
  <c r="Y1039" i="3"/>
  <c r="T1025" i="3"/>
  <c r="K1000" i="3"/>
  <c r="M991" i="3"/>
  <c r="AA1227" i="3"/>
  <c r="Q844" i="3"/>
  <c r="S550" i="3"/>
  <c r="F727" i="3"/>
  <c r="C1146" i="3"/>
  <c r="O1028" i="3"/>
  <c r="O600" i="3"/>
  <c r="AB1180" i="3"/>
  <c r="AD1257" i="3"/>
  <c r="AC1163" i="3"/>
  <c r="E822" i="3"/>
  <c r="C916" i="3"/>
  <c r="W656" i="3"/>
  <c r="Y1163" i="3"/>
  <c r="H1140" i="3"/>
  <c r="Y1136" i="3"/>
  <c r="U1134" i="3"/>
  <c r="L1248" i="3"/>
  <c r="AB1113" i="3"/>
  <c r="D601" i="3"/>
  <c r="Q372" i="3"/>
  <c r="Y1066" i="3"/>
  <c r="W964" i="3"/>
  <c r="C1100" i="3"/>
  <c r="G1248" i="3"/>
  <c r="AA993" i="3"/>
  <c r="AA1231" i="3"/>
  <c r="AB959" i="3"/>
  <c r="C1114" i="3"/>
  <c r="N1221" i="3"/>
  <c r="Y1219" i="3"/>
  <c r="N1188" i="3"/>
  <c r="S1228" i="3"/>
  <c r="P999" i="3"/>
  <c r="T1080" i="3"/>
  <c r="F1217" i="3"/>
  <c r="K1211" i="3"/>
  <c r="I1017" i="3"/>
  <c r="G723" i="3"/>
  <c r="AC841" i="3"/>
  <c r="T883" i="3"/>
  <c r="T979" i="3"/>
  <c r="E1047" i="3"/>
  <c r="B973" i="3"/>
  <c r="T1259" i="3"/>
  <c r="U1243" i="3"/>
  <c r="U671" i="3"/>
  <c r="K1112" i="3"/>
  <c r="N1006" i="3"/>
  <c r="M985" i="3"/>
  <c r="X857" i="3"/>
  <c r="G1102" i="3"/>
  <c r="R804" i="3"/>
  <c r="C1236" i="3"/>
  <c r="Q1201" i="3"/>
  <c r="AC1011" i="3"/>
  <c r="L669" i="3"/>
  <c r="AB884" i="3"/>
  <c r="C1253" i="3"/>
  <c r="AD853" i="3"/>
  <c r="AE972" i="3"/>
  <c r="P1119" i="3"/>
  <c r="Q515" i="3"/>
  <c r="T755" i="3"/>
  <c r="L927" i="3"/>
  <c r="B1189" i="3"/>
  <c r="Y369" i="3"/>
  <c r="M740" i="3"/>
  <c r="T1210" i="3"/>
  <c r="Y1024" i="3"/>
  <c r="G1098" i="3"/>
  <c r="H1097" i="3"/>
  <c r="AD875" i="3"/>
  <c r="Y727" i="3"/>
  <c r="J504" i="3"/>
  <c r="M1039" i="3"/>
  <c r="Z873" i="3"/>
  <c r="I1073" i="3"/>
  <c r="Z782" i="3"/>
  <c r="Z808" i="3"/>
  <c r="C510" i="3"/>
  <c r="Q501" i="3"/>
  <c r="F1024" i="3"/>
  <c r="AC830" i="3"/>
  <c r="AC649" i="3"/>
  <c r="V1089" i="3"/>
  <c r="Q934" i="3"/>
  <c r="W1170" i="3"/>
  <c r="Y967" i="3"/>
  <c r="B1152" i="3"/>
  <c r="H741" i="3"/>
  <c r="W1133" i="3"/>
  <c r="W944" i="3"/>
  <c r="M651" i="3"/>
  <c r="J1000" i="3"/>
  <c r="O958" i="3"/>
  <c r="F992" i="3"/>
  <c r="AE612" i="3"/>
  <c r="C970" i="3"/>
  <c r="V1170" i="3"/>
  <c r="Z1244" i="3"/>
  <c r="S1159" i="3"/>
  <c r="AD790" i="3"/>
  <c r="O833" i="3"/>
  <c r="AC824" i="3"/>
  <c r="Y772" i="3"/>
  <c r="J950" i="3"/>
  <c r="C748" i="3"/>
  <c r="J1115" i="3"/>
  <c r="M964" i="3"/>
  <c r="AA1204" i="3"/>
  <c r="U997" i="3"/>
  <c r="F1242" i="3"/>
  <c r="AE691" i="3"/>
  <c r="C1155" i="3"/>
  <c r="E1027" i="3"/>
  <c r="AC927" i="3"/>
  <c r="F1090" i="3"/>
  <c r="AE1014" i="3"/>
  <c r="Z1034" i="3"/>
  <c r="J1020" i="3"/>
  <c r="Y1144" i="3"/>
  <c r="U563" i="3"/>
  <c r="G480" i="3"/>
  <c r="AA956" i="3"/>
  <c r="AC1215" i="3"/>
  <c r="AD924" i="3"/>
  <c r="P1012" i="3"/>
  <c r="Q798" i="3"/>
  <c r="F1180" i="3"/>
  <c r="D636" i="3"/>
  <c r="M683" i="3"/>
  <c r="N1066" i="3"/>
  <c r="AD754" i="3"/>
  <c r="O1185" i="3"/>
  <c r="W893" i="3"/>
  <c r="C1178" i="3"/>
  <c r="R961" i="3"/>
  <c r="AE878" i="3"/>
  <c r="AC1248" i="3"/>
  <c r="M937" i="3"/>
  <c r="I869" i="3"/>
  <c r="AD1125" i="3"/>
  <c r="O1182" i="3"/>
  <c r="H977" i="3"/>
  <c r="AC1152" i="3"/>
  <c r="H1231" i="3"/>
  <c r="AE912" i="3"/>
  <c r="I1095" i="3"/>
  <c r="W668" i="3"/>
  <c r="N816" i="3"/>
  <c r="Q1116" i="3"/>
  <c r="F738" i="3"/>
  <c r="H825" i="3"/>
  <c r="H1215" i="3"/>
  <c r="I554" i="3"/>
  <c r="O552" i="3"/>
  <c r="Z1262" i="3"/>
  <c r="T1086" i="3"/>
  <c r="K679" i="3"/>
  <c r="AA590" i="3"/>
  <c r="N1159" i="3"/>
  <c r="X789" i="3"/>
  <c r="U961" i="3"/>
  <c r="Z994" i="3"/>
  <c r="S1213" i="3"/>
  <c r="N731" i="3"/>
  <c r="R1199" i="3"/>
  <c r="Y1255" i="3"/>
  <c r="O1211" i="3"/>
  <c r="P1177" i="3"/>
  <c r="AD672" i="3"/>
  <c r="K1085" i="3"/>
  <c r="X283" i="3"/>
  <c r="W1120" i="3"/>
  <c r="C1028" i="3"/>
  <c r="M1147" i="3"/>
  <c r="R701" i="3"/>
  <c r="AD1029" i="3"/>
  <c r="I860" i="3"/>
  <c r="C1080" i="3"/>
  <c r="I1145" i="3"/>
  <c r="S745" i="3"/>
  <c r="G809" i="3"/>
  <c r="Q1082" i="3"/>
  <c r="AC1189" i="3"/>
  <c r="B1166" i="3"/>
  <c r="Q1037" i="3"/>
  <c r="AB889" i="3"/>
  <c r="Y875" i="3"/>
  <c r="C1090" i="3"/>
  <c r="F1160" i="3"/>
  <c r="E431" i="3"/>
  <c r="AD946" i="3"/>
  <c r="M986" i="3"/>
  <c r="U1170" i="3"/>
  <c r="AC1243" i="3"/>
  <c r="H1239" i="3"/>
  <c r="O884" i="3"/>
  <c r="P338" i="3"/>
  <c r="P792" i="3"/>
  <c r="R1055" i="3"/>
  <c r="E896" i="3"/>
  <c r="G1114" i="3"/>
  <c r="M929" i="3"/>
  <c r="N970" i="3"/>
  <c r="N558" i="3"/>
  <c r="AA1103" i="3"/>
  <c r="AE1246" i="3"/>
  <c r="V1208" i="3"/>
  <c r="R1072" i="3"/>
  <c r="C866" i="3"/>
  <c r="N932" i="3"/>
  <c r="D1027" i="3"/>
  <c r="P547" i="3"/>
  <c r="Q1262" i="3"/>
  <c r="F1017" i="3"/>
  <c r="T1016" i="3"/>
  <c r="R1242" i="3"/>
  <c r="AA685" i="3"/>
  <c r="T918" i="3"/>
  <c r="Q723" i="3"/>
  <c r="J1022" i="3"/>
  <c r="Q813" i="3"/>
  <c r="B1183" i="3"/>
  <c r="D963" i="3"/>
  <c r="T1095" i="3"/>
  <c r="AD888" i="3"/>
  <c r="L635" i="3"/>
  <c r="Z691" i="3"/>
  <c r="C1048" i="3"/>
  <c r="K618" i="3"/>
  <c r="U1197" i="3"/>
  <c r="AB986" i="3"/>
  <c r="J492" i="3"/>
  <c r="AB749" i="3"/>
  <c r="Z1094" i="3"/>
  <c r="U1091" i="3"/>
  <c r="S320" i="3"/>
  <c r="Z921" i="3"/>
  <c r="P878" i="3"/>
  <c r="R1024" i="3"/>
  <c r="T1220" i="3"/>
  <c r="AD1184" i="3"/>
  <c r="P1161" i="3"/>
  <c r="O1140" i="3"/>
  <c r="P629" i="3"/>
  <c r="P1245" i="3"/>
  <c r="M1111" i="3"/>
  <c r="AD986" i="3"/>
  <c r="H1081" i="3"/>
  <c r="S777" i="3"/>
  <c r="L1155" i="3"/>
  <c r="R782" i="3"/>
  <c r="AD941" i="3"/>
  <c r="F882" i="3"/>
  <c r="AA948" i="3"/>
  <c r="AB1069" i="3"/>
  <c r="AC1127" i="3"/>
  <c r="W822" i="3"/>
  <c r="AE1009" i="3"/>
  <c r="AA996" i="3"/>
  <c r="AD1020" i="3"/>
  <c r="J1074" i="3"/>
  <c r="X1222" i="3"/>
  <c r="AA906" i="3"/>
  <c r="Z524" i="3"/>
  <c r="AB1033" i="3"/>
  <c r="M1043" i="3"/>
  <c r="V486" i="3"/>
  <c r="M1089" i="3"/>
  <c r="S496" i="3"/>
  <c r="H1073" i="3"/>
  <c r="I647" i="3"/>
  <c r="G694" i="3"/>
  <c r="Y1175" i="3"/>
  <c r="E393" i="3"/>
  <c r="AC1012" i="3"/>
  <c r="X823" i="3"/>
  <c r="C1043" i="3"/>
  <c r="Z998" i="3"/>
  <c r="AE1041" i="3"/>
  <c r="J442" i="3"/>
  <c r="B1156" i="3"/>
  <c r="P758" i="3"/>
  <c r="U722" i="3"/>
  <c r="AC794" i="3"/>
  <c r="AD475" i="3"/>
  <c r="J736" i="3"/>
  <c r="P1094" i="3"/>
  <c r="H681" i="3"/>
  <c r="P612" i="3"/>
  <c r="V870" i="3"/>
  <c r="D1120" i="3"/>
  <c r="S1254" i="3"/>
  <c r="Y708" i="3"/>
  <c r="V1123" i="3"/>
  <c r="X633" i="3"/>
  <c r="S778" i="3"/>
  <c r="J1070" i="3"/>
  <c r="Q985" i="3"/>
  <c r="R1214" i="3"/>
  <c r="H1029" i="3"/>
  <c r="Q1254" i="3"/>
  <c r="X695" i="3"/>
  <c r="M999" i="3"/>
  <c r="I745" i="3"/>
  <c r="O1245" i="3"/>
  <c r="D1093" i="3"/>
  <c r="N992" i="3"/>
  <c r="B768" i="3"/>
  <c r="AB1007" i="3"/>
  <c r="AD885" i="3"/>
  <c r="D1199" i="3"/>
  <c r="AA1121" i="3"/>
  <c r="V352" i="3"/>
  <c r="X1005" i="3"/>
  <c r="AB1052" i="3"/>
  <c r="E925" i="3"/>
  <c r="G1021" i="3"/>
  <c r="G355" i="3"/>
  <c r="H847" i="3"/>
  <c r="R1208" i="3"/>
  <c r="D1020" i="3"/>
  <c r="H1154" i="3"/>
  <c r="O956" i="3"/>
  <c r="J1019" i="3"/>
  <c r="W851" i="3"/>
  <c r="M1228" i="3"/>
  <c r="P763" i="3"/>
  <c r="V1190" i="3"/>
  <c r="K717" i="3"/>
  <c r="AA524" i="3"/>
  <c r="N1149" i="3"/>
  <c r="Y1002" i="3"/>
  <c r="AA1260" i="3"/>
  <c r="C1036" i="3"/>
  <c r="F1026" i="3"/>
  <c r="AE899" i="3"/>
  <c r="AC1184" i="3"/>
  <c r="I772" i="3"/>
  <c r="K1050" i="3"/>
  <c r="AD1122" i="3"/>
  <c r="AE1094" i="3"/>
  <c r="R1094" i="3"/>
  <c r="Y1177" i="3"/>
  <c r="Y1221" i="3"/>
  <c r="K1106" i="3"/>
  <c r="E1077" i="3"/>
  <c r="N1217" i="3"/>
  <c r="Z1037" i="3"/>
  <c r="B492" i="3"/>
  <c r="AD474" i="3"/>
  <c r="N1210" i="3"/>
  <c r="Q1177" i="3"/>
  <c r="G745" i="3"/>
  <c r="AD1177" i="3"/>
  <c r="U1032" i="3"/>
  <c r="C894" i="3"/>
  <c r="AC1065" i="3"/>
  <c r="AA1146" i="3"/>
  <c r="U942" i="3"/>
  <c r="I1206" i="3"/>
  <c r="V908" i="3"/>
  <c r="P927" i="3"/>
  <c r="F1046" i="3"/>
  <c r="Q1151" i="3"/>
  <c r="H1137" i="3"/>
  <c r="T941" i="3"/>
  <c r="AD1011" i="3"/>
  <c r="U768" i="3"/>
  <c r="E573" i="3"/>
  <c r="W916" i="3"/>
  <c r="J1152" i="3"/>
  <c r="AD1229" i="3"/>
  <c r="D1102" i="3"/>
  <c r="C997" i="3"/>
  <c r="W984" i="3"/>
  <c r="N755" i="3"/>
  <c r="Q1167" i="3"/>
  <c r="U1053" i="3"/>
  <c r="AE976" i="3"/>
  <c r="AC1048" i="3"/>
  <c r="N1103" i="3"/>
  <c r="Z552" i="3"/>
  <c r="AE1058" i="3"/>
  <c r="M953" i="3"/>
  <c r="F1044" i="3"/>
  <c r="L1170" i="3"/>
  <c r="Y791" i="3"/>
  <c r="V913" i="3"/>
  <c r="L1231" i="3"/>
  <c r="R942" i="3"/>
  <c r="AD509" i="3"/>
  <c r="H1024" i="3"/>
  <c r="X946" i="3"/>
  <c r="F994" i="3"/>
  <c r="C1176" i="3"/>
  <c r="Z1148" i="3"/>
  <c r="I1041" i="3"/>
  <c r="AB1141" i="3"/>
  <c r="D789" i="3"/>
  <c r="N1262" i="3"/>
  <c r="C1012" i="3"/>
  <c r="M1023" i="3"/>
  <c r="S1092" i="3"/>
  <c r="E987" i="3"/>
  <c r="O1006" i="3"/>
  <c r="E900" i="3"/>
  <c r="E1088" i="3"/>
  <c r="B1256" i="3"/>
  <c r="S1222" i="3"/>
  <c r="AA975" i="3"/>
  <c r="L1201" i="3"/>
  <c r="R476" i="3"/>
  <c r="U1127" i="3"/>
  <c r="X991" i="3"/>
  <c r="Y911" i="3"/>
  <c r="AA938" i="3"/>
  <c r="Z382" i="3"/>
  <c r="W4" i="3"/>
  <c r="K866" i="3"/>
  <c r="AB955" i="3"/>
  <c r="I967" i="3"/>
  <c r="R1116" i="3"/>
  <c r="B1021" i="3"/>
  <c r="N1189" i="3"/>
  <c r="D1226" i="3"/>
  <c r="V1081" i="3"/>
  <c r="N1120" i="3"/>
  <c r="W1078" i="3"/>
  <c r="N987" i="3"/>
  <c r="M1084" i="3"/>
  <c r="W1158" i="3"/>
  <c r="D501" i="3"/>
  <c r="M840" i="3"/>
  <c r="E1002" i="3"/>
  <c r="U1008" i="3"/>
  <c r="C654" i="3"/>
  <c r="S721" i="3"/>
  <c r="V1134" i="3"/>
  <c r="Q1034" i="3"/>
  <c r="AD1095" i="3"/>
  <c r="J990" i="3"/>
  <c r="AA1174" i="3"/>
  <c r="O1033" i="3"/>
  <c r="AB1067" i="3"/>
  <c r="P687" i="3"/>
  <c r="F751" i="3"/>
  <c r="L828" i="3"/>
  <c r="W1138" i="3"/>
  <c r="L1049" i="3"/>
  <c r="Y1231" i="3"/>
  <c r="N995" i="3"/>
  <c r="F584" i="3"/>
  <c r="T761" i="3"/>
  <c r="D1099" i="3"/>
  <c r="C488" i="3"/>
  <c r="O320" i="3"/>
  <c r="D926" i="3"/>
  <c r="N881" i="3"/>
  <c r="V1058" i="3"/>
  <c r="D1232" i="3"/>
  <c r="B1202" i="3"/>
  <c r="B1170" i="3"/>
  <c r="S1174" i="3"/>
  <c r="P862" i="3"/>
  <c r="K848" i="3"/>
  <c r="K1244" i="3"/>
  <c r="G1078" i="3"/>
  <c r="Z977" i="3"/>
  <c r="E579" i="3"/>
  <c r="B651" i="3"/>
  <c r="F964" i="3"/>
  <c r="K1186" i="3"/>
  <c r="AD1180" i="3"/>
  <c r="Z1033" i="3"/>
  <c r="R725" i="3"/>
  <c r="B832" i="3"/>
  <c r="AD1128" i="3"/>
  <c r="E770" i="3"/>
  <c r="O571" i="3"/>
  <c r="N947" i="3"/>
  <c r="R895" i="3"/>
  <c r="S1162" i="3"/>
  <c r="B772" i="3"/>
  <c r="I857" i="3"/>
  <c r="V1212" i="3"/>
  <c r="B924" i="3"/>
  <c r="E427" i="3"/>
  <c r="F577" i="3"/>
  <c r="AE1046" i="3"/>
  <c r="Y692" i="3"/>
  <c r="Q1173" i="3"/>
  <c r="P1043" i="3"/>
  <c r="J1064" i="3"/>
  <c r="C1075" i="3"/>
  <c r="E891" i="3"/>
  <c r="O1138" i="3"/>
  <c r="V951" i="3"/>
  <c r="AC977" i="3"/>
  <c r="F948" i="3"/>
  <c r="D868" i="3"/>
  <c r="AC463" i="3"/>
  <c r="W1096" i="3"/>
  <c r="N511" i="3"/>
  <c r="H1050" i="3"/>
  <c r="B948" i="3"/>
  <c r="Q1087" i="3"/>
  <c r="S1010" i="3"/>
  <c r="V752" i="3"/>
  <c r="S914" i="3"/>
  <c r="Z1241" i="3"/>
  <c r="AB921" i="3"/>
  <c r="AA920" i="3"/>
  <c r="Y959" i="3"/>
  <c r="U1223" i="3"/>
  <c r="H1233" i="3"/>
  <c r="X952" i="3"/>
  <c r="Z1143" i="3"/>
  <c r="AB1174" i="3"/>
  <c r="R1047" i="3"/>
  <c r="H1069" i="3"/>
  <c r="Q1027" i="3"/>
  <c r="S1045" i="3"/>
  <c r="S879" i="3"/>
  <c r="AC953" i="3"/>
  <c r="AE1225" i="3"/>
  <c r="C586" i="3"/>
  <c r="AC950" i="3"/>
  <c r="O957" i="3"/>
  <c r="X687" i="3"/>
  <c r="V1172" i="3"/>
  <c r="I1185" i="3"/>
  <c r="E932" i="3"/>
  <c r="R993" i="3"/>
  <c r="C872" i="3"/>
  <c r="Y483" i="3"/>
  <c r="C931" i="3"/>
  <c r="Y748" i="3"/>
  <c r="AE939" i="3"/>
  <c r="K599" i="3"/>
  <c r="X1062" i="3"/>
  <c r="AD1061" i="3"/>
  <c r="K910" i="3"/>
  <c r="K938" i="3"/>
  <c r="X888" i="3"/>
  <c r="Y728" i="3"/>
  <c r="D903" i="3"/>
  <c r="Z1030" i="3"/>
  <c r="AE1000" i="3"/>
  <c r="F1258" i="3"/>
  <c r="R800" i="3"/>
  <c r="C837" i="3"/>
  <c r="O996" i="3"/>
  <c r="Z960" i="3"/>
  <c r="H997" i="3"/>
  <c r="T1067" i="3"/>
  <c r="AB1025" i="3"/>
  <c r="S1015" i="3"/>
  <c r="AB643" i="3"/>
  <c r="F1238" i="3"/>
  <c r="AC947" i="3"/>
  <c r="U1110" i="3"/>
  <c r="AA738" i="3"/>
  <c r="T1176" i="3"/>
  <c r="Z1175" i="3"/>
  <c r="AA880" i="3"/>
  <c r="P1171" i="3"/>
  <c r="H944" i="3"/>
  <c r="G394" i="3"/>
  <c r="L633" i="3"/>
  <c r="V1060" i="3"/>
  <c r="U1043" i="3"/>
  <c r="U1151" i="3"/>
  <c r="D878" i="3"/>
  <c r="N861" i="3"/>
  <c r="Y1081" i="3"/>
  <c r="J948" i="3"/>
  <c r="R1082" i="3"/>
  <c r="J1110" i="3"/>
  <c r="F1234" i="3"/>
  <c r="R183" i="3"/>
  <c r="C1184" i="3"/>
  <c r="B1159" i="3"/>
  <c r="L1060" i="3"/>
  <c r="V1132" i="3"/>
  <c r="AE751" i="3"/>
  <c r="H931" i="3"/>
  <c r="O985" i="3"/>
  <c r="AB1238" i="3"/>
  <c r="S980" i="3"/>
  <c r="D825" i="3"/>
  <c r="AB1125" i="3"/>
  <c r="AC1253" i="3"/>
  <c r="X491" i="3"/>
  <c r="T675" i="3"/>
  <c r="G779" i="3"/>
  <c r="E899" i="3"/>
  <c r="L1025" i="3"/>
  <c r="U1191" i="3"/>
  <c r="Y1253" i="3"/>
  <c r="W1053" i="3"/>
  <c r="H779" i="3"/>
  <c r="I879" i="3"/>
  <c r="P1181" i="3"/>
  <c r="F808" i="3"/>
  <c r="O986" i="3"/>
  <c r="M774" i="3"/>
  <c r="X795" i="3"/>
  <c r="AA974" i="3"/>
  <c r="W898" i="3"/>
  <c r="U1224" i="3"/>
  <c r="Y1232" i="3"/>
  <c r="AB130" i="3"/>
  <c r="L12" i="3"/>
  <c r="R931" i="3"/>
  <c r="B540" i="3"/>
  <c r="V1064" i="3"/>
  <c r="K761" i="3"/>
  <c r="AD1021" i="3"/>
  <c r="J1066" i="3"/>
  <c r="N1029" i="3"/>
  <c r="H1141" i="3"/>
  <c r="AC1101" i="3"/>
  <c r="H1191" i="3"/>
  <c r="N1045" i="3"/>
  <c r="V1192" i="3"/>
  <c r="W1039" i="3"/>
  <c r="T1087" i="3"/>
  <c r="R1043" i="3"/>
  <c r="S1036" i="3"/>
  <c r="AE801" i="3"/>
  <c r="AE1194" i="3"/>
  <c r="W1086" i="3"/>
  <c r="Z800" i="3"/>
  <c r="K903" i="3"/>
  <c r="Y1060" i="3"/>
  <c r="V944" i="3"/>
  <c r="Q850" i="3"/>
  <c r="W894" i="3"/>
  <c r="AE950" i="3"/>
  <c r="D1200" i="3"/>
  <c r="K725" i="3"/>
  <c r="H1228" i="3"/>
  <c r="F1078" i="3"/>
  <c r="J959" i="3"/>
  <c r="J566" i="3"/>
  <c r="X30" i="3"/>
  <c r="V63" i="3"/>
  <c r="F1147" i="3"/>
  <c r="J1170" i="3"/>
  <c r="AC1219" i="3"/>
  <c r="B737" i="3"/>
  <c r="X636" i="3"/>
  <c r="D835" i="3"/>
  <c r="F957" i="3"/>
  <c r="H865" i="3"/>
  <c r="M559" i="3"/>
  <c r="G1014" i="3"/>
  <c r="H940" i="3"/>
  <c r="H670" i="3"/>
  <c r="P1059" i="3"/>
  <c r="D1001" i="3"/>
  <c r="K695" i="3"/>
  <c r="R868" i="3"/>
  <c r="H1178" i="3"/>
  <c r="R896" i="3"/>
  <c r="AD1100" i="3"/>
  <c r="G1051" i="3"/>
  <c r="G922" i="3"/>
  <c r="Q1153" i="3"/>
  <c r="C1023" i="3"/>
  <c r="S938" i="3"/>
  <c r="AC912" i="3"/>
  <c r="J1052" i="3"/>
  <c r="E878" i="3"/>
  <c r="AE641" i="3"/>
  <c r="J888" i="3"/>
  <c r="T629" i="3"/>
  <c r="AC415" i="3"/>
  <c r="X309" i="3"/>
  <c r="G361" i="3"/>
  <c r="AB730" i="3"/>
  <c r="M1163" i="3"/>
  <c r="AE816" i="3"/>
  <c r="O925" i="3"/>
  <c r="V1108" i="3"/>
  <c r="AE863" i="3"/>
  <c r="K1062" i="3"/>
  <c r="AA861" i="3"/>
  <c r="X1059" i="3"/>
  <c r="AE569" i="3"/>
  <c r="D805" i="3"/>
  <c r="W1257" i="3"/>
  <c r="L1144" i="3"/>
  <c r="L563" i="3"/>
  <c r="M1262" i="3"/>
  <c r="AB601" i="3"/>
  <c r="D661" i="3"/>
  <c r="F1166" i="3"/>
  <c r="W637" i="3"/>
  <c r="X934" i="3"/>
  <c r="G1073" i="3"/>
  <c r="K1206" i="3"/>
  <c r="G629" i="3"/>
  <c r="AD933" i="3"/>
  <c r="U1073" i="3"/>
  <c r="AC963" i="3"/>
  <c r="N984" i="3"/>
  <c r="F672" i="3"/>
  <c r="P1186" i="3"/>
  <c r="D675" i="3"/>
  <c r="T679" i="3"/>
  <c r="F852" i="3"/>
  <c r="E768" i="3"/>
  <c r="I954" i="3"/>
  <c r="S542" i="3"/>
  <c r="AE1237" i="3"/>
  <c r="G807" i="3"/>
  <c r="B214" i="3"/>
  <c r="U1042" i="3"/>
  <c r="AE76" i="3"/>
  <c r="X1238" i="3"/>
  <c r="AD1058" i="3"/>
  <c r="AD1005" i="3"/>
  <c r="AB1048" i="3"/>
  <c r="X1055" i="3"/>
  <c r="F1005" i="3"/>
  <c r="O785" i="3"/>
  <c r="AC251" i="3"/>
  <c r="G895" i="3"/>
  <c r="G631" i="3"/>
  <c r="AA1061" i="3"/>
  <c r="H411" i="3"/>
  <c r="F408" i="3"/>
  <c r="R1080" i="3"/>
  <c r="R1031" i="3"/>
  <c r="P1074" i="3"/>
  <c r="B1232" i="3"/>
  <c r="X1024" i="3"/>
  <c r="F648" i="3"/>
  <c r="V678" i="3"/>
  <c r="H364" i="3"/>
  <c r="M772" i="3"/>
  <c r="O1229" i="3"/>
  <c r="B1115" i="3"/>
  <c r="H1129" i="3"/>
  <c r="M1040" i="3"/>
  <c r="G1218" i="3"/>
  <c r="T656" i="3"/>
  <c r="AB833" i="3"/>
  <c r="N999" i="3"/>
  <c r="Y1138" i="3"/>
  <c r="AB1094" i="3"/>
  <c r="D1176" i="3"/>
  <c r="M1255" i="3"/>
  <c r="W1172" i="3"/>
  <c r="G846" i="3"/>
  <c r="J838" i="3"/>
  <c r="Y1248" i="3"/>
  <c r="H986" i="3"/>
  <c r="R1250" i="3"/>
  <c r="H1209" i="3"/>
  <c r="C844" i="3"/>
  <c r="R832" i="3"/>
  <c r="AC1041" i="3"/>
  <c r="AD1116" i="3"/>
  <c r="I1029" i="3"/>
  <c r="B1154" i="3"/>
  <c r="G894" i="3"/>
  <c r="X709" i="3"/>
  <c r="J839" i="3"/>
  <c r="M896" i="3"/>
  <c r="M632" i="3"/>
  <c r="Y1092" i="3"/>
  <c r="B428" i="3"/>
  <c r="F862" i="3"/>
  <c r="W903" i="3"/>
  <c r="K1183" i="3"/>
  <c r="Q680" i="3"/>
  <c r="T726" i="3"/>
  <c r="S929" i="3"/>
  <c r="Z1069" i="3"/>
  <c r="P528" i="3"/>
  <c r="V1235" i="3"/>
  <c r="B556" i="3"/>
  <c r="Y1137" i="3"/>
  <c r="J932" i="3"/>
  <c r="O811" i="3"/>
  <c r="F1037" i="3"/>
  <c r="AB950" i="3"/>
  <c r="D1080" i="3"/>
  <c r="J1118" i="3"/>
  <c r="S1076" i="3"/>
  <c r="S622" i="3"/>
  <c r="M794" i="3"/>
  <c r="O1161" i="3"/>
  <c r="W1052" i="3"/>
  <c r="E955" i="3"/>
  <c r="AC1195" i="3"/>
  <c r="C1032" i="3"/>
  <c r="T1047" i="3"/>
  <c r="J1138" i="3"/>
  <c r="AB1247" i="3"/>
  <c r="I518" i="3"/>
  <c r="F991" i="3"/>
  <c r="AB924" i="3"/>
  <c r="G713" i="3"/>
  <c r="O493" i="3"/>
  <c r="D847" i="3"/>
  <c r="K450" i="3"/>
  <c r="AC904" i="3"/>
  <c r="K1092" i="3"/>
  <c r="R773" i="3"/>
  <c r="V786" i="3"/>
  <c r="P582" i="3"/>
  <c r="AB663" i="3"/>
  <c r="L621" i="3"/>
  <c r="E857" i="3"/>
  <c r="R1165" i="3"/>
  <c r="L630" i="3"/>
  <c r="C719" i="3"/>
  <c r="AD1199" i="3"/>
  <c r="E982" i="3"/>
  <c r="AC1069" i="3"/>
  <c r="AB1075" i="3"/>
  <c r="B792" i="3"/>
  <c r="Y663" i="3"/>
  <c r="V1253" i="3"/>
  <c r="W996" i="3"/>
  <c r="P783" i="3"/>
  <c r="AC987" i="3"/>
  <c r="AA742" i="3"/>
  <c r="Q677" i="3"/>
  <c r="P961" i="3"/>
  <c r="D1206" i="3"/>
  <c r="T507" i="3"/>
  <c r="O757" i="3"/>
  <c r="F1219" i="3"/>
  <c r="AC1058" i="3"/>
  <c r="E1121" i="3"/>
  <c r="J1114" i="3"/>
  <c r="D910" i="3"/>
  <c r="AC761" i="3"/>
  <c r="H695" i="3"/>
  <c r="T945" i="3"/>
  <c r="L1178" i="3"/>
  <c r="I747" i="3"/>
  <c r="D531" i="3"/>
  <c r="E1180" i="3"/>
  <c r="C675" i="3"/>
  <c r="AC829" i="3"/>
  <c r="F1107" i="3"/>
  <c r="G596" i="3"/>
  <c r="N890" i="3"/>
  <c r="AA876" i="3"/>
  <c r="D918" i="3"/>
  <c r="P890" i="3"/>
  <c r="F442" i="3"/>
  <c r="O612" i="3"/>
  <c r="AE798" i="3"/>
  <c r="Q1072" i="3"/>
  <c r="H1076" i="3"/>
  <c r="C1079" i="3"/>
  <c r="Y759" i="3"/>
  <c r="I978" i="3"/>
  <c r="Z688" i="3"/>
  <c r="D937" i="3"/>
  <c r="M1071" i="3"/>
  <c r="V4" i="3"/>
  <c r="K736" i="3"/>
  <c r="AC1047" i="3"/>
  <c r="Q1093" i="3"/>
  <c r="AD1254" i="3"/>
  <c r="P684" i="3"/>
  <c r="K819" i="3"/>
  <c r="F1176" i="3"/>
  <c r="AD677" i="3"/>
  <c r="O1149" i="3"/>
  <c r="Z912" i="3"/>
  <c r="J890" i="3"/>
  <c r="AE695" i="3"/>
  <c r="F888" i="3"/>
  <c r="M603" i="3"/>
  <c r="AE574" i="3"/>
  <c r="Q778" i="3"/>
  <c r="O663" i="3"/>
  <c r="L767" i="3"/>
  <c r="I409" i="3"/>
  <c r="AB851" i="3"/>
  <c r="Y1099" i="3"/>
  <c r="AE1151" i="3"/>
  <c r="AA564" i="3"/>
  <c r="V916" i="3"/>
  <c r="AE1150" i="3"/>
  <c r="AA1232" i="3"/>
  <c r="R1148" i="3"/>
  <c r="S797" i="3"/>
  <c r="AB815" i="3"/>
  <c r="L515" i="3"/>
  <c r="R1240" i="3"/>
  <c r="U971" i="3"/>
  <c r="J999" i="3"/>
  <c r="Y997" i="3"/>
  <c r="L976" i="3"/>
  <c r="X1096" i="3"/>
  <c r="J1172" i="3"/>
  <c r="H1088" i="3"/>
  <c r="F880" i="3"/>
  <c r="E1109" i="3"/>
  <c r="AA1018" i="3"/>
  <c r="N1009" i="3"/>
  <c r="S900" i="3"/>
  <c r="AB941" i="3"/>
  <c r="C538" i="3"/>
  <c r="W456" i="3"/>
  <c r="W794" i="3"/>
  <c r="B668" i="3"/>
  <c r="V273" i="3"/>
  <c r="G1198" i="3"/>
  <c r="T956" i="3"/>
  <c r="P553" i="3"/>
  <c r="AA1052" i="3"/>
  <c r="V1234" i="3"/>
  <c r="B1111" i="3"/>
  <c r="F1245" i="3"/>
  <c r="R1160" i="3"/>
  <c r="P1110" i="3"/>
  <c r="P1088" i="3"/>
  <c r="Q1084" i="3"/>
  <c r="Q863" i="3"/>
  <c r="Q808" i="3"/>
  <c r="C1118" i="3"/>
  <c r="O596" i="3"/>
  <c r="T562" i="3"/>
  <c r="U1096" i="3"/>
  <c r="AC1023" i="3"/>
  <c r="U1125" i="3"/>
  <c r="L913" i="3"/>
  <c r="Q1036" i="3"/>
  <c r="G1253" i="3"/>
  <c r="R1002" i="3"/>
  <c r="M1199" i="3"/>
  <c r="V686" i="3"/>
  <c r="Y804" i="3"/>
  <c r="D1231" i="3"/>
  <c r="C880" i="3"/>
  <c r="B1124" i="3"/>
  <c r="AE1250" i="3"/>
  <c r="L1043" i="3"/>
  <c r="AC955" i="3"/>
  <c r="R872" i="3"/>
  <c r="V1095" i="3"/>
  <c r="T1094" i="3"/>
  <c r="Y963" i="3"/>
  <c r="S1100" i="3"/>
  <c r="U910" i="3"/>
  <c r="C659" i="3"/>
  <c r="I1122" i="3"/>
  <c r="U1083" i="3"/>
  <c r="Q1155" i="3"/>
  <c r="V998" i="3"/>
  <c r="G1079" i="3"/>
  <c r="J688" i="3"/>
  <c r="H1045" i="3"/>
  <c r="S868" i="3"/>
  <c r="K666" i="3"/>
  <c r="Y953" i="3"/>
  <c r="AC710" i="3"/>
  <c r="T1079" i="3"/>
  <c r="Y1014" i="3"/>
  <c r="J1069" i="3"/>
  <c r="B921" i="3"/>
  <c r="J1254" i="3"/>
  <c r="U1021" i="3"/>
  <c r="W1228" i="3"/>
  <c r="R1221" i="3"/>
  <c r="AD710" i="3"/>
  <c r="AB993" i="3"/>
  <c r="AC591" i="3"/>
  <c r="X1053" i="3"/>
  <c r="J1186" i="3"/>
  <c r="O874" i="3"/>
  <c r="Z975" i="3"/>
  <c r="I1106" i="3"/>
  <c r="T795" i="3"/>
  <c r="T1193" i="3"/>
  <c r="AE980" i="3"/>
  <c r="G918" i="3"/>
  <c r="P779" i="3"/>
  <c r="T673" i="3"/>
  <c r="N973" i="3"/>
  <c r="I949" i="3"/>
  <c r="Z1010" i="3"/>
  <c r="AD693" i="3"/>
  <c r="P1092" i="3"/>
  <c r="L992" i="3"/>
  <c r="D1133" i="3"/>
  <c r="L919" i="3"/>
  <c r="B1104" i="3"/>
  <c r="K1190" i="3"/>
  <c r="V856" i="3"/>
  <c r="T1170" i="3"/>
  <c r="N1050" i="3"/>
  <c r="B910" i="3"/>
  <c r="B1214" i="3"/>
  <c r="N966" i="3"/>
  <c r="AC1039" i="3"/>
  <c r="Y1169" i="3"/>
  <c r="S1019" i="3"/>
  <c r="AE1181" i="3"/>
  <c r="R1172" i="3"/>
  <c r="R453" i="3"/>
  <c r="M1112" i="3"/>
  <c r="AC1139" i="3"/>
  <c r="M1069" i="3"/>
  <c r="E949" i="3"/>
  <c r="H571" i="3"/>
  <c r="X479" i="3"/>
  <c r="P1163" i="3"/>
  <c r="O937" i="3"/>
  <c r="Z787" i="3"/>
  <c r="D1075" i="3"/>
  <c r="B928" i="3"/>
  <c r="T967" i="3"/>
  <c r="O711" i="3"/>
  <c r="AB1114" i="3"/>
  <c r="U556" i="3"/>
  <c r="M818" i="3"/>
  <c r="B1127" i="3"/>
  <c r="V1188" i="3"/>
  <c r="AE1146" i="3"/>
  <c r="O881" i="3"/>
  <c r="AA479" i="3"/>
  <c r="K868" i="3"/>
  <c r="L888" i="3"/>
  <c r="K578" i="3"/>
  <c r="M1070" i="3"/>
  <c r="AC1076" i="3"/>
  <c r="AE973" i="3"/>
  <c r="B920" i="3"/>
  <c r="U1231" i="3"/>
  <c r="C1171" i="3"/>
  <c r="P1232" i="3"/>
  <c r="Z1126" i="3"/>
  <c r="V906" i="3"/>
  <c r="AE1169" i="3"/>
  <c r="S990" i="3"/>
  <c r="AC887" i="3"/>
  <c r="P719" i="3"/>
  <c r="B722" i="3"/>
  <c r="N914" i="3"/>
  <c r="Z988" i="3"/>
  <c r="T869" i="3"/>
  <c r="F1119" i="3"/>
  <c r="Q675" i="3"/>
  <c r="N885" i="3"/>
  <c r="AD1192" i="3"/>
  <c r="V912" i="3"/>
  <c r="AA543" i="3"/>
  <c r="L994" i="3"/>
  <c r="B927" i="3"/>
  <c r="N1102" i="3"/>
  <c r="S1016" i="3"/>
  <c r="AA1134" i="3"/>
  <c r="AA918" i="3"/>
  <c r="T1197" i="3"/>
  <c r="Z1075" i="3"/>
  <c r="S1053" i="3"/>
  <c r="Q1209" i="3"/>
  <c r="W1154" i="3"/>
  <c r="U980" i="3"/>
  <c r="F1035" i="3"/>
  <c r="K1129" i="3"/>
  <c r="K920" i="3"/>
  <c r="AC913" i="3"/>
  <c r="E1059" i="3"/>
  <c r="J1153" i="3"/>
  <c r="G766" i="3"/>
  <c r="F905" i="3"/>
  <c r="R1218" i="3"/>
  <c r="B934" i="3"/>
  <c r="P419" i="3"/>
  <c r="V1015" i="3"/>
  <c r="F941" i="3"/>
  <c r="U730" i="3"/>
  <c r="G1130" i="3"/>
  <c r="AB929" i="3"/>
  <c r="E1007" i="3"/>
  <c r="P1003" i="3"/>
  <c r="AC633" i="3"/>
  <c r="O808" i="3"/>
  <c r="F1100" i="3"/>
  <c r="AB951" i="3"/>
  <c r="I897" i="3"/>
  <c r="Y1067" i="3"/>
  <c r="L1241" i="3"/>
  <c r="Q1194" i="3"/>
  <c r="K947" i="3"/>
  <c r="E951" i="3"/>
  <c r="L1122" i="3"/>
  <c r="AA1094" i="3"/>
  <c r="Y865" i="3"/>
  <c r="R827" i="3"/>
  <c r="E736" i="3"/>
  <c r="U892" i="3"/>
  <c r="V544" i="3"/>
  <c r="V1169" i="3"/>
  <c r="B657" i="3"/>
  <c r="B994" i="3"/>
  <c r="N1206" i="3"/>
  <c r="F923" i="3"/>
  <c r="J744" i="3"/>
  <c r="Z875" i="3"/>
  <c r="AC381" i="3"/>
  <c r="S1018" i="3"/>
  <c r="N1092" i="3"/>
  <c r="Y1103" i="3"/>
  <c r="Y895" i="3"/>
  <c r="T1046" i="3"/>
  <c r="Q286" i="3"/>
  <c r="F1243" i="3"/>
  <c r="AB1092" i="3"/>
  <c r="P1137" i="3"/>
  <c r="Y1095" i="3"/>
  <c r="AD1123" i="3"/>
  <c r="U1152" i="3"/>
  <c r="AE1226" i="3"/>
  <c r="H739" i="3"/>
  <c r="V586" i="3"/>
  <c r="G1019" i="3"/>
  <c r="W1025" i="3"/>
  <c r="AC870" i="3"/>
  <c r="G924" i="3"/>
  <c r="AD1202" i="3"/>
  <c r="U1068" i="3"/>
  <c r="D1130" i="3"/>
  <c r="N1024" i="3"/>
  <c r="E1243" i="3"/>
  <c r="S1067" i="3"/>
  <c r="F1136" i="3"/>
  <c r="V943" i="3"/>
  <c r="AE810" i="3"/>
  <c r="AB803" i="3"/>
  <c r="C888" i="3"/>
  <c r="AD1070" i="3"/>
  <c r="N1044" i="3"/>
  <c r="R1029" i="3"/>
  <c r="AB702" i="3"/>
  <c r="D817" i="3"/>
  <c r="V1124" i="3"/>
  <c r="AE735" i="3"/>
  <c r="J407" i="3"/>
  <c r="F943" i="3"/>
  <c r="AB892" i="3"/>
  <c r="Q1145" i="3"/>
  <c r="R676" i="3"/>
  <c r="I681" i="3"/>
  <c r="F1204" i="3"/>
  <c r="C876" i="3"/>
  <c r="F925" i="3"/>
  <c r="K843" i="3"/>
  <c r="AA900" i="3"/>
  <c r="B942" i="3"/>
  <c r="L1114" i="3"/>
  <c r="W879" i="3"/>
  <c r="AB810" i="3"/>
  <c r="H1237" i="3"/>
  <c r="H1135" i="3"/>
  <c r="AE1160" i="3"/>
  <c r="V1063" i="3"/>
  <c r="X816" i="3"/>
  <c r="Z859" i="3"/>
  <c r="J1150" i="3"/>
  <c r="AC861" i="3"/>
  <c r="R545" i="3"/>
  <c r="P964" i="3"/>
  <c r="B907" i="3"/>
  <c r="AA1230" i="3"/>
  <c r="AA709" i="3"/>
  <c r="AC1019" i="3"/>
  <c r="Z1246" i="3"/>
  <c r="R1060" i="3"/>
  <c r="G415" i="3"/>
  <c r="X581" i="3"/>
  <c r="M1229" i="3"/>
  <c r="Q1031" i="3"/>
  <c r="P1151" i="3"/>
  <c r="L1257" i="3"/>
  <c r="T1017" i="3"/>
  <c r="AC1104" i="3"/>
  <c r="W568" i="3"/>
  <c r="Y1159" i="3"/>
  <c r="Z985" i="3"/>
  <c r="K1080" i="3"/>
  <c r="R1050" i="3"/>
  <c r="J953" i="3"/>
  <c r="AA831" i="3"/>
  <c r="O687" i="3"/>
  <c r="B986" i="3"/>
  <c r="K934" i="3"/>
  <c r="U891" i="3"/>
  <c r="AD1138" i="3"/>
  <c r="G1173" i="3"/>
  <c r="N991" i="3"/>
  <c r="X1186" i="3"/>
  <c r="L981" i="3"/>
  <c r="X1249" i="3"/>
  <c r="AE432" i="3"/>
  <c r="O636" i="3"/>
  <c r="R1151" i="3"/>
  <c r="AE1122" i="3"/>
  <c r="L1117" i="3"/>
  <c r="D1135" i="3"/>
  <c r="J4" i="3"/>
  <c r="T1205" i="3"/>
  <c r="P1030" i="3"/>
  <c r="G951" i="3"/>
  <c r="T1243" i="3"/>
  <c r="C1110" i="3"/>
  <c r="J1039" i="3"/>
  <c r="E647" i="3"/>
  <c r="U802" i="3"/>
  <c r="H880" i="3"/>
  <c r="S454" i="3"/>
  <c r="D895" i="3"/>
  <c r="R1026" i="3"/>
  <c r="O992" i="3"/>
  <c r="H1227" i="3"/>
  <c r="N766" i="3"/>
  <c r="H829" i="3"/>
  <c r="E979" i="3"/>
  <c r="H1255" i="3"/>
  <c r="F980" i="3"/>
  <c r="D1059" i="3"/>
  <c r="Z1248" i="3"/>
  <c r="AB1002" i="3"/>
  <c r="AB1017" i="3"/>
  <c r="L1260" i="3"/>
  <c r="H1090" i="3"/>
  <c r="I1251" i="3"/>
  <c r="AE740" i="3"/>
  <c r="S1239" i="3"/>
  <c r="W736" i="3"/>
  <c r="D1235" i="3"/>
  <c r="AB1053" i="3"/>
  <c r="D891" i="3"/>
  <c r="AA979" i="3"/>
  <c r="O703" i="3"/>
  <c r="Q537" i="3"/>
  <c r="AB887" i="3"/>
  <c r="J1242" i="3"/>
  <c r="J588" i="3"/>
  <c r="P957" i="3"/>
  <c r="AE1164" i="3"/>
  <c r="E1103" i="3"/>
  <c r="Q874" i="3"/>
  <c r="L479" i="3"/>
  <c r="M836" i="3"/>
  <c r="D480" i="3"/>
  <c r="Y1076" i="3"/>
  <c r="J186" i="3"/>
  <c r="D1009" i="3"/>
  <c r="U815" i="3"/>
  <c r="AE1095" i="3"/>
  <c r="X488" i="3"/>
  <c r="C1206" i="3"/>
  <c r="R1013" i="3"/>
  <c r="J714" i="3"/>
  <c r="U937" i="3"/>
  <c r="AD861" i="3"/>
  <c r="N903" i="3"/>
  <c r="T615" i="3"/>
  <c r="X609" i="3"/>
  <c r="V1070" i="3"/>
  <c r="AA1250" i="3"/>
  <c r="AA1242" i="3"/>
  <c r="F1177" i="3"/>
  <c r="O922" i="3"/>
  <c r="F1256" i="3"/>
  <c r="O1112" i="3"/>
  <c r="AD730" i="3"/>
  <c r="W924" i="3"/>
  <c r="O1242" i="3"/>
  <c r="S1180" i="3"/>
  <c r="M493" i="3"/>
  <c r="AB1160" i="3"/>
  <c r="L1001" i="3"/>
  <c r="G855" i="3"/>
  <c r="N1250" i="3"/>
  <c r="K1075" i="3"/>
  <c r="L538" i="3"/>
  <c r="X800" i="3"/>
  <c r="B937" i="3"/>
  <c r="W1212" i="3"/>
  <c r="J741" i="3"/>
  <c r="C933" i="3"/>
  <c r="H1229" i="3"/>
  <c r="L738" i="3"/>
  <c r="R1052" i="3"/>
  <c r="S1219" i="3"/>
  <c r="J912" i="3"/>
  <c r="AD923" i="3"/>
  <c r="K1064" i="3"/>
  <c r="U1079" i="3"/>
  <c r="X1208" i="3"/>
  <c r="O532" i="3"/>
  <c r="X930" i="3"/>
  <c r="C532" i="3"/>
  <c r="AB963" i="3"/>
  <c r="K378" i="3"/>
  <c r="R1045" i="3"/>
  <c r="F961" i="3"/>
  <c r="E1215" i="3"/>
  <c r="AA874" i="3"/>
  <c r="AA1194" i="3"/>
  <c r="L909" i="3"/>
  <c r="K1210" i="3"/>
  <c r="X1226" i="3"/>
  <c r="T886" i="3"/>
  <c r="E1125" i="3"/>
  <c r="B1008" i="3"/>
  <c r="W815" i="3"/>
  <c r="O901" i="3"/>
  <c r="AD1159" i="3"/>
  <c r="AB1195" i="3"/>
  <c r="K1192" i="3"/>
  <c r="L961" i="3"/>
  <c r="AB1242" i="3"/>
  <c r="M764" i="3"/>
  <c r="X950" i="3"/>
  <c r="E855" i="3"/>
  <c r="H985" i="3"/>
  <c r="H449" i="3"/>
  <c r="AB1066" i="3"/>
  <c r="J975" i="3"/>
  <c r="T965" i="3"/>
  <c r="AE1056" i="3"/>
  <c r="L1105" i="3"/>
  <c r="B1080" i="3"/>
  <c r="X1234" i="3"/>
  <c r="G1069" i="3"/>
  <c r="B631" i="3"/>
  <c r="G1204" i="3"/>
  <c r="U1031" i="3"/>
  <c r="K858" i="3"/>
  <c r="AB1119" i="3"/>
  <c r="M425" i="3"/>
  <c r="V798" i="3"/>
  <c r="Q1062" i="3"/>
  <c r="F904" i="3"/>
  <c r="X1224" i="3"/>
  <c r="N1012" i="3"/>
  <c r="L1157" i="3"/>
  <c r="M504" i="3"/>
  <c r="P820" i="3"/>
  <c r="C956" i="3"/>
  <c r="L1185" i="3"/>
  <c r="AB977" i="3"/>
  <c r="G1252" i="3"/>
  <c r="X509" i="3"/>
  <c r="R652" i="3"/>
  <c r="R1153" i="3"/>
  <c r="B684" i="3"/>
  <c r="AB1129" i="3"/>
  <c r="AE1012" i="3"/>
  <c r="P812" i="3"/>
  <c r="Q890" i="3"/>
  <c r="R1247" i="3"/>
  <c r="AA978" i="3"/>
  <c r="G1142" i="3"/>
  <c r="E567" i="3"/>
  <c r="Q1051" i="3"/>
  <c r="H993" i="3"/>
  <c r="K870" i="3"/>
  <c r="D1054" i="3"/>
  <c r="AD988" i="3"/>
  <c r="U762" i="3"/>
  <c r="AE957" i="3"/>
  <c r="U1027" i="3"/>
  <c r="J1250" i="3"/>
  <c r="B517" i="3"/>
  <c r="L1232" i="3"/>
  <c r="W1060" i="3"/>
  <c r="C626" i="3"/>
  <c r="H958" i="3"/>
  <c r="K1182" i="3"/>
  <c r="Z1066" i="3"/>
  <c r="AC1175" i="3"/>
  <c r="K998" i="3"/>
  <c r="R1046" i="3"/>
  <c r="P1218" i="3"/>
  <c r="AC885" i="3"/>
  <c r="AD907" i="3"/>
  <c r="R1238" i="3"/>
  <c r="R1220" i="3"/>
  <c r="E1239" i="3"/>
  <c r="S534" i="3"/>
  <c r="AA1023" i="3"/>
  <c r="Q429" i="3"/>
  <c r="M1092" i="3"/>
  <c r="Y893" i="3"/>
  <c r="W1244" i="3"/>
  <c r="W777" i="3"/>
  <c r="U572" i="3"/>
  <c r="AB875" i="3"/>
  <c r="Y1048" i="3"/>
  <c r="C833" i="3"/>
  <c r="N823" i="3"/>
  <c r="J869" i="3"/>
  <c r="Z755" i="3"/>
  <c r="X1002" i="3"/>
  <c r="K960" i="3"/>
  <c r="B683" i="3"/>
  <c r="AD1133" i="3"/>
  <c r="N710" i="3"/>
  <c r="AB1193" i="3"/>
  <c r="X678" i="3"/>
  <c r="F1133" i="3"/>
  <c r="Z1089" i="3"/>
  <c r="T569" i="3"/>
  <c r="U915" i="3"/>
  <c r="F1020" i="3"/>
  <c r="C1034" i="3"/>
  <c r="S976" i="3"/>
  <c r="D1173" i="3"/>
  <c r="O1177" i="3"/>
  <c r="AD999" i="3"/>
  <c r="V1189" i="3"/>
  <c r="P1015" i="3"/>
  <c r="D1255" i="3"/>
  <c r="AA470" i="3"/>
  <c r="C729" i="3"/>
  <c r="P1154" i="3"/>
  <c r="Q1131" i="3"/>
  <c r="R1184" i="3"/>
  <c r="F1152" i="3"/>
  <c r="AD1102" i="3"/>
  <c r="H967" i="3"/>
  <c r="H947" i="3"/>
  <c r="AE851" i="3"/>
  <c r="W976" i="3"/>
  <c r="AC1000" i="3"/>
  <c r="G857" i="3"/>
  <c r="AC1135" i="3"/>
  <c r="Z1190" i="3"/>
  <c r="T1031" i="3"/>
  <c r="U1249" i="3"/>
  <c r="P1183" i="3"/>
  <c r="E1220" i="3"/>
  <c r="D1034" i="3"/>
  <c r="V1209" i="3"/>
  <c r="U1175" i="3"/>
  <c r="W723" i="3"/>
  <c r="D521" i="3"/>
  <c r="AA902" i="3"/>
  <c r="T1168" i="3"/>
  <c r="G1174" i="3"/>
  <c r="AA1234" i="3"/>
  <c r="P1237" i="3"/>
  <c r="E1135" i="3"/>
  <c r="H1059" i="3"/>
  <c r="O1259" i="3"/>
  <c r="W1187" i="3"/>
  <c r="J1096" i="3"/>
  <c r="Y526" i="3"/>
  <c r="Z938" i="3"/>
  <c r="C1042" i="3"/>
  <c r="U701" i="3"/>
  <c r="F1121" i="3"/>
  <c r="R1135" i="3"/>
  <c r="AB1117" i="3"/>
  <c r="AE843" i="3"/>
  <c r="B1092" i="3"/>
  <c r="Y1009" i="3"/>
  <c r="R914" i="3"/>
  <c r="AD1239" i="3"/>
  <c r="C860" i="3"/>
  <c r="D737" i="3"/>
  <c r="F1018" i="3"/>
  <c r="F860" i="3"/>
  <c r="H1089" i="3"/>
  <c r="AD1194" i="3"/>
  <c r="J1194" i="3"/>
  <c r="AD982" i="3"/>
  <c r="F910" i="3"/>
  <c r="K1177" i="3"/>
  <c r="P965" i="3"/>
  <c r="R1248" i="3"/>
  <c r="B964" i="3"/>
  <c r="AC473" i="3"/>
  <c r="S955" i="3"/>
  <c r="L675" i="3"/>
  <c r="G1041" i="3"/>
  <c r="B892" i="3"/>
  <c r="K1142" i="3"/>
  <c r="H750" i="3"/>
  <c r="AC1181" i="3"/>
  <c r="E1104" i="3"/>
  <c r="M946" i="3"/>
  <c r="R628" i="3"/>
  <c r="F755" i="3"/>
  <c r="H731" i="3"/>
  <c r="O633" i="3"/>
  <c r="P934" i="3"/>
  <c r="Z1124" i="3"/>
  <c r="K468" i="3"/>
  <c r="V1065" i="3"/>
  <c r="N610" i="3"/>
  <c r="E861" i="3"/>
  <c r="O404" i="3"/>
  <c r="AB1064" i="3"/>
  <c r="G947" i="3"/>
  <c r="AA504" i="3"/>
  <c r="AE886" i="3"/>
  <c r="W1122" i="3"/>
  <c r="AC1131" i="3"/>
  <c r="D1189" i="3"/>
  <c r="R1216" i="3"/>
  <c r="AA1087" i="3"/>
  <c r="AB906" i="3"/>
  <c r="D1144" i="3"/>
  <c r="F1062" i="3"/>
  <c r="Z1202" i="3"/>
  <c r="I862" i="3"/>
  <c r="L737" i="3"/>
  <c r="L1120" i="3"/>
  <c r="E1029" i="3"/>
  <c r="S1206" i="3"/>
  <c r="L947" i="3"/>
  <c r="Z1180" i="3"/>
  <c r="M889" i="3"/>
  <c r="S1078" i="3"/>
  <c r="U1244" i="3"/>
  <c r="X975" i="3"/>
  <c r="S506" i="3"/>
  <c r="K774" i="3"/>
  <c r="B1066" i="3"/>
  <c r="I977" i="3"/>
  <c r="I1031" i="3"/>
  <c r="AE1172" i="3"/>
  <c r="Q1261" i="3"/>
  <c r="I1126" i="3"/>
  <c r="P944" i="3"/>
  <c r="D1164" i="3"/>
  <c r="AD1198" i="3"/>
  <c r="F1224" i="3"/>
  <c r="R322" i="3"/>
  <c r="N862" i="3"/>
  <c r="P1134" i="3"/>
  <c r="Y1071" i="3"/>
  <c r="X1111" i="3"/>
  <c r="V1032" i="3"/>
  <c r="AD1022" i="3"/>
  <c r="R1144" i="3"/>
  <c r="C999" i="3"/>
  <c r="AC982" i="3"/>
  <c r="B1020" i="3"/>
  <c r="P1143" i="3"/>
  <c r="W942" i="3"/>
  <c r="R1235" i="3"/>
  <c r="V735" i="3"/>
  <c r="P1058" i="3"/>
  <c r="T1044" i="3"/>
  <c r="M1119" i="3"/>
  <c r="M1176" i="3"/>
  <c r="R970" i="3"/>
  <c r="P1077" i="3"/>
  <c r="P811" i="3"/>
  <c r="AD666" i="3"/>
  <c r="R535" i="3"/>
  <c r="B527" i="3"/>
  <c r="D1007" i="3"/>
  <c r="I1211" i="3"/>
  <c r="C604" i="3"/>
  <c r="B1087" i="3"/>
  <c r="I930" i="3"/>
  <c r="Q1159" i="3"/>
  <c r="Q963" i="3"/>
  <c r="AD1134" i="3"/>
  <c r="F724" i="3"/>
  <c r="O1129" i="3"/>
  <c r="U927" i="3"/>
  <c r="G490" i="3"/>
  <c r="U885" i="3"/>
  <c r="W946" i="3"/>
  <c r="T983" i="3"/>
  <c r="AB1231" i="3"/>
  <c r="U1227" i="3"/>
  <c r="X779" i="3"/>
  <c r="G1190" i="3"/>
  <c r="B1083" i="3"/>
  <c r="AD1200" i="3"/>
  <c r="Q891" i="3"/>
  <c r="Z1000" i="3"/>
  <c r="E964" i="3"/>
  <c r="Y1184" i="3"/>
  <c r="X1078" i="3"/>
  <c r="AA1150" i="3"/>
  <c r="J1130" i="3"/>
  <c r="Q657" i="3"/>
  <c r="AD1211" i="3"/>
  <c r="D1072" i="3"/>
  <c r="D961" i="3"/>
  <c r="O743" i="3"/>
  <c r="O1174" i="3"/>
  <c r="P907" i="3"/>
  <c r="P1157" i="3"/>
  <c r="AB1147" i="3"/>
  <c r="AD539" i="3"/>
  <c r="C1142" i="3"/>
  <c r="AD1261" i="3"/>
  <c r="AA1072" i="3"/>
  <c r="O646" i="3"/>
  <c r="AB501" i="3"/>
  <c r="F1102" i="3"/>
  <c r="AA718" i="3"/>
  <c r="M876" i="3"/>
  <c r="R1010" i="3"/>
  <c r="L877" i="3"/>
  <c r="I796" i="3"/>
  <c r="H875" i="3"/>
  <c r="J1058" i="3"/>
  <c r="J832" i="3"/>
  <c r="W407" i="3"/>
  <c r="H1062" i="3"/>
  <c r="C384" i="3"/>
  <c r="V1261" i="3"/>
  <c r="D920" i="3"/>
  <c r="E1248" i="3"/>
  <c r="F610" i="3"/>
  <c r="H759" i="3"/>
  <c r="V945" i="3"/>
  <c r="X783" i="3"/>
  <c r="X947" i="3"/>
  <c r="O1052" i="3"/>
  <c r="W1167" i="3"/>
  <c r="P554" i="3"/>
  <c r="Z491" i="3"/>
  <c r="Q1007" i="3"/>
  <c r="P1222" i="3"/>
  <c r="O845" i="3"/>
  <c r="Y1215" i="3"/>
  <c r="AA891" i="3"/>
  <c r="D509" i="3"/>
  <c r="J1004" i="3"/>
  <c r="L1211" i="3"/>
  <c r="AC1238" i="3"/>
  <c r="U1097" i="3"/>
  <c r="K1148" i="3"/>
  <c r="AC1120" i="3"/>
  <c r="C924" i="3"/>
  <c r="Y440" i="3"/>
  <c r="X1239" i="3"/>
  <c r="W773" i="3"/>
  <c r="R909" i="3"/>
  <c r="N906" i="3"/>
  <c r="H691" i="3"/>
  <c r="AD1146" i="3"/>
  <c r="L1018" i="3"/>
  <c r="M1196" i="3"/>
  <c r="AB1252" i="3"/>
  <c r="C1130" i="3"/>
  <c r="V810" i="3"/>
  <c r="B1063" i="3"/>
  <c r="AB1187" i="3"/>
  <c r="R808" i="3"/>
  <c r="Z816" i="3"/>
  <c r="K955" i="3"/>
  <c r="E992" i="3"/>
  <c r="B1074" i="3"/>
  <c r="M1029" i="3"/>
  <c r="J849" i="3"/>
  <c r="AD1069" i="3"/>
  <c r="G913" i="3"/>
  <c r="S1136" i="3"/>
  <c r="O946" i="3"/>
  <c r="Z1072" i="3"/>
  <c r="Z660" i="3"/>
  <c r="U1116" i="3"/>
  <c r="J842" i="3"/>
  <c r="J1234" i="3"/>
  <c r="S1186" i="3"/>
  <c r="AE918" i="3"/>
  <c r="B958" i="3"/>
  <c r="P1129" i="3"/>
  <c r="Q557" i="3"/>
  <c r="U1179" i="3"/>
  <c r="AB1177" i="3"/>
  <c r="Q886" i="3"/>
  <c r="N872" i="3"/>
  <c r="X706" i="3"/>
  <c r="P702" i="3"/>
  <c r="L1075" i="3"/>
  <c r="AC1007" i="3"/>
  <c r="G690" i="3"/>
  <c r="T1092" i="3"/>
  <c r="C943" i="3"/>
  <c r="S1176" i="3"/>
  <c r="C972" i="3"/>
  <c r="T1169" i="3"/>
  <c r="J758" i="3"/>
  <c r="AE1137" i="3"/>
  <c r="AC959" i="3"/>
  <c r="U738" i="3"/>
  <c r="X1115" i="3"/>
  <c r="U969" i="3"/>
  <c r="V1000" i="3"/>
  <c r="C906" i="3"/>
  <c r="I1008" i="3"/>
  <c r="H499" i="3"/>
  <c r="O286" i="3"/>
  <c r="AB1204" i="3"/>
  <c r="Z1028" i="3"/>
  <c r="E1061" i="3"/>
  <c r="T982" i="3"/>
  <c r="AE672" i="3"/>
  <c r="Z1158" i="3"/>
  <c r="O771" i="3"/>
  <c r="V416" i="3"/>
  <c r="C1054" i="3"/>
  <c r="P1198" i="3"/>
  <c r="D1046" i="3"/>
  <c r="X579" i="3"/>
  <c r="AD572" i="3"/>
  <c r="V1100" i="3"/>
  <c r="X935" i="3"/>
  <c r="W940" i="3"/>
  <c r="AB1050" i="3"/>
  <c r="F771" i="3"/>
  <c r="W847" i="3"/>
  <c r="X1141" i="3"/>
  <c r="R830" i="3"/>
  <c r="L445" i="3"/>
  <c r="AD955" i="3"/>
  <c r="N901" i="3"/>
  <c r="W1196" i="3"/>
  <c r="AB873" i="3"/>
  <c r="K950" i="3"/>
  <c r="X1229" i="3"/>
  <c r="J992" i="3"/>
  <c r="O834" i="3"/>
  <c r="S1038" i="3"/>
  <c r="AC1147" i="3"/>
  <c r="S1230" i="3"/>
  <c r="J1134" i="3"/>
  <c r="P1250" i="3"/>
  <c r="E943" i="3"/>
  <c r="H1200" i="3"/>
  <c r="AC908" i="3"/>
  <c r="G1236" i="3"/>
  <c r="R1132" i="3"/>
  <c r="S907" i="3"/>
  <c r="C550" i="3"/>
  <c r="O1152" i="3"/>
  <c r="I1169" i="3"/>
  <c r="V1042" i="3"/>
  <c r="J1105" i="3"/>
  <c r="W974" i="3"/>
  <c r="J1192" i="3"/>
  <c r="H1043" i="3"/>
  <c r="D693" i="3"/>
  <c r="AA1186" i="3"/>
  <c r="AE874" i="3"/>
  <c r="R1062" i="3"/>
  <c r="N931" i="3"/>
  <c r="X1126" i="3"/>
  <c r="Z1157" i="3"/>
  <c r="D1036" i="3"/>
  <c r="F1052" i="3"/>
  <c r="O1010" i="3"/>
  <c r="D691" i="3"/>
  <c r="I893" i="3"/>
  <c r="N982" i="3"/>
  <c r="AA1191" i="3"/>
  <c r="AA846" i="3"/>
  <c r="AA933" i="3"/>
  <c r="M940" i="3"/>
  <c r="H1244" i="3"/>
  <c r="R1138" i="3"/>
  <c r="R1000" i="3"/>
  <c r="AE897" i="3"/>
  <c r="N959" i="3"/>
  <c r="E663" i="3"/>
  <c r="Y1025" i="3"/>
  <c r="AC896" i="3"/>
  <c r="G1004" i="3"/>
  <c r="AD752" i="3"/>
  <c r="I848" i="3"/>
  <c r="Z971" i="3"/>
  <c r="B971" i="3"/>
  <c r="AB1199" i="3"/>
  <c r="AD1008" i="3"/>
  <c r="D809" i="3"/>
  <c r="W546" i="3"/>
  <c r="AD860" i="3"/>
  <c r="P1009" i="3"/>
  <c r="M967" i="3"/>
  <c r="N1118" i="3"/>
  <c r="AD642" i="3"/>
  <c r="F802" i="3"/>
  <c r="I925" i="3"/>
  <c r="B1204" i="3"/>
  <c r="AD928" i="3"/>
  <c r="P1033" i="3"/>
  <c r="I1261" i="3"/>
  <c r="U868" i="3"/>
  <c r="X437" i="3"/>
  <c r="AD970" i="3"/>
  <c r="U1033" i="3"/>
  <c r="E974" i="3"/>
  <c r="R599" i="3"/>
  <c r="N1085" i="3"/>
  <c r="AB1084" i="3"/>
  <c r="M927" i="3"/>
  <c r="Z964" i="3"/>
  <c r="L914" i="3"/>
  <c r="Q848" i="3"/>
  <c r="N444" i="3"/>
  <c r="L1039" i="3"/>
  <c r="Q1009" i="3"/>
  <c r="V922" i="3"/>
  <c r="F828" i="3"/>
  <c r="Z844" i="3"/>
  <c r="Q1013" i="3"/>
  <c r="D1029" i="3"/>
  <c r="J1014" i="3"/>
  <c r="F1076" i="3"/>
  <c r="F1094" i="3"/>
  <c r="I784" i="3"/>
  <c r="S1000" i="3"/>
  <c r="D1068" i="3"/>
  <c r="F969" i="3"/>
  <c r="AD944" i="3"/>
  <c r="G888" i="3"/>
  <c r="N1030" i="3"/>
  <c r="K951" i="3"/>
  <c r="R1217" i="3"/>
  <c r="O1244" i="3"/>
  <c r="M1258" i="3"/>
  <c r="B1116" i="3"/>
  <c r="M1117" i="3"/>
  <c r="K827" i="3"/>
  <c r="S842" i="3"/>
  <c r="O1108" i="3"/>
  <c r="K1134" i="3"/>
  <c r="D928" i="3"/>
  <c r="B992" i="3"/>
  <c r="R564" i="3"/>
  <c r="C1126" i="3"/>
  <c r="AA658" i="3"/>
  <c r="AE548" i="3"/>
  <c r="G814" i="3"/>
  <c r="D1049" i="3"/>
  <c r="T1144" i="3"/>
  <c r="AD934" i="3"/>
  <c r="AD1136" i="3"/>
  <c r="K1160" i="3"/>
  <c r="V706" i="3"/>
  <c r="F1081" i="3"/>
  <c r="T1106" i="3"/>
  <c r="AD1001" i="3"/>
  <c r="AD1000" i="3"/>
  <c r="I959" i="3"/>
  <c r="B560" i="3"/>
  <c r="Z1149" i="3"/>
  <c r="R1204" i="3"/>
  <c r="O1089" i="3"/>
  <c r="O744" i="3"/>
  <c r="U882" i="3"/>
  <c r="G889" i="3"/>
  <c r="Z1141" i="3"/>
  <c r="F1036" i="3"/>
  <c r="I601" i="3"/>
  <c r="I780" i="3"/>
  <c r="N634" i="3"/>
  <c r="G920" i="3"/>
  <c r="AB1259" i="3"/>
  <c r="G763" i="3"/>
  <c r="Y1135" i="3"/>
  <c r="P941" i="3"/>
  <c r="AA1091" i="3"/>
  <c r="AC1200" i="3"/>
  <c r="AA1199" i="3"/>
  <c r="Z926" i="3"/>
  <c r="Z1076" i="3"/>
  <c r="I1192" i="3"/>
  <c r="M613" i="3"/>
  <c r="G1233" i="3"/>
  <c r="H941" i="3"/>
  <c r="G1262" i="3"/>
  <c r="L1209" i="3"/>
  <c r="K1241" i="3"/>
  <c r="F646" i="3"/>
  <c r="L1207" i="3"/>
  <c r="U901" i="3"/>
  <c r="U770" i="3"/>
  <c r="D931" i="3"/>
  <c r="D1017" i="3"/>
  <c r="D1069" i="3"/>
  <c r="F745" i="3"/>
  <c r="T961" i="3"/>
  <c r="F958" i="3"/>
  <c r="H815" i="3"/>
  <c r="G1177" i="3"/>
  <c r="J708" i="3"/>
  <c r="F706" i="3"/>
  <c r="X1037" i="3"/>
  <c r="I1097" i="3"/>
  <c r="Z712" i="3"/>
  <c r="AA802" i="3"/>
  <c r="Y1258" i="3"/>
  <c r="D971" i="3"/>
  <c r="C910" i="3"/>
  <c r="B1252" i="3"/>
  <c r="B764" i="3"/>
  <c r="H723" i="3"/>
  <c r="B1250" i="3"/>
  <c r="L1073" i="3"/>
  <c r="Q1033" i="3"/>
  <c r="X973" i="3"/>
  <c r="Y1141" i="3"/>
  <c r="H532" i="3"/>
  <c r="Z1135" i="3"/>
  <c r="Z592" i="3"/>
  <c r="AC1196" i="3"/>
  <c r="K546" i="3"/>
  <c r="B1022" i="3"/>
  <c r="F960" i="3"/>
  <c r="O847" i="3"/>
  <c r="AD1127" i="3"/>
  <c r="F1170" i="3"/>
  <c r="O1019" i="3"/>
  <c r="AC1247" i="3"/>
  <c r="AD866" i="3"/>
  <c r="P385" i="3"/>
  <c r="W1226" i="3"/>
  <c r="AD1181" i="3"/>
  <c r="D992" i="3"/>
  <c r="F996" i="3"/>
  <c r="S966" i="3"/>
  <c r="U1171" i="3"/>
  <c r="AE929" i="3"/>
  <c r="S1133" i="3"/>
  <c r="T1064" i="3"/>
  <c r="U1099" i="3"/>
  <c r="H1113" i="3"/>
  <c r="S830" i="3"/>
  <c r="AB1194" i="3"/>
  <c r="T1060" i="3"/>
  <c r="AA4" i="3"/>
  <c r="C966" i="3"/>
  <c r="AE1138" i="3"/>
  <c r="M865" i="3"/>
  <c r="O980" i="3"/>
  <c r="AA1083" i="3"/>
  <c r="B774" i="3"/>
  <c r="L1141" i="3"/>
  <c r="T1200" i="3"/>
  <c r="AB1162" i="3"/>
  <c r="Y1043" i="3"/>
  <c r="AC1185" i="3"/>
  <c r="I936" i="3"/>
  <c r="X522" i="3"/>
  <c r="C1135" i="3"/>
  <c r="AA426" i="3"/>
  <c r="K1168" i="3"/>
  <c r="Z1032" i="3"/>
  <c r="I1096" i="3"/>
  <c r="R756" i="3"/>
  <c r="J1062" i="3"/>
  <c r="H983" i="3"/>
  <c r="E883" i="3"/>
  <c r="S986" i="3"/>
  <c r="T957" i="3"/>
  <c r="Y1161" i="3"/>
  <c r="O620" i="3"/>
  <c r="R972" i="3"/>
  <c r="X1236" i="3"/>
  <c r="Z940" i="3"/>
  <c r="U1007" i="3"/>
  <c r="P1189" i="3"/>
  <c r="R865" i="3"/>
  <c r="B977" i="3"/>
  <c r="G532" i="3"/>
  <c r="AA732" i="3"/>
  <c r="L694" i="3"/>
  <c r="AC1241" i="3"/>
  <c r="B743" i="3"/>
  <c r="E957" i="3"/>
  <c r="G1082" i="3"/>
  <c r="AC1031" i="3"/>
  <c r="AD774" i="3"/>
  <c r="AC699" i="3"/>
  <c r="AC541" i="3"/>
  <c r="B765" i="3"/>
  <c r="I803" i="3"/>
  <c r="E1087" i="3"/>
  <c r="AC1097" i="3"/>
  <c r="AC513" i="3"/>
  <c r="O822" i="3"/>
  <c r="I836" i="3"/>
  <c r="K1136" i="3"/>
  <c r="AE1208" i="3"/>
  <c r="W1262" i="3"/>
  <c r="N1013" i="3"/>
  <c r="D1218" i="3"/>
  <c r="W899" i="3"/>
  <c r="H1047" i="3"/>
  <c r="AE868" i="3"/>
  <c r="E1160" i="3"/>
  <c r="L1189" i="3"/>
  <c r="R962" i="3"/>
  <c r="P711" i="3"/>
  <c r="H965" i="3"/>
  <c r="Q1233" i="3"/>
  <c r="R903" i="3"/>
  <c r="P507" i="3"/>
  <c r="G944" i="3"/>
  <c r="P829" i="3"/>
  <c r="C1210" i="3"/>
  <c r="N522" i="3"/>
  <c r="AA895" i="3"/>
  <c r="AB925" i="3"/>
  <c r="AD602" i="3"/>
  <c r="G755" i="3"/>
  <c r="AD1063" i="3"/>
  <c r="F571" i="3"/>
  <c r="I667" i="3"/>
  <c r="W785" i="3"/>
  <c r="N1104" i="3"/>
  <c r="U415" i="3"/>
  <c r="G468" i="3"/>
  <c r="Y1053" i="3"/>
  <c r="T371" i="3"/>
  <c r="AD1040" i="3"/>
  <c r="U752" i="3"/>
  <c r="G1138" i="3"/>
  <c r="Q1085" i="3"/>
  <c r="B1106" i="3"/>
  <c r="U941" i="3"/>
  <c r="R965" i="3"/>
  <c r="C450" i="3"/>
  <c r="B704" i="3"/>
  <c r="X1077" i="3"/>
  <c r="I1069" i="3"/>
  <c r="AA1258" i="3"/>
  <c r="V903" i="3"/>
  <c r="AD869" i="3"/>
  <c r="F922" i="3"/>
  <c r="AC1235" i="3"/>
  <c r="X1133" i="3"/>
  <c r="AB1135" i="3"/>
  <c r="H979" i="3"/>
  <c r="V654" i="3"/>
  <c r="AC745" i="3"/>
  <c r="I971" i="3"/>
  <c r="V832" i="3"/>
  <c r="C821" i="3"/>
  <c r="L842" i="3"/>
  <c r="AC691" i="3"/>
  <c r="AC1229" i="3"/>
  <c r="V1106" i="3"/>
  <c r="K958" i="3"/>
  <c r="AD1003" i="3"/>
  <c r="D607" i="3"/>
  <c r="J772" i="3"/>
  <c r="T1107" i="3"/>
  <c r="C582" i="3"/>
  <c r="N283" i="3"/>
  <c r="L930" i="3"/>
  <c r="L884" i="3"/>
  <c r="Z1092" i="3"/>
  <c r="J1243" i="3"/>
  <c r="D1219" i="3"/>
  <c r="R1178" i="3"/>
  <c r="U1207" i="3"/>
  <c r="S141" i="3"/>
  <c r="C483" i="3"/>
  <c r="AE815" i="3"/>
  <c r="H1242" i="3"/>
  <c r="K1158" i="3"/>
  <c r="Q1157" i="3"/>
  <c r="W1236" i="3"/>
  <c r="AC1040" i="3"/>
  <c r="D865" i="3"/>
  <c r="G1070" i="3"/>
  <c r="R917" i="3"/>
  <c r="Y943" i="3"/>
  <c r="V530" i="3"/>
  <c r="AD494" i="3"/>
  <c r="C706" i="3"/>
  <c r="X997" i="3"/>
  <c r="W1258" i="3"/>
  <c r="AC945" i="3"/>
  <c r="X1179" i="3"/>
  <c r="AE1124" i="3"/>
  <c r="G1109" i="3"/>
  <c r="V931" i="3"/>
  <c r="R1155" i="3"/>
  <c r="V1146" i="3"/>
  <c r="T1215" i="3"/>
  <c r="F653" i="3"/>
  <c r="P831" i="3"/>
  <c r="AB1128" i="3"/>
  <c r="W1054" i="3"/>
  <c r="H991" i="3"/>
  <c r="R998" i="3"/>
  <c r="E869" i="3"/>
  <c r="E1235" i="3"/>
  <c r="D908" i="3"/>
  <c r="C775" i="3"/>
  <c r="W1088" i="3"/>
  <c r="U1059" i="3"/>
  <c r="AD857" i="3"/>
  <c r="V598" i="3"/>
  <c r="S884" i="3"/>
  <c r="T984" i="3"/>
  <c r="Z987" i="3"/>
  <c r="M1121" i="3"/>
  <c r="AD484" i="3"/>
  <c r="T745" i="3"/>
  <c r="V952" i="3"/>
  <c r="F1074" i="3"/>
  <c r="B1086" i="3"/>
  <c r="X970" i="3"/>
  <c r="H917" i="3"/>
  <c r="AC686" i="3"/>
  <c r="C962" i="3"/>
  <c r="AB677" i="3"/>
  <c r="M1033" i="3"/>
  <c r="F1140" i="3"/>
  <c r="K860" i="3"/>
  <c r="L484" i="3"/>
  <c r="G727" i="3"/>
  <c r="AC635" i="3"/>
  <c r="AA955" i="3"/>
  <c r="Q373" i="3"/>
  <c r="AA562" i="3"/>
  <c r="G345" i="3"/>
  <c r="H1158" i="3"/>
  <c r="AD862" i="3"/>
  <c r="P697" i="3"/>
  <c r="N1161" i="3"/>
  <c r="P597" i="3"/>
  <c r="T693" i="3"/>
  <c r="AB745" i="3"/>
  <c r="L741" i="3"/>
  <c r="L1217" i="3"/>
  <c r="V569" i="3"/>
  <c r="Z951" i="3"/>
  <c r="Y1098" i="3"/>
  <c r="Q1257" i="3"/>
  <c r="F561" i="3"/>
  <c r="B951" i="3"/>
  <c r="T459" i="3"/>
  <c r="Y206" i="3"/>
  <c r="T1204" i="3"/>
  <c r="X1014" i="3"/>
  <c r="N1064" i="3"/>
  <c r="G984" i="3"/>
  <c r="AC1239" i="3"/>
  <c r="Q938" i="3"/>
  <c r="E1142" i="3"/>
  <c r="J1067" i="3"/>
  <c r="W1116" i="3"/>
  <c r="P1117" i="3"/>
  <c r="U847" i="3"/>
  <c r="F1199" i="3"/>
  <c r="R1063" i="3"/>
  <c r="D1129" i="3"/>
  <c r="W1000" i="3"/>
  <c r="C1156" i="3"/>
  <c r="V918" i="3"/>
  <c r="K1014" i="3"/>
  <c r="L975" i="3"/>
  <c r="M920" i="3"/>
  <c r="Y933" i="3"/>
  <c r="N751" i="3"/>
  <c r="H352" i="3"/>
  <c r="X887" i="3"/>
  <c r="T1128" i="3"/>
  <c r="G664" i="3"/>
  <c r="G1116" i="3"/>
  <c r="R1020" i="3"/>
  <c r="U972" i="3"/>
  <c r="AC1218" i="3"/>
  <c r="J1087" i="3"/>
  <c r="AC1167" i="3"/>
  <c r="Z1138" i="3"/>
  <c r="S739" i="3"/>
  <c r="P1220" i="3"/>
  <c r="V1077" i="3"/>
  <c r="C1158" i="3"/>
  <c r="AB981" i="3"/>
  <c r="M1241" i="3"/>
  <c r="L1089" i="3"/>
  <c r="I875" i="3"/>
  <c r="AC395" i="3"/>
  <c r="AE701" i="3"/>
  <c r="Z1058" i="3"/>
  <c r="R910" i="3"/>
  <c r="P1193" i="3"/>
  <c r="D1087" i="3"/>
  <c r="N748" i="3"/>
  <c r="D956" i="3"/>
  <c r="AB839" i="3"/>
  <c r="I764" i="3"/>
  <c r="Y1022" i="3"/>
  <c r="V1098" i="3"/>
  <c r="Y1247" i="3"/>
  <c r="AD951" i="3"/>
  <c r="I938" i="3"/>
  <c r="W1150" i="3"/>
  <c r="V898" i="3"/>
  <c r="K876" i="3"/>
  <c r="O754" i="3"/>
  <c r="K952" i="3"/>
  <c r="Z990" i="3"/>
  <c r="AB1111" i="3"/>
  <c r="T923" i="3"/>
  <c r="E1255" i="3"/>
  <c r="I767" i="3"/>
  <c r="V1210" i="3"/>
  <c r="Y780" i="3"/>
  <c r="G938" i="3"/>
  <c r="F362" i="3"/>
  <c r="F890" i="3"/>
  <c r="AD329" i="3"/>
  <c r="U904" i="3"/>
  <c r="N1229" i="3"/>
  <c r="I993" i="3"/>
  <c r="O208" i="3"/>
  <c r="N953" i="3"/>
  <c r="J1101" i="3"/>
  <c r="O765" i="3"/>
  <c r="F1093" i="3"/>
  <c r="U515" i="3"/>
  <c r="AE1223" i="3"/>
  <c r="Q1230" i="3"/>
  <c r="D741" i="3"/>
  <c r="L929" i="3"/>
  <c r="E1143" i="3"/>
  <c r="R883" i="3"/>
  <c r="M996" i="3"/>
  <c r="T1009" i="3"/>
  <c r="U320" i="3"/>
  <c r="X882" i="3"/>
  <c r="P1041" i="3"/>
  <c r="H895" i="3"/>
  <c r="W715" i="3"/>
  <c r="I1058" i="3"/>
  <c r="F334" i="3"/>
  <c r="Z777" i="3"/>
  <c r="Z1084" i="3"/>
  <c r="AD1018" i="3"/>
  <c r="G740" i="3"/>
  <c r="P1247" i="3"/>
  <c r="P1158" i="3"/>
  <c r="X853" i="3"/>
  <c r="T1015" i="3"/>
  <c r="AB883" i="3"/>
  <c r="R1202" i="3"/>
  <c r="T1045" i="3"/>
  <c r="G854" i="3"/>
  <c r="AD1145" i="3"/>
  <c r="M1195" i="3"/>
  <c r="R1200" i="3"/>
  <c r="T826" i="3"/>
  <c r="S1227" i="3"/>
  <c r="X623" i="3"/>
  <c r="N926" i="3"/>
  <c r="M479" i="3"/>
  <c r="M800" i="3"/>
  <c r="V1229" i="3"/>
  <c r="B935" i="3"/>
  <c r="AD615" i="3"/>
  <c r="AE1166" i="3"/>
  <c r="P1150" i="3"/>
  <c r="T960" i="3"/>
  <c r="N79" i="3"/>
  <c r="J632" i="3"/>
  <c r="K1153" i="3"/>
  <c r="G558" i="3"/>
  <c r="U692" i="3"/>
  <c r="AE1066" i="3"/>
  <c r="H351" i="3"/>
  <c r="J916" i="3"/>
  <c r="L1216" i="3"/>
  <c r="S1004" i="3"/>
  <c r="H802" i="3"/>
  <c r="W484" i="3"/>
  <c r="G1256" i="3"/>
  <c r="F902" i="3"/>
  <c r="L806" i="3"/>
  <c r="P856" i="3"/>
  <c r="X621" i="3"/>
  <c r="V985" i="3"/>
  <c r="W934" i="3"/>
  <c r="B820" i="3"/>
  <c r="AB1116" i="3"/>
  <c r="H599" i="3"/>
  <c r="V1142" i="3"/>
  <c r="S805" i="3"/>
  <c r="D1116" i="3"/>
  <c r="W1104" i="3"/>
  <c r="F1130" i="3"/>
  <c r="AE946" i="3"/>
  <c r="H635" i="3"/>
  <c r="U751" i="3"/>
  <c r="T449" i="3"/>
  <c r="AA542" i="3"/>
  <c r="B496" i="3"/>
  <c r="W947" i="3"/>
  <c r="K1227" i="3"/>
  <c r="X819" i="3"/>
  <c r="U920" i="3"/>
  <c r="L858" i="3"/>
  <c r="X729" i="3"/>
  <c r="P889" i="3"/>
  <c r="AD542" i="3"/>
  <c r="AE1020" i="3"/>
  <c r="B775" i="3"/>
  <c r="G760" i="3"/>
  <c r="L1071" i="3"/>
  <c r="X770" i="3"/>
  <c r="W787" i="3"/>
  <c r="Q748" i="3"/>
  <c r="W1001" i="3"/>
  <c r="AB898" i="3"/>
  <c r="R806" i="3"/>
  <c r="R572" i="3"/>
  <c r="E717" i="3"/>
  <c r="E631" i="3"/>
  <c r="G626" i="3"/>
  <c r="G701" i="3"/>
  <c r="X1109" i="3"/>
  <c r="Y1021" i="3"/>
  <c r="M834" i="3"/>
  <c r="T595" i="3"/>
  <c r="Q1026" i="3"/>
  <c r="D513" i="3"/>
  <c r="AC1222" i="3"/>
  <c r="AE779" i="3"/>
  <c r="AA1140" i="3"/>
  <c r="AA1033" i="3"/>
  <c r="AD884" i="3"/>
  <c r="K551" i="3"/>
  <c r="AB814" i="3"/>
  <c r="W995" i="3"/>
  <c r="AD1135" i="3"/>
  <c r="T704" i="3"/>
  <c r="N808" i="3"/>
  <c r="U905" i="3"/>
  <c r="Q947" i="3"/>
  <c r="D1109" i="3"/>
  <c r="W1119" i="3"/>
  <c r="N1125" i="3"/>
  <c r="F1083" i="3"/>
  <c r="L1168" i="3"/>
  <c r="J1168" i="3"/>
  <c r="I1149" i="3"/>
  <c r="S1117" i="3"/>
  <c r="T1124" i="3"/>
  <c r="J1042" i="3"/>
  <c r="C944" i="3"/>
  <c r="AB1229" i="3"/>
  <c r="AA1120" i="3"/>
  <c r="M1129" i="3"/>
  <c r="V545" i="3"/>
  <c r="H733" i="3"/>
  <c r="O1169" i="3"/>
  <c r="AC810" i="3"/>
  <c r="R752" i="3"/>
  <c r="AA840" i="3"/>
  <c r="Q1097" i="3"/>
  <c r="Y1176" i="3"/>
  <c r="AD881" i="3"/>
  <c r="H838" i="3"/>
  <c r="O586" i="3"/>
  <c r="E1066" i="3"/>
  <c r="N834" i="3"/>
  <c r="H441" i="3"/>
  <c r="O965" i="3"/>
  <c r="W699" i="3"/>
  <c r="K1088" i="3"/>
  <c r="G1160" i="3"/>
  <c r="V1159" i="3"/>
  <c r="I676" i="3"/>
  <c r="AD1223" i="3"/>
  <c r="H1262" i="3"/>
  <c r="S1094" i="3"/>
  <c r="K1022" i="3"/>
  <c r="L1029" i="3"/>
  <c r="X856" i="3"/>
  <c r="P854" i="3"/>
  <c r="E1039" i="3"/>
  <c r="H1131" i="3"/>
  <c r="AB1039" i="3"/>
  <c r="AD1088" i="3"/>
  <c r="T1145" i="3"/>
  <c r="C984" i="3"/>
  <c r="AA1178" i="3"/>
  <c r="H381" i="3"/>
  <c r="AB403" i="3"/>
  <c r="X1106" i="3"/>
  <c r="K1193" i="3"/>
  <c r="AC770" i="3"/>
  <c r="X444" i="3"/>
  <c r="U585" i="3"/>
  <c r="AE1177" i="3"/>
  <c r="Q666" i="3"/>
  <c r="Y827" i="3"/>
  <c r="B1105" i="3"/>
  <c r="C562" i="3"/>
  <c r="O810" i="3"/>
  <c r="P857" i="3"/>
  <c r="W1232" i="3"/>
  <c r="M1168" i="3"/>
  <c r="Q825" i="3"/>
  <c r="G923" i="3"/>
  <c r="W929" i="3"/>
  <c r="AB1222" i="3"/>
  <c r="H1117" i="3"/>
  <c r="K554" i="3"/>
  <c r="U876" i="3"/>
  <c r="D938" i="3"/>
  <c r="M1079" i="3"/>
  <c r="AA982" i="3"/>
  <c r="S875" i="3"/>
  <c r="Y921" i="3"/>
  <c r="C909" i="3"/>
  <c r="S733" i="3"/>
  <c r="AE914" i="3"/>
  <c r="AC1208" i="3"/>
  <c r="C496" i="3"/>
  <c r="M942" i="3"/>
  <c r="AC948" i="3"/>
  <c r="J1261" i="3"/>
  <c r="T1155" i="3"/>
  <c r="O1116" i="3"/>
  <c r="C915" i="3"/>
  <c r="P976" i="3"/>
  <c r="U810" i="3"/>
  <c r="U1075" i="3"/>
  <c r="E908" i="3"/>
  <c r="AC664" i="3"/>
  <c r="AC874" i="3"/>
  <c r="X910" i="3"/>
  <c r="W594" i="3"/>
  <c r="O538" i="3"/>
  <c r="Q645" i="3"/>
  <c r="J1037" i="3"/>
  <c r="T931" i="3"/>
  <c r="AA670" i="3"/>
  <c r="F1191" i="3"/>
  <c r="AD1073" i="3"/>
  <c r="Z414" i="3"/>
  <c r="G476" i="3"/>
  <c r="U744" i="3"/>
  <c r="C1209" i="3"/>
  <c r="X1212" i="3"/>
  <c r="S1215" i="3"/>
  <c r="K1033" i="3"/>
  <c r="K1251" i="3"/>
  <c r="C1104" i="3"/>
  <c r="C1230" i="3"/>
  <c r="P1101" i="3"/>
  <c r="P939" i="3"/>
  <c r="Q966" i="3"/>
  <c r="W1168" i="3"/>
  <c r="Z1020" i="3"/>
  <c r="K1052" i="3"/>
  <c r="AB818" i="3"/>
  <c r="D1250" i="3"/>
  <c r="B1061" i="3"/>
  <c r="W536" i="3"/>
  <c r="F682" i="3"/>
  <c r="H969" i="3"/>
  <c r="H641" i="3"/>
  <c r="G1230" i="3"/>
  <c r="J1126" i="3"/>
  <c r="K1018" i="3"/>
  <c r="X1144" i="3"/>
  <c r="K700" i="3"/>
  <c r="M705" i="3"/>
  <c r="D761" i="3"/>
  <c r="P753" i="3"/>
  <c r="AA1074" i="3"/>
  <c r="J1098" i="3"/>
  <c r="AB910" i="3"/>
  <c r="P801" i="3"/>
  <c r="P959" i="3"/>
  <c r="V1136" i="3"/>
  <c r="B693" i="3"/>
  <c r="H1207" i="3"/>
  <c r="J1195" i="3"/>
  <c r="U1054" i="3"/>
  <c r="Y1172" i="3"/>
  <c r="G707" i="3"/>
  <c r="X1247" i="3"/>
  <c r="M1140" i="3"/>
  <c r="Q955" i="3"/>
  <c r="E967" i="3"/>
  <c r="J995" i="3"/>
  <c r="M1207" i="3"/>
  <c r="P1125" i="3"/>
  <c r="I1026" i="3"/>
  <c r="E746" i="3"/>
  <c r="N1036" i="3"/>
  <c r="P1235" i="3"/>
  <c r="Q915" i="3"/>
  <c r="D1117" i="3"/>
  <c r="L725" i="3"/>
  <c r="AE944" i="3"/>
  <c r="K1054" i="3"/>
  <c r="E1063" i="3"/>
  <c r="AE856" i="3"/>
  <c r="I1086" i="3"/>
  <c r="J635" i="3"/>
  <c r="Q956" i="3"/>
  <c r="U1063" i="3"/>
  <c r="E686" i="3"/>
  <c r="Q595" i="3"/>
  <c r="V1092" i="3"/>
  <c r="AE652" i="3"/>
  <c r="C934" i="3"/>
  <c r="X1216" i="3"/>
  <c r="N1168" i="3"/>
  <c r="AD167" i="3"/>
  <c r="V958" i="3"/>
  <c r="V1030" i="3"/>
  <c r="B1085" i="3"/>
  <c r="S492" i="3"/>
  <c r="B871" i="3"/>
  <c r="L1167" i="3"/>
  <c r="Q887" i="3"/>
  <c r="AB275" i="3"/>
  <c r="J977" i="3"/>
  <c r="R915" i="3"/>
  <c r="AC857" i="3"/>
  <c r="M925" i="3"/>
  <c r="AC897" i="3"/>
  <c r="I700" i="3"/>
  <c r="L1129" i="3"/>
  <c r="D1016" i="3"/>
  <c r="C917" i="3"/>
  <c r="Q929" i="3"/>
  <c r="T1165" i="3"/>
  <c r="AC722" i="3"/>
  <c r="N883" i="3"/>
  <c r="J818" i="3"/>
  <c r="T1141" i="3"/>
  <c r="G1144" i="3"/>
  <c r="G1018" i="3"/>
  <c r="N1123" i="3"/>
  <c r="Q691" i="3"/>
  <c r="B891" i="3"/>
  <c r="H1197" i="3"/>
  <c r="AD916" i="3"/>
  <c r="AE577" i="3"/>
  <c r="T998" i="3"/>
  <c r="V929" i="3"/>
  <c r="B1136" i="3"/>
  <c r="Q1039" i="3"/>
  <c r="AE1168" i="3"/>
  <c r="G936" i="3"/>
  <c r="V1214" i="3"/>
  <c r="W423" i="3"/>
  <c r="W658" i="3"/>
  <c r="T963" i="3"/>
  <c r="I1045" i="3"/>
  <c r="O1082" i="3"/>
  <c r="AD890" i="3"/>
  <c r="Z1104" i="3"/>
  <c r="AC1168" i="3"/>
  <c r="M900" i="3"/>
  <c r="S918" i="3"/>
  <c r="F1071" i="3"/>
  <c r="W888" i="3"/>
  <c r="X1257" i="3"/>
  <c r="O1137" i="3"/>
  <c r="F665" i="3"/>
  <c r="C737" i="3"/>
  <c r="D464" i="3"/>
  <c r="D1151" i="3"/>
  <c r="I997" i="3"/>
  <c r="M1107" i="3"/>
  <c r="G1237" i="3"/>
  <c r="F1051" i="3"/>
  <c r="J1215" i="3"/>
  <c r="Y1225" i="3"/>
  <c r="U826" i="3"/>
  <c r="T575" i="3"/>
  <c r="Z798" i="3"/>
  <c r="P1174" i="3"/>
  <c r="I1191" i="3"/>
  <c r="J1236" i="3"/>
  <c r="AA693" i="3"/>
  <c r="N4" i="3"/>
  <c r="Y975" i="3"/>
  <c r="T1152" i="3"/>
  <c r="I1224" i="3"/>
  <c r="AD922" i="3"/>
  <c r="T907" i="3"/>
  <c r="I719" i="3"/>
  <c r="Z1080" i="3"/>
  <c r="AA1040" i="3"/>
  <c r="X1146" i="3"/>
  <c r="AD1109" i="3"/>
  <c r="E927" i="3"/>
  <c r="S394" i="3"/>
  <c r="T912" i="3"/>
  <c r="X1225" i="3"/>
  <c r="W1070" i="3"/>
  <c r="AA1026" i="3"/>
  <c r="H1198" i="3"/>
  <c r="J1184" i="3"/>
  <c r="S697" i="3"/>
  <c r="F1050" i="3"/>
  <c r="C1109" i="3"/>
  <c r="O1072" i="3"/>
  <c r="O866" i="3"/>
  <c r="F986" i="3"/>
  <c r="R783" i="3"/>
  <c r="I934" i="3"/>
  <c r="Q535" i="3"/>
  <c r="E1024" i="3"/>
  <c r="D869" i="3"/>
  <c r="G1108" i="3"/>
  <c r="W418" i="3"/>
  <c r="M1045" i="3"/>
  <c r="AA1035" i="3"/>
  <c r="I912" i="3"/>
  <c r="F1253" i="3"/>
  <c r="P732" i="3"/>
  <c r="Z640" i="3"/>
  <c r="N619" i="3"/>
  <c r="R911" i="3"/>
  <c r="AC1171" i="3"/>
  <c r="AC723" i="3"/>
  <c r="X1042" i="3"/>
  <c r="K1235" i="3"/>
  <c r="E1167" i="3"/>
  <c r="U719" i="3"/>
  <c r="H1042" i="3"/>
  <c r="G556" i="3"/>
  <c r="J727" i="3"/>
  <c r="AA934" i="3"/>
  <c r="K940" i="3"/>
  <c r="T1093" i="3"/>
  <c r="V822" i="3"/>
  <c r="Z928" i="3"/>
  <c r="AE1057" i="3"/>
  <c r="L813" i="3"/>
  <c r="AD1129" i="3"/>
  <c r="R908" i="3"/>
  <c r="X1185" i="3"/>
  <c r="W584" i="3"/>
  <c r="P491" i="3"/>
  <c r="AB1108" i="3"/>
  <c r="AE994" i="3"/>
  <c r="D1233" i="3"/>
  <c r="O854" i="3"/>
  <c r="Z992" i="3"/>
  <c r="AC595" i="3"/>
  <c r="I889" i="3"/>
  <c r="O1193" i="3"/>
  <c r="X1019" i="3"/>
  <c r="I1220" i="3"/>
  <c r="O590" i="3"/>
  <c r="P929" i="3"/>
  <c r="C1168" i="3"/>
  <c r="AD926" i="3"/>
  <c r="F1206" i="3"/>
  <c r="O858" i="3"/>
  <c r="U1100" i="3"/>
  <c r="T914" i="3"/>
  <c r="B1147" i="3"/>
  <c r="R1112" i="3"/>
  <c r="D1207" i="3"/>
  <c r="R615" i="3"/>
  <c r="AD770" i="3"/>
  <c r="J1123" i="3"/>
  <c r="U1037" i="3"/>
  <c r="C678" i="3"/>
  <c r="N964" i="3"/>
  <c r="AD1214" i="3"/>
  <c r="D1033" i="3"/>
  <c r="J544" i="3"/>
  <c r="U914" i="3"/>
  <c r="P1191" i="3"/>
  <c r="C1098" i="3"/>
  <c r="AB1205" i="3"/>
  <c r="AD1250" i="3"/>
  <c r="Z626" i="3"/>
  <c r="N1041" i="3"/>
  <c r="B999" i="3"/>
  <c r="F938" i="3"/>
  <c r="K1159" i="3"/>
  <c r="U955" i="3"/>
  <c r="D975" i="3"/>
  <c r="L944" i="3"/>
  <c r="J564" i="3"/>
  <c r="AD1056" i="3"/>
  <c r="K1143" i="3"/>
  <c r="D1163" i="3"/>
  <c r="O891" i="3"/>
  <c r="M1225" i="3"/>
  <c r="P835" i="3"/>
  <c r="AE954" i="3"/>
  <c r="K1126" i="3"/>
  <c r="U1261" i="3"/>
  <c r="S630" i="3"/>
  <c r="U1101" i="3"/>
  <c r="M734" i="3"/>
  <c r="R1018" i="3"/>
  <c r="D419" i="3"/>
  <c r="W859" i="3"/>
  <c r="N625" i="3"/>
  <c r="AC972" i="3"/>
  <c r="F638" i="3"/>
  <c r="X915" i="3"/>
  <c r="M260" i="3"/>
  <c r="P1226" i="3"/>
  <c r="U551" i="3"/>
  <c r="X765" i="3"/>
  <c r="AB1184" i="3"/>
  <c r="L643" i="3"/>
  <c r="J822" i="3"/>
  <c r="X855" i="3"/>
  <c r="M826" i="3"/>
  <c r="F1014" i="3"/>
  <c r="D415" i="3"/>
  <c r="P974" i="3"/>
  <c r="AC1132" i="3"/>
  <c r="AD1010" i="3"/>
  <c r="K370" i="3"/>
  <c r="AD973" i="3"/>
  <c r="H461" i="3"/>
  <c r="H544" i="3"/>
  <c r="B824" i="3"/>
  <c r="V1105" i="3"/>
  <c r="B1218" i="3"/>
  <c r="B1000" i="3"/>
  <c r="V1150" i="3"/>
  <c r="M968" i="3"/>
  <c r="AA1201" i="3"/>
  <c r="L1084" i="3"/>
  <c r="M1159" i="3"/>
  <c r="R1134" i="3"/>
  <c r="O705" i="3"/>
  <c r="H1216" i="3"/>
  <c r="X1074" i="3"/>
  <c r="L1093" i="3"/>
  <c r="T913" i="3"/>
  <c r="K1224" i="3"/>
  <c r="H1055" i="3"/>
  <c r="R820" i="3"/>
  <c r="AD1064" i="3"/>
  <c r="U988" i="3"/>
  <c r="L1031" i="3"/>
  <c r="H486" i="3"/>
  <c r="J483" i="3"/>
  <c r="U1001" i="3"/>
  <c r="R1219" i="3"/>
  <c r="G1124" i="3"/>
  <c r="M694" i="3"/>
  <c r="J1036" i="3"/>
  <c r="Y1006" i="3"/>
  <c r="L721" i="3"/>
  <c r="N1101" i="3"/>
  <c r="E1219" i="3"/>
  <c r="AB1155" i="3"/>
  <c r="X503" i="3"/>
  <c r="R1237" i="3"/>
  <c r="F1089" i="3"/>
  <c r="I935" i="3"/>
  <c r="M1175" i="3"/>
  <c r="I945" i="3"/>
  <c r="Z1160" i="3"/>
  <c r="B1026" i="3"/>
  <c r="Q992" i="3"/>
  <c r="Q838" i="3"/>
  <c r="L1195" i="3"/>
  <c r="D1047" i="3"/>
  <c r="AA1002" i="3"/>
  <c r="M875" i="3"/>
  <c r="Q866" i="3"/>
  <c r="X978" i="3"/>
  <c r="AD893" i="3"/>
  <c r="S894" i="3"/>
  <c r="AA1039" i="3"/>
  <c r="X1254" i="3"/>
  <c r="AC875" i="3"/>
  <c r="K1067" i="3"/>
  <c r="AE999" i="3"/>
  <c r="F1126" i="3"/>
  <c r="K1166" i="3"/>
  <c r="E1119" i="3"/>
  <c r="I724" i="3"/>
  <c r="AD486" i="3"/>
  <c r="V1001" i="3"/>
  <c r="G695" i="3"/>
  <c r="C1040" i="3"/>
  <c r="X1211" i="3"/>
  <c r="K1230" i="3"/>
  <c r="AA723" i="3"/>
  <c r="G1061" i="3"/>
  <c r="M1133" i="3"/>
  <c r="L1123" i="3"/>
  <c r="AA757" i="3"/>
  <c r="T789" i="3"/>
  <c r="O556" i="3"/>
  <c r="C1200" i="3"/>
  <c r="P1201" i="3"/>
  <c r="I1142" i="3"/>
  <c r="E1203" i="3"/>
  <c r="C1231" i="3"/>
  <c r="W914" i="3"/>
  <c r="F1056" i="3"/>
  <c r="E1019" i="3"/>
  <c r="W632" i="3"/>
  <c r="AA945" i="3"/>
  <c r="B1019" i="3"/>
  <c r="K1090" i="3"/>
  <c r="B1062" i="3"/>
  <c r="O566" i="3"/>
  <c r="V1143" i="3"/>
  <c r="P1026" i="3"/>
  <c r="B1160" i="3"/>
  <c r="F1124" i="3"/>
  <c r="G934" i="3"/>
  <c r="R1192" i="3"/>
  <c r="I1217" i="3"/>
  <c r="L1251" i="3"/>
  <c r="T1195" i="3"/>
  <c r="E826" i="3"/>
  <c r="AD1241" i="3"/>
  <c r="R922" i="3"/>
  <c r="P1172" i="3"/>
  <c r="S1088" i="3"/>
  <c r="N1171" i="3"/>
  <c r="E1045" i="3"/>
  <c r="H65" i="3"/>
  <c r="V1053" i="3"/>
  <c r="D897" i="3"/>
  <c r="Z1167" i="3"/>
  <c r="X727" i="3"/>
  <c r="X763" i="3"/>
  <c r="P648" i="3"/>
  <c r="K1107" i="3"/>
  <c r="AD639" i="3"/>
  <c r="Q1255" i="3"/>
  <c r="AD1120" i="3"/>
  <c r="AC286" i="3"/>
  <c r="S446" i="3"/>
  <c r="T1258" i="3"/>
  <c r="L907" i="3"/>
  <c r="K1083" i="3"/>
  <c r="AA1183" i="3"/>
  <c r="Y1182" i="3"/>
  <c r="N988" i="3"/>
  <c r="Q1102" i="3"/>
  <c r="I1222" i="3"/>
  <c r="G1221" i="3"/>
  <c r="AA1058" i="3"/>
  <c r="Y1070" i="3"/>
  <c r="X959" i="3"/>
  <c r="C1117" i="3"/>
  <c r="AC755" i="3"/>
  <c r="J1179" i="3"/>
  <c r="X1178" i="3"/>
  <c r="W880" i="3"/>
  <c r="O1241" i="3"/>
  <c r="O860" i="3"/>
  <c r="Y1199" i="3"/>
  <c r="AC1009" i="3"/>
  <c r="T1004" i="3"/>
  <c r="F970" i="3"/>
  <c r="D1098" i="3"/>
  <c r="T698" i="3"/>
  <c r="Q971" i="3"/>
  <c r="Y954" i="3"/>
  <c r="W896" i="3"/>
  <c r="L1212" i="3"/>
  <c r="E1227" i="3"/>
  <c r="Y816" i="3"/>
  <c r="U783" i="3"/>
  <c r="V838" i="3"/>
  <c r="U1240" i="3"/>
  <c r="F850" i="3"/>
  <c r="M1076" i="3"/>
  <c r="W1062" i="3"/>
  <c r="D1134" i="3"/>
  <c r="I716" i="3"/>
  <c r="S860" i="3"/>
  <c r="B1133" i="3"/>
  <c r="Y796" i="3"/>
  <c r="K510" i="3"/>
  <c r="B925" i="3"/>
  <c r="AC675" i="3"/>
  <c r="Z465" i="3"/>
  <c r="P1011" i="3"/>
  <c r="AA1151" i="3"/>
  <c r="Z965" i="3"/>
  <c r="R1175" i="3"/>
  <c r="Y673" i="3"/>
  <c r="AD1236" i="3"/>
  <c r="N516" i="3"/>
  <c r="B888" i="3"/>
  <c r="B1143" i="3"/>
  <c r="M1097" i="3"/>
  <c r="F1214" i="3"/>
  <c r="AB1083" i="3"/>
  <c r="I1161" i="3"/>
  <c r="K1258" i="3"/>
  <c r="AC702" i="3"/>
  <c r="AB733" i="3"/>
  <c r="AC1121" i="3"/>
  <c r="L1226" i="3"/>
  <c r="T695" i="3"/>
  <c r="AA986" i="3"/>
  <c r="J1054" i="3"/>
  <c r="N850" i="3"/>
  <c r="Q999" i="3"/>
  <c r="F1190" i="3"/>
  <c r="I1190" i="3"/>
  <c r="P1008" i="3"/>
  <c r="T1192" i="3"/>
  <c r="X1083" i="3"/>
  <c r="C414" i="3"/>
  <c r="Y493" i="3"/>
  <c r="K797" i="3"/>
  <c r="N1157" i="3"/>
  <c r="C1140" i="3"/>
  <c r="B1248" i="3"/>
  <c r="H1169" i="3"/>
  <c r="AD1166" i="3"/>
  <c r="B1168" i="3"/>
  <c r="AB555" i="3"/>
  <c r="O1119" i="3"/>
  <c r="AC1159" i="3"/>
  <c r="Z1100" i="3"/>
  <c r="G928" i="3"/>
  <c r="AA1188" i="3"/>
  <c r="W558" i="3"/>
  <c r="F1101" i="3"/>
  <c r="J1107" i="3"/>
  <c r="AC1255" i="3"/>
  <c r="W1261" i="3"/>
  <c r="AE1068" i="3"/>
  <c r="AC806" i="3"/>
  <c r="L845" i="3"/>
  <c r="F867" i="3"/>
  <c r="AD665" i="3"/>
  <c r="V661" i="3"/>
  <c r="Q1005" i="3"/>
  <c r="X1069" i="3"/>
  <c r="G782" i="3"/>
  <c r="Z1123" i="3"/>
  <c r="G977" i="3"/>
  <c r="AC1221" i="3"/>
  <c r="G1006" i="3"/>
  <c r="E722" i="3"/>
  <c r="AE823" i="3"/>
  <c r="S1163" i="3"/>
  <c r="I1061" i="3"/>
  <c r="O964" i="3"/>
  <c r="AE1228" i="3"/>
  <c r="AC1037" i="3"/>
  <c r="AB1051" i="3"/>
  <c r="S1194" i="3"/>
  <c r="W1192" i="3"/>
  <c r="AD909" i="3"/>
  <c r="B1118" i="3"/>
  <c r="P1208" i="3"/>
  <c r="AA1030" i="3"/>
  <c r="Y1055" i="3"/>
  <c r="D838" i="3"/>
  <c r="K1065" i="3"/>
  <c r="M1015" i="3"/>
  <c r="U907" i="3"/>
  <c r="F895" i="3"/>
  <c r="C912" i="3"/>
  <c r="T987" i="3"/>
  <c r="I1083" i="3"/>
  <c r="Y1121" i="3"/>
  <c r="N972" i="3"/>
  <c r="S841" i="3"/>
  <c r="E1152" i="3"/>
  <c r="AC949" i="3"/>
  <c r="Y1118" i="3"/>
  <c r="W1240" i="3"/>
  <c r="L1235" i="3"/>
  <c r="O1148" i="3"/>
  <c r="O850" i="3"/>
  <c r="P759" i="3"/>
  <c r="AA1073" i="3"/>
  <c r="L693" i="3"/>
  <c r="C1256" i="3"/>
  <c r="D1181" i="3"/>
  <c r="Z513" i="3"/>
  <c r="K804" i="3"/>
  <c r="AA1180" i="3"/>
  <c r="P1052" i="3"/>
  <c r="O585" i="3"/>
  <c r="U505" i="3"/>
  <c r="L1142" i="3"/>
  <c r="AB613" i="3"/>
  <c r="W922" i="3"/>
  <c r="V960" i="3"/>
  <c r="K1145" i="3"/>
  <c r="L595" i="3"/>
  <c r="AB1176" i="3"/>
  <c r="U1221" i="3"/>
  <c r="G1143" i="3"/>
  <c r="H1109" i="3"/>
  <c r="S1135" i="3"/>
  <c r="C1017" i="3"/>
  <c r="N1194" i="3"/>
  <c r="S1234" i="3"/>
  <c r="X1243" i="3"/>
  <c r="J928" i="3"/>
  <c r="I531" i="3"/>
  <c r="H1010" i="3"/>
  <c r="K729" i="3"/>
  <c r="AC1045" i="3"/>
  <c r="T815" i="3"/>
  <c r="AA1238" i="3"/>
  <c r="AC740" i="3"/>
  <c r="O1065" i="3"/>
  <c r="S1144" i="3"/>
  <c r="AB1131" i="3"/>
  <c r="O892" i="3"/>
  <c r="AE827" i="3"/>
  <c r="C689" i="3"/>
  <c r="M1245" i="3"/>
  <c r="AB1091" i="3"/>
  <c r="F1156" i="3"/>
  <c r="AE1104" i="3"/>
  <c r="AE777" i="3"/>
  <c r="M1102" i="3"/>
  <c r="AD950" i="3"/>
  <c r="I1257" i="3"/>
  <c r="I1079" i="3"/>
  <c r="D1224" i="3"/>
  <c r="X712" i="3"/>
  <c r="AB1032" i="3"/>
  <c r="Y874" i="3"/>
  <c r="M1085" i="3"/>
  <c r="M1179" i="3"/>
  <c r="Y855" i="3"/>
  <c r="I826" i="3"/>
  <c r="Y1086" i="3"/>
  <c r="U1201" i="3"/>
  <c r="R1174" i="3"/>
  <c r="U1071" i="3"/>
  <c r="D901" i="3"/>
  <c r="AA892" i="3"/>
  <c r="J826" i="3"/>
  <c r="AA1010" i="3"/>
  <c r="I1194" i="3"/>
  <c r="H926" i="3"/>
  <c r="N925" i="3"/>
  <c r="X1165" i="3"/>
  <c r="P1145" i="3"/>
  <c r="V871" i="3"/>
  <c r="AD827" i="3"/>
  <c r="V996" i="3"/>
  <c r="AA668" i="3"/>
  <c r="AB1148" i="3"/>
  <c r="U1067" i="3"/>
  <c r="W1214" i="3"/>
  <c r="T1182" i="3"/>
  <c r="B821" i="3"/>
  <c r="L983" i="3"/>
  <c r="P286" i="3"/>
  <c r="AE1210" i="3"/>
  <c r="E1044" i="3"/>
  <c r="Y515" i="3"/>
  <c r="AD910" i="3"/>
  <c r="AE1073" i="3"/>
  <c r="R879" i="3"/>
  <c r="Q752" i="3"/>
  <c r="I982" i="3"/>
  <c r="X1149" i="3"/>
  <c r="R1030" i="3"/>
  <c r="T1179" i="3"/>
  <c r="AA712" i="3"/>
  <c r="R902" i="3"/>
  <c r="K937" i="3"/>
  <c r="R886" i="3"/>
  <c r="Y1187" i="3"/>
  <c r="T1061" i="3"/>
  <c r="Y461" i="3"/>
  <c r="J833" i="3"/>
  <c r="G914" i="3"/>
  <c r="D950" i="3"/>
  <c r="N555" i="3"/>
  <c r="AC813" i="3"/>
  <c r="F1091" i="3"/>
  <c r="Q819" i="3"/>
  <c r="AB837" i="3"/>
  <c r="M710" i="3"/>
  <c r="Q940" i="3"/>
  <c r="U567" i="3"/>
  <c r="T1108" i="3"/>
  <c r="I1119" i="3"/>
  <c r="M938" i="3"/>
  <c r="N904" i="3"/>
  <c r="V859" i="3"/>
  <c r="R770" i="3"/>
  <c r="AA829" i="3"/>
  <c r="L1115" i="3"/>
  <c r="Y1117" i="3"/>
  <c r="N1172" i="3"/>
  <c r="AA618" i="3"/>
  <c r="P950" i="3"/>
  <c r="V890" i="3"/>
  <c r="W954" i="3"/>
  <c r="AE1116" i="3"/>
  <c r="O1136" i="3"/>
  <c r="I831" i="3"/>
  <c r="I1014" i="3"/>
  <c r="C1008" i="3"/>
  <c r="P1029" i="3"/>
  <c r="L1091" i="3"/>
  <c r="L1228" i="3"/>
  <c r="AC923" i="3"/>
  <c r="F1241" i="3"/>
  <c r="O870" i="3"/>
  <c r="G976" i="3"/>
  <c r="V1084" i="3"/>
  <c r="B1201" i="3"/>
  <c r="S897" i="3"/>
  <c r="D1013" i="3"/>
  <c r="L849" i="3"/>
  <c r="W1160" i="3"/>
  <c r="H987" i="3"/>
  <c r="Q381" i="3"/>
  <c r="F973" i="3"/>
  <c r="C874" i="3"/>
  <c r="W994" i="3"/>
  <c r="M1219" i="3"/>
  <c r="E1179" i="3"/>
  <c r="Y557" i="3"/>
  <c r="S1035" i="3"/>
  <c r="E1065" i="3"/>
  <c r="F1072" i="3"/>
  <c r="V1176" i="3"/>
  <c r="AB1256" i="3"/>
  <c r="K1006" i="3"/>
  <c r="AE926" i="3"/>
  <c r="U1077" i="3"/>
  <c r="O989" i="3"/>
  <c r="U1132" i="3"/>
  <c r="S1131" i="3"/>
  <c r="U881" i="3"/>
  <c r="AA1222" i="3"/>
  <c r="M1226" i="3"/>
  <c r="AD524" i="3"/>
  <c r="I1089" i="3"/>
  <c r="AB622" i="3"/>
  <c r="Z1091" i="3"/>
  <c r="R1255" i="3"/>
  <c r="AA1166" i="3"/>
  <c r="J684" i="3"/>
  <c r="Z728" i="3"/>
  <c r="AB948" i="3"/>
  <c r="L948" i="3"/>
  <c r="J1174" i="3"/>
  <c r="S1056" i="3"/>
  <c r="Z740" i="3"/>
  <c r="V347" i="3"/>
  <c r="J828" i="3"/>
  <c r="H1005" i="3"/>
  <c r="M959" i="3"/>
  <c r="Z1088" i="3"/>
  <c r="V574" i="3"/>
  <c r="P791" i="3"/>
  <c r="G908" i="3"/>
  <c r="AD1186" i="3"/>
  <c r="AB911" i="3"/>
  <c r="AD1024" i="3"/>
  <c r="G1244" i="3"/>
  <c r="L896" i="3"/>
  <c r="T1023" i="3"/>
  <c r="P985" i="3"/>
  <c r="S954" i="3"/>
  <c r="AA1080" i="3"/>
  <c r="G1194" i="3"/>
  <c r="G950" i="3"/>
  <c r="K538" i="3"/>
  <c r="H862" i="3"/>
  <c r="Z1221" i="3"/>
  <c r="L897" i="3"/>
  <c r="L937" i="3"/>
  <c r="G870" i="3"/>
  <c r="AE666" i="3"/>
  <c r="W941" i="3"/>
  <c r="N882" i="3"/>
  <c r="E865" i="3"/>
  <c r="AE1016" i="3"/>
  <c r="AC1153" i="3"/>
  <c r="D929" i="3"/>
  <c r="Y1097" i="3"/>
  <c r="H913" i="3"/>
  <c r="V963" i="3"/>
  <c r="K1034" i="3"/>
  <c r="I1021" i="3"/>
  <c r="J1120" i="3"/>
  <c r="L818" i="3"/>
  <c r="M1246" i="3"/>
  <c r="K1057" i="3"/>
  <c r="B829" i="3"/>
  <c r="AD789" i="3"/>
  <c r="AA968" i="3"/>
  <c r="R1139" i="3"/>
  <c r="AD1210" i="3"/>
  <c r="X1138" i="3"/>
  <c r="S1110" i="3"/>
  <c r="D811" i="3"/>
  <c r="V455" i="3"/>
  <c r="K759" i="3"/>
  <c r="Q1079" i="3"/>
  <c r="B741" i="3"/>
  <c r="G1224" i="3"/>
  <c r="Y1217" i="3"/>
  <c r="G1250" i="3"/>
  <c r="T766" i="3"/>
  <c r="L1245" i="3"/>
  <c r="V950" i="3"/>
  <c r="U965" i="3"/>
  <c r="Q1025" i="3"/>
  <c r="B784" i="3"/>
  <c r="K755" i="3"/>
  <c r="E659" i="3"/>
  <c r="AD1028" i="3"/>
  <c r="Y905" i="3"/>
  <c r="S1153" i="3"/>
  <c r="L881" i="3"/>
  <c r="K1108" i="3"/>
  <c r="S1099" i="3"/>
  <c r="L827" i="3"/>
  <c r="I665" i="3"/>
  <c r="X465" i="3"/>
  <c r="Q531" i="3"/>
  <c r="W950" i="3"/>
  <c r="M883" i="3"/>
  <c r="R966" i="3"/>
  <c r="L1108" i="3"/>
  <c r="P948" i="3"/>
  <c r="L1196" i="3"/>
  <c r="W742" i="3"/>
  <c r="D1167" i="3"/>
  <c r="G1031" i="3"/>
  <c r="C267" i="3"/>
  <c r="S491" i="3"/>
  <c r="O658" i="3"/>
  <c r="AB967" i="3"/>
  <c r="L1113" i="3"/>
  <c r="Q845" i="3"/>
  <c r="I1219" i="3"/>
  <c r="P1135" i="3"/>
  <c r="U951" i="3"/>
  <c r="E941" i="3"/>
  <c r="P707" i="3"/>
  <c r="AB359" i="3"/>
  <c r="Y929" i="3"/>
  <c r="X1167" i="3"/>
  <c r="R898" i="3"/>
  <c r="E683" i="3"/>
  <c r="AD698" i="3"/>
  <c r="F988" i="3"/>
  <c r="M935" i="3"/>
  <c r="F982" i="3"/>
  <c r="H877" i="3"/>
  <c r="L757" i="3"/>
  <c r="AA725" i="3"/>
  <c r="X1135" i="3"/>
  <c r="S729" i="3"/>
  <c r="L999" i="3"/>
  <c r="AE1192" i="3"/>
  <c r="AB625" i="3"/>
  <c r="AB589" i="3"/>
  <c r="M790" i="3"/>
  <c r="H1246" i="3"/>
  <c r="G656" i="3"/>
  <c r="P885" i="3"/>
  <c r="P994" i="3"/>
  <c r="V993" i="3"/>
  <c r="B1234" i="3"/>
  <c r="D1043" i="3"/>
  <c r="AA833" i="3"/>
  <c r="R718" i="3"/>
  <c r="P869" i="3"/>
  <c r="X1013" i="3"/>
  <c r="U975" i="3"/>
  <c r="V1154" i="3"/>
  <c r="F698" i="3"/>
  <c r="AB813" i="3"/>
  <c r="K942" i="3"/>
  <c r="D1221" i="3"/>
  <c r="B946" i="3"/>
  <c r="B1042" i="3"/>
  <c r="S825" i="3"/>
  <c r="C781" i="3"/>
  <c r="D885" i="3"/>
  <c r="F977" i="3"/>
  <c r="H878" i="3"/>
  <c r="Y1005" i="3"/>
  <c r="H1201" i="3"/>
  <c r="M1103" i="3"/>
  <c r="O921" i="3"/>
  <c r="H1196" i="3"/>
  <c r="Q1253" i="3"/>
  <c r="AE1155" i="3"/>
  <c r="AA749" i="3"/>
  <c r="AA980" i="3"/>
  <c r="G372" i="3"/>
  <c r="AC576" i="3"/>
  <c r="AA916" i="3"/>
  <c r="AD1173" i="3"/>
  <c r="Y1017" i="3"/>
  <c r="O1184" i="3"/>
  <c r="B968" i="3"/>
  <c r="W989" i="3"/>
  <c r="Q1244" i="3"/>
  <c r="Z1095" i="3"/>
  <c r="Q1193" i="3"/>
  <c r="L1147" i="3"/>
  <c r="AA807" i="3"/>
  <c r="B1229" i="3"/>
  <c r="J1083" i="3"/>
  <c r="U4" i="3"/>
  <c r="E1107" i="3"/>
  <c r="D845" i="3"/>
  <c r="V1126" i="3"/>
  <c r="X957" i="3"/>
  <c r="M1220" i="3"/>
  <c r="V552" i="3"/>
  <c r="AB1169" i="3"/>
  <c r="O1238" i="3"/>
  <c r="N867" i="3"/>
  <c r="E915" i="3"/>
  <c r="T1065" i="3"/>
  <c r="AB904" i="3"/>
  <c r="L868" i="3"/>
  <c r="AC937" i="3"/>
  <c r="F658" i="3"/>
  <c r="N892" i="3"/>
  <c r="AA1046" i="3"/>
  <c r="M1091" i="3"/>
  <c r="P949" i="3"/>
  <c r="I994" i="3"/>
  <c r="Y939" i="3"/>
  <c r="X1017" i="3"/>
  <c r="B1122" i="3"/>
  <c r="AC497" i="3"/>
  <c r="AD1226" i="3"/>
  <c r="G1012" i="3"/>
  <c r="F710" i="3"/>
  <c r="I1177" i="3"/>
  <c r="AD816" i="3"/>
  <c r="W768" i="3"/>
  <c r="S887" i="3"/>
  <c r="H1218" i="3"/>
  <c r="C958" i="3"/>
  <c r="K882" i="3"/>
  <c r="F885" i="3"/>
  <c r="D986" i="3"/>
  <c r="Y653" i="3"/>
  <c r="V1069" i="3"/>
  <c r="K470" i="3"/>
  <c r="AC1206" i="3"/>
  <c r="O1213" i="3"/>
  <c r="C1247" i="3"/>
  <c r="AE1212" i="3"/>
  <c r="AB1249" i="3"/>
  <c r="AB860" i="3"/>
  <c r="I962" i="3"/>
  <c r="F824" i="3"/>
  <c r="AE1132" i="3"/>
  <c r="D860" i="3"/>
  <c r="B327" i="3"/>
  <c r="T1180" i="3"/>
  <c r="H819" i="3"/>
  <c r="U1128" i="3"/>
  <c r="AB585" i="3"/>
  <c r="AB987" i="3"/>
  <c r="O1194" i="3"/>
  <c r="M905" i="3"/>
  <c r="G903" i="3"/>
  <c r="R1007" i="3"/>
  <c r="AE1052" i="3"/>
  <c r="H1049" i="3"/>
  <c r="R847" i="3"/>
  <c r="AB1130" i="3"/>
  <c r="AD1017" i="3"/>
  <c r="N1018" i="3"/>
  <c r="AD1072" i="3"/>
  <c r="B944" i="3"/>
  <c r="P1083" i="3"/>
  <c r="K988" i="3"/>
  <c r="U1153" i="3"/>
  <c r="V1207" i="3"/>
  <c r="D1185" i="3"/>
  <c r="B458" i="3"/>
  <c r="Y824" i="3"/>
  <c r="H954" i="3"/>
  <c r="Z856" i="3"/>
  <c r="Y1027" i="3"/>
  <c r="J1090" i="3"/>
  <c r="D943" i="3"/>
  <c r="O795" i="3"/>
  <c r="O971" i="3"/>
  <c r="R1027" i="3"/>
  <c r="Q859" i="3"/>
  <c r="R1070" i="3"/>
  <c r="W634" i="3"/>
  <c r="H1152" i="3"/>
  <c r="D1032" i="3"/>
  <c r="V1226" i="3"/>
  <c r="J1158" i="3"/>
  <c r="K968" i="3"/>
  <c r="M571" i="3"/>
  <c r="AA1124" i="3"/>
  <c r="B691" i="3"/>
  <c r="Y545" i="3"/>
  <c r="O1058" i="3"/>
  <c r="Q1229" i="3"/>
  <c r="E905" i="3"/>
  <c r="AE1140" i="3"/>
  <c r="Z851" i="3"/>
  <c r="J859" i="3"/>
  <c r="W1241" i="3"/>
  <c r="AD1108" i="3"/>
  <c r="AC786" i="3"/>
  <c r="AE1096" i="3"/>
  <c r="E1199" i="3"/>
  <c r="AC758" i="3"/>
  <c r="N935" i="3"/>
  <c r="Z1204" i="3"/>
  <c r="J961" i="3"/>
  <c r="W1250" i="3"/>
  <c r="Z666" i="3"/>
  <c r="C1182" i="3"/>
  <c r="X1253" i="3"/>
  <c r="Y971" i="3"/>
  <c r="B822" i="3"/>
  <c r="D1249" i="3"/>
  <c r="T527" i="3"/>
  <c r="C892" i="3"/>
  <c r="U1009" i="3"/>
  <c r="B1056" i="3"/>
  <c r="AB1121" i="3"/>
  <c r="Z1225" i="3"/>
  <c r="T768" i="3"/>
  <c r="AE636" i="3"/>
  <c r="D1184" i="3"/>
  <c r="C713" i="3"/>
  <c r="K1232" i="3"/>
  <c r="Y1222" i="3"/>
  <c r="H709" i="3"/>
  <c r="L1227" i="3"/>
  <c r="N1001" i="3"/>
  <c r="R434" i="3"/>
  <c r="W1155" i="3"/>
  <c r="I1162" i="3"/>
  <c r="U1144" i="3"/>
  <c r="J1100" i="3"/>
  <c r="H915" i="3"/>
  <c r="T573" i="3"/>
  <c r="P837" i="3"/>
  <c r="Y897" i="3"/>
  <c r="P1179" i="3"/>
  <c r="H567" i="3"/>
  <c r="AC1203" i="3"/>
  <c r="R907" i="3"/>
  <c r="AA1003" i="3"/>
  <c r="L1262" i="3"/>
  <c r="H841" i="3"/>
  <c r="S1260" i="3"/>
  <c r="AD1222" i="3"/>
  <c r="T525" i="3"/>
  <c r="N466" i="3"/>
  <c r="H962" i="3"/>
  <c r="Q913" i="3"/>
  <c r="B998" i="3"/>
  <c r="N600" i="3"/>
  <c r="V1079" i="3"/>
  <c r="Z983" i="3"/>
  <c r="B1068" i="3"/>
  <c r="K789" i="3"/>
  <c r="X1207" i="3"/>
  <c r="E1139" i="3"/>
  <c r="X535" i="3"/>
  <c r="E714" i="3"/>
  <c r="B1037" i="3"/>
  <c r="V920" i="3"/>
  <c r="U1199" i="3"/>
  <c r="X1022" i="3"/>
  <c r="Q1174" i="3"/>
  <c r="W889" i="3"/>
  <c r="F1022" i="3"/>
  <c r="AE1048" i="3"/>
  <c r="U989" i="3"/>
  <c r="R864" i="3"/>
  <c r="R730" i="3"/>
  <c r="AD981" i="3"/>
  <c r="AC975" i="3"/>
  <c r="L1019" i="3"/>
  <c r="D728" i="3"/>
  <c r="B1101" i="3"/>
  <c r="AD997" i="3"/>
  <c r="H1167" i="3"/>
  <c r="P953" i="3"/>
  <c r="L1237" i="3"/>
  <c r="O1224" i="3"/>
  <c r="V902" i="3"/>
  <c r="AB1072" i="3"/>
  <c r="Q545" i="3"/>
  <c r="R1140" i="3"/>
  <c r="F930" i="3"/>
  <c r="AE866" i="3"/>
  <c r="Y1149" i="3"/>
  <c r="N631" i="3"/>
  <c r="X607" i="3"/>
  <c r="Y1130" i="3"/>
  <c r="P989" i="3"/>
  <c r="AD870" i="3"/>
  <c r="H1217" i="3"/>
  <c r="T1109" i="3"/>
  <c r="J802" i="3"/>
  <c r="O726" i="3"/>
  <c r="E1229" i="3"/>
  <c r="K944" i="3"/>
  <c r="M989" i="3"/>
  <c r="T1201" i="3"/>
  <c r="N749" i="3"/>
  <c r="P823" i="3"/>
  <c r="P1200" i="3"/>
  <c r="H863" i="3"/>
  <c r="X1223" i="3"/>
  <c r="I1081" i="3"/>
  <c r="Y575" i="3"/>
  <c r="U924" i="3"/>
  <c r="N810" i="3"/>
  <c r="U607" i="3"/>
  <c r="E863" i="3"/>
  <c r="E1183" i="3"/>
  <c r="Y1119" i="3"/>
  <c r="I617" i="3"/>
  <c r="AE1062" i="3"/>
  <c r="R1173" i="3"/>
  <c r="K1118" i="3"/>
  <c r="Y992" i="3"/>
  <c r="F946" i="3"/>
  <c r="T1137" i="3"/>
  <c r="E1177" i="3"/>
  <c r="P1140" i="3"/>
  <c r="C732" i="3"/>
  <c r="T896" i="3"/>
  <c r="B1210" i="3"/>
  <c r="P925" i="3"/>
  <c r="I646" i="3"/>
  <c r="F1007" i="3"/>
  <c r="R935" i="3"/>
  <c r="L1205" i="3"/>
  <c r="AA1084" i="3"/>
  <c r="I1237" i="3"/>
  <c r="W972" i="3"/>
  <c r="AE1078" i="3"/>
  <c r="I1078" i="3"/>
  <c r="T1173" i="3"/>
  <c r="Y880" i="3"/>
  <c r="T1088" i="3"/>
  <c r="U878" i="3"/>
  <c r="P979" i="3"/>
  <c r="I1009" i="3"/>
  <c r="AE1049" i="3"/>
  <c r="B542" i="3"/>
  <c r="R588" i="3"/>
  <c r="M1006" i="3"/>
  <c r="AA737" i="3"/>
  <c r="X1151" i="3"/>
  <c r="P1104" i="3"/>
  <c r="AC1191" i="3"/>
  <c r="AD1084" i="3"/>
  <c r="G1206" i="3"/>
  <c r="L831" i="3"/>
  <c r="O444" i="3"/>
  <c r="AC1254" i="3"/>
  <c r="G632" i="3"/>
  <c r="P1080" i="3"/>
  <c r="AA897" i="3"/>
  <c r="W895" i="3"/>
  <c r="E953" i="3"/>
  <c r="V1099" i="3"/>
  <c r="U974" i="3"/>
  <c r="Q972" i="3"/>
  <c r="AD1189" i="3"/>
  <c r="T854" i="3"/>
  <c r="B1018" i="3"/>
  <c r="N1166" i="3"/>
  <c r="I906" i="3"/>
  <c r="E521" i="3"/>
  <c r="AE486" i="3"/>
  <c r="F550" i="3"/>
  <c r="AE1251" i="3"/>
  <c r="M899" i="3"/>
  <c r="P1241" i="3"/>
  <c r="W1124" i="3"/>
  <c r="B1076" i="3"/>
  <c r="X902" i="3"/>
  <c r="I718" i="3"/>
  <c r="J1016" i="3"/>
  <c r="Z1152" i="3"/>
  <c r="K690" i="3"/>
  <c r="C1096" i="3"/>
  <c r="J1149" i="3"/>
  <c r="Q889" i="3"/>
  <c r="O920" i="3"/>
  <c r="S972" i="3"/>
  <c r="J979" i="3"/>
  <c r="J1013" i="3"/>
  <c r="E758" i="3"/>
  <c r="D1210" i="3"/>
  <c r="B976" i="3"/>
  <c r="C1077" i="3"/>
  <c r="J925" i="3"/>
  <c r="J964" i="3"/>
  <c r="AC1074" i="3"/>
  <c r="C809" i="3"/>
  <c r="M415" i="3"/>
  <c r="G1168" i="3"/>
  <c r="D880" i="3"/>
  <c r="K524" i="3"/>
  <c r="AA942" i="3"/>
  <c r="M904" i="3"/>
  <c r="M1082" i="3"/>
  <c r="F1053" i="3"/>
  <c r="H1035" i="3"/>
  <c r="N1100" i="3"/>
  <c r="M779" i="3"/>
  <c r="D1182" i="3"/>
  <c r="D1052" i="3"/>
  <c r="C1174" i="3"/>
  <c r="C745" i="3"/>
  <c r="Y1087" i="3"/>
  <c r="AA1202" i="3"/>
  <c r="Y857" i="3"/>
  <c r="D907" i="3"/>
  <c r="E866" i="3"/>
  <c r="O1046" i="3"/>
  <c r="B751" i="3"/>
  <c r="V265" i="3"/>
  <c r="J1227" i="3"/>
  <c r="N1037" i="3"/>
  <c r="P1081" i="3"/>
  <c r="M1035" i="3"/>
  <c r="B1224" i="3"/>
  <c r="C947" i="3"/>
  <c r="U1150" i="3"/>
  <c r="F1073" i="3"/>
  <c r="I1125" i="3"/>
  <c r="X1121" i="3"/>
  <c r="O502" i="3"/>
  <c r="N1203" i="3"/>
  <c r="H1066" i="3"/>
  <c r="AB1189" i="3"/>
  <c r="AA1034" i="3"/>
  <c r="E1173" i="3"/>
  <c r="Z952" i="3"/>
  <c r="O1048" i="3"/>
  <c r="AE718" i="3"/>
  <c r="AC845" i="3"/>
  <c r="J922" i="3"/>
  <c r="E963" i="3"/>
  <c r="V988" i="3"/>
  <c r="AE894" i="3"/>
  <c r="E748" i="3"/>
  <c r="B939" i="3"/>
  <c r="P727" i="3"/>
  <c r="N1228" i="3"/>
  <c r="S971" i="3"/>
  <c r="T1101" i="3"/>
  <c r="M1145" i="3"/>
  <c r="P1064" i="3"/>
  <c r="U854" i="3"/>
  <c r="Y1189" i="3"/>
  <c r="X1217" i="3"/>
  <c r="B1184" i="3"/>
  <c r="U923" i="3"/>
  <c r="J623" i="3"/>
  <c r="T964" i="3"/>
  <c r="M750" i="3"/>
  <c r="U977" i="3"/>
  <c r="W1184" i="3"/>
  <c r="C1162" i="3"/>
  <c r="E415" i="3"/>
  <c r="C1027" i="3"/>
  <c r="G1042" i="3"/>
  <c r="D1055" i="3"/>
  <c r="R1142" i="3"/>
  <c r="N1245" i="3"/>
  <c r="O972" i="3"/>
  <c r="R892" i="3"/>
  <c r="T1043" i="3"/>
  <c r="W1005" i="3"/>
  <c r="T1099" i="3"/>
  <c r="K592" i="3"/>
  <c r="AA594" i="3"/>
  <c r="P1097" i="3"/>
  <c r="AD608" i="3"/>
  <c r="L547" i="3"/>
  <c r="Y1011" i="3"/>
  <c r="AB1027" i="3"/>
  <c r="AE1027" i="3"/>
  <c r="L1140" i="3"/>
  <c r="O1164" i="3"/>
  <c r="J1196" i="3"/>
  <c r="AA1138" i="3"/>
  <c r="B1164" i="3"/>
  <c r="Z1038" i="3"/>
  <c r="R932" i="3"/>
  <c r="T977" i="3"/>
  <c r="AB753" i="3"/>
  <c r="G4" i="3"/>
  <c r="AE1234" i="3"/>
  <c r="K682" i="3"/>
  <c r="D690" i="3"/>
  <c r="K1207" i="3"/>
  <c r="U832" i="3"/>
  <c r="AC1228" i="3"/>
  <c r="G1074" i="3"/>
  <c r="Q1141" i="3"/>
  <c r="P494" i="3"/>
  <c r="O691" i="3"/>
  <c r="B1135" i="3"/>
  <c r="X901" i="3"/>
  <c r="I1235" i="3"/>
  <c r="S728" i="3"/>
  <c r="Z1005" i="3"/>
  <c r="J658" i="3"/>
  <c r="T1184" i="3"/>
  <c r="M1233" i="3"/>
  <c r="I549" i="3"/>
  <c r="AB708" i="3"/>
  <c r="X994" i="3"/>
  <c r="S948" i="3"/>
  <c r="F538" i="3"/>
  <c r="I1059" i="3"/>
  <c r="H650" i="3"/>
  <c r="Q743" i="3"/>
  <c r="V1252" i="3"/>
  <c r="O978" i="3"/>
  <c r="K1012" i="3"/>
  <c r="AA1114" i="3"/>
  <c r="T800" i="3"/>
  <c r="G839" i="3"/>
  <c r="X1204" i="3"/>
  <c r="AD874" i="3"/>
  <c r="J1232" i="3"/>
  <c r="AE1092" i="3"/>
  <c r="W598" i="3"/>
  <c r="AC928" i="3"/>
  <c r="L839" i="3"/>
  <c r="U714" i="3"/>
  <c r="Q917" i="3"/>
  <c r="K1250" i="3"/>
  <c r="K1128" i="3"/>
  <c r="S906" i="3"/>
  <c r="E1117" i="3"/>
  <c r="J1219" i="3"/>
  <c r="W1026" i="3"/>
  <c r="C572" i="3"/>
  <c r="AA828" i="3"/>
  <c r="S872" i="3"/>
  <c r="E1149" i="3"/>
  <c r="S982" i="3"/>
  <c r="Q1035" i="3"/>
  <c r="I643" i="3"/>
  <c r="V873" i="3"/>
  <c r="T1234" i="3"/>
  <c r="AC563" i="3"/>
  <c r="X1039" i="3"/>
  <c r="D921" i="3"/>
  <c r="W698" i="3"/>
  <c r="I950" i="3"/>
  <c r="AA468" i="3"/>
  <c r="I899" i="3"/>
  <c r="I1085" i="3"/>
  <c r="D1125" i="3"/>
  <c r="AE1170" i="3"/>
  <c r="AA1126" i="3"/>
  <c r="C542" i="3"/>
  <c r="N1191" i="3"/>
  <c r="J993" i="3"/>
  <c r="H992" i="3"/>
  <c r="M855" i="3"/>
  <c r="AA1168" i="3"/>
  <c r="G919" i="3"/>
  <c r="D579" i="3"/>
  <c r="G1034" i="3"/>
  <c r="B1192" i="3"/>
  <c r="X966" i="3"/>
  <c r="X1193" i="3"/>
  <c r="B796" i="3"/>
  <c r="S602" i="3"/>
  <c r="AE1196" i="3"/>
  <c r="P1203" i="3"/>
  <c r="H613" i="3"/>
  <c r="X1203" i="3"/>
  <c r="D1246" i="3"/>
  <c r="R936" i="3"/>
  <c r="O1040" i="3"/>
  <c r="B801" i="3"/>
  <c r="E437" i="3"/>
  <c r="D1113" i="3"/>
  <c r="D1150" i="3"/>
  <c r="AD1038" i="3"/>
  <c r="G1030" i="3"/>
  <c r="X985" i="3"/>
  <c r="X521" i="3"/>
  <c r="C1139" i="3"/>
  <c r="AE842" i="3"/>
  <c r="W1177" i="3"/>
  <c r="AC1005" i="3"/>
  <c r="H1235" i="3"/>
  <c r="S221" i="3"/>
  <c r="I725" i="3"/>
  <c r="P998" i="3"/>
  <c r="O1219" i="3"/>
  <c r="W1098" i="3"/>
  <c r="Q643" i="3"/>
  <c r="T954" i="3"/>
  <c r="E814" i="3"/>
  <c r="L1116" i="3"/>
  <c r="AE1130" i="3"/>
  <c r="Y615" i="3"/>
  <c r="S539" i="3"/>
  <c r="P926" i="3"/>
  <c r="C1262" i="3"/>
  <c r="AC609" i="3"/>
  <c r="B854" i="3"/>
  <c r="Y1147" i="3"/>
  <c r="H752" i="3"/>
  <c r="Y4" i="3"/>
  <c r="AC766" i="3"/>
  <c r="H911" i="3"/>
  <c r="AC517" i="3"/>
  <c r="T552" i="3"/>
  <c r="R492" i="3"/>
  <c r="P1136" i="3"/>
  <c r="F470" i="3"/>
  <c r="X1095" i="3"/>
  <c r="M987" i="3"/>
  <c r="L778" i="3"/>
  <c r="W877" i="3"/>
  <c r="P1230" i="3"/>
  <c r="K930" i="3"/>
  <c r="AE1090" i="3"/>
  <c r="E1163" i="3"/>
  <c r="AC1025" i="3"/>
  <c r="W827" i="3"/>
  <c r="T1177" i="3"/>
  <c r="F1069" i="3"/>
  <c r="H1194" i="3"/>
  <c r="S478" i="3"/>
  <c r="Q461" i="3"/>
  <c r="K1024" i="3"/>
  <c r="B1128" i="3"/>
  <c r="B1227" i="3"/>
  <c r="L1253" i="3"/>
  <c r="E527" i="3"/>
  <c r="V714" i="3"/>
  <c r="L1166" i="3"/>
  <c r="L729" i="3"/>
  <c r="P1155" i="3"/>
  <c r="C1030" i="3"/>
  <c r="F835" i="3"/>
  <c r="C899" i="3"/>
  <c r="B1259" i="3"/>
  <c r="W1012" i="3"/>
  <c r="K1176" i="3"/>
  <c r="AD1042" i="3"/>
  <c r="S1068" i="3"/>
  <c r="P1061" i="3"/>
  <c r="AB1080" i="3"/>
  <c r="T986" i="3"/>
  <c r="AE794" i="3"/>
  <c r="V732" i="3"/>
  <c r="R1244" i="3"/>
  <c r="X1063" i="3"/>
  <c r="AD566" i="3"/>
  <c r="V471" i="3"/>
  <c r="F886" i="3"/>
  <c r="B1084" i="3"/>
  <c r="B887" i="3"/>
  <c r="M1193" i="3"/>
  <c r="V1094" i="3"/>
  <c r="T1187" i="3"/>
  <c r="AB665" i="3"/>
  <c r="N1027" i="3"/>
  <c r="L1026" i="3"/>
  <c r="U913" i="3"/>
  <c r="K1032" i="3"/>
  <c r="Q876" i="3"/>
  <c r="Q522" i="3"/>
  <c r="W1113" i="3"/>
  <c r="C1058" i="3"/>
  <c r="W1142" i="3"/>
  <c r="R964" i="3"/>
  <c r="E1062" i="3"/>
  <c r="AD554" i="3"/>
  <c r="F1028" i="3"/>
  <c r="S1250" i="3"/>
  <c r="P875" i="3"/>
  <c r="I921" i="3"/>
  <c r="AD1260" i="3"/>
  <c r="L1011" i="3"/>
  <c r="I1023" i="3"/>
  <c r="R1171" i="3"/>
  <c r="Q935" i="3"/>
  <c r="R1122" i="3"/>
  <c r="J946" i="3"/>
  <c r="AE1158" i="3"/>
  <c r="N1258" i="3"/>
  <c r="C1203" i="3"/>
  <c r="R1025" i="3"/>
  <c r="F1201" i="3"/>
  <c r="AC1123" i="3"/>
  <c r="Y625" i="3"/>
  <c r="Y393" i="3"/>
  <c r="AB980" i="3"/>
  <c r="F878" i="3"/>
  <c r="AB9" i="3"/>
  <c r="V19" i="3"/>
  <c r="T19" i="3"/>
  <c r="AB51" i="3"/>
  <c r="R125" i="3"/>
  <c r="X1075" i="3"/>
  <c r="E960" i="3"/>
  <c r="E989" i="3"/>
  <c r="K562" i="3"/>
  <c r="Y1150" i="3"/>
  <c r="AA910" i="3"/>
  <c r="T953" i="3"/>
  <c r="J1026" i="3"/>
  <c r="Y863" i="3"/>
  <c r="X999" i="3"/>
  <c r="L1229" i="3"/>
  <c r="J901" i="3"/>
  <c r="V592" i="3"/>
  <c r="P991" i="3"/>
  <c r="B1138" i="3"/>
  <c r="J1135" i="3"/>
  <c r="W985" i="3"/>
  <c r="AE1018" i="3"/>
  <c r="X923" i="3"/>
  <c r="E1172" i="3"/>
  <c r="AC1091" i="3"/>
  <c r="L945" i="3"/>
  <c r="AA1060" i="3"/>
  <c r="J1032" i="3"/>
  <c r="F742" i="3"/>
  <c r="O828" i="3"/>
  <c r="AC935" i="3"/>
  <c r="D1215" i="3"/>
  <c r="D1038" i="3"/>
  <c r="V764" i="3"/>
  <c r="W516" i="3"/>
  <c r="E985" i="3"/>
  <c r="Y957" i="3"/>
  <c r="D889" i="3"/>
  <c r="V400" i="3"/>
  <c r="J1028" i="3"/>
  <c r="R920" i="3"/>
  <c r="L1106" i="3"/>
  <c r="U629" i="3"/>
  <c r="N1184" i="3"/>
  <c r="N908" i="3"/>
  <c r="D990" i="3"/>
  <c r="D924" i="3"/>
  <c r="U993" i="3"/>
  <c r="W1100" i="3"/>
  <c r="R1180" i="3"/>
  <c r="Y928" i="3"/>
  <c r="P1255" i="3"/>
  <c r="I1111" i="3"/>
  <c r="AE1010" i="3"/>
  <c r="B1012" i="3"/>
  <c r="L1024" i="3"/>
  <c r="Z848" i="3"/>
  <c r="Y1113" i="3"/>
  <c r="O526" i="3"/>
  <c r="Z1198" i="3"/>
  <c r="E690" i="3"/>
  <c r="AB79" i="3"/>
  <c r="Z18" i="3"/>
  <c r="L1124" i="3"/>
  <c r="H1106" i="3"/>
  <c r="T1161" i="3"/>
  <c r="O452" i="3"/>
  <c r="G710" i="3"/>
  <c r="W1165" i="3"/>
  <c r="I1065" i="3"/>
  <c r="I579" i="3"/>
  <c r="AC1257" i="3"/>
  <c r="Q792" i="3"/>
  <c r="B61" i="3"/>
  <c r="N456" i="3"/>
  <c r="AD1147" i="3"/>
  <c r="X1227" i="3"/>
  <c r="D653" i="3"/>
  <c r="U953" i="3"/>
  <c r="P819" i="3"/>
  <c r="C883" i="3"/>
  <c r="AD966" i="3"/>
  <c r="J1169" i="3"/>
  <c r="R1226" i="3"/>
  <c r="Q1215" i="3"/>
  <c r="W1046" i="3"/>
  <c r="M715" i="3"/>
  <c r="D1143" i="3"/>
  <c r="AA1008" i="3"/>
  <c r="P1229" i="3"/>
  <c r="R950" i="3"/>
  <c r="AD921" i="3"/>
  <c r="S916" i="3"/>
  <c r="S788" i="3"/>
  <c r="Z986" i="3"/>
  <c r="K1256" i="3"/>
  <c r="I886" i="3"/>
  <c r="I973" i="3"/>
  <c r="AD1259" i="3"/>
  <c r="AE904" i="3"/>
  <c r="M1003" i="3"/>
  <c r="R9" i="3"/>
  <c r="R7" i="4" l="1"/>
  <c r="M1001" i="4"/>
  <c r="AE902" i="4"/>
  <c r="AD1257" i="4"/>
  <c r="I971" i="4"/>
  <c r="I884" i="4"/>
  <c r="K1254" i="4"/>
  <c r="Z984" i="4"/>
  <c r="S786" i="4"/>
  <c r="S914" i="4"/>
  <c r="AD919" i="4"/>
  <c r="R948" i="4"/>
  <c r="P1227" i="4"/>
  <c r="AA1006" i="4"/>
  <c r="D1141" i="4"/>
  <c r="M713" i="4"/>
  <c r="W1044" i="4"/>
  <c r="Q1213" i="4"/>
  <c r="R1224" i="4"/>
  <c r="J1167" i="4"/>
  <c r="AD964" i="4"/>
  <c r="C881" i="4"/>
  <c r="P817" i="4"/>
  <c r="U951" i="4"/>
  <c r="D651" i="4"/>
  <c r="X1225" i="4"/>
  <c r="AD1145" i="4"/>
  <c r="N454" i="4"/>
  <c r="B59" i="4"/>
  <c r="Q790" i="4"/>
  <c r="AC1255" i="4"/>
  <c r="I577" i="4"/>
  <c r="I1063" i="4"/>
  <c r="W1163" i="4"/>
  <c r="G708" i="4"/>
  <c r="O450" i="4"/>
  <c r="T1159" i="4"/>
  <c r="H1104" i="4"/>
  <c r="L1122" i="4"/>
  <c r="Z16" i="4"/>
  <c r="AB77" i="4"/>
  <c r="E688" i="4"/>
  <c r="Z1196" i="4"/>
  <c r="O524" i="4"/>
  <c r="Y1111" i="4"/>
  <c r="Z846" i="4"/>
  <c r="L1022" i="4"/>
  <c r="B1010" i="4"/>
  <c r="AE1008" i="4"/>
  <c r="I1109" i="4"/>
  <c r="P1253" i="4"/>
  <c r="Y926" i="4"/>
  <c r="R1178" i="4"/>
  <c r="W1098" i="4"/>
  <c r="U991" i="4"/>
  <c r="D922" i="4"/>
  <c r="D988" i="4"/>
  <c r="N906" i="4"/>
  <c r="N1182" i="4"/>
  <c r="U627" i="4"/>
  <c r="L1104" i="4"/>
  <c r="R918" i="4"/>
  <c r="J1026" i="4"/>
  <c r="V398" i="4"/>
  <c r="D887" i="4"/>
  <c r="Y955" i="4"/>
  <c r="E983" i="4"/>
  <c r="W514" i="4"/>
  <c r="V762" i="4"/>
  <c r="D1036" i="4"/>
  <c r="D1213" i="4"/>
  <c r="AC933" i="4"/>
  <c r="O826" i="4"/>
  <c r="F740" i="4"/>
  <c r="J1030" i="4"/>
  <c r="AA1058" i="4"/>
  <c r="L943" i="4"/>
  <c r="AC1089" i="4"/>
  <c r="E1170" i="4"/>
  <c r="X921" i="4"/>
  <c r="AE1016" i="4"/>
  <c r="W983" i="4"/>
  <c r="J1133" i="4"/>
  <c r="B1136" i="4"/>
  <c r="P989" i="4"/>
  <c r="V590" i="4"/>
  <c r="J899" i="4"/>
  <c r="L1227" i="4"/>
  <c r="X997" i="4"/>
  <c r="Y861" i="4"/>
  <c r="J1024" i="4"/>
  <c r="T951" i="4"/>
  <c r="AA908" i="4"/>
  <c r="Y1148" i="4"/>
  <c r="K560" i="4"/>
  <c r="E987" i="4"/>
  <c r="E958" i="4"/>
  <c r="X1073" i="4"/>
  <c r="R123" i="4"/>
  <c r="AB49" i="4"/>
  <c r="T17" i="4"/>
  <c r="V17" i="4"/>
  <c r="AB7" i="4"/>
  <c r="F876" i="4"/>
  <c r="AB978" i="4"/>
  <c r="Y391" i="4"/>
  <c r="Y623" i="4"/>
  <c r="AC1121" i="4"/>
  <c r="F1199" i="4"/>
  <c r="R1023" i="4"/>
  <c r="C1201" i="4"/>
  <c r="N1256" i="4"/>
  <c r="AE1156" i="4"/>
  <c r="J944" i="4"/>
  <c r="R1120" i="4"/>
  <c r="Q933" i="4"/>
  <c r="R1169" i="4"/>
  <c r="I1021" i="4"/>
  <c r="L1009" i="4"/>
  <c r="AD1258" i="4"/>
  <c r="I919" i="4"/>
  <c r="P873" i="4"/>
  <c r="S1248" i="4"/>
  <c r="F1026" i="4"/>
  <c r="AD552" i="4"/>
  <c r="E1060" i="4"/>
  <c r="R962" i="4"/>
  <c r="W1140" i="4"/>
  <c r="C1056" i="4"/>
  <c r="W1111" i="4"/>
  <c r="Q520" i="4"/>
  <c r="Q874" i="4"/>
  <c r="K1030" i="4"/>
  <c r="U911" i="4"/>
  <c r="L1024" i="4"/>
  <c r="N1025" i="4"/>
  <c r="AB663" i="4"/>
  <c r="T1185" i="4"/>
  <c r="V1092" i="4"/>
  <c r="M1191" i="4"/>
  <c r="B885" i="4"/>
  <c r="B1082" i="4"/>
  <c r="F884" i="4"/>
  <c r="V469" i="4"/>
  <c r="AD564" i="4"/>
  <c r="X1061" i="4"/>
  <c r="R1242" i="4"/>
  <c r="V730" i="4"/>
  <c r="AE792" i="4"/>
  <c r="T984" i="4"/>
  <c r="AB1078" i="4"/>
  <c r="P1059" i="4"/>
  <c r="S1066" i="4"/>
  <c r="AD1040" i="4"/>
  <c r="K1174" i="4"/>
  <c r="W1010" i="4"/>
  <c r="B1257" i="4"/>
  <c r="C897" i="4"/>
  <c r="F833" i="4"/>
  <c r="C1028" i="4"/>
  <c r="P1153" i="4"/>
  <c r="L727" i="4"/>
  <c r="L1164" i="4"/>
  <c r="V712" i="4"/>
  <c r="E525" i="4"/>
  <c r="L1251" i="4"/>
  <c r="B1225" i="4"/>
  <c r="B1126" i="4"/>
  <c r="K1022" i="4"/>
  <c r="Q459" i="4"/>
  <c r="S476" i="4"/>
  <c r="H1192" i="4"/>
  <c r="F1067" i="4"/>
  <c r="T1175" i="4"/>
  <c r="W825" i="4"/>
  <c r="AC1023" i="4"/>
  <c r="E1161" i="4"/>
  <c r="AE1088" i="4"/>
  <c r="K928" i="4"/>
  <c r="P1228" i="4"/>
  <c r="W875" i="4"/>
  <c r="L776" i="4"/>
  <c r="M985" i="4"/>
  <c r="X1093" i="4"/>
  <c r="F468" i="4"/>
  <c r="P1134" i="4"/>
  <c r="R490" i="4"/>
  <c r="T550" i="4"/>
  <c r="AC515" i="4"/>
  <c r="H909" i="4"/>
  <c r="AC764" i="4"/>
  <c r="Y2" i="4"/>
  <c r="H750" i="4"/>
  <c r="Y1145" i="4"/>
  <c r="B852" i="4"/>
  <c r="AC607" i="4"/>
  <c r="C1260" i="4"/>
  <c r="P924" i="4"/>
  <c r="S537" i="4"/>
  <c r="Y613" i="4"/>
  <c r="AE1128" i="4"/>
  <c r="L1114" i="4"/>
  <c r="E812" i="4"/>
  <c r="T952" i="4"/>
  <c r="Q641" i="4"/>
  <c r="W1096" i="4"/>
  <c r="O1217" i="4"/>
  <c r="P996" i="4"/>
  <c r="I723" i="4"/>
  <c r="S219" i="4"/>
  <c r="H1233" i="4"/>
  <c r="AC1003" i="4"/>
  <c r="W1175" i="4"/>
  <c r="AE840" i="4"/>
  <c r="C1137" i="4"/>
  <c r="X519" i="4"/>
  <c r="X983" i="4"/>
  <c r="G1028" i="4"/>
  <c r="AD1036" i="4"/>
  <c r="D1148" i="4"/>
  <c r="D1111" i="4"/>
  <c r="E435" i="4"/>
  <c r="B799" i="4"/>
  <c r="O1038" i="4"/>
  <c r="R934" i="4"/>
  <c r="D1244" i="4"/>
  <c r="X1201" i="4"/>
  <c r="H611" i="4"/>
  <c r="P1201" i="4"/>
  <c r="AE1194" i="4"/>
  <c r="S600" i="4"/>
  <c r="B794" i="4"/>
  <c r="X1191" i="4"/>
  <c r="X964" i="4"/>
  <c r="B1190" i="4"/>
  <c r="G1032" i="4"/>
  <c r="D577" i="4"/>
  <c r="G917" i="4"/>
  <c r="AA1166" i="4"/>
  <c r="M853" i="4"/>
  <c r="H990" i="4"/>
  <c r="J991" i="4"/>
  <c r="N1189" i="4"/>
  <c r="C540" i="4"/>
  <c r="AA1124" i="4"/>
  <c r="AE1168" i="4"/>
  <c r="D1123" i="4"/>
  <c r="I1083" i="4"/>
  <c r="I897" i="4"/>
  <c r="AA466" i="4"/>
  <c r="I948" i="4"/>
  <c r="W696" i="4"/>
  <c r="D919" i="4"/>
  <c r="X1037" i="4"/>
  <c r="AC561" i="4"/>
  <c r="T1232" i="4"/>
  <c r="V871" i="4"/>
  <c r="I641" i="4"/>
  <c r="Q1033" i="4"/>
  <c r="S980" i="4"/>
  <c r="E1147" i="4"/>
  <c r="S870" i="4"/>
  <c r="AA826" i="4"/>
  <c r="C570" i="4"/>
  <c r="W1024" i="4"/>
  <c r="J1217" i="4"/>
  <c r="E1115" i="4"/>
  <c r="S904" i="4"/>
  <c r="K1126" i="4"/>
  <c r="K1248" i="4"/>
  <c r="Q915" i="4"/>
  <c r="U712" i="4"/>
  <c r="L837" i="4"/>
  <c r="AC926" i="4"/>
  <c r="W596" i="4"/>
  <c r="AE1090" i="4"/>
  <c r="J1230" i="4"/>
  <c r="AD872" i="4"/>
  <c r="X1202" i="4"/>
  <c r="G837" i="4"/>
  <c r="T798" i="4"/>
  <c r="AA1112" i="4"/>
  <c r="K1010" i="4"/>
  <c r="O976" i="4"/>
  <c r="V1250" i="4"/>
  <c r="Q741" i="4"/>
  <c r="H648" i="4"/>
  <c r="I1057" i="4"/>
  <c r="F536" i="4"/>
  <c r="S946" i="4"/>
  <c r="X992" i="4"/>
  <c r="AB706" i="4"/>
  <c r="I547" i="4"/>
  <c r="M1231" i="4"/>
  <c r="T1182" i="4"/>
  <c r="J656" i="4"/>
  <c r="Z1003" i="4"/>
  <c r="S726" i="4"/>
  <c r="I1233" i="4"/>
  <c r="X899" i="4"/>
  <c r="B1133" i="4"/>
  <c r="O689" i="4"/>
  <c r="P492" i="4"/>
  <c r="Q1139" i="4"/>
  <c r="G1072" i="4"/>
  <c r="AC1226" i="4"/>
  <c r="U830" i="4"/>
  <c r="K1205" i="4"/>
  <c r="D688" i="4"/>
  <c r="K680" i="4"/>
  <c r="AE1232" i="4"/>
  <c r="G2" i="4"/>
  <c r="AB751" i="4"/>
  <c r="T975" i="4"/>
  <c r="R930" i="4"/>
  <c r="Z1036" i="4"/>
  <c r="B1162" i="4"/>
  <c r="AA1136" i="4"/>
  <c r="J1194" i="4"/>
  <c r="O1162" i="4"/>
  <c r="L1138" i="4"/>
  <c r="AE1025" i="4"/>
  <c r="AB1025" i="4"/>
  <c r="Y1009" i="4"/>
  <c r="L545" i="4"/>
  <c r="AD606" i="4"/>
  <c r="P1095" i="4"/>
  <c r="AA592" i="4"/>
  <c r="K590" i="4"/>
  <c r="T1097" i="4"/>
  <c r="W1003" i="4"/>
  <c r="T1041" i="4"/>
  <c r="R890" i="4"/>
  <c r="O970" i="4"/>
  <c r="N1243" i="4"/>
  <c r="R1140" i="4"/>
  <c r="D1053" i="4"/>
  <c r="G1040" i="4"/>
  <c r="C1025" i="4"/>
  <c r="E413" i="4"/>
  <c r="C1160" i="4"/>
  <c r="W1182" i="4"/>
  <c r="U975" i="4"/>
  <c r="M748" i="4"/>
  <c r="T962" i="4"/>
  <c r="J621" i="4"/>
  <c r="U921" i="4"/>
  <c r="B1182" i="4"/>
  <c r="X1215" i="4"/>
  <c r="Y1187" i="4"/>
  <c r="U852" i="4"/>
  <c r="P1062" i="4"/>
  <c r="M1143" i="4"/>
  <c r="T1099" i="4"/>
  <c r="S969" i="4"/>
  <c r="N1226" i="4"/>
  <c r="P725" i="4"/>
  <c r="B937" i="4"/>
  <c r="E746" i="4"/>
  <c r="AE892" i="4"/>
  <c r="V986" i="4"/>
  <c r="E961" i="4"/>
  <c r="J920" i="4"/>
  <c r="AC843" i="4"/>
  <c r="AE716" i="4"/>
  <c r="O1046" i="4"/>
  <c r="Z950" i="4"/>
  <c r="E1171" i="4"/>
  <c r="AA1032" i="4"/>
  <c r="AB1187" i="4"/>
  <c r="H1064" i="4"/>
  <c r="N1201" i="4"/>
  <c r="O500" i="4"/>
  <c r="X1119" i="4"/>
  <c r="I1123" i="4"/>
  <c r="F1071" i="4"/>
  <c r="U1148" i="4"/>
  <c r="C945" i="4"/>
  <c r="B1222" i="4"/>
  <c r="M1033" i="4"/>
  <c r="P1079" i="4"/>
  <c r="N1035" i="4"/>
  <c r="J1225" i="4"/>
  <c r="V263" i="4"/>
  <c r="B749" i="4"/>
  <c r="O1044" i="4"/>
  <c r="E864" i="4"/>
  <c r="D905" i="4"/>
  <c r="Y855" i="4"/>
  <c r="AA1200" i="4"/>
  <c r="Y1085" i="4"/>
  <c r="C743" i="4"/>
  <c r="C1172" i="4"/>
  <c r="D1050" i="4"/>
  <c r="D1180" i="4"/>
  <c r="M777" i="4"/>
  <c r="N1098" i="4"/>
  <c r="H1033" i="4"/>
  <c r="F1051" i="4"/>
  <c r="M1080" i="4"/>
  <c r="M902" i="4"/>
  <c r="AA940" i="4"/>
  <c r="K522" i="4"/>
  <c r="D878" i="4"/>
  <c r="G1166" i="4"/>
  <c r="M413" i="4"/>
  <c r="C807" i="4"/>
  <c r="AC1072" i="4"/>
  <c r="J962" i="4"/>
  <c r="J923" i="4"/>
  <c r="C1075" i="4"/>
  <c r="B974" i="4"/>
  <c r="D1208" i="4"/>
  <c r="E756" i="4"/>
  <c r="J1011" i="4"/>
  <c r="J977" i="4"/>
  <c r="S970" i="4"/>
  <c r="O918" i="4"/>
  <c r="Q887" i="4"/>
  <c r="J1147" i="4"/>
  <c r="C1094" i="4"/>
  <c r="K688" i="4"/>
  <c r="Z1150" i="4"/>
  <c r="J1014" i="4"/>
  <c r="I716" i="4"/>
  <c r="X900" i="4"/>
  <c r="B1074" i="4"/>
  <c r="W1122" i="4"/>
  <c r="P1239" i="4"/>
  <c r="M897" i="4"/>
  <c r="AE1249" i="4"/>
  <c r="F548" i="4"/>
  <c r="AE484" i="4"/>
  <c r="E519" i="4"/>
  <c r="I904" i="4"/>
  <c r="N1164" i="4"/>
  <c r="B1016" i="4"/>
  <c r="T852" i="4"/>
  <c r="AD1187" i="4"/>
  <c r="Q970" i="4"/>
  <c r="U972" i="4"/>
  <c r="V1097" i="4"/>
  <c r="E951" i="4"/>
  <c r="W893" i="4"/>
  <c r="AA895" i="4"/>
  <c r="P1078" i="4"/>
  <c r="G630" i="4"/>
  <c r="AC1252" i="4"/>
  <c r="O442" i="4"/>
  <c r="L829" i="4"/>
  <c r="G1204" i="4"/>
  <c r="AD1082" i="4"/>
  <c r="AC1189" i="4"/>
  <c r="P1102" i="4"/>
  <c r="X1149" i="4"/>
  <c r="AA735" i="4"/>
  <c r="M1004" i="4"/>
  <c r="R586" i="4"/>
  <c r="B540" i="4"/>
  <c r="AE1047" i="4"/>
  <c r="I1007" i="4"/>
  <c r="P977" i="4"/>
  <c r="U876" i="4"/>
  <c r="T1086" i="4"/>
  <c r="Y878" i="4"/>
  <c r="T1171" i="4"/>
  <c r="I1076" i="4"/>
  <c r="AE1076" i="4"/>
  <c r="W970" i="4"/>
  <c r="I1235" i="4"/>
  <c r="AA1082" i="4"/>
  <c r="L1203" i="4"/>
  <c r="R933" i="4"/>
  <c r="F1005" i="4"/>
  <c r="I644" i="4"/>
  <c r="P923" i="4"/>
  <c r="B1208" i="4"/>
  <c r="T894" i="4"/>
  <c r="C730" i="4"/>
  <c r="P1138" i="4"/>
  <c r="E1175" i="4"/>
  <c r="T1135" i="4"/>
  <c r="F944" i="4"/>
  <c r="Y990" i="4"/>
  <c r="K1116" i="4"/>
  <c r="R1171" i="4"/>
  <c r="AE1060" i="4"/>
  <c r="I615" i="4"/>
  <c r="Y1117" i="4"/>
  <c r="E1181" i="4"/>
  <c r="E861" i="4"/>
  <c r="U605" i="4"/>
  <c r="N808" i="4"/>
  <c r="U922" i="4"/>
  <c r="Y573" i="4"/>
  <c r="I1079" i="4"/>
  <c r="X1221" i="4"/>
  <c r="H861" i="4"/>
  <c r="P1198" i="4"/>
  <c r="P821" i="4"/>
  <c r="N747" i="4"/>
  <c r="T1199" i="4"/>
  <c r="M987" i="4"/>
  <c r="K942" i="4"/>
  <c r="E1227" i="4"/>
  <c r="O724" i="4"/>
  <c r="J800" i="4"/>
  <c r="T1107" i="4"/>
  <c r="H1215" i="4"/>
  <c r="AD868" i="4"/>
  <c r="P987" i="4"/>
  <c r="Y1128" i="4"/>
  <c r="X605" i="4"/>
  <c r="N629" i="4"/>
  <c r="Y1147" i="4"/>
  <c r="AE864" i="4"/>
  <c r="F928" i="4"/>
  <c r="R1138" i="4"/>
  <c r="Q543" i="4"/>
  <c r="AB1070" i="4"/>
  <c r="V900" i="4"/>
  <c r="O1222" i="4"/>
  <c r="L1235" i="4"/>
  <c r="P951" i="4"/>
  <c r="H1165" i="4"/>
  <c r="AD995" i="4"/>
  <c r="B1099" i="4"/>
  <c r="D726" i="4"/>
  <c r="L1017" i="4"/>
  <c r="AC973" i="4"/>
  <c r="AD979" i="4"/>
  <c r="R728" i="4"/>
  <c r="R862" i="4"/>
  <c r="U987" i="4"/>
  <c r="AE1046" i="4"/>
  <c r="F1020" i="4"/>
  <c r="W887" i="4"/>
  <c r="Q1172" i="4"/>
  <c r="X1020" i="4"/>
  <c r="U1197" i="4"/>
  <c r="V918" i="4"/>
  <c r="B1035" i="4"/>
  <c r="E712" i="4"/>
  <c r="X533" i="4"/>
  <c r="E1137" i="4"/>
  <c r="X1205" i="4"/>
  <c r="K787" i="4"/>
  <c r="B1066" i="4"/>
  <c r="Z981" i="4"/>
  <c r="V1077" i="4"/>
  <c r="N598" i="4"/>
  <c r="B996" i="4"/>
  <c r="Q911" i="4"/>
  <c r="H960" i="4"/>
  <c r="N464" i="4"/>
  <c r="T523" i="4"/>
  <c r="AD1220" i="4"/>
  <c r="S1258" i="4"/>
  <c r="H839" i="4"/>
  <c r="L1260" i="4"/>
  <c r="AA1001" i="4"/>
  <c r="R905" i="4"/>
  <c r="AC1201" i="4"/>
  <c r="H565" i="4"/>
  <c r="P1177" i="4"/>
  <c r="Y895" i="4"/>
  <c r="P835" i="4"/>
  <c r="T571" i="4"/>
  <c r="H913" i="4"/>
  <c r="J1098" i="4"/>
  <c r="U1142" i="4"/>
  <c r="I1160" i="4"/>
  <c r="W1153" i="4"/>
  <c r="R432" i="4"/>
  <c r="N999" i="4"/>
  <c r="L1225" i="4"/>
  <c r="H707" i="4"/>
  <c r="Y1220" i="4"/>
  <c r="K1230" i="4"/>
  <c r="C711" i="4"/>
  <c r="D1182" i="4"/>
  <c r="AE634" i="4"/>
  <c r="T766" i="4"/>
  <c r="Z1223" i="4"/>
  <c r="AB1119" i="4"/>
  <c r="B1054" i="4"/>
  <c r="U1007" i="4"/>
  <c r="C890" i="4"/>
  <c r="T525" i="4"/>
  <c r="D1247" i="4"/>
  <c r="B820" i="4"/>
  <c r="Y969" i="4"/>
  <c r="X1251" i="4"/>
  <c r="C1180" i="4"/>
  <c r="Z664" i="4"/>
  <c r="W1248" i="4"/>
  <c r="J959" i="4"/>
  <c r="Z1202" i="4"/>
  <c r="N933" i="4"/>
  <c r="AC756" i="4"/>
  <c r="E1197" i="4"/>
  <c r="AE1094" i="4"/>
  <c r="AC784" i="4"/>
  <c r="AD1106" i="4"/>
  <c r="W1239" i="4"/>
  <c r="J857" i="4"/>
  <c r="Z849" i="4"/>
  <c r="AE1138" i="4"/>
  <c r="E903" i="4"/>
  <c r="Q1227" i="4"/>
  <c r="O1056" i="4"/>
  <c r="Y543" i="4"/>
  <c r="B689" i="4"/>
  <c r="AA1122" i="4"/>
  <c r="M569" i="4"/>
  <c r="K966" i="4"/>
  <c r="J1156" i="4"/>
  <c r="V1224" i="4"/>
  <c r="D1030" i="4"/>
  <c r="H1150" i="4"/>
  <c r="W632" i="4"/>
  <c r="R1068" i="4"/>
  <c r="Q857" i="4"/>
  <c r="R1025" i="4"/>
  <c r="O969" i="4"/>
  <c r="O793" i="4"/>
  <c r="D941" i="4"/>
  <c r="J1088" i="4"/>
  <c r="Y1025" i="4"/>
  <c r="Z854" i="4"/>
  <c r="H952" i="4"/>
  <c r="Y822" i="4"/>
  <c r="B456" i="4"/>
  <c r="D1183" i="4"/>
  <c r="V1205" i="4"/>
  <c r="U1151" i="4"/>
  <c r="K986" i="4"/>
  <c r="P1081" i="4"/>
  <c r="B942" i="4"/>
  <c r="AD1070" i="4"/>
  <c r="N1016" i="4"/>
  <c r="AD1015" i="4"/>
  <c r="AB1128" i="4"/>
  <c r="R845" i="4"/>
  <c r="H1047" i="4"/>
  <c r="AE1050" i="4"/>
  <c r="R1005" i="4"/>
  <c r="G901" i="4"/>
  <c r="M903" i="4"/>
  <c r="O1192" i="4"/>
  <c r="AB985" i="4"/>
  <c r="AB583" i="4"/>
  <c r="U1126" i="4"/>
  <c r="H817" i="4"/>
  <c r="T1178" i="4"/>
  <c r="B325" i="4"/>
  <c r="D858" i="4"/>
  <c r="AE1130" i="4"/>
  <c r="F822" i="4"/>
  <c r="I960" i="4"/>
  <c r="AB858" i="4"/>
  <c r="AB1247" i="4"/>
  <c r="AE1210" i="4"/>
  <c r="C1245" i="4"/>
  <c r="O1211" i="4"/>
  <c r="AC1204" i="4"/>
  <c r="K468" i="4"/>
  <c r="V1067" i="4"/>
  <c r="Y651" i="4"/>
  <c r="D984" i="4"/>
  <c r="F883" i="4"/>
  <c r="K880" i="4"/>
  <c r="C956" i="4"/>
  <c r="H1216" i="4"/>
  <c r="S885" i="4"/>
  <c r="W766" i="4"/>
  <c r="AD814" i="4"/>
  <c r="I1175" i="4"/>
  <c r="F708" i="4"/>
  <c r="G1010" i="4"/>
  <c r="AD1224" i="4"/>
  <c r="AC495" i="4"/>
  <c r="B1120" i="4"/>
  <c r="X1015" i="4"/>
  <c r="Y937" i="4"/>
  <c r="I992" i="4"/>
  <c r="P947" i="4"/>
  <c r="M1089" i="4"/>
  <c r="AA1044" i="4"/>
  <c r="N890" i="4"/>
  <c r="F656" i="4"/>
  <c r="AC935" i="4"/>
  <c r="L866" i="4"/>
  <c r="AB902" i="4"/>
  <c r="T1063" i="4"/>
  <c r="E913" i="4"/>
  <c r="N865" i="4"/>
  <c r="O1236" i="4"/>
  <c r="AB1167" i="4"/>
  <c r="V550" i="4"/>
  <c r="M1218" i="4"/>
  <c r="X955" i="4"/>
  <c r="V1124" i="4"/>
  <c r="D843" i="4"/>
  <c r="E1105" i="4"/>
  <c r="U2" i="4"/>
  <c r="J1081" i="4"/>
  <c r="B1227" i="4"/>
  <c r="AA805" i="4"/>
  <c r="L1145" i="4"/>
  <c r="Q1191" i="4"/>
  <c r="Z1093" i="4"/>
  <c r="Q1242" i="4"/>
  <c r="W987" i="4"/>
  <c r="B966" i="4"/>
  <c r="O1182" i="4"/>
  <c r="Y1015" i="4"/>
  <c r="AD1171" i="4"/>
  <c r="AA914" i="4"/>
  <c r="AC574" i="4"/>
  <c r="G370" i="4"/>
  <c r="AA978" i="4"/>
  <c r="AA747" i="4"/>
  <c r="AE1153" i="4"/>
  <c r="Q1251" i="4"/>
  <c r="H1194" i="4"/>
  <c r="O919" i="4"/>
  <c r="M1101" i="4"/>
  <c r="H1199" i="4"/>
  <c r="Y1003" i="4"/>
  <c r="H876" i="4"/>
  <c r="F975" i="4"/>
  <c r="D883" i="4"/>
  <c r="C779" i="4"/>
  <c r="S823" i="4"/>
  <c r="B1040" i="4"/>
  <c r="B944" i="4"/>
  <c r="D1219" i="4"/>
  <c r="K940" i="4"/>
  <c r="AB811" i="4"/>
  <c r="F696" i="4"/>
  <c r="V1152" i="4"/>
  <c r="U973" i="4"/>
  <c r="X1011" i="4"/>
  <c r="P867" i="4"/>
  <c r="R716" i="4"/>
  <c r="AA831" i="4"/>
  <c r="D1041" i="4"/>
  <c r="B1232" i="4"/>
  <c r="V991" i="4"/>
  <c r="P992" i="4"/>
  <c r="P883" i="4"/>
  <c r="G654" i="4"/>
  <c r="H1244" i="4"/>
  <c r="M788" i="4"/>
  <c r="AB587" i="4"/>
  <c r="AB623" i="4"/>
  <c r="AE1190" i="4"/>
  <c r="L997" i="4"/>
  <c r="S727" i="4"/>
  <c r="X1133" i="4"/>
  <c r="AA723" i="4"/>
  <c r="L755" i="4"/>
  <c r="H875" i="4"/>
  <c r="F980" i="4"/>
  <c r="M933" i="4"/>
  <c r="F986" i="4"/>
  <c r="AD696" i="4"/>
  <c r="E681" i="4"/>
  <c r="R896" i="4"/>
  <c r="X1165" i="4"/>
  <c r="Y927" i="4"/>
  <c r="AB357" i="4"/>
  <c r="P705" i="4"/>
  <c r="E939" i="4"/>
  <c r="U949" i="4"/>
  <c r="P1133" i="4"/>
  <c r="I1217" i="4"/>
  <c r="Q843" i="4"/>
  <c r="L1111" i="4"/>
  <c r="AB965" i="4"/>
  <c r="O656" i="4"/>
  <c r="S489" i="4"/>
  <c r="C265" i="4"/>
  <c r="G1029" i="4"/>
  <c r="D1165" i="4"/>
  <c r="W740" i="4"/>
  <c r="L1194" i="4"/>
  <c r="P946" i="4"/>
  <c r="L1106" i="4"/>
  <c r="R964" i="4"/>
  <c r="M881" i="4"/>
  <c r="W948" i="4"/>
  <c r="Q529" i="4"/>
  <c r="X463" i="4"/>
  <c r="I663" i="4"/>
  <c r="L825" i="4"/>
  <c r="S1097" i="4"/>
  <c r="K1106" i="4"/>
  <c r="L879" i="4"/>
  <c r="S1151" i="4"/>
  <c r="Y903" i="4"/>
  <c r="AD1026" i="4"/>
  <c r="E657" i="4"/>
  <c r="K753" i="4"/>
  <c r="B782" i="4"/>
  <c r="Q1023" i="4"/>
  <c r="U963" i="4"/>
  <c r="V948" i="4"/>
  <c r="L1243" i="4"/>
  <c r="T764" i="4"/>
  <c r="G1248" i="4"/>
  <c r="Y1215" i="4"/>
  <c r="G1222" i="4"/>
  <c r="B739" i="4"/>
  <c r="Q1077" i="4"/>
  <c r="K757" i="4"/>
  <c r="V453" i="4"/>
  <c r="D809" i="4"/>
  <c r="S1108" i="4"/>
  <c r="X1136" i="4"/>
  <c r="AD1208" i="4"/>
  <c r="R1137" i="4"/>
  <c r="AA966" i="4"/>
  <c r="AD787" i="4"/>
  <c r="B827" i="4"/>
  <c r="K1055" i="4"/>
  <c r="M1244" i="4"/>
  <c r="L816" i="4"/>
  <c r="J1118" i="4"/>
  <c r="I1019" i="4"/>
  <c r="K1032" i="4"/>
  <c r="V961" i="4"/>
  <c r="H911" i="4"/>
  <c r="Y1095" i="4"/>
  <c r="D927" i="4"/>
  <c r="AC1151" i="4"/>
  <c r="AE1014" i="4"/>
  <c r="E863" i="4"/>
  <c r="N880" i="4"/>
  <c r="W939" i="4"/>
  <c r="AE664" i="4"/>
  <c r="G868" i="4"/>
  <c r="L935" i="4"/>
  <c r="L895" i="4"/>
  <c r="Z1219" i="4"/>
  <c r="H860" i="4"/>
  <c r="K536" i="4"/>
  <c r="G948" i="4"/>
  <c r="G1192" i="4"/>
  <c r="AA1078" i="4"/>
  <c r="S952" i="4"/>
  <c r="P983" i="4"/>
  <c r="T1021" i="4"/>
  <c r="L894" i="4"/>
  <c r="G1242" i="4"/>
  <c r="AD1022" i="4"/>
  <c r="AB909" i="4"/>
  <c r="AD1184" i="4"/>
  <c r="G906" i="4"/>
  <c r="P789" i="4"/>
  <c r="V572" i="4"/>
  <c r="Z1086" i="4"/>
  <c r="M957" i="4"/>
  <c r="H1003" i="4"/>
  <c r="J826" i="4"/>
  <c r="V345" i="4"/>
  <c r="Z738" i="4"/>
  <c r="S1054" i="4"/>
  <c r="J1172" i="4"/>
  <c r="L946" i="4"/>
  <c r="AB946" i="4"/>
  <c r="Z726" i="4"/>
  <c r="J682" i="4"/>
  <c r="AA1164" i="4"/>
  <c r="R1253" i="4"/>
  <c r="Z1089" i="4"/>
  <c r="AB620" i="4"/>
  <c r="I1087" i="4"/>
  <c r="AD522" i="4"/>
  <c r="M1224" i="4"/>
  <c r="AA1220" i="4"/>
  <c r="U879" i="4"/>
  <c r="S1129" i="4"/>
  <c r="U1130" i="4"/>
  <c r="O987" i="4"/>
  <c r="U1075" i="4"/>
  <c r="AE924" i="4"/>
  <c r="K1004" i="4"/>
  <c r="AB1254" i="4"/>
  <c r="V1174" i="4"/>
  <c r="F1070" i="4"/>
  <c r="E1063" i="4"/>
  <c r="S1033" i="4"/>
  <c r="Y555" i="4"/>
  <c r="E1177" i="4"/>
  <c r="M1217" i="4"/>
  <c r="W992" i="4"/>
  <c r="C872" i="4"/>
  <c r="F971" i="4"/>
  <c r="Q379" i="4"/>
  <c r="H985" i="4"/>
  <c r="W1158" i="4"/>
  <c r="L847" i="4"/>
  <c r="D1011" i="4"/>
  <c r="S895" i="4"/>
  <c r="B1199" i="4"/>
  <c r="V1082" i="4"/>
  <c r="G974" i="4"/>
  <c r="O868" i="4"/>
  <c r="F1239" i="4"/>
  <c r="AC921" i="4"/>
  <c r="L1226" i="4"/>
  <c r="L1089" i="4"/>
  <c r="P1027" i="4"/>
  <c r="C1006" i="4"/>
  <c r="I1012" i="4"/>
  <c r="I829" i="4"/>
  <c r="O1134" i="4"/>
  <c r="AE1114" i="4"/>
  <c r="W952" i="4"/>
  <c r="V888" i="4"/>
  <c r="P948" i="4"/>
  <c r="AA616" i="4"/>
  <c r="N1170" i="4"/>
  <c r="Y1115" i="4"/>
  <c r="L1113" i="4"/>
  <c r="AA827" i="4"/>
  <c r="R768" i="4"/>
  <c r="V857" i="4"/>
  <c r="N902" i="4"/>
  <c r="M936" i="4"/>
  <c r="I1117" i="4"/>
  <c r="T1106" i="4"/>
  <c r="U565" i="4"/>
  <c r="Q938" i="4"/>
  <c r="M708" i="4"/>
  <c r="AB835" i="4"/>
  <c r="Q817" i="4"/>
  <c r="F1089" i="4"/>
  <c r="AC811" i="4"/>
  <c r="N553" i="4"/>
  <c r="D948" i="4"/>
  <c r="G912" i="4"/>
  <c r="J831" i="4"/>
  <c r="Y459" i="4"/>
  <c r="T1059" i="4"/>
  <c r="Y1185" i="4"/>
  <c r="R884" i="4"/>
  <c r="K935" i="4"/>
  <c r="R900" i="4"/>
  <c r="AA710" i="4"/>
  <c r="T1177" i="4"/>
  <c r="R1028" i="4"/>
  <c r="X1147" i="4"/>
  <c r="I980" i="4"/>
  <c r="Q750" i="4"/>
  <c r="R877" i="4"/>
  <c r="AE1071" i="4"/>
  <c r="AD908" i="4"/>
  <c r="Y513" i="4"/>
  <c r="E1042" i="4"/>
  <c r="AE1208" i="4"/>
  <c r="P284" i="4"/>
  <c r="L981" i="4"/>
  <c r="B819" i="4"/>
  <c r="T1180" i="4"/>
  <c r="W1212" i="4"/>
  <c r="U1065" i="4"/>
  <c r="AB1146" i="4"/>
  <c r="AA666" i="4"/>
  <c r="V994" i="4"/>
  <c r="AD825" i="4"/>
  <c r="V869" i="4"/>
  <c r="P1143" i="4"/>
  <c r="X1163" i="4"/>
  <c r="N923" i="4"/>
  <c r="H924" i="4"/>
  <c r="I1192" i="4"/>
  <c r="AA1008" i="4"/>
  <c r="J824" i="4"/>
  <c r="AA890" i="4"/>
  <c r="D899" i="4"/>
  <c r="U1069" i="4"/>
  <c r="R1172" i="4"/>
  <c r="U1199" i="4"/>
  <c r="Y1084" i="4"/>
  <c r="I824" i="4"/>
  <c r="Y853" i="4"/>
  <c r="M1177" i="4"/>
  <c r="M1083" i="4"/>
  <c r="Y872" i="4"/>
  <c r="AB1030" i="4"/>
  <c r="X710" i="4"/>
  <c r="D1222" i="4"/>
  <c r="I1077" i="4"/>
  <c r="I1255" i="4"/>
  <c r="AD948" i="4"/>
  <c r="M1100" i="4"/>
  <c r="AE775" i="4"/>
  <c r="AE1102" i="4"/>
  <c r="F1154" i="4"/>
  <c r="AB1089" i="4"/>
  <c r="M1243" i="4"/>
  <c r="C687" i="4"/>
  <c r="AE825" i="4"/>
  <c r="O890" i="4"/>
  <c r="AB1129" i="4"/>
  <c r="S1142" i="4"/>
  <c r="O1063" i="4"/>
  <c r="AC738" i="4"/>
  <c r="AA1236" i="4"/>
  <c r="T813" i="4"/>
  <c r="AC1043" i="4"/>
  <c r="K727" i="4"/>
  <c r="H1008" i="4"/>
  <c r="I529" i="4"/>
  <c r="J926" i="4"/>
  <c r="X1241" i="4"/>
  <c r="S1232" i="4"/>
  <c r="N1192" i="4"/>
  <c r="C1015" i="4"/>
  <c r="S1133" i="4"/>
  <c r="H1107" i="4"/>
  <c r="G1141" i="4"/>
  <c r="U1219" i="4"/>
  <c r="AB1174" i="4"/>
  <c r="L593" i="4"/>
  <c r="K1143" i="4"/>
  <c r="V958" i="4"/>
  <c r="W920" i="4"/>
  <c r="AB611" i="4"/>
  <c r="L1140" i="4"/>
  <c r="U503" i="4"/>
  <c r="O583" i="4"/>
  <c r="P1050" i="4"/>
  <c r="AA1178" i="4"/>
  <c r="K802" i="4"/>
  <c r="Z511" i="4"/>
  <c r="D1179" i="4"/>
  <c r="C1254" i="4"/>
  <c r="L691" i="4"/>
  <c r="AA1071" i="4"/>
  <c r="P757" i="4"/>
  <c r="O848" i="4"/>
  <c r="O1146" i="4"/>
  <c r="L1233" i="4"/>
  <c r="W1238" i="4"/>
  <c r="Y1116" i="4"/>
  <c r="AC947" i="4"/>
  <c r="E1150" i="4"/>
  <c r="S839" i="4"/>
  <c r="N970" i="4"/>
  <c r="Y1119" i="4"/>
  <c r="I1081" i="4"/>
  <c r="T985" i="4"/>
  <c r="C910" i="4"/>
  <c r="F893" i="4"/>
  <c r="U905" i="4"/>
  <c r="M1013" i="4"/>
  <c r="K1063" i="4"/>
  <c r="D836" i="4"/>
  <c r="Y1053" i="4"/>
  <c r="AA1028" i="4"/>
  <c r="P1206" i="4"/>
  <c r="B1116" i="4"/>
  <c r="AD907" i="4"/>
  <c r="W1190" i="4"/>
  <c r="S1192" i="4"/>
  <c r="AB1049" i="4"/>
  <c r="AC1035" i="4"/>
  <c r="AE1226" i="4"/>
  <c r="O962" i="4"/>
  <c r="I1059" i="4"/>
  <c r="S1161" i="4"/>
  <c r="AE821" i="4"/>
  <c r="E720" i="4"/>
  <c r="G1004" i="4"/>
  <c r="AC1219" i="4"/>
  <c r="G975" i="4"/>
  <c r="Z1121" i="4"/>
  <c r="G780" i="4"/>
  <c r="X1067" i="4"/>
  <c r="Q1003" i="4"/>
  <c r="V659" i="4"/>
  <c r="AD663" i="4"/>
  <c r="F865" i="4"/>
  <c r="L843" i="4"/>
  <c r="AC804" i="4"/>
  <c r="AE1066" i="4"/>
  <c r="W1259" i="4"/>
  <c r="AC1253" i="4"/>
  <c r="J1105" i="4"/>
  <c r="F1099" i="4"/>
  <c r="W556" i="4"/>
  <c r="AA1186" i="4"/>
  <c r="G926" i="4"/>
  <c r="Z1098" i="4"/>
  <c r="AC1157" i="4"/>
  <c r="O1117" i="4"/>
  <c r="AB553" i="4"/>
  <c r="B1166" i="4"/>
  <c r="AD1164" i="4"/>
  <c r="H1167" i="4"/>
  <c r="B1246" i="4"/>
  <c r="C1138" i="4"/>
  <c r="N1155" i="4"/>
  <c r="K795" i="4"/>
  <c r="Y491" i="4"/>
  <c r="C412" i="4"/>
  <c r="X1081" i="4"/>
  <c r="T1190" i="4"/>
  <c r="P1006" i="4"/>
  <c r="I1188" i="4"/>
  <c r="F1188" i="4"/>
  <c r="Q997" i="4"/>
  <c r="N848" i="4"/>
  <c r="J1052" i="4"/>
  <c r="AA984" i="4"/>
  <c r="T693" i="4"/>
  <c r="L1224" i="4"/>
  <c r="AC1119" i="4"/>
  <c r="AB731" i="4"/>
  <c r="AC700" i="4"/>
  <c r="K1256" i="4"/>
  <c r="I1159" i="4"/>
  <c r="AB1081" i="4"/>
  <c r="F1212" i="4"/>
  <c r="M1095" i="4"/>
  <c r="B1141" i="4"/>
  <c r="B886" i="4"/>
  <c r="N514" i="4"/>
  <c r="AD1234" i="4"/>
  <c r="Y671" i="4"/>
  <c r="R1173" i="4"/>
  <c r="Z963" i="4"/>
  <c r="AA1149" i="4"/>
  <c r="P1009" i="4"/>
  <c r="Z463" i="4"/>
  <c r="AC673" i="4"/>
  <c r="B923" i="4"/>
  <c r="K508" i="4"/>
  <c r="Y794" i="4"/>
  <c r="B1131" i="4"/>
  <c r="S858" i="4"/>
  <c r="I714" i="4"/>
  <c r="D1132" i="4"/>
  <c r="W1060" i="4"/>
  <c r="M1074" i="4"/>
  <c r="F848" i="4"/>
  <c r="U1238" i="4"/>
  <c r="V836" i="4"/>
  <c r="U781" i="4"/>
  <c r="Y814" i="4"/>
  <c r="E1225" i="4"/>
  <c r="L1210" i="4"/>
  <c r="W894" i="4"/>
  <c r="Y952" i="4"/>
  <c r="Q969" i="4"/>
  <c r="T696" i="4"/>
  <c r="D1096" i="4"/>
  <c r="F968" i="4"/>
  <c r="T1002" i="4"/>
  <c r="AC1007" i="4"/>
  <c r="Y1197" i="4"/>
  <c r="O858" i="4"/>
  <c r="O1239" i="4"/>
  <c r="W878" i="4"/>
  <c r="X1176" i="4"/>
  <c r="J1177" i="4"/>
  <c r="AC753" i="4"/>
  <c r="C1115" i="4"/>
  <c r="X957" i="4"/>
  <c r="Y1068" i="4"/>
  <c r="AA1056" i="4"/>
  <c r="G1219" i="4"/>
  <c r="I1220" i="4"/>
  <c r="Q1100" i="4"/>
  <c r="N986" i="4"/>
  <c r="Y1180" i="4"/>
  <c r="AA1181" i="4"/>
  <c r="K1081" i="4"/>
  <c r="L905" i="4"/>
  <c r="T1256" i="4"/>
  <c r="S444" i="4"/>
  <c r="AC284" i="4"/>
  <c r="AD1118" i="4"/>
  <c r="Q1253" i="4"/>
  <c r="AD637" i="4"/>
  <c r="K1105" i="4"/>
  <c r="P646" i="4"/>
  <c r="X761" i="4"/>
  <c r="X725" i="4"/>
  <c r="Z1165" i="4"/>
  <c r="D895" i="4"/>
  <c r="V1051" i="4"/>
  <c r="H63" i="4"/>
  <c r="E1043" i="4"/>
  <c r="N1169" i="4"/>
  <c r="S1086" i="4"/>
  <c r="P1170" i="4"/>
  <c r="R920" i="4"/>
  <c r="AD1239" i="4"/>
  <c r="E824" i="4"/>
  <c r="T1193" i="4"/>
  <c r="L1249" i="4"/>
  <c r="I1215" i="4"/>
  <c r="R1190" i="4"/>
  <c r="G932" i="4"/>
  <c r="F1122" i="4"/>
  <c r="B1158" i="4"/>
  <c r="P1024" i="4"/>
  <c r="V1141" i="4"/>
  <c r="O564" i="4"/>
  <c r="B1060" i="4"/>
  <c r="K1088" i="4"/>
  <c r="B1017" i="4"/>
  <c r="AA943" i="4"/>
  <c r="W630" i="4"/>
  <c r="E1017" i="4"/>
  <c r="F1054" i="4"/>
  <c r="W912" i="4"/>
  <c r="C1229" i="4"/>
  <c r="E1201" i="4"/>
  <c r="I1140" i="4"/>
  <c r="P1199" i="4"/>
  <c r="C1198" i="4"/>
  <c r="O554" i="4"/>
  <c r="T787" i="4"/>
  <c r="AA755" i="4"/>
  <c r="L1121" i="4"/>
  <c r="M1131" i="4"/>
  <c r="G1059" i="4"/>
  <c r="AA721" i="4"/>
  <c r="K1228" i="4"/>
  <c r="X1209" i="4"/>
  <c r="C1038" i="4"/>
  <c r="G693" i="4"/>
  <c r="V999" i="4"/>
  <c r="AD484" i="4"/>
  <c r="I722" i="4"/>
  <c r="E1117" i="4"/>
  <c r="K1164" i="4"/>
  <c r="F1124" i="4"/>
  <c r="AE997" i="4"/>
  <c r="K1065" i="4"/>
  <c r="AC873" i="4"/>
  <c r="X1252" i="4"/>
  <c r="AA1037" i="4"/>
  <c r="S892" i="4"/>
  <c r="AD891" i="4"/>
  <c r="X976" i="4"/>
  <c r="Q864" i="4"/>
  <c r="M873" i="4"/>
  <c r="AA1000" i="4"/>
  <c r="D1045" i="4"/>
  <c r="L1193" i="4"/>
  <c r="Q836" i="4"/>
  <c r="Q990" i="4"/>
  <c r="B1024" i="4"/>
  <c r="Z1158" i="4"/>
  <c r="I943" i="4"/>
  <c r="M1173" i="4"/>
  <c r="I933" i="4"/>
  <c r="F1087" i="4"/>
  <c r="R1235" i="4"/>
  <c r="X501" i="4"/>
  <c r="AB1153" i="4"/>
  <c r="E1217" i="4"/>
  <c r="N1099" i="4"/>
  <c r="L719" i="4"/>
  <c r="Y1004" i="4"/>
  <c r="J1034" i="4"/>
  <c r="M692" i="4"/>
  <c r="G1122" i="4"/>
  <c r="R1217" i="4"/>
  <c r="U999" i="4"/>
  <c r="J481" i="4"/>
  <c r="H484" i="4"/>
  <c r="L1029" i="4"/>
  <c r="U986" i="4"/>
  <c r="AD1062" i="4"/>
  <c r="R818" i="4"/>
  <c r="H1053" i="4"/>
  <c r="K1222" i="4"/>
  <c r="T911" i="4"/>
  <c r="L1091" i="4"/>
  <c r="X1072" i="4"/>
  <c r="H1214" i="4"/>
  <c r="O703" i="4"/>
  <c r="R1132" i="4"/>
  <c r="M1157" i="4"/>
  <c r="L1082" i="4"/>
  <c r="AA1199" i="4"/>
  <c r="M966" i="4"/>
  <c r="V1148" i="4"/>
  <c r="B998" i="4"/>
  <c r="B1216" i="4"/>
  <c r="V1103" i="4"/>
  <c r="B822" i="4"/>
  <c r="H542" i="4"/>
  <c r="H459" i="4"/>
  <c r="AD971" i="4"/>
  <c r="K368" i="4"/>
  <c r="AD1008" i="4"/>
  <c r="AC1130" i="4"/>
  <c r="P972" i="4"/>
  <c r="D413" i="4"/>
  <c r="F1012" i="4"/>
  <c r="M824" i="4"/>
  <c r="X853" i="4"/>
  <c r="J820" i="4"/>
  <c r="L641" i="4"/>
  <c r="AB1182" i="4"/>
  <c r="X763" i="4"/>
  <c r="U549" i="4"/>
  <c r="P1224" i="4"/>
  <c r="M258" i="4"/>
  <c r="X913" i="4"/>
  <c r="F636" i="4"/>
  <c r="AC970" i="4"/>
  <c r="N623" i="4"/>
  <c r="W857" i="4"/>
  <c r="D417" i="4"/>
  <c r="R1016" i="4"/>
  <c r="M732" i="4"/>
  <c r="U1099" i="4"/>
  <c r="S628" i="4"/>
  <c r="U1259" i="4"/>
  <c r="K1124" i="4"/>
  <c r="AE952" i="4"/>
  <c r="P833" i="4"/>
  <c r="M1223" i="4"/>
  <c r="O889" i="4"/>
  <c r="D1161" i="4"/>
  <c r="K1141" i="4"/>
  <c r="AD1054" i="4"/>
  <c r="J562" i="4"/>
  <c r="L942" i="4"/>
  <c r="D973" i="4"/>
  <c r="U953" i="4"/>
  <c r="K1157" i="4"/>
  <c r="F936" i="4"/>
  <c r="B997" i="4"/>
  <c r="N1039" i="4"/>
  <c r="Z624" i="4"/>
  <c r="AD1248" i="4"/>
  <c r="AB1203" i="4"/>
  <c r="C1096" i="4"/>
  <c r="P1189" i="4"/>
  <c r="U912" i="4"/>
  <c r="J542" i="4"/>
  <c r="D1031" i="4"/>
  <c r="AD1212" i="4"/>
  <c r="N962" i="4"/>
  <c r="C676" i="4"/>
  <c r="U1035" i="4"/>
  <c r="J1121" i="4"/>
  <c r="AD768" i="4"/>
  <c r="R613" i="4"/>
  <c r="D1205" i="4"/>
  <c r="R1110" i="4"/>
  <c r="B1145" i="4"/>
  <c r="T912" i="4"/>
  <c r="U1098" i="4"/>
  <c r="O856" i="4"/>
  <c r="F1204" i="4"/>
  <c r="AD924" i="4"/>
  <c r="C1166" i="4"/>
  <c r="P927" i="4"/>
  <c r="O588" i="4"/>
  <c r="I1218" i="4"/>
  <c r="X1017" i="4"/>
  <c r="O1191" i="4"/>
  <c r="I887" i="4"/>
  <c r="AC593" i="4"/>
  <c r="Z990" i="4"/>
  <c r="O852" i="4"/>
  <c r="D1231" i="4"/>
  <c r="AE992" i="4"/>
  <c r="AB1106" i="4"/>
  <c r="P489" i="4"/>
  <c r="W582" i="4"/>
  <c r="X1183" i="4"/>
  <c r="R906" i="4"/>
  <c r="AD1127" i="4"/>
  <c r="L811" i="4"/>
  <c r="AE1055" i="4"/>
  <c r="Z926" i="4"/>
  <c r="V820" i="4"/>
  <c r="T1091" i="4"/>
  <c r="K938" i="4"/>
  <c r="AA932" i="4"/>
  <c r="J725" i="4"/>
  <c r="G554" i="4"/>
  <c r="H1040" i="4"/>
  <c r="U717" i="4"/>
  <c r="E1165" i="4"/>
  <c r="K1233" i="4"/>
  <c r="X1040" i="4"/>
  <c r="AC721" i="4"/>
  <c r="AC1169" i="4"/>
  <c r="R909" i="4"/>
  <c r="N617" i="4"/>
  <c r="Z638" i="4"/>
  <c r="P730" i="4"/>
  <c r="F1251" i="4"/>
  <c r="I910" i="4"/>
  <c r="AA1033" i="4"/>
  <c r="M1043" i="4"/>
  <c r="W416" i="4"/>
  <c r="G1106" i="4"/>
  <c r="D867" i="4"/>
  <c r="E1022" i="4"/>
  <c r="Q533" i="4"/>
  <c r="I932" i="4"/>
  <c r="R781" i="4"/>
  <c r="F984" i="4"/>
  <c r="O864" i="4"/>
  <c r="O1070" i="4"/>
  <c r="C1107" i="4"/>
  <c r="F1048" i="4"/>
  <c r="S695" i="4"/>
  <c r="J1182" i="4"/>
  <c r="H1196" i="4"/>
  <c r="AA1024" i="4"/>
  <c r="W1068" i="4"/>
  <c r="X1223" i="4"/>
  <c r="T910" i="4"/>
  <c r="S392" i="4"/>
  <c r="E925" i="4"/>
  <c r="AD1107" i="4"/>
  <c r="X1144" i="4"/>
  <c r="AA1038" i="4"/>
  <c r="Z1078" i="4"/>
  <c r="I717" i="4"/>
  <c r="T905" i="4"/>
  <c r="AD920" i="4"/>
  <c r="I1222" i="4"/>
  <c r="T1150" i="4"/>
  <c r="Y973" i="4"/>
  <c r="N2" i="4"/>
  <c r="AA691" i="4"/>
  <c r="J1234" i="4"/>
  <c r="I1189" i="4"/>
  <c r="P1172" i="4"/>
  <c r="Z796" i="4"/>
  <c r="T573" i="4"/>
  <c r="U824" i="4"/>
  <c r="Y1223" i="4"/>
  <c r="J1213" i="4"/>
  <c r="F1049" i="4"/>
  <c r="G1235" i="4"/>
  <c r="M1105" i="4"/>
  <c r="I995" i="4"/>
  <c r="D1149" i="4"/>
  <c r="D462" i="4"/>
  <c r="C735" i="4"/>
  <c r="F663" i="4"/>
  <c r="O1135" i="4"/>
  <c r="X1255" i="4"/>
  <c r="W886" i="4"/>
  <c r="F1069" i="4"/>
  <c r="S916" i="4"/>
  <c r="M898" i="4"/>
  <c r="AC1166" i="4"/>
  <c r="Z1102" i="4"/>
  <c r="AD888" i="4"/>
  <c r="O1080" i="4"/>
  <c r="I1043" i="4"/>
  <c r="T961" i="4"/>
  <c r="W656" i="4"/>
  <c r="W421" i="4"/>
  <c r="V1212" i="4"/>
  <c r="G934" i="4"/>
  <c r="AE1166" i="4"/>
  <c r="Q1037" i="4"/>
  <c r="B1134" i="4"/>
  <c r="V927" i="4"/>
  <c r="T996" i="4"/>
  <c r="AE575" i="4"/>
  <c r="AD914" i="4"/>
  <c r="H1195" i="4"/>
  <c r="B889" i="4"/>
  <c r="Q689" i="4"/>
  <c r="N1121" i="4"/>
  <c r="G1016" i="4"/>
  <c r="G1142" i="4"/>
  <c r="T1139" i="4"/>
  <c r="J816" i="4"/>
  <c r="N881" i="4"/>
  <c r="AC720" i="4"/>
  <c r="T1163" i="4"/>
  <c r="Q927" i="4"/>
  <c r="C915" i="4"/>
  <c r="D1014" i="4"/>
  <c r="L1127" i="4"/>
  <c r="I698" i="4"/>
  <c r="AC895" i="4"/>
  <c r="M923" i="4"/>
  <c r="AC855" i="4"/>
  <c r="R913" i="4"/>
  <c r="J975" i="4"/>
  <c r="AB273" i="4"/>
  <c r="Q885" i="4"/>
  <c r="L1165" i="4"/>
  <c r="B869" i="4"/>
  <c r="S490" i="4"/>
  <c r="B1083" i="4"/>
  <c r="V1028" i="4"/>
  <c r="V956" i="4"/>
  <c r="AD165" i="4"/>
  <c r="N1166" i="4"/>
  <c r="X1214" i="4"/>
  <c r="C932" i="4"/>
  <c r="AE650" i="4"/>
  <c r="V1090" i="4"/>
  <c r="Q593" i="4"/>
  <c r="E684" i="4"/>
  <c r="U1061" i="4"/>
  <c r="Q954" i="4"/>
  <c r="J633" i="4"/>
  <c r="I1084" i="4"/>
  <c r="AE854" i="4"/>
  <c r="E1061" i="4"/>
  <c r="K1052" i="4"/>
  <c r="AE942" i="4"/>
  <c r="L723" i="4"/>
  <c r="D1115" i="4"/>
  <c r="Q913" i="4"/>
  <c r="P1233" i="4"/>
  <c r="N1034" i="4"/>
  <c r="E744" i="4"/>
  <c r="I1024" i="4"/>
  <c r="P1123" i="4"/>
  <c r="M1205" i="4"/>
  <c r="J993" i="4"/>
  <c r="E965" i="4"/>
  <c r="Q953" i="4"/>
  <c r="M1138" i="4"/>
  <c r="X1245" i="4"/>
  <c r="G705" i="4"/>
  <c r="Y1170" i="4"/>
  <c r="U1052" i="4"/>
  <c r="J1193" i="4"/>
  <c r="H1205" i="4"/>
  <c r="B691" i="4"/>
  <c r="V1134" i="4"/>
  <c r="P957" i="4"/>
  <c r="P799" i="4"/>
  <c r="AB908" i="4"/>
  <c r="J1096" i="4"/>
  <c r="AA1072" i="4"/>
  <c r="P751" i="4"/>
  <c r="D759" i="4"/>
  <c r="M703" i="4"/>
  <c r="K698" i="4"/>
  <c r="X1142" i="4"/>
  <c r="K1016" i="4"/>
  <c r="J1124" i="4"/>
  <c r="G1228" i="4"/>
  <c r="H639" i="4"/>
  <c r="H967" i="4"/>
  <c r="F680" i="4"/>
  <c r="W534" i="4"/>
  <c r="B1059" i="4"/>
  <c r="D1248" i="4"/>
  <c r="AB816" i="4"/>
  <c r="K1050" i="4"/>
  <c r="Z1018" i="4"/>
  <c r="W1166" i="4"/>
  <c r="Q964" i="4"/>
  <c r="P937" i="4"/>
  <c r="P1099" i="4"/>
  <c r="C1228" i="4"/>
  <c r="C1102" i="4"/>
  <c r="K1249" i="4"/>
  <c r="K1031" i="4"/>
  <c r="S1213" i="4"/>
  <c r="X1210" i="4"/>
  <c r="C1207" i="4"/>
  <c r="U742" i="4"/>
  <c r="G474" i="4"/>
  <c r="Z412" i="4"/>
  <c r="AD1071" i="4"/>
  <c r="F1189" i="4"/>
  <c r="AA668" i="4"/>
  <c r="T929" i="4"/>
  <c r="J1035" i="4"/>
  <c r="Q643" i="4"/>
  <c r="O536" i="4"/>
  <c r="W592" i="4"/>
  <c r="X908" i="4"/>
  <c r="AC872" i="4"/>
  <c r="AC662" i="4"/>
  <c r="E906" i="4"/>
  <c r="U1073" i="4"/>
  <c r="U808" i="4"/>
  <c r="P974" i="4"/>
  <c r="C913" i="4"/>
  <c r="O1114" i="4"/>
  <c r="T1153" i="4"/>
  <c r="J1259" i="4"/>
  <c r="AC946" i="4"/>
  <c r="M940" i="4"/>
  <c r="C494" i="4"/>
  <c r="AC1206" i="4"/>
  <c r="AE912" i="4"/>
  <c r="S731" i="4"/>
  <c r="C907" i="4"/>
  <c r="Y919" i="4"/>
  <c r="S873" i="4"/>
  <c r="AA980" i="4"/>
  <c r="M1077" i="4"/>
  <c r="D936" i="4"/>
  <c r="U874" i="4"/>
  <c r="K552" i="4"/>
  <c r="H1115" i="4"/>
  <c r="AB1220" i="4"/>
  <c r="W927" i="4"/>
  <c r="G921" i="4"/>
  <c r="Q823" i="4"/>
  <c r="M1166" i="4"/>
  <c r="W1230" i="4"/>
  <c r="P855" i="4"/>
  <c r="O808" i="4"/>
  <c r="C560" i="4"/>
  <c r="B1103" i="4"/>
  <c r="Y825" i="4"/>
  <c r="Q664" i="4"/>
  <c r="AE1175" i="4"/>
  <c r="U583" i="4"/>
  <c r="X442" i="4"/>
  <c r="AC768" i="4"/>
  <c r="K1191" i="4"/>
  <c r="X1104" i="4"/>
  <c r="AB401" i="4"/>
  <c r="H379" i="4"/>
  <c r="AA1176" i="4"/>
  <c r="C982" i="4"/>
  <c r="T1143" i="4"/>
  <c r="AD1086" i="4"/>
  <c r="AB1037" i="4"/>
  <c r="H1129" i="4"/>
  <c r="E1037" i="4"/>
  <c r="P852" i="4"/>
  <c r="X854" i="4"/>
  <c r="L1027" i="4"/>
  <c r="K1020" i="4"/>
  <c r="S1092" i="4"/>
  <c r="H1260" i="4"/>
  <c r="AD1221" i="4"/>
  <c r="I674" i="4"/>
  <c r="V1157" i="4"/>
  <c r="G1158" i="4"/>
  <c r="K1086" i="4"/>
  <c r="W697" i="4"/>
  <c r="O963" i="4"/>
  <c r="H439" i="4"/>
  <c r="N832" i="4"/>
  <c r="E1064" i="4"/>
  <c r="O584" i="4"/>
  <c r="H836" i="4"/>
  <c r="AD879" i="4"/>
  <c r="Y1174" i="4"/>
  <c r="Q1095" i="4"/>
  <c r="AA838" i="4"/>
  <c r="R750" i="4"/>
  <c r="AC808" i="4"/>
  <c r="O1167" i="4"/>
  <c r="H731" i="4"/>
  <c r="V543" i="4"/>
  <c r="M1127" i="4"/>
  <c r="AA1118" i="4"/>
  <c r="AB1227" i="4"/>
  <c r="C942" i="4"/>
  <c r="J1040" i="4"/>
  <c r="T1122" i="4"/>
  <c r="S1115" i="4"/>
  <c r="I1147" i="4"/>
  <c r="J1166" i="4"/>
  <c r="L1166" i="4"/>
  <c r="F1081" i="4"/>
  <c r="N1123" i="4"/>
  <c r="W1117" i="4"/>
  <c r="D1107" i="4"/>
  <c r="Q945" i="4"/>
  <c r="U903" i="4"/>
  <c r="N806" i="4"/>
  <c r="T702" i="4"/>
  <c r="AD1133" i="4"/>
  <c r="W993" i="4"/>
  <c r="AB812" i="4"/>
  <c r="K549" i="4"/>
  <c r="AD882" i="4"/>
  <c r="AA1031" i="4"/>
  <c r="AA1138" i="4"/>
  <c r="AE777" i="4"/>
  <c r="AC1220" i="4"/>
  <c r="D511" i="4"/>
  <c r="Q1024" i="4"/>
  <c r="T593" i="4"/>
  <c r="M832" i="4"/>
  <c r="Y1019" i="4"/>
  <c r="X1107" i="4"/>
  <c r="G699" i="4"/>
  <c r="G624" i="4"/>
  <c r="E629" i="4"/>
  <c r="E715" i="4"/>
  <c r="R570" i="4"/>
  <c r="R804" i="4"/>
  <c r="AB896" i="4"/>
  <c r="W999" i="4"/>
  <c r="Q746" i="4"/>
  <c r="W785" i="4"/>
  <c r="X768" i="4"/>
  <c r="L1069" i="4"/>
  <c r="G758" i="4"/>
  <c r="B773" i="4"/>
  <c r="AE1018" i="4"/>
  <c r="AD540" i="4"/>
  <c r="P887" i="4"/>
  <c r="X727" i="4"/>
  <c r="L856" i="4"/>
  <c r="U918" i="4"/>
  <c r="X817" i="4"/>
  <c r="K1225" i="4"/>
  <c r="W945" i="4"/>
  <c r="B494" i="4"/>
  <c r="AA540" i="4"/>
  <c r="T447" i="4"/>
  <c r="U749" i="4"/>
  <c r="H633" i="4"/>
  <c r="AE944" i="4"/>
  <c r="F1128" i="4"/>
  <c r="W1102" i="4"/>
  <c r="D1114" i="4"/>
  <c r="S803" i="4"/>
  <c r="V1140" i="4"/>
  <c r="H597" i="4"/>
  <c r="AB1114" i="4"/>
  <c r="B818" i="4"/>
  <c r="W932" i="4"/>
  <c r="V983" i="4"/>
  <c r="X619" i="4"/>
  <c r="P854" i="4"/>
  <c r="L804" i="4"/>
  <c r="F900" i="4"/>
  <c r="G1254" i="4"/>
  <c r="W482" i="4"/>
  <c r="H800" i="4"/>
  <c r="S1002" i="4"/>
  <c r="L1214" i="4"/>
  <c r="J914" i="4"/>
  <c r="H349" i="4"/>
  <c r="AE1064" i="4"/>
  <c r="U690" i="4"/>
  <c r="G556" i="4"/>
  <c r="K1151" i="4"/>
  <c r="J630" i="4"/>
  <c r="N77" i="4"/>
  <c r="T958" i="4"/>
  <c r="P1148" i="4"/>
  <c r="AE1164" i="4"/>
  <c r="AD613" i="4"/>
  <c r="B933" i="4"/>
  <c r="V1227" i="4"/>
  <c r="M798" i="4"/>
  <c r="M477" i="4"/>
  <c r="N924" i="4"/>
  <c r="X621" i="4"/>
  <c r="S1225" i="4"/>
  <c r="T824" i="4"/>
  <c r="R1198" i="4"/>
  <c r="M1193" i="4"/>
  <c r="AD1143" i="4"/>
  <c r="G852" i="4"/>
  <c r="T1043" i="4"/>
  <c r="R1200" i="4"/>
  <c r="AB881" i="4"/>
  <c r="T1013" i="4"/>
  <c r="X851" i="4"/>
  <c r="P1156" i="4"/>
  <c r="P1245" i="4"/>
  <c r="G738" i="4"/>
  <c r="AD1016" i="4"/>
  <c r="Z1082" i="4"/>
  <c r="Z775" i="4"/>
  <c r="F332" i="4"/>
  <c r="I1056" i="4"/>
  <c r="W713" i="4"/>
  <c r="H893" i="4"/>
  <c r="P1039" i="4"/>
  <c r="X880" i="4"/>
  <c r="U318" i="4"/>
  <c r="T1007" i="4"/>
  <c r="M994" i="4"/>
  <c r="R881" i="4"/>
  <c r="E1141" i="4"/>
  <c r="L927" i="4"/>
  <c r="D739" i="4"/>
  <c r="Q1228" i="4"/>
  <c r="AE1221" i="4"/>
  <c r="U513" i="4"/>
  <c r="F1091" i="4"/>
  <c r="O763" i="4"/>
  <c r="J1099" i="4"/>
  <c r="N951" i="4"/>
  <c r="O206" i="4"/>
  <c r="I991" i="4"/>
  <c r="N1227" i="4"/>
  <c r="U902" i="4"/>
  <c r="AD327" i="4"/>
  <c r="F888" i="4"/>
  <c r="F360" i="4"/>
  <c r="G936" i="4"/>
  <c r="Y778" i="4"/>
  <c r="V1208" i="4"/>
  <c r="I765" i="4"/>
  <c r="E1253" i="4"/>
  <c r="T921" i="4"/>
  <c r="AB1109" i="4"/>
  <c r="Z988" i="4"/>
  <c r="K950" i="4"/>
  <c r="O752" i="4"/>
  <c r="K874" i="4"/>
  <c r="V896" i="4"/>
  <c r="W1148" i="4"/>
  <c r="I936" i="4"/>
  <c r="AD949" i="4"/>
  <c r="Y1245" i="4"/>
  <c r="V1096" i="4"/>
  <c r="Y1020" i="4"/>
  <c r="I762" i="4"/>
  <c r="AB837" i="4"/>
  <c r="D954" i="4"/>
  <c r="N746" i="4"/>
  <c r="D1085" i="4"/>
  <c r="P1191" i="4"/>
  <c r="R908" i="4"/>
  <c r="Z1056" i="4"/>
  <c r="AE699" i="4"/>
  <c r="AC393" i="4"/>
  <c r="I873" i="4"/>
  <c r="L1087" i="4"/>
  <c r="M1239" i="4"/>
  <c r="AB979" i="4"/>
  <c r="C1156" i="4"/>
  <c r="V1075" i="4"/>
  <c r="P1218" i="4"/>
  <c r="S737" i="4"/>
  <c r="Z1136" i="4"/>
  <c r="AC1165" i="4"/>
  <c r="J1085" i="4"/>
  <c r="AC1216" i="4"/>
  <c r="U970" i="4"/>
  <c r="R1018" i="4"/>
  <c r="G1114" i="4"/>
  <c r="G662" i="4"/>
  <c r="T1126" i="4"/>
  <c r="X885" i="4"/>
  <c r="H350" i="4"/>
  <c r="N749" i="4"/>
  <c r="Y931" i="4"/>
  <c r="M918" i="4"/>
  <c r="L973" i="4"/>
  <c r="K1012" i="4"/>
  <c r="V916" i="4"/>
  <c r="C1154" i="4"/>
  <c r="W998" i="4"/>
  <c r="D1127" i="4"/>
  <c r="R1061" i="4"/>
  <c r="F1197" i="4"/>
  <c r="U845" i="4"/>
  <c r="P1115" i="4"/>
  <c r="W1114" i="4"/>
  <c r="J1065" i="4"/>
  <c r="E1140" i="4"/>
  <c r="Q936" i="4"/>
  <c r="AC1237" i="4"/>
  <c r="G982" i="4"/>
  <c r="N1062" i="4"/>
  <c r="X1012" i="4"/>
  <c r="T1202" i="4"/>
  <c r="Y204" i="4"/>
  <c r="T457" i="4"/>
  <c r="B949" i="4"/>
  <c r="F559" i="4"/>
  <c r="Q1255" i="4"/>
  <c r="Y1096" i="4"/>
  <c r="Z949" i="4"/>
  <c r="V567" i="4"/>
  <c r="L1215" i="4"/>
  <c r="L739" i="4"/>
  <c r="AB743" i="4"/>
  <c r="T691" i="4"/>
  <c r="P595" i="4"/>
  <c r="N1159" i="4"/>
  <c r="P695" i="4"/>
  <c r="AD860" i="4"/>
  <c r="H1156" i="4"/>
  <c r="G343" i="4"/>
  <c r="AA560" i="4"/>
  <c r="Q371" i="4"/>
  <c r="AA953" i="4"/>
  <c r="AC633" i="4"/>
  <c r="G725" i="4"/>
  <c r="L482" i="4"/>
  <c r="K858" i="4"/>
  <c r="F1138" i="4"/>
  <c r="M1031" i="4"/>
  <c r="AB675" i="4"/>
  <c r="C960" i="4"/>
  <c r="AC684" i="4"/>
  <c r="H915" i="4"/>
  <c r="X968" i="4"/>
  <c r="B1084" i="4"/>
  <c r="F1072" i="4"/>
  <c r="V950" i="4"/>
  <c r="T743" i="4"/>
  <c r="AD482" i="4"/>
  <c r="M1119" i="4"/>
  <c r="Z985" i="4"/>
  <c r="T982" i="4"/>
  <c r="S882" i="4"/>
  <c r="V596" i="4"/>
  <c r="AD855" i="4"/>
  <c r="U1057" i="4"/>
  <c r="W1086" i="4"/>
  <c r="C773" i="4"/>
  <c r="D906" i="4"/>
  <c r="E1233" i="4"/>
  <c r="E867" i="4"/>
  <c r="R996" i="4"/>
  <c r="H989" i="4"/>
  <c r="W1052" i="4"/>
  <c r="AB1126" i="4"/>
  <c r="P829" i="4"/>
  <c r="F651" i="4"/>
  <c r="T1213" i="4"/>
  <c r="V1144" i="4"/>
  <c r="R1153" i="4"/>
  <c r="V929" i="4"/>
  <c r="G1107" i="4"/>
  <c r="AE1122" i="4"/>
  <c r="X1177" i="4"/>
  <c r="AC943" i="4"/>
  <c r="W1256" i="4"/>
  <c r="X995" i="4"/>
  <c r="C704" i="4"/>
  <c r="AD492" i="4"/>
  <c r="V528" i="4"/>
  <c r="Y941" i="4"/>
  <c r="R915" i="4"/>
  <c r="G1068" i="4"/>
  <c r="D863" i="4"/>
  <c r="AC1038" i="4"/>
  <c r="W1234" i="4"/>
  <c r="Q1155" i="4"/>
  <c r="K1156" i="4"/>
  <c r="H1240" i="4"/>
  <c r="AE813" i="4"/>
  <c r="C481" i="4"/>
  <c r="S139" i="4"/>
  <c r="U1205" i="4"/>
  <c r="R1176" i="4"/>
  <c r="D1217" i="4"/>
  <c r="J1241" i="4"/>
  <c r="Z1090" i="4"/>
  <c r="L882" i="4"/>
  <c r="L928" i="4"/>
  <c r="N281" i="4"/>
  <c r="C580" i="4"/>
  <c r="T1105" i="4"/>
  <c r="J770" i="4"/>
  <c r="D605" i="4"/>
  <c r="AD1001" i="4"/>
  <c r="K956" i="4"/>
  <c r="V1104" i="4"/>
  <c r="AC1227" i="4"/>
  <c r="AC689" i="4"/>
  <c r="L840" i="4"/>
  <c r="C819" i="4"/>
  <c r="V830" i="4"/>
  <c r="I969" i="4"/>
  <c r="AC743" i="4"/>
  <c r="V652" i="4"/>
  <c r="H977" i="4"/>
  <c r="AB1133" i="4"/>
  <c r="X1131" i="4"/>
  <c r="AC1233" i="4"/>
  <c r="F920" i="4"/>
  <c r="AD867" i="4"/>
  <c r="V901" i="4"/>
  <c r="AA1256" i="4"/>
  <c r="I1067" i="4"/>
  <c r="X1075" i="4"/>
  <c r="B702" i="4"/>
  <c r="C448" i="4"/>
  <c r="R963" i="4"/>
  <c r="U939" i="4"/>
  <c r="B1104" i="4"/>
  <c r="Q1083" i="4"/>
  <c r="G1136" i="4"/>
  <c r="U750" i="4"/>
  <c r="AD1038" i="4"/>
  <c r="T369" i="4"/>
  <c r="Y1051" i="4"/>
  <c r="G466" i="4"/>
  <c r="U413" i="4"/>
  <c r="N1102" i="4"/>
  <c r="W783" i="4"/>
  <c r="I665" i="4"/>
  <c r="F569" i="4"/>
  <c r="AD1061" i="4"/>
  <c r="G753" i="4"/>
  <c r="AD600" i="4"/>
  <c r="AB923" i="4"/>
  <c r="AA893" i="4"/>
  <c r="N520" i="4"/>
  <c r="C1208" i="4"/>
  <c r="P827" i="4"/>
  <c r="G942" i="4"/>
  <c r="P505" i="4"/>
  <c r="R901" i="4"/>
  <c r="Q1231" i="4"/>
  <c r="H963" i="4"/>
  <c r="P709" i="4"/>
  <c r="R960" i="4"/>
  <c r="L1187" i="4"/>
  <c r="E1158" i="4"/>
  <c r="AE866" i="4"/>
  <c r="H1045" i="4"/>
  <c r="W897" i="4"/>
  <c r="D1216" i="4"/>
  <c r="N1011" i="4"/>
  <c r="W1260" i="4"/>
  <c r="AE1206" i="4"/>
  <c r="K1134" i="4"/>
  <c r="I834" i="4"/>
  <c r="O820" i="4"/>
  <c r="AC511" i="4"/>
  <c r="AC1095" i="4"/>
  <c r="E1085" i="4"/>
  <c r="I801" i="4"/>
  <c r="B763" i="4"/>
  <c r="AC539" i="4"/>
  <c r="AC697" i="4"/>
  <c r="AD772" i="4"/>
  <c r="AC1029" i="4"/>
  <c r="G1080" i="4"/>
  <c r="E955" i="4"/>
  <c r="B741" i="4"/>
  <c r="AC1239" i="4"/>
  <c r="L692" i="4"/>
  <c r="AA730" i="4"/>
  <c r="G530" i="4"/>
  <c r="B975" i="4"/>
  <c r="R863" i="4"/>
  <c r="P1187" i="4"/>
  <c r="U1005" i="4"/>
  <c r="Z938" i="4"/>
  <c r="X1234" i="4"/>
  <c r="R970" i="4"/>
  <c r="O618" i="4"/>
  <c r="Y1159" i="4"/>
  <c r="T955" i="4"/>
  <c r="S984" i="4"/>
  <c r="E881" i="4"/>
  <c r="H981" i="4"/>
  <c r="J1060" i="4"/>
  <c r="R754" i="4"/>
  <c r="I1094" i="4"/>
  <c r="Z1030" i="4"/>
  <c r="K1166" i="4"/>
  <c r="AA424" i="4"/>
  <c r="C1133" i="4"/>
  <c r="X520" i="4"/>
  <c r="I934" i="4"/>
  <c r="AC1183" i="4"/>
  <c r="Y1041" i="4"/>
  <c r="AB1160" i="4"/>
  <c r="T1198" i="4"/>
  <c r="L1139" i="4"/>
  <c r="B772" i="4"/>
  <c r="AA1081" i="4"/>
  <c r="O978" i="4"/>
  <c r="M863" i="4"/>
  <c r="AE1136" i="4"/>
  <c r="C964" i="4"/>
  <c r="AA2" i="4"/>
  <c r="T1058" i="4"/>
  <c r="AB1192" i="4"/>
  <c r="S828" i="4"/>
  <c r="H1111" i="4"/>
  <c r="U1097" i="4"/>
  <c r="T1062" i="4"/>
  <c r="S1131" i="4"/>
  <c r="AE927" i="4"/>
  <c r="U1169" i="4"/>
  <c r="S964" i="4"/>
  <c r="F994" i="4"/>
  <c r="D990" i="4"/>
  <c r="AD1179" i="4"/>
  <c r="W1224" i="4"/>
  <c r="P383" i="4"/>
  <c r="AD864" i="4"/>
  <c r="AC1245" i="4"/>
  <c r="O1017" i="4"/>
  <c r="F1168" i="4"/>
  <c r="AD1125" i="4"/>
  <c r="O845" i="4"/>
  <c r="F958" i="4"/>
  <c r="B1020" i="4"/>
  <c r="K544" i="4"/>
  <c r="AC1194" i="4"/>
  <c r="Z590" i="4"/>
  <c r="Z1133" i="4"/>
  <c r="H530" i="4"/>
  <c r="Y1139" i="4"/>
  <c r="X971" i="4"/>
  <c r="Q1031" i="4"/>
  <c r="L1071" i="4"/>
  <c r="B1248" i="4"/>
  <c r="H721" i="4"/>
  <c r="B762" i="4"/>
  <c r="B1250" i="4"/>
  <c r="C908" i="4"/>
  <c r="D969" i="4"/>
  <c r="Y1256" i="4"/>
  <c r="AA800" i="4"/>
  <c r="Z710" i="4"/>
  <c r="I1095" i="4"/>
  <c r="X1035" i="4"/>
  <c r="F704" i="4"/>
  <c r="J706" i="4"/>
  <c r="G1175" i="4"/>
  <c r="H813" i="4"/>
  <c r="F956" i="4"/>
  <c r="T959" i="4"/>
  <c r="F743" i="4"/>
  <c r="D1067" i="4"/>
  <c r="D1015" i="4"/>
  <c r="D929" i="4"/>
  <c r="U768" i="4"/>
  <c r="U899" i="4"/>
  <c r="L1205" i="4"/>
  <c r="F644" i="4"/>
  <c r="K1239" i="4"/>
  <c r="L1207" i="4"/>
  <c r="G1260" i="4"/>
  <c r="H939" i="4"/>
  <c r="G1231" i="4"/>
  <c r="M611" i="4"/>
  <c r="I1190" i="4"/>
  <c r="Z1074" i="4"/>
  <c r="Z924" i="4"/>
  <c r="AA1197" i="4"/>
  <c r="AC1198" i="4"/>
  <c r="AA1089" i="4"/>
  <c r="P939" i="4"/>
  <c r="Y1133" i="4"/>
  <c r="G761" i="4"/>
  <c r="AB1257" i="4"/>
  <c r="G918" i="4"/>
  <c r="N632" i="4"/>
  <c r="I778" i="4"/>
  <c r="I599" i="4"/>
  <c r="F1034" i="4"/>
  <c r="Z1139" i="4"/>
  <c r="G887" i="4"/>
  <c r="U880" i="4"/>
  <c r="O742" i="4"/>
  <c r="O1087" i="4"/>
  <c r="R1202" i="4"/>
  <c r="Z1147" i="4"/>
  <c r="B558" i="4"/>
  <c r="I957" i="4"/>
  <c r="AD998" i="4"/>
  <c r="AD999" i="4"/>
  <c r="T1104" i="4"/>
  <c r="F1079" i="4"/>
  <c r="V704" i="4"/>
  <c r="K1158" i="4"/>
  <c r="AD1134" i="4"/>
  <c r="AD932" i="4"/>
  <c r="T1142" i="4"/>
  <c r="D1047" i="4"/>
  <c r="G812" i="4"/>
  <c r="AE546" i="4"/>
  <c r="AA656" i="4"/>
  <c r="C1124" i="4"/>
  <c r="R562" i="4"/>
  <c r="B990" i="4"/>
  <c r="D926" i="4"/>
  <c r="K1132" i="4"/>
  <c r="O1106" i="4"/>
  <c r="S840" i="4"/>
  <c r="K825" i="4"/>
  <c r="M1115" i="4"/>
  <c r="B1114" i="4"/>
  <c r="M1256" i="4"/>
  <c r="O1242" i="4"/>
  <c r="R1215" i="4"/>
  <c r="K949" i="4"/>
  <c r="N1028" i="4"/>
  <c r="G886" i="4"/>
  <c r="AD942" i="4"/>
  <c r="F967" i="4"/>
  <c r="D1066" i="4"/>
  <c r="S998" i="4"/>
  <c r="I782" i="4"/>
  <c r="F1092" i="4"/>
  <c r="F1074" i="4"/>
  <c r="J1012" i="4"/>
  <c r="D1027" i="4"/>
  <c r="Q1011" i="4"/>
  <c r="Z842" i="4"/>
  <c r="F826" i="4"/>
  <c r="V920" i="4"/>
  <c r="Q1007" i="4"/>
  <c r="L1037" i="4"/>
  <c r="N442" i="4"/>
  <c r="Q846" i="4"/>
  <c r="L912" i="4"/>
  <c r="Z962" i="4"/>
  <c r="M925" i="4"/>
  <c r="AB1082" i="4"/>
  <c r="N1083" i="4"/>
  <c r="R597" i="4"/>
  <c r="E972" i="4"/>
  <c r="U1031" i="4"/>
  <c r="AD968" i="4"/>
  <c r="X435" i="4"/>
  <c r="U866" i="4"/>
  <c r="I1259" i="4"/>
  <c r="P1031" i="4"/>
  <c r="AD926" i="4"/>
  <c r="B1202" i="4"/>
  <c r="I923" i="4"/>
  <c r="F800" i="4"/>
  <c r="AD640" i="4"/>
  <c r="N1116" i="4"/>
  <c r="M965" i="4"/>
  <c r="P1007" i="4"/>
  <c r="AD858" i="4"/>
  <c r="W544" i="4"/>
  <c r="D807" i="4"/>
  <c r="AD1006" i="4"/>
  <c r="AB1197" i="4"/>
  <c r="B969" i="4"/>
  <c r="Z969" i="4"/>
  <c r="I846" i="4"/>
  <c r="AD750" i="4"/>
  <c r="G1002" i="4"/>
  <c r="AC894" i="4"/>
  <c r="Y1023" i="4"/>
  <c r="E661" i="4"/>
  <c r="N957" i="4"/>
  <c r="AE895" i="4"/>
  <c r="R998" i="4"/>
  <c r="R1136" i="4"/>
  <c r="H1242" i="4"/>
  <c r="M938" i="4"/>
  <c r="AA931" i="4"/>
  <c r="AA844" i="4"/>
  <c r="AA1189" i="4"/>
  <c r="N980" i="4"/>
  <c r="I891" i="4"/>
  <c r="D689" i="4"/>
  <c r="O1008" i="4"/>
  <c r="F1050" i="4"/>
  <c r="D1034" i="4"/>
  <c r="Z1155" i="4"/>
  <c r="X1124" i="4"/>
  <c r="N929" i="4"/>
  <c r="R1060" i="4"/>
  <c r="AE872" i="4"/>
  <c r="AA1184" i="4"/>
  <c r="D691" i="4"/>
  <c r="H1041" i="4"/>
  <c r="J1190" i="4"/>
  <c r="W972" i="4"/>
  <c r="J1103" i="4"/>
  <c r="V1040" i="4"/>
  <c r="I1167" i="4"/>
  <c r="O1150" i="4"/>
  <c r="C548" i="4"/>
  <c r="S905" i="4"/>
  <c r="R1130" i="4"/>
  <c r="G1234" i="4"/>
  <c r="AC906" i="4"/>
  <c r="H1198" i="4"/>
  <c r="E941" i="4"/>
  <c r="P1248" i="4"/>
  <c r="J1132" i="4"/>
  <c r="S1228" i="4"/>
  <c r="AC1145" i="4"/>
  <c r="S1036" i="4"/>
  <c r="O832" i="4"/>
  <c r="J990" i="4"/>
  <c r="X1227" i="4"/>
  <c r="K948" i="4"/>
  <c r="AB871" i="4"/>
  <c r="W1194" i="4"/>
  <c r="N899" i="4"/>
  <c r="AD953" i="4"/>
  <c r="L443" i="4"/>
  <c r="R828" i="4"/>
  <c r="X1139" i="4"/>
  <c r="W845" i="4"/>
  <c r="F769" i="4"/>
  <c r="AB1048" i="4"/>
  <c r="W938" i="4"/>
  <c r="X933" i="4"/>
  <c r="V1098" i="4"/>
  <c r="AD570" i="4"/>
  <c r="X577" i="4"/>
  <c r="D1044" i="4"/>
  <c r="P1196" i="4"/>
  <c r="C1052" i="4"/>
  <c r="V414" i="4"/>
  <c r="O769" i="4"/>
  <c r="Z1156" i="4"/>
  <c r="AE670" i="4"/>
  <c r="T980" i="4"/>
  <c r="E1059" i="4"/>
  <c r="Z1026" i="4"/>
  <c r="AB1202" i="4"/>
  <c r="O284" i="4"/>
  <c r="H497" i="4"/>
  <c r="I1006" i="4"/>
  <c r="C904" i="4"/>
  <c r="V998" i="4"/>
  <c r="U967" i="4"/>
  <c r="X1113" i="4"/>
  <c r="U736" i="4"/>
  <c r="AC957" i="4"/>
  <c r="AE1135" i="4"/>
  <c r="J756" i="4"/>
  <c r="T1167" i="4"/>
  <c r="C970" i="4"/>
  <c r="S1174" i="4"/>
  <c r="C941" i="4"/>
  <c r="T1090" i="4"/>
  <c r="G688" i="4"/>
  <c r="AC1005" i="4"/>
  <c r="L1073" i="4"/>
  <c r="P700" i="4"/>
  <c r="X704" i="4"/>
  <c r="N870" i="4"/>
  <c r="Q884" i="4"/>
  <c r="AB1175" i="4"/>
  <c r="U1177" i="4"/>
  <c r="Q555" i="4"/>
  <c r="P1127" i="4"/>
  <c r="B956" i="4"/>
  <c r="AE916" i="4"/>
  <c r="S1184" i="4"/>
  <c r="J1232" i="4"/>
  <c r="J840" i="4"/>
  <c r="U1114" i="4"/>
  <c r="Z658" i="4"/>
  <c r="Z1070" i="4"/>
  <c r="O944" i="4"/>
  <c r="S1134" i="4"/>
  <c r="G911" i="4"/>
  <c r="AD1067" i="4"/>
  <c r="J847" i="4"/>
  <c r="M1027" i="4"/>
  <c r="B1072" i="4"/>
  <c r="E990" i="4"/>
  <c r="K953" i="4"/>
  <c r="Z814" i="4"/>
  <c r="R806" i="4"/>
  <c r="AB1185" i="4"/>
  <c r="B1061" i="4"/>
  <c r="V808" i="4"/>
  <c r="C1128" i="4"/>
  <c r="AB1250" i="4"/>
  <c r="M1194" i="4"/>
  <c r="L1016" i="4"/>
  <c r="AD1144" i="4"/>
  <c r="H689" i="4"/>
  <c r="N904" i="4"/>
  <c r="R907" i="4"/>
  <c r="W771" i="4"/>
  <c r="X1237" i="4"/>
  <c r="Y438" i="4"/>
  <c r="C922" i="4"/>
  <c r="AC1118" i="4"/>
  <c r="K1146" i="4"/>
  <c r="U1095" i="4"/>
  <c r="AC1236" i="4"/>
  <c r="L1209" i="4"/>
  <c r="J1002" i="4"/>
  <c r="D507" i="4"/>
  <c r="AA889" i="4"/>
  <c r="Y1213" i="4"/>
  <c r="O843" i="4"/>
  <c r="P1220" i="4"/>
  <c r="Q1005" i="4"/>
  <c r="Z489" i="4"/>
  <c r="P552" i="4"/>
  <c r="W1165" i="4"/>
  <c r="O1050" i="4"/>
  <c r="X945" i="4"/>
  <c r="X781" i="4"/>
  <c r="V943" i="4"/>
  <c r="H757" i="4"/>
  <c r="F608" i="4"/>
  <c r="E1246" i="4"/>
  <c r="D918" i="4"/>
  <c r="V1259" i="4"/>
  <c r="C382" i="4"/>
  <c r="H1060" i="4"/>
  <c r="W405" i="4"/>
  <c r="J830" i="4"/>
  <c r="J1056" i="4"/>
  <c r="H873" i="4"/>
  <c r="I794" i="4"/>
  <c r="L875" i="4"/>
  <c r="R1008" i="4"/>
  <c r="M874" i="4"/>
  <c r="AA716" i="4"/>
  <c r="F1100" i="4"/>
  <c r="AB499" i="4"/>
  <c r="O644" i="4"/>
  <c r="AA1070" i="4"/>
  <c r="AD1259" i="4"/>
  <c r="C1140" i="4"/>
  <c r="AD537" i="4"/>
  <c r="AB1145" i="4"/>
  <c r="P1155" i="4"/>
  <c r="P905" i="4"/>
  <c r="O1172" i="4"/>
  <c r="O741" i="4"/>
  <c r="D959" i="4"/>
  <c r="D1070" i="4"/>
  <c r="AD1209" i="4"/>
  <c r="Q655" i="4"/>
  <c r="J1128" i="4"/>
  <c r="AA1148" i="4"/>
  <c r="X1076" i="4"/>
  <c r="Y1182" i="4"/>
  <c r="E962" i="4"/>
  <c r="Z998" i="4"/>
  <c r="Q889" i="4"/>
  <c r="AD1198" i="4"/>
  <c r="B1081" i="4"/>
  <c r="G1188" i="4"/>
  <c r="X777" i="4"/>
  <c r="U1225" i="4"/>
  <c r="AB1229" i="4"/>
  <c r="T981" i="4"/>
  <c r="W944" i="4"/>
  <c r="U883" i="4"/>
  <c r="G488" i="4"/>
  <c r="U925" i="4"/>
  <c r="O1127" i="4"/>
  <c r="F722" i="4"/>
  <c r="AD1132" i="4"/>
  <c r="Q961" i="4"/>
  <c r="Q1157" i="4"/>
  <c r="I928" i="4"/>
  <c r="B1085" i="4"/>
  <c r="C602" i="4"/>
  <c r="I1209" i="4"/>
  <c r="D1005" i="4"/>
  <c r="B525" i="4"/>
  <c r="R533" i="4"/>
  <c r="AD664" i="4"/>
  <c r="P809" i="4"/>
  <c r="P1075" i="4"/>
  <c r="R968" i="4"/>
  <c r="M1174" i="4"/>
  <c r="M1117" i="4"/>
  <c r="T1042" i="4"/>
  <c r="P1056" i="4"/>
  <c r="V733" i="4"/>
  <c r="R1233" i="4"/>
  <c r="W940" i="4"/>
  <c r="P1141" i="4"/>
  <c r="B1018" i="4"/>
  <c r="AC980" i="4"/>
  <c r="C997" i="4"/>
  <c r="R1142" i="4"/>
  <c r="AD1020" i="4"/>
  <c r="V1030" i="4"/>
  <c r="X1109" i="4"/>
  <c r="Y1069" i="4"/>
  <c r="P1132" i="4"/>
  <c r="N860" i="4"/>
  <c r="R320" i="4"/>
  <c r="F1222" i="4"/>
  <c r="AD1196" i="4"/>
  <c r="D1162" i="4"/>
  <c r="P942" i="4"/>
  <c r="I1124" i="4"/>
  <c r="Q1259" i="4"/>
  <c r="AE1170" i="4"/>
  <c r="I1029" i="4"/>
  <c r="I975" i="4"/>
  <c r="B1064" i="4"/>
  <c r="K772" i="4"/>
  <c r="S504" i="4"/>
  <c r="X973" i="4"/>
  <c r="U1242" i="4"/>
  <c r="S1076" i="4"/>
  <c r="M887" i="4"/>
  <c r="Z1178" i="4"/>
  <c r="L945" i="4"/>
  <c r="S1204" i="4"/>
  <c r="E1027" i="4"/>
  <c r="L1118" i="4"/>
  <c r="L735" i="4"/>
  <c r="I860" i="4"/>
  <c r="Z1200" i="4"/>
  <c r="F1060" i="4"/>
  <c r="D1142" i="4"/>
  <c r="AB904" i="4"/>
  <c r="AA1085" i="4"/>
  <c r="R1214" i="4"/>
  <c r="D1187" i="4"/>
  <c r="AC1129" i="4"/>
  <c r="W1120" i="4"/>
  <c r="AE884" i="4"/>
  <c r="AA502" i="4"/>
  <c r="G945" i="4"/>
  <c r="AB1062" i="4"/>
  <c r="O402" i="4"/>
  <c r="E859" i="4"/>
  <c r="N608" i="4"/>
  <c r="V1063" i="4"/>
  <c r="K466" i="4"/>
  <c r="Z1122" i="4"/>
  <c r="P932" i="4"/>
  <c r="O631" i="4"/>
  <c r="H729" i="4"/>
  <c r="F753" i="4"/>
  <c r="R626" i="4"/>
  <c r="M944" i="4"/>
  <c r="E1102" i="4"/>
  <c r="AC1179" i="4"/>
  <c r="H748" i="4"/>
  <c r="K1140" i="4"/>
  <c r="B890" i="4"/>
  <c r="G1039" i="4"/>
  <c r="L673" i="4"/>
  <c r="S953" i="4"/>
  <c r="AC471" i="4"/>
  <c r="B962" i="4"/>
  <c r="R1246" i="4"/>
  <c r="P963" i="4"/>
  <c r="K1175" i="4"/>
  <c r="F908" i="4"/>
  <c r="AD980" i="4"/>
  <c r="J1192" i="4"/>
  <c r="AD1192" i="4"/>
  <c r="H1087" i="4"/>
  <c r="F858" i="4"/>
  <c r="F1016" i="4"/>
  <c r="D735" i="4"/>
  <c r="C858" i="4"/>
  <c r="AD1237" i="4"/>
  <c r="R912" i="4"/>
  <c r="Y1007" i="4"/>
  <c r="B1090" i="4"/>
  <c r="AE841" i="4"/>
  <c r="AB1115" i="4"/>
  <c r="R1133" i="4"/>
  <c r="F1119" i="4"/>
  <c r="U699" i="4"/>
  <c r="C1040" i="4"/>
  <c r="Z936" i="4"/>
  <c r="Y524" i="4"/>
  <c r="J1094" i="4"/>
  <c r="W1185" i="4"/>
  <c r="O1257" i="4"/>
  <c r="H1057" i="4"/>
  <c r="E1133" i="4"/>
  <c r="P1235" i="4"/>
  <c r="AA1232" i="4"/>
  <c r="G1172" i="4"/>
  <c r="T1166" i="4"/>
  <c r="AA900" i="4"/>
  <c r="D519" i="4"/>
  <c r="W721" i="4"/>
  <c r="U1173" i="4"/>
  <c r="V1207" i="4"/>
  <c r="D1032" i="4"/>
  <c r="E1218" i="4"/>
  <c r="P1181" i="4"/>
  <c r="U1247" i="4"/>
  <c r="T1029" i="4"/>
  <c r="Z1188" i="4"/>
  <c r="AC1133" i="4"/>
  <c r="G855" i="4"/>
  <c r="AC998" i="4"/>
  <c r="W974" i="4"/>
  <c r="AE849" i="4"/>
  <c r="H945" i="4"/>
  <c r="H965" i="4"/>
  <c r="AD1100" i="4"/>
  <c r="F1150" i="4"/>
  <c r="R1182" i="4"/>
  <c r="Q1129" i="4"/>
  <c r="P1152" i="4"/>
  <c r="C727" i="4"/>
  <c r="AA468" i="4"/>
  <c r="D1253" i="4"/>
  <c r="P1013" i="4"/>
  <c r="V1187" i="4"/>
  <c r="AD997" i="4"/>
  <c r="O1175" i="4"/>
  <c r="D1171" i="4"/>
  <c r="S974" i="4"/>
  <c r="C1032" i="4"/>
  <c r="F1018" i="4"/>
  <c r="U913" i="4"/>
  <c r="T567" i="4"/>
  <c r="Z1087" i="4"/>
  <c r="F1131" i="4"/>
  <c r="X676" i="4"/>
  <c r="AB1191" i="4"/>
  <c r="N708" i="4"/>
  <c r="AD1131" i="4"/>
  <c r="B681" i="4"/>
  <c r="K958" i="4"/>
  <c r="X1000" i="4"/>
  <c r="Z753" i="4"/>
  <c r="J867" i="4"/>
  <c r="N821" i="4"/>
  <c r="C831" i="4"/>
  <c r="Y1046" i="4"/>
  <c r="AB873" i="4"/>
  <c r="U570" i="4"/>
  <c r="W775" i="4"/>
  <c r="W1242" i="4"/>
  <c r="Y891" i="4"/>
  <c r="M1090" i="4"/>
  <c r="Q427" i="4"/>
  <c r="AA1021" i="4"/>
  <c r="S532" i="4"/>
  <c r="E1237" i="4"/>
  <c r="R1218" i="4"/>
  <c r="R1236" i="4"/>
  <c r="AD905" i="4"/>
  <c r="AC883" i="4"/>
  <c r="P1216" i="4"/>
  <c r="R1044" i="4"/>
  <c r="K996" i="4"/>
  <c r="AC1173" i="4"/>
  <c r="Z1064" i="4"/>
  <c r="K1180" i="4"/>
  <c r="H956" i="4"/>
  <c r="C624" i="4"/>
  <c r="W1058" i="4"/>
  <c r="L1230" i="4"/>
  <c r="B515" i="4"/>
  <c r="J1248" i="4"/>
  <c r="U1025" i="4"/>
  <c r="AE955" i="4"/>
  <c r="U760" i="4"/>
  <c r="AD986" i="4"/>
  <c r="D1052" i="4"/>
  <c r="K868" i="4"/>
  <c r="H991" i="4"/>
  <c r="Q1049" i="4"/>
  <c r="E565" i="4"/>
  <c r="G1140" i="4"/>
  <c r="AA976" i="4"/>
  <c r="R1245" i="4"/>
  <c r="Q888" i="4"/>
  <c r="P810" i="4"/>
  <c r="AE1010" i="4"/>
  <c r="AB1127" i="4"/>
  <c r="B682" i="4"/>
  <c r="R1151" i="4"/>
  <c r="R650" i="4"/>
  <c r="X507" i="4"/>
  <c r="G1250" i="4"/>
  <c r="AB975" i="4"/>
  <c r="L1183" i="4"/>
  <c r="C954" i="4"/>
  <c r="P818" i="4"/>
  <c r="M502" i="4"/>
  <c r="L1155" i="4"/>
  <c r="N1010" i="4"/>
  <c r="X1222" i="4"/>
  <c r="F902" i="4"/>
  <c r="Q1060" i="4"/>
  <c r="V796" i="4"/>
  <c r="M423" i="4"/>
  <c r="AB1117" i="4"/>
  <c r="K856" i="4"/>
  <c r="U1029" i="4"/>
  <c r="G1202" i="4"/>
  <c r="B629" i="4"/>
  <c r="G1067" i="4"/>
  <c r="X1232" i="4"/>
  <c r="B1078" i="4"/>
  <c r="L1103" i="4"/>
  <c r="AE1054" i="4"/>
  <c r="T963" i="4"/>
  <c r="J973" i="4"/>
  <c r="AB1064" i="4"/>
  <c r="H447" i="4"/>
  <c r="H983" i="4"/>
  <c r="E853" i="4"/>
  <c r="X948" i="4"/>
  <c r="M762" i="4"/>
  <c r="AB1240" i="4"/>
  <c r="L959" i="4"/>
  <c r="K1190" i="4"/>
  <c r="AB1193" i="4"/>
  <c r="AD1157" i="4"/>
  <c r="O899" i="4"/>
  <c r="W813" i="4"/>
  <c r="B1006" i="4"/>
  <c r="E1123" i="4"/>
  <c r="T884" i="4"/>
  <c r="X1224" i="4"/>
  <c r="K1208" i="4"/>
  <c r="L907" i="4"/>
  <c r="AA1192" i="4"/>
  <c r="AA872" i="4"/>
  <c r="E1213" i="4"/>
  <c r="F959" i="4"/>
  <c r="R1043" i="4"/>
  <c r="K376" i="4"/>
  <c r="AB961" i="4"/>
  <c r="C530" i="4"/>
  <c r="X928" i="4"/>
  <c r="O530" i="4"/>
  <c r="X1206" i="4"/>
  <c r="U1077" i="4"/>
  <c r="K1062" i="4"/>
  <c r="AD921" i="4"/>
  <c r="J910" i="4"/>
  <c r="S1217" i="4"/>
  <c r="R1050" i="4"/>
  <c r="L736" i="4"/>
  <c r="H1227" i="4"/>
  <c r="C931" i="4"/>
  <c r="J739" i="4"/>
  <c r="W1210" i="4"/>
  <c r="B935" i="4"/>
  <c r="X798" i="4"/>
  <c r="L536" i="4"/>
  <c r="K1073" i="4"/>
  <c r="N1248" i="4"/>
  <c r="G853" i="4"/>
  <c r="L999" i="4"/>
  <c r="AB1158" i="4"/>
  <c r="M491" i="4"/>
  <c r="S1178" i="4"/>
  <c r="O1240" i="4"/>
  <c r="W922" i="4"/>
  <c r="AD728" i="4"/>
  <c r="O1110" i="4"/>
  <c r="F1254" i="4"/>
  <c r="O920" i="4"/>
  <c r="F1175" i="4"/>
  <c r="AA1240" i="4"/>
  <c r="AA1248" i="4"/>
  <c r="V1068" i="4"/>
  <c r="X607" i="4"/>
  <c r="T613" i="4"/>
  <c r="N901" i="4"/>
  <c r="AD859" i="4"/>
  <c r="U935" i="4"/>
  <c r="J712" i="4"/>
  <c r="R1011" i="4"/>
  <c r="C1204" i="4"/>
  <c r="X486" i="4"/>
  <c r="AE1093" i="4"/>
  <c r="U813" i="4"/>
  <c r="D1007" i="4"/>
  <c r="J184" i="4"/>
  <c r="Y1074" i="4"/>
  <c r="D478" i="4"/>
  <c r="M834" i="4"/>
  <c r="L477" i="4"/>
  <c r="Q872" i="4"/>
  <c r="E1101" i="4"/>
  <c r="AE1162" i="4"/>
  <c r="P955" i="4"/>
  <c r="J586" i="4"/>
  <c r="J1240" i="4"/>
  <c r="AB885" i="4"/>
  <c r="Q535" i="4"/>
  <c r="O701" i="4"/>
  <c r="AA977" i="4"/>
  <c r="D889" i="4"/>
  <c r="AB1051" i="4"/>
  <c r="D1233" i="4"/>
  <c r="W734" i="4"/>
  <c r="S1237" i="4"/>
  <c r="AE738" i="4"/>
  <c r="I1249" i="4"/>
  <c r="H1088" i="4"/>
  <c r="L1258" i="4"/>
  <c r="AB1015" i="4"/>
  <c r="AB1000" i="4"/>
  <c r="Z1246" i="4"/>
  <c r="D1057" i="4"/>
  <c r="F978" i="4"/>
  <c r="H1253" i="4"/>
  <c r="E977" i="4"/>
  <c r="H827" i="4"/>
  <c r="N764" i="4"/>
  <c r="H1225" i="4"/>
  <c r="O990" i="4"/>
  <c r="R1024" i="4"/>
  <c r="D893" i="4"/>
  <c r="S452" i="4"/>
  <c r="H878" i="4"/>
  <c r="U800" i="4"/>
  <c r="E645" i="4"/>
  <c r="J1037" i="4"/>
  <c r="C1108" i="4"/>
  <c r="T1241" i="4"/>
  <c r="G949" i="4"/>
  <c r="P1028" i="4"/>
  <c r="T1203" i="4"/>
  <c r="J2" i="4"/>
  <c r="D1133" i="4"/>
  <c r="L1115" i="4"/>
  <c r="AE1120" i="4"/>
  <c r="R1149" i="4"/>
  <c r="O634" i="4"/>
  <c r="AE430" i="4"/>
  <c r="X1247" i="4"/>
  <c r="L979" i="4"/>
  <c r="X1184" i="4"/>
  <c r="N989" i="4"/>
  <c r="G1171" i="4"/>
  <c r="AD1136" i="4"/>
  <c r="U889" i="4"/>
  <c r="K932" i="4"/>
  <c r="B984" i="4"/>
  <c r="O685" i="4"/>
  <c r="AA829" i="4"/>
  <c r="J951" i="4"/>
  <c r="R1048" i="4"/>
  <c r="K1078" i="4"/>
  <c r="Z983" i="4"/>
  <c r="Y1157" i="4"/>
  <c r="W566" i="4"/>
  <c r="AC1102" i="4"/>
  <c r="T1015" i="4"/>
  <c r="L1255" i="4"/>
  <c r="P1149" i="4"/>
  <c r="Q1029" i="4"/>
  <c r="M1227" i="4"/>
  <c r="X579" i="4"/>
  <c r="G413" i="4"/>
  <c r="R1058" i="4"/>
  <c r="Z1244" i="4"/>
  <c r="AC1017" i="4"/>
  <c r="AA707" i="4"/>
  <c r="AA1228" i="4"/>
  <c r="B905" i="4"/>
  <c r="P962" i="4"/>
  <c r="R543" i="4"/>
  <c r="AC859" i="4"/>
  <c r="J1148" i="4"/>
  <c r="Z857" i="4"/>
  <c r="X814" i="4"/>
  <c r="V1061" i="4"/>
  <c r="AE1158" i="4"/>
  <c r="H1133" i="4"/>
  <c r="H1235" i="4"/>
  <c r="AB808" i="4"/>
  <c r="W877" i="4"/>
  <c r="L1112" i="4"/>
  <c r="B940" i="4"/>
  <c r="AA898" i="4"/>
  <c r="K841" i="4"/>
  <c r="F923" i="4"/>
  <c r="C874" i="4"/>
  <c r="F1202" i="4"/>
  <c r="I679" i="4"/>
  <c r="R674" i="4"/>
  <c r="Q1143" i="4"/>
  <c r="AB890" i="4"/>
  <c r="F941" i="4"/>
  <c r="J405" i="4"/>
  <c r="AE733" i="4"/>
  <c r="V1122" i="4"/>
  <c r="D815" i="4"/>
  <c r="AB700" i="4"/>
  <c r="R1027" i="4"/>
  <c r="N1042" i="4"/>
  <c r="AD1068" i="4"/>
  <c r="C886" i="4"/>
  <c r="AB801" i="4"/>
  <c r="AE808" i="4"/>
  <c r="V941" i="4"/>
  <c r="F1134" i="4"/>
  <c r="S1065" i="4"/>
  <c r="E1241" i="4"/>
  <c r="N1022" i="4"/>
  <c r="D1128" i="4"/>
  <c r="U1066" i="4"/>
  <c r="AD1200" i="4"/>
  <c r="G922" i="4"/>
  <c r="AC868" i="4"/>
  <c r="W1023" i="4"/>
  <c r="G1017" i="4"/>
  <c r="V584" i="4"/>
  <c r="H737" i="4"/>
  <c r="AE1224" i="4"/>
  <c r="U1150" i="4"/>
  <c r="AD1121" i="4"/>
  <c r="Y1093" i="4"/>
  <c r="P1135" i="4"/>
  <c r="AB1090" i="4"/>
  <c r="F1241" i="4"/>
  <c r="Q284" i="4"/>
  <c r="T1044" i="4"/>
  <c r="Y893" i="4"/>
  <c r="Y1101" i="4"/>
  <c r="N1090" i="4"/>
  <c r="S1016" i="4"/>
  <c r="AC379" i="4"/>
  <c r="Z873" i="4"/>
  <c r="J742" i="4"/>
  <c r="F921" i="4"/>
  <c r="N1204" i="4"/>
  <c r="B992" i="4"/>
  <c r="B655" i="4"/>
  <c r="V1167" i="4"/>
  <c r="V542" i="4"/>
  <c r="U890" i="4"/>
  <c r="E734" i="4"/>
  <c r="R825" i="4"/>
  <c r="Y863" i="4"/>
  <c r="AA1092" i="4"/>
  <c r="L1120" i="4"/>
  <c r="E949" i="4"/>
  <c r="K945" i="4"/>
  <c r="Q1192" i="4"/>
  <c r="L1239" i="4"/>
  <c r="Y1065" i="4"/>
  <c r="I895" i="4"/>
  <c r="AB949" i="4"/>
  <c r="F1098" i="4"/>
  <c r="O806" i="4"/>
  <c r="AC631" i="4"/>
  <c r="P1001" i="4"/>
  <c r="E1005" i="4"/>
  <c r="AB927" i="4"/>
  <c r="G1128" i="4"/>
  <c r="U728" i="4"/>
  <c r="F939" i="4"/>
  <c r="V1013" i="4"/>
  <c r="P417" i="4"/>
  <c r="B932" i="4"/>
  <c r="R1216" i="4"/>
  <c r="F903" i="4"/>
  <c r="G764" i="4"/>
  <c r="J1151" i="4"/>
  <c r="E1057" i="4"/>
  <c r="AC911" i="4"/>
  <c r="K918" i="4"/>
  <c r="K1127" i="4"/>
  <c r="F1033" i="4"/>
  <c r="U978" i="4"/>
  <c r="W1152" i="4"/>
  <c r="Q1207" i="4"/>
  <c r="S1051" i="4"/>
  <c r="Z1073" i="4"/>
  <c r="T1195" i="4"/>
  <c r="AA916" i="4"/>
  <c r="AA1132" i="4"/>
  <c r="S1014" i="4"/>
  <c r="N1100" i="4"/>
  <c r="B925" i="4"/>
  <c r="L992" i="4"/>
  <c r="AA541" i="4"/>
  <c r="V910" i="4"/>
  <c r="AD1190" i="4"/>
  <c r="N883" i="4"/>
  <c r="Q673" i="4"/>
  <c r="F1117" i="4"/>
  <c r="T867" i="4"/>
  <c r="Z986" i="4"/>
  <c r="N912" i="4"/>
  <c r="B720" i="4"/>
  <c r="P717" i="4"/>
  <c r="AC885" i="4"/>
  <c r="S988" i="4"/>
  <c r="AE1167" i="4"/>
  <c r="V904" i="4"/>
  <c r="Z1124" i="4"/>
  <c r="P1230" i="4"/>
  <c r="C1169" i="4"/>
  <c r="U1229" i="4"/>
  <c r="B918" i="4"/>
  <c r="AE971" i="4"/>
  <c r="AC1074" i="4"/>
  <c r="M1068" i="4"/>
  <c r="K576" i="4"/>
  <c r="L886" i="4"/>
  <c r="K866" i="4"/>
  <c r="AA477" i="4"/>
  <c r="O879" i="4"/>
  <c r="AE1144" i="4"/>
  <c r="V1186" i="4"/>
  <c r="B1125" i="4"/>
  <c r="M816" i="4"/>
  <c r="U554" i="4"/>
  <c r="AB1112" i="4"/>
  <c r="O709" i="4"/>
  <c r="T965" i="4"/>
  <c r="B926" i="4"/>
  <c r="D1073" i="4"/>
  <c r="Z785" i="4"/>
  <c r="O935" i="4"/>
  <c r="P1161" i="4"/>
  <c r="X477" i="4"/>
  <c r="H569" i="4"/>
  <c r="E947" i="4"/>
  <c r="M1067" i="4"/>
  <c r="AC1137" i="4"/>
  <c r="M1110" i="4"/>
  <c r="R451" i="4"/>
  <c r="R1170" i="4"/>
  <c r="AE1179" i="4"/>
  <c r="S1017" i="4"/>
  <c r="Y1167" i="4"/>
  <c r="AC1037" i="4"/>
  <c r="N964" i="4"/>
  <c r="B1212" i="4"/>
  <c r="B908" i="4"/>
  <c r="N1048" i="4"/>
  <c r="T1168" i="4"/>
  <c r="V854" i="4"/>
  <c r="K1188" i="4"/>
  <c r="B1102" i="4"/>
  <c r="L917" i="4"/>
  <c r="D1131" i="4"/>
  <c r="L990" i="4"/>
  <c r="P1090" i="4"/>
  <c r="AD691" i="4"/>
  <c r="Z1008" i="4"/>
  <c r="I947" i="4"/>
  <c r="N971" i="4"/>
  <c r="T671" i="4"/>
  <c r="P777" i="4"/>
  <c r="G916" i="4"/>
  <c r="AE978" i="4"/>
  <c r="T1191" i="4"/>
  <c r="T793" i="4"/>
  <c r="I1104" i="4"/>
  <c r="Z973" i="4"/>
  <c r="O872" i="4"/>
  <c r="J1184" i="4"/>
  <c r="X1051" i="4"/>
  <c r="AC589" i="4"/>
  <c r="AB991" i="4"/>
  <c r="AD708" i="4"/>
  <c r="R1219" i="4"/>
  <c r="W1226" i="4"/>
  <c r="U1019" i="4"/>
  <c r="J1252" i="4"/>
  <c r="B919" i="4"/>
  <c r="J1067" i="4"/>
  <c r="Y1012" i="4"/>
  <c r="T1077" i="4"/>
  <c r="AC708" i="4"/>
  <c r="Y951" i="4"/>
  <c r="K664" i="4"/>
  <c r="S866" i="4"/>
  <c r="H1043" i="4"/>
  <c r="J686" i="4"/>
  <c r="G1077" i="4"/>
  <c r="V996" i="4"/>
  <c r="Q1153" i="4"/>
  <c r="U1081" i="4"/>
  <c r="I1120" i="4"/>
  <c r="C657" i="4"/>
  <c r="U908" i="4"/>
  <c r="S1098" i="4"/>
  <c r="Y961" i="4"/>
  <c r="T1092" i="4"/>
  <c r="V1093" i="4"/>
  <c r="R870" i="4"/>
  <c r="AC953" i="4"/>
  <c r="L1041" i="4"/>
  <c r="AE1248" i="4"/>
  <c r="B1122" i="4"/>
  <c r="C878" i="4"/>
  <c r="D1229" i="4"/>
  <c r="Y802" i="4"/>
  <c r="V684" i="4"/>
  <c r="M1197" i="4"/>
  <c r="R1000" i="4"/>
  <c r="G1251" i="4"/>
  <c r="Q1034" i="4"/>
  <c r="L911" i="4"/>
  <c r="U1123" i="4"/>
  <c r="AC1021" i="4"/>
  <c r="U1094" i="4"/>
  <c r="T560" i="4"/>
  <c r="O594" i="4"/>
  <c r="C1116" i="4"/>
  <c r="Q806" i="4"/>
  <c r="Q861" i="4"/>
  <c r="Q1082" i="4"/>
  <c r="P1086" i="4"/>
  <c r="P1108" i="4"/>
  <c r="R1158" i="4"/>
  <c r="F1243" i="4"/>
  <c r="B1109" i="4"/>
  <c r="V1232" i="4"/>
  <c r="AA1050" i="4"/>
  <c r="P551" i="4"/>
  <c r="T954" i="4"/>
  <c r="G1196" i="4"/>
  <c r="V271" i="4"/>
  <c r="B666" i="4"/>
  <c r="W792" i="4"/>
  <c r="W454" i="4"/>
  <c r="C536" i="4"/>
  <c r="AB939" i="4"/>
  <c r="S898" i="4"/>
  <c r="N1007" i="4"/>
  <c r="AA1016" i="4"/>
  <c r="E1107" i="4"/>
  <c r="F878" i="4"/>
  <c r="H1086" i="4"/>
  <c r="J1170" i="4"/>
  <c r="X1094" i="4"/>
  <c r="L974" i="4"/>
  <c r="Y995" i="4"/>
  <c r="J997" i="4"/>
  <c r="U969" i="4"/>
  <c r="R1238" i="4"/>
  <c r="L513" i="4"/>
  <c r="AB813" i="4"/>
  <c r="S795" i="4"/>
  <c r="R1146" i="4"/>
  <c r="AA1230" i="4"/>
  <c r="AE1148" i="4"/>
  <c r="V914" i="4"/>
  <c r="AA562" i="4"/>
  <c r="AE1149" i="4"/>
  <c r="Y1097" i="4"/>
  <c r="AB849" i="4"/>
  <c r="I407" i="4"/>
  <c r="L765" i="4"/>
  <c r="O661" i="4"/>
  <c r="Q776" i="4"/>
  <c r="AE572" i="4"/>
  <c r="M601" i="4"/>
  <c r="F886" i="4"/>
  <c r="AE693" i="4"/>
  <c r="J888" i="4"/>
  <c r="Z910" i="4"/>
  <c r="O1147" i="4"/>
  <c r="AD675" i="4"/>
  <c r="F1174" i="4"/>
  <c r="K817" i="4"/>
  <c r="P682" i="4"/>
  <c r="AD1252" i="4"/>
  <c r="Q1091" i="4"/>
  <c r="AC1045" i="4"/>
  <c r="K734" i="4"/>
  <c r="V2" i="4"/>
  <c r="M1069" i="4"/>
  <c r="D935" i="4"/>
  <c r="Z686" i="4"/>
  <c r="I976" i="4"/>
  <c r="Y757" i="4"/>
  <c r="C1077" i="4"/>
  <c r="H1074" i="4"/>
  <c r="Q1070" i="4"/>
  <c r="AE796" i="4"/>
  <c r="O610" i="4"/>
  <c r="F440" i="4"/>
  <c r="P888" i="4"/>
  <c r="D916" i="4"/>
  <c r="AA874" i="4"/>
  <c r="N888" i="4"/>
  <c r="G594" i="4"/>
  <c r="F1105" i="4"/>
  <c r="AC827" i="4"/>
  <c r="C673" i="4"/>
  <c r="E1178" i="4"/>
  <c r="D529" i="4"/>
  <c r="I745" i="4"/>
  <c r="L1176" i="4"/>
  <c r="T943" i="4"/>
  <c r="H693" i="4"/>
  <c r="AC759" i="4"/>
  <c r="D908" i="4"/>
  <c r="J1112" i="4"/>
  <c r="E1119" i="4"/>
  <c r="AC1056" i="4"/>
  <c r="F1217" i="4"/>
  <c r="O755" i="4"/>
  <c r="T505" i="4"/>
  <c r="D1204" i="4"/>
  <c r="P959" i="4"/>
  <c r="Q675" i="4"/>
  <c r="AA740" i="4"/>
  <c r="AC985" i="4"/>
  <c r="P781" i="4"/>
  <c r="W994" i="4"/>
  <c r="V1251" i="4"/>
  <c r="Y661" i="4"/>
  <c r="B790" i="4"/>
  <c r="AB1073" i="4"/>
  <c r="AC1067" i="4"/>
  <c r="E980" i="4"/>
  <c r="AD1197" i="4"/>
  <c r="C717" i="4"/>
  <c r="L628" i="4"/>
  <c r="R1163" i="4"/>
  <c r="E855" i="4"/>
  <c r="L619" i="4"/>
  <c r="AB661" i="4"/>
  <c r="P580" i="4"/>
  <c r="V784" i="4"/>
  <c r="R771" i="4"/>
  <c r="K1090" i="4"/>
  <c r="AC902" i="4"/>
  <c r="K448" i="4"/>
  <c r="D845" i="4"/>
  <c r="O491" i="4"/>
  <c r="G711" i="4"/>
  <c r="AB922" i="4"/>
  <c r="F989" i="4"/>
  <c r="I516" i="4"/>
  <c r="AB1245" i="4"/>
  <c r="J1136" i="4"/>
  <c r="T1045" i="4"/>
  <c r="C1030" i="4"/>
  <c r="AC1193" i="4"/>
  <c r="E953" i="4"/>
  <c r="W1050" i="4"/>
  <c r="O1159" i="4"/>
  <c r="M792" i="4"/>
  <c r="S620" i="4"/>
  <c r="S1074" i="4"/>
  <c r="J1116" i="4"/>
  <c r="D1078" i="4"/>
  <c r="AB948" i="4"/>
  <c r="F1035" i="4"/>
  <c r="O809" i="4"/>
  <c r="J930" i="4"/>
  <c r="Y1135" i="4"/>
  <c r="B554" i="4"/>
  <c r="V1233" i="4"/>
  <c r="P526" i="4"/>
  <c r="Z1067" i="4"/>
  <c r="S927" i="4"/>
  <c r="T724" i="4"/>
  <c r="Q678" i="4"/>
  <c r="K1181" i="4"/>
  <c r="W901" i="4"/>
  <c r="F860" i="4"/>
  <c r="B426" i="4"/>
  <c r="Y1090" i="4"/>
  <c r="M630" i="4"/>
  <c r="M894" i="4"/>
  <c r="J837" i="4"/>
  <c r="X707" i="4"/>
  <c r="G892" i="4"/>
  <c r="B1152" i="4"/>
  <c r="I1027" i="4"/>
  <c r="AD1114" i="4"/>
  <c r="AC1039" i="4"/>
  <c r="R830" i="4"/>
  <c r="C842" i="4"/>
  <c r="H1207" i="4"/>
  <c r="R1248" i="4"/>
  <c r="H984" i="4"/>
  <c r="Y1246" i="4"/>
  <c r="J836" i="4"/>
  <c r="G844" i="4"/>
  <c r="W1170" i="4"/>
  <c r="M1253" i="4"/>
  <c r="D1174" i="4"/>
  <c r="AB1092" i="4"/>
  <c r="Y1136" i="4"/>
  <c r="N997" i="4"/>
  <c r="AB831" i="4"/>
  <c r="T654" i="4"/>
  <c r="G1216" i="4"/>
  <c r="M1038" i="4"/>
  <c r="H1127" i="4"/>
  <c r="B1113" i="4"/>
  <c r="O1227" i="4"/>
  <c r="M770" i="4"/>
  <c r="H362" i="4"/>
  <c r="V676" i="4"/>
  <c r="F646" i="4"/>
  <c r="X1022" i="4"/>
  <c r="B1230" i="4"/>
  <c r="P1072" i="4"/>
  <c r="R1029" i="4"/>
  <c r="R1078" i="4"/>
  <c r="F406" i="4"/>
  <c r="H409" i="4"/>
  <c r="AA1059" i="4"/>
  <c r="G629" i="4"/>
  <c r="G893" i="4"/>
  <c r="AC249" i="4"/>
  <c r="O783" i="4"/>
  <c r="F1003" i="4"/>
  <c r="X1053" i="4"/>
  <c r="AB1046" i="4"/>
  <c r="AD1003" i="4"/>
  <c r="AD1056" i="4"/>
  <c r="X1236" i="4"/>
  <c r="AE74" i="4"/>
  <c r="U1040" i="4"/>
  <c r="B212" i="4"/>
  <c r="G805" i="4"/>
  <c r="AE1235" i="4"/>
  <c r="S540" i="4"/>
  <c r="I952" i="4"/>
  <c r="E766" i="4"/>
  <c r="F850" i="4"/>
  <c r="T677" i="4"/>
  <c r="D673" i="4"/>
  <c r="P1184" i="4"/>
  <c r="F670" i="4"/>
  <c r="N982" i="4"/>
  <c r="AC961" i="4"/>
  <c r="U1071" i="4"/>
  <c r="AD931" i="4"/>
  <c r="G627" i="4"/>
  <c r="K1204" i="4"/>
  <c r="G1071" i="4"/>
  <c r="X932" i="4"/>
  <c r="W635" i="4"/>
  <c r="F1164" i="4"/>
  <c r="D659" i="4"/>
  <c r="AB599" i="4"/>
  <c r="M1260" i="4"/>
  <c r="L561" i="4"/>
  <c r="L1142" i="4"/>
  <c r="W1255" i="4"/>
  <c r="D803" i="4"/>
  <c r="AE567" i="4"/>
  <c r="X1057" i="4"/>
  <c r="AA859" i="4"/>
  <c r="K1060" i="4"/>
  <c r="AE861" i="4"/>
  <c r="V1106" i="4"/>
  <c r="O923" i="4"/>
  <c r="AE814" i="4"/>
  <c r="M1161" i="4"/>
  <c r="AB728" i="4"/>
  <c r="G359" i="4"/>
  <c r="X307" i="4"/>
  <c r="AC413" i="4"/>
  <c r="T627" i="4"/>
  <c r="J886" i="4"/>
  <c r="AE639" i="4"/>
  <c r="E876" i="4"/>
  <c r="J1050" i="4"/>
  <c r="AC910" i="4"/>
  <c r="S936" i="4"/>
  <c r="C1021" i="4"/>
  <c r="Q1151" i="4"/>
  <c r="G920" i="4"/>
  <c r="G1049" i="4"/>
  <c r="AD1098" i="4"/>
  <c r="R894" i="4"/>
  <c r="H1176" i="4"/>
  <c r="R866" i="4"/>
  <c r="K693" i="4"/>
  <c r="D999" i="4"/>
  <c r="P1057" i="4"/>
  <c r="H668" i="4"/>
  <c r="H938" i="4"/>
  <c r="G1012" i="4"/>
  <c r="M557" i="4"/>
  <c r="H863" i="4"/>
  <c r="F955" i="4"/>
  <c r="D833" i="4"/>
  <c r="X634" i="4"/>
  <c r="B735" i="4"/>
  <c r="AC1217" i="4"/>
  <c r="J1168" i="4"/>
  <c r="F1145" i="4"/>
  <c r="V61" i="4"/>
  <c r="X28" i="4"/>
  <c r="J564" i="4"/>
  <c r="J957" i="4"/>
  <c r="F1076" i="4"/>
  <c r="H1226" i="4"/>
  <c r="K723" i="4"/>
  <c r="D1198" i="4"/>
  <c r="AE948" i="4"/>
  <c r="W892" i="4"/>
  <c r="Q848" i="4"/>
  <c r="V942" i="4"/>
  <c r="Y1058" i="4"/>
  <c r="K901" i="4"/>
  <c r="Z798" i="4"/>
  <c r="W1084" i="4"/>
  <c r="AE1192" i="4"/>
  <c r="AE799" i="4"/>
  <c r="S1034" i="4"/>
  <c r="R1041" i="4"/>
  <c r="T1085" i="4"/>
  <c r="W1037" i="4"/>
  <c r="V1190" i="4"/>
  <c r="N1043" i="4"/>
  <c r="H1189" i="4"/>
  <c r="AC1099" i="4"/>
  <c r="H1139" i="4"/>
  <c r="N1027" i="4"/>
  <c r="J1064" i="4"/>
  <c r="AD1019" i="4"/>
  <c r="K759" i="4"/>
  <c r="V1062" i="4"/>
  <c r="B538" i="4"/>
  <c r="R929" i="4"/>
  <c r="L10" i="4"/>
  <c r="AB128" i="4"/>
  <c r="Y1230" i="4"/>
  <c r="U1222" i="4"/>
  <c r="W896" i="4"/>
  <c r="AA972" i="4"/>
  <c r="X793" i="4"/>
  <c r="M772" i="4"/>
  <c r="O984" i="4"/>
  <c r="F806" i="4"/>
  <c r="P1179" i="4"/>
  <c r="I877" i="4"/>
  <c r="H777" i="4"/>
  <c r="W1051" i="4"/>
  <c r="Y1251" i="4"/>
  <c r="U1189" i="4"/>
  <c r="L1023" i="4"/>
  <c r="E897" i="4"/>
  <c r="G777" i="4"/>
  <c r="T673" i="4"/>
  <c r="X489" i="4"/>
  <c r="AC1251" i="4"/>
  <c r="AB1123" i="4"/>
  <c r="D823" i="4"/>
  <c r="S978" i="4"/>
  <c r="AB1236" i="4"/>
  <c r="O983" i="4"/>
  <c r="H929" i="4"/>
  <c r="AE749" i="4"/>
  <c r="V1130" i="4"/>
  <c r="L1058" i="4"/>
  <c r="B1157" i="4"/>
  <c r="C1182" i="4"/>
  <c r="R181" i="4"/>
  <c r="F1232" i="4"/>
  <c r="J1108" i="4"/>
  <c r="R1080" i="4"/>
  <c r="J946" i="4"/>
  <c r="Y1079" i="4"/>
  <c r="N859" i="4"/>
  <c r="D876" i="4"/>
  <c r="U1149" i="4"/>
  <c r="U1041" i="4"/>
  <c r="V1058" i="4"/>
  <c r="L631" i="4"/>
  <c r="G392" i="4"/>
  <c r="H942" i="4"/>
  <c r="P1169" i="4"/>
  <c r="AA878" i="4"/>
  <c r="Z1173" i="4"/>
  <c r="T1174" i="4"/>
  <c r="AA736" i="4"/>
  <c r="U1108" i="4"/>
  <c r="AC945" i="4"/>
  <c r="F1236" i="4"/>
  <c r="AB641" i="4"/>
  <c r="S1013" i="4"/>
  <c r="AB1023" i="4"/>
  <c r="T1065" i="4"/>
  <c r="H995" i="4"/>
  <c r="Z958" i="4"/>
  <c r="O994" i="4"/>
  <c r="C835" i="4"/>
  <c r="R798" i="4"/>
  <c r="F1256" i="4"/>
  <c r="AE998" i="4"/>
  <c r="Z1028" i="4"/>
  <c r="D901" i="4"/>
  <c r="Y726" i="4"/>
  <c r="X886" i="4"/>
  <c r="K936" i="4"/>
  <c r="K908" i="4"/>
  <c r="AD1059" i="4"/>
  <c r="X1060" i="4"/>
  <c r="K597" i="4"/>
  <c r="AE937" i="4"/>
  <c r="Y746" i="4"/>
  <c r="C929" i="4"/>
  <c r="Y481" i="4"/>
  <c r="C870" i="4"/>
  <c r="R991" i="4"/>
  <c r="E930" i="4"/>
  <c r="I1183" i="4"/>
  <c r="V1170" i="4"/>
  <c r="X685" i="4"/>
  <c r="O955" i="4"/>
  <c r="AC948" i="4"/>
  <c r="C584" i="4"/>
  <c r="AE1223" i="4"/>
  <c r="AC951" i="4"/>
  <c r="S877" i="4"/>
  <c r="S1043" i="4"/>
  <c r="Q1025" i="4"/>
  <c r="H1067" i="4"/>
  <c r="R1045" i="4"/>
  <c r="AB1172" i="4"/>
  <c r="Z1141" i="4"/>
  <c r="X950" i="4"/>
  <c r="H1231" i="4"/>
  <c r="U1221" i="4"/>
  <c r="Y957" i="4"/>
  <c r="AA918" i="4"/>
  <c r="AB919" i="4"/>
  <c r="Z1239" i="4"/>
  <c r="S912" i="4"/>
  <c r="V750" i="4"/>
  <c r="S1008" i="4"/>
  <c r="Q1085" i="4"/>
  <c r="B946" i="4"/>
  <c r="H1048" i="4"/>
  <c r="N509" i="4"/>
  <c r="W1094" i="4"/>
  <c r="AC461" i="4"/>
  <c r="D866" i="4"/>
  <c r="F946" i="4"/>
  <c r="AC975" i="4"/>
  <c r="V949" i="4"/>
  <c r="O1136" i="4"/>
  <c r="E889" i="4"/>
  <c r="C1073" i="4"/>
  <c r="J1062" i="4"/>
  <c r="P1041" i="4"/>
  <c r="Q1171" i="4"/>
  <c r="Y690" i="4"/>
  <c r="AE1044" i="4"/>
  <c r="F575" i="4"/>
  <c r="E425" i="4"/>
  <c r="B922" i="4"/>
  <c r="V1210" i="4"/>
  <c r="I855" i="4"/>
  <c r="B770" i="4"/>
  <c r="S1160" i="4"/>
  <c r="R893" i="4"/>
  <c r="N945" i="4"/>
  <c r="O569" i="4"/>
  <c r="E768" i="4"/>
  <c r="AD1126" i="4"/>
  <c r="B830" i="4"/>
  <c r="R723" i="4"/>
  <c r="Z1031" i="4"/>
  <c r="AD1178" i="4"/>
  <c r="K1184" i="4"/>
  <c r="F962" i="4"/>
  <c r="B649" i="4"/>
  <c r="E577" i="4"/>
  <c r="Z975" i="4"/>
  <c r="G1076" i="4"/>
  <c r="K1242" i="4"/>
  <c r="K846" i="4"/>
  <c r="P860" i="4"/>
  <c r="S1172" i="4"/>
  <c r="B1168" i="4"/>
  <c r="B1200" i="4"/>
  <c r="D1230" i="4"/>
  <c r="V1056" i="4"/>
  <c r="N879" i="4"/>
  <c r="D924" i="4"/>
  <c r="O318" i="4"/>
  <c r="C486" i="4"/>
  <c r="D1097" i="4"/>
  <c r="T759" i="4"/>
  <c r="F582" i="4"/>
  <c r="N993" i="4"/>
  <c r="Y1229" i="4"/>
  <c r="L1047" i="4"/>
  <c r="W1136" i="4"/>
  <c r="L826" i="4"/>
  <c r="F749" i="4"/>
  <c r="P685" i="4"/>
  <c r="AB1065" i="4"/>
  <c r="O1031" i="4"/>
  <c r="AA1172" i="4"/>
  <c r="J988" i="4"/>
  <c r="AD1093" i="4"/>
  <c r="Q1032" i="4"/>
  <c r="V1132" i="4"/>
  <c r="S719" i="4"/>
  <c r="C652" i="4"/>
  <c r="U1006" i="4"/>
  <c r="E1000" i="4"/>
  <c r="M838" i="4"/>
  <c r="D499" i="4"/>
  <c r="W1156" i="4"/>
  <c r="M1082" i="4"/>
  <c r="N985" i="4"/>
  <c r="W1076" i="4"/>
  <c r="N1118" i="4"/>
  <c r="V1079" i="4"/>
  <c r="D1224" i="4"/>
  <c r="N1187" i="4"/>
  <c r="B1019" i="4"/>
  <c r="R1114" i="4"/>
  <c r="I965" i="4"/>
  <c r="AB953" i="4"/>
  <c r="K864" i="4"/>
  <c r="W2" i="4"/>
  <c r="Z380" i="4"/>
  <c r="AA936" i="4"/>
  <c r="Y909" i="4"/>
  <c r="X989" i="4"/>
  <c r="U1125" i="4"/>
  <c r="R474" i="4"/>
  <c r="L1199" i="4"/>
  <c r="AA973" i="4"/>
  <c r="S1220" i="4"/>
  <c r="B1254" i="4"/>
  <c r="E1086" i="4"/>
  <c r="E898" i="4"/>
  <c r="O1004" i="4"/>
  <c r="E985" i="4"/>
  <c r="S1090" i="4"/>
  <c r="M1021" i="4"/>
  <c r="C1010" i="4"/>
  <c r="N1260" i="4"/>
  <c r="D787" i="4"/>
  <c r="AB1139" i="4"/>
  <c r="I1039" i="4"/>
  <c r="Z1146" i="4"/>
  <c r="C1174" i="4"/>
  <c r="F992" i="4"/>
  <c r="X944" i="4"/>
  <c r="H1022" i="4"/>
  <c r="AD507" i="4"/>
  <c r="R940" i="4"/>
  <c r="L1229" i="4"/>
  <c r="V911" i="4"/>
  <c r="Y789" i="4"/>
  <c r="L1168" i="4"/>
  <c r="F1042" i="4"/>
  <c r="M951" i="4"/>
  <c r="AE1056" i="4"/>
  <c r="Z550" i="4"/>
  <c r="N1101" i="4"/>
  <c r="AC1046" i="4"/>
  <c r="AE974" i="4"/>
  <c r="U1051" i="4"/>
  <c r="Q1165" i="4"/>
  <c r="N753" i="4"/>
  <c r="W982" i="4"/>
  <c r="C995" i="4"/>
  <c r="D1100" i="4"/>
  <c r="AD1227" i="4"/>
  <c r="J1150" i="4"/>
  <c r="W914" i="4"/>
  <c r="E571" i="4"/>
  <c r="U766" i="4"/>
  <c r="AD1009" i="4"/>
  <c r="T939" i="4"/>
  <c r="H1135" i="4"/>
  <c r="Q1149" i="4"/>
  <c r="F1044" i="4"/>
  <c r="P925" i="4"/>
  <c r="V906" i="4"/>
  <c r="I1204" i="4"/>
  <c r="U940" i="4"/>
  <c r="AA1144" i="4"/>
  <c r="AC1063" i="4"/>
  <c r="C892" i="4"/>
  <c r="U1030" i="4"/>
  <c r="AD1175" i="4"/>
  <c r="G743" i="4"/>
  <c r="Q1175" i="4"/>
  <c r="N1208" i="4"/>
  <c r="AD472" i="4"/>
  <c r="B490" i="4"/>
  <c r="Z1035" i="4"/>
  <c r="N1215" i="4"/>
  <c r="E1075" i="4"/>
  <c r="K1104" i="4"/>
  <c r="Y1219" i="4"/>
  <c r="Y1175" i="4"/>
  <c r="R1092" i="4"/>
  <c r="AE1092" i="4"/>
  <c r="AD1120" i="4"/>
  <c r="K1048" i="4"/>
  <c r="I770" i="4"/>
  <c r="AC1182" i="4"/>
  <c r="AE897" i="4"/>
  <c r="F1024" i="4"/>
  <c r="C1034" i="4"/>
  <c r="AA1258" i="4"/>
  <c r="Y1000" i="4"/>
  <c r="N1147" i="4"/>
  <c r="AA522" i="4"/>
  <c r="K715" i="4"/>
  <c r="V1188" i="4"/>
  <c r="P761" i="4"/>
  <c r="M1226" i="4"/>
  <c r="W849" i="4"/>
  <c r="J1017" i="4"/>
  <c r="O954" i="4"/>
  <c r="H1152" i="4"/>
  <c r="D1018" i="4"/>
  <c r="R1206" i="4"/>
  <c r="H845" i="4"/>
  <c r="G353" i="4"/>
  <c r="G1019" i="4"/>
  <c r="E923" i="4"/>
  <c r="AB1050" i="4"/>
  <c r="X1003" i="4"/>
  <c r="V350" i="4"/>
  <c r="AA1119" i="4"/>
  <c r="D1197" i="4"/>
  <c r="AD883" i="4"/>
  <c r="AB1005" i="4"/>
  <c r="B766" i="4"/>
  <c r="N990" i="4"/>
  <c r="D1091" i="4"/>
  <c r="O1243" i="4"/>
  <c r="I743" i="4"/>
  <c r="B342" i="5" s="1"/>
  <c r="M997" i="4"/>
  <c r="X693" i="4"/>
  <c r="Q1252" i="4"/>
  <c r="H1027" i="4"/>
  <c r="R1212" i="4"/>
  <c r="Q983" i="4"/>
  <c r="J1068" i="4"/>
  <c r="S776" i="4"/>
  <c r="X631" i="4"/>
  <c r="V1121" i="4"/>
  <c r="Y706" i="4"/>
  <c r="S1252" i="4"/>
  <c r="D1118" i="4"/>
  <c r="V868" i="4"/>
  <c r="P610" i="4"/>
  <c r="H679" i="4"/>
  <c r="P1092" i="4"/>
  <c r="J734" i="4"/>
  <c r="AD473" i="4"/>
  <c r="AC792" i="4"/>
  <c r="U720" i="4"/>
  <c r="P756" i="4"/>
  <c r="B1154" i="4"/>
  <c r="J440" i="4"/>
  <c r="AE1039" i="4"/>
  <c r="Z996" i="4"/>
  <c r="C1041" i="4"/>
  <c r="X821" i="4"/>
  <c r="AC1010" i="4"/>
  <c r="E391" i="4"/>
  <c r="Y1173" i="4"/>
  <c r="G692" i="4"/>
  <c r="I645" i="4"/>
  <c r="H1071" i="4"/>
  <c r="S494" i="4"/>
  <c r="M1087" i="4"/>
  <c r="V484" i="4"/>
  <c r="M1041" i="4"/>
  <c r="AB1031" i="4"/>
  <c r="Z522" i="4"/>
  <c r="AA904" i="4"/>
  <c r="X1220" i="4"/>
  <c r="J1072" i="4"/>
  <c r="AD1018" i="4"/>
  <c r="AA994" i="4"/>
  <c r="AE1007" i="4"/>
  <c r="W820" i="4"/>
  <c r="AC1125" i="4"/>
  <c r="AB1067" i="4"/>
  <c r="AA946" i="4"/>
  <c r="F880" i="4"/>
  <c r="AD939" i="4"/>
  <c r="R780" i="4"/>
  <c r="L1153" i="4"/>
  <c r="S775" i="4"/>
  <c r="H1079" i="4"/>
  <c r="AD984" i="4"/>
  <c r="M1109" i="4"/>
  <c r="P1243" i="4"/>
  <c r="P627" i="4"/>
  <c r="O1138" i="4"/>
  <c r="P1159" i="4"/>
  <c r="AD1182" i="4"/>
  <c r="T1218" i="4"/>
  <c r="R1022" i="4"/>
  <c r="P876" i="4"/>
  <c r="Z919" i="4"/>
  <c r="S318" i="4"/>
  <c r="U1089" i="4"/>
  <c r="Z1092" i="4"/>
  <c r="AB747" i="4"/>
  <c r="J490" i="4"/>
  <c r="AB984" i="4"/>
  <c r="U1195" i="4"/>
  <c r="K616" i="4"/>
  <c r="C1046" i="4"/>
  <c r="Z689" i="4"/>
  <c r="L633" i="4"/>
  <c r="AD886" i="4"/>
  <c r="T1093" i="4"/>
  <c r="D961" i="4"/>
  <c r="B1181" i="4"/>
  <c r="Q811" i="4"/>
  <c r="J1020" i="4"/>
  <c r="Q721" i="4"/>
  <c r="T916" i="4"/>
  <c r="AA683" i="4"/>
  <c r="R1240" i="4"/>
  <c r="T1014" i="4"/>
  <c r="F1015" i="4"/>
  <c r="Q1260" i="4"/>
  <c r="P545" i="4"/>
  <c r="D1025" i="4"/>
  <c r="N930" i="4"/>
  <c r="C864" i="4"/>
  <c r="R1070" i="4"/>
  <c r="V1206" i="4"/>
  <c r="AE1244" i="4"/>
  <c r="AA1101" i="4"/>
  <c r="N556" i="4"/>
  <c r="N968" i="4"/>
  <c r="M927" i="4"/>
  <c r="G1112" i="4"/>
  <c r="E894" i="4"/>
  <c r="R1053" i="4"/>
  <c r="P790" i="4"/>
  <c r="P336" i="4"/>
  <c r="O882" i="4"/>
  <c r="H1237" i="4"/>
  <c r="AC1241" i="4"/>
  <c r="U1168" i="4"/>
  <c r="M984" i="4"/>
  <c r="AD944" i="4"/>
  <c r="E429" i="4"/>
  <c r="F1158" i="4"/>
  <c r="C1088" i="4"/>
  <c r="Y873" i="4"/>
  <c r="AB887" i="4"/>
  <c r="Q1035" i="4"/>
  <c r="B1164" i="4"/>
  <c r="AC1187" i="4"/>
  <c r="Q1080" i="4"/>
  <c r="G807" i="4"/>
  <c r="S743" i="4"/>
  <c r="I1143" i="4"/>
  <c r="C1078" i="4"/>
  <c r="I858" i="4"/>
  <c r="AD1027" i="4"/>
  <c r="R699" i="4"/>
  <c r="M1145" i="4"/>
  <c r="C1026" i="4"/>
  <c r="W1118" i="4"/>
  <c r="X281" i="4"/>
  <c r="K1083" i="4"/>
  <c r="AD670" i="4"/>
  <c r="P1175" i="4"/>
  <c r="O1209" i="4"/>
  <c r="Y1253" i="4"/>
  <c r="R1197" i="4"/>
  <c r="N729" i="4"/>
  <c r="S1211" i="4"/>
  <c r="Z992" i="4"/>
  <c r="U959" i="4"/>
  <c r="X787" i="4"/>
  <c r="N1157" i="4"/>
  <c r="AA588" i="4"/>
  <c r="K677" i="4"/>
  <c r="T1084" i="4"/>
  <c r="Z1260" i="4"/>
  <c r="O550" i="4"/>
  <c r="I552" i="4"/>
  <c r="H1213" i="4"/>
  <c r="H823" i="4"/>
  <c r="F736" i="4"/>
  <c r="Q1114" i="4"/>
  <c r="N814" i="4"/>
  <c r="W666" i="4"/>
  <c r="I1093" i="4"/>
  <c r="AE910" i="4"/>
  <c r="H1229" i="4"/>
  <c r="AC1150" i="4"/>
  <c r="H975" i="4"/>
  <c r="O1180" i="4"/>
  <c r="AD1123" i="4"/>
  <c r="I867" i="4"/>
  <c r="M935" i="4"/>
  <c r="AC1246" i="4"/>
  <c r="AE876" i="4"/>
  <c r="R959" i="4"/>
  <c r="C1176" i="4"/>
  <c r="W891" i="4"/>
  <c r="O1183" i="4"/>
  <c r="AD752" i="4"/>
  <c r="N1064" i="4"/>
  <c r="M681" i="4"/>
  <c r="D634" i="4"/>
  <c r="F1178" i="4"/>
  <c r="Q796" i="4"/>
  <c r="P1010" i="4"/>
  <c r="AD922" i="4"/>
  <c r="AC1213" i="4"/>
  <c r="AA954" i="4"/>
  <c r="G478" i="4"/>
  <c r="U561" i="4"/>
  <c r="Y1142" i="4"/>
  <c r="J1018" i="4"/>
  <c r="Z1032" i="4"/>
  <c r="AE1012" i="4"/>
  <c r="F1088" i="4"/>
  <c r="AC925" i="4"/>
  <c r="E1025" i="4"/>
  <c r="C1153" i="4"/>
  <c r="AE689" i="4"/>
  <c r="F1240" i="4"/>
  <c r="U995" i="4"/>
  <c r="AA1202" i="4"/>
  <c r="M962" i="4"/>
  <c r="J1113" i="4"/>
  <c r="C746" i="4"/>
  <c r="J948" i="4"/>
  <c r="Y770" i="4"/>
  <c r="AC822" i="4"/>
  <c r="O831" i="4"/>
  <c r="AD788" i="4"/>
  <c r="S1157" i="4"/>
  <c r="Z1242" i="4"/>
  <c r="V1168" i="4"/>
  <c r="C968" i="4"/>
  <c r="AE610" i="4"/>
  <c r="F990" i="4"/>
  <c r="O956" i="4"/>
  <c r="J998" i="4"/>
  <c r="M649" i="4"/>
  <c r="W942" i="4"/>
  <c r="W1131" i="4"/>
  <c r="H739" i="4"/>
  <c r="B1150" i="4"/>
  <c r="Y965" i="4"/>
  <c r="W1168" i="4"/>
  <c r="Q932" i="4"/>
  <c r="V1087" i="4"/>
  <c r="AC647" i="4"/>
  <c r="AC828" i="4"/>
  <c r="F1022" i="4"/>
  <c r="Q499" i="4"/>
  <c r="C508" i="4"/>
  <c r="Z806" i="4"/>
  <c r="Z780" i="4"/>
  <c r="I1071" i="4"/>
  <c r="Z871" i="4"/>
  <c r="M1037" i="4"/>
  <c r="J502" i="4"/>
  <c r="Y725" i="4"/>
  <c r="AD873" i="4"/>
  <c r="H1095" i="4"/>
  <c r="G1096" i="4"/>
  <c r="Y1022" i="4"/>
  <c r="T1208" i="4"/>
  <c r="M738" i="4"/>
  <c r="Y367" i="4"/>
  <c r="B1187" i="4"/>
  <c r="L925" i="4"/>
  <c r="T753" i="4"/>
  <c r="Q513" i="4"/>
  <c r="P1117" i="4"/>
  <c r="AE970" i="4"/>
  <c r="AD851" i="4"/>
  <c r="C1251" i="4"/>
  <c r="AB882" i="4"/>
  <c r="L667" i="4"/>
  <c r="AC1009" i="4"/>
  <c r="Q1199" i="4"/>
  <c r="C1234" i="4"/>
  <c r="R802" i="4"/>
  <c r="G1100" i="4"/>
  <c r="X855" i="4"/>
  <c r="M983" i="4"/>
  <c r="N1004" i="4"/>
  <c r="K1110" i="4"/>
  <c r="U669" i="4"/>
  <c r="U1241" i="4"/>
  <c r="T1257" i="4"/>
  <c r="B971" i="4"/>
  <c r="E1045" i="4"/>
  <c r="T977" i="4"/>
  <c r="T881" i="4"/>
  <c r="AC839" i="4"/>
  <c r="G721" i="4"/>
  <c r="I1015" i="4"/>
  <c r="K1209" i="4"/>
  <c r="F1215" i="4"/>
  <c r="T1078" i="4"/>
  <c r="P997" i="4"/>
  <c r="S1226" i="4"/>
  <c r="N1186" i="4"/>
  <c r="Y1217" i="4"/>
  <c r="N1219" i="4"/>
  <c r="C1112" i="4"/>
  <c r="AB957" i="4"/>
  <c r="AA1229" i="4"/>
  <c r="AA991" i="4"/>
  <c r="G1246" i="4"/>
  <c r="C1098" i="4"/>
  <c r="W962" i="4"/>
  <c r="Y1064" i="4"/>
  <c r="Q370" i="4"/>
  <c r="D599" i="4"/>
  <c r="AB1111" i="4"/>
  <c r="L1246" i="4"/>
  <c r="U1132" i="4"/>
  <c r="Y1134" i="4"/>
  <c r="H1138" i="4"/>
  <c r="Y1161" i="4"/>
  <c r="W654" i="4"/>
  <c r="C914" i="4"/>
  <c r="E820" i="4"/>
  <c r="AC1161" i="4"/>
  <c r="AD1255" i="4"/>
  <c r="AB1178" i="4"/>
  <c r="O598" i="4"/>
  <c r="O1026" i="4"/>
  <c r="C1144" i="4"/>
  <c r="F725" i="4"/>
  <c r="S548" i="4"/>
  <c r="Q842" i="4"/>
  <c r="AA1225" i="4"/>
  <c r="M989" i="4"/>
  <c r="K998" i="4"/>
  <c r="T1023" i="4"/>
  <c r="Y1037" i="4"/>
  <c r="S852" i="4"/>
  <c r="N1211" i="4"/>
  <c r="S855" i="4"/>
  <c r="H742" i="4"/>
  <c r="W958" i="4"/>
  <c r="P1025" i="4"/>
  <c r="B1253" i="4"/>
  <c r="N1117" i="4"/>
  <c r="P875" i="4"/>
  <c r="U618" i="4"/>
  <c r="N1258" i="4"/>
  <c r="R1066" i="4"/>
  <c r="Z1170" i="4"/>
  <c r="N1172" i="4"/>
  <c r="Z680" i="4"/>
  <c r="X677" i="4"/>
  <c r="AB1091" i="4"/>
  <c r="H976" i="4"/>
  <c r="AB1255" i="4"/>
  <c r="O1144" i="4"/>
  <c r="U955" i="4"/>
  <c r="S1020" i="4"/>
  <c r="O952" i="4"/>
  <c r="AC1231" i="4"/>
  <c r="T1186" i="4"/>
  <c r="U716" i="4"/>
  <c r="F685" i="4"/>
  <c r="G914" i="4"/>
  <c r="B906" i="4"/>
  <c r="J1233" i="4"/>
  <c r="Z1091" i="4"/>
  <c r="H637" i="4"/>
  <c r="B555" i="4"/>
  <c r="T1049" i="4"/>
  <c r="M836" i="4"/>
  <c r="AA925" i="4"/>
  <c r="I768" i="4"/>
  <c r="R1210" i="4"/>
  <c r="T547" i="4"/>
  <c r="AE1048" i="4"/>
  <c r="E926" i="4"/>
  <c r="V564" i="4"/>
  <c r="S992" i="4"/>
  <c r="AC1210" i="4"/>
  <c r="J1123" i="4"/>
  <c r="U1087" i="4"/>
  <c r="U1231" i="4"/>
  <c r="Y805" i="4"/>
  <c r="Q1048" i="4"/>
  <c r="E1193" i="4"/>
  <c r="R1088" i="4"/>
  <c r="I979" i="4"/>
  <c r="G869" i="4"/>
  <c r="W1218" i="4"/>
  <c r="B688" i="4"/>
  <c r="O915" i="4"/>
  <c r="Q869" i="4"/>
  <c r="X1154" i="4"/>
  <c r="AD990" i="4"/>
  <c r="F1198" i="4"/>
  <c r="J934" i="4"/>
  <c r="B1045" i="4"/>
  <c r="AD1168" i="4"/>
  <c r="X1243" i="4"/>
  <c r="L820" i="4"/>
  <c r="I886" i="4"/>
  <c r="X1118" i="4"/>
  <c r="L1247" i="4"/>
  <c r="V851" i="4"/>
  <c r="AE960" i="4"/>
  <c r="L1074" i="4"/>
  <c r="AB1074" i="4"/>
  <c r="F495" i="4"/>
  <c r="O961" i="4"/>
  <c r="X1048" i="4"/>
  <c r="J1049" i="4"/>
  <c r="Q457" i="4"/>
  <c r="AC920" i="4"/>
  <c r="M986" i="4"/>
  <c r="AB559" i="4"/>
  <c r="AA612" i="4"/>
  <c r="Q1081" i="4"/>
  <c r="AD1160" i="4"/>
  <c r="AB465" i="4"/>
  <c r="Z730" i="4"/>
  <c r="N474" i="4"/>
  <c r="L1006" i="4"/>
  <c r="R871" i="4"/>
  <c r="M869" i="4"/>
  <c r="Z416" i="4"/>
  <c r="Q403" i="4"/>
  <c r="Z556" i="4"/>
  <c r="P1101" i="4"/>
  <c r="G899" i="4"/>
  <c r="I706" i="4"/>
  <c r="I900" i="4"/>
  <c r="AB907" i="4"/>
  <c r="W1176" i="4"/>
  <c r="Q1208" i="4"/>
  <c r="I1205" i="4"/>
  <c r="N351" i="4"/>
  <c r="O1126" i="4"/>
  <c r="AD887" i="4"/>
  <c r="AB936" i="4"/>
  <c r="H282" i="4"/>
  <c r="AA699" i="4"/>
  <c r="F1114" i="4"/>
  <c r="N804" i="4"/>
  <c r="N689" i="4"/>
  <c r="X1014" i="4"/>
  <c r="D957" i="4"/>
  <c r="V1000" i="4"/>
  <c r="Y1067" i="4"/>
  <c r="X1153" i="4"/>
  <c r="AA1054" i="4"/>
  <c r="T932" i="4"/>
  <c r="Z1241" i="4"/>
  <c r="AA1246" i="4"/>
  <c r="I981" i="4"/>
  <c r="F904" i="4"/>
  <c r="U1003" i="4"/>
  <c r="Q1257" i="4"/>
  <c r="H1200" i="4"/>
  <c r="AD816" i="4"/>
  <c r="J719" i="4"/>
  <c r="Y939" i="4"/>
  <c r="J974" i="4"/>
  <c r="P1244" i="4"/>
  <c r="AB1108" i="4"/>
  <c r="R824" i="4"/>
  <c r="E482" i="4"/>
  <c r="F1186" i="4"/>
  <c r="Q1167" i="4"/>
  <c r="AE1246" i="4"/>
  <c r="Z1206" i="4"/>
  <c r="F590" i="4"/>
  <c r="F1139" i="4"/>
  <c r="U1093" i="4"/>
  <c r="D837" i="4"/>
  <c r="N1137" i="4"/>
  <c r="G1050" i="4"/>
  <c r="U966" i="4"/>
  <c r="M1222" i="4"/>
  <c r="H1249" i="4"/>
  <c r="U961" i="4"/>
  <c r="O884" i="4"/>
  <c r="N1086" i="4"/>
  <c r="V1234" i="4"/>
  <c r="S761" i="4"/>
  <c r="AB723" i="4"/>
  <c r="O888" i="4"/>
  <c r="M1073" i="4"/>
  <c r="W860" i="4"/>
  <c r="M1219" i="4"/>
  <c r="I1111" i="4"/>
  <c r="T950" i="4"/>
  <c r="X1030" i="4"/>
  <c r="H576" i="4"/>
  <c r="D949" i="4"/>
  <c r="F1242" i="4"/>
  <c r="R917" i="4"/>
  <c r="AC823" i="4"/>
  <c r="N1185" i="4"/>
  <c r="V1178" i="4"/>
  <c r="C994" i="4"/>
  <c r="Q1193" i="4"/>
  <c r="AD857" i="4"/>
  <c r="V1169" i="4"/>
  <c r="G1115" i="4"/>
  <c r="H1059" i="4"/>
  <c r="AB1143" i="4"/>
  <c r="E1188" i="4"/>
  <c r="N1119" i="4"/>
  <c r="H933" i="4"/>
  <c r="C988" i="4"/>
  <c r="AE717" i="4"/>
  <c r="Y1105" i="4"/>
  <c r="H1241" i="4"/>
  <c r="H936" i="4"/>
  <c r="N1009" i="4"/>
  <c r="M678" i="4"/>
  <c r="X927" i="4"/>
  <c r="J1212" i="4"/>
  <c r="P900" i="4"/>
  <c r="S738" i="4"/>
  <c r="B1147" i="4"/>
  <c r="AA988" i="4"/>
  <c r="AB971" i="4"/>
  <c r="B2" i="4"/>
  <c r="C1059" i="4"/>
  <c r="B999" i="4"/>
  <c r="Q944" i="4"/>
  <c r="N908" i="4"/>
  <c r="E1202" i="4"/>
  <c r="K1136" i="4"/>
  <c r="AD1158" i="4"/>
  <c r="J470" i="4"/>
  <c r="G1203" i="4"/>
  <c r="AD286" i="4"/>
  <c r="R1054" i="4"/>
  <c r="E1006" i="4"/>
  <c r="AE1091" i="4"/>
  <c r="O1085" i="4"/>
  <c r="I766" i="4"/>
  <c r="Z909" i="4"/>
  <c r="J952" i="4"/>
  <c r="R813" i="4"/>
  <c r="W947" i="4"/>
  <c r="C1162" i="4"/>
  <c r="X1203" i="4"/>
  <c r="P1136" i="4"/>
  <c r="T871" i="4"/>
  <c r="D443" i="4"/>
  <c r="H1134" i="4"/>
  <c r="X1145" i="4"/>
  <c r="F1102" i="4"/>
  <c r="G1118" i="4"/>
  <c r="L1141" i="4"/>
  <c r="U615" i="4"/>
  <c r="G1256" i="4"/>
  <c r="AA894" i="4"/>
  <c r="B876" i="4"/>
  <c r="Y905" i="4"/>
  <c r="C628" i="4"/>
  <c r="K760" i="4"/>
  <c r="C880" i="4"/>
  <c r="T777" i="4"/>
  <c r="G1054" i="4"/>
  <c r="W929" i="4"/>
  <c r="P719" i="4"/>
  <c r="Y607" i="4"/>
  <c r="Z1112" i="4"/>
  <c r="AB1256" i="4"/>
  <c r="J936" i="4"/>
  <c r="G1103" i="4"/>
  <c r="B884" i="4"/>
  <c r="AD310" i="4"/>
  <c r="AE954" i="4"/>
  <c r="N1036" i="4"/>
  <c r="W1178" i="4"/>
  <c r="B1022" i="4"/>
  <c r="N353" i="4"/>
  <c r="H629" i="4"/>
  <c r="X701" i="4"/>
  <c r="G1154" i="4"/>
  <c r="AB1239" i="4"/>
  <c r="W864" i="4"/>
  <c r="AD1096" i="4"/>
  <c r="X984" i="4"/>
  <c r="AD1081" i="4"/>
  <c r="R632" i="4"/>
  <c r="J1000" i="4"/>
  <c r="S928" i="4"/>
  <c r="AB962" i="4"/>
  <c r="I531" i="4"/>
  <c r="F668" i="4"/>
  <c r="B1038" i="4"/>
  <c r="S751" i="4"/>
  <c r="S1120" i="4"/>
  <c r="H825" i="4"/>
  <c r="AE1035" i="4"/>
  <c r="B929" i="4"/>
  <c r="Z1128" i="4"/>
  <c r="E981" i="4"/>
  <c r="X966" i="4"/>
  <c r="F772" i="4"/>
  <c r="R1221" i="4"/>
  <c r="AB1043" i="4"/>
  <c r="V1044" i="4"/>
  <c r="AA1020" i="4"/>
  <c r="P929" i="4"/>
  <c r="L970" i="4"/>
  <c r="T1060" i="4"/>
  <c r="S516" i="4"/>
  <c r="AD978" i="4"/>
  <c r="G809" i="4"/>
  <c r="Z945" i="4"/>
  <c r="I728" i="4"/>
  <c r="T1236" i="4"/>
  <c r="AE1106" i="4"/>
  <c r="G1156" i="4"/>
  <c r="T1125" i="4"/>
  <c r="Z1123" i="4"/>
  <c r="M860" i="4"/>
  <c r="T711" i="4"/>
  <c r="Z1226" i="4"/>
  <c r="D869" i="4"/>
  <c r="H1109" i="4"/>
  <c r="K568" i="4"/>
  <c r="V810" i="4"/>
  <c r="H871" i="4"/>
  <c r="AB959" i="4"/>
  <c r="U851" i="4"/>
  <c r="Q1108" i="4"/>
  <c r="G1143" i="4"/>
  <c r="U1136" i="4"/>
  <c r="N667" i="4"/>
  <c r="D978" i="4"/>
  <c r="D1157" i="4"/>
  <c r="E779" i="4"/>
  <c r="Q1152" i="4"/>
  <c r="I1213" i="4"/>
  <c r="P1259" i="4"/>
  <c r="T1170" i="4"/>
  <c r="D785" i="4"/>
  <c r="L645" i="4"/>
  <c r="P1202" i="4"/>
  <c r="L975" i="4"/>
  <c r="G1210" i="4"/>
  <c r="K910" i="4"/>
  <c r="H937" i="4"/>
  <c r="Y868" i="4"/>
  <c r="B1033" i="4"/>
  <c r="F1230" i="4"/>
  <c r="D942" i="4"/>
  <c r="N410" i="4"/>
  <c r="G1220" i="4"/>
  <c r="V1114" i="4"/>
  <c r="AA1086" i="4"/>
  <c r="U1178" i="4"/>
  <c r="H760" i="4"/>
  <c r="C2" i="4"/>
  <c r="F676" i="4"/>
  <c r="Y1260" i="4"/>
  <c r="AD1034" i="4"/>
  <c r="W1258" i="4"/>
  <c r="Z1230" i="4"/>
  <c r="Y1239" i="4"/>
  <c r="G1014" i="4"/>
  <c r="E523" i="4"/>
  <c r="AE923" i="4"/>
  <c r="G1168" i="4"/>
  <c r="R966" i="4"/>
  <c r="O1000" i="4"/>
  <c r="N1190" i="4"/>
  <c r="B910" i="4"/>
  <c r="AD1035" i="4"/>
  <c r="X1158" i="4"/>
  <c r="C692" i="4"/>
  <c r="D1077" i="4"/>
  <c r="Z930" i="4"/>
  <c r="F1031" i="4"/>
  <c r="S1003" i="4"/>
  <c r="I866" i="4"/>
  <c r="J992" i="4"/>
  <c r="AD1130" i="4"/>
  <c r="I1185" i="4"/>
  <c r="V696" i="4"/>
  <c r="Z997" i="4"/>
  <c r="AE805" i="4"/>
  <c r="Q813" i="4"/>
  <c r="V1052" i="4"/>
  <c r="S1028" i="4"/>
  <c r="AC880" i="4"/>
  <c r="R1042" i="4"/>
  <c r="AB1044" i="4"/>
  <c r="AC853" i="4"/>
  <c r="G1124" i="4"/>
  <c r="W622" i="4"/>
  <c r="P1193" i="4"/>
  <c r="AA921" i="4"/>
  <c r="E1070" i="4"/>
  <c r="P952" i="4"/>
  <c r="M1129" i="4"/>
  <c r="V912" i="4"/>
  <c r="P903" i="4"/>
  <c r="AC1203" i="4"/>
  <c r="AE1218" i="4"/>
  <c r="X1179" i="4"/>
  <c r="AB575" i="4"/>
  <c r="W1213" i="4"/>
  <c r="X1181" i="4"/>
  <c r="E1243" i="4"/>
  <c r="F922" i="4"/>
  <c r="E1214" i="4"/>
  <c r="AB834" i="4"/>
  <c r="S1147" i="4"/>
  <c r="Y923" i="4"/>
  <c r="Q710" i="4"/>
  <c r="O1095" i="4"/>
  <c r="Q1096" i="4"/>
  <c r="U1038" i="4"/>
  <c r="C876" i="4"/>
  <c r="AA1156" i="4"/>
  <c r="D1181" i="4"/>
  <c r="E610" i="4"/>
  <c r="Q1135" i="4"/>
  <c r="AC1041" i="4"/>
  <c r="U744" i="4"/>
  <c r="Y1089" i="4"/>
  <c r="Z1002" i="4"/>
  <c r="D1137" i="4"/>
  <c r="AD898" i="4"/>
  <c r="C1171" i="4"/>
  <c r="D1139" i="4"/>
  <c r="Q1217" i="4"/>
  <c r="AA882" i="4"/>
  <c r="I1184" i="4"/>
  <c r="L698" i="4"/>
  <c r="Y1070" i="4"/>
  <c r="B1052" i="4"/>
  <c r="B882" i="4"/>
  <c r="R990" i="4"/>
  <c r="F620" i="4"/>
  <c r="Z980" i="4"/>
  <c r="X1208" i="4"/>
  <c r="F988" i="4"/>
  <c r="M1035" i="4"/>
  <c r="K284" i="4"/>
  <c r="AE1174" i="4"/>
  <c r="I1075" i="4"/>
  <c r="AC629" i="4"/>
  <c r="T891" i="4"/>
  <c r="AC517" i="4"/>
  <c r="Z791" i="4"/>
  <c r="J1070" i="4"/>
  <c r="AD1069" i="4"/>
  <c r="D687" i="4"/>
  <c r="M831" i="4"/>
  <c r="J841" i="4"/>
  <c r="G964" i="4"/>
  <c r="R1189" i="4"/>
  <c r="F940" i="4"/>
  <c r="L600" i="4"/>
  <c r="Z1046" i="4"/>
  <c r="T930" i="4"/>
  <c r="S860" i="4"/>
  <c r="F349" i="4"/>
  <c r="AB1218" i="4"/>
  <c r="D389" i="4"/>
  <c r="P415" i="4"/>
  <c r="D1143" i="4"/>
  <c r="S1026" i="4"/>
  <c r="O472" i="4"/>
  <c r="X423" i="4"/>
  <c r="Q1124" i="4"/>
  <c r="U1115" i="4"/>
  <c r="Q1189" i="4"/>
  <c r="B1176" i="4"/>
  <c r="K1108" i="4"/>
  <c r="K827" i="4"/>
  <c r="AA981" i="4"/>
  <c r="T1137" i="4"/>
  <c r="H969" i="4"/>
  <c r="W678" i="4"/>
  <c r="Q896" i="4"/>
  <c r="J652" i="4"/>
  <c r="E778" i="4"/>
  <c r="Z767" i="4"/>
  <c r="K707" i="4"/>
  <c r="AB954" i="4"/>
  <c r="G769" i="4"/>
  <c r="N955" i="4"/>
  <c r="N1232" i="4"/>
  <c r="B778" i="4"/>
  <c r="H607" i="4"/>
  <c r="R712" i="4"/>
  <c r="K971" i="4"/>
  <c r="AB682" i="4"/>
  <c r="K1202" i="4"/>
  <c r="V1080" i="4"/>
  <c r="X1087" i="4"/>
  <c r="AA1007" i="4"/>
  <c r="B952" i="4"/>
  <c r="E1155" i="4"/>
  <c r="E1151" i="4"/>
  <c r="E869" i="4"/>
  <c r="V984" i="4"/>
  <c r="S1148" i="4"/>
  <c r="J1152" i="4"/>
  <c r="S990" i="4"/>
  <c r="X1257" i="4"/>
  <c r="AC881" i="4"/>
  <c r="AE990" i="4"/>
  <c r="Q1144" i="4"/>
  <c r="R800" i="4"/>
  <c r="J1202" i="4"/>
  <c r="AA982" i="4"/>
  <c r="U1191" i="4"/>
  <c r="S949" i="4"/>
  <c r="D1102" i="4"/>
  <c r="AE728" i="4"/>
  <c r="W761" i="4"/>
  <c r="V1158" i="4"/>
  <c r="S700" i="4"/>
  <c r="H1007" i="4"/>
  <c r="AA1214" i="4"/>
  <c r="X1013" i="4"/>
  <c r="X1010" i="4"/>
  <c r="D1210" i="4"/>
  <c r="X1009" i="4"/>
  <c r="N976" i="4"/>
  <c r="W986" i="4"/>
  <c r="AE888" i="4"/>
  <c r="V967" i="4"/>
  <c r="L1056" i="4"/>
  <c r="O482" i="4"/>
  <c r="V974" i="4"/>
  <c r="K747" i="4"/>
  <c r="H940" i="4"/>
  <c r="E694" i="4"/>
  <c r="L1232" i="4"/>
  <c r="X1129" i="4"/>
  <c r="S1130" i="4"/>
  <c r="L1057" i="4"/>
  <c r="V1089" i="4"/>
  <c r="Y583" i="4"/>
  <c r="B900" i="4"/>
  <c r="I1051" i="4"/>
  <c r="S588" i="4"/>
  <c r="K584" i="4"/>
  <c r="C642" i="4"/>
  <c r="Y1131" i="4"/>
  <c r="I1174" i="4"/>
  <c r="D1164" i="4"/>
  <c r="V922" i="4"/>
  <c r="L2" i="4"/>
  <c r="J982" i="4"/>
  <c r="Q922" i="4"/>
  <c r="C1219" i="4"/>
  <c r="T739" i="4"/>
  <c r="AE982" i="4"/>
  <c r="P1203" i="4"/>
  <c r="W1240" i="4"/>
  <c r="D1242" i="4"/>
  <c r="G1146" i="4"/>
  <c r="AD974" i="4"/>
  <c r="M1238" i="4"/>
  <c r="AC1008" i="4"/>
  <c r="K739" i="4"/>
  <c r="S1106" i="4"/>
  <c r="Y987" i="4"/>
  <c r="S1077" i="4"/>
  <c r="O360" i="4"/>
  <c r="L709" i="4"/>
  <c r="Z1186" i="4"/>
  <c r="D571" i="4"/>
  <c r="D635" i="4"/>
  <c r="H669" i="4"/>
  <c r="L1172" i="4"/>
  <c r="AA968" i="4"/>
  <c r="G954" i="4"/>
  <c r="G1044" i="4"/>
  <c r="AB955" i="4"/>
  <c r="G1134" i="4"/>
  <c r="Z1160" i="4"/>
  <c r="U1183" i="4"/>
  <c r="Q1179" i="4"/>
  <c r="AB1027" i="4"/>
  <c r="J932" i="4"/>
  <c r="C1217" i="4"/>
  <c r="I966" i="4"/>
  <c r="C1196" i="4"/>
  <c r="AE1080" i="4"/>
  <c r="W930" i="4"/>
  <c r="W1047" i="4"/>
  <c r="D1190" i="4"/>
  <c r="Q828" i="4"/>
  <c r="L915" i="4"/>
  <c r="X1200" i="4"/>
  <c r="AA927" i="4"/>
  <c r="AE929" i="4"/>
  <c r="B1087" i="4"/>
  <c r="S888" i="4"/>
  <c r="R946" i="4"/>
  <c r="X1062" i="4"/>
  <c r="D981" i="4"/>
  <c r="G944" i="4"/>
  <c r="D737" i="4"/>
  <c r="Z1063" i="4"/>
  <c r="AA640" i="4"/>
  <c r="U941" i="4"/>
  <c r="T751" i="4"/>
  <c r="P823" i="4"/>
  <c r="P589" i="4"/>
  <c r="R729" i="4"/>
  <c r="S906" i="4"/>
  <c r="U653" i="4"/>
  <c r="E1144" i="4"/>
  <c r="Z554" i="4"/>
  <c r="U1165" i="4"/>
  <c r="O757" i="4"/>
  <c r="B909" i="4"/>
  <c r="N925" i="4"/>
  <c r="V959" i="4"/>
  <c r="O985" i="4"/>
  <c r="X939" i="4"/>
  <c r="L967" i="4"/>
  <c r="AB1019" i="4"/>
  <c r="AB914" i="4"/>
  <c r="Y889" i="4"/>
  <c r="K648" i="4"/>
  <c r="O1112" i="4"/>
  <c r="X1127" i="4"/>
  <c r="AB1079" i="4"/>
  <c r="Z1001" i="4"/>
  <c r="V1230" i="4"/>
  <c r="Q996" i="4"/>
  <c r="AD1032" i="4"/>
  <c r="F953" i="4"/>
  <c r="Q1045" i="4"/>
  <c r="Y813" i="4"/>
  <c r="C1092" i="4"/>
  <c r="AB1085" i="4"/>
  <c r="Y704" i="4"/>
  <c r="T1127" i="4"/>
  <c r="X870" i="4"/>
  <c r="V1253" i="4"/>
  <c r="Z1094" i="4"/>
  <c r="C1122" i="4"/>
  <c r="D989" i="4"/>
  <c r="R1055" i="4"/>
  <c r="Z1203" i="4"/>
  <c r="K1149" i="4"/>
  <c r="F1214" i="4"/>
  <c r="Q919" i="4"/>
  <c r="W1018" i="4"/>
  <c r="AA930" i="4"/>
  <c r="H1105" i="4"/>
  <c r="L1077" i="4"/>
  <c r="V816" i="4"/>
  <c r="K1111" i="4"/>
  <c r="AD1064" i="4"/>
  <c r="AA1174" i="4"/>
  <c r="G689" i="4"/>
  <c r="AA1145" i="4"/>
  <c r="B589" i="4"/>
  <c r="M968" i="4"/>
  <c r="O934" i="4"/>
  <c r="E1087" i="4"/>
  <c r="F1229" i="4"/>
  <c r="H1230" i="4"/>
  <c r="O626" i="4"/>
  <c r="P1157" i="4"/>
  <c r="X1143" i="4"/>
  <c r="Y1027" i="4"/>
  <c r="N1224" i="4"/>
  <c r="P1043" i="4"/>
  <c r="G598" i="4"/>
  <c r="C936" i="4"/>
  <c r="N896" i="4"/>
  <c r="M633" i="4"/>
  <c r="V1034" i="4"/>
  <c r="H621" i="4"/>
  <c r="U1068" i="4"/>
  <c r="T979" i="4"/>
  <c r="I1149" i="4"/>
  <c r="S1064" i="4"/>
  <c r="AE1115" i="4"/>
  <c r="Y588" i="4"/>
  <c r="C883" i="4"/>
  <c r="M1047" i="4"/>
  <c r="S950" i="4"/>
  <c r="P1058" i="4"/>
  <c r="R1059" i="4"/>
  <c r="P813" i="4"/>
  <c r="D1257" i="4"/>
  <c r="N1012" i="4"/>
  <c r="F1165" i="4"/>
  <c r="P1083" i="4"/>
  <c r="W1080" i="4"/>
  <c r="K999" i="4"/>
  <c r="H1166" i="4"/>
  <c r="I1047" i="4"/>
  <c r="AE765" i="4"/>
  <c r="F969" i="4"/>
  <c r="M861" i="4"/>
  <c r="V738" i="4"/>
  <c r="X844" i="4"/>
  <c r="Y916" i="4"/>
  <c r="U1129" i="4"/>
  <c r="Z690" i="4"/>
  <c r="R574" i="4"/>
  <c r="B1238" i="4"/>
  <c r="T913" i="4"/>
  <c r="F943" i="4"/>
  <c r="V993" i="4"/>
  <c r="J1005" i="4"/>
  <c r="AE1121" i="4"/>
  <c r="Q694" i="4"/>
  <c r="S918" i="4"/>
  <c r="U915" i="4"/>
  <c r="D1006" i="4"/>
  <c r="R1100" i="4"/>
  <c r="Q1089" i="4"/>
  <c r="Y1035" i="4"/>
  <c r="I587" i="4"/>
  <c r="I993" i="4"/>
  <c r="AA576" i="4"/>
  <c r="O1208" i="4"/>
  <c r="R1128" i="4"/>
  <c r="Z1175" i="4"/>
  <c r="V1036" i="4"/>
  <c r="AD1250" i="4"/>
  <c r="F1177" i="4"/>
  <c r="S835" i="4"/>
  <c r="F1227" i="4"/>
  <c r="J863" i="4"/>
  <c r="Y1240" i="4"/>
  <c r="Z1116" i="4"/>
  <c r="G1042" i="4"/>
  <c r="H919" i="4"/>
  <c r="AD1156" i="4"/>
  <c r="U1105" i="4"/>
  <c r="V954" i="4"/>
  <c r="Y963" i="4"/>
  <c r="D1003" i="4"/>
  <c r="AD1230" i="4"/>
  <c r="X697" i="4"/>
  <c r="AB567" i="4"/>
  <c r="AD1232" i="4"/>
  <c r="I863" i="4"/>
  <c r="J956" i="4"/>
  <c r="I1248" i="4"/>
  <c r="S732" i="4"/>
  <c r="O1241" i="4"/>
  <c r="B1118" i="4"/>
  <c r="D993" i="4"/>
  <c r="R860" i="4"/>
  <c r="V862" i="4"/>
  <c r="C1141" i="4"/>
  <c r="J1144" i="4"/>
  <c r="S1080" i="4"/>
  <c r="T1011" i="4"/>
  <c r="P1044" i="4"/>
  <c r="F589" i="4"/>
  <c r="AA1242" i="4"/>
  <c r="AE834" i="4"/>
  <c r="AC1104" i="4"/>
  <c r="P1171" i="4"/>
  <c r="AA1234" i="4"/>
  <c r="M828" i="4"/>
  <c r="B834" i="4"/>
  <c r="K791" i="4"/>
  <c r="I1135" i="4"/>
  <c r="K1216" i="4"/>
  <c r="M820" i="4"/>
  <c r="J1209" i="4"/>
  <c r="F1038" i="4"/>
  <c r="AB1001" i="4"/>
  <c r="AC971" i="4"/>
  <c r="O999" i="4"/>
  <c r="U803" i="4"/>
  <c r="AA1108" i="4"/>
  <c r="T999" i="4"/>
  <c r="Y929" i="4"/>
  <c r="N854" i="4"/>
  <c r="N931" i="4"/>
  <c r="AD604" i="4"/>
  <c r="AB1033" i="4"/>
  <c r="G966" i="4"/>
  <c r="AD1010" i="4"/>
  <c r="AA896" i="4"/>
  <c r="H649" i="4"/>
  <c r="K1195" i="4"/>
  <c r="C854" i="4"/>
  <c r="K1074" i="4"/>
  <c r="C1016" i="4"/>
  <c r="N960" i="4"/>
  <c r="W1228" i="4"/>
  <c r="X1001" i="4"/>
  <c r="Z952" i="4"/>
  <c r="H959" i="4"/>
  <c r="I921" i="4"/>
  <c r="E978" i="4"/>
  <c r="AE760" i="4"/>
  <c r="R1038" i="4"/>
  <c r="Z1218" i="4"/>
  <c r="C902" i="4"/>
  <c r="D603" i="4"/>
  <c r="Z905" i="4"/>
  <c r="K604" i="4"/>
  <c r="S1040" i="4"/>
  <c r="Y1165" i="4"/>
  <c r="Q785" i="4"/>
  <c r="AA1219" i="4"/>
  <c r="K975" i="4"/>
  <c r="AA1133" i="4"/>
  <c r="M969" i="4"/>
  <c r="J550" i="4"/>
  <c r="AC1134" i="4"/>
  <c r="D1061" i="4"/>
  <c r="Z977" i="4"/>
  <c r="K921" i="4"/>
  <c r="Z1088" i="4"/>
  <c r="AB1237" i="4"/>
  <c r="F1181" i="4"/>
  <c r="AE1002" i="4"/>
  <c r="V717" i="4"/>
  <c r="R1004" i="4"/>
  <c r="O1154" i="4"/>
  <c r="AB704" i="4"/>
  <c r="Q1219" i="4"/>
  <c r="D1116" i="4"/>
  <c r="L994" i="4"/>
  <c r="T917" i="4"/>
  <c r="L1110" i="4"/>
  <c r="C998" i="4"/>
  <c r="N934" i="4"/>
  <c r="B709" i="4"/>
  <c r="N694" i="4"/>
  <c r="K1168" i="4"/>
  <c r="J1054" i="4"/>
  <c r="AE891" i="4"/>
  <c r="Y1176" i="4"/>
  <c r="AB1022" i="4"/>
  <c r="M1247" i="4"/>
  <c r="V278" i="4"/>
  <c r="K1098" i="4"/>
  <c r="S1124" i="4"/>
  <c r="W1101" i="4"/>
  <c r="L1020" i="4"/>
  <c r="AE967" i="4"/>
  <c r="AE1154" i="4"/>
  <c r="AC1024" i="4"/>
  <c r="AD981" i="4"/>
  <c r="O927" i="4"/>
  <c r="O494" i="4"/>
  <c r="Q1056" i="4"/>
  <c r="M952" i="4"/>
  <c r="G878" i="4"/>
  <c r="U1055" i="4"/>
  <c r="I1158" i="4"/>
  <c r="P1180" i="4"/>
  <c r="M1160" i="4"/>
  <c r="Q925" i="4"/>
  <c r="T1144" i="4"/>
  <c r="C609" i="4"/>
  <c r="Y1201" i="4"/>
  <c r="F618" i="4"/>
  <c r="W814" i="4"/>
  <c r="R1112" i="4"/>
  <c r="B861" i="4"/>
  <c r="S874" i="4"/>
  <c r="R861" i="4"/>
  <c r="V1032" i="4"/>
  <c r="E1099" i="4"/>
  <c r="Z1140" i="4"/>
  <c r="T1094" i="4"/>
  <c r="P1246" i="4"/>
  <c r="AD690" i="4"/>
  <c r="Q940" i="4"/>
  <c r="V937" i="4"/>
  <c r="AE933" i="4"/>
  <c r="Q601" i="4"/>
  <c r="E849" i="4"/>
  <c r="C1054" i="4"/>
  <c r="AE1191" i="4"/>
  <c r="O1185" i="4"/>
  <c r="V1048" i="4"/>
  <c r="Z953" i="4"/>
  <c r="F625" i="4"/>
  <c r="H793" i="4"/>
  <c r="P774" i="4"/>
  <c r="S1094" i="4"/>
  <c r="C905" i="4"/>
  <c r="AD526" i="4"/>
  <c r="O265" i="4"/>
  <c r="H886" i="4"/>
  <c r="I1191" i="4"/>
  <c r="J913" i="4"/>
  <c r="L391" i="4"/>
  <c r="U507" i="4"/>
  <c r="AC1111" i="4"/>
  <c r="F1103" i="4"/>
  <c r="L793" i="4"/>
  <c r="D944" i="4"/>
  <c r="S618" i="4"/>
  <c r="E1071" i="4"/>
  <c r="M1200" i="4"/>
  <c r="R973" i="4"/>
  <c r="AA626" i="4"/>
  <c r="O378" i="4"/>
  <c r="Z1225" i="4"/>
  <c r="P770" i="4"/>
  <c r="R982" i="4"/>
  <c r="V887" i="4"/>
  <c r="B350" i="4"/>
  <c r="N773" i="4"/>
  <c r="Q1073" i="4"/>
  <c r="R1077" i="4"/>
  <c r="AC758" i="4"/>
  <c r="AB924" i="4"/>
  <c r="M567" i="4"/>
  <c r="AC1019" i="4"/>
  <c r="AA1159" i="4"/>
  <c r="V919" i="4"/>
  <c r="J757" i="4"/>
  <c r="R755" i="4"/>
  <c r="AA1105" i="4"/>
  <c r="K1099" i="4"/>
  <c r="C853" i="4"/>
  <c r="V1179" i="4"/>
  <c r="D1028" i="4"/>
  <c r="C582" i="4"/>
  <c r="Z577" i="4"/>
  <c r="F342" i="4"/>
  <c r="G402" i="4"/>
  <c r="B570" i="4"/>
  <c r="I1062" i="4"/>
  <c r="M1149" i="4"/>
  <c r="AB1017" i="4"/>
  <c r="B938" i="4"/>
  <c r="I1045" i="4"/>
  <c r="O1246" i="4"/>
  <c r="U1131" i="4"/>
  <c r="K968" i="4"/>
  <c r="AB1242" i="4"/>
  <c r="M886" i="4"/>
  <c r="T804" i="4"/>
  <c r="W1006" i="4"/>
  <c r="AD1084" i="4"/>
  <c r="U511" i="4"/>
  <c r="H896" i="4"/>
  <c r="I982" i="4"/>
  <c r="Q1160" i="4"/>
  <c r="R807" i="4"/>
  <c r="G1030" i="4"/>
  <c r="C866" i="4"/>
  <c r="D1086" i="4"/>
  <c r="T960" i="4"/>
  <c r="U1070" i="4"/>
  <c r="J931" i="4"/>
  <c r="F730" i="4"/>
  <c r="S478" i="4"/>
  <c r="AE1036" i="4"/>
  <c r="I908" i="4"/>
  <c r="W793" i="4"/>
  <c r="N939" i="4"/>
  <c r="K1097" i="4"/>
  <c r="I817" i="4"/>
  <c r="I1073" i="4"/>
  <c r="B1011" i="4"/>
  <c r="D580" i="4"/>
  <c r="AB612" i="4"/>
  <c r="G996" i="4"/>
  <c r="C928" i="4"/>
  <c r="AB1234" i="4"/>
  <c r="AC871" i="4"/>
  <c r="T1081" i="4"/>
  <c r="U1018" i="4"/>
  <c r="R625" i="4"/>
  <c r="AA1206" i="4"/>
  <c r="P975" i="4"/>
  <c r="P665" i="4"/>
  <c r="V512" i="4"/>
  <c r="W1019" i="4"/>
  <c r="Z629" i="4"/>
  <c r="AB945" i="4"/>
  <c r="I551" i="4"/>
  <c r="H992" i="4"/>
  <c r="P481" i="4"/>
  <c r="I1000" i="4"/>
  <c r="AB860" i="4"/>
  <c r="AE442" i="4"/>
  <c r="Y812" i="4"/>
  <c r="S703" i="4"/>
  <c r="R1035" i="4"/>
  <c r="AA1126" i="4"/>
  <c r="R722" i="4"/>
  <c r="T1224" i="4"/>
  <c r="K638" i="4"/>
  <c r="H855" i="4"/>
  <c r="B703" i="4"/>
  <c r="V798" i="4"/>
  <c r="O1121" i="4"/>
  <c r="C1066" i="4"/>
  <c r="I1216" i="4"/>
  <c r="AE1151" i="4"/>
  <c r="W1026" i="4"/>
  <c r="L898" i="4"/>
  <c r="M1066" i="4"/>
  <c r="K786" i="4"/>
  <c r="L1238" i="4"/>
  <c r="I631" i="4"/>
  <c r="X694" i="4"/>
  <c r="T688" i="4"/>
  <c r="Q1112" i="4"/>
  <c r="U1027" i="4"/>
  <c r="AA1177" i="4"/>
  <c r="S1113" i="4"/>
  <c r="I951" i="4"/>
  <c r="X872" i="4"/>
  <c r="G1047" i="4"/>
  <c r="E767" i="4"/>
  <c r="X1212" i="4"/>
  <c r="I955" i="4"/>
  <c r="O370" i="4"/>
  <c r="B647" i="4"/>
  <c r="P1222" i="4"/>
  <c r="E505" i="4"/>
  <c r="D1026" i="4"/>
  <c r="C823" i="4"/>
  <c r="N401" i="4"/>
  <c r="O1111" i="4"/>
  <c r="N1026" i="4"/>
  <c r="Z1100" i="4"/>
  <c r="X919" i="4"/>
  <c r="K1014" i="4"/>
  <c r="T683" i="4"/>
  <c r="N1194" i="4"/>
  <c r="O1228" i="4"/>
  <c r="G1221" i="4"/>
  <c r="F692" i="4"/>
  <c r="E1145" i="4"/>
  <c r="N974" i="4"/>
  <c r="D1080" i="4"/>
  <c r="U832" i="4"/>
  <c r="I790" i="4"/>
  <c r="K682" i="4"/>
  <c r="W1027" i="4"/>
  <c r="Y1216" i="4"/>
  <c r="AD1249" i="4"/>
  <c r="R932" i="4"/>
  <c r="K1046" i="4"/>
  <c r="Z747" i="4"/>
  <c r="Z881" i="4"/>
  <c r="X750" i="4"/>
  <c r="V1071" i="4"/>
  <c r="T920" i="4"/>
  <c r="M1011" i="4"/>
  <c r="H908" i="4"/>
  <c r="K1026" i="4"/>
  <c r="V736" i="4"/>
  <c r="M767" i="4"/>
  <c r="H978" i="4"/>
  <c r="X1064" i="4"/>
  <c r="G676" i="4"/>
  <c r="D467" i="4"/>
  <c r="S965" i="4"/>
  <c r="T831" i="4"/>
  <c r="H675" i="4"/>
  <c r="Y1038" i="4"/>
  <c r="AB1177" i="4"/>
  <c r="V1059" i="4"/>
  <c r="Q1145" i="4"/>
  <c r="B650" i="4"/>
  <c r="J1246" i="4"/>
  <c r="Z536" i="4"/>
  <c r="T976" i="4"/>
  <c r="AE1216" i="4"/>
  <c r="U1220" i="4"/>
  <c r="R922" i="4"/>
  <c r="I1061" i="4"/>
  <c r="AB1217" i="4"/>
  <c r="AE1119" i="4"/>
  <c r="U909" i="4"/>
  <c r="R1085" i="4"/>
  <c r="L1086" i="4"/>
  <c r="H642" i="4"/>
  <c r="Q978" i="4"/>
  <c r="O1174" i="4"/>
  <c r="G979" i="4"/>
  <c r="X1031" i="4"/>
  <c r="U1082" i="4"/>
  <c r="W1083" i="4"/>
  <c r="B13" i="4"/>
  <c r="X36" i="4"/>
  <c r="Z622" i="4"/>
  <c r="X991" i="4"/>
  <c r="S813" i="4"/>
  <c r="O1224" i="4"/>
  <c r="U1135" i="4"/>
  <c r="X941" i="4"/>
  <c r="B1004" i="4"/>
  <c r="AC990" i="4"/>
  <c r="X1089" i="4"/>
  <c r="F780" i="4"/>
  <c r="R1208" i="4"/>
  <c r="AB487" i="4"/>
  <c r="L919" i="4"/>
  <c r="L874" i="4"/>
  <c r="Y1169" i="4"/>
  <c r="AE704" i="4"/>
  <c r="O1098" i="4"/>
  <c r="R1046" i="4"/>
  <c r="G726" i="4"/>
  <c r="V1039" i="4"/>
  <c r="X1111" i="4"/>
  <c r="R853" i="4"/>
  <c r="Q616" i="4"/>
  <c r="E760" i="4"/>
  <c r="I949" i="4"/>
  <c r="D1191" i="4"/>
  <c r="S598" i="4"/>
  <c r="Q758" i="4"/>
  <c r="AC960" i="4"/>
  <c r="S1084" i="4"/>
  <c r="M1003" i="4"/>
  <c r="N592" i="4"/>
  <c r="R72" i="4"/>
  <c r="W1085" i="4"/>
  <c r="Z1198" i="4"/>
  <c r="AD934" i="4"/>
  <c r="W1181" i="4"/>
  <c r="AB845" i="4"/>
  <c r="Z1228" i="4"/>
  <c r="V322" i="4"/>
  <c r="AD14" i="4"/>
  <c r="AD73" i="4"/>
  <c r="E790" i="4"/>
  <c r="K1066" i="4"/>
  <c r="X647" i="4"/>
  <c r="K819" i="4"/>
  <c r="U1185" i="4"/>
  <c r="AC897" i="4"/>
  <c r="Z1038" i="4"/>
  <c r="W507" i="4"/>
  <c r="P880" i="4"/>
  <c r="T1250" i="4"/>
  <c r="B802" i="4"/>
  <c r="P1137" i="4"/>
  <c r="N1246" i="4"/>
  <c r="D1207" i="4"/>
  <c r="G506" i="4"/>
  <c r="AD1066" i="4"/>
  <c r="E997" i="4"/>
  <c r="M872" i="4"/>
  <c r="AE1236" i="4"/>
  <c r="K814" i="4"/>
  <c r="Z584" i="4"/>
  <c r="L851" i="4"/>
  <c r="G801" i="4"/>
  <c r="Y1001" i="4"/>
  <c r="C1008" i="4"/>
  <c r="L1219" i="4"/>
  <c r="Q1197" i="4"/>
  <c r="V1107" i="4"/>
  <c r="Q737" i="4"/>
  <c r="H931" i="4"/>
  <c r="AB1209" i="4"/>
  <c r="E837" i="4"/>
  <c r="M841" i="4"/>
  <c r="V720" i="4"/>
  <c r="K1089" i="4"/>
  <c r="H926" i="4"/>
  <c r="X545" i="4"/>
  <c r="P785" i="4"/>
  <c r="C794" i="4"/>
  <c r="J927" i="4"/>
  <c r="L1129" i="4"/>
  <c r="C1142" i="4"/>
  <c r="C1091" i="4"/>
  <c r="V1225" i="4"/>
  <c r="Q772" i="4"/>
  <c r="Q447" i="4"/>
  <c r="F1221" i="4"/>
  <c r="T993" i="4"/>
  <c r="C871" i="4"/>
  <c r="U577" i="4"/>
  <c r="V1184" i="4"/>
  <c r="AA1004" i="4"/>
  <c r="N863" i="4"/>
  <c r="R864" i="4"/>
  <c r="J897" i="4"/>
  <c r="R760" i="4"/>
  <c r="F1200" i="4"/>
  <c r="B1058" i="4"/>
  <c r="L961" i="4"/>
  <c r="T901" i="4"/>
  <c r="O1168" i="4"/>
  <c r="P1213" i="4"/>
  <c r="Q959" i="4"/>
  <c r="J1092" i="4"/>
  <c r="Z1208" i="4"/>
  <c r="J865" i="4"/>
  <c r="F1094" i="4"/>
  <c r="AA530" i="4"/>
  <c r="L1221" i="4"/>
  <c r="T431" i="4"/>
  <c r="R1065" i="4"/>
  <c r="D1251" i="4"/>
  <c r="O1256" i="4"/>
  <c r="S908" i="4"/>
  <c r="AA550" i="4"/>
  <c r="U891" i="4"/>
  <c r="I1046" i="4"/>
  <c r="AD1129" i="4"/>
  <c r="Q1061" i="4"/>
  <c r="J1162" i="4"/>
  <c r="AD1072" i="4"/>
  <c r="W719" i="4"/>
  <c r="AE945" i="4"/>
  <c r="P1146" i="4"/>
  <c r="K2" i="4"/>
  <c r="L1169" i="4"/>
  <c r="M1195" i="4"/>
  <c r="Z1193" i="4"/>
  <c r="B1062" i="4"/>
  <c r="Z940" i="4"/>
  <c r="K1221" i="4"/>
  <c r="Y974" i="4"/>
  <c r="C1212" i="4"/>
  <c r="I1085" i="4"/>
  <c r="O946" i="4"/>
  <c r="AE1051" i="4"/>
  <c r="B27" i="4"/>
  <c r="F524" i="4"/>
  <c r="AA1208" i="4"/>
  <c r="T1206" i="4"/>
  <c r="E996" i="4"/>
  <c r="I998" i="4"/>
  <c r="D1104" i="4"/>
  <c r="AC979" i="4"/>
  <c r="Q1177" i="4"/>
  <c r="I1223" i="4"/>
  <c r="R1002" i="4"/>
  <c r="H1197" i="4"/>
  <c r="V1126" i="4"/>
  <c r="K1138" i="4"/>
  <c r="P1257" i="4"/>
  <c r="AE880" i="4"/>
  <c r="S894" i="4"/>
  <c r="AE1199" i="4"/>
  <c r="E932" i="4"/>
  <c r="I1127" i="4"/>
  <c r="M1055" i="4"/>
  <c r="AE874" i="4"/>
  <c r="M1026" i="4"/>
  <c r="N1167" i="4"/>
  <c r="C709" i="4"/>
  <c r="M1141" i="4"/>
  <c r="B1050" i="4"/>
  <c r="M730" i="4"/>
  <c r="U734" i="4"/>
  <c r="X1018" i="4"/>
  <c r="Z1169" i="4"/>
  <c r="G1094" i="4"/>
  <c r="T1028" i="4"/>
  <c r="AD946" i="4"/>
  <c r="I905" i="4"/>
  <c r="R498" i="4"/>
  <c r="V1029" i="4"/>
  <c r="X1231" i="4"/>
  <c r="R834" i="4"/>
  <c r="AB851" i="4"/>
  <c r="B690" i="4"/>
  <c r="AD504" i="4"/>
  <c r="F682" i="4"/>
  <c r="AB899" i="4"/>
  <c r="N1198" i="4"/>
  <c r="AA1075" i="4"/>
  <c r="AB734" i="4"/>
  <c r="AC1097" i="4"/>
  <c r="W558" i="4"/>
  <c r="R897" i="4"/>
  <c r="L896" i="4"/>
  <c r="T942" i="4"/>
  <c r="Y942" i="4"/>
  <c r="AE1220" i="4"/>
  <c r="AB1135" i="4"/>
  <c r="U1201" i="4"/>
  <c r="R869" i="4"/>
  <c r="Q1071" i="4"/>
  <c r="W670" i="4"/>
  <c r="AE950" i="4"/>
  <c r="R162" i="4"/>
  <c r="C1244" i="4"/>
  <c r="L1125" i="4"/>
  <c r="B1178" i="4"/>
  <c r="AE701" i="4"/>
  <c r="R1107" i="4"/>
  <c r="G1194" i="4"/>
  <c r="P1071" i="4"/>
  <c r="B1079" i="4"/>
  <c r="W1053" i="4"/>
  <c r="J1178" i="4"/>
  <c r="D816" i="4"/>
  <c r="I1014" i="4"/>
  <c r="S1206" i="4"/>
  <c r="H869" i="4"/>
  <c r="M1183" i="4"/>
  <c r="W906" i="4"/>
  <c r="Q955" i="4"/>
  <c r="AA1052" i="4"/>
  <c r="G976" i="4"/>
  <c r="B1174" i="4"/>
  <c r="N1094" i="4"/>
  <c r="N856" i="4"/>
  <c r="M1128" i="4"/>
  <c r="N1096" i="4"/>
  <c r="U1187" i="4"/>
  <c r="S791" i="4"/>
  <c r="M1154" i="4"/>
  <c r="J516" i="4"/>
  <c r="Q1002" i="4"/>
  <c r="K1068" i="4"/>
  <c r="G1144" i="4"/>
  <c r="AC840" i="4"/>
  <c r="R846" i="4"/>
  <c r="W865" i="4"/>
  <c r="D987" i="4"/>
  <c r="AB1035" i="4"/>
  <c r="H1055" i="4"/>
  <c r="J953" i="4"/>
  <c r="R1258" i="4"/>
  <c r="Q941" i="4"/>
  <c r="F434" i="4"/>
  <c r="W861" i="4"/>
  <c r="C962" i="4"/>
  <c r="I814" i="4"/>
  <c r="Z606" i="4"/>
  <c r="Q1066" i="4"/>
  <c r="F1121" i="4"/>
  <c r="S1070" i="4"/>
  <c r="Q975" i="4"/>
  <c r="AA1134" i="4"/>
  <c r="AE856" i="4"/>
  <c r="C948" i="4"/>
  <c r="AC780" i="4"/>
  <c r="B858" i="4"/>
  <c r="G931" i="4"/>
  <c r="E619" i="4"/>
  <c r="G646" i="4"/>
  <c r="Z1238" i="4"/>
  <c r="J878" i="4"/>
  <c r="J1211" i="4"/>
  <c r="J844" i="4"/>
  <c r="V815" i="4"/>
  <c r="I399" i="4"/>
  <c r="S1078" i="4"/>
  <c r="S1010" i="4"/>
  <c r="W918" i="4"/>
  <c r="S758" i="4"/>
  <c r="Q423" i="4"/>
  <c r="E613" i="4"/>
  <c r="D1158" i="4"/>
  <c r="AA1046" i="4"/>
  <c r="AB1161" i="4"/>
  <c r="G1092" i="4"/>
  <c r="W745" i="4"/>
  <c r="Q1225" i="4"/>
  <c r="AC1061" i="4"/>
  <c r="H653" i="4"/>
  <c r="AA909" i="4"/>
  <c r="Q473" i="4"/>
  <c r="U1053" i="4"/>
  <c r="T1187" i="4"/>
  <c r="AB819" i="4"/>
  <c r="N1181" i="4"/>
  <c r="H769" i="4"/>
  <c r="D641" i="4"/>
  <c r="R1074" i="4"/>
  <c r="Z1194" i="4"/>
  <c r="T878" i="4"/>
  <c r="Y946" i="4"/>
  <c r="E809" i="4"/>
  <c r="D851" i="4"/>
  <c r="Q1185" i="4"/>
  <c r="G1199" i="4"/>
  <c r="O853" i="4"/>
  <c r="R924" i="4"/>
  <c r="AB886" i="4"/>
  <c r="M808" i="4"/>
  <c r="O1186" i="4"/>
  <c r="Z964" i="4"/>
  <c r="Q1258" i="4"/>
  <c r="B1097" i="4"/>
  <c r="L611" i="4"/>
  <c r="G737" i="4"/>
  <c r="N1122" i="4"/>
  <c r="R1225" i="4"/>
  <c r="C847" i="4"/>
  <c r="J892" i="4"/>
  <c r="H765" i="4"/>
  <c r="T1129" i="4"/>
  <c r="AC818" i="4"/>
  <c r="AC1153" i="4"/>
  <c r="H1037" i="4"/>
  <c r="P1241" i="4"/>
  <c r="Y783" i="4"/>
  <c r="F540" i="4"/>
  <c r="C1202" i="4"/>
  <c r="P866" i="4"/>
  <c r="AD1173" i="4"/>
  <c r="S1121" i="4"/>
  <c r="K974" i="4"/>
  <c r="H1096" i="4"/>
  <c r="Q881" i="4"/>
  <c r="R936" i="4"/>
  <c r="E858" i="4"/>
  <c r="D273" i="4"/>
  <c r="F965" i="4"/>
  <c r="E736" i="4"/>
  <c r="T647" i="4"/>
  <c r="AA774" i="4"/>
  <c r="T924" i="4"/>
  <c r="O1259" i="4"/>
  <c r="E549" i="4"/>
  <c r="S650" i="4"/>
  <c r="F960" i="4"/>
  <c r="J1200" i="4"/>
  <c r="AE606" i="4"/>
  <c r="T998" i="4"/>
  <c r="Q615" i="4"/>
  <c r="P1188" i="4"/>
  <c r="D1008" i="4"/>
  <c r="Y1241" i="4"/>
  <c r="H1144" i="4"/>
  <c r="E455" i="4"/>
  <c r="AC813" i="4"/>
  <c r="G1064" i="4"/>
  <c r="I1172" i="4"/>
  <c r="D1129" i="4"/>
  <c r="K1173" i="4"/>
  <c r="C1120" i="4"/>
  <c r="B1161" i="4"/>
  <c r="Q1043" i="4"/>
  <c r="H1145" i="4"/>
  <c r="J928" i="4"/>
  <c r="M1137" i="4"/>
  <c r="S1018" i="4"/>
  <c r="N1115" i="4"/>
  <c r="V700" i="4"/>
  <c r="O829" i="4"/>
  <c r="R1196" i="4"/>
  <c r="B1026" i="4"/>
  <c r="N1139" i="4"/>
  <c r="J879" i="4"/>
  <c r="S1081" i="4"/>
  <c r="N1180" i="4"/>
  <c r="Z1118" i="4"/>
  <c r="H1217" i="4"/>
  <c r="AA1074" i="4"/>
  <c r="M1229" i="4"/>
  <c r="N987" i="4"/>
  <c r="AB1071" i="4"/>
  <c r="AD1128" i="4"/>
  <c r="F1118" i="4"/>
  <c r="E1127" i="4"/>
  <c r="L1223" i="4"/>
  <c r="AA715" i="4"/>
  <c r="Q877" i="4"/>
  <c r="W1195" i="4"/>
  <c r="S923" i="4"/>
  <c r="G1110" i="4"/>
  <c r="E1051" i="4"/>
  <c r="AC857" i="4"/>
  <c r="AA1017" i="4"/>
  <c r="P1164" i="4"/>
  <c r="AE691" i="4"/>
  <c r="AB915" i="4"/>
  <c r="M756" i="4"/>
  <c r="U471" i="4"/>
  <c r="W488" i="4"/>
  <c r="V1001" i="4"/>
  <c r="P1124" i="4"/>
  <c r="Z946" i="4"/>
  <c r="L1043" i="4"/>
  <c r="L599" i="4"/>
  <c r="H1185" i="4"/>
  <c r="B1165" i="4"/>
  <c r="H1136" i="4"/>
  <c r="U771" i="4"/>
  <c r="P999" i="4"/>
  <c r="T1141" i="4"/>
  <c r="B837" i="4"/>
  <c r="K533" i="4"/>
  <c r="AE1253" i="4"/>
  <c r="B1223" i="4"/>
  <c r="C1042" i="4"/>
  <c r="C930" i="4"/>
  <c r="I915" i="4"/>
  <c r="E1173" i="4"/>
  <c r="K1206" i="4"/>
  <c r="D1178" i="4"/>
  <c r="AE544" i="4"/>
  <c r="AD618" i="4"/>
  <c r="Q875" i="4"/>
  <c r="O1258" i="4"/>
  <c r="Z1221" i="4"/>
  <c r="H1066" i="4"/>
  <c r="W1243" i="4"/>
  <c r="X233" i="4"/>
  <c r="D913" i="4"/>
  <c r="L1217" i="4"/>
  <c r="AA960" i="4"/>
  <c r="J1218" i="4"/>
  <c r="AD506" i="4"/>
  <c r="AD680" i="4"/>
  <c r="X1047" i="4"/>
  <c r="P896" i="4"/>
  <c r="N826" i="4"/>
  <c r="AD1204" i="4"/>
  <c r="F1040" i="4"/>
  <c r="N1218" i="4"/>
  <c r="Q1163" i="4"/>
  <c r="U1163" i="4"/>
  <c r="AD1163" i="4"/>
  <c r="Y883" i="4"/>
  <c r="H473" i="4"/>
  <c r="S687" i="4"/>
  <c r="S1156" i="4"/>
  <c r="Z1201" i="4"/>
  <c r="Z1027" i="4"/>
  <c r="S1209" i="4"/>
  <c r="T971" i="4"/>
  <c r="M1179" i="4"/>
  <c r="R1012" i="4"/>
  <c r="V1154" i="4"/>
  <c r="P1037" i="4"/>
  <c r="G749" i="4"/>
  <c r="U930" i="4"/>
  <c r="Z1153" i="4"/>
  <c r="S480" i="4"/>
  <c r="F1260" i="4"/>
  <c r="D799" i="4"/>
  <c r="T1154" i="4"/>
  <c r="AC485" i="4"/>
  <c r="O992" i="4"/>
  <c r="N1023" i="4"/>
  <c r="U551" i="4"/>
  <c r="L884" i="4"/>
  <c r="D844" i="4"/>
  <c r="U919" i="4"/>
  <c r="AC1080" i="4"/>
  <c r="J722" i="4"/>
  <c r="AB570" i="4"/>
  <c r="S1223" i="4"/>
  <c r="H829" i="4"/>
  <c r="E919" i="4"/>
  <c r="O1107" i="4"/>
  <c r="I605" i="4"/>
  <c r="O1047" i="4"/>
  <c r="I780" i="4"/>
  <c r="B379" i="5" s="1"/>
  <c r="E979" i="4"/>
  <c r="L1195" i="4"/>
  <c r="M917" i="4"/>
  <c r="N977" i="4"/>
  <c r="C1070" i="4"/>
  <c r="AE1022" i="4"/>
  <c r="E1229" i="4"/>
  <c r="U1083" i="4"/>
  <c r="I1031" i="4"/>
  <c r="J1039" i="4"/>
  <c r="G876" i="4"/>
  <c r="D1062" i="4"/>
  <c r="X1259" i="4"/>
  <c r="X1088" i="4"/>
  <c r="R1230" i="4"/>
  <c r="Y1103" i="4"/>
  <c r="S986" i="4"/>
  <c r="L862" i="4"/>
  <c r="P945" i="4"/>
  <c r="F588" i="4"/>
  <c r="P165" i="4"/>
  <c r="K777" i="4"/>
  <c r="U840" i="4"/>
  <c r="G1214" i="4"/>
  <c r="AA790" i="4"/>
  <c r="Z727" i="4"/>
  <c r="L916" i="4"/>
  <c r="X896" i="4"/>
  <c r="AB905" i="4"/>
  <c r="O1032" i="4"/>
  <c r="I1195" i="4"/>
  <c r="C1106" i="4"/>
  <c r="AA944" i="4"/>
  <c r="L1234" i="4"/>
  <c r="AE879" i="4"/>
  <c r="R787" i="4"/>
  <c r="AC993" i="4"/>
  <c r="J1102" i="4"/>
  <c r="E545" i="4"/>
  <c r="B1143" i="4"/>
  <c r="Z558" i="4"/>
  <c r="X584" i="4"/>
  <c r="U1113" i="4"/>
  <c r="AB1103" i="4"/>
  <c r="AB999" i="4"/>
  <c r="R1014" i="4"/>
  <c r="F773" i="4"/>
  <c r="AC275" i="4"/>
  <c r="K1112" i="4"/>
  <c r="R1021" i="4"/>
  <c r="X1033" i="4"/>
  <c r="C924" i="4"/>
  <c r="Y989" i="4"/>
  <c r="N972" i="4"/>
  <c r="W1020" i="4"/>
  <c r="J1260" i="4"/>
  <c r="Z1205" i="4"/>
  <c r="X839" i="4"/>
  <c r="X730" i="4"/>
  <c r="AC949" i="4"/>
  <c r="N1008" i="4"/>
  <c r="N1247" i="4"/>
  <c r="F1113" i="4"/>
  <c r="AD866" i="4"/>
  <c r="M550" i="4"/>
  <c r="H1203" i="4"/>
  <c r="B930" i="4"/>
  <c r="Z974" i="4"/>
  <c r="B978" i="4"/>
  <c r="P635" i="4"/>
  <c r="N1207" i="4"/>
  <c r="D1254" i="4"/>
  <c r="R827" i="4"/>
  <c r="Q1123" i="4"/>
  <c r="Z901" i="4"/>
  <c r="L492" i="4"/>
  <c r="H830" i="4"/>
  <c r="AA1094" i="4"/>
  <c r="V1091" i="4"/>
  <c r="R630" i="4"/>
  <c r="R935" i="4"/>
  <c r="U595" i="4"/>
  <c r="Y1049" i="4"/>
  <c r="K1183" i="4"/>
  <c r="AB950" i="4"/>
  <c r="K424" i="4"/>
  <c r="T482" i="4"/>
  <c r="X1161" i="4"/>
  <c r="AE980" i="4"/>
  <c r="U1158" i="4"/>
  <c r="K798" i="4"/>
  <c r="W1115" i="4"/>
  <c r="L638" i="4"/>
  <c r="E503" i="4"/>
  <c r="AC959" i="4"/>
  <c r="T1083" i="4"/>
  <c r="AD1113" i="4"/>
  <c r="H1157" i="4"/>
  <c r="I901" i="4"/>
  <c r="I1163" i="4"/>
  <c r="N1084" i="4"/>
  <c r="J1110" i="4"/>
  <c r="O986" i="4"/>
  <c r="V1116" i="4"/>
  <c r="F1047" i="4"/>
  <c r="V624" i="4"/>
  <c r="T957" i="4"/>
  <c r="F796" i="4"/>
  <c r="AC543" i="4"/>
  <c r="D907" i="4"/>
  <c r="T841" i="4"/>
  <c r="AB898" i="4"/>
  <c r="T1027" i="4"/>
  <c r="X1185" i="4"/>
  <c r="L807" i="4"/>
  <c r="AC913" i="4"/>
  <c r="AD374" i="4"/>
  <c r="C1186" i="4"/>
  <c r="L1191" i="4"/>
  <c r="AE797" i="4"/>
  <c r="R916" i="4"/>
  <c r="E776" i="4"/>
  <c r="Y956" i="4"/>
  <c r="K718" i="4"/>
  <c r="H953" i="4"/>
  <c r="AB1099" i="4"/>
  <c r="C759" i="4"/>
  <c r="N1245" i="4"/>
  <c r="H880" i="4"/>
  <c r="O730" i="4"/>
  <c r="AE1152" i="4"/>
  <c r="Q635" i="4"/>
  <c r="M1215" i="4"/>
  <c r="N954" i="4"/>
  <c r="S486" i="4"/>
  <c r="I785" i="4"/>
  <c r="H1089" i="4"/>
  <c r="O1082" i="4"/>
  <c r="U613" i="4"/>
  <c r="X1055" i="4"/>
  <c r="C1197" i="4"/>
  <c r="L803" i="4"/>
  <c r="L730" i="4"/>
  <c r="N1132" i="4"/>
  <c r="P1236" i="4"/>
  <c r="T1255" i="4"/>
  <c r="I917" i="4"/>
  <c r="Z795" i="4"/>
  <c r="AD428" i="4"/>
  <c r="W1008" i="4"/>
  <c r="H1121" i="4"/>
  <c r="Q1147" i="4"/>
  <c r="B1088" i="4"/>
  <c r="V1084" i="4"/>
  <c r="AB1018" i="4"/>
  <c r="F1133" i="4"/>
  <c r="Y447" i="4"/>
  <c r="P1051" i="4"/>
  <c r="C1068" i="4"/>
  <c r="P1008" i="4"/>
  <c r="W909" i="4"/>
  <c r="Y439" i="4"/>
  <c r="U1243" i="4"/>
  <c r="N994" i="4"/>
  <c r="T883" i="4"/>
  <c r="Y1160" i="4"/>
  <c r="J861" i="4"/>
  <c r="D1202" i="4"/>
  <c r="AB440" i="4"/>
  <c r="E784" i="4"/>
  <c r="P1154" i="4"/>
  <c r="I1089" i="4"/>
  <c r="M907" i="4"/>
  <c r="I786" i="4"/>
  <c r="W1150" i="4"/>
  <c r="V1002" i="4"/>
  <c r="N1216" i="4"/>
  <c r="P1004" i="4"/>
  <c r="Z1111" i="4"/>
  <c r="J777" i="4"/>
  <c r="F1030" i="4"/>
  <c r="K1008" i="4"/>
  <c r="N991" i="4"/>
  <c r="Q611" i="4"/>
  <c r="S526" i="4"/>
  <c r="C1090" i="4"/>
  <c r="I865" i="4"/>
  <c r="Y924" i="4"/>
  <c r="D1125" i="4"/>
  <c r="B1089" i="4"/>
  <c r="I997" i="4"/>
  <c r="X747" i="4"/>
  <c r="G1038" i="4"/>
  <c r="E1204" i="4"/>
  <c r="B752" i="4"/>
  <c r="F1056" i="4"/>
  <c r="R1071" i="4"/>
  <c r="C846" i="4"/>
  <c r="C734" i="4"/>
  <c r="AB607" i="4"/>
  <c r="AB903" i="4"/>
  <c r="S801" i="4"/>
  <c r="AB1165" i="4"/>
  <c r="W772" i="4"/>
  <c r="R1105" i="4"/>
  <c r="T1161" i="4"/>
  <c r="Z1240" i="4"/>
  <c r="L1099" i="4"/>
  <c r="R1073" i="4"/>
  <c r="J475" i="4"/>
  <c r="S1132" i="4"/>
  <c r="AB921" i="4"/>
  <c r="Y1233" i="4"/>
  <c r="E915" i="4"/>
  <c r="B779" i="4"/>
  <c r="AE685" i="4"/>
  <c r="AB727" i="4"/>
  <c r="AD744" i="4"/>
  <c r="P1174" i="4"/>
  <c r="G994" i="4"/>
  <c r="M905" i="4"/>
  <c r="I760" i="4"/>
  <c r="C1185" i="4"/>
  <c r="Q720" i="4"/>
  <c r="C729" i="4"/>
  <c r="L763" i="4"/>
  <c r="I1136" i="4"/>
  <c r="AA768" i="4"/>
  <c r="E773" i="4"/>
  <c r="R686" i="4"/>
  <c r="G1055" i="4"/>
  <c r="AA979" i="4"/>
  <c r="F478" i="4"/>
  <c r="S1145" i="4"/>
  <c r="L1237" i="4"/>
  <c r="S1082" i="4"/>
  <c r="R1228" i="4"/>
  <c r="B816" i="4"/>
  <c r="M1213" i="4"/>
  <c r="H1114" i="4"/>
  <c r="O865" i="4"/>
  <c r="AA1061" i="4"/>
  <c r="AC1250" i="4"/>
  <c r="H889" i="4"/>
  <c r="D1069" i="4"/>
  <c r="AA1182" i="4"/>
  <c r="X838" i="4"/>
  <c r="X904" i="4"/>
  <c r="V841" i="4"/>
  <c r="L1201" i="4"/>
  <c r="W866" i="4"/>
  <c r="AC863" i="4"/>
  <c r="P1251" i="4"/>
  <c r="X993" i="4"/>
  <c r="X923" i="4"/>
  <c r="Y1212" i="4"/>
  <c r="W957" i="4"/>
  <c r="AE1178" i="4"/>
  <c r="O1072" i="4"/>
  <c r="O922" i="4"/>
  <c r="O1043" i="4"/>
  <c r="R1181" i="4"/>
  <c r="O811" i="4"/>
  <c r="AB1235" i="4"/>
  <c r="AB1259" i="4"/>
  <c r="V844" i="4"/>
  <c r="L1083" i="4"/>
  <c r="AD1146" i="4"/>
  <c r="S473" i="4"/>
  <c r="E677" i="4"/>
  <c r="M963" i="4"/>
  <c r="H1013" i="4"/>
  <c r="AB1179" i="4"/>
  <c r="AB1053" i="4"/>
  <c r="F948" i="4"/>
  <c r="B1013" i="4"/>
  <c r="T1124" i="4"/>
  <c r="P828" i="4"/>
  <c r="AD1042" i="4"/>
  <c r="O1042" i="4"/>
  <c r="AB1002" i="4"/>
  <c r="S875" i="4"/>
  <c r="C888" i="4"/>
  <c r="M1175" i="4"/>
  <c r="X951" i="4"/>
  <c r="V1235" i="4"/>
  <c r="Q1092" i="4"/>
  <c r="T727" i="4"/>
  <c r="J1157" i="4"/>
  <c r="Z377" i="4"/>
  <c r="D1135" i="4"/>
  <c r="J1188" i="4"/>
  <c r="R590" i="4"/>
  <c r="AA1104" i="4"/>
  <c r="J955" i="4"/>
  <c r="L743" i="4"/>
  <c r="U1181" i="4"/>
  <c r="AA1198" i="4"/>
  <c r="E581" i="4"/>
  <c r="D1192" i="4"/>
  <c r="Y826" i="4"/>
  <c r="N792" i="4"/>
  <c r="G1046" i="4"/>
  <c r="W990" i="4"/>
  <c r="M1085" i="4"/>
  <c r="Q1021" i="4"/>
  <c r="T1247" i="4"/>
  <c r="P1111" i="4"/>
  <c r="L873" i="4"/>
  <c r="O1145" i="4"/>
  <c r="P1113" i="4"/>
  <c r="O1200" i="4"/>
  <c r="F844" i="4"/>
  <c r="G1167" i="4"/>
  <c r="F480" i="4"/>
  <c r="S1019" i="4"/>
  <c r="P915" i="4"/>
  <c r="U1223" i="4"/>
  <c r="L805" i="4"/>
  <c r="T809" i="4"/>
  <c r="E902" i="4"/>
  <c r="H1113" i="4"/>
  <c r="F1246" i="4"/>
  <c r="F942" i="4"/>
  <c r="H993" i="4"/>
  <c r="B1180" i="4"/>
  <c r="O902" i="4"/>
  <c r="U1001" i="4"/>
  <c r="K914" i="4"/>
  <c r="P1049" i="4"/>
  <c r="Z1068" i="4"/>
  <c r="F788" i="4"/>
  <c r="Y1102" i="4"/>
  <c r="AB1047" i="4"/>
  <c r="S1170" i="4"/>
  <c r="AE626" i="4"/>
  <c r="K1137" i="4"/>
  <c r="AB554" i="4"/>
  <c r="K951" i="4"/>
  <c r="E1235" i="4"/>
  <c r="AE1052" i="4"/>
  <c r="B1195" i="4"/>
  <c r="D1196" i="4"/>
  <c r="AD782" i="4"/>
  <c r="S1240" i="4"/>
  <c r="D1159" i="4"/>
  <c r="J1199" i="4"/>
  <c r="T1117" i="4"/>
  <c r="C1126" i="4"/>
  <c r="S1067" i="4"/>
  <c r="L1200" i="4"/>
  <c r="W876" i="4"/>
  <c r="Q893" i="4"/>
  <c r="J1003" i="4"/>
  <c r="P791" i="4"/>
  <c r="Z772" i="4"/>
  <c r="AC519" i="4"/>
  <c r="AC950" i="4"/>
  <c r="O650" i="4"/>
  <c r="X874" i="4"/>
  <c r="O1013" i="4"/>
  <c r="X1065" i="4"/>
  <c r="V930" i="4"/>
  <c r="L954" i="4"/>
  <c r="B1015" i="4"/>
  <c r="N1019" i="4"/>
  <c r="G1173" i="4"/>
  <c r="D1163" i="4"/>
  <c r="W1088" i="4"/>
  <c r="Q1101" i="4"/>
  <c r="X1028" i="4"/>
  <c r="Z1168" i="4"/>
  <c r="AC887" i="4"/>
  <c r="D1087" i="4"/>
  <c r="L1093" i="4"/>
  <c r="AE458" i="4"/>
  <c r="X1092" i="4"/>
  <c r="P1021" i="4"/>
  <c r="P641" i="4"/>
  <c r="M1009" i="4"/>
  <c r="X431" i="4"/>
  <c r="B671" i="4"/>
  <c r="B809" i="4"/>
  <c r="Z1237" i="4"/>
  <c r="N988" i="4"/>
  <c r="K983" i="4"/>
  <c r="V1204" i="4"/>
  <c r="X1074" i="4"/>
  <c r="O562" i="4"/>
  <c r="M865" i="4"/>
  <c r="F926" i="4"/>
  <c r="H1224" i="4"/>
  <c r="M1058" i="4"/>
  <c r="U1206" i="4"/>
  <c r="D1042" i="4"/>
  <c r="Z1182" i="4"/>
  <c r="H1049" i="4"/>
  <c r="T937" i="4"/>
  <c r="G894" i="4"/>
  <c r="Z934" i="4"/>
  <c r="AB1213" i="4"/>
  <c r="T667" i="4"/>
  <c r="AA1247" i="4"/>
  <c r="AB1215" i="4"/>
  <c r="O781" i="4"/>
  <c r="P943" i="4"/>
  <c r="O1235" i="4"/>
  <c r="O698" i="4"/>
  <c r="K1207" i="4"/>
  <c r="O1118" i="4"/>
  <c r="AD958" i="4"/>
  <c r="AE1231" i="4"/>
  <c r="C1233" i="4"/>
  <c r="AC1106" i="4"/>
  <c r="X1007" i="4"/>
  <c r="R1126" i="4"/>
  <c r="W841" i="4"/>
  <c r="T377" i="4"/>
  <c r="C882" i="4"/>
  <c r="M855" i="4"/>
  <c r="G888" i="4"/>
  <c r="AE1180" i="4"/>
  <c r="M1185" i="4"/>
  <c r="H1171" i="4"/>
  <c r="R554" i="4"/>
  <c r="G1205" i="4"/>
  <c r="H1173" i="4"/>
  <c r="AA1238" i="4"/>
  <c r="AB917" i="4"/>
  <c r="S1205" i="4"/>
  <c r="X800" i="4"/>
  <c r="C1139" i="4"/>
  <c r="X1239" i="4"/>
  <c r="O1078" i="4"/>
  <c r="K1061" i="4"/>
  <c r="M1062" i="4"/>
  <c r="S1021" i="4"/>
  <c r="G1212" i="4"/>
  <c r="Q1065" i="4"/>
  <c r="B856" i="4"/>
  <c r="B1220" i="4"/>
  <c r="AE1260" i="4"/>
  <c r="H685" i="4"/>
  <c r="J858" i="4"/>
  <c r="K1196" i="4"/>
  <c r="B1000" i="4"/>
  <c r="V1105" i="4"/>
  <c r="AE869" i="4"/>
  <c r="AC856" i="4"/>
  <c r="K708" i="4"/>
  <c r="K1053" i="4"/>
  <c r="J1038" i="4"/>
  <c r="R1079" i="4"/>
  <c r="V735" i="4"/>
  <c r="G940" i="4"/>
  <c r="AB981" i="4"/>
  <c r="P988" i="4"/>
  <c r="J1083" i="4"/>
  <c r="B1065" i="4"/>
  <c r="P879" i="4"/>
  <c r="AC1055" i="4"/>
  <c r="N998" i="4"/>
  <c r="J1140" i="4"/>
  <c r="V1119" i="4"/>
  <c r="AC1057" i="4"/>
  <c r="Z1072" i="4"/>
  <c r="D1185" i="4"/>
  <c r="D705" i="4"/>
  <c r="T983" i="4"/>
  <c r="S1256" i="4"/>
  <c r="X935" i="4"/>
  <c r="K870" i="4"/>
  <c r="P877" i="4"/>
  <c r="AA886" i="4"/>
  <c r="Y999" i="4"/>
  <c r="AC903" i="4"/>
  <c r="X1078" i="4"/>
  <c r="J1006" i="4"/>
  <c r="F855" i="4"/>
  <c r="AA1090" i="4"/>
  <c r="Q1239" i="4"/>
  <c r="N1222" i="4"/>
  <c r="B1124" i="4"/>
  <c r="O480" i="4"/>
  <c r="V1160" i="4"/>
  <c r="H1091" i="4"/>
  <c r="N1046" i="4"/>
  <c r="D1167" i="4"/>
  <c r="U1045" i="4"/>
  <c r="Z853" i="4"/>
  <c r="B859" i="4"/>
  <c r="P1061" i="4"/>
  <c r="S1024" i="4"/>
  <c r="AB1045" i="4"/>
  <c r="D563" i="4"/>
  <c r="R657" i="4"/>
  <c r="F925" i="4"/>
  <c r="AB1055" i="4"/>
  <c r="Y1047" i="4"/>
  <c r="H1128" i="4"/>
  <c r="B1129" i="4"/>
  <c r="X736" i="4"/>
  <c r="M1040" i="4"/>
  <c r="S922" i="4"/>
  <c r="K1226" i="4"/>
  <c r="N1135" i="4"/>
  <c r="N811" i="4"/>
  <c r="N926" i="4"/>
  <c r="P746" i="4"/>
  <c r="B658" i="4"/>
  <c r="AD1228" i="4"/>
  <c r="L1061" i="4"/>
  <c r="Z794" i="4"/>
  <c r="B798" i="4"/>
  <c r="AE1123" i="4"/>
  <c r="B1076" i="4"/>
  <c r="E877" i="4"/>
  <c r="K755" i="4"/>
  <c r="T853" i="4"/>
  <c r="O930" i="4"/>
  <c r="N1138" i="4"/>
  <c r="Y1153" i="4"/>
  <c r="W1067" i="4"/>
  <c r="AE755" i="4"/>
  <c r="M1245" i="4"/>
  <c r="P933" i="4"/>
  <c r="E1055" i="4"/>
  <c r="O761" i="4"/>
  <c r="AB1010" i="4"/>
  <c r="AB601" i="4"/>
  <c r="N1112" i="4"/>
  <c r="J1074" i="4"/>
  <c r="P921" i="4"/>
  <c r="V1260" i="4"/>
  <c r="E1032" i="4"/>
  <c r="AA1201" i="4"/>
  <c r="G1022" i="4"/>
  <c r="T1017" i="4"/>
  <c r="V1038" i="4"/>
  <c r="S1038" i="4"/>
  <c r="Q1055" i="4"/>
  <c r="B618" i="4"/>
  <c r="AB1225" i="4"/>
  <c r="X1095" i="4"/>
  <c r="I1097" i="4"/>
  <c r="M1046" i="4"/>
  <c r="G658" i="4"/>
  <c r="W1202" i="4"/>
  <c r="I2" i="4"/>
  <c r="E1015" i="4"/>
  <c r="F802" i="4"/>
  <c r="J985" i="4"/>
  <c r="AA396" i="4"/>
  <c r="F964" i="4"/>
  <c r="O1018" i="4"/>
  <c r="J987" i="4"/>
  <c r="R1223" i="4"/>
  <c r="L934" i="4"/>
  <c r="J654" i="4"/>
  <c r="L1049" i="4"/>
  <c r="F879" i="4"/>
  <c r="L671" i="4"/>
  <c r="W978" i="4"/>
  <c r="B1069" i="4"/>
  <c r="E1126" i="4"/>
  <c r="U1012" i="4"/>
  <c r="S1208" i="4"/>
  <c r="Q1000" i="4"/>
  <c r="B1100" i="4"/>
  <c r="P865" i="4"/>
  <c r="N1092" i="4"/>
  <c r="J1204" i="4"/>
  <c r="B404" i="4"/>
  <c r="W1054" i="4"/>
  <c r="Y750" i="4"/>
  <c r="AD1235" i="4"/>
  <c r="V1066" i="4"/>
  <c r="AD458" i="4"/>
  <c r="L1119" i="4"/>
  <c r="AD988" i="4"/>
  <c r="R596" i="4"/>
  <c r="V1057" i="4"/>
  <c r="F1166" i="4"/>
  <c r="W1203" i="4"/>
  <c r="H856" i="4"/>
  <c r="D1046" i="4"/>
  <c r="G960" i="4"/>
  <c r="H533" i="4"/>
  <c r="AE700" i="4"/>
  <c r="K1176" i="4"/>
  <c r="AD1044" i="4"/>
  <c r="N728" i="4"/>
  <c r="G1023" i="4"/>
  <c r="P920" i="4"/>
  <c r="Y1039" i="4"/>
  <c r="J1243" i="4"/>
  <c r="Y984" i="4"/>
  <c r="AB894" i="4"/>
  <c r="Y1214" i="4"/>
  <c r="AE542" i="4"/>
  <c r="AD933" i="4"/>
  <c r="R1144" i="4"/>
  <c r="B1086" i="4"/>
  <c r="F1037" i="4"/>
  <c r="O916" i="4"/>
  <c r="H1038" i="4"/>
  <c r="I879" i="4"/>
  <c r="F724" i="4"/>
  <c r="N695" i="4"/>
  <c r="P1215" i="4"/>
  <c r="G723" i="4"/>
  <c r="J591" i="4"/>
  <c r="Q1115" i="4"/>
  <c r="AB1042" i="4"/>
  <c r="G1182" i="4"/>
  <c r="V1043" i="4"/>
  <c r="W856" i="4"/>
  <c r="N1073" i="4"/>
  <c r="Q931" i="4"/>
  <c r="D1019" i="4"/>
  <c r="N1014" i="4"/>
  <c r="K582" i="4"/>
  <c r="M1015" i="4"/>
  <c r="AE1126" i="4"/>
  <c r="AC1071" i="4"/>
  <c r="I911" i="4"/>
  <c r="AB1222" i="4"/>
  <c r="O871" i="4"/>
  <c r="AB764" i="4"/>
  <c r="S976" i="4"/>
  <c r="V1076" i="4"/>
  <c r="AB1258" i="4"/>
  <c r="H1130" i="4"/>
  <c r="L425" i="4"/>
  <c r="R434" i="4"/>
  <c r="G990" i="4"/>
  <c r="K416" i="4"/>
  <c r="C1148" i="4"/>
  <c r="B912" i="4"/>
  <c r="U1119" i="4"/>
  <c r="AC981" i="4"/>
  <c r="D1075" i="4"/>
  <c r="AA542" i="4"/>
  <c r="E871" i="4"/>
  <c r="C1158" i="4"/>
  <c r="I1151" i="4"/>
  <c r="V1162" i="4"/>
  <c r="V524" i="4"/>
  <c r="U1196" i="4"/>
  <c r="V1164" i="4"/>
  <c r="S1234" i="4"/>
  <c r="L909" i="4"/>
  <c r="K1201" i="4"/>
  <c r="V783" i="4"/>
  <c r="O1113" i="4"/>
  <c r="R1188" i="4"/>
  <c r="M1061" i="4"/>
  <c r="G1027" i="4"/>
  <c r="I1028" i="4"/>
  <c r="Q1004" i="4"/>
  <c r="AC1143" i="4"/>
  <c r="O940" i="4"/>
  <c r="AE966" i="4"/>
  <c r="AB998" i="4"/>
  <c r="Y1183" i="4"/>
  <c r="M1123" i="4"/>
  <c r="P732" i="4"/>
  <c r="AC976" i="4"/>
  <c r="O966" i="4"/>
  <c r="AC995" i="4"/>
  <c r="X1126" i="4"/>
  <c r="Z1127" i="4"/>
  <c r="V1257" i="4"/>
  <c r="L1117" i="4"/>
  <c r="C703" i="4"/>
  <c r="E1203" i="4"/>
  <c r="T1259" i="4"/>
  <c r="Q901" i="4"/>
  <c r="T933" i="4"/>
  <c r="S872" i="4"/>
  <c r="K965" i="4"/>
  <c r="M735" i="4"/>
  <c r="L987" i="4"/>
  <c r="T1151" i="4"/>
  <c r="U857" i="4"/>
  <c r="AD1253" i="4"/>
  <c r="N891" i="4"/>
  <c r="W798" i="4"/>
  <c r="I1221" i="4"/>
  <c r="P935" i="4"/>
  <c r="AA888" i="4"/>
  <c r="V1022" i="4"/>
  <c r="S648" i="4"/>
  <c r="G719" i="4"/>
  <c r="I1161" i="4"/>
  <c r="L759" i="4"/>
  <c r="W1204" i="4"/>
  <c r="L1019" i="4"/>
  <c r="O1160" i="4"/>
  <c r="F1084" i="4"/>
  <c r="E1049" i="4"/>
  <c r="G880" i="4"/>
  <c r="F892" i="4"/>
  <c r="AE943" i="4"/>
  <c r="I685" i="4"/>
  <c r="B284" i="5" s="1"/>
  <c r="B902" i="4"/>
  <c r="P969" i="4"/>
  <c r="H901" i="4"/>
  <c r="L1228" i="4"/>
  <c r="F863" i="4"/>
  <c r="E607" i="4"/>
  <c r="O1016" i="4"/>
  <c r="M1259" i="4"/>
  <c r="AE1112" i="4"/>
  <c r="M665" i="4"/>
  <c r="Y809" i="4"/>
  <c r="T808" i="4"/>
  <c r="O1148" i="4"/>
  <c r="O747" i="4"/>
  <c r="W980" i="4"/>
  <c r="V1015" i="4"/>
  <c r="N843" i="4"/>
  <c r="W751" i="4"/>
  <c r="H1259" i="4"/>
  <c r="R1205" i="4"/>
  <c r="T760" i="4"/>
  <c r="AB1020" i="4"/>
  <c r="U743" i="4"/>
  <c r="E158" i="4"/>
  <c r="D711" i="4"/>
  <c r="L1178" i="4"/>
  <c r="L682" i="4"/>
  <c r="G458" i="4"/>
  <c r="W1206" i="4"/>
  <c r="E1095" i="4"/>
  <c r="AE1243" i="4"/>
  <c r="P637" i="4"/>
  <c r="U1226" i="4"/>
  <c r="AB744" i="4"/>
  <c r="AE1254" i="4"/>
  <c r="G930" i="4"/>
  <c r="E935" i="4"/>
  <c r="J890" i="4"/>
  <c r="U1211" i="4"/>
  <c r="L1100" i="4"/>
  <c r="J730" i="4"/>
  <c r="R1220" i="4"/>
  <c r="M901" i="4"/>
  <c r="AC681" i="4"/>
  <c r="Y1029" i="4"/>
  <c r="N837" i="4"/>
  <c r="Z1224" i="4"/>
  <c r="AD1090" i="4"/>
  <c r="AC1176" i="4"/>
  <c r="V1194" i="4"/>
  <c r="AD1207" i="4"/>
  <c r="V1055" i="4"/>
  <c r="Z473" i="4"/>
  <c r="W954" i="4"/>
  <c r="U818" i="4"/>
  <c r="E1156" i="4"/>
  <c r="K960" i="4"/>
  <c r="E993" i="4"/>
  <c r="C993" i="4"/>
  <c r="E994" i="4"/>
  <c r="G919" i="4"/>
  <c r="P1093" i="4"/>
  <c r="T397" i="4"/>
  <c r="AE938" i="4"/>
  <c r="H1232" i="4"/>
  <c r="N1106" i="4"/>
  <c r="B1036" i="4"/>
  <c r="I1017" i="4"/>
  <c r="Q1016" i="4"/>
  <c r="Y837" i="4"/>
  <c r="AE1142" i="4"/>
  <c r="C1132" i="4"/>
  <c r="AC963" i="4"/>
  <c r="H897" i="4"/>
  <c r="F951" i="4"/>
  <c r="Q786" i="4"/>
  <c r="T1221" i="4"/>
  <c r="AC1149" i="4"/>
  <c r="P1147" i="4"/>
  <c r="V1008" i="4"/>
  <c r="K506" i="4"/>
  <c r="AD925" i="4"/>
  <c r="J980" i="4"/>
  <c r="AA1210" i="4"/>
  <c r="C1084" i="4"/>
  <c r="P1221" i="4"/>
  <c r="N1254" i="4"/>
  <c r="V1203" i="4"/>
  <c r="D1021" i="4"/>
  <c r="L993" i="4"/>
  <c r="W960" i="4"/>
  <c r="G995" i="4"/>
  <c r="E795" i="4"/>
  <c r="K1100" i="4"/>
  <c r="L931" i="4"/>
  <c r="O924" i="4"/>
  <c r="U836" i="4"/>
  <c r="R925" i="4"/>
  <c r="M533" i="4"/>
  <c r="Z1016" i="4"/>
  <c r="P541" i="4"/>
  <c r="Z976" i="4"/>
  <c r="S572" i="4"/>
  <c r="AD580" i="4"/>
  <c r="C1127" i="4"/>
  <c r="K1084" i="4"/>
  <c r="AE865" i="4"/>
  <c r="E1083" i="4"/>
  <c r="AD1083" i="4"/>
  <c r="W835" i="4"/>
  <c r="I870" i="4"/>
  <c r="AA1060" i="4"/>
  <c r="AD648" i="4"/>
  <c r="I749" i="4"/>
  <c r="B348" i="5" s="1"/>
  <c r="D1072" i="4"/>
  <c r="AA794" i="4"/>
  <c r="O394" i="4"/>
  <c r="AD913" i="4"/>
  <c r="R882" i="4"/>
  <c r="L740" i="4"/>
  <c r="X783" i="4"/>
  <c r="L991" i="4"/>
  <c r="M1163" i="4"/>
  <c r="D849" i="4"/>
  <c r="U892" i="4"/>
  <c r="T847" i="4"/>
  <c r="AE624" i="4"/>
  <c r="R904" i="4"/>
  <c r="J960" i="4"/>
  <c r="H1011" i="4"/>
  <c r="AE911" i="4"/>
  <c r="T1109" i="4"/>
  <c r="AE1105" i="4"/>
  <c r="H961" i="4"/>
  <c r="U1251" i="4"/>
  <c r="K1258" i="4"/>
  <c r="L519" i="4"/>
  <c r="AB1253" i="4"/>
  <c r="V1183" i="4"/>
  <c r="Q1162" i="4"/>
  <c r="N1162" i="4"/>
  <c r="I1129" i="4"/>
  <c r="Z462" i="4"/>
  <c r="AC849" i="4"/>
  <c r="AD1060" i="4"/>
  <c r="I690" i="4"/>
  <c r="Y1202" i="4"/>
  <c r="T935" i="4"/>
  <c r="N720" i="4"/>
  <c r="AC1033" i="4"/>
  <c r="Z956" i="4"/>
  <c r="L913" i="4"/>
  <c r="AE741" i="4"/>
  <c r="B934" i="4"/>
  <c r="T1189" i="4"/>
  <c r="C1222" i="4"/>
  <c r="K1093" i="4"/>
  <c r="X415" i="4"/>
  <c r="AB911" i="4"/>
  <c r="AE2" i="4"/>
  <c r="O1100" i="4"/>
  <c r="K881" i="4"/>
  <c r="L1042" i="4"/>
  <c r="L756" i="4"/>
  <c r="X549" i="4"/>
  <c r="S1162" i="4"/>
  <c r="V1100" i="4"/>
  <c r="T907" i="4"/>
  <c r="Q1134" i="4"/>
  <c r="Q709" i="4"/>
  <c r="AD938" i="4"/>
  <c r="AC1059" i="4"/>
  <c r="E1106" i="4"/>
  <c r="W1070" i="4"/>
  <c r="V951" i="4"/>
  <c r="X1016" i="4"/>
  <c r="C520" i="4"/>
  <c r="P917" i="4"/>
  <c r="R1010" i="4"/>
  <c r="C944" i="4"/>
  <c r="Q1119" i="4"/>
  <c r="C739" i="4"/>
  <c r="H994" i="4"/>
  <c r="AC901" i="4"/>
  <c r="D1059" i="4"/>
  <c r="S886" i="4"/>
  <c r="Z906" i="4"/>
  <c r="Q1001" i="4"/>
  <c r="Z1109" i="4"/>
  <c r="X581" i="4"/>
  <c r="G701" i="4"/>
  <c r="B1188" i="4"/>
  <c r="X925" i="4"/>
  <c r="AB1130" i="4"/>
  <c r="H862" i="4"/>
  <c r="Q1064" i="4"/>
  <c r="B994" i="4"/>
  <c r="L1007" i="4"/>
  <c r="D1195" i="4"/>
  <c r="G984" i="4"/>
  <c r="O998" i="4"/>
  <c r="AD767" i="4"/>
  <c r="C504" i="4"/>
  <c r="L1035" i="4"/>
  <c r="G1123" i="4"/>
  <c r="D1225" i="4"/>
  <c r="N1126" i="4"/>
  <c r="B1210" i="4"/>
  <c r="W1042" i="4"/>
  <c r="AB817" i="4"/>
  <c r="AA958" i="4"/>
  <c r="V1095" i="4"/>
  <c r="L1248" i="4"/>
  <c r="X703" i="4"/>
  <c r="V1166" i="4"/>
  <c r="I1251" i="4"/>
  <c r="AB1110" i="4"/>
  <c r="V898" i="4"/>
  <c r="M1030" i="4"/>
  <c r="O1166" i="4"/>
  <c r="N1212" i="4"/>
  <c r="T1039" i="4"/>
  <c r="N1044" i="4"/>
  <c r="AE566" i="4"/>
  <c r="M700" i="4"/>
  <c r="D675" i="4"/>
  <c r="T1123" i="4"/>
  <c r="L1196" i="4"/>
  <c r="T687" i="4"/>
  <c r="G924" i="4"/>
  <c r="AA937" i="4"/>
  <c r="S1119" i="4"/>
  <c r="N709" i="4"/>
  <c r="F1159" i="4"/>
  <c r="Y1191" i="4"/>
  <c r="Z720" i="4"/>
  <c r="F1244" i="4"/>
  <c r="O1171" i="4"/>
  <c r="N1240" i="4"/>
  <c r="S856" i="4"/>
  <c r="X1019" i="4"/>
  <c r="L794" i="4"/>
  <c r="C839" i="4"/>
  <c r="I1199" i="4"/>
  <c r="H335" i="4"/>
  <c r="X877" i="4"/>
  <c r="F1148" i="4"/>
  <c r="D1013" i="4"/>
  <c r="AB853" i="4"/>
  <c r="U812" i="4"/>
  <c r="Z714" i="4"/>
  <c r="B718" i="4"/>
  <c r="K1177" i="4"/>
  <c r="K888" i="4"/>
  <c r="G870" i="4"/>
  <c r="N1249" i="4"/>
  <c r="W464" i="4"/>
  <c r="L1216" i="4"/>
  <c r="N1217" i="4"/>
  <c r="S510" i="4"/>
  <c r="T1051" i="4"/>
  <c r="AD1177" i="4"/>
  <c r="B1179" i="4"/>
  <c r="AE886" i="4"/>
  <c r="K1172" i="4"/>
  <c r="R983" i="4"/>
  <c r="V897" i="4"/>
  <c r="J1025" i="4"/>
  <c r="Z1062" i="4"/>
  <c r="E899" i="4"/>
  <c r="J1126" i="4"/>
  <c r="AA600" i="4"/>
  <c r="D1095" i="4"/>
  <c r="C1117" i="4"/>
  <c r="AC1140" i="4"/>
  <c r="L982" i="4"/>
  <c r="U1180" i="4"/>
  <c r="T305" i="4"/>
  <c r="P1129" i="4"/>
  <c r="D1089" i="4"/>
  <c r="L880" i="4"/>
  <c r="Z566" i="4"/>
  <c r="P882" i="4"/>
  <c r="Y1055" i="4"/>
  <c r="AE1186" i="4"/>
  <c r="E800" i="4"/>
  <c r="P912" i="4"/>
  <c r="N973" i="4"/>
  <c r="N368" i="4"/>
  <c r="AC869" i="4"/>
  <c r="AB655" i="4"/>
  <c r="AD742" i="4"/>
  <c r="F733" i="4"/>
  <c r="B849" i="4"/>
  <c r="J1253" i="4"/>
  <c r="AC918" i="4"/>
  <c r="M912" i="4"/>
  <c r="G1138" i="4"/>
  <c r="E1038" i="4"/>
  <c r="AE1107" i="4"/>
  <c r="O1101" i="4"/>
  <c r="K857" i="4"/>
  <c r="Z1181" i="4"/>
  <c r="T1036" i="4"/>
  <c r="E648" i="4"/>
  <c r="G1179" i="4"/>
  <c r="Q882" i="4"/>
  <c r="L939" i="4"/>
  <c r="K977" i="4"/>
  <c r="D870" i="4"/>
  <c r="F1144" i="4"/>
  <c r="Y730" i="4"/>
  <c r="V508" i="4"/>
  <c r="AE1219" i="4"/>
  <c r="O1213" i="4"/>
  <c r="I491" i="4"/>
  <c r="P1080" i="4"/>
  <c r="K729" i="4"/>
  <c r="L1052" i="4"/>
  <c r="J917" i="4"/>
  <c r="D915" i="4"/>
  <c r="P831" i="4"/>
  <c r="T1239" i="4"/>
  <c r="Y1063" i="4"/>
  <c r="AC938" i="4"/>
  <c r="AC832" i="4"/>
  <c r="R1162" i="4"/>
  <c r="G1126" i="4"/>
  <c r="W1223" i="4"/>
  <c r="Y1200" i="4"/>
  <c r="I1194" i="4"/>
  <c r="G418" i="4"/>
  <c r="AB1054" i="4"/>
  <c r="E1077" i="4"/>
  <c r="R851" i="4"/>
  <c r="V792" i="4"/>
  <c r="B1031" i="4"/>
  <c r="M609" i="4"/>
  <c r="G472" i="4"/>
  <c r="G584" i="4"/>
  <c r="T906" i="4"/>
  <c r="Z824" i="4"/>
  <c r="U689" i="4"/>
  <c r="H638" i="4"/>
  <c r="N1053" i="4"/>
  <c r="W434" i="4"/>
  <c r="AE991" i="4"/>
  <c r="W788" i="4"/>
  <c r="O936" i="4"/>
  <c r="AB1163" i="4"/>
  <c r="C1134" i="4"/>
  <c r="N932" i="4"/>
  <c r="AC991" i="4"/>
  <c r="AB1181" i="4"/>
  <c r="X847" i="4"/>
  <c r="L1034" i="4"/>
  <c r="T1156" i="4"/>
  <c r="Q683" i="4"/>
  <c r="AD1074" i="4"/>
  <c r="O1130" i="4"/>
  <c r="Q1069" i="4"/>
  <c r="Y1224" i="4"/>
  <c r="O767" i="4"/>
  <c r="O887" i="4"/>
  <c r="Y687" i="4"/>
  <c r="Y1043" i="4"/>
  <c r="B1128" i="4"/>
  <c r="AD903" i="4"/>
  <c r="G732" i="4"/>
  <c r="E934" i="4"/>
  <c r="V604" i="4"/>
  <c r="S790" i="4"/>
  <c r="K836" i="4"/>
  <c r="X1244" i="4"/>
  <c r="N905" i="4"/>
  <c r="V1200" i="4"/>
  <c r="Y1016" i="4"/>
  <c r="P1094" i="4"/>
  <c r="L760" i="4"/>
  <c r="F1171" i="4"/>
  <c r="D838" i="4"/>
  <c r="U724" i="4"/>
  <c r="S429" i="4"/>
  <c r="W1142" i="4"/>
  <c r="G946" i="4"/>
  <c r="AD970" i="4"/>
  <c r="J1122" i="4"/>
  <c r="E1023" i="4"/>
  <c r="R786" i="4"/>
  <c r="P1073" i="4"/>
  <c r="Y933" i="4"/>
  <c r="Q1245" i="4"/>
  <c r="U897" i="4"/>
  <c r="J628" i="4"/>
  <c r="D795" i="4"/>
  <c r="K1260" i="4"/>
  <c r="S1218" i="4"/>
  <c r="H987" i="4"/>
  <c r="W1095" i="4"/>
  <c r="B588" i="4"/>
  <c r="G857" i="4"/>
  <c r="I1130" i="4"/>
  <c r="G720" i="4"/>
  <c r="Q695" i="4"/>
  <c r="R969" i="4"/>
  <c r="AB869" i="4"/>
  <c r="Z918" i="4"/>
  <c r="Y1086" i="4"/>
  <c r="R951" i="4"/>
  <c r="AE510" i="4"/>
  <c r="L855" i="4"/>
  <c r="C774" i="4"/>
  <c r="P857" i="4"/>
  <c r="D1215" i="4"/>
  <c r="K1096" i="4"/>
  <c r="N1213" i="4"/>
  <c r="W662" i="4"/>
  <c r="G1102" i="4"/>
  <c r="AC954" i="4"/>
  <c r="R1063" i="4"/>
  <c r="B719" i="4"/>
  <c r="V875" i="4"/>
  <c r="T815" i="4"/>
  <c r="E975" i="4"/>
  <c r="B1228" i="4"/>
  <c r="X641" i="4"/>
  <c r="AB1243" i="4"/>
  <c r="B1175" i="4"/>
  <c r="J650" i="4"/>
  <c r="AD1236" i="4"/>
  <c r="Q916" i="4"/>
  <c r="L1044" i="4"/>
  <c r="N693" i="4"/>
  <c r="AA847" i="4"/>
  <c r="D1238" i="4"/>
  <c r="N872" i="4"/>
  <c r="I1078" i="4"/>
  <c r="Y1218" i="4"/>
  <c r="O558" i="4"/>
  <c r="Q850" i="4"/>
  <c r="R569" i="4"/>
  <c r="Z887" i="4"/>
  <c r="C691" i="4"/>
  <c r="M875" i="4"/>
  <c r="J1238" i="4"/>
  <c r="G1218" i="4"/>
  <c r="J1186" i="4"/>
  <c r="B1003" i="4"/>
  <c r="L921" i="4"/>
  <c r="Q822" i="4"/>
  <c r="AC770" i="4"/>
  <c r="D1004" i="4"/>
  <c r="F1206" i="4"/>
  <c r="O1244" i="4"/>
  <c r="U1244" i="4"/>
  <c r="AE460" i="4"/>
  <c r="K849" i="4"/>
  <c r="AB613" i="4"/>
  <c r="G1021" i="4"/>
  <c r="I1210" i="4"/>
  <c r="AB585" i="4"/>
  <c r="AD940" i="4"/>
  <c r="U869" i="4"/>
  <c r="Q963" i="4"/>
  <c r="R927" i="4"/>
  <c r="F1224" i="4"/>
  <c r="L1212" i="4"/>
  <c r="AC916" i="4"/>
  <c r="AA1157" i="4"/>
  <c r="X594" i="4"/>
  <c r="AC870" i="4"/>
  <c r="AA1128" i="4"/>
  <c r="G1180" i="4"/>
  <c r="O696" i="4"/>
  <c r="W731" i="4"/>
  <c r="L1131" i="4"/>
  <c r="R707" i="4"/>
  <c r="I913" i="4"/>
  <c r="C1005" i="4"/>
  <c r="K872" i="4"/>
  <c r="AA704" i="4"/>
  <c r="L1173" i="4"/>
  <c r="P1076" i="4"/>
  <c r="D971" i="4"/>
  <c r="N1040" i="4"/>
  <c r="AC1103" i="4"/>
  <c r="H1239" i="4"/>
  <c r="E1154" i="4"/>
  <c r="X915" i="4"/>
  <c r="P2" i="4"/>
  <c r="V952" i="4"/>
  <c r="Z1129" i="4"/>
  <c r="L1179" i="4"/>
  <c r="U1157" i="4"/>
  <c r="AB1029" i="4"/>
  <c r="D405" i="4"/>
  <c r="T467" i="4"/>
  <c r="P797" i="4"/>
  <c r="M1170" i="4"/>
  <c r="I647" i="4"/>
  <c r="M675" i="4"/>
  <c r="X883" i="4"/>
  <c r="AA811" i="4"/>
  <c r="D1235" i="4"/>
  <c r="G958" i="4"/>
  <c r="U886" i="4"/>
  <c r="I1032" i="4"/>
  <c r="W1025" i="4"/>
  <c r="AD652" i="4"/>
  <c r="AB779" i="4"/>
  <c r="E1259" i="4"/>
  <c r="Y1184" i="4"/>
  <c r="H1190" i="4"/>
  <c r="P1091" i="4"/>
  <c r="I1044" i="4"/>
  <c r="O1198" i="4"/>
  <c r="D1001" i="4"/>
  <c r="X1106" i="4"/>
  <c r="K1045" i="4"/>
  <c r="J1158" i="4"/>
  <c r="M857" i="4"/>
  <c r="AE769" i="4"/>
  <c r="C1013" i="4"/>
  <c r="Q1006" i="4"/>
  <c r="J460" i="4"/>
  <c r="T603" i="4"/>
  <c r="C1178" i="4"/>
  <c r="O1099" i="4"/>
  <c r="R1019" i="4"/>
  <c r="W941" i="4"/>
  <c r="L1188" i="4"/>
  <c r="AA697" i="4"/>
  <c r="H531" i="4"/>
  <c r="D483" i="4"/>
  <c r="F502" i="4"/>
  <c r="F404" i="4"/>
  <c r="N334" i="4"/>
  <c r="D743" i="4"/>
  <c r="Z1161" i="4"/>
  <c r="AE870" i="4"/>
  <c r="J416" i="4"/>
  <c r="Y1129" i="4"/>
  <c r="I567" i="4"/>
  <c r="X1101" i="4"/>
  <c r="U479" i="4"/>
  <c r="E1069" i="4"/>
  <c r="AE878" i="4"/>
  <c r="O1254" i="4"/>
  <c r="J909" i="4"/>
  <c r="AB968" i="4"/>
  <c r="Z611" i="4"/>
  <c r="W872" i="4"/>
  <c r="C1136" i="4"/>
  <c r="Z886" i="4"/>
  <c r="C1037" i="4"/>
  <c r="U585" i="4"/>
  <c r="D910" i="4"/>
  <c r="AD969" i="4"/>
  <c r="L440" i="4"/>
  <c r="B1172" i="4"/>
  <c r="AB1095" i="4"/>
  <c r="S1198" i="4"/>
  <c r="W358" i="4"/>
  <c r="M1176" i="4"/>
  <c r="AA1249" i="4"/>
  <c r="B1247" i="4"/>
  <c r="K1243" i="4"/>
  <c r="G815" i="4"/>
  <c r="R494" i="4"/>
  <c r="T519" i="4"/>
  <c r="AB1118" i="4"/>
  <c r="D453" i="4"/>
  <c r="Y848" i="4"/>
  <c r="AD1078" i="4"/>
  <c r="T1184" i="4"/>
  <c r="S909" i="4"/>
  <c r="C903" i="4"/>
  <c r="I787" i="4"/>
  <c r="N983" i="4"/>
  <c r="C1163" i="4"/>
  <c r="R482" i="4"/>
  <c r="V417" i="4"/>
  <c r="L227" i="4"/>
  <c r="S1060" i="4"/>
  <c r="W638" i="4"/>
  <c r="AE1230" i="4"/>
  <c r="AC796" i="4"/>
  <c r="B960" i="4"/>
  <c r="X1173" i="4"/>
  <c r="R997" i="4"/>
  <c r="F1101" i="4"/>
  <c r="T734" i="4"/>
  <c r="P1019" i="4"/>
  <c r="P1205" i="4"/>
  <c r="M995" i="4"/>
  <c r="K1169" i="4"/>
  <c r="K871" i="4"/>
  <c r="D998" i="4"/>
  <c r="H1102" i="4"/>
  <c r="AB738" i="4"/>
  <c r="K916" i="4"/>
  <c r="B1206" i="4"/>
  <c r="Q1015" i="4"/>
  <c r="AB866" i="4"/>
  <c r="P898" i="4"/>
  <c r="B892" i="4"/>
  <c r="D879" i="4"/>
  <c r="AD878" i="4"/>
  <c r="J666" i="4"/>
  <c r="Z687" i="4"/>
  <c r="X780" i="4"/>
  <c r="P1208" i="4"/>
  <c r="G789" i="4"/>
  <c r="AC736" i="4"/>
  <c r="E989" i="4"/>
  <c r="S901" i="4"/>
  <c r="W1039" i="4"/>
  <c r="G1033" i="4"/>
  <c r="AB697" i="4"/>
  <c r="R1113" i="4"/>
  <c r="D900" i="4"/>
  <c r="J715" i="4"/>
  <c r="AC1110" i="4"/>
  <c r="AD596" i="4"/>
  <c r="C775" i="4"/>
  <c r="I710" i="4"/>
  <c r="Y375" i="4"/>
  <c r="Z1162" i="4"/>
  <c r="J966" i="4"/>
  <c r="S1125" i="4"/>
  <c r="W1151" i="4"/>
  <c r="G1145" i="4"/>
  <c r="AD294" i="4"/>
  <c r="X988" i="4"/>
  <c r="H1191" i="4"/>
  <c r="AC706" i="4"/>
  <c r="U1186" i="4"/>
  <c r="L1015" i="4"/>
  <c r="T771" i="4"/>
  <c r="L1039" i="4"/>
  <c r="B1240" i="4"/>
  <c r="Q863" i="4"/>
  <c r="T779" i="4"/>
  <c r="G1226" i="4"/>
  <c r="K1236" i="4"/>
  <c r="G1087" i="4"/>
  <c r="Q1132" i="4"/>
  <c r="AE1125" i="4"/>
  <c r="D646" i="4"/>
  <c r="F963" i="4"/>
  <c r="F1110" i="4"/>
  <c r="L800" i="4"/>
  <c r="K1101" i="4"/>
  <c r="F877" i="4"/>
  <c r="N868" i="4"/>
  <c r="AD644" i="4"/>
  <c r="D770" i="4"/>
  <c r="R816" i="4"/>
  <c r="Q825" i="4"/>
  <c r="R689" i="4"/>
  <c r="F801" i="4"/>
  <c r="F985" i="4"/>
  <c r="M486" i="4"/>
  <c r="W923" i="4"/>
  <c r="U579" i="4"/>
  <c r="V908" i="4"/>
  <c r="E957" i="4"/>
  <c r="I830" i="4"/>
  <c r="Y1179" i="4"/>
  <c r="B1042" i="4"/>
  <c r="Z908" i="4"/>
  <c r="R1122" i="4"/>
  <c r="B989" i="4"/>
  <c r="L1088" i="4"/>
  <c r="N683" i="4"/>
  <c r="V1006" i="4"/>
  <c r="H1153" i="4"/>
  <c r="K978" i="4"/>
  <c r="Q1156" i="4"/>
  <c r="W749" i="4"/>
  <c r="R989" i="4"/>
  <c r="N1089" i="4"/>
  <c r="V687" i="4"/>
  <c r="Y879" i="4"/>
  <c r="AB1155" i="4"/>
  <c r="AC989" i="4"/>
  <c r="L858" i="4"/>
  <c r="AB872" i="4"/>
  <c r="H879" i="4"/>
  <c r="J866" i="4"/>
  <c r="F866" i="4"/>
  <c r="V640" i="4"/>
  <c r="P675" i="4"/>
  <c r="V763" i="4"/>
  <c r="AD1199" i="4"/>
  <c r="AA703" i="4"/>
  <c r="C620" i="4"/>
  <c r="Q943" i="4"/>
  <c r="I880" i="4"/>
  <c r="C1029" i="4"/>
  <c r="Q1022" i="4"/>
  <c r="L627" i="4"/>
  <c r="AB1102" i="4"/>
  <c r="P874" i="4"/>
  <c r="AA525" i="4"/>
  <c r="O543" i="4"/>
  <c r="U568" i="4"/>
  <c r="AB1007" i="4"/>
  <c r="G856" i="4"/>
  <c r="D1099" i="4"/>
  <c r="AC1247" i="4"/>
  <c r="B1014" i="4"/>
  <c r="C1188" i="4"/>
  <c r="B1077" i="4"/>
  <c r="T1220" i="4"/>
  <c r="U754" i="4"/>
  <c r="AD1138" i="4"/>
  <c r="X965" i="4"/>
  <c r="AA1154" i="4"/>
  <c r="F812" i="4"/>
  <c r="I1110" i="4"/>
  <c r="Z1077" i="4"/>
  <c r="V1221" i="4"/>
  <c r="G763" i="4"/>
  <c r="R974" i="4"/>
  <c r="M871" i="4"/>
  <c r="AD918" i="4"/>
  <c r="T946" i="4"/>
  <c r="T1024" i="4"/>
  <c r="J529" i="4"/>
  <c r="G558" i="4"/>
  <c r="AB771" i="4"/>
  <c r="B808" i="4"/>
  <c r="J767" i="4"/>
  <c r="M571" i="4"/>
  <c r="J774" i="4"/>
  <c r="E970" i="4"/>
  <c r="S963" i="4"/>
  <c r="X1085" i="4"/>
  <c r="Q1140" i="4"/>
  <c r="G1159" i="4"/>
  <c r="U1152" i="4"/>
  <c r="B424" i="4"/>
  <c r="B1233" i="4"/>
  <c r="B1139" i="4"/>
  <c r="M586" i="4"/>
  <c r="M1230" i="4"/>
  <c r="AC984" i="4"/>
  <c r="W1138" i="4"/>
  <c r="H971" i="4"/>
  <c r="AB1076" i="4"/>
  <c r="O1015" i="4"/>
  <c r="R1098" i="4"/>
  <c r="W394" i="4"/>
  <c r="L789" i="4"/>
  <c r="E998" i="4"/>
  <c r="S991" i="4"/>
  <c r="I804" i="4"/>
  <c r="V878" i="4"/>
  <c r="S1122" i="4"/>
  <c r="I1048" i="4"/>
  <c r="F917" i="4"/>
  <c r="AD954" i="4"/>
  <c r="AE975" i="4"/>
  <c r="B1030" i="4"/>
  <c r="Z932" i="4"/>
  <c r="P1038" i="4"/>
  <c r="C977" i="4"/>
  <c r="X949" i="4"/>
  <c r="T1217" i="4"/>
  <c r="L899" i="4"/>
  <c r="AC978" i="4"/>
  <c r="M972" i="4"/>
  <c r="O727" i="4"/>
  <c r="V628" i="4"/>
  <c r="Q1041" i="4"/>
  <c r="AC962" i="4"/>
  <c r="G813" i="4"/>
  <c r="N758" i="4"/>
  <c r="H1154" i="4"/>
  <c r="C576" i="4"/>
  <c r="P596" i="4"/>
  <c r="G1227" i="4"/>
  <c r="Z688" i="4"/>
  <c r="K569" i="4"/>
  <c r="W1257" i="4"/>
  <c r="H841" i="4"/>
  <c r="AB1138" i="4"/>
  <c r="T879" i="4"/>
  <c r="P491" i="4"/>
  <c r="Q834" i="4"/>
  <c r="E1255" i="4"/>
  <c r="M1257" i="4"/>
  <c r="L1189" i="4"/>
  <c r="V1242" i="4"/>
  <c r="V1255" i="4"/>
  <c r="AC1117" i="4"/>
  <c r="T886" i="4"/>
  <c r="X934" i="4"/>
  <c r="C319" i="4"/>
  <c r="O682" i="4"/>
  <c r="X1041" i="4"/>
  <c r="AC824" i="4"/>
  <c r="AC1002" i="4"/>
  <c r="E811" i="4"/>
  <c r="F887" i="4"/>
  <c r="Z935" i="4"/>
  <c r="X2" i="4"/>
  <c r="AB1137" i="4"/>
  <c r="P961" i="4"/>
  <c r="I1153" i="4"/>
  <c r="F804" i="4"/>
  <c r="E1108" i="4"/>
  <c r="Y1232" i="4"/>
  <c r="AD1229" i="4"/>
  <c r="I1226" i="4"/>
  <c r="C781" i="4"/>
  <c r="M525" i="4"/>
  <c r="M489" i="4"/>
  <c r="R1097" i="4"/>
  <c r="V1229" i="4"/>
  <c r="Q780" i="4"/>
  <c r="V1010" i="4"/>
  <c r="L1116" i="4"/>
  <c r="O875" i="4"/>
  <c r="S867" i="4"/>
  <c r="AE718" i="4"/>
  <c r="J949" i="4"/>
  <c r="Q1026" i="4"/>
  <c r="I481" i="4"/>
  <c r="G174" i="4"/>
  <c r="L84" i="4"/>
  <c r="N1238" i="4"/>
  <c r="T1238" i="4"/>
  <c r="O1094" i="4"/>
  <c r="N1120" i="4"/>
  <c r="C1072" i="4"/>
  <c r="V980" i="4"/>
  <c r="T974" i="4"/>
  <c r="B1067" i="4"/>
  <c r="V488" i="4"/>
  <c r="L985" i="4"/>
  <c r="D1043" i="4"/>
  <c r="C950" i="4"/>
  <c r="G1135" i="4"/>
  <c r="F754" i="4"/>
  <c r="N975" i="4"/>
  <c r="D1068" i="4"/>
  <c r="X505" i="4"/>
  <c r="E696" i="4"/>
  <c r="J1046" i="4"/>
  <c r="S948" i="4"/>
  <c r="F832" i="4"/>
  <c r="X785" i="4"/>
  <c r="AB857" i="4"/>
  <c r="X833" i="4"/>
  <c r="F834" i="4"/>
  <c r="B598" i="4"/>
  <c r="V646" i="4"/>
  <c r="Z733" i="4"/>
  <c r="B1185" i="4"/>
  <c r="AB781" i="4"/>
  <c r="B768" i="4"/>
  <c r="Q702" i="4"/>
  <c r="AC617" i="4"/>
  <c r="S1005" i="4"/>
  <c r="C999" i="4"/>
  <c r="E834" i="4"/>
  <c r="N1079" i="4"/>
  <c r="F792" i="4"/>
  <c r="D674" i="4"/>
  <c r="Y1076" i="4"/>
  <c r="I776" i="4"/>
  <c r="C1004" i="4"/>
  <c r="C909" i="4"/>
  <c r="AB763" i="4"/>
  <c r="N992" i="4"/>
  <c r="T919" i="4"/>
  <c r="AA1193" i="4"/>
  <c r="AA1185" i="4"/>
  <c r="K1179" i="4"/>
  <c r="J536" i="4"/>
  <c r="R1033" i="4"/>
  <c r="U965" i="4"/>
  <c r="G1189" i="4"/>
  <c r="AB433" i="4"/>
  <c r="Q865" i="4"/>
  <c r="P633" i="4"/>
  <c r="D1203" i="4"/>
  <c r="K924" i="4"/>
  <c r="U870" i="4"/>
  <c r="S1128" i="4"/>
  <c r="AA823" i="4"/>
  <c r="O503" i="4"/>
  <c r="AA743" i="4"/>
  <c r="C1211" i="4"/>
  <c r="T997" i="4"/>
  <c r="K997" i="4"/>
  <c r="S1104" i="4"/>
  <c r="F954" i="4"/>
  <c r="Z1059" i="4"/>
  <c r="M998" i="4"/>
  <c r="D1035" i="4"/>
  <c r="AD1238" i="4"/>
  <c r="I859" i="4"/>
  <c r="S989" i="4"/>
  <c r="C983" i="4"/>
  <c r="E770" i="4"/>
  <c r="O833" i="4"/>
  <c r="O1088" i="4"/>
  <c r="E1014" i="4"/>
  <c r="U844" i="4"/>
  <c r="U1059" i="4"/>
  <c r="L1101" i="4"/>
  <c r="H1068" i="4"/>
  <c r="B1207" i="4"/>
  <c r="L1170" i="4"/>
  <c r="V997" i="4"/>
  <c r="F1152" i="4"/>
  <c r="S1180" i="4"/>
  <c r="Y1059" i="4"/>
  <c r="S1102" i="4"/>
  <c r="H997" i="4"/>
  <c r="G900" i="4"/>
  <c r="W540" i="4"/>
  <c r="Q854" i="4"/>
  <c r="AD1150" i="4"/>
  <c r="W1180" i="4"/>
  <c r="AD1017" i="4"/>
  <c r="C1226" i="4"/>
  <c r="C877" i="4"/>
  <c r="Y1132" i="4"/>
  <c r="E832" i="4"/>
  <c r="V1215" i="4"/>
  <c r="Q1107" i="4"/>
  <c r="M1211" i="4"/>
  <c r="W1066" i="4"/>
  <c r="L806" i="4"/>
  <c r="M631" i="4"/>
  <c r="N1144" i="4"/>
  <c r="S783" i="4"/>
  <c r="D967" i="4"/>
  <c r="K946" i="4"/>
  <c r="AD912" i="4"/>
  <c r="P916" i="4"/>
  <c r="R979" i="4"/>
  <c r="AE400" i="4"/>
  <c r="C894" i="4"/>
  <c r="AB1173" i="4"/>
  <c r="AD871" i="4"/>
  <c r="Y533" i="4"/>
  <c r="Z1095" i="4"/>
  <c r="AB1231" i="4"/>
  <c r="AD1024" i="4"/>
  <c r="I1203" i="4"/>
  <c r="C396" i="4"/>
  <c r="Y1150" i="4"/>
  <c r="AB1248" i="4"/>
  <c r="C1044" i="4"/>
  <c r="D1105" i="4"/>
  <c r="L773" i="4"/>
  <c r="AB982" i="4"/>
  <c r="N1024" i="4"/>
  <c r="J1236" i="4"/>
  <c r="Y983" i="4"/>
  <c r="Z894" i="4"/>
  <c r="Y1211" i="4"/>
  <c r="D902" i="4"/>
  <c r="H958" i="4"/>
  <c r="AD497" i="4"/>
  <c r="K851" i="4"/>
  <c r="B1144" i="4"/>
  <c r="AB854" i="4"/>
  <c r="T780" i="4"/>
  <c r="F1053" i="4"/>
  <c r="T1087" i="4"/>
  <c r="F1036" i="4"/>
  <c r="AD1166" i="4"/>
  <c r="AD717" i="4"/>
  <c r="AD766" i="4"/>
  <c r="H1078" i="4"/>
  <c r="N1202" i="4"/>
  <c r="W1099" i="4"/>
  <c r="L951" i="4"/>
  <c r="R1056" i="4"/>
  <c r="H1162" i="4"/>
  <c r="Y1100" i="4"/>
  <c r="R954" i="4"/>
  <c r="M993" i="4"/>
  <c r="W903" i="4"/>
  <c r="Y1040" i="4"/>
  <c r="I1034" i="4"/>
  <c r="F702" i="4"/>
  <c r="D825" i="4"/>
  <c r="O914" i="4"/>
  <c r="AC1218" i="4"/>
  <c r="P1258" i="4"/>
  <c r="AA1110" i="4"/>
  <c r="R1152" i="4"/>
  <c r="L1102" i="4"/>
  <c r="H1258" i="4"/>
  <c r="K651" i="4"/>
  <c r="AD1065" i="4"/>
  <c r="G1098" i="4"/>
  <c r="K1238" i="4"/>
  <c r="U1037" i="4"/>
  <c r="M804" i="4"/>
  <c r="E377" i="4"/>
  <c r="W753" i="4"/>
  <c r="C1152" i="4"/>
  <c r="J943" i="4"/>
  <c r="C751" i="4"/>
  <c r="R852" i="4"/>
  <c r="G828" i="4"/>
  <c r="L944" i="4"/>
  <c r="N1146" i="4"/>
  <c r="O1164" i="4"/>
  <c r="G1125" i="4"/>
  <c r="H1234" i="4"/>
  <c r="S789" i="4"/>
  <c r="AE514" i="4"/>
  <c r="H1238" i="4"/>
  <c r="X1027" i="4"/>
  <c r="G905" i="4"/>
  <c r="J578" i="4"/>
  <c r="D903" i="4"/>
  <c r="N897" i="4"/>
  <c r="AE1062" i="4"/>
  <c r="P657" i="4"/>
  <c r="M751" i="4"/>
  <c r="R899" i="4"/>
  <c r="B1108" i="4"/>
  <c r="I1113" i="4"/>
  <c r="M1048" i="4"/>
  <c r="B1215" i="4"/>
  <c r="G751" i="4"/>
  <c r="R488" i="4"/>
  <c r="V1197" i="4"/>
  <c r="V946" i="4"/>
  <c r="H795" i="4"/>
  <c r="C662" i="4"/>
  <c r="X462" i="4"/>
  <c r="T839" i="4"/>
  <c r="P794" i="4"/>
  <c r="O1124" i="4"/>
  <c r="AE919" i="4"/>
  <c r="AE893" i="4"/>
  <c r="B657" i="4"/>
  <c r="V491" i="4"/>
  <c r="O779" i="4"/>
  <c r="D934" i="4"/>
  <c r="H1006" i="4"/>
  <c r="Y652" i="4"/>
  <c r="Q1075" i="4"/>
  <c r="R1204" i="4"/>
  <c r="X1079" i="4"/>
  <c r="AC1075" i="4"/>
  <c r="X1045" i="4"/>
  <c r="W1022" i="4"/>
  <c r="S652" i="4"/>
  <c r="Q1176" i="4"/>
  <c r="G885" i="4"/>
  <c r="AD972" i="4"/>
  <c r="U1091" i="4"/>
  <c r="L1133" i="4"/>
  <c r="R1089" i="4"/>
  <c r="B1239" i="4"/>
  <c r="L579" i="4"/>
  <c r="S1177" i="4"/>
  <c r="K887" i="4"/>
  <c r="AE123" i="4"/>
  <c r="AC1077" i="4"/>
  <c r="F952" i="4"/>
  <c r="J710" i="4"/>
  <c r="Q980" i="4"/>
  <c r="K766" i="4"/>
  <c r="G1079" i="4"/>
  <c r="L1076" i="4"/>
  <c r="U1072" i="4"/>
  <c r="E799" i="4"/>
  <c r="S644" i="4"/>
  <c r="AD461" i="4"/>
  <c r="X892" i="4"/>
  <c r="P922" i="4"/>
  <c r="O900" i="4"/>
  <c r="AD532" i="4"/>
  <c r="AA689" i="4"/>
  <c r="R1111" i="4"/>
  <c r="K834" i="4"/>
  <c r="X387" i="4"/>
  <c r="Q1184" i="4"/>
  <c r="U701" i="4"/>
  <c r="AD384" i="4"/>
  <c r="M916" i="4"/>
  <c r="J1256" i="4"/>
  <c r="R994" i="4"/>
  <c r="I999" i="4"/>
  <c r="K1092" i="4"/>
  <c r="I1033" i="4"/>
  <c r="O586" i="4"/>
  <c r="X1115" i="4"/>
  <c r="T877" i="4"/>
  <c r="W1149" i="4"/>
  <c r="X1117" i="4"/>
  <c r="AC1223" i="4"/>
  <c r="S636" i="4"/>
  <c r="Z1177" i="4"/>
  <c r="U527" i="4"/>
  <c r="J616" i="4"/>
  <c r="X879" i="4"/>
  <c r="AA1151" i="4"/>
  <c r="F1028" i="4"/>
  <c r="AD962" i="4"/>
  <c r="Y885" i="4"/>
  <c r="Y917" i="4"/>
  <c r="Y1112" i="4"/>
  <c r="B646" i="4"/>
  <c r="K1145" i="4"/>
  <c r="P1142" i="4"/>
  <c r="Y1138" i="4"/>
  <c r="W520" i="4"/>
  <c r="V671" i="4"/>
  <c r="AE591" i="4"/>
  <c r="H980" i="4"/>
  <c r="T1052" i="4"/>
  <c r="L1161" i="4"/>
  <c r="W1184" i="4"/>
  <c r="C1155" i="4"/>
  <c r="V1241" i="4"/>
  <c r="Q804" i="4"/>
  <c r="R592" i="4"/>
  <c r="L889" i="4"/>
  <c r="AD793" i="4"/>
  <c r="Q745" i="4"/>
  <c r="R878" i="4"/>
  <c r="Q1195" i="4"/>
  <c r="U1103" i="4"/>
  <c r="O1033" i="4"/>
  <c r="J1183" i="4"/>
  <c r="M1081" i="4"/>
  <c r="M859" i="4"/>
  <c r="H986" i="4"/>
  <c r="Q895" i="4"/>
  <c r="X755" i="4"/>
  <c r="M441" i="4"/>
  <c r="AA933" i="4"/>
  <c r="AC1197" i="4"/>
  <c r="R822" i="4"/>
  <c r="AC876" i="4"/>
  <c r="R1174" i="4"/>
  <c r="Z1143" i="4"/>
  <c r="F1062" i="4"/>
  <c r="O1052" i="4"/>
  <c r="U956" i="4"/>
  <c r="AB1144" i="4"/>
  <c r="S1004" i="4"/>
  <c r="Q477" i="4"/>
  <c r="Z947" i="4"/>
  <c r="AA739" i="4"/>
  <c r="L717" i="4"/>
  <c r="N823" i="4"/>
  <c r="K893" i="4"/>
  <c r="X977" i="4"/>
  <c r="T855" i="4"/>
  <c r="G808" i="4"/>
  <c r="O362" i="4"/>
  <c r="P966" i="4"/>
  <c r="K678" i="4"/>
  <c r="U430" i="4"/>
  <c r="O1039" i="4"/>
  <c r="R782" i="4"/>
  <c r="AE576" i="4"/>
  <c r="U671" i="4"/>
  <c r="I918" i="4"/>
  <c r="Z1013" i="4"/>
  <c r="V1125" i="4"/>
  <c r="X832" i="4"/>
  <c r="Q1161" i="4"/>
  <c r="AC1209" i="4"/>
  <c r="W946" i="4"/>
  <c r="K1044" i="4"/>
  <c r="AE964" i="4"/>
  <c r="N1156" i="4"/>
  <c r="F1090" i="4"/>
  <c r="F852" i="4"/>
  <c r="E1124" i="4"/>
  <c r="R1090" i="4"/>
  <c r="E1211" i="4"/>
  <c r="V1254" i="4"/>
  <c r="J1169" i="4"/>
  <c r="G908" i="4"/>
  <c r="B548" i="4"/>
  <c r="J854" i="4"/>
  <c r="I1126" i="4"/>
  <c r="AD834" i="4"/>
  <c r="F950" i="4"/>
  <c r="K490" i="4"/>
  <c r="Q909" i="4"/>
  <c r="AE1099" i="4"/>
  <c r="S542" i="4"/>
  <c r="AC1138" i="4"/>
  <c r="D1136" i="4"/>
  <c r="M1132" i="4"/>
  <c r="Q469" i="4"/>
  <c r="AB658" i="4"/>
  <c r="AA557" i="4"/>
  <c r="V971" i="4"/>
  <c r="AD1041" i="4"/>
  <c r="B1140" i="4"/>
  <c r="AC1155" i="4"/>
  <c r="M1112" i="4"/>
  <c r="B1231" i="4"/>
  <c r="G783" i="4"/>
  <c r="AB549" i="4"/>
  <c r="B868" i="4"/>
  <c r="V725" i="4"/>
  <c r="AD607" i="4"/>
  <c r="T814" i="4"/>
  <c r="X985" i="4"/>
  <c r="E959" i="4"/>
  <c r="P1109" i="4"/>
  <c r="N1078" i="4"/>
  <c r="Z1020" i="4"/>
  <c r="P1065" i="4"/>
  <c r="C1020" i="4"/>
  <c r="N846" i="4"/>
  <c r="P837" i="4"/>
  <c r="Z954" i="4"/>
  <c r="Y1011" i="4"/>
  <c r="AA1080" i="4"/>
  <c r="J1257" i="4"/>
  <c r="O947" i="4"/>
  <c r="M695" i="4"/>
  <c r="R848" i="4"/>
  <c r="H843" i="4"/>
  <c r="V1196" i="4"/>
  <c r="N1082" i="4"/>
  <c r="AA1160" i="4"/>
  <c r="E1079" i="4"/>
  <c r="I1232" i="4"/>
  <c r="G997" i="4"/>
  <c r="C1205" i="4"/>
  <c r="H1202" i="4"/>
  <c r="Q1198" i="4"/>
  <c r="S725" i="4"/>
  <c r="S440" i="4"/>
  <c r="AD653" i="4"/>
  <c r="F1059" i="4"/>
  <c r="D1172" i="4"/>
  <c r="E527" i="4"/>
  <c r="I889" i="4"/>
  <c r="F1001" i="4"/>
  <c r="H787" i="4"/>
  <c r="V770" i="4"/>
  <c r="M511" i="4"/>
  <c r="V891" i="4"/>
  <c r="L757" i="4"/>
  <c r="M526" i="4"/>
  <c r="C889" i="4"/>
  <c r="C940" i="4"/>
  <c r="I1003" i="4"/>
  <c r="T1254" i="4"/>
  <c r="AC683" i="4"/>
  <c r="N820" i="4"/>
  <c r="F1078" i="4"/>
  <c r="Y1073" i="4"/>
  <c r="U988" i="4"/>
  <c r="D1200" i="4"/>
  <c r="K721" i="4"/>
  <c r="AB636" i="4"/>
  <c r="AD1169" i="4"/>
  <c r="W880" i="4"/>
  <c r="L685" i="4"/>
  <c r="X740" i="4"/>
  <c r="W689" i="4"/>
  <c r="V866" i="4"/>
  <c r="M929" i="4"/>
  <c r="B1229" i="4"/>
  <c r="B376" i="4"/>
  <c r="AD870" i="4"/>
  <c r="X1039" i="4"/>
  <c r="S1022" i="4"/>
  <c r="AA911" i="4"/>
  <c r="AB1180" i="4"/>
  <c r="W682" i="4"/>
  <c r="AD523" i="4"/>
  <c r="N1129" i="4"/>
  <c r="AA1036" i="4"/>
  <c r="O787" i="4"/>
  <c r="J631" i="4"/>
  <c r="I580" i="4"/>
  <c r="N716" i="4"/>
  <c r="AB748" i="4"/>
  <c r="G1056" i="4"/>
  <c r="AA885" i="4"/>
  <c r="Z642" i="4"/>
  <c r="Q435" i="4"/>
  <c r="T399" i="4"/>
  <c r="W602" i="4"/>
  <c r="N911" i="4"/>
  <c r="D972" i="4"/>
  <c r="J272" i="4"/>
  <c r="L1109" i="4"/>
  <c r="B1068" i="4"/>
  <c r="P1011" i="4"/>
  <c r="W984" i="4"/>
  <c r="V1216" i="4"/>
  <c r="AA864" i="4"/>
  <c r="O982" i="4"/>
  <c r="M1142" i="4"/>
  <c r="P783" i="4"/>
  <c r="X1193" i="4"/>
  <c r="Q1057" i="4"/>
  <c r="H1099" i="4"/>
  <c r="AB1066" i="4"/>
  <c r="AB1204" i="4"/>
  <c r="W578" i="4"/>
  <c r="O1143" i="4"/>
  <c r="B792" i="4"/>
  <c r="X937" i="4"/>
  <c r="U1009" i="4"/>
  <c r="W1078" i="4"/>
  <c r="X1256" i="4"/>
  <c r="M946" i="4"/>
  <c r="O692" i="4"/>
  <c r="E1062" i="4"/>
  <c r="J1059" i="4"/>
  <c r="S1055" i="4"/>
  <c r="C782" i="4"/>
  <c r="P787" i="4"/>
  <c r="AC383" i="4"/>
  <c r="J869" i="4"/>
  <c r="L888" i="4"/>
  <c r="G1082" i="4"/>
  <c r="AD720" i="4"/>
  <c r="S770" i="4"/>
  <c r="N1077" i="4"/>
  <c r="G800" i="4"/>
  <c r="E562" i="4"/>
  <c r="M1150" i="4"/>
  <c r="R701" i="4"/>
  <c r="F489" i="4"/>
  <c r="O707" i="4"/>
  <c r="AA990" i="4"/>
  <c r="P1165" i="4"/>
  <c r="G745" i="4"/>
  <c r="Y959" i="4"/>
  <c r="M716" i="4"/>
  <c r="W900" i="4"/>
  <c r="P1047" i="4"/>
  <c r="L703" i="4"/>
  <c r="O1081" i="4"/>
  <c r="H1005" i="4"/>
  <c r="Y1189" i="4"/>
  <c r="P1231" i="4"/>
  <c r="AB1154" i="4"/>
  <c r="Q782" i="4"/>
  <c r="E489" i="4"/>
  <c r="AB711" i="4"/>
  <c r="S1083" i="4"/>
  <c r="C1192" i="4"/>
  <c r="Z928" i="4"/>
  <c r="I1219" i="4"/>
  <c r="Y859" i="4"/>
  <c r="U1078" i="4"/>
  <c r="Y800" i="4"/>
  <c r="I1128" i="4"/>
  <c r="N1125" i="4"/>
  <c r="W1121" i="4"/>
  <c r="G848" i="4"/>
  <c r="R637" i="4"/>
  <c r="U506" i="4"/>
  <c r="X956" i="4"/>
  <c r="P1018" i="4"/>
  <c r="D1093" i="4"/>
  <c r="Q1093" i="4"/>
  <c r="Q1018" i="4"/>
  <c r="R1207" i="4"/>
  <c r="I736" i="4"/>
  <c r="B335" i="5" s="1"/>
  <c r="W510" i="4"/>
  <c r="J750" i="4"/>
  <c r="I539" i="4"/>
  <c r="V600" i="4"/>
  <c r="AD704" i="4"/>
  <c r="F1228" i="4"/>
  <c r="K1194" i="4"/>
  <c r="AE1169" i="4"/>
  <c r="R1251" i="4"/>
  <c r="AC1093" i="4"/>
  <c r="Z948" i="4"/>
  <c r="P1054" i="4"/>
  <c r="E740" i="4"/>
  <c r="AA687" i="4"/>
  <c r="E631" i="4"/>
  <c r="E1002" i="4"/>
  <c r="AD1004" i="4"/>
  <c r="F977" i="4"/>
  <c r="T880" i="4"/>
  <c r="D1023" i="4"/>
  <c r="D1212" i="4"/>
  <c r="N1130" i="4"/>
  <c r="E1143" i="4"/>
  <c r="G1093" i="4"/>
  <c r="P918" i="4"/>
  <c r="K550" i="4"/>
  <c r="AA1002" i="4"/>
  <c r="G1149" i="4"/>
  <c r="J905" i="4"/>
  <c r="F723" i="4"/>
  <c r="AE518" i="4"/>
  <c r="B1094" i="4"/>
  <c r="S958" i="4"/>
  <c r="S1141" i="4"/>
  <c r="U755" i="4"/>
  <c r="E1090" i="4"/>
  <c r="I718" i="4"/>
  <c r="G1252" i="4"/>
  <c r="AE1098" i="4"/>
  <c r="AC1205" i="4"/>
  <c r="V1045" i="4"/>
  <c r="AD1161" i="4"/>
  <c r="AA852" i="4"/>
  <c r="C1104" i="4"/>
  <c r="X1229" i="4"/>
  <c r="Y639" i="4"/>
  <c r="F919" i="4"/>
  <c r="F1156" i="4"/>
  <c r="Y913" i="4"/>
  <c r="C360" i="4"/>
  <c r="P743" i="4"/>
  <c r="J1250" i="4"/>
  <c r="V1223" i="4"/>
  <c r="M1064" i="4"/>
  <c r="AD734" i="4"/>
  <c r="AB1052" i="4"/>
  <c r="L166" i="4"/>
  <c r="B1196" i="4"/>
  <c r="W1100" i="4"/>
  <c r="J994" i="4"/>
  <c r="S1242" i="4"/>
  <c r="AE1078" i="4"/>
  <c r="N712" i="4"/>
  <c r="E914" i="4"/>
  <c r="M519" i="4"/>
  <c r="G1062" i="4"/>
  <c r="F1196" i="4"/>
  <c r="K847" i="4"/>
  <c r="V1185" i="4"/>
  <c r="AD780" i="4"/>
  <c r="J713" i="4"/>
  <c r="R1186" i="4"/>
  <c r="O570" i="4"/>
  <c r="Z1250" i="4"/>
  <c r="AA1158" i="4"/>
  <c r="AE680" i="4"/>
  <c r="U825" i="4"/>
  <c r="P1260" i="4"/>
  <c r="X1112" i="4"/>
  <c r="U931" i="4"/>
  <c r="L1025" i="4"/>
  <c r="C1058" i="4"/>
  <c r="B914" i="4"/>
  <c r="I1157" i="4"/>
  <c r="U993" i="4"/>
  <c r="N1251" i="4"/>
  <c r="Y892" i="4"/>
  <c r="V821" i="4"/>
  <c r="Q1019" i="4"/>
  <c r="N1136" i="4"/>
  <c r="AB703" i="4"/>
  <c r="D1160" i="4"/>
  <c r="B674" i="4"/>
  <c r="U417" i="4"/>
  <c r="H1177" i="4"/>
  <c r="U1109" i="4"/>
  <c r="T1251" i="4"/>
  <c r="G988" i="4"/>
  <c r="N841" i="4"/>
  <c r="T502" i="4"/>
  <c r="AC861" i="4"/>
  <c r="E731" i="4"/>
  <c r="AE896" i="4"/>
  <c r="N947" i="4"/>
  <c r="Z537" i="4"/>
  <c r="I733" i="4"/>
  <c r="B332" i="5" s="1"/>
  <c r="E1163" i="4"/>
  <c r="J1137" i="4"/>
  <c r="F470" i="4"/>
  <c r="V969" i="4"/>
  <c r="AE684" i="4"/>
  <c r="M1139" i="4"/>
  <c r="S1251" i="4"/>
  <c r="Z1041" i="4"/>
  <c r="AE476" i="4"/>
  <c r="X401" i="4"/>
  <c r="D911" i="4"/>
  <c r="AA1026" i="4"/>
  <c r="Y1192" i="4"/>
  <c r="AA636" i="4"/>
  <c r="M1158" i="4"/>
  <c r="U497" i="4"/>
  <c r="J1120" i="4"/>
  <c r="O1096" i="4"/>
  <c r="J1142" i="4"/>
  <c r="H1182" i="4"/>
  <c r="L933" i="4"/>
  <c r="X917" i="4"/>
  <c r="AD656" i="4"/>
  <c r="T1211" i="4"/>
  <c r="E933" i="4"/>
  <c r="AC874" i="4"/>
  <c r="H661" i="4"/>
  <c r="S1140" i="4"/>
  <c r="R1166" i="4"/>
  <c r="W1159" i="4"/>
  <c r="Y1168" i="4"/>
  <c r="I1162" i="4"/>
  <c r="L481" i="4"/>
  <c r="H1012" i="4"/>
  <c r="Y535" i="4"/>
  <c r="E916" i="4"/>
  <c r="AC1254" i="4"/>
  <c r="V968" i="4"/>
  <c r="V894" i="4"/>
  <c r="Z1134" i="4"/>
  <c r="E728" i="4"/>
  <c r="E669" i="4"/>
  <c r="Z896" i="4"/>
  <c r="V1128" i="4"/>
  <c r="F932" i="4"/>
  <c r="K1121" i="4"/>
  <c r="S1149" i="4"/>
  <c r="C1143" i="4"/>
  <c r="H680" i="4"/>
  <c r="T986" i="4"/>
  <c r="N1178" i="4"/>
  <c r="M847" i="4"/>
  <c r="S1169" i="4"/>
  <c r="T928" i="4"/>
  <c r="S420" i="4"/>
  <c r="F698" i="4"/>
  <c r="H804" i="4"/>
  <c r="N855" i="4"/>
  <c r="AC722" i="4"/>
  <c r="Z757" i="4"/>
  <c r="K710" i="4"/>
  <c r="H1002" i="4"/>
  <c r="AC622" i="4"/>
  <c r="Y940" i="4"/>
  <c r="K670" i="4"/>
  <c r="AE1242" i="4"/>
  <c r="AE594" i="4"/>
  <c r="AB833" i="4"/>
  <c r="C1248" i="4"/>
  <c r="AB1003" i="4"/>
  <c r="D977" i="4"/>
  <c r="Z1190" i="4"/>
  <c r="H1000" i="4"/>
  <c r="N1105" i="4"/>
  <c r="V751" i="4"/>
  <c r="X1023" i="4"/>
  <c r="D1223" i="4"/>
  <c r="I1001" i="4"/>
  <c r="S1173" i="4"/>
  <c r="AA879" i="4"/>
  <c r="B1001" i="4"/>
  <c r="P1106" i="4"/>
  <c r="AD755" i="4"/>
  <c r="AA924" i="4"/>
  <c r="R1222" i="4"/>
  <c r="C1024" i="4"/>
  <c r="Z869" i="4"/>
  <c r="B907" i="4"/>
  <c r="J896" i="4"/>
  <c r="L883" i="4"/>
  <c r="H883" i="4"/>
  <c r="Z674" i="4"/>
  <c r="P690" i="4"/>
  <c r="B785" i="4"/>
  <c r="T1210" i="4"/>
  <c r="H831" i="4"/>
  <c r="E788" i="4"/>
  <c r="W1014" i="4"/>
  <c r="M914" i="4"/>
  <c r="E1046" i="4"/>
  <c r="S1039" i="4"/>
  <c r="P723" i="4"/>
  <c r="AD1119" i="4"/>
  <c r="T908" i="4"/>
  <c r="D526" i="4"/>
  <c r="W611" i="4"/>
  <c r="C589" i="4"/>
  <c r="X969" i="4"/>
  <c r="H947" i="4"/>
  <c r="L1167" i="4"/>
  <c r="O958" i="4"/>
  <c r="O1190" i="4"/>
  <c r="Q937" i="4"/>
  <c r="P1088" i="4"/>
  <c r="V1237" i="4"/>
  <c r="X553" i="4"/>
  <c r="B1156" i="4"/>
  <c r="B1034" i="4"/>
  <c r="I1177" i="4"/>
  <c r="X871" i="4"/>
  <c r="M1144" i="4"/>
  <c r="J1089" i="4"/>
  <c r="X1238" i="4"/>
  <c r="Z570" i="4"/>
  <c r="Z1042" i="4"/>
  <c r="K1120" i="4"/>
  <c r="B936" i="4"/>
  <c r="D958" i="4"/>
  <c r="V1041" i="4"/>
  <c r="L676" i="4"/>
  <c r="AC688" i="4"/>
  <c r="B806" i="4"/>
  <c r="G590" i="4"/>
  <c r="X778" i="4"/>
  <c r="Q605" i="4"/>
  <c r="N844" i="4"/>
  <c r="G987" i="4"/>
  <c r="U980" i="4"/>
  <c r="N1228" i="4"/>
  <c r="U1174" i="4"/>
  <c r="I1176" i="4"/>
  <c r="W1169" i="4"/>
  <c r="V510" i="4"/>
  <c r="D1250" i="4"/>
  <c r="F1173" i="4"/>
  <c r="J438" i="4"/>
  <c r="O1247" i="4"/>
  <c r="C1019" i="4"/>
  <c r="K894" i="4"/>
  <c r="AA1113" i="4"/>
  <c r="J961" i="4"/>
  <c r="T473" i="4"/>
  <c r="P1249" i="4"/>
  <c r="H785" i="4"/>
  <c r="AB807" i="4"/>
  <c r="AB759" i="4"/>
  <c r="N618" i="4"/>
  <c r="D1170" i="4"/>
  <c r="T729" i="4"/>
  <c r="S799" i="4"/>
  <c r="L1190" i="4"/>
  <c r="N161" i="4"/>
  <c r="AB934" i="4"/>
  <c r="K661" i="4"/>
  <c r="AA1212" i="4"/>
  <c r="O1075" i="4"/>
  <c r="V935" i="4"/>
  <c r="AA669" i="4"/>
  <c r="V1172" i="4"/>
  <c r="R682" i="4"/>
  <c r="AD632" i="4"/>
  <c r="P521" i="4"/>
  <c r="H567" i="4"/>
  <c r="P1144" i="4"/>
  <c r="B614" i="4"/>
  <c r="F1257" i="4"/>
  <c r="B1105" i="4"/>
  <c r="U372" i="4"/>
  <c r="C901" i="4"/>
  <c r="Q894" i="4"/>
  <c r="G770" i="4"/>
  <c r="AB974" i="4"/>
  <c r="AC1128" i="4"/>
  <c r="C801" i="4"/>
  <c r="B307" i="4"/>
  <c r="X274" i="4"/>
  <c r="Z817" i="4"/>
  <c r="I1060" i="4"/>
  <c r="E726" i="4"/>
  <c r="Q1209" i="4"/>
  <c r="T1119" i="4"/>
  <c r="K890" i="4"/>
  <c r="F1116" i="4"/>
  <c r="F1258" i="4"/>
  <c r="J1082" i="4"/>
  <c r="W1254" i="4"/>
  <c r="AD1079" i="4"/>
  <c r="AB1224" i="4"/>
  <c r="Y788" i="4"/>
  <c r="H1143" i="4"/>
  <c r="Z982" i="4"/>
  <c r="G1160" i="4"/>
  <c r="W837" i="4"/>
  <c r="Y1118" i="4"/>
  <c r="X1080" i="4"/>
  <c r="AD1225" i="4"/>
  <c r="K797" i="4"/>
  <c r="T991" i="4"/>
  <c r="R950" i="4"/>
  <c r="H923" i="4"/>
  <c r="R949" i="4"/>
  <c r="AB1028" i="4"/>
  <c r="N563" i="4"/>
  <c r="K592" i="4"/>
  <c r="N780" i="4"/>
  <c r="G414" i="4"/>
  <c r="H770" i="4"/>
  <c r="AC579" i="4"/>
  <c r="AB791" i="4"/>
  <c r="Q976" i="4"/>
  <c r="AE969" i="4"/>
  <c r="N1140" i="4"/>
  <c r="K1153" i="4"/>
  <c r="S1165" i="4"/>
  <c r="C1159" i="4"/>
  <c r="R468" i="4"/>
  <c r="N1239" i="4"/>
  <c r="R1147" i="4"/>
  <c r="U495" i="4"/>
  <c r="B478" i="4"/>
  <c r="F291" i="4"/>
  <c r="AE789" i="4"/>
  <c r="AD996" i="4"/>
  <c r="S1164" i="4"/>
  <c r="B1244" i="4"/>
  <c r="Z2" i="4"/>
  <c r="O1176" i="4"/>
  <c r="H1168" i="4"/>
  <c r="Q905" i="4"/>
  <c r="E537" i="4"/>
  <c r="AC740" i="4"/>
  <c r="AD1088" i="4"/>
  <c r="AE958" i="4"/>
  <c r="O841" i="4"/>
  <c r="K823" i="4"/>
  <c r="X1168" i="4"/>
  <c r="U907" i="4"/>
  <c r="AD544" i="4"/>
  <c r="Z942" i="4"/>
  <c r="Y1013" i="4"/>
  <c r="P1055" i="4"/>
  <c r="R1037" i="4"/>
  <c r="F1161" i="4"/>
  <c r="W702" i="4"/>
  <c r="AA897" i="4"/>
  <c r="B895" i="4"/>
  <c r="K891" i="4"/>
  <c r="W414" i="4"/>
  <c r="Y763" i="4"/>
  <c r="E943" i="4"/>
  <c r="U1106" i="4"/>
  <c r="E1100" i="4"/>
  <c r="D995" i="4"/>
  <c r="Z820" i="4"/>
  <c r="T851" i="4"/>
  <c r="R814" i="4"/>
  <c r="F638" i="4"/>
  <c r="AC923" i="4"/>
  <c r="V794" i="4"/>
  <c r="U698" i="4"/>
  <c r="W151" i="4"/>
  <c r="AE1257" i="4"/>
  <c r="N1056" i="4"/>
  <c r="J1244" i="4"/>
  <c r="S880" i="4"/>
  <c r="B810" i="4"/>
  <c r="I1243" i="4"/>
  <c r="AA1244" i="4"/>
  <c r="O1091" i="4"/>
  <c r="U1134" i="4"/>
  <c r="E1128" i="4"/>
  <c r="L650" i="4"/>
  <c r="J965" i="4"/>
  <c r="AD1122" i="4"/>
  <c r="C554" i="4"/>
  <c r="M1118" i="4"/>
  <c r="AA1188" i="4"/>
  <c r="C1249" i="4"/>
  <c r="Z902" i="4"/>
  <c r="AB1205" i="4"/>
  <c r="AB875" i="4"/>
  <c r="E1250" i="4"/>
  <c r="P1085" i="4"/>
  <c r="C1168" i="4"/>
  <c r="C1053" i="4"/>
  <c r="O1115" i="4"/>
  <c r="AC1108" i="4"/>
  <c r="N603" i="4"/>
  <c r="V939" i="4"/>
  <c r="AB1041" i="4"/>
  <c r="H636" i="4"/>
  <c r="C1033" i="4"/>
  <c r="N700" i="4"/>
  <c r="V804" i="4"/>
  <c r="V576" i="4"/>
  <c r="AD735" i="4"/>
  <c r="B750" i="4"/>
  <c r="I757" i="4"/>
  <c r="P559" i="4"/>
  <c r="AD554" i="4"/>
  <c r="D968" i="4"/>
  <c r="H606" i="4"/>
  <c r="U906" i="4"/>
  <c r="AA416" i="4"/>
  <c r="B950" i="4"/>
  <c r="R1260" i="4"/>
  <c r="Z1249" i="4"/>
  <c r="Q1111" i="4"/>
  <c r="R1154" i="4"/>
  <c r="G550" i="4"/>
  <c r="Z1014" i="4"/>
  <c r="R977" i="4"/>
  <c r="J1071" i="4"/>
  <c r="H547" i="4"/>
  <c r="T989" i="4"/>
  <c r="H1077" i="4"/>
  <c r="M955" i="4"/>
  <c r="O1139" i="4"/>
  <c r="H771" i="4"/>
  <c r="L978" i="4"/>
  <c r="L1072" i="4"/>
  <c r="X555" i="4"/>
  <c r="I730" i="4"/>
  <c r="B329" i="5" s="1"/>
  <c r="N1080" i="4"/>
  <c r="AA956" i="4"/>
  <c r="B840" i="4"/>
  <c r="T817" i="4"/>
  <c r="F862" i="4"/>
  <c r="G845" i="4"/>
  <c r="P845" i="4"/>
  <c r="R606" i="4"/>
  <c r="R652" i="4"/>
  <c r="L742" i="4"/>
  <c r="F1187" i="4"/>
  <c r="P807" i="4"/>
  <c r="L781" i="4"/>
  <c r="R844" i="4"/>
  <c r="AC752" i="4"/>
  <c r="AE1011" i="4"/>
  <c r="O1005" i="4"/>
  <c r="N426" i="4"/>
  <c r="Z1085" i="4"/>
  <c r="AB821" i="4"/>
  <c r="T476" i="4"/>
  <c r="G475" i="4"/>
  <c r="T232" i="4"/>
  <c r="B1146" i="4"/>
  <c r="M1029" i="4"/>
  <c r="AB967" i="4"/>
  <c r="U1179" i="4"/>
  <c r="AC1049" i="4"/>
  <c r="AB1219" i="4"/>
  <c r="Z1065" i="4"/>
  <c r="R1203" i="4"/>
  <c r="E553" i="4"/>
  <c r="AB1121" i="4"/>
  <c r="I893" i="4"/>
  <c r="AC1131" i="4"/>
  <c r="T675" i="4"/>
  <c r="E1076" i="4"/>
  <c r="L1066" i="4"/>
  <c r="T1204" i="4"/>
  <c r="G570" i="4"/>
  <c r="J906" i="4"/>
  <c r="Z1154" i="4"/>
  <c r="AB901" i="4"/>
  <c r="F935" i="4"/>
  <c r="R1007" i="4"/>
  <c r="S665" i="4"/>
  <c r="B800" i="4"/>
  <c r="X737" i="4"/>
  <c r="D777" i="4"/>
  <c r="D756" i="4"/>
  <c r="G534" i="4"/>
  <c r="AD688" i="4"/>
  <c r="C953" i="4"/>
  <c r="Q946" i="4"/>
  <c r="K803" i="4"/>
  <c r="M1106" i="4"/>
  <c r="E1142" i="4"/>
  <c r="S1135" i="4"/>
  <c r="J665" i="4"/>
  <c r="AD1215" i="4"/>
  <c r="AB1104" i="4"/>
  <c r="W428" i="4"/>
  <c r="K1213" i="4"/>
  <c r="Y950" i="4"/>
  <c r="Q531" i="4"/>
  <c r="E1182" i="4"/>
  <c r="T1006" i="4"/>
  <c r="D790" i="4"/>
  <c r="AB1251" i="4"/>
  <c r="N875" i="4"/>
  <c r="Y143" i="4"/>
  <c r="X891" i="4"/>
  <c r="L696" i="4"/>
  <c r="B1217" i="4"/>
  <c r="AB841" i="4"/>
  <c r="O931" i="4"/>
  <c r="M553" i="4"/>
  <c r="H688" i="4"/>
  <c r="P980" i="4"/>
  <c r="L581" i="4"/>
  <c r="R1102" i="4"/>
  <c r="W1143" i="4"/>
  <c r="D890" i="4"/>
  <c r="T460" i="4"/>
  <c r="I1005" i="4"/>
  <c r="AD1031" i="4"/>
  <c r="C654" i="4"/>
  <c r="X890" i="4"/>
  <c r="V323" i="4"/>
  <c r="K930" i="4"/>
  <c r="S1091" i="4"/>
  <c r="Z778" i="4"/>
  <c r="V649" i="4"/>
  <c r="T735" i="4"/>
  <c r="W1071" i="4"/>
  <c r="G1065" i="4"/>
  <c r="W512" i="4"/>
  <c r="R1145" i="4"/>
  <c r="Z959" i="4"/>
  <c r="AB581" i="4"/>
  <c r="V420" i="4"/>
  <c r="K627" i="4"/>
  <c r="P640" i="4"/>
  <c r="AC1230" i="4"/>
  <c r="AE993" i="4"/>
  <c r="AB931" i="4"/>
  <c r="AE860" i="4"/>
  <c r="N1108" i="4"/>
  <c r="AE976" i="4"/>
  <c r="N816" i="4"/>
  <c r="E995" i="4"/>
  <c r="I1253" i="4"/>
  <c r="J1197" i="4"/>
  <c r="AE801" i="4"/>
  <c r="V713" i="4"/>
  <c r="Y935" i="4"/>
  <c r="V1240" i="4"/>
  <c r="W1034" i="4"/>
  <c r="J873" i="4"/>
  <c r="X914" i="4"/>
  <c r="G91" i="4"/>
  <c r="Q810" i="4"/>
  <c r="T716" i="4"/>
  <c r="AB1171" i="4"/>
  <c r="G1052" i="4"/>
  <c r="AB1093" i="4"/>
  <c r="F1063" i="4"/>
  <c r="R1199" i="4"/>
  <c r="S436" i="4"/>
  <c r="C917" i="4"/>
  <c r="H914" i="4"/>
  <c r="Q910" i="4"/>
  <c r="V536" i="4"/>
  <c r="G802" i="4"/>
  <c r="K994" i="4"/>
  <c r="G1147" i="4"/>
  <c r="U1140" i="4"/>
  <c r="L1059" i="4"/>
  <c r="D894" i="4"/>
  <c r="S603" i="4"/>
  <c r="N544" i="4"/>
  <c r="X714" i="4"/>
  <c r="AE1004" i="4"/>
  <c r="J848" i="4"/>
  <c r="AC730" i="4"/>
  <c r="AC541" i="4"/>
  <c r="Y557" i="4"/>
  <c r="H921" i="4"/>
  <c r="K982" i="4"/>
  <c r="Q1241" i="4"/>
  <c r="F2" i="4"/>
  <c r="N978" i="4"/>
  <c r="B972" i="4"/>
  <c r="AC931" i="4"/>
  <c r="Q984" i="4"/>
  <c r="Y773" i="4"/>
  <c r="F1064" i="4"/>
  <c r="K1160" i="4"/>
  <c r="L941" i="4"/>
  <c r="R961" i="4"/>
  <c r="B1047" i="4"/>
  <c r="F482" i="4"/>
  <c r="S985" i="4"/>
  <c r="AC775" i="4"/>
  <c r="AB983" i="4"/>
  <c r="O1184" i="4"/>
  <c r="F1226" i="4"/>
  <c r="N1151" i="4"/>
  <c r="G697" i="4"/>
  <c r="W458" i="4"/>
  <c r="G983" i="4"/>
  <c r="L980" i="4"/>
  <c r="U976" i="4"/>
  <c r="E699" i="4"/>
  <c r="Q744" i="4"/>
  <c r="I1169" i="4"/>
  <c r="V724" i="4"/>
  <c r="V660" i="4"/>
  <c r="S1058" i="4"/>
  <c r="N1067" i="4"/>
  <c r="Y595" i="4"/>
  <c r="N917" i="4"/>
  <c r="U547" i="4"/>
  <c r="P111" i="4"/>
  <c r="M990" i="4"/>
  <c r="X702" i="4"/>
  <c r="AD499" i="4"/>
  <c r="T988" i="4"/>
  <c r="AC1195" i="4"/>
  <c r="N665" i="4"/>
  <c r="O746" i="4"/>
  <c r="R690" i="4"/>
  <c r="J590" i="4"/>
  <c r="P593" i="4"/>
  <c r="L441" i="4"/>
  <c r="C1050" i="4"/>
  <c r="X1091" i="4"/>
  <c r="Z1061" i="4"/>
  <c r="N1197" i="4"/>
  <c r="Y847" i="4"/>
  <c r="AE915" i="4"/>
  <c r="F913" i="4"/>
  <c r="O909" i="4"/>
  <c r="N532" i="4"/>
  <c r="C800" i="4"/>
  <c r="I25" i="4"/>
  <c r="Z989" i="4"/>
  <c r="E986" i="4"/>
  <c r="J983" i="4"/>
  <c r="B678" i="4"/>
  <c r="F727" i="4"/>
  <c r="P557" i="4"/>
  <c r="L726" i="4"/>
  <c r="O496" i="4"/>
  <c r="H506" i="4"/>
  <c r="H775" i="4"/>
  <c r="H488" i="4"/>
  <c r="D474" i="4"/>
  <c r="U758" i="4"/>
  <c r="V411" i="4"/>
  <c r="AC274" i="4"/>
  <c r="X539" i="4"/>
  <c r="Z510" i="4"/>
  <c r="H517" i="4"/>
  <c r="R1259" i="4"/>
  <c r="AA1255" i="4"/>
  <c r="I840" i="4"/>
  <c r="W1028" i="4"/>
  <c r="N1070" i="4"/>
  <c r="V1047" i="4"/>
  <c r="D1176" i="4"/>
  <c r="O762" i="4"/>
  <c r="K905" i="4"/>
  <c r="P902" i="4"/>
  <c r="Y898" i="4"/>
  <c r="Y477" i="4"/>
  <c r="W778" i="4"/>
  <c r="M1235" i="4"/>
  <c r="F979" i="4"/>
  <c r="O975" i="4"/>
  <c r="T972" i="4"/>
  <c r="V592" i="4"/>
  <c r="P684" i="4"/>
  <c r="M850" i="4"/>
  <c r="V683" i="4"/>
  <c r="V226" i="4"/>
  <c r="V477" i="4"/>
  <c r="R732" i="4"/>
  <c r="AB466" i="4"/>
  <c r="S664" i="4"/>
  <c r="Q663" i="4"/>
  <c r="C411" i="4"/>
  <c r="N451" i="4"/>
  <c r="U1046" i="4"/>
  <c r="O662" i="4"/>
  <c r="I1112" i="4"/>
  <c r="N1109" i="4"/>
  <c r="W1105" i="4"/>
  <c r="G832" i="4"/>
  <c r="AA865" i="4"/>
  <c r="AD354" i="4"/>
  <c r="D1186" i="4"/>
  <c r="M1182" i="4"/>
  <c r="R1179" i="4"/>
  <c r="Y1158" i="4"/>
  <c r="H652" i="4"/>
  <c r="U1128" i="4"/>
  <c r="N651" i="4"/>
  <c r="AD434" i="4"/>
  <c r="O667" i="4"/>
  <c r="R636" i="4"/>
  <c r="X635" i="4"/>
  <c r="R383" i="4"/>
  <c r="R911" i="4"/>
  <c r="W747" i="4"/>
  <c r="L624" i="4"/>
  <c r="N229" i="4"/>
  <c r="Q1109" i="4"/>
  <c r="H916" i="4"/>
  <c r="Q912" i="4"/>
  <c r="V909" i="4"/>
  <c r="AE905" i="4"/>
  <c r="T845" i="4"/>
  <c r="S1112" i="4"/>
  <c r="L871" i="4"/>
  <c r="K1025" i="4"/>
  <c r="G430" i="4"/>
  <c r="S1101" i="4"/>
  <c r="X1098" i="4"/>
  <c r="C1095" i="4"/>
  <c r="Q821" i="4"/>
  <c r="AD832" i="4"/>
  <c r="O647" i="4"/>
  <c r="N1175" i="4"/>
  <c r="W1171" i="4"/>
  <c r="AB1168" i="4"/>
  <c r="O1137" i="4"/>
  <c r="AA869" i="4"/>
  <c r="K1107" i="4"/>
  <c r="C869" i="4"/>
  <c r="E818" i="4"/>
  <c r="E646" i="4"/>
  <c r="AB593" i="4"/>
  <c r="D593" i="4"/>
  <c r="X335" i="4"/>
  <c r="AB868" i="4"/>
  <c r="W850" i="4"/>
  <c r="H437" i="4"/>
  <c r="F650" i="4"/>
  <c r="Z454" i="4"/>
  <c r="AA203" i="4"/>
  <c r="U914" i="4"/>
  <c r="Z911" i="4"/>
  <c r="E908" i="4"/>
  <c r="Y857" i="4"/>
  <c r="E1121" i="4"/>
  <c r="H877" i="4"/>
  <c r="S1029" i="4"/>
  <c r="K514" i="4"/>
  <c r="W1103" i="4"/>
  <c r="AB1100" i="4"/>
  <c r="G1097" i="4"/>
  <c r="U823" i="4"/>
  <c r="M844" i="4"/>
  <c r="AE655" i="4"/>
  <c r="R1177" i="4"/>
  <c r="AA1173" i="4"/>
  <c r="B1171" i="4"/>
  <c r="W1141" i="4"/>
  <c r="V615" i="4"/>
  <c r="S1111" i="4"/>
  <c r="D614" i="4"/>
  <c r="U826" i="4"/>
  <c r="M650" i="4"/>
  <c r="N602" i="4"/>
  <c r="Y519" i="4"/>
  <c r="V772" i="4"/>
  <c r="AE366" i="4"/>
  <c r="AE1215" i="4"/>
  <c r="N420" i="4"/>
  <c r="Y1099" i="4"/>
  <c r="AC1018" i="4"/>
  <c r="M1098" i="4"/>
  <c r="AA1091" i="4"/>
  <c r="AB815" i="4"/>
  <c r="L918" i="4"/>
  <c r="T973" i="4"/>
  <c r="E671" i="4"/>
  <c r="Y964" i="4"/>
  <c r="R770" i="4"/>
  <c r="Z646" i="4"/>
  <c r="L479" i="4"/>
  <c r="Z701" i="4"/>
  <c r="N680" i="4"/>
  <c r="Y677" i="4"/>
  <c r="U477" i="4"/>
  <c r="J637" i="4"/>
  <c r="B951" i="4"/>
  <c r="AE382" i="4"/>
  <c r="S889" i="4"/>
  <c r="F813" i="4"/>
  <c r="E816" i="4"/>
  <c r="H1187" i="4"/>
  <c r="P1204" i="4"/>
  <c r="V992" i="4"/>
  <c r="J942" i="4"/>
  <c r="AC969" i="4"/>
  <c r="AA854" i="4"/>
  <c r="D966" i="4"/>
  <c r="H1054" i="4"/>
  <c r="Y451" i="4"/>
  <c r="R972" i="4"/>
  <c r="V940" i="4"/>
  <c r="AE932" i="4"/>
  <c r="M1122" i="4"/>
  <c r="AD702" i="4"/>
  <c r="AB966" i="4"/>
  <c r="J1055" i="4"/>
  <c r="AC473" i="4"/>
  <c r="E471" i="4"/>
  <c r="AB943" i="4"/>
  <c r="S924" i="4"/>
  <c r="T807" i="4"/>
  <c r="L683" i="4"/>
  <c r="Z834" i="4"/>
  <c r="AD792" i="4"/>
  <c r="P793" i="4"/>
  <c r="N572" i="4"/>
  <c r="T629" i="4"/>
  <c r="X716" i="4"/>
  <c r="AC1207" i="4"/>
  <c r="AA714" i="4"/>
  <c r="O89" i="4"/>
  <c r="L1105" i="4"/>
  <c r="AC851" i="4"/>
  <c r="O1104" i="4"/>
  <c r="T733" i="4"/>
  <c r="G520" i="4"/>
  <c r="AC791" i="4"/>
  <c r="Q805" i="4"/>
  <c r="F933" i="4"/>
  <c r="H1122" i="4"/>
  <c r="AD803" i="4"/>
  <c r="G835" i="4"/>
  <c r="Z770" i="4"/>
  <c r="L1198" i="4"/>
  <c r="R1015" i="4"/>
  <c r="J559" i="4"/>
  <c r="C971" i="4"/>
  <c r="X843" i="4"/>
  <c r="P605" i="4"/>
  <c r="H1147" i="4"/>
  <c r="AB1252" i="4"/>
  <c r="W943" i="4"/>
  <c r="G937" i="4"/>
  <c r="Y423" i="4"/>
  <c r="R1017" i="4"/>
  <c r="I1246" i="4"/>
  <c r="S691" i="4"/>
  <c r="AE681" i="4"/>
  <c r="K261" i="4"/>
  <c r="U1209" i="4"/>
  <c r="O1020" i="4"/>
  <c r="J1138" i="4"/>
  <c r="W1214" i="4"/>
  <c r="R1096" i="4"/>
  <c r="Z1106" i="4"/>
  <c r="H1020" i="4"/>
  <c r="J1135" i="4"/>
  <c r="AE488" i="4"/>
  <c r="T1053" i="4"/>
  <c r="N996" i="4"/>
  <c r="W1040" i="4"/>
  <c r="O1203" i="4"/>
  <c r="S939" i="4"/>
  <c r="B1021" i="4"/>
  <c r="L1136" i="4"/>
  <c r="C506" i="4"/>
  <c r="Q987" i="4"/>
  <c r="F1008" i="4"/>
  <c r="Y1083" i="4"/>
  <c r="Z889" i="4"/>
  <c r="J939" i="4"/>
  <c r="G439" i="4"/>
  <c r="C660" i="4"/>
  <c r="H501" i="4"/>
  <c r="Z708" i="4"/>
  <c r="P710" i="4"/>
  <c r="AB814" i="4"/>
  <c r="Z1229" i="4"/>
  <c r="Y884" i="4"/>
  <c r="I878" i="4"/>
  <c r="P909" i="4"/>
  <c r="AA969" i="4"/>
  <c r="AA1073" i="4"/>
  <c r="K1067" i="4"/>
  <c r="I559" i="4"/>
  <c r="B158" i="5" s="1"/>
  <c r="V1147" i="4"/>
  <c r="L968" i="4"/>
  <c r="O14" i="4"/>
  <c r="C1145" i="4"/>
  <c r="R776" i="4"/>
  <c r="E1153" i="4"/>
  <c r="S1045" i="4"/>
  <c r="V915" i="4"/>
  <c r="V366" i="4"/>
  <c r="AD1112" i="4"/>
  <c r="T507" i="4"/>
  <c r="E1254" i="4"/>
  <c r="S1247" i="4"/>
  <c r="AD516" i="4"/>
  <c r="J1125" i="4"/>
  <c r="V468" i="4"/>
  <c r="V1201" i="4"/>
  <c r="Z1053" i="4"/>
  <c r="B236" i="4"/>
  <c r="J889" i="4"/>
  <c r="C405" i="4"/>
  <c r="Z1058" i="4"/>
  <c r="G1007" i="4"/>
  <c r="AA1057" i="4"/>
  <c r="K1051" i="4"/>
  <c r="N770" i="4"/>
  <c r="AB862" i="4"/>
  <c r="C1048" i="4"/>
  <c r="P801" i="4"/>
  <c r="W898" i="4"/>
  <c r="AC1127" i="4"/>
  <c r="T1169" i="4"/>
  <c r="Z1113" i="4"/>
  <c r="N672" i="4"/>
  <c r="B321" i="4"/>
  <c r="J1087" i="4"/>
  <c r="Q1183" i="4"/>
  <c r="W1074" i="4"/>
  <c r="G1178" i="4"/>
  <c r="Z1004" i="4"/>
  <c r="H451" i="4"/>
  <c r="AA1152" i="4"/>
  <c r="R727" i="4"/>
  <c r="I1009" i="4"/>
  <c r="I1171" i="4"/>
  <c r="J976" i="4"/>
  <c r="T1188" i="4"/>
  <c r="I802" i="4"/>
  <c r="AC1034" i="4"/>
  <c r="Q1256" i="4"/>
  <c r="Z234" i="4"/>
  <c r="F930" i="4"/>
  <c r="Z1080" i="4"/>
  <c r="AD1222" i="4"/>
  <c r="E1053" i="4"/>
  <c r="AB761" i="4"/>
  <c r="Y786" i="4"/>
  <c r="H2" i="4"/>
  <c r="P941" i="4"/>
  <c r="S1260" i="4"/>
  <c r="M921" i="4"/>
  <c r="I1247" i="4"/>
  <c r="Z961" i="4"/>
  <c r="Z1047" i="4"/>
  <c r="V490" i="4"/>
  <c r="F966" i="4"/>
  <c r="O602" i="4"/>
  <c r="T934" i="4"/>
  <c r="S568" i="4"/>
  <c r="J1215" i="4"/>
  <c r="O1158" i="4"/>
  <c r="AC1087" i="4"/>
  <c r="Z920" i="4"/>
  <c r="N1021" i="4"/>
  <c r="H865" i="4"/>
  <c r="W1251" i="4"/>
  <c r="D1199" i="4"/>
  <c r="B1110" i="4"/>
  <c r="L471" i="4"/>
  <c r="F1179" i="4"/>
  <c r="AB1211" i="4"/>
  <c r="K1056" i="4"/>
  <c r="T1215" i="4"/>
  <c r="O1196" i="4"/>
  <c r="N1060" i="4"/>
  <c r="V947" i="4"/>
  <c r="P1026" i="4"/>
  <c r="D542" i="4"/>
  <c r="Z944" i="4"/>
  <c r="T1233" i="4"/>
  <c r="T914" i="4"/>
  <c r="AA806" i="4"/>
  <c r="T1172" i="4"/>
  <c r="J1076" i="4"/>
  <c r="Q985" i="4"/>
  <c r="I1125" i="4"/>
  <c r="F564" i="4"/>
  <c r="R1135" i="4"/>
  <c r="C1081" i="4"/>
  <c r="U1137" i="4"/>
  <c r="I1236" i="4"/>
  <c r="AE658" i="4"/>
  <c r="D1193" i="4"/>
  <c r="B848" i="4"/>
  <c r="K1237" i="4"/>
  <c r="D983" i="4"/>
  <c r="O1142" i="4"/>
  <c r="I1040" i="4"/>
  <c r="C1109" i="4"/>
  <c r="Q1102" i="4"/>
  <c r="O859" i="4"/>
  <c r="F931" i="4"/>
  <c r="R1020" i="4"/>
  <c r="J776" i="4"/>
  <c r="AE1015" i="4"/>
  <c r="E1179" i="4"/>
  <c r="Z1220" i="4"/>
  <c r="AD1147" i="4"/>
  <c r="S538" i="4"/>
  <c r="Z667" i="4"/>
  <c r="R1155" i="4"/>
  <c r="L947" i="4"/>
  <c r="V1238" i="4"/>
  <c r="J1229" i="4"/>
  <c r="Q766" i="4"/>
  <c r="AC785" i="4"/>
  <c r="Z1222" i="4"/>
  <c r="D1083" i="4"/>
  <c r="Z1079" i="4"/>
  <c r="F998" i="4"/>
  <c r="E967" i="4"/>
  <c r="G542" i="4"/>
  <c r="AB1080" i="4"/>
  <c r="B836" i="4"/>
  <c r="E973" i="4"/>
  <c r="Z855" i="4"/>
  <c r="X857" i="4"/>
  <c r="T623" i="4"/>
  <c r="AB750" i="4"/>
  <c r="C588" i="4"/>
  <c r="M909" i="4"/>
  <c r="I1178" i="4"/>
  <c r="V402" i="4"/>
  <c r="S1196" i="4"/>
  <c r="N1041" i="4"/>
  <c r="X959" i="4"/>
  <c r="K922" i="4"/>
  <c r="N620" i="4"/>
  <c r="P1042" i="4"/>
  <c r="R1244" i="4"/>
  <c r="K896" i="4"/>
  <c r="I367" i="4"/>
  <c r="H741" i="4"/>
  <c r="Z546" i="4"/>
  <c r="V699" i="4"/>
  <c r="S735" i="4"/>
  <c r="X1219" i="4"/>
  <c r="AC1092" i="4"/>
  <c r="C490" i="4"/>
  <c r="Q517" i="4"/>
  <c r="J915" i="4"/>
  <c r="G540" i="4"/>
  <c r="G30" i="4"/>
  <c r="I988" i="4"/>
  <c r="C1167" i="4"/>
  <c r="H698" i="4"/>
  <c r="F782" i="4"/>
  <c r="X779" i="4"/>
  <c r="V979" i="4"/>
  <c r="P1074" i="4"/>
  <c r="Z572" i="4"/>
  <c r="T1231" i="4"/>
  <c r="AC1141" i="4"/>
  <c r="J1216" i="4"/>
  <c r="I1257" i="4"/>
  <c r="F1259" i="4"/>
  <c r="Y1171" i="4"/>
  <c r="X987" i="4"/>
  <c r="Y1244" i="4"/>
  <c r="W1021" i="4"/>
  <c r="Y869" i="4"/>
  <c r="AC1159" i="4"/>
  <c r="T1201" i="4"/>
  <c r="F1135" i="4"/>
  <c r="L867" i="4"/>
  <c r="H427" i="4"/>
  <c r="AA1245" i="4"/>
  <c r="AA1023" i="4"/>
  <c r="L1051" i="4"/>
  <c r="G896" i="4"/>
  <c r="Q1159" i="4"/>
  <c r="U437" i="4"/>
  <c r="Y1048" i="4"/>
  <c r="Q679" i="4"/>
  <c r="K1113" i="4"/>
  <c r="P1110" i="4"/>
  <c r="Y1106" i="4"/>
  <c r="I833" i="4"/>
  <c r="AE867" i="4"/>
  <c r="I377" i="4"/>
  <c r="R937" i="4"/>
  <c r="X990" i="4"/>
  <c r="T1037" i="4"/>
  <c r="M1019" i="4"/>
  <c r="S907" i="4"/>
  <c r="Z1179" i="4"/>
  <c r="O678" i="4"/>
  <c r="S462" i="4"/>
  <c r="Y1252" i="4"/>
  <c r="X660" i="4"/>
  <c r="W671" i="4"/>
  <c r="M174" i="4"/>
  <c r="H1247" i="4"/>
  <c r="B1245" i="4"/>
  <c r="K1148" i="4"/>
  <c r="B976" i="4"/>
  <c r="S1048" i="4"/>
  <c r="N1088" i="4"/>
  <c r="T1253" i="4"/>
  <c r="R726" i="4"/>
  <c r="T795" i="4"/>
  <c r="J1254" i="4"/>
  <c r="K912" i="4"/>
  <c r="G978" i="4"/>
  <c r="F1223" i="4"/>
  <c r="I896" i="4"/>
  <c r="Z831" i="4"/>
  <c r="X729" i="4"/>
  <c r="AD808" i="4"/>
  <c r="K878" i="4"/>
  <c r="H1031" i="4"/>
  <c r="Z1258" i="4"/>
  <c r="AA1010" i="4"/>
  <c r="C1181" i="4"/>
  <c r="Y894" i="4"/>
  <c r="O1179" i="4"/>
  <c r="T1176" i="4"/>
  <c r="AC1172" i="4"/>
  <c r="U665" i="4"/>
  <c r="H519" i="4"/>
  <c r="AB506" i="4"/>
  <c r="B1025" i="4"/>
  <c r="AB1120" i="4"/>
  <c r="Q903" i="4"/>
  <c r="W1002" i="4"/>
  <c r="V885" i="4"/>
  <c r="V872" i="4"/>
  <c r="P653" i="4"/>
  <c r="L774" i="4"/>
  <c r="I822" i="4"/>
  <c r="S842" i="4"/>
  <c r="AA417" i="4"/>
  <c r="Y686" i="4"/>
  <c r="I1101" i="4"/>
  <c r="O866" i="4"/>
  <c r="D873" i="4"/>
  <c r="N892" i="4"/>
  <c r="O1230" i="4"/>
  <c r="D1017" i="4"/>
  <c r="X1122" i="4"/>
  <c r="U878" i="4"/>
  <c r="E872" i="4"/>
  <c r="M725" i="4"/>
  <c r="M1070" i="4"/>
  <c r="J1134" i="4"/>
  <c r="V1113" i="4"/>
  <c r="Y735" i="4"/>
  <c r="AA1022" i="4"/>
  <c r="X717" i="4"/>
  <c r="V1198" i="4"/>
  <c r="K1234" i="4"/>
  <c r="W1229" i="4"/>
  <c r="J726" i="4"/>
  <c r="U1153" i="4"/>
  <c r="V978" i="4"/>
  <c r="L1084" i="4"/>
  <c r="B844" i="4"/>
  <c r="K807" i="4"/>
  <c r="AE686" i="4"/>
  <c r="AA1029" i="4"/>
  <c r="AC641" i="4"/>
  <c r="L1028" i="4"/>
  <c r="G595" i="4"/>
  <c r="P834" i="4"/>
  <c r="X1034" i="4"/>
  <c r="Q757" i="4"/>
  <c r="X365" i="4"/>
  <c r="W1107" i="4"/>
  <c r="O663" i="4"/>
  <c r="T311" i="4"/>
  <c r="AB800" i="4"/>
  <c r="Y1054" i="4"/>
  <c r="N1059" i="4"/>
  <c r="AD1193" i="4"/>
  <c r="AA832" i="4"/>
  <c r="Z1144" i="4"/>
  <c r="AB1210" i="4"/>
  <c r="E1097" i="4"/>
  <c r="N950" i="4"/>
  <c r="Q947" i="4"/>
  <c r="B986" i="4"/>
  <c r="V1226" i="4"/>
  <c r="N692" i="4"/>
  <c r="U1260" i="4"/>
  <c r="V1228" i="4"/>
  <c r="Y871" i="4"/>
  <c r="Q951" i="4"/>
  <c r="T1214" i="4"/>
  <c r="O883" i="4"/>
  <c r="V797" i="4"/>
  <c r="T695" i="4"/>
  <c r="P529" i="4"/>
  <c r="Y1207" i="4"/>
  <c r="N1018" i="4"/>
  <c r="H1201" i="4"/>
  <c r="Y993" i="4"/>
  <c r="I1168" i="4"/>
  <c r="E868" i="4"/>
  <c r="C1173" i="4"/>
  <c r="H1170" i="4"/>
  <c r="Q1166" i="4"/>
  <c r="C640" i="4"/>
  <c r="N498" i="4"/>
  <c r="X472" i="4"/>
  <c r="P1016" i="4"/>
  <c r="H1110" i="4"/>
  <c r="O749" i="4"/>
  <c r="S960" i="4"/>
  <c r="AD828" i="4"/>
  <c r="Z850" i="4"/>
  <c r="Z610" i="4"/>
  <c r="B753" i="4"/>
  <c r="F784" i="4"/>
  <c r="M791" i="4"/>
  <c r="X627" i="4"/>
  <c r="H710" i="4"/>
  <c r="O908" i="4"/>
  <c r="S940" i="4"/>
  <c r="D939" i="4"/>
  <c r="AD1214" i="4"/>
  <c r="M889" i="4"/>
  <c r="D817" i="4"/>
  <c r="E1169" i="4"/>
  <c r="F895" i="4"/>
  <c r="R947" i="4"/>
  <c r="G657" i="4"/>
  <c r="G785" i="4"/>
  <c r="AD1092" i="4"/>
  <c r="R858" i="4"/>
  <c r="W1015" i="4"/>
  <c r="W836" i="4"/>
  <c r="V895" i="4"/>
  <c r="T948" i="4"/>
  <c r="T285" i="4"/>
  <c r="V1150" i="4"/>
  <c r="V1012" i="4"/>
  <c r="K1170" i="4"/>
  <c r="D861" i="4"/>
  <c r="W1133" i="4"/>
  <c r="G1239" i="4"/>
  <c r="L1236" i="4"/>
  <c r="U1232" i="4"/>
  <c r="AA793" i="4"/>
  <c r="F414" i="4"/>
  <c r="Q523" i="4"/>
  <c r="D1106" i="4"/>
  <c r="L1240" i="4"/>
  <c r="AA801" i="4"/>
  <c r="B1032" i="4"/>
  <c r="V1137" i="4"/>
  <c r="E886" i="4"/>
  <c r="S879" i="4"/>
  <c r="K740" i="4"/>
  <c r="AD959" i="4"/>
  <c r="W1077" i="4"/>
  <c r="K528" i="4"/>
  <c r="K957" i="4"/>
  <c r="L1033" i="4"/>
  <c r="AB929" i="4"/>
  <c r="AE862" i="4"/>
  <c r="C805" i="4"/>
  <c r="T1012" i="4"/>
  <c r="V1214" i="4"/>
  <c r="U1255" i="4"/>
  <c r="AB495" i="4"/>
  <c r="N560" i="4"/>
  <c r="P411" i="4"/>
  <c r="P639" i="4"/>
  <c r="X865" i="4"/>
  <c r="J1164" i="4"/>
  <c r="W1041" i="4"/>
  <c r="L594" i="4"/>
  <c r="E752" i="4"/>
  <c r="F973" i="4"/>
  <c r="I881" i="4"/>
  <c r="V892" i="4"/>
  <c r="Y619" i="4"/>
  <c r="H974" i="4"/>
  <c r="J1176" i="4"/>
  <c r="O1204" i="4"/>
  <c r="AC1184" i="4"/>
  <c r="F1249" i="4"/>
  <c r="O819" i="4"/>
  <c r="AC533" i="4"/>
  <c r="R506" i="4"/>
  <c r="H1083" i="4"/>
  <c r="M956" i="4"/>
  <c r="V631" i="4"/>
  <c r="F463" i="4"/>
  <c r="F881" i="4"/>
  <c r="Z839" i="4"/>
  <c r="W1192" i="4"/>
  <c r="E954" i="4"/>
  <c r="Q1030" i="4"/>
  <c r="AE494" i="4"/>
  <c r="P816" i="4"/>
  <c r="L603" i="4"/>
  <c r="B957" i="4"/>
  <c r="L1040" i="4"/>
  <c r="R663" i="4"/>
  <c r="H1009" i="4"/>
  <c r="AA992" i="4"/>
  <c r="B1148" i="4"/>
  <c r="S1166" i="4"/>
  <c r="N1252" i="4"/>
  <c r="V976" i="4"/>
  <c r="P919" i="4"/>
  <c r="U1210" i="4"/>
  <c r="O953" i="4"/>
  <c r="O1170" i="4"/>
  <c r="Y1125" i="4"/>
  <c r="P1167" i="4"/>
  <c r="H1112" i="4"/>
  <c r="J638" i="4"/>
  <c r="AC760" i="4"/>
  <c r="W1211" i="4"/>
  <c r="S955" i="4"/>
  <c r="M668" i="4"/>
  <c r="U776" i="4"/>
  <c r="V1088" i="4"/>
  <c r="Z856" i="4"/>
  <c r="U1014" i="4"/>
  <c r="S834" i="4"/>
  <c r="I1096" i="4"/>
  <c r="N1093" i="4"/>
  <c r="W1089" i="4"/>
  <c r="G816" i="4"/>
  <c r="M800" i="4"/>
  <c r="R587" i="4"/>
  <c r="D914" i="4"/>
  <c r="T956" i="4"/>
  <c r="L969" i="4"/>
  <c r="W928" i="4"/>
  <c r="F690" i="4"/>
  <c r="V1145" i="4"/>
  <c r="N540" i="4"/>
  <c r="L562" i="4"/>
  <c r="U1218" i="4"/>
  <c r="C825" i="4"/>
  <c r="G535" i="4"/>
  <c r="O1189" i="4"/>
  <c r="F974" i="4"/>
  <c r="N1148" i="4"/>
  <c r="X929" i="4"/>
  <c r="X907" i="4"/>
  <c r="E1215" i="4"/>
  <c r="Q1235" i="4"/>
  <c r="B1184" i="4"/>
  <c r="V588" i="4"/>
  <c r="AE1217" i="4"/>
  <c r="B1186" i="4"/>
  <c r="C1258" i="4"/>
  <c r="I907" i="4"/>
  <c r="P1200" i="4"/>
  <c r="AE853" i="4"/>
  <c r="T740" i="4"/>
  <c r="AD592" i="4"/>
  <c r="E1220" i="4"/>
  <c r="P981" i="4"/>
  <c r="D997" i="4"/>
  <c r="Z1114" i="4"/>
  <c r="Q965" i="4"/>
  <c r="AC1146" i="4"/>
  <c r="W480" i="4"/>
  <c r="M1162" i="4"/>
  <c r="R1159" i="4"/>
  <c r="AA1155" i="4"/>
  <c r="M597" i="4"/>
  <c r="T449" i="4"/>
  <c r="AB293" i="4"/>
  <c r="V1003" i="4"/>
  <c r="X1086" i="4"/>
  <c r="T1229" i="4"/>
  <c r="K811" i="4"/>
  <c r="AB829" i="4"/>
  <c r="AB679" i="4"/>
  <c r="N496" i="4"/>
  <c r="D706" i="4"/>
  <c r="J690" i="4"/>
  <c r="E703" i="4"/>
  <c r="H491" i="4"/>
  <c r="AA868" i="4"/>
  <c r="W964" i="4"/>
  <c r="U1017" i="4"/>
  <c r="T900" i="4"/>
  <c r="I742" i="4"/>
  <c r="H1137" i="4"/>
  <c r="L1085" i="4"/>
  <c r="B1191" i="4"/>
  <c r="Y912" i="4"/>
  <c r="I906" i="4"/>
  <c r="U793" i="4"/>
  <c r="U1138" i="4"/>
  <c r="Z922" i="4"/>
  <c r="H1250" i="4"/>
  <c r="R839" i="4"/>
  <c r="M1159" i="4"/>
  <c r="I875" i="4"/>
  <c r="AC657" i="4"/>
  <c r="Y943" i="4"/>
  <c r="F760" i="4"/>
  <c r="V972" i="4"/>
  <c r="AE584" i="4"/>
  <c r="AA590" i="4"/>
  <c r="P950" i="4"/>
  <c r="AD987" i="4"/>
  <c r="AD1116" i="4"/>
  <c r="P994" i="4"/>
  <c r="Z912" i="4"/>
  <c r="O733" i="4"/>
  <c r="Y736" i="4"/>
  <c r="R995" i="4"/>
  <c r="T1197" i="4"/>
  <c r="W1232" i="4"/>
  <c r="S1227" i="4"/>
  <c r="Z1259" i="4"/>
  <c r="Y840" i="4"/>
  <c r="Z596" i="4"/>
  <c r="Z790" i="4"/>
  <c r="F1130" i="4"/>
  <c r="S1007" i="4"/>
  <c r="Z567" i="4"/>
  <c r="P965" i="4"/>
  <c r="E1073" i="4"/>
  <c r="D886" i="4"/>
  <c r="V834" i="4"/>
  <c r="P928" i="4"/>
  <c r="E900" i="4"/>
  <c r="K763" i="4"/>
  <c r="AD904" i="4"/>
  <c r="N1234" i="4"/>
  <c r="R838" i="4"/>
  <c r="U937" i="4"/>
  <c r="W967" i="4"/>
  <c r="H884" i="4"/>
  <c r="K632" i="4"/>
  <c r="P979" i="4"/>
  <c r="L949" i="4"/>
  <c r="C778" i="4"/>
  <c r="AE1182" i="4"/>
  <c r="AE1233" i="4"/>
  <c r="V1189" i="4"/>
  <c r="G938" i="4"/>
  <c r="Y925" i="4"/>
  <c r="W988" i="4"/>
  <c r="S1195" i="4"/>
  <c r="X930" i="4"/>
  <c r="I876" i="4"/>
  <c r="B924" i="4"/>
  <c r="T1237" i="4"/>
  <c r="S868" i="4"/>
  <c r="N776" i="4"/>
  <c r="O1214" i="4"/>
  <c r="D1009" i="4"/>
  <c r="O1255" i="4"/>
  <c r="C1043" i="4"/>
  <c r="N928" i="4"/>
  <c r="G1132" i="4"/>
  <c r="O1030" i="4"/>
  <c r="AC1098" i="4"/>
  <c r="W368" i="4"/>
  <c r="C707" i="4"/>
  <c r="W1246" i="4"/>
  <c r="U784" i="4"/>
  <c r="D956" i="4"/>
  <c r="F957" i="4"/>
  <c r="T1240" i="4"/>
  <c r="D1049" i="4"/>
  <c r="Z904" i="4"/>
  <c r="S1146" i="4"/>
  <c r="W852" i="4"/>
  <c r="U917" i="4"/>
  <c r="AD1194" i="4"/>
  <c r="Q1229" i="4"/>
  <c r="T1230" i="4"/>
  <c r="E1129" i="4"/>
  <c r="N966" i="4"/>
  <c r="E1234" i="4"/>
  <c r="M1000" i="4"/>
  <c r="M507" i="4"/>
  <c r="K1102" i="4"/>
  <c r="Q979" i="4"/>
  <c r="C1069" i="4"/>
  <c r="AC370" i="4"/>
  <c r="J692" i="4"/>
  <c r="J1214" i="4"/>
  <c r="AD1251" i="4"/>
  <c r="AC1200" i="4"/>
  <c r="C1203" i="4"/>
  <c r="J1155" i="4"/>
  <c r="AE1252" i="4"/>
  <c r="V1156" i="4"/>
  <c r="AB1096" i="4"/>
  <c r="H1015" i="4"/>
  <c r="Q989" i="4"/>
  <c r="K855" i="4"/>
  <c r="AD1097" i="4"/>
  <c r="Y907" i="4"/>
  <c r="AE1006" i="4"/>
  <c r="AD889" i="4"/>
  <c r="Z874" i="4"/>
  <c r="X657" i="4"/>
  <c r="P776" i="4"/>
  <c r="E772" i="4"/>
  <c r="K980" i="4"/>
  <c r="M1212" i="4"/>
  <c r="H631" i="4"/>
  <c r="AE1234" i="4"/>
  <c r="I857" i="4"/>
  <c r="H920" i="4"/>
  <c r="X946" i="4"/>
  <c r="D974" i="4"/>
  <c r="U1036" i="4"/>
  <c r="Z1212" i="4"/>
  <c r="S1244" i="4"/>
  <c r="B1138" i="4"/>
  <c r="Z937" i="4"/>
  <c r="B964" i="4"/>
  <c r="G1066" i="4"/>
  <c r="P897" i="4"/>
  <c r="E691" i="4"/>
  <c r="H1161" i="4"/>
  <c r="AD935" i="4"/>
  <c r="E674" i="4"/>
  <c r="Y693" i="4"/>
  <c r="C1146" i="4"/>
  <c r="Z1125" i="4"/>
  <c r="X644" i="4"/>
  <c r="F961" i="4"/>
  <c r="AC663" i="4"/>
  <c r="C1118" i="4"/>
  <c r="Q1234" i="4"/>
  <c r="F1019" i="4"/>
  <c r="Q791" i="4"/>
  <c r="AA331" i="4"/>
  <c r="H605" i="4"/>
  <c r="K440" i="4"/>
  <c r="G1174" i="4"/>
  <c r="L910" i="4"/>
  <c r="AD445" i="4"/>
  <c r="B461" i="4"/>
  <c r="U1107" i="4"/>
  <c r="H1100" i="4"/>
  <c r="H759" i="4"/>
  <c r="AD941" i="4"/>
  <c r="W612" i="4"/>
  <c r="AA1066" i="4"/>
  <c r="AE1193" i="4"/>
  <c r="B965" i="4"/>
  <c r="S558" i="4"/>
  <c r="F621" i="4"/>
  <c r="AC1122" i="4"/>
  <c r="M1116" i="4"/>
  <c r="AB626" i="4"/>
  <c r="X1196" i="4"/>
  <c r="H1062" i="4"/>
  <c r="E769" i="4"/>
  <c r="T656" i="4"/>
  <c r="X253" i="4"/>
  <c r="I523" i="4"/>
  <c r="D763" i="4"/>
  <c r="M1096" i="4"/>
  <c r="U1217" i="4"/>
  <c r="F1086" i="4"/>
  <c r="N1152" i="4"/>
  <c r="M1079" i="4"/>
  <c r="X1169" i="4"/>
  <c r="AC1199" i="4"/>
  <c r="K1036" i="4"/>
  <c r="X493" i="4"/>
  <c r="O903" i="4"/>
  <c r="H850" i="4"/>
  <c r="AA1040" i="4"/>
  <c r="E1157" i="4"/>
  <c r="M740" i="4"/>
  <c r="N907" i="4"/>
  <c r="AD965" i="4"/>
  <c r="J583" i="4"/>
  <c r="Q904" i="4"/>
  <c r="B352" i="4"/>
  <c r="Z1066" i="4"/>
  <c r="M1103" i="4"/>
  <c r="D1145" i="4"/>
  <c r="J1097" i="4"/>
  <c r="X1250" i="4"/>
  <c r="D725" i="4"/>
  <c r="U942" i="4"/>
  <c r="Z939" i="4"/>
  <c r="E936" i="4"/>
  <c r="M607" i="4"/>
  <c r="U387" i="4"/>
  <c r="S1062" i="4"/>
  <c r="M1198" i="4"/>
  <c r="AA1191" i="4"/>
  <c r="AA1168" i="4"/>
  <c r="L962" i="4"/>
  <c r="H499" i="4"/>
  <c r="AC816" i="4"/>
  <c r="B783" i="4"/>
  <c r="M1107" i="4"/>
  <c r="O911" i="4"/>
  <c r="F846" i="4"/>
  <c r="AB622" i="4"/>
  <c r="AE627" i="4"/>
  <c r="AA498" i="4"/>
  <c r="E1187" i="4"/>
  <c r="AA1012" i="4"/>
  <c r="Z1257" i="4"/>
  <c r="H1183" i="4"/>
  <c r="N1074" i="4"/>
  <c r="O1068" i="4"/>
  <c r="W1035" i="4"/>
  <c r="AA572" i="4"/>
  <c r="M1181" i="4"/>
  <c r="AA950" i="4"/>
  <c r="R992" i="4"/>
  <c r="V995" i="4"/>
  <c r="H1098" i="4"/>
  <c r="AD723" i="4"/>
  <c r="Y1036" i="4"/>
  <c r="M581" i="4"/>
  <c r="H1141" i="4"/>
  <c r="U1235" i="4"/>
  <c r="AE757" i="4"/>
  <c r="R1185" i="4"/>
  <c r="W701" i="4"/>
  <c r="V678" i="4"/>
  <c r="Y1008" i="4"/>
  <c r="AD1005" i="4"/>
  <c r="I1002" i="4"/>
  <c r="W728" i="4"/>
  <c r="AC846" i="4"/>
  <c r="Q1237" i="4"/>
  <c r="T531" i="4"/>
  <c r="M395" i="4"/>
  <c r="AE1160" i="4"/>
  <c r="V1135" i="4"/>
  <c r="J444" i="4"/>
  <c r="T968" i="4"/>
  <c r="U683" i="4"/>
  <c r="T362" i="4"/>
  <c r="S1041" i="4"/>
  <c r="Y696" i="4"/>
  <c r="F825" i="4"/>
  <c r="Z1039" i="4"/>
  <c r="X815" i="4"/>
  <c r="F1095" i="4"/>
  <c r="P699" i="4"/>
  <c r="M904" i="4"/>
  <c r="Y1091" i="4"/>
  <c r="D755" i="4"/>
  <c r="M783" i="4"/>
  <c r="T1080" i="4"/>
  <c r="M803" i="4"/>
  <c r="T496" i="4"/>
  <c r="B931" i="4"/>
  <c r="G793" i="4"/>
  <c r="AD785" i="4"/>
  <c r="AD639" i="4"/>
  <c r="Q999" i="4"/>
  <c r="I431" i="4"/>
  <c r="Y1061" i="4"/>
  <c r="R1069" i="4"/>
  <c r="AE646" i="4"/>
  <c r="AA514" i="4"/>
  <c r="G1018" i="4"/>
  <c r="N1259" i="4"/>
  <c r="AC703" i="4"/>
  <c r="N1061" i="4"/>
  <c r="G784" i="4"/>
  <c r="AC560" i="4"/>
  <c r="P890" i="4"/>
  <c r="N744" i="4"/>
  <c r="D661" i="4"/>
  <c r="W610" i="4"/>
  <c r="M1242" i="4"/>
  <c r="AA1235" i="4"/>
  <c r="J448" i="4"/>
  <c r="H885" i="4"/>
  <c r="AD854" i="4"/>
  <c r="B771" i="4"/>
  <c r="G576" i="4"/>
  <c r="V474" i="4"/>
  <c r="M559" i="4"/>
  <c r="T791" i="4"/>
  <c r="X589" i="4"/>
  <c r="X1077" i="4"/>
  <c r="Z1006" i="4"/>
  <c r="AC1135" i="4"/>
  <c r="G962" i="4"/>
  <c r="X1240" i="4"/>
  <c r="B1132" i="4"/>
  <c r="Z1048" i="4"/>
  <c r="K1034" i="4"/>
  <c r="AC1022" i="4"/>
  <c r="S850" i="4"/>
  <c r="Y1155" i="4"/>
  <c r="C938" i="4"/>
  <c r="X979" i="4"/>
  <c r="F987" i="4"/>
  <c r="N1085" i="4"/>
  <c r="N662" i="4"/>
  <c r="AE1023" i="4"/>
  <c r="R368" i="4"/>
  <c r="T1115" i="4"/>
  <c r="AA1222" i="4"/>
  <c r="Q619" i="4"/>
  <c r="B1177" i="4"/>
  <c r="Q493" i="4"/>
  <c r="N610" i="4"/>
  <c r="M1002" i="4"/>
  <c r="R999" i="4"/>
  <c r="AA995" i="4"/>
  <c r="K722" i="4"/>
  <c r="K821" i="4"/>
  <c r="O1220" i="4"/>
  <c r="X895" i="4"/>
  <c r="V882" i="4"/>
  <c r="U1139" i="4"/>
  <c r="R1121" i="4"/>
  <c r="Z617" i="4"/>
  <c r="AD957" i="4"/>
  <c r="M655" i="4"/>
  <c r="U344" i="4"/>
  <c r="AC1030" i="4"/>
  <c r="AD608" i="4"/>
  <c r="AC479" i="4"/>
  <c r="Z813" i="4"/>
  <c r="X1211" i="4"/>
  <c r="H1119" i="4"/>
  <c r="D1037" i="4"/>
  <c r="AA1018" i="4"/>
  <c r="E1125" i="4"/>
  <c r="W934" i="4"/>
  <c r="U1033" i="4"/>
  <c r="G1155" i="4"/>
  <c r="E724" i="4"/>
  <c r="X1249" i="4"/>
  <c r="K1070" i="4"/>
  <c r="B1112" i="4"/>
  <c r="N1075" i="4"/>
  <c r="V1217" i="4"/>
  <c r="K733" i="4"/>
  <c r="I1156" i="4"/>
  <c r="G741" i="4"/>
  <c r="O1122" i="4"/>
  <c r="I1035" i="4"/>
  <c r="U792" i="4"/>
  <c r="H485" i="4"/>
  <c r="G959" i="4"/>
  <c r="U723" i="4"/>
  <c r="Q1068" i="4"/>
  <c r="V1065" i="4"/>
  <c r="AE1061" i="4"/>
  <c r="O788" i="4"/>
  <c r="S98" i="4"/>
  <c r="S655" i="4"/>
  <c r="Z877" i="4"/>
  <c r="B899" i="4"/>
  <c r="K691" i="4"/>
  <c r="Z828" i="4"/>
  <c r="I813" i="4"/>
  <c r="D1088" i="4"/>
  <c r="AA810" i="4"/>
  <c r="Y604" i="4"/>
  <c r="C1161" i="4"/>
  <c r="G452" i="4"/>
  <c r="T645" i="4"/>
  <c r="J1159" i="4"/>
  <c r="G1006" i="4"/>
  <c r="V1016" i="4"/>
  <c r="L890" i="4"/>
  <c r="F371" i="4"/>
  <c r="AB784" i="4"/>
  <c r="Y1077" i="4"/>
  <c r="H1080" i="4"/>
  <c r="C793" i="4"/>
  <c r="B927" i="4"/>
  <c r="I573" i="4"/>
  <c r="O1028" i="4"/>
  <c r="I1166" i="4"/>
  <c r="H928" i="4"/>
  <c r="N791" i="4"/>
  <c r="K646" i="4"/>
  <c r="J1185" i="4"/>
  <c r="B676" i="4"/>
  <c r="H1193" i="4"/>
  <c r="X864" i="4"/>
  <c r="Z1185" i="4"/>
  <c r="AB681" i="4"/>
  <c r="M1039" i="4"/>
  <c r="T1054" i="4"/>
  <c r="E805" i="4"/>
  <c r="Z907" i="4"/>
  <c r="S506" i="4"/>
  <c r="I977" i="4"/>
  <c r="W1125" i="4"/>
  <c r="D874" i="4"/>
  <c r="N558" i="4"/>
  <c r="P533" i="4"/>
  <c r="Y1088" i="4"/>
  <c r="I1082" i="4"/>
  <c r="U740" i="4"/>
  <c r="T1162" i="4"/>
  <c r="AD993" i="4"/>
  <c r="B769" i="4"/>
  <c r="R509" i="4"/>
  <c r="G429" i="4"/>
  <c r="Z460" i="4"/>
  <c r="AE1247" i="4"/>
  <c r="E1028" i="4"/>
  <c r="N1068" i="4"/>
  <c r="T949" i="4"/>
  <c r="P1077" i="4"/>
  <c r="E1011" i="4"/>
  <c r="AC1109" i="4"/>
  <c r="M1063" i="4"/>
  <c r="W902" i="4"/>
  <c r="AD1219" i="4"/>
  <c r="M868" i="4"/>
  <c r="J759" i="4"/>
  <c r="K972" i="4"/>
  <c r="N948" i="4"/>
  <c r="AA1068" i="4"/>
  <c r="X884" i="4"/>
  <c r="Z931" i="4"/>
  <c r="X370" i="4"/>
  <c r="M870" i="4"/>
  <c r="AD761" i="4"/>
  <c r="AD1244" i="4"/>
  <c r="I1069" i="4"/>
  <c r="AD1110" i="4"/>
  <c r="T1074" i="4"/>
  <c r="T1216" i="4"/>
  <c r="Y724" i="4"/>
  <c r="S925" i="4"/>
  <c r="X922" i="4"/>
  <c r="C919" i="4"/>
  <c r="Q561" i="4"/>
  <c r="I819" i="4"/>
  <c r="U1015" i="4"/>
  <c r="I1164" i="4"/>
  <c r="W1157" i="4"/>
  <c r="U1213" i="4"/>
  <c r="X916" i="4"/>
  <c r="G412" i="4"/>
  <c r="P681" i="4"/>
  <c r="N737" i="4"/>
  <c r="E1039" i="4"/>
  <c r="K877" i="4"/>
  <c r="D475" i="4"/>
  <c r="T749" i="4"/>
  <c r="O325" i="4"/>
  <c r="S1152" i="4"/>
  <c r="S1050" i="4"/>
  <c r="AA856" i="4"/>
  <c r="H1212" i="4"/>
  <c r="V1046" i="4"/>
  <c r="F1006" i="4"/>
  <c r="Y977" i="4"/>
  <c r="S1001" i="4"/>
  <c r="AC807" i="4"/>
  <c r="E1113" i="4"/>
  <c r="AA910" i="4"/>
  <c r="N958" i="4"/>
  <c r="B973" i="4"/>
  <c r="D1064" i="4"/>
  <c r="F430" i="4"/>
  <c r="U1002" i="4"/>
  <c r="C810" i="4"/>
  <c r="F1052" i="4"/>
  <c r="Q1201" i="4"/>
  <c r="H1243" i="4"/>
  <c r="AB1162" i="4"/>
  <c r="K876" i="4"/>
  <c r="N450" i="4"/>
  <c r="W991" i="4"/>
  <c r="AB988" i="4"/>
  <c r="G985" i="4"/>
  <c r="S710" i="4"/>
  <c r="U778" i="4"/>
  <c r="S1190" i="4"/>
  <c r="Z844" i="4"/>
  <c r="H805" i="4"/>
  <c r="W1092" i="4"/>
  <c r="L1090" i="4"/>
  <c r="N596" i="4"/>
  <c r="P934" i="4"/>
  <c r="AE592" i="4"/>
  <c r="Y275" i="4"/>
  <c r="O1007" i="4"/>
  <c r="C538" i="4"/>
  <c r="X824" i="4"/>
  <c r="V1005" i="4"/>
  <c r="W870" i="4"/>
  <c r="X1140" i="4"/>
  <c r="H511" i="4"/>
  <c r="AC1040" i="4"/>
  <c r="P907" i="4"/>
  <c r="AA672" i="4"/>
  <c r="O715" i="4"/>
  <c r="X1114" i="4"/>
  <c r="Q837" i="4"/>
  <c r="W420" i="4"/>
  <c r="J999" i="4"/>
  <c r="K1042" i="4"/>
  <c r="AA694" i="4"/>
  <c r="M679" i="4"/>
  <c r="B928" i="4"/>
  <c r="AE961" i="4"/>
  <c r="C1130" i="4"/>
  <c r="F1115" i="4"/>
  <c r="X823" i="4"/>
  <c r="AA1187" i="4"/>
  <c r="V378" i="4"/>
  <c r="L1046" i="4"/>
  <c r="O1034" i="4"/>
  <c r="N488" i="4"/>
  <c r="N724" i="4"/>
  <c r="L1257" i="4"/>
  <c r="C920" i="4"/>
  <c r="X1204" i="4"/>
  <c r="Y866" i="4"/>
  <c r="Q645" i="4"/>
  <c r="Z598" i="4"/>
  <c r="AB1107" i="4"/>
  <c r="M2" i="4"/>
  <c r="Q851" i="4"/>
  <c r="G1230" i="4"/>
  <c r="AD781" i="4"/>
  <c r="W1038" i="4"/>
  <c r="N734" i="4"/>
  <c r="B562" i="4"/>
  <c r="AE1040" i="4"/>
  <c r="S1116" i="4"/>
  <c r="Q952" i="4"/>
  <c r="H1175" i="4"/>
  <c r="I537" i="4"/>
  <c r="B917" i="4"/>
  <c r="Y815" i="4"/>
  <c r="AE906" i="4"/>
  <c r="O1014" i="4"/>
  <c r="I1181" i="4"/>
  <c r="C984" i="4"/>
  <c r="U775" i="4"/>
  <c r="AB569" i="4"/>
  <c r="AA912" i="4"/>
  <c r="O1234" i="4"/>
  <c r="AA1102" i="4"/>
  <c r="E885" i="4"/>
  <c r="I1207" i="4"/>
  <c r="B1053" i="4"/>
  <c r="L1184" i="4"/>
  <c r="O794" i="4"/>
  <c r="V1102" i="4"/>
  <c r="L1067" i="4"/>
  <c r="D1054" i="4"/>
  <c r="O1097" i="4"/>
  <c r="G915" i="4"/>
  <c r="C1012" i="4"/>
  <c r="O666" i="4"/>
  <c r="AB925" i="4"/>
  <c r="P944" i="4"/>
  <c r="L1134" i="4"/>
  <c r="E1135" i="4"/>
  <c r="Q429" i="4"/>
  <c r="V848" i="4"/>
  <c r="V846" i="4"/>
  <c r="Q1047" i="4"/>
  <c r="E1191" i="4"/>
  <c r="Z1034" i="4"/>
  <c r="Q1017" i="4"/>
  <c r="P1207" i="4"/>
  <c r="J978" i="4"/>
  <c r="T1038" i="4"/>
  <c r="B1163" i="4"/>
  <c r="E709" i="4"/>
  <c r="L1081" i="4"/>
  <c r="AB947" i="4"/>
  <c r="B1037" i="4"/>
  <c r="E1012" i="4"/>
  <c r="Y876" i="4"/>
  <c r="V1094" i="4"/>
  <c r="R1156" i="4"/>
  <c r="G1208" i="4"/>
  <c r="L787" i="4"/>
  <c r="P1020" i="4"/>
  <c r="M915" i="4"/>
  <c r="C1087" i="4"/>
  <c r="V903" i="4"/>
  <c r="AB520" i="4"/>
  <c r="AE1118" i="4"/>
  <c r="Q1028" i="4"/>
  <c r="H904" i="4"/>
  <c r="D532" i="4"/>
  <c r="AB1063" i="4"/>
  <c r="V886" i="4"/>
  <c r="S1245" i="4"/>
  <c r="C1239" i="4"/>
  <c r="F472" i="4"/>
  <c r="T1114" i="4"/>
  <c r="W831" i="4"/>
  <c r="R1167" i="4"/>
  <c r="V1019" i="4"/>
  <c r="K349" i="4"/>
  <c r="M1025" i="4"/>
  <c r="AB1238" i="4"/>
  <c r="W919" i="4"/>
  <c r="M750" i="4"/>
  <c r="M812" i="4"/>
  <c r="Q357" i="4"/>
  <c r="S1118" i="4"/>
  <c r="T1001" i="4"/>
  <c r="E1189" i="4"/>
  <c r="Q833" i="4"/>
  <c r="AD1226" i="4"/>
  <c r="AC1167" i="4"/>
  <c r="K892" i="4"/>
  <c r="U704" i="4"/>
  <c r="W950" i="4"/>
  <c r="J794" i="4"/>
  <c r="S896" i="4"/>
  <c r="H917" i="4"/>
  <c r="H1051" i="4"/>
  <c r="AB1156" i="4"/>
  <c r="W895" i="4"/>
  <c r="G889" i="4"/>
  <c r="Q759" i="4"/>
  <c r="Q1104" i="4"/>
  <c r="AD960" i="4"/>
  <c r="AD1181" i="4"/>
  <c r="AB405" i="4"/>
  <c r="E1091" i="4"/>
  <c r="X881" i="4"/>
  <c r="Z1232" i="4"/>
  <c r="AE845" i="4"/>
  <c r="F856" i="4"/>
  <c r="AB883" i="4"/>
  <c r="AC1221" i="4"/>
  <c r="Z1012" i="4"/>
  <c r="P1118" i="4"/>
  <c r="Q876" i="4"/>
  <c r="W869" i="4"/>
  <c r="E721" i="4"/>
  <c r="AE1063" i="4"/>
  <c r="V1108" i="4"/>
  <c r="T1096" i="4"/>
  <c r="I493" i="4"/>
  <c r="K622" i="4"/>
  <c r="Z1051" i="4"/>
  <c r="S774" i="4"/>
  <c r="AA454" i="4"/>
  <c r="Y1124" i="4"/>
  <c r="H674" i="4"/>
  <c r="E516" i="4"/>
  <c r="Y709" i="4"/>
  <c r="AC1088" i="4"/>
  <c r="T1070" i="4"/>
  <c r="B1211" i="4"/>
  <c r="S672" i="4"/>
  <c r="AD818" i="4"/>
  <c r="H1256" i="4"/>
  <c r="M1165" i="4"/>
  <c r="R984" i="4"/>
  <c r="W1082" i="4"/>
  <c r="F1108" i="4"/>
  <c r="Y559" i="4"/>
  <c r="J738" i="4"/>
  <c r="AD846" i="4"/>
  <c r="AD928" i="4"/>
  <c r="AA920" i="4"/>
  <c r="AE986" i="4"/>
  <c r="D1226" i="4"/>
  <c r="Q900" i="4"/>
  <c r="B843" i="4"/>
  <c r="N740" i="4"/>
  <c r="B854" i="4"/>
  <c r="F924" i="4"/>
  <c r="P1035" i="4"/>
  <c r="S711" i="4"/>
  <c r="W1016" i="4"/>
  <c r="K1185" i="4"/>
  <c r="K903" i="4"/>
  <c r="S1181" i="4"/>
  <c r="X1178" i="4"/>
  <c r="C1175" i="4"/>
  <c r="G674" i="4"/>
  <c r="D525" i="4"/>
  <c r="N515" i="4"/>
  <c r="J1029" i="4"/>
  <c r="J1127" i="4"/>
  <c r="E929" i="4"/>
  <c r="K1028" i="4"/>
  <c r="J911" i="4"/>
  <c r="P885" i="4"/>
  <c r="D679" i="4"/>
  <c r="F787" i="4"/>
  <c r="K839" i="4"/>
  <c r="AC475" i="4"/>
  <c r="V723" i="4"/>
  <c r="E555" i="4"/>
  <c r="O1084" i="4"/>
  <c r="G1074" i="4"/>
  <c r="T1075" i="4"/>
  <c r="D1249" i="4"/>
  <c r="AE1034" i="4"/>
  <c r="O797" i="4"/>
  <c r="M1237" i="4"/>
  <c r="L906" i="4"/>
  <c r="T964" i="4"/>
  <c r="H566" i="4"/>
  <c r="G864" i="4"/>
  <c r="Q1127" i="4"/>
  <c r="P881" i="4"/>
  <c r="Y1032" i="4"/>
  <c r="Q551" i="4"/>
  <c r="F907" i="4"/>
  <c r="V965" i="4"/>
  <c r="V577" i="4"/>
  <c r="X1167" i="4"/>
  <c r="AD1080" i="4"/>
  <c r="I1193" i="4"/>
  <c r="H895" i="4"/>
  <c r="AA1167" i="4"/>
  <c r="W1247" i="4"/>
  <c r="AB1244" i="4"/>
  <c r="G1241" i="4"/>
  <c r="AC810" i="4"/>
  <c r="Z482" i="4"/>
  <c r="P485" i="4"/>
  <c r="X1116" i="4"/>
  <c r="N1257" i="4"/>
  <c r="AE835" i="4"/>
  <c r="F1066" i="4"/>
  <c r="Z1171" i="4"/>
  <c r="G903" i="4"/>
  <c r="U896" i="4"/>
  <c r="O774" i="4"/>
  <c r="B977" i="4"/>
  <c r="AE1145" i="4"/>
  <c r="AB714" i="4"/>
  <c r="M974" i="4"/>
  <c r="T1101" i="4"/>
  <c r="L1005" i="4"/>
  <c r="B1111" i="4"/>
  <c r="S1049" i="4"/>
  <c r="Z1166" i="4"/>
  <c r="O874" i="4"/>
  <c r="E804" i="4"/>
  <c r="G1015" i="4"/>
  <c r="U1008" i="4"/>
  <c r="L495" i="4"/>
  <c r="Z654" i="4"/>
  <c r="AA1190" i="4"/>
  <c r="Q1116" i="4"/>
  <c r="V1053" i="4"/>
  <c r="H1023" i="4"/>
  <c r="E1010" i="4"/>
  <c r="G1130" i="4"/>
  <c r="AD966" i="4"/>
  <c r="T1072" i="4"/>
  <c r="G1011" i="4"/>
  <c r="J1086" i="4"/>
  <c r="R1252" i="4"/>
  <c r="C906" i="4"/>
  <c r="AE995" i="4"/>
  <c r="O989" i="4"/>
  <c r="W795" i="4"/>
  <c r="AB865" i="4"/>
  <c r="Y1109" i="4"/>
  <c r="G1031" i="4"/>
  <c r="B883" i="4"/>
  <c r="O873" i="4"/>
  <c r="J1171" i="4"/>
  <c r="K644" i="4"/>
  <c r="J675" i="4"/>
  <c r="I1244" i="4"/>
  <c r="Y852" i="4"/>
  <c r="S637" i="4"/>
  <c r="Z851" i="4"/>
  <c r="R522" i="4"/>
  <c r="L1150" i="4"/>
  <c r="S668" i="4"/>
  <c r="U441" i="4"/>
  <c r="K970" i="4"/>
  <c r="C972" i="4"/>
  <c r="H973" i="4"/>
  <c r="P1223" i="4"/>
  <c r="AC929" i="4"/>
  <c r="V860" i="4"/>
  <c r="G1186" i="4"/>
  <c r="Z897" i="4"/>
  <c r="Z951" i="4"/>
  <c r="P397" i="4"/>
  <c r="G817" i="4"/>
  <c r="AC1101" i="4"/>
  <c r="N864" i="4"/>
  <c r="AE1019" i="4"/>
  <c r="I845" i="4"/>
  <c r="T898" i="4"/>
  <c r="AB952" i="4"/>
  <c r="W637" i="4"/>
  <c r="AD1154" i="4"/>
  <c r="X1029" i="4"/>
  <c r="G1176" i="4"/>
  <c r="T869" i="4"/>
  <c r="I1142" i="4"/>
  <c r="K1241" i="4"/>
  <c r="P1238" i="4"/>
  <c r="Y1234" i="4"/>
  <c r="E798" i="4"/>
  <c r="P435" i="4"/>
  <c r="H354" i="4"/>
  <c r="H1108" i="4"/>
  <c r="X1246" i="4"/>
  <c r="U814" i="4"/>
  <c r="Z1044" i="4"/>
  <c r="P1150" i="4"/>
  <c r="Q892" i="4"/>
  <c r="AE885" i="4"/>
  <c r="E753" i="4"/>
  <c r="L966" i="4"/>
  <c r="Y1094" i="4"/>
  <c r="Y732" i="4"/>
  <c r="I331" i="4"/>
  <c r="AC126" i="4"/>
  <c r="E921" i="4"/>
  <c r="R746" i="4"/>
  <c r="W1162" i="4"/>
  <c r="AD1256" i="4"/>
  <c r="Y881" i="4"/>
  <c r="P1105" i="4"/>
  <c r="D986" i="4"/>
  <c r="D1084" i="4"/>
  <c r="T649" i="4"/>
  <c r="N1002" i="4"/>
  <c r="F1136" i="4"/>
  <c r="O972" i="4"/>
  <c r="I1152" i="4"/>
  <c r="Y679" i="4"/>
  <c r="AB986" i="4"/>
  <c r="F1085" i="4"/>
  <c r="F658" i="4"/>
  <c r="W862" i="4"/>
  <c r="Z1138" i="4"/>
  <c r="M981" i="4"/>
  <c r="V855" i="4"/>
  <c r="L864" i="4"/>
  <c r="AD874" i="4"/>
  <c r="B862" i="4"/>
  <c r="AB861" i="4"/>
  <c r="F632" i="4"/>
  <c r="T669" i="4"/>
  <c r="N759" i="4"/>
  <c r="V1195" i="4"/>
  <c r="G622" i="4"/>
  <c r="Y497" i="4"/>
  <c r="AC917" i="4"/>
  <c r="U864" i="4"/>
  <c r="U1022" i="4"/>
  <c r="E1016" i="4"/>
  <c r="F576" i="4"/>
  <c r="P1096" i="4"/>
  <c r="AD865" i="4"/>
  <c r="H244" i="4"/>
  <c r="AA1093" i="4"/>
  <c r="Q844" i="4"/>
  <c r="AD1202" i="4"/>
  <c r="G1240" i="4"/>
  <c r="I1238" i="4"/>
  <c r="N760" i="4"/>
  <c r="G1162" i="4"/>
  <c r="AD982" i="4"/>
  <c r="T1088" i="4"/>
  <c r="AC852" i="4"/>
  <c r="R820" i="4"/>
  <c r="I691" i="4"/>
  <c r="I1036" i="4"/>
  <c r="X901" i="4"/>
  <c r="N1045" i="4"/>
  <c r="N595" i="4"/>
  <c r="S954" i="4"/>
  <c r="H1246" i="4"/>
  <c r="R1164" i="4"/>
  <c r="AE1188" i="4"/>
  <c r="O1161" i="4"/>
  <c r="J1247" i="4"/>
  <c r="AD1076" i="4"/>
  <c r="R944" i="4"/>
  <c r="H1050" i="4"/>
  <c r="C723" i="4"/>
  <c r="O658" i="4"/>
  <c r="S622" i="4"/>
  <c r="W995" i="4"/>
  <c r="R902" i="4"/>
  <c r="D960" i="4"/>
  <c r="J714" i="4"/>
  <c r="R743" i="4"/>
  <c r="V1017" i="4"/>
  <c r="O740" i="4"/>
  <c r="P570" i="4"/>
  <c r="U1090" i="4"/>
  <c r="R362" i="4"/>
  <c r="Z310" i="4"/>
  <c r="N554" i="4"/>
  <c r="U1020" i="4"/>
  <c r="AD1047" i="4"/>
  <c r="AB1176" i="4"/>
  <c r="S764" i="4"/>
  <c r="J1008" i="4"/>
  <c r="F912" i="4"/>
  <c r="AB963" i="4"/>
  <c r="J916" i="4"/>
  <c r="C1238" i="4"/>
  <c r="AA624" i="4"/>
  <c r="R1192" i="4"/>
  <c r="B610" i="4"/>
  <c r="Q1226" i="4"/>
  <c r="R1194" i="4"/>
  <c r="L1253" i="4"/>
  <c r="Y915" i="4"/>
  <c r="N1203" i="4"/>
  <c r="Q862" i="4"/>
  <c r="D752" i="4"/>
  <c r="N616" i="4"/>
  <c r="U1228" i="4"/>
  <c r="X1049" i="4"/>
  <c r="L1001" i="4"/>
  <c r="AB1131" i="4"/>
  <c r="M971" i="4"/>
  <c r="G1151" i="4"/>
  <c r="U645" i="4"/>
  <c r="Q1164" i="4"/>
  <c r="V1161" i="4"/>
  <c r="AE1157" i="4"/>
  <c r="AC605" i="4"/>
  <c r="J464" i="4"/>
  <c r="AA372" i="4"/>
  <c r="Z1005" i="4"/>
  <c r="F1093" i="4"/>
  <c r="N1242" i="4"/>
  <c r="Y887" i="4"/>
  <c r="N894" i="4"/>
  <c r="H733" i="4"/>
  <c r="H541" i="4"/>
  <c r="AB718" i="4"/>
  <c r="AB715" i="4"/>
  <c r="E723" i="4"/>
  <c r="B428" i="4"/>
  <c r="AE392" i="4"/>
  <c r="N640" i="4"/>
  <c r="G1232" i="4"/>
  <c r="W1222" i="4"/>
  <c r="Z1180" i="4"/>
  <c r="T1225" i="4"/>
  <c r="F1247" i="4"/>
  <c r="AA1100" i="4"/>
  <c r="V883" i="4"/>
  <c r="P930" i="4"/>
  <c r="U404" i="4"/>
  <c r="G614" i="4"/>
  <c r="V1024" i="4"/>
  <c r="R810" i="4"/>
  <c r="U998" i="4"/>
  <c r="S802" i="4"/>
  <c r="P884" i="4"/>
  <c r="R931" i="4"/>
  <c r="S1212" i="4"/>
  <c r="T1133" i="4"/>
  <c r="N944" i="4"/>
  <c r="M1147" i="4"/>
  <c r="X773" i="4"/>
  <c r="S1099" i="4"/>
  <c r="U1230" i="4"/>
  <c r="Z1227" i="4"/>
  <c r="E1224" i="4"/>
  <c r="Y776" i="4"/>
  <c r="Q519" i="4"/>
  <c r="AA480" i="4"/>
  <c r="J1093" i="4"/>
  <c r="J1223" i="4"/>
  <c r="W767" i="4"/>
  <c r="AB997" i="4"/>
  <c r="R1103" i="4"/>
  <c r="AA867" i="4"/>
  <c r="Y854" i="4"/>
  <c r="G706" i="4"/>
  <c r="AB942" i="4"/>
  <c r="O1009" i="4"/>
  <c r="V673" i="4"/>
  <c r="I940" i="4"/>
  <c r="D965" i="4"/>
  <c r="T1073" i="4"/>
  <c r="J1179" i="4"/>
  <c r="AA1117" i="4"/>
  <c r="R1094" i="4"/>
  <c r="Q1027" i="4"/>
  <c r="Y920" i="4"/>
  <c r="K1049" i="4"/>
  <c r="Y1042" i="4"/>
  <c r="J736" i="4"/>
  <c r="H852" i="4"/>
  <c r="C980" i="4"/>
  <c r="C1253" i="4"/>
  <c r="P893" i="4"/>
  <c r="X1159" i="4"/>
  <c r="M1078" i="4"/>
  <c r="Q667" i="4"/>
  <c r="H1035" i="4"/>
  <c r="AB1140" i="4"/>
  <c r="AB639" i="4"/>
  <c r="AC1105" i="4"/>
  <c r="AD1148" i="4"/>
  <c r="O1155" i="4"/>
  <c r="U1166" i="4"/>
  <c r="E1160" i="4"/>
  <c r="Z472" i="4"/>
  <c r="AD1007" i="4"/>
  <c r="V1246" i="4"/>
  <c r="Y766" i="4"/>
  <c r="AA1237" i="4"/>
  <c r="X962" i="4"/>
  <c r="AA843" i="4"/>
  <c r="J732" i="4"/>
  <c r="L838" i="4"/>
  <c r="P872" i="4"/>
  <c r="J424" i="4"/>
  <c r="D826" i="4"/>
  <c r="AC847" i="4"/>
  <c r="J1019" i="4"/>
  <c r="T486" i="4"/>
  <c r="AA957" i="4"/>
  <c r="O720" i="4"/>
  <c r="L1231" i="4"/>
  <c r="I1107" i="4"/>
  <c r="G952" i="4"/>
  <c r="D979" i="4"/>
  <c r="R1118" i="4"/>
  <c r="L1045" i="4"/>
  <c r="D1259" i="4"/>
  <c r="V1011" i="4"/>
  <c r="P1122" i="4"/>
  <c r="AD819" i="4"/>
  <c r="Z1040" i="4"/>
  <c r="K886" i="4"/>
  <c r="U1023" i="4"/>
  <c r="U1190" i="4"/>
  <c r="AE913" i="4"/>
  <c r="P1012" i="4"/>
  <c r="R1123" i="4"/>
  <c r="H824" i="4"/>
  <c r="M961" i="4"/>
  <c r="X905" i="4"/>
  <c r="G1058" i="4"/>
  <c r="J881" i="4"/>
  <c r="P926" i="4"/>
  <c r="Y352" i="4"/>
  <c r="N900" i="4"/>
  <c r="J900" i="4"/>
  <c r="B696" i="4"/>
  <c r="AD701" i="4"/>
  <c r="D802" i="4"/>
  <c r="J1221" i="4"/>
  <c r="E874" i="4"/>
  <c r="AC864" i="4"/>
  <c r="AE1082" i="4"/>
  <c r="Q948" i="4"/>
  <c r="G1063" i="4"/>
  <c r="U1056" i="4"/>
  <c r="X791" i="4"/>
  <c r="B1137" i="4"/>
  <c r="X942" i="4"/>
  <c r="C500" i="4"/>
  <c r="AE679" i="4"/>
  <c r="W325" i="4"/>
  <c r="R1150" i="4"/>
  <c r="P1015" i="4"/>
  <c r="T1235" i="4"/>
  <c r="O1090" i="4"/>
  <c r="X1021" i="4"/>
  <c r="U971" i="4"/>
  <c r="AD1099" i="4"/>
  <c r="X1254" i="4"/>
  <c r="AD754" i="4"/>
  <c r="D1173" i="4"/>
  <c r="B1098" i="4"/>
  <c r="G1200" i="4"/>
  <c r="U389" i="4"/>
  <c r="Q1178" i="4"/>
  <c r="P1100" i="4"/>
  <c r="Z1255" i="4"/>
  <c r="P763" i="4"/>
  <c r="O1102" i="4"/>
  <c r="O1250" i="4"/>
  <c r="D953" i="4"/>
  <c r="J969" i="4"/>
  <c r="X1058" i="4"/>
  <c r="Y503" i="4"/>
  <c r="G757" i="4"/>
  <c r="D831" i="4"/>
  <c r="AC704" i="4"/>
  <c r="H790" i="4"/>
  <c r="U639" i="4"/>
  <c r="R874" i="4"/>
  <c r="I1004" i="4"/>
  <c r="W997" i="4"/>
  <c r="D1039" i="4"/>
  <c r="Y1208" i="4"/>
  <c r="K1193" i="4"/>
  <c r="Y1186" i="4"/>
  <c r="AB365" i="4"/>
  <c r="M539" i="4"/>
  <c r="J1207" i="4"/>
  <c r="T586" i="4"/>
  <c r="P561" i="4"/>
  <c r="G1053" i="4"/>
  <c r="I838" i="4"/>
  <c r="E611" i="4"/>
  <c r="U745" i="4"/>
  <c r="Q1136" i="4"/>
  <c r="V1133" i="4"/>
  <c r="AE1129" i="4"/>
  <c r="S956" i="4"/>
  <c r="U875" i="4"/>
  <c r="AC1053" i="4"/>
  <c r="V879" i="4"/>
  <c r="L924" i="4"/>
  <c r="S352" i="4"/>
  <c r="J898" i="4"/>
  <c r="F898" i="4"/>
  <c r="AB693" i="4"/>
  <c r="T700" i="4"/>
  <c r="AD799" i="4"/>
  <c r="U983" i="4"/>
  <c r="J853" i="4"/>
  <c r="U780" i="4"/>
  <c r="AD838" i="4"/>
  <c r="AC735" i="4"/>
  <c r="P546" i="4"/>
  <c r="U735" i="4"/>
  <c r="AB544" i="4"/>
  <c r="F496" i="4"/>
  <c r="AD174" i="4"/>
  <c r="E813" i="4"/>
  <c r="AE487" i="4"/>
  <c r="C496" i="4"/>
  <c r="Q495" i="4"/>
  <c r="I764" i="4"/>
  <c r="AE351" i="4"/>
  <c r="AD463" i="4"/>
  <c r="R1129" i="4"/>
  <c r="AA1125" i="4"/>
  <c r="B1123" i="4"/>
  <c r="K1119" i="4"/>
  <c r="C912" i="4"/>
  <c r="P1197" i="4"/>
  <c r="I1011" i="4"/>
  <c r="R865" i="4"/>
  <c r="H894" i="4"/>
  <c r="AB889" i="4"/>
  <c r="AD876" i="4"/>
  <c r="Z876" i="4"/>
  <c r="B662" i="4"/>
  <c r="H686" i="4"/>
  <c r="T778" i="4"/>
  <c r="K962" i="4"/>
  <c r="AB827" i="4"/>
  <c r="K695" i="4"/>
  <c r="H809" i="4"/>
  <c r="S714" i="4"/>
  <c r="L403" i="4"/>
  <c r="C714" i="4"/>
  <c r="V400" i="4"/>
  <c r="P199" i="4"/>
  <c r="Z195" i="4"/>
  <c r="Y791" i="4"/>
  <c r="U466" i="4"/>
  <c r="V518" i="4"/>
  <c r="T517" i="4"/>
  <c r="S470" i="4"/>
  <c r="R1141" i="4"/>
  <c r="R886" i="4"/>
  <c r="D517" i="4"/>
  <c r="W975" i="4"/>
  <c r="AB972" i="4"/>
  <c r="G969" i="4"/>
  <c r="I689" i="4"/>
  <c r="U714" i="4"/>
  <c r="R312" i="4"/>
  <c r="R1049" i="4"/>
  <c r="AA1045" i="4"/>
  <c r="B1043" i="4"/>
  <c r="W885" i="4"/>
  <c r="E693" i="4"/>
  <c r="L823" i="4"/>
  <c r="K692" i="4"/>
  <c r="Q719" i="4"/>
  <c r="H373" i="4"/>
  <c r="X616" i="4"/>
  <c r="AD615" i="4"/>
  <c r="D668" i="4"/>
  <c r="AA907" i="4"/>
  <c r="AC610" i="4"/>
  <c r="AD345" i="4"/>
  <c r="N622" i="4"/>
  <c r="AE500" i="4"/>
  <c r="X399" i="4"/>
  <c r="L891" i="4"/>
  <c r="H891" i="4"/>
  <c r="AD686" i="4"/>
  <c r="G1148" i="4"/>
  <c r="AB1189" i="4"/>
  <c r="F1127" i="4"/>
  <c r="AD830" i="4"/>
  <c r="J653" i="4"/>
  <c r="C965" i="4"/>
  <c r="H962" i="4"/>
  <c r="Q958" i="4"/>
  <c r="E667" i="4"/>
  <c r="AA660" i="4"/>
  <c r="N333" i="4"/>
  <c r="AB1038" i="4"/>
  <c r="G1035" i="4"/>
  <c r="L1032" i="4"/>
  <c r="Q858" i="4"/>
  <c r="Y617" i="4"/>
  <c r="AA632" i="4"/>
  <c r="G616" i="4"/>
  <c r="G698" i="4"/>
  <c r="H454" i="4"/>
  <c r="S857" i="4"/>
  <c r="L586" i="4"/>
  <c r="X646" i="4"/>
  <c r="E860" i="4"/>
  <c r="S525" i="4"/>
  <c r="K325" i="4"/>
  <c r="F843" i="4"/>
  <c r="K596" i="4"/>
  <c r="AD464" i="4"/>
  <c r="T895" i="4"/>
  <c r="P895" i="4"/>
  <c r="H691" i="4"/>
  <c r="O1152" i="4"/>
  <c r="F1194" i="4"/>
  <c r="D1130" i="4"/>
  <c r="J852" i="4"/>
  <c r="L670" i="4"/>
  <c r="G967" i="4"/>
  <c r="L964" i="4"/>
  <c r="U960" i="4"/>
  <c r="O672" i="4"/>
  <c r="AC677" i="4"/>
  <c r="M362" i="4"/>
  <c r="B1041" i="4"/>
  <c r="K1037" i="4"/>
  <c r="P1034" i="4"/>
  <c r="C867" i="4"/>
  <c r="AA634" i="4"/>
  <c r="E692" i="4"/>
  <c r="I633" i="4"/>
  <c r="O702" i="4"/>
  <c r="Q81" i="4"/>
  <c r="AA861" i="4"/>
  <c r="E522" i="4"/>
  <c r="V622" i="4"/>
  <c r="V347" i="4"/>
  <c r="F1213" i="4"/>
  <c r="N940" i="4"/>
  <c r="N910" i="4"/>
  <c r="D1016" i="4"/>
  <c r="W422" i="4"/>
  <c r="AD790" i="4"/>
  <c r="K554" i="4"/>
  <c r="S961" i="4"/>
  <c r="H949" i="4"/>
  <c r="Z891" i="4"/>
  <c r="W1081" i="4"/>
  <c r="F622" i="4"/>
  <c r="T1000" i="4"/>
  <c r="M723" i="4"/>
  <c r="R479" i="4"/>
  <c r="S1073" i="4"/>
  <c r="E422" i="4"/>
  <c r="AD264" i="4"/>
  <c r="P636" i="4"/>
  <c r="Q986" i="4"/>
  <c r="P1036" i="4"/>
  <c r="Z1159" i="4"/>
  <c r="K696" i="4"/>
  <c r="AC875" i="4"/>
  <c r="Z1214" i="4"/>
  <c r="Q1087" i="4"/>
  <c r="S862" i="4"/>
  <c r="AA1146" i="4"/>
  <c r="U1133" i="4"/>
  <c r="N1158" i="4"/>
  <c r="L503" i="4"/>
  <c r="M1192" i="4"/>
  <c r="N1160" i="4"/>
  <c r="I1245" i="4"/>
  <c r="U861" i="4"/>
  <c r="AD1191" i="4"/>
  <c r="Q778" i="4"/>
  <c r="P706" i="4"/>
  <c r="AB511" i="4"/>
  <c r="Q1194" i="4"/>
  <c r="Z1234" i="4"/>
  <c r="J984" i="4"/>
  <c r="R1034" i="4"/>
  <c r="O948" i="4"/>
  <c r="E1134" i="4"/>
  <c r="AB749" i="4"/>
  <c r="AE1155" i="4"/>
  <c r="F1153" i="4"/>
  <c r="O1149" i="4"/>
  <c r="Y571" i="4"/>
  <c r="N398" i="4"/>
  <c r="T131" i="4"/>
  <c r="F1167" i="4"/>
  <c r="B406" i="4"/>
  <c r="Z776" i="4"/>
  <c r="C1110" i="4"/>
  <c r="K1189" i="4"/>
  <c r="F1146" i="4"/>
  <c r="M1190" i="4"/>
  <c r="L1003" i="4"/>
  <c r="S1085" i="4"/>
  <c r="C715" i="4"/>
  <c r="N922" i="4"/>
  <c r="AE844" i="4"/>
  <c r="AB595" i="4"/>
  <c r="O417" i="4"/>
  <c r="AD806" i="4"/>
  <c r="G841" i="4"/>
  <c r="AA1011" i="4"/>
  <c r="H1092" i="4"/>
  <c r="AE508" i="4"/>
  <c r="W951" i="4"/>
  <c r="S706" i="4"/>
  <c r="B853" i="4"/>
  <c r="AB856" i="4"/>
  <c r="X1213" i="4"/>
  <c r="V1086" i="4"/>
  <c r="AC1177" i="4"/>
  <c r="AE1084" i="4"/>
  <c r="Q1236" i="4"/>
  <c r="W1005" i="4"/>
  <c r="G1207" i="4"/>
  <c r="L1204" i="4"/>
  <c r="U1200" i="4"/>
  <c r="AA729" i="4"/>
  <c r="K452" i="4"/>
  <c r="P662" i="4"/>
  <c r="N1063" i="4"/>
  <c r="P1178" i="4"/>
  <c r="Q583" i="4"/>
  <c r="J908" i="4"/>
  <c r="AD1013" i="4"/>
  <c r="Z812" i="4"/>
  <c r="V786" i="4"/>
  <c r="C550" i="4"/>
  <c r="D898" i="4"/>
  <c r="V802" i="4"/>
  <c r="AC627" i="4"/>
  <c r="B585" i="4"/>
  <c r="AB973" i="4"/>
  <c r="T1033" i="4"/>
  <c r="T1035" i="4"/>
  <c r="U1013" i="4"/>
  <c r="F996" i="4"/>
  <c r="AC1139" i="4"/>
  <c r="Y877" i="4"/>
  <c r="P940" i="4"/>
  <c r="Z1015" i="4"/>
  <c r="T451" i="4"/>
  <c r="F934" i="4"/>
  <c r="AC1229" i="4"/>
  <c r="W874" i="4"/>
  <c r="AE1083" i="4"/>
  <c r="E822" i="4"/>
  <c r="J941" i="4"/>
  <c r="AB1016" i="4"/>
  <c r="J465" i="4"/>
  <c r="AD1218" i="4"/>
  <c r="X1189" i="4"/>
  <c r="AC1259" i="4"/>
  <c r="H705" i="4"/>
  <c r="F652" i="4"/>
  <c r="V692" i="4"/>
  <c r="R594" i="4"/>
  <c r="X597" i="4"/>
  <c r="T445" i="4"/>
  <c r="N578" i="4"/>
  <c r="B648" i="4"/>
  <c r="AB1150" i="4"/>
  <c r="B870" i="4"/>
  <c r="F648" i="4"/>
  <c r="R1168" i="4"/>
  <c r="L655" i="4"/>
  <c r="M954" i="4"/>
  <c r="AA947" i="4"/>
  <c r="Q575" i="4"/>
  <c r="H1028" i="4"/>
  <c r="Z678" i="4"/>
  <c r="AD203" i="4"/>
  <c r="S1025" i="4"/>
  <c r="S920" i="4"/>
  <c r="N1066" i="4"/>
  <c r="Y1057" i="4"/>
  <c r="G965" i="4"/>
  <c r="F1149" i="4"/>
  <c r="E1013" i="4"/>
  <c r="Y575" i="4"/>
  <c r="D952" i="4"/>
  <c r="AE773" i="4"/>
  <c r="T721" i="4"/>
  <c r="V827" i="4"/>
  <c r="W899" i="4"/>
  <c r="AD1028" i="4"/>
  <c r="T889" i="4"/>
  <c r="AC573" i="4"/>
  <c r="AB1207" i="4"/>
  <c r="V1109" i="4"/>
  <c r="B1028" i="4"/>
  <c r="S1006" i="4"/>
  <c r="M888" i="4"/>
  <c r="X1110" i="4"/>
  <c r="U933" i="4"/>
  <c r="S1032" i="4"/>
  <c r="V913" i="4"/>
  <c r="T887" i="4"/>
  <c r="H683" i="4"/>
  <c r="J789" i="4"/>
  <c r="R842" i="4"/>
  <c r="I1023" i="4"/>
  <c r="O1229" i="4"/>
  <c r="D748" i="4"/>
  <c r="W709" i="4"/>
  <c r="N949" i="4"/>
  <c r="AE632" i="4"/>
  <c r="I430" i="4"/>
  <c r="B29" i="5" s="1"/>
  <c r="M1022" i="4"/>
  <c r="H867" i="4"/>
  <c r="X834" i="4"/>
  <c r="O542" i="4"/>
  <c r="E884" i="4"/>
  <c r="L1002" i="4"/>
  <c r="T1108" i="4"/>
  <c r="P764" i="4"/>
  <c r="AE1024" i="4"/>
  <c r="P1237" i="4"/>
  <c r="C852" i="4"/>
  <c r="K976" i="4"/>
  <c r="W858" i="4"/>
  <c r="D947" i="4"/>
  <c r="B1056" i="4"/>
  <c r="AD736" i="4"/>
  <c r="AE1089" i="4"/>
  <c r="J1022" i="4"/>
  <c r="C1194" i="4"/>
  <c r="X1235" i="4"/>
  <c r="Z1157" i="4"/>
  <c r="F838" i="4"/>
  <c r="Q511" i="4"/>
  <c r="B746" i="4"/>
  <c r="E1092" i="4"/>
  <c r="E1209" i="4"/>
  <c r="D933" i="4"/>
  <c r="Y1227" i="4"/>
  <c r="Q871" i="4"/>
  <c r="AC1082" i="4"/>
  <c r="AA817" i="4"/>
  <c r="M1130" i="4"/>
  <c r="R1127" i="4"/>
  <c r="AA1123" i="4"/>
  <c r="K850" i="4"/>
  <c r="Z641" i="4"/>
  <c r="G515" i="4"/>
  <c r="B961" i="4"/>
  <c r="AB1024" i="4"/>
  <c r="AB1105" i="4"/>
  <c r="S1110" i="4"/>
  <c r="E1044" i="4"/>
  <c r="AD1213" i="4"/>
  <c r="C749" i="4"/>
  <c r="Q387" i="4"/>
  <c r="N800" i="4"/>
  <c r="N586" i="4"/>
  <c r="N535" i="4"/>
  <c r="E409" i="4"/>
  <c r="I1227" i="4"/>
  <c r="I810" i="4"/>
  <c r="E875" i="4"/>
  <c r="J1044" i="4"/>
  <c r="R952" i="4"/>
  <c r="T1227" i="4"/>
  <c r="O950" i="4"/>
  <c r="AA815" i="4"/>
  <c r="H713" i="4"/>
  <c r="L1171" i="4"/>
  <c r="AC977" i="4"/>
  <c r="W1046" i="4"/>
  <c r="D1246" i="4"/>
  <c r="M930" i="4"/>
  <c r="O616" i="4"/>
  <c r="AE817" i="4"/>
  <c r="X721" i="4"/>
  <c r="N1128" i="4"/>
  <c r="L1065" i="4"/>
  <c r="J1090" i="4"/>
  <c r="W1056" i="4"/>
  <c r="G1215" i="4"/>
  <c r="C963" i="4"/>
  <c r="Q1196" i="4"/>
  <c r="V1193" i="4"/>
  <c r="AE1189" i="4"/>
  <c r="Q708" i="4"/>
  <c r="N394" i="4"/>
  <c r="H592" i="4"/>
  <c r="P1048" i="4"/>
  <c r="B1155" i="4"/>
  <c r="AE1042" i="4"/>
  <c r="AC748" i="4"/>
  <c r="B967" i="4"/>
  <c r="E857" i="4"/>
  <c r="R736" i="4"/>
  <c r="T842" i="4"/>
  <c r="T874" i="4"/>
  <c r="R558" i="4"/>
  <c r="P361" i="4"/>
  <c r="AE871" i="4"/>
  <c r="Y1237" i="4"/>
  <c r="D937" i="4"/>
  <c r="X1042" i="4"/>
  <c r="K981" i="4"/>
  <c r="Z966" i="4"/>
  <c r="AB1221" i="4"/>
  <c r="W574" i="4"/>
  <c r="C981" i="4"/>
  <c r="Q974" i="4"/>
  <c r="AE735" i="4"/>
  <c r="T707" i="4"/>
  <c r="K1054" i="4"/>
  <c r="AE979" i="4"/>
  <c r="T429" i="4"/>
  <c r="U871" i="4"/>
  <c r="AA941" i="4"/>
  <c r="I885" i="4"/>
  <c r="U895" i="4"/>
  <c r="L1004" i="4"/>
  <c r="Y591" i="4"/>
  <c r="R704" i="4"/>
  <c r="T810" i="4"/>
  <c r="U882" i="4"/>
  <c r="E883" i="4"/>
  <c r="L751" i="4"/>
  <c r="AC739" i="4"/>
  <c r="J1114" i="4"/>
  <c r="M891" i="4"/>
  <c r="V931" i="4"/>
  <c r="L972" i="4"/>
  <c r="H988" i="4"/>
  <c r="K1079" i="4"/>
  <c r="R1086" i="4"/>
  <c r="AB631" i="4"/>
  <c r="P729" i="4"/>
  <c r="P960" i="4"/>
  <c r="J1032" i="4"/>
  <c r="AB906" i="4"/>
  <c r="AB1246" i="4"/>
  <c r="W688" i="4"/>
  <c r="T947" i="4"/>
  <c r="S876" i="4"/>
  <c r="I758" i="4"/>
  <c r="H957" i="4"/>
  <c r="AB980" i="4"/>
  <c r="D871" i="4"/>
  <c r="Y1021" i="4"/>
  <c r="M913" i="4"/>
  <c r="E1257" i="4"/>
  <c r="AA608" i="4"/>
  <c r="S933" i="4"/>
  <c r="X860" i="4"/>
  <c r="Y1203" i="4"/>
  <c r="AE1058" i="4"/>
  <c r="AC812" i="4"/>
  <c r="W1112" i="4"/>
  <c r="D1071" i="4"/>
  <c r="T1145" i="4"/>
  <c r="J408" i="4"/>
  <c r="S1179" i="4"/>
  <c r="T1147" i="4"/>
  <c r="Y1221" i="4"/>
  <c r="AC899" i="4"/>
  <c r="Q1188" i="4"/>
  <c r="N715" i="4"/>
  <c r="AA1087" i="4"/>
  <c r="H1103" i="4"/>
  <c r="S944" i="4"/>
  <c r="AC958" i="4"/>
  <c r="AE959" i="4"/>
  <c r="M970" i="4"/>
  <c r="M1007" i="4"/>
  <c r="C1076" i="4"/>
  <c r="V1078" i="4"/>
  <c r="AB404" i="4"/>
  <c r="U977" i="4"/>
  <c r="M973" i="4"/>
  <c r="AC1069" i="4"/>
  <c r="E999" i="4"/>
  <c r="F1208" i="4"/>
  <c r="AD1102" i="4"/>
  <c r="Z864" i="4"/>
  <c r="AC1136" i="4"/>
  <c r="AD1104" i="4"/>
  <c r="AC1191" i="4"/>
  <c r="O821" i="4"/>
  <c r="AC1162" i="4"/>
  <c r="I495" i="4"/>
  <c r="B94" i="5" s="1"/>
  <c r="C1011" i="4"/>
  <c r="E895" i="4"/>
  <c r="K1178" i="4"/>
  <c r="AC692" i="4"/>
  <c r="AE709" i="4"/>
  <c r="C885" i="4"/>
  <c r="AD1176" i="4"/>
  <c r="AE928" i="4"/>
  <c r="N1233" i="4"/>
  <c r="X1151" i="4"/>
  <c r="AC1171" i="4"/>
  <c r="AA1135" i="4"/>
  <c r="P1234" i="4"/>
  <c r="X1025" i="4"/>
  <c r="X931" i="4"/>
  <c r="N1037" i="4"/>
  <c r="S660" i="4"/>
  <c r="C556" i="4"/>
  <c r="AE596" i="4"/>
  <c r="C985" i="4"/>
  <c r="H1209" i="4"/>
  <c r="B943" i="4"/>
  <c r="X797" i="4"/>
  <c r="O1210" i="4"/>
  <c r="X947" i="4"/>
  <c r="Z965" i="4"/>
  <c r="T1040" i="4"/>
  <c r="Z1033" i="4"/>
  <c r="AA1215" i="4"/>
  <c r="B1214" i="4"/>
  <c r="Q734" i="4"/>
  <c r="AA795" i="4"/>
  <c r="N1051" i="4"/>
  <c r="D1237" i="4"/>
  <c r="S1052" i="4"/>
  <c r="Y1193" i="4"/>
  <c r="W815" i="4"/>
  <c r="Y997" i="4"/>
  <c r="AB1026" i="4"/>
  <c r="K594" i="4"/>
  <c r="AE819" i="4"/>
  <c r="S884" i="4"/>
  <c r="X1216" i="4"/>
  <c r="H806" i="4"/>
  <c r="N1029" i="4"/>
  <c r="G752" i="4"/>
  <c r="AC309" i="4"/>
  <c r="L779" i="4"/>
  <c r="J1201" i="4"/>
  <c r="T533" i="4"/>
  <c r="N678" i="4"/>
  <c r="M1091" i="4"/>
  <c r="E641" i="4"/>
  <c r="M959" i="4"/>
  <c r="J1001" i="4"/>
  <c r="D758" i="4"/>
  <c r="U649" i="4"/>
  <c r="G1244" i="4"/>
  <c r="F1191" i="4"/>
  <c r="Z703" i="4"/>
  <c r="H1010" i="4"/>
  <c r="AE732" i="4"/>
  <c r="K1250" i="4"/>
  <c r="L551" i="4"/>
  <c r="F1147" i="4"/>
  <c r="T821" i="4"/>
  <c r="X560" i="4"/>
  <c r="G1191" i="4"/>
  <c r="U1184" i="4"/>
  <c r="J317" i="4"/>
  <c r="Z478" i="4"/>
  <c r="X1198" i="4"/>
  <c r="R500" i="4"/>
  <c r="Z697" i="4"/>
  <c r="C443" i="4"/>
  <c r="V757" i="4"/>
  <c r="D627" i="4"/>
  <c r="AC1232" i="4"/>
  <c r="AB1083" i="4"/>
  <c r="E1029" i="4"/>
  <c r="E931" i="4"/>
  <c r="AC1215" i="4"/>
  <c r="V1120" i="4"/>
  <c r="H927" i="4"/>
  <c r="N946" i="4"/>
  <c r="G904" i="4"/>
  <c r="W971" i="4"/>
  <c r="G748" i="4"/>
  <c r="AD1012" i="4"/>
  <c r="T1031" i="4"/>
  <c r="R928" i="4"/>
  <c r="B953" i="4"/>
  <c r="H1034" i="4"/>
  <c r="X612" i="4"/>
  <c r="Y972" i="4"/>
  <c r="K750" i="4"/>
  <c r="V932" i="4"/>
  <c r="U1171" i="4"/>
  <c r="L1213" i="4"/>
  <c r="AB1142" i="4"/>
  <c r="Z890" i="4"/>
  <c r="J528" i="4"/>
  <c r="Y976" i="4"/>
  <c r="AD973" i="4"/>
  <c r="I970" i="4"/>
  <c r="S690" i="4"/>
  <c r="AC718" i="4"/>
  <c r="G1152" i="4"/>
  <c r="T595" i="4"/>
  <c r="E1260" i="4"/>
  <c r="I1037" i="4"/>
  <c r="J1053" i="4"/>
  <c r="S796" i="4"/>
  <c r="X906" i="4"/>
  <c r="G500" i="4"/>
  <c r="AC1243" i="4"/>
  <c r="W979" i="4"/>
  <c r="AC1132" i="4"/>
  <c r="D645" i="4"/>
  <c r="AA781" i="4"/>
  <c r="B1070" i="4"/>
  <c r="N914" i="4"/>
  <c r="V934" i="4"/>
  <c r="Y875" i="4"/>
  <c r="I1099" i="4"/>
  <c r="AD1210" i="4"/>
  <c r="AA1250" i="4"/>
  <c r="AE1103" i="4"/>
  <c r="P573" i="4"/>
  <c r="P985" i="4"/>
  <c r="E1019" i="4"/>
  <c r="Z1060" i="4"/>
  <c r="J1041" i="4"/>
  <c r="P1166" i="4"/>
  <c r="C724" i="4"/>
  <c r="C1105" i="4"/>
  <c r="B582" i="4"/>
  <c r="V988" i="4"/>
  <c r="Q935" i="4"/>
  <c r="AC1001" i="4"/>
  <c r="F1231" i="4"/>
  <c r="AE907" i="4"/>
  <c r="AE450" i="4"/>
  <c r="AC1042" i="4"/>
  <c r="D1040" i="4"/>
  <c r="M1036" i="4"/>
  <c r="AA762" i="4"/>
  <c r="V710" i="4"/>
  <c r="E396" i="4"/>
  <c r="Y830" i="4"/>
  <c r="X841" i="4"/>
  <c r="AE922" i="4"/>
  <c r="AB1226" i="4"/>
  <c r="AD845" i="4"/>
  <c r="AB1036" i="4"/>
  <c r="U759" i="4"/>
  <c r="F388" i="4"/>
  <c r="AA1109" i="4"/>
  <c r="E1184" i="4"/>
  <c r="W789" i="4"/>
  <c r="D1108" i="4"/>
  <c r="AD1142" i="4"/>
  <c r="L1186" i="4"/>
  <c r="Z683" i="4"/>
  <c r="O1177" i="4"/>
  <c r="X975" i="4"/>
  <c r="I937" i="4"/>
  <c r="X715" i="4"/>
  <c r="AB1148" i="4"/>
  <c r="W554" i="4"/>
  <c r="E626" i="4"/>
  <c r="R1067" i="4"/>
  <c r="G1224" i="4"/>
  <c r="O836" i="4"/>
  <c r="K362" i="4"/>
  <c r="R1064" i="4"/>
  <c r="Q1098" i="4"/>
  <c r="K1198" i="4"/>
  <c r="X1160" i="4"/>
  <c r="W374" i="4"/>
  <c r="U1100" i="4"/>
  <c r="L937" i="4"/>
  <c r="I883" i="4"/>
  <c r="AC834" i="4"/>
  <c r="V1129" i="4"/>
  <c r="B360" i="4"/>
  <c r="W523" i="4"/>
  <c r="B1027" i="4"/>
  <c r="O1116" i="4"/>
  <c r="E751" i="4"/>
  <c r="S265" i="4"/>
  <c r="L881" i="4"/>
  <c r="J868" i="4"/>
  <c r="F678" i="4"/>
  <c r="Y953" i="4"/>
  <c r="I639" i="4"/>
  <c r="I825" i="4"/>
  <c r="AE678" i="4"/>
  <c r="P475" i="4"/>
  <c r="I781" i="4"/>
  <c r="J877" i="4"/>
  <c r="AB920" i="4"/>
  <c r="F976" i="4"/>
  <c r="J950" i="4"/>
  <c r="AA763" i="4"/>
  <c r="D909" i="4"/>
  <c r="C695" i="4"/>
  <c r="C898" i="4"/>
  <c r="L1185" i="4"/>
  <c r="W1216" i="4"/>
  <c r="G1091" i="4"/>
  <c r="AA849" i="4"/>
  <c r="L903" i="4"/>
  <c r="K1006" i="4"/>
  <c r="B1048" i="4"/>
  <c r="X1032" i="4"/>
  <c r="V1153" i="4"/>
  <c r="S662" i="4"/>
  <c r="I1092" i="4"/>
  <c r="U373" i="4"/>
  <c r="F1252" i="4"/>
  <c r="G910" i="4"/>
  <c r="C976" i="4"/>
  <c r="T1222" i="4"/>
  <c r="G895" i="4"/>
  <c r="AB828" i="4"/>
  <c r="Q1036" i="4"/>
  <c r="V1033" i="4"/>
  <c r="AE1029" i="4"/>
  <c r="O756" i="4"/>
  <c r="D685" i="4"/>
  <c r="E310" i="4"/>
  <c r="P805" i="4"/>
  <c r="L813" i="4"/>
  <c r="AE858" i="4"/>
  <c r="P1212" i="4"/>
  <c r="F789" i="4"/>
  <c r="H1026" i="4"/>
  <c r="AE748" i="4"/>
  <c r="D616" i="4"/>
  <c r="G1099" i="4"/>
  <c r="AC526" i="4"/>
  <c r="V343" i="4"/>
  <c r="V709" i="4"/>
  <c r="F972" i="4"/>
  <c r="C612" i="4"/>
  <c r="T1173" i="4"/>
  <c r="W1200" i="4"/>
  <c r="L1202" i="4"/>
  <c r="D1079" i="4"/>
  <c r="D945" i="4"/>
  <c r="O1223" i="4"/>
  <c r="C979" i="4"/>
  <c r="E1221" i="4"/>
  <c r="S1138" i="4"/>
  <c r="J1180" i="4"/>
  <c r="X1120" i="4"/>
  <c r="R762" i="4"/>
  <c r="J609" i="4"/>
  <c r="Q1224" i="4"/>
  <c r="G981" i="4"/>
  <c r="U859" i="4"/>
  <c r="Q853" i="4"/>
  <c r="AA1116" i="4"/>
  <c r="B874" i="4"/>
  <c r="O1027" i="4"/>
  <c r="G480" i="4"/>
  <c r="U1102" i="4"/>
  <c r="Z1099" i="4"/>
  <c r="E1096" i="4"/>
  <c r="S822" i="4"/>
  <c r="V838" i="4"/>
  <c r="H450" i="4"/>
  <c r="T922" i="4"/>
  <c r="J967" i="4"/>
  <c r="V990" i="4"/>
  <c r="AE956" i="4"/>
  <c r="P775" i="4"/>
  <c r="L1156" i="4"/>
  <c r="S584" i="4"/>
  <c r="T610" i="4"/>
  <c r="K1229" i="4"/>
  <c r="D757" i="4"/>
  <c r="K831" i="4"/>
  <c r="R1227" i="4"/>
  <c r="Q603" i="4"/>
  <c r="Q929" i="4"/>
  <c r="R981" i="4"/>
  <c r="F594" i="4"/>
  <c r="U835" i="4"/>
  <c r="K1214" i="4"/>
  <c r="N1171" i="4"/>
  <c r="D565" i="4"/>
  <c r="J995" i="4"/>
  <c r="C718" i="4"/>
  <c r="U1207" i="4"/>
  <c r="T865" i="4"/>
  <c r="D1110" i="4"/>
  <c r="B732" i="4"/>
  <c r="Y628" i="4"/>
  <c r="AC915" i="4"/>
  <c r="W756" i="4"/>
  <c r="AA1096" i="4"/>
  <c r="AD955" i="4"/>
  <c r="X650" i="4"/>
  <c r="AA758" i="4"/>
  <c r="AC1175" i="4"/>
  <c r="Z1145" i="4"/>
  <c r="Z325" i="4"/>
  <c r="D976" i="4"/>
  <c r="Q693" i="4"/>
  <c r="O1156" i="4"/>
  <c r="AD512" i="4"/>
  <c r="H1056" i="4"/>
  <c r="Y643" i="4"/>
  <c r="B523" i="4"/>
  <c r="C1157" i="4"/>
  <c r="Q1150" i="4"/>
  <c r="AD406" i="4"/>
  <c r="AB1230" i="4"/>
  <c r="P1130" i="4"/>
  <c r="H687" i="4"/>
  <c r="G494" i="4"/>
  <c r="Z328" i="4"/>
  <c r="N650" i="4"/>
  <c r="R892" i="4"/>
  <c r="U1164" i="4"/>
  <c r="T1111" i="4"/>
  <c r="V1222" i="4"/>
  <c r="L995" i="4"/>
  <c r="U1147" i="4"/>
  <c r="X981" i="4"/>
  <c r="AC997" i="4"/>
  <c r="S854" i="4"/>
  <c r="D875" i="4"/>
  <c r="S937" i="4"/>
  <c r="I653" i="4"/>
  <c r="R850" i="4"/>
  <c r="H1061" i="4"/>
  <c r="E887" i="4"/>
  <c r="L930" i="4"/>
  <c r="D1000" i="4"/>
  <c r="AA605" i="4"/>
  <c r="U938" i="4"/>
  <c r="E659" i="4"/>
  <c r="AA1216" i="4"/>
  <c r="Q1137" i="4"/>
  <c r="H1179" i="4"/>
  <c r="H1120" i="4"/>
  <c r="B754" i="4"/>
  <c r="X600" i="4"/>
  <c r="W959" i="4"/>
  <c r="AB956" i="4"/>
  <c r="G953" i="4"/>
  <c r="W652" i="4"/>
  <c r="G618" i="4"/>
  <c r="I1105" i="4"/>
  <c r="Q1232" i="4"/>
  <c r="AE1225" i="4"/>
  <c r="AE968" i="4"/>
  <c r="V1007" i="4"/>
  <c r="P796" i="4"/>
  <c r="T872" i="4"/>
  <c r="T828" i="4"/>
  <c r="U1175" i="4"/>
  <c r="S945" i="4"/>
  <c r="M996" i="4"/>
  <c r="F390" i="4"/>
  <c r="Z676" i="4"/>
  <c r="P1097" i="4"/>
  <c r="S972" i="4"/>
  <c r="O789" i="4"/>
  <c r="D859" i="4"/>
  <c r="AA948" i="4"/>
  <c r="V1142" i="4"/>
  <c r="U1159" i="4"/>
  <c r="AA1069" i="4"/>
  <c r="Q764" i="4"/>
  <c r="U1249" i="4"/>
  <c r="AE984" i="4"/>
  <c r="V1026" i="4"/>
  <c r="L1018" i="4"/>
  <c r="L1132" i="4"/>
  <c r="W430" i="4"/>
  <c r="AC1070" i="4"/>
  <c r="Y768" i="4"/>
  <c r="P1209" i="4"/>
  <c r="Q798" i="4"/>
  <c r="AE930" i="4"/>
  <c r="H1208" i="4"/>
  <c r="AA873" i="4"/>
  <c r="D772" i="4"/>
  <c r="AA1025" i="4"/>
  <c r="B1023" i="4"/>
  <c r="K1019" i="4"/>
  <c r="Y745" i="4"/>
  <c r="X601" i="4"/>
  <c r="C310" i="4"/>
  <c r="X745" i="4"/>
  <c r="T719" i="4"/>
  <c r="I1229" i="4"/>
  <c r="J1181" i="4"/>
  <c r="R644" i="4"/>
  <c r="X1002" i="4"/>
  <c r="Q725" i="4"/>
  <c r="B491" i="4"/>
  <c r="W1075" i="4"/>
  <c r="C911" i="4"/>
  <c r="AD559" i="4"/>
  <c r="AD1073" i="4"/>
  <c r="N1006" i="4"/>
  <c r="V1231" i="4"/>
  <c r="G468" i="4"/>
  <c r="B888" i="4"/>
  <c r="B1044" i="4"/>
  <c r="AC1027" i="4"/>
  <c r="M920" i="4"/>
  <c r="B1183" i="4"/>
  <c r="G687" i="4"/>
  <c r="B541" i="4"/>
  <c r="Z1135" i="4"/>
  <c r="O1062" i="4"/>
  <c r="S821" i="4"/>
  <c r="R424" i="4"/>
  <c r="D1201" i="4"/>
  <c r="C1235" i="4"/>
  <c r="R247" i="4"/>
  <c r="D1206" i="4"/>
  <c r="R763" i="4"/>
  <c r="V884" i="4"/>
  <c r="Q1243" i="4"/>
  <c r="W1124" i="4"/>
  <c r="U635" i="4"/>
  <c r="E689" i="4"/>
  <c r="C966" i="4"/>
  <c r="M799" i="4"/>
  <c r="AE1258" i="4"/>
  <c r="D970" i="4"/>
  <c r="K512" i="4"/>
  <c r="Q801" i="4"/>
  <c r="I1197" i="4"/>
  <c r="AD1159" i="4"/>
  <c r="Y64" i="4"/>
  <c r="X986" i="4"/>
  <c r="U707" i="4"/>
  <c r="K1186" i="4"/>
  <c r="L791" i="4"/>
  <c r="N1087" i="4"/>
  <c r="J478" i="4"/>
  <c r="I492" i="4"/>
  <c r="T1047" i="4"/>
  <c r="I1049" i="4"/>
  <c r="AA1209" i="4"/>
  <c r="K745" i="4"/>
  <c r="AE1183" i="4"/>
  <c r="R556" i="4"/>
  <c r="G446" i="4"/>
  <c r="W1164" i="4"/>
  <c r="AD992" i="4"/>
  <c r="P1250" i="4"/>
  <c r="Y1164" i="4"/>
  <c r="Y1072" i="4"/>
  <c r="Z822" i="4"/>
  <c r="I1145" i="4"/>
  <c r="AA1252" i="4"/>
  <c r="L1010" i="4"/>
  <c r="AA679" i="4"/>
  <c r="S1214" i="4"/>
  <c r="Q715" i="4"/>
  <c r="G1045" i="4"/>
  <c r="V966" i="4"/>
  <c r="O1132" i="4"/>
  <c r="B436" i="4"/>
  <c r="B466" i="4"/>
  <c r="Q509" i="4"/>
  <c r="M433" i="4"/>
  <c r="L1095" i="4"/>
  <c r="I1237" i="4"/>
  <c r="G1190" i="4"/>
  <c r="AB969" i="4"/>
  <c r="X967" i="4"/>
  <c r="S926" i="4"/>
  <c r="M982" i="4"/>
  <c r="Q769" i="4"/>
  <c r="T1055" i="4"/>
  <c r="X1233" i="4"/>
  <c r="AC907" i="4"/>
  <c r="L711" i="4"/>
  <c r="P908" i="4"/>
  <c r="AE711" i="4"/>
  <c r="AA858" i="4"/>
  <c r="H1123" i="4"/>
  <c r="AB839" i="4"/>
  <c r="H1159" i="4"/>
  <c r="M802" i="4"/>
  <c r="I922" i="4"/>
  <c r="G902" i="4"/>
  <c r="C896" i="4"/>
  <c r="O837" i="4"/>
  <c r="Z1130" i="4"/>
  <c r="S1194" i="4"/>
  <c r="P1225" i="4"/>
  <c r="M867" i="4"/>
  <c r="D925" i="4"/>
  <c r="E848" i="4"/>
  <c r="C961" i="4"/>
  <c r="AA726" i="4"/>
  <c r="J970" i="4"/>
  <c r="R1134" i="4"/>
  <c r="W801" i="4"/>
  <c r="V1249" i="4"/>
  <c r="Z885" i="4"/>
  <c r="Q747" i="4"/>
  <c r="C1170" i="4"/>
  <c r="N918" i="4"/>
  <c r="Q1249" i="4"/>
  <c r="R988" i="4"/>
  <c r="K580" i="4"/>
  <c r="O390" i="4"/>
  <c r="E1239" i="4"/>
  <c r="AD536" i="4"/>
  <c r="AA1014" i="4"/>
  <c r="L1038" i="4"/>
  <c r="AE706" i="4"/>
  <c r="AB547" i="4"/>
  <c r="I927" i="4"/>
  <c r="H1228" i="4"/>
  <c r="B173" i="4"/>
  <c r="AD1037" i="4"/>
  <c r="W760" i="4"/>
  <c r="O80" i="4"/>
  <c r="E836" i="4"/>
  <c r="AD1223" i="4"/>
  <c r="C488" i="4"/>
  <c r="J817" i="4"/>
  <c r="U696" i="4"/>
  <c r="Q1117" i="4"/>
  <c r="R288" i="4"/>
  <c r="T745" i="4"/>
  <c r="I1252" i="4"/>
  <c r="AD801" i="4"/>
  <c r="C1164" i="4"/>
  <c r="C1064" i="4"/>
  <c r="AE1116" i="4"/>
  <c r="W733" i="4"/>
  <c r="N1206" i="4"/>
  <c r="H725" i="4"/>
  <c r="H892" i="4"/>
  <c r="AC403" i="4"/>
  <c r="AB1075" i="4"/>
  <c r="O1011" i="4"/>
  <c r="B893" i="4"/>
  <c r="P283" i="4"/>
  <c r="T995" i="4"/>
  <c r="V852" i="4"/>
  <c r="C1237" i="4"/>
  <c r="Q1230" i="4"/>
  <c r="AE388" i="4"/>
  <c r="Z1101" i="4"/>
  <c r="S797" i="4"/>
  <c r="N1133" i="4"/>
  <c r="R985" i="4"/>
  <c r="N277" i="4"/>
  <c r="T866" i="4"/>
  <c r="G1238" i="4"/>
  <c r="J922" i="4"/>
  <c r="C973" i="4"/>
  <c r="N867" i="4"/>
  <c r="J1078" i="4"/>
  <c r="I473" i="4"/>
  <c r="AA1257" i="4"/>
  <c r="AA1217" i="4"/>
  <c r="K1211" i="4"/>
  <c r="M485" i="4"/>
  <c r="H1076" i="4"/>
  <c r="E710" i="4"/>
  <c r="H1018" i="4"/>
  <c r="H900" i="4"/>
  <c r="F1065" i="4"/>
  <c r="Y782" i="4"/>
  <c r="Q730" i="4"/>
  <c r="O652" i="4"/>
  <c r="V923" i="4"/>
  <c r="E924" i="4"/>
  <c r="AC757" i="4"/>
  <c r="J452" i="4"/>
  <c r="P1070" i="4"/>
  <c r="X541" i="4"/>
  <c r="C1009" i="4"/>
  <c r="AA822" i="4"/>
  <c r="W1004" i="4"/>
  <c r="U1141" i="4"/>
  <c r="I1225" i="4"/>
  <c r="G1150" i="4"/>
  <c r="G1060" i="4"/>
  <c r="F1250" i="4"/>
  <c r="M1121" i="4"/>
  <c r="Z1045" i="4"/>
  <c r="V1173" i="4"/>
  <c r="Y751" i="4"/>
  <c r="B1092" i="4"/>
  <c r="W1198" i="4"/>
  <c r="AC1091" i="4"/>
  <c r="AA1241" i="4"/>
  <c r="M1016" i="4"/>
  <c r="T1046" i="4"/>
  <c r="X1174" i="4"/>
  <c r="C756" i="4"/>
  <c r="K1064" i="4"/>
  <c r="E1205" i="4"/>
  <c r="D827" i="4"/>
  <c r="N915" i="4"/>
  <c r="V977" i="4"/>
  <c r="H316" i="4"/>
  <c r="O878" i="4"/>
  <c r="AD672" i="4"/>
  <c r="H747" i="4"/>
  <c r="D736" i="4"/>
  <c r="Z356" i="4"/>
  <c r="N1255" i="4"/>
  <c r="K925" i="4"/>
  <c r="Y918" i="4"/>
  <c r="Y1163" i="4"/>
  <c r="AC1050" i="4"/>
  <c r="M1114" i="4"/>
  <c r="AA1107" i="4"/>
  <c r="E870" i="4"/>
  <c r="H1188" i="4"/>
  <c r="F1045" i="4"/>
  <c r="AA700" i="4"/>
  <c r="P622" i="4"/>
  <c r="X346" i="4"/>
  <c r="O1064" i="4"/>
  <c r="J1220" i="4"/>
  <c r="D1055" i="4"/>
  <c r="H1039" i="4"/>
  <c r="Z1126" i="4"/>
  <c r="C1074" i="4"/>
  <c r="D1134" i="4"/>
  <c r="V864" i="4"/>
  <c r="T401" i="4"/>
  <c r="J1224" i="4"/>
  <c r="N1200" i="4"/>
  <c r="V1258" i="4"/>
  <c r="D719" i="4"/>
  <c r="P753" i="4"/>
  <c r="T1134" i="4"/>
  <c r="Z866" i="4"/>
  <c r="V418" i="4"/>
  <c r="AA1204" i="4"/>
  <c r="S962" i="4"/>
  <c r="J1004" i="4"/>
  <c r="N1003" i="4"/>
  <c r="AD1109" i="4"/>
  <c r="AB770" i="4"/>
  <c r="I872" i="4"/>
  <c r="N869" i="4"/>
  <c r="G861" i="4"/>
  <c r="L824" i="4"/>
  <c r="S712" i="4"/>
  <c r="AA860" i="4"/>
  <c r="O1055" i="4"/>
  <c r="AC1048" i="4"/>
  <c r="L1055" i="4"/>
  <c r="N882" i="4"/>
  <c r="Q1244" i="4"/>
  <c r="AE1237" i="4"/>
  <c r="X465" i="4"/>
  <c r="P889" i="4"/>
  <c r="F872" i="4"/>
  <c r="AB774" i="4"/>
  <c r="P891" i="4"/>
  <c r="S1155" i="4"/>
  <c r="K1232" i="4"/>
  <c r="M1250" i="4"/>
  <c r="H1052" i="4"/>
  <c r="G790" i="4"/>
  <c r="I1239" i="4"/>
  <c r="B921" i="4"/>
  <c r="AC494" i="4"/>
  <c r="D695" i="4"/>
  <c r="V741" i="4"/>
  <c r="AA386" i="4"/>
  <c r="K927" i="4"/>
  <c r="AE1067" i="4"/>
  <c r="U1111" i="4"/>
  <c r="K380" i="4"/>
  <c r="Z1025" i="4"/>
  <c r="Q581" i="4"/>
  <c r="V1064" i="4"/>
  <c r="AE1211" i="4"/>
  <c r="T1026" i="4"/>
  <c r="C590" i="4"/>
  <c r="N1076" i="4"/>
  <c r="N895" i="4"/>
  <c r="Y662" i="4"/>
  <c r="P553" i="4"/>
  <c r="D716" i="4"/>
  <c r="H1236" i="4"/>
  <c r="Y886" i="4"/>
  <c r="AC986" i="4"/>
  <c r="AE940" i="4"/>
  <c r="N647" i="4"/>
  <c r="K969" i="4"/>
  <c r="Y962" i="4"/>
  <c r="C689" i="4"/>
  <c r="F1043" i="4"/>
  <c r="D855" i="4"/>
  <c r="X648" i="4"/>
  <c r="V545" i="4"/>
  <c r="N349" i="4"/>
  <c r="AC817" i="4"/>
  <c r="Q1128" i="4"/>
  <c r="N726" i="4"/>
  <c r="AD1162" i="4"/>
  <c r="I1013" i="4"/>
  <c r="D1169" i="4"/>
  <c r="H1257" i="4"/>
  <c r="B988" i="4"/>
  <c r="D955" i="4"/>
  <c r="O1048" i="4"/>
  <c r="R1125" i="4"/>
  <c r="U820" i="4"/>
  <c r="T642" i="4"/>
  <c r="P1211" i="4"/>
  <c r="Z1174" i="4"/>
  <c r="M1251" i="4"/>
  <c r="AD684" i="4"/>
  <c r="K1255" i="4"/>
  <c r="D1126" i="4"/>
  <c r="F824" i="4"/>
  <c r="AB646" i="4"/>
  <c r="I1179" i="4"/>
  <c r="Y949" i="4"/>
  <c r="P991" i="4"/>
  <c r="AB994" i="4"/>
  <c r="F1097" i="4"/>
  <c r="V719" i="4"/>
  <c r="O861" i="4"/>
  <c r="B863" i="4"/>
  <c r="K843" i="4"/>
  <c r="Z815" i="4"/>
  <c r="Y699" i="4"/>
  <c r="AA771" i="4"/>
  <c r="Y1044" i="4"/>
  <c r="I1038" i="4"/>
  <c r="B970" i="4"/>
  <c r="F818" i="4"/>
  <c r="AA1233" i="4"/>
  <c r="K1227" i="4"/>
  <c r="C528" i="4"/>
  <c r="F868" i="4"/>
  <c r="T747" i="4"/>
  <c r="N725" i="4"/>
  <c r="K478" i="4"/>
  <c r="H568" i="4"/>
  <c r="Z1000" i="4"/>
  <c r="C815" i="4"/>
  <c r="W1036" i="4"/>
  <c r="K1212" i="4"/>
  <c r="S1114" i="4"/>
  <c r="K952" i="4"/>
  <c r="B1237" i="4"/>
  <c r="E882" i="4"/>
  <c r="N793" i="4"/>
  <c r="G998" i="4"/>
  <c r="Z1050" i="4"/>
  <c r="I1091" i="4"/>
  <c r="J893" i="4"/>
  <c r="T944" i="4"/>
  <c r="K535" i="4"/>
  <c r="G883" i="4"/>
  <c r="D796" i="4"/>
  <c r="S890" i="4"/>
  <c r="C1082" i="4"/>
  <c r="X1123" i="4"/>
  <c r="F1083" i="4"/>
  <c r="N1229" i="4"/>
  <c r="G827" i="4"/>
  <c r="AE931" i="4"/>
  <c r="F929" i="4"/>
  <c r="O925" i="4"/>
  <c r="S578" i="4"/>
  <c r="C832" i="4"/>
  <c r="W1032" i="4"/>
  <c r="AC1174" i="4"/>
  <c r="M1168" i="4"/>
  <c r="X1105" i="4"/>
  <c r="AB930" i="4"/>
  <c r="M614" i="4"/>
  <c r="AD724" i="4"/>
  <c r="Z751" i="4"/>
  <c r="O1060" i="4"/>
  <c r="AE887" i="4"/>
  <c r="AE448" i="4"/>
  <c r="M438" i="4"/>
  <c r="D852" i="4"/>
  <c r="AA862" i="4"/>
  <c r="K1072" i="4"/>
  <c r="G943" i="4"/>
  <c r="V840" i="4"/>
  <c r="T1179" i="4"/>
  <c r="Y1143" i="4"/>
  <c r="AE1227" i="4"/>
  <c r="AC1202" i="4"/>
  <c r="M1196" i="4"/>
  <c r="AA428" i="4"/>
  <c r="B1057" i="4"/>
  <c r="C767" i="4"/>
  <c r="Z915" i="4"/>
  <c r="AD844" i="4"/>
  <c r="H1125" i="4"/>
  <c r="AD748" i="4"/>
  <c r="D963" i="4"/>
  <c r="Q995" i="4"/>
  <c r="Y904" i="4"/>
  <c r="F752" i="4"/>
  <c r="J958" i="4"/>
  <c r="I869" i="4"/>
  <c r="S1189" i="4"/>
  <c r="W1183" i="4"/>
  <c r="G1177" i="4"/>
  <c r="N530" i="4"/>
  <c r="N1031" i="4"/>
  <c r="AC937" i="4"/>
  <c r="AC1120" i="4"/>
  <c r="J872" i="4"/>
  <c r="AB996" i="4"/>
  <c r="I909" i="4"/>
  <c r="N766" i="4"/>
  <c r="K494" i="4"/>
  <c r="R889" i="4"/>
  <c r="H723" i="4"/>
  <c r="U559" i="4"/>
  <c r="X516" i="4"/>
  <c r="L1036" i="4"/>
  <c r="V633" i="4"/>
  <c r="AC974" i="4"/>
  <c r="S754" i="4"/>
  <c r="O1202" i="4"/>
  <c r="Y1243" i="4"/>
  <c r="AA1042" i="4"/>
  <c r="AD1172" i="4"/>
  <c r="U923" i="4"/>
  <c r="T1113" i="4"/>
  <c r="AD1140" i="4"/>
  <c r="F1023" i="4"/>
  <c r="R1139" i="4"/>
  <c r="M547" i="4"/>
  <c r="AB1057" i="4"/>
  <c r="R1030" i="4"/>
  <c r="S1046" i="4"/>
  <c r="W1207" i="4"/>
  <c r="E948" i="4"/>
  <c r="V1023" i="4"/>
  <c r="T1140" i="4"/>
  <c r="AC555" i="4"/>
  <c r="C996" i="4"/>
  <c r="J1042" i="4"/>
  <c r="E1089" i="4"/>
  <c r="P892" i="4"/>
  <c r="R943" i="4"/>
  <c r="C467" i="4"/>
  <c r="W705" i="4"/>
  <c r="AE532" i="4"/>
  <c r="D713" i="4"/>
  <c r="N713" i="4"/>
  <c r="F819" i="4"/>
  <c r="D1234" i="4"/>
  <c r="G891" i="4"/>
  <c r="U884" i="4"/>
  <c r="V960" i="4"/>
  <c r="U982" i="4"/>
  <c r="I1080" i="4"/>
  <c r="W1073" i="4"/>
  <c r="U661" i="4"/>
  <c r="D1154" i="4"/>
  <c r="AB976" i="4"/>
  <c r="X700" i="4"/>
  <c r="N475" i="4"/>
  <c r="B215" i="4"/>
  <c r="AC927" i="4"/>
  <c r="X1083" i="4"/>
  <c r="H1093" i="4"/>
  <c r="V902" i="4"/>
  <c r="D975" i="4"/>
  <c r="Y1005" i="4"/>
  <c r="F1111" i="4"/>
  <c r="AB615" i="4"/>
  <c r="K735" i="4"/>
  <c r="F1190" i="4"/>
  <c r="F1132" i="4"/>
  <c r="E1223" i="4"/>
  <c r="X573" i="4"/>
  <c r="U1212" i="4"/>
  <c r="AD1111" i="4"/>
  <c r="B634" i="4"/>
  <c r="M752" i="4"/>
  <c r="S1136" i="4"/>
  <c r="O928" i="4"/>
  <c r="F970" i="4"/>
  <c r="X980" i="4"/>
  <c r="Z1075" i="4"/>
  <c r="T585" i="4"/>
  <c r="H821" i="4"/>
  <c r="L852" i="4"/>
  <c r="G773" i="4"/>
  <c r="N801" i="4"/>
  <c r="Y673" i="4"/>
  <c r="AB895" i="4"/>
  <c r="K1021" i="4"/>
  <c r="Y1014" i="4"/>
  <c r="AE1202" i="4"/>
  <c r="AC1242" i="4"/>
  <c r="M1210" i="4"/>
  <c r="AA1203" i="4"/>
  <c r="U465" i="4"/>
  <c r="V748" i="4"/>
  <c r="N1241" i="4"/>
  <c r="P511" i="4"/>
  <c r="Z758" i="4"/>
  <c r="K1087" i="4"/>
  <c r="H1085" i="4"/>
  <c r="L897" i="4"/>
  <c r="Z1097" i="4"/>
  <c r="L729" i="4"/>
  <c r="O1218" i="4"/>
  <c r="T966" i="4"/>
  <c r="M465" i="4"/>
  <c r="O825" i="4"/>
  <c r="J787" i="4"/>
  <c r="B866" i="4"/>
  <c r="S995" i="4"/>
  <c r="Q1204" i="4"/>
  <c r="Y526" i="4"/>
  <c r="AA596" i="4"/>
  <c r="N1071" i="4"/>
  <c r="M686" i="4"/>
  <c r="T931" i="4"/>
  <c r="F748" i="4"/>
  <c r="H1072" i="4"/>
  <c r="Y914" i="4"/>
  <c r="W810" i="4"/>
  <c r="W1155" i="4"/>
  <c r="K1144" i="4"/>
  <c r="X749" i="4"/>
  <c r="G740" i="4"/>
  <c r="M991" i="4"/>
  <c r="D1033" i="4"/>
  <c r="T1022" i="4"/>
  <c r="X1138" i="4"/>
  <c r="T1110" i="4"/>
  <c r="Z903" i="4"/>
  <c r="L831" i="4"/>
  <c r="V928" i="4"/>
  <c r="AC1225" i="4"/>
  <c r="N1231" i="4"/>
  <c r="AB1087" i="4"/>
  <c r="AA731" i="4"/>
  <c r="P840" i="4"/>
  <c r="C765" i="4"/>
  <c r="Y967" i="4"/>
  <c r="M1241" i="4"/>
  <c r="AC848" i="4"/>
  <c r="AC999" i="4"/>
  <c r="P745" i="4"/>
  <c r="K1013" i="4"/>
  <c r="I1115" i="4"/>
  <c r="I1131" i="4"/>
  <c r="U981" i="4"/>
  <c r="J1149" i="4"/>
  <c r="H1248" i="4"/>
  <c r="Q396" i="4"/>
  <c r="E749" i="4"/>
  <c r="P1045" i="4"/>
  <c r="N1142" i="4"/>
  <c r="Z1148" i="4"/>
  <c r="B1193" i="4"/>
  <c r="J954" i="4"/>
  <c r="AB870" i="4"/>
  <c r="H910" i="4"/>
  <c r="AC2" i="4"/>
  <c r="Y1075" i="4"/>
  <c r="B1080" i="4"/>
  <c r="X713" i="4"/>
  <c r="K500" i="4"/>
  <c r="Z967" i="4"/>
  <c r="W956" i="4"/>
  <c r="AA1196" i="4"/>
  <c r="Z816" i="4"/>
  <c r="V503" i="4"/>
  <c r="F410" i="4"/>
  <c r="G1245" i="4"/>
  <c r="F1058" i="4"/>
  <c r="F1207" i="4"/>
  <c r="T844" i="4"/>
  <c r="J574" i="4"/>
  <c r="AB1195" i="4"/>
  <c r="X1099" i="4"/>
  <c r="P1063" i="4"/>
  <c r="N1236" i="4"/>
  <c r="W1062" i="4"/>
  <c r="X856" i="4"/>
  <c r="R867" i="4"/>
  <c r="AC1113" i="4"/>
  <c r="E1033" i="4"/>
  <c r="N1054" i="4"/>
  <c r="N584" i="4"/>
  <c r="T674" i="4"/>
  <c r="V933" i="4"/>
  <c r="S1188" i="4"/>
  <c r="AA1064" i="4"/>
  <c r="F1151" i="4"/>
  <c r="V1151" i="4"/>
  <c r="Q497" i="4"/>
  <c r="Q1074" i="4"/>
  <c r="L929" i="4"/>
  <c r="G963" i="4"/>
  <c r="Z978" i="4"/>
  <c r="B920" i="4"/>
  <c r="V1025" i="4"/>
  <c r="I964" i="4"/>
  <c r="M895" i="4"/>
  <c r="Z1204" i="4"/>
  <c r="X873" i="4"/>
  <c r="Q972" i="4"/>
  <c r="AE965" i="4"/>
  <c r="AA701" i="4"/>
  <c r="E1258" i="4"/>
  <c r="G1020" i="4"/>
  <c r="AA945" i="4"/>
  <c r="Y1254" i="4"/>
  <c r="S1042" i="4"/>
  <c r="J1084" i="4"/>
  <c r="X1056" i="4"/>
  <c r="AD1189" i="4"/>
  <c r="AD1155" i="4"/>
  <c r="L976" i="4"/>
  <c r="K1080" i="4"/>
  <c r="V1220" i="4"/>
  <c r="K1094" i="4"/>
  <c r="AC1011" i="4"/>
  <c r="L1143" i="4"/>
  <c r="C860" i="4"/>
  <c r="T1209" i="4"/>
  <c r="S1243" i="4"/>
  <c r="V814" i="4"/>
  <c r="B1209" i="4"/>
  <c r="X774" i="4"/>
  <c r="W1245" i="4"/>
  <c r="AB1009" i="4"/>
  <c r="S982" i="4"/>
  <c r="AC800" i="4"/>
  <c r="AD1165" i="4"/>
  <c r="AE622" i="4"/>
  <c r="N432" i="4"/>
  <c r="V1101" i="4"/>
  <c r="AA928" i="4"/>
  <c r="C685" i="4"/>
  <c r="X340" i="4"/>
  <c r="Z1132" i="4"/>
  <c r="Y1166" i="4"/>
  <c r="O1232" i="4"/>
  <c r="N1183" i="4"/>
  <c r="T661" i="4"/>
  <c r="AC1168" i="4"/>
  <c r="P971" i="4"/>
  <c r="M931" i="4"/>
  <c r="V698" i="4"/>
  <c r="X1146" i="4"/>
  <c r="C546" i="4"/>
  <c r="S617" i="4"/>
  <c r="F1061" i="4"/>
  <c r="E1207" i="4"/>
  <c r="M819" i="4"/>
  <c r="B603" i="4"/>
  <c r="T201" i="4"/>
  <c r="X339" i="4"/>
  <c r="J703" i="4"/>
  <c r="AC987" i="4"/>
  <c r="W797" i="4"/>
  <c r="G642" i="4"/>
  <c r="S817" i="4"/>
  <c r="AB756" i="4"/>
  <c r="M815" i="4"/>
  <c r="X888" i="4"/>
  <c r="AD937" i="4"/>
  <c r="B132" i="4"/>
  <c r="M1225" i="4"/>
  <c r="P931" i="4"/>
  <c r="H943" i="4"/>
  <c r="G898" i="4"/>
  <c r="M1133" i="4"/>
  <c r="P1219" i="4"/>
  <c r="O1260" i="4"/>
  <c r="I1108" i="4"/>
  <c r="T607" i="4"/>
  <c r="T1019" i="4"/>
  <c r="M1023" i="4"/>
  <c r="D1065" i="4"/>
  <c r="AD1043" i="4"/>
  <c r="X1170" i="4"/>
  <c r="E741" i="4"/>
  <c r="K1109" i="4"/>
  <c r="F616" i="4"/>
  <c r="Z1022" i="4"/>
  <c r="K944" i="4"/>
  <c r="O1010" i="4"/>
  <c r="Z1233" i="4"/>
  <c r="I912" i="4"/>
  <c r="K502" i="4"/>
  <c r="C1045" i="4"/>
  <c r="H1042" i="4"/>
  <c r="Q1038" i="4"/>
  <c r="AE764" i="4"/>
  <c r="H719" i="4"/>
  <c r="L396" i="4"/>
  <c r="N836" i="4"/>
  <c r="H854" i="4"/>
  <c r="AE946" i="4"/>
  <c r="N1235" i="4"/>
  <c r="W524" i="4"/>
  <c r="J1043" i="4"/>
  <c r="C766" i="4"/>
  <c r="T290" i="4"/>
  <c r="I1116" i="4"/>
  <c r="F527" i="4"/>
  <c r="X344" i="4"/>
  <c r="S554" i="4"/>
  <c r="X1097" i="4"/>
  <c r="Y1107" i="4"/>
  <c r="X1207" i="4"/>
  <c r="S1246" i="4"/>
  <c r="V1247" i="4"/>
  <c r="W1154" i="4"/>
  <c r="H979" i="4"/>
  <c r="Q1240" i="4"/>
  <c r="G1013" i="4"/>
  <c r="S807" i="4"/>
  <c r="U1155" i="4"/>
  <c r="L1197" i="4"/>
  <c r="H1132" i="4"/>
  <c r="Z858" i="4"/>
  <c r="K134" i="4"/>
  <c r="S1241" i="4"/>
  <c r="K1015" i="4"/>
  <c r="H1017" i="4"/>
  <c r="U887" i="4"/>
  <c r="AE1150" i="4"/>
  <c r="AD896" i="4"/>
  <c r="Q1044" i="4"/>
  <c r="M645" i="4"/>
  <c r="G1111" i="4"/>
  <c r="L1108" i="4"/>
  <c r="U1104" i="4"/>
  <c r="E831" i="4"/>
  <c r="W863" i="4"/>
  <c r="B351" i="4"/>
  <c r="N935" i="4"/>
  <c r="L984" i="4"/>
  <c r="Z1024" i="4"/>
  <c r="K1002" i="4"/>
  <c r="AE881" i="4"/>
  <c r="N1173" i="4"/>
  <c r="AA652" i="4"/>
  <c r="N267" i="4"/>
  <c r="M1246" i="4"/>
  <c r="T626" i="4"/>
  <c r="V597" i="4"/>
  <c r="T1244" i="4"/>
  <c r="S1236" i="4"/>
  <c r="AC919" i="4"/>
  <c r="R654" i="4"/>
  <c r="X1046" i="4"/>
  <c r="Z1248" i="4"/>
  <c r="Q907" i="4"/>
  <c r="D547" i="4"/>
  <c r="J758" i="4"/>
  <c r="L555" i="4"/>
  <c r="H708" i="4"/>
  <c r="T829" i="4"/>
  <c r="R1232" i="4"/>
  <c r="AE1109" i="4"/>
  <c r="AE734" i="4"/>
  <c r="N1220" i="4"/>
  <c r="J1007" i="4"/>
  <c r="T925" i="4"/>
  <c r="AD850" i="4"/>
  <c r="AE787" i="4"/>
  <c r="L1008" i="4"/>
  <c r="N1210" i="4"/>
  <c r="Y1249" i="4"/>
  <c r="G1253" i="4"/>
  <c r="D515" i="4"/>
  <c r="E365" i="4"/>
  <c r="AD630" i="4"/>
  <c r="Z852" i="4"/>
  <c r="P1151" i="4"/>
  <c r="U1024" i="4"/>
  <c r="E594" i="4"/>
  <c r="K728" i="4"/>
  <c r="H898" i="4"/>
  <c r="AA448" i="4"/>
  <c r="AA1226" i="4"/>
  <c r="G971" i="4"/>
  <c r="Y1098" i="4"/>
  <c r="Z576" i="4"/>
  <c r="S816" i="4"/>
  <c r="P711" i="4"/>
  <c r="H968" i="4"/>
  <c r="N1057" i="4"/>
  <c r="AE490" i="4"/>
  <c r="L1135" i="4"/>
  <c r="AD916" i="4"/>
  <c r="F1182" i="4"/>
  <c r="O1212" i="4"/>
  <c r="R1213" i="4"/>
  <c r="Q1103" i="4"/>
  <c r="T953" i="4"/>
  <c r="W1227" i="4"/>
  <c r="S987" i="4"/>
  <c r="U1237" i="4"/>
  <c r="AA1142" i="4"/>
  <c r="R1184" i="4"/>
  <c r="V1123" i="4"/>
  <c r="H797" i="4"/>
  <c r="AD631" i="4"/>
  <c r="Y1228" i="4"/>
  <c r="W989" i="4"/>
  <c r="Z914" i="4"/>
  <c r="C862" i="4"/>
  <c r="M1125" i="4"/>
  <c r="AB879" i="4"/>
  <c r="W1031" i="4"/>
  <c r="Y541" i="4"/>
  <c r="Y1104" i="4"/>
  <c r="AD1101" i="4"/>
  <c r="I1098" i="4"/>
  <c r="W824" i="4"/>
  <c r="B850" i="4"/>
  <c r="H235" i="4"/>
  <c r="AB926" i="4"/>
  <c r="V973" i="4"/>
  <c r="P1003" i="4"/>
  <c r="C974" i="4"/>
  <c r="Q698" i="4"/>
  <c r="X1162" i="4"/>
  <c r="G610" i="4"/>
  <c r="F641" i="4"/>
  <c r="W1235" i="4"/>
  <c r="O508" i="4"/>
  <c r="O603" i="4"/>
  <c r="V492" i="4"/>
  <c r="V1110" i="4"/>
  <c r="N1199" i="4"/>
  <c r="J1066" i="4"/>
  <c r="AB941" i="4"/>
  <c r="AE914" i="4"/>
  <c r="AB951" i="4"/>
  <c r="F1218" i="4"/>
  <c r="J678" i="4"/>
  <c r="E1252" i="4"/>
  <c r="F1220" i="4"/>
  <c r="W854" i="4"/>
  <c r="M941" i="4"/>
  <c r="AD1211" i="4"/>
  <c r="G879" i="4"/>
  <c r="H786" i="4"/>
  <c r="AB683" i="4"/>
  <c r="I1254" i="4"/>
  <c r="W1174" i="4"/>
  <c r="F1014" i="4"/>
  <c r="F1184" i="4"/>
  <c r="O988" i="4"/>
  <c r="AE1163" i="4"/>
  <c r="N850" i="4"/>
  <c r="AC1170" i="4"/>
  <c r="D1168" i="4"/>
  <c r="M1164" i="4"/>
  <c r="Q631" i="4"/>
  <c r="AB489" i="4"/>
  <c r="P449" i="4"/>
  <c r="L1014" i="4"/>
  <c r="Z1103" i="4"/>
  <c r="W606" i="4"/>
  <c r="E937" i="4"/>
  <c r="R734" i="4"/>
  <c r="H819" i="4"/>
  <c r="H585" i="4"/>
  <c r="H740" i="4"/>
  <c r="R758" i="4"/>
  <c r="K774" i="4"/>
  <c r="R191" i="4"/>
  <c r="AD798" i="4"/>
  <c r="AE1032" i="4"/>
  <c r="S1202" i="4"/>
  <c r="N1163" i="4"/>
  <c r="AB467" i="4"/>
  <c r="G1109" i="4"/>
  <c r="T941" i="4"/>
  <c r="AC893" i="4"/>
  <c r="D297" i="4"/>
  <c r="Z1131" i="4"/>
  <c r="AA408" i="4"/>
  <c r="Y540" i="4"/>
  <c r="N1033" i="4"/>
  <c r="Q1133" i="4"/>
  <c r="G768" i="4"/>
  <c r="B390" i="4"/>
  <c r="J996" i="4"/>
  <c r="I1030" i="4"/>
  <c r="G1164" i="4"/>
  <c r="Z1137" i="4"/>
  <c r="V478" i="4"/>
  <c r="M1032" i="4"/>
  <c r="H903" i="4"/>
  <c r="AE578" i="4"/>
  <c r="M698" i="4"/>
  <c r="T1112" i="4"/>
  <c r="M835" i="4"/>
  <c r="Y397" i="4"/>
  <c r="AB992" i="4"/>
  <c r="I1025" i="4"/>
  <c r="I661" i="4"/>
  <c r="U541" i="4"/>
  <c r="R840" i="4"/>
  <c r="AD800" i="4"/>
  <c r="Z632" i="4"/>
  <c r="W916" i="4"/>
  <c r="F786" i="4"/>
  <c r="AE756" i="4"/>
  <c r="O834" i="4"/>
  <c r="H641" i="4"/>
  <c r="E747" i="4"/>
  <c r="Z865" i="4"/>
  <c r="J895" i="4"/>
  <c r="AB1039" i="4"/>
  <c r="T1131" i="4"/>
  <c r="O1006" i="4"/>
  <c r="Y842" i="4"/>
  <c r="Z870" i="4"/>
  <c r="K984" i="4"/>
  <c r="H1151" i="4"/>
  <c r="AA1170" i="4"/>
  <c r="E1074" i="4"/>
  <c r="S781" i="4"/>
  <c r="G1258" i="4"/>
  <c r="I989" i="4"/>
  <c r="AD1030" i="4"/>
  <c r="J1021" i="4"/>
  <c r="T1136" i="4"/>
  <c r="S514" i="4"/>
  <c r="G1075" i="4"/>
  <c r="AA785" i="4"/>
  <c r="B1218" i="4"/>
  <c r="Z848" i="4"/>
  <c r="I939" i="4"/>
  <c r="F1211" i="4"/>
  <c r="E878" i="4"/>
  <c r="J783" i="4"/>
  <c r="AE1027" i="4"/>
  <c r="F1025" i="4"/>
  <c r="O1021" i="4"/>
  <c r="AC747" i="4"/>
  <c r="Z618" i="4"/>
  <c r="G239" i="4"/>
  <c r="Z762" i="4"/>
  <c r="H745" i="4"/>
  <c r="C1242" i="4"/>
  <c r="Z1189" i="4"/>
  <c r="AD697" i="4"/>
  <c r="F1009" i="4"/>
  <c r="AC731" i="4"/>
  <c r="F525" i="4"/>
  <c r="E1082" i="4"/>
  <c r="H478" i="4"/>
  <c r="Y264" i="4"/>
  <c r="Q391" i="4"/>
  <c r="L1211" i="4"/>
  <c r="U957" i="4"/>
  <c r="P1139" i="4"/>
  <c r="M1155" i="4"/>
  <c r="F1112" i="4"/>
  <c r="R942" i="4"/>
  <c r="AD910" i="4"/>
  <c r="M1206" i="4"/>
  <c r="AC944" i="4"/>
  <c r="M1153" i="4"/>
  <c r="Q1121" i="4"/>
  <c r="H1163" i="4"/>
  <c r="R1109" i="4"/>
  <c r="AD568" i="4"/>
  <c r="U692" i="4"/>
  <c r="O1207" i="4"/>
  <c r="C947" i="4"/>
  <c r="G501" i="4"/>
  <c r="Q742" i="4"/>
  <c r="T1071" i="4"/>
  <c r="P851" i="4"/>
  <c r="M1010" i="4"/>
  <c r="C826" i="4"/>
  <c r="E1094" i="4"/>
  <c r="J1091" i="4"/>
  <c r="S1087" i="4"/>
  <c r="C814" i="4"/>
  <c r="K783" i="4"/>
  <c r="AB564" i="4"/>
  <c r="AD911" i="4"/>
  <c r="H950" i="4"/>
  <c r="R956" i="4"/>
  <c r="C918" i="4"/>
  <c r="Z594" i="4"/>
  <c r="J1139" i="4"/>
  <c r="E495" i="4"/>
  <c r="X536" i="4"/>
  <c r="I1212" i="4"/>
  <c r="C804" i="4"/>
  <c r="Y1018" i="4"/>
  <c r="P1210" i="4"/>
  <c r="J902" i="4"/>
  <c r="O1012" i="4"/>
  <c r="AC896" i="4"/>
  <c r="B1115" i="4"/>
  <c r="AC941" i="4"/>
  <c r="E1041" i="4"/>
  <c r="AD917" i="4"/>
  <c r="AB891" i="4"/>
  <c r="P687" i="4"/>
  <c r="R793" i="4"/>
  <c r="AC860" i="4"/>
  <c r="AA1048" i="4"/>
  <c r="Q1246" i="4"/>
  <c r="J839" i="4"/>
  <c r="AD1048" i="4"/>
  <c r="R1075" i="4"/>
  <c r="AB993" i="4"/>
  <c r="I961" i="4"/>
  <c r="J796" i="4"/>
  <c r="Q879" i="4"/>
  <c r="O896" i="4"/>
  <c r="AD1046" i="4"/>
  <c r="T1152" i="4"/>
  <c r="S893" i="4"/>
  <c r="C887" i="4"/>
  <c r="I755" i="4"/>
  <c r="E1098" i="4"/>
  <c r="H1245" i="4"/>
  <c r="AB1164" i="4"/>
  <c r="S739" i="4"/>
  <c r="O736" i="4"/>
  <c r="AB1068" i="4"/>
  <c r="U791" i="4"/>
  <c r="AE527" i="4"/>
  <c r="AA1141" i="4"/>
  <c r="P583" i="4"/>
  <c r="H425" i="4"/>
  <c r="U847" i="4"/>
  <c r="C1123" i="4"/>
  <c r="D1082" i="4"/>
  <c r="D1228" i="4"/>
  <c r="M814" i="4"/>
  <c r="D951" i="4"/>
  <c r="J856" i="4"/>
  <c r="U1233" i="4"/>
  <c r="V1018" i="4"/>
  <c r="AE900" i="4"/>
  <c r="N1176" i="4"/>
  <c r="U893" i="4"/>
  <c r="D783" i="4"/>
  <c r="AB535" i="4"/>
  <c r="X1069" i="4"/>
  <c r="M953" i="4"/>
  <c r="E1021" i="4"/>
  <c r="R1237" i="4"/>
  <c r="S917" i="4"/>
  <c r="G548" i="4"/>
  <c r="J786" i="4"/>
  <c r="T555" i="4"/>
  <c r="V1060" i="4"/>
  <c r="R1052" i="4"/>
  <c r="AB987" i="4"/>
  <c r="U1039" i="4"/>
  <c r="M1202" i="4"/>
  <c r="O937" i="4"/>
  <c r="E1190" i="4"/>
  <c r="J1187" i="4"/>
  <c r="S1183" i="4"/>
  <c r="W695" i="4"/>
  <c r="D238" i="4"/>
  <c r="D558" i="4"/>
  <c r="AD1039" i="4"/>
  <c r="L1144" i="4"/>
  <c r="K1000" i="4"/>
  <c r="M1093" i="4"/>
  <c r="V945" i="4"/>
  <c r="Y722" i="4"/>
  <c r="H715" i="4"/>
  <c r="J821" i="4"/>
  <c r="AD863" i="4"/>
  <c r="G791" i="4"/>
  <c r="AD791" i="4"/>
  <c r="U779" i="4"/>
  <c r="B1256" i="4"/>
  <c r="O892" i="4"/>
  <c r="AD1152" i="4"/>
  <c r="Z838" i="4"/>
  <c r="H1001" i="4"/>
  <c r="Q957" i="4"/>
  <c r="N936" i="4"/>
  <c r="Z917" i="4"/>
  <c r="V981" i="4"/>
  <c r="K446" i="4"/>
  <c r="K898" i="4"/>
  <c r="U1161" i="4"/>
  <c r="AC483" i="4"/>
  <c r="AA1049" i="4"/>
  <c r="S685" i="4"/>
  <c r="T918" i="4"/>
  <c r="X982" i="4"/>
  <c r="C465" i="4"/>
  <c r="Z1184" i="4"/>
  <c r="P1121" i="4"/>
  <c r="U1215" i="4"/>
  <c r="Y545" i="4"/>
  <c r="AE1201" i="4"/>
  <c r="I1256" i="4"/>
  <c r="N1253" i="4"/>
  <c r="W1249" i="4"/>
  <c r="AE827" i="4"/>
  <c r="S528" i="4"/>
  <c r="V562" i="4"/>
  <c r="N1127" i="4"/>
  <c r="T659" i="4"/>
  <c r="X485" i="4"/>
  <c r="J1100" i="4"/>
  <c r="AD1205" i="4"/>
  <c r="I920" i="4"/>
  <c r="W913" i="4"/>
  <c r="S808" i="4"/>
  <c r="D994" i="4"/>
  <c r="S1203" i="4"/>
  <c r="N851" i="4"/>
  <c r="O991" i="4"/>
  <c r="AB1169" i="4"/>
  <c r="V793" i="4"/>
  <c r="K610" i="4"/>
  <c r="AE474" i="4"/>
  <c r="AE999" i="4"/>
  <c r="F997" i="4"/>
  <c r="O993" i="4"/>
  <c r="N1050" i="4"/>
  <c r="Z970" i="4"/>
  <c r="O1036" i="4"/>
  <c r="I1200" i="4"/>
  <c r="G933" i="4"/>
  <c r="C1189" i="4"/>
  <c r="H1186" i="4"/>
  <c r="Q1182" i="4"/>
  <c r="S693" i="4"/>
  <c r="Z544" i="4"/>
  <c r="F514" i="4"/>
  <c r="H423" i="4"/>
  <c r="G1259" i="4"/>
  <c r="L1256" i="4"/>
  <c r="U1252" i="4"/>
  <c r="R620" i="4"/>
  <c r="F764" i="4"/>
  <c r="B620" i="4"/>
  <c r="Y742" i="4"/>
  <c r="H548" i="4"/>
  <c r="N813" i="4"/>
  <c r="B813" i="4"/>
  <c r="Z388" i="4"/>
  <c r="L467" i="4"/>
  <c r="AD555" i="4"/>
  <c r="G619" i="4"/>
  <c r="AD262" i="4"/>
  <c r="AC31" i="4"/>
  <c r="B993" i="4"/>
  <c r="K989" i="4"/>
  <c r="P986" i="4"/>
  <c r="Y982" i="4"/>
  <c r="D1029" i="4"/>
  <c r="V1248" i="4"/>
  <c r="G1008" i="4"/>
  <c r="AC1178" i="4"/>
  <c r="Q890" i="4"/>
  <c r="M1178" i="4"/>
  <c r="R1175" i="4"/>
  <c r="AA1171" i="4"/>
  <c r="M661" i="4"/>
  <c r="R516" i="4"/>
  <c r="X395" i="4"/>
  <c r="H1252" i="4"/>
  <c r="Q1248" i="4"/>
  <c r="V1245" i="4"/>
  <c r="AE1241" i="4"/>
  <c r="P563" i="4"/>
  <c r="AC1260" i="4"/>
  <c r="AD562" i="4"/>
  <c r="Y631" i="4"/>
  <c r="AB526" i="4"/>
  <c r="D792" i="4"/>
  <c r="V791" i="4"/>
  <c r="Q670" i="4"/>
  <c r="R408" i="4"/>
  <c r="O487" i="4"/>
  <c r="AA533" i="4"/>
  <c r="N959" i="4"/>
  <c r="Z1043" i="4"/>
  <c r="B400" i="4"/>
  <c r="O697" i="4"/>
  <c r="J810" i="4"/>
  <c r="I607" i="4"/>
  <c r="D780" i="4"/>
  <c r="Y609" i="4"/>
  <c r="E1103" i="4"/>
  <c r="B913" i="4"/>
  <c r="K909" i="4"/>
  <c r="P906" i="4"/>
  <c r="U421" i="4"/>
  <c r="D510" i="4"/>
  <c r="M417" i="4"/>
  <c r="B509" i="4"/>
  <c r="N719" i="4"/>
  <c r="E454" i="4"/>
  <c r="Y740" i="4"/>
  <c r="O607" i="4"/>
  <c r="AC527" i="4"/>
  <c r="Y525" i="4"/>
  <c r="P509" i="4"/>
  <c r="M546" i="4"/>
  <c r="J398" i="4"/>
  <c r="J1189" i="4"/>
  <c r="S1185" i="4"/>
  <c r="X1182" i="4"/>
  <c r="C1179" i="4"/>
  <c r="U617" i="4"/>
  <c r="J1258" i="4"/>
  <c r="Z916" i="4"/>
  <c r="J945" i="4"/>
  <c r="P1022" i="4"/>
  <c r="H512" i="4"/>
  <c r="L539" i="4"/>
  <c r="T767" i="4"/>
  <c r="X803" i="4"/>
  <c r="AD765" i="4"/>
  <c r="E567" i="4"/>
  <c r="Y1081" i="4"/>
  <c r="L902" i="4"/>
  <c r="U898" i="4"/>
  <c r="Z895" i="4"/>
  <c r="C834" i="4"/>
  <c r="AA384" i="4"/>
  <c r="Y833" i="4"/>
  <c r="M381" i="4"/>
  <c r="D698" i="4"/>
  <c r="D312" i="4"/>
  <c r="E698" i="4"/>
  <c r="E586" i="4"/>
  <c r="Z823" i="4"/>
  <c r="R823" i="4"/>
  <c r="X543" i="4"/>
  <c r="X651" i="4"/>
  <c r="P466" i="4"/>
  <c r="I595" i="4"/>
  <c r="W1187" i="4"/>
  <c r="AB1184" i="4"/>
  <c r="G1181" i="4"/>
  <c r="W634" i="4"/>
  <c r="N916" i="4"/>
  <c r="D921" i="4"/>
  <c r="AD947" i="4"/>
  <c r="X1026" i="4"/>
  <c r="L546" i="4"/>
  <c r="I575" i="4"/>
  <c r="B174" i="5" s="1"/>
  <c r="F776" i="4"/>
  <c r="J812" i="4"/>
  <c r="AB768" i="4"/>
  <c r="U575" i="4"/>
  <c r="C1086" i="4"/>
  <c r="P904" i="4"/>
  <c r="Y900" i="4"/>
  <c r="AD897" i="4"/>
  <c r="K838" i="4"/>
  <c r="X421" i="4"/>
  <c r="C838" i="4"/>
  <c r="T419" i="4"/>
  <c r="L702" i="4"/>
  <c r="L178" i="4"/>
  <c r="U706" i="4"/>
  <c r="D191" i="4"/>
  <c r="E475" i="4"/>
  <c r="T15" i="4"/>
  <c r="E964" i="4"/>
  <c r="Y810" i="4"/>
  <c r="Z862" i="4"/>
  <c r="E843" i="4"/>
  <c r="R1095" i="4"/>
  <c r="K818" i="4"/>
  <c r="B599" i="4"/>
  <c r="X958" i="4"/>
  <c r="C934" i="4"/>
  <c r="X371" i="4"/>
  <c r="M541" i="4"/>
  <c r="J718" i="4"/>
  <c r="AB647" i="4"/>
  <c r="AD586" i="4"/>
  <c r="G882" i="4"/>
  <c r="C856" i="4"/>
  <c r="W676" i="4"/>
  <c r="G766" i="4"/>
  <c r="S756" i="4"/>
  <c r="O712" i="4"/>
  <c r="T854" i="4"/>
  <c r="F861" i="4"/>
  <c r="J1222" i="4"/>
  <c r="E891" i="4"/>
  <c r="X831" i="4"/>
  <c r="Y407" i="4"/>
  <c r="T763" i="4"/>
  <c r="K683" i="4"/>
  <c r="D1117" i="4"/>
  <c r="Q1125" i="4"/>
  <c r="C1057" i="4"/>
  <c r="K713" i="4"/>
  <c r="C1224" i="4"/>
  <c r="G972" i="4"/>
  <c r="AB1013" i="4"/>
  <c r="Z1009" i="4"/>
  <c r="R1119" i="4"/>
  <c r="J809" i="4"/>
  <c r="E1058" i="4"/>
  <c r="S717" i="4"/>
  <c r="AB1183" i="4"/>
  <c r="AE1256" i="4"/>
  <c r="E905" i="4"/>
  <c r="V1199" i="4"/>
  <c r="AA851" i="4"/>
  <c r="AD737" i="4"/>
  <c r="O1019" i="4"/>
  <c r="T1016" i="4"/>
  <c r="AC1012" i="4"/>
  <c r="M739" i="4"/>
  <c r="R550" i="4"/>
  <c r="D703" i="4"/>
  <c r="N524" i="4"/>
  <c r="C1065" i="4"/>
  <c r="W1130" i="4"/>
  <c r="F1172" i="4"/>
  <c r="Y910" i="4"/>
  <c r="D1098" i="4"/>
  <c r="AC912" i="4"/>
  <c r="R778" i="4"/>
  <c r="X1082" i="4"/>
  <c r="D508" i="4"/>
  <c r="F828" i="4"/>
  <c r="P468" i="4"/>
  <c r="N1193" i="4"/>
  <c r="AC42" i="4"/>
  <c r="AA1254" i="4"/>
  <c r="D732" i="4"/>
  <c r="K738" i="4"/>
  <c r="Q1088" i="4"/>
  <c r="AC940" i="4"/>
  <c r="S536" i="4"/>
  <c r="R676" i="4"/>
  <c r="L834" i="4"/>
  <c r="P401" i="4"/>
  <c r="AB848" i="4"/>
  <c r="Z746" i="4"/>
  <c r="N862" i="4"/>
  <c r="H941" i="4"/>
  <c r="W1186" i="4"/>
  <c r="U1067" i="4"/>
  <c r="AE890" i="4"/>
  <c r="Z1217" i="4"/>
  <c r="X1063" i="4"/>
  <c r="V1014" i="4"/>
  <c r="AE988" i="4"/>
  <c r="AA1005" i="4"/>
  <c r="O816" i="4"/>
  <c r="U1121" i="4"/>
  <c r="M919" i="4"/>
  <c r="V962" i="4"/>
  <c r="V975" i="4"/>
  <c r="L1068" i="4"/>
  <c r="J514" i="4"/>
  <c r="AC1006" i="4"/>
  <c r="S818" i="4"/>
  <c r="H1069" i="4"/>
  <c r="Y1205" i="4"/>
  <c r="P1247" i="4"/>
  <c r="R1165" i="4"/>
  <c r="M893" i="4"/>
  <c r="B502" i="4"/>
  <c r="AA993" i="4"/>
  <c r="B991" i="4"/>
  <c r="K987" i="4"/>
  <c r="Q713" i="4"/>
  <c r="G787" i="4"/>
  <c r="E1199" i="4"/>
  <c r="T861" i="4"/>
  <c r="E844" i="4"/>
  <c r="Q1105" i="4"/>
  <c r="AB1098" i="4"/>
  <c r="F742" i="4"/>
  <c r="AB940" i="4"/>
  <c r="C610" i="4"/>
  <c r="I344" i="4"/>
  <c r="AA1013" i="4"/>
  <c r="L639" i="4"/>
  <c r="T800" i="4"/>
  <c r="AE623" i="4"/>
  <c r="H1075" i="4"/>
  <c r="AD1050" i="4"/>
  <c r="AD1002" i="4"/>
  <c r="Q973" i="4"/>
  <c r="AB1147" i="4"/>
  <c r="AA787" i="4"/>
  <c r="AC965" i="4"/>
  <c r="E1138" i="4"/>
  <c r="Z764" i="4"/>
  <c r="F1176" i="4"/>
  <c r="I1053" i="4"/>
  <c r="AD1094" i="4"/>
  <c r="AD1063" i="4"/>
  <c r="T1200" i="4"/>
  <c r="M483" i="4"/>
  <c r="G1139" i="4"/>
  <c r="D769" i="4"/>
  <c r="K771" i="4"/>
  <c r="E1001" i="4"/>
  <c r="G1070" i="4"/>
  <c r="Z1253" i="4"/>
  <c r="E942" i="4"/>
  <c r="AA678" i="4"/>
  <c r="AE1059" i="4"/>
  <c r="F1057" i="4"/>
  <c r="O1053" i="4"/>
  <c r="AC779" i="4"/>
  <c r="AD778" i="4"/>
  <c r="N311" i="4"/>
  <c r="F867" i="4"/>
  <c r="AD881" i="4"/>
  <c r="S1056" i="4"/>
  <c r="J622" i="4"/>
  <c r="AE744" i="4"/>
  <c r="B1071" i="4"/>
  <c r="Y793" i="4"/>
  <c r="Q536" i="4"/>
  <c r="AE1143" i="4"/>
  <c r="H114" i="4"/>
  <c r="P597" i="4"/>
  <c r="H1142" i="4"/>
  <c r="E792" i="4"/>
  <c r="R898" i="4"/>
  <c r="AC653" i="4"/>
  <c r="P978" i="4"/>
  <c r="R1180" i="4"/>
  <c r="K1210" i="4"/>
  <c r="O1193" i="4"/>
  <c r="J1251" i="4"/>
  <c r="W823" i="4"/>
  <c r="I545" i="4"/>
  <c r="N624" i="4"/>
  <c r="B1096" i="4"/>
  <c r="O973" i="4"/>
  <c r="F426" i="4"/>
  <c r="AE1134" i="4"/>
  <c r="B939" i="4"/>
  <c r="AC716" i="4"/>
  <c r="F840" i="4"/>
  <c r="U819" i="4"/>
  <c r="B1055" i="4"/>
  <c r="Y777" i="4"/>
  <c r="X396" i="4"/>
  <c r="Z879" i="4"/>
  <c r="T579" i="4"/>
  <c r="X615" i="4"/>
  <c r="M817" i="4"/>
  <c r="D923" i="4"/>
  <c r="O1140" i="4"/>
  <c r="D731" i="4"/>
  <c r="S715" i="4"/>
  <c r="Z694" i="4"/>
  <c r="I485" i="4"/>
  <c r="AB1199" i="4"/>
  <c r="K882" i="4"/>
  <c r="K904" i="4"/>
  <c r="AA877" i="4"/>
  <c r="D1038" i="4"/>
  <c r="D572" i="4"/>
  <c r="AA903" i="4"/>
  <c r="H1101" i="4"/>
  <c r="I953" i="4"/>
  <c r="J1101" i="4"/>
  <c r="V666" i="4"/>
  <c r="Y865" i="4"/>
  <c r="AD426" i="4"/>
  <c r="D779" i="4"/>
  <c r="V964" i="4"/>
  <c r="P967" i="4"/>
  <c r="D587" i="4"/>
  <c r="F604" i="4"/>
  <c r="W1055" i="4"/>
  <c r="O1022" i="4"/>
  <c r="AA1106" i="4"/>
  <c r="S1072" i="4"/>
  <c r="L695" i="4"/>
  <c r="AD1242" i="4"/>
  <c r="J1104" i="4"/>
  <c r="O1108" i="4"/>
  <c r="U1050" i="4"/>
  <c r="W687" i="4"/>
  <c r="I1211" i="4"/>
  <c r="J1146" i="4"/>
  <c r="AE1020" i="4"/>
  <c r="AA456" i="4"/>
  <c r="Z993" i="4"/>
  <c r="W474" i="4"/>
  <c r="H1097" i="4"/>
  <c r="V1136" i="4"/>
  <c r="X961" i="4"/>
  <c r="I861" i="4"/>
  <c r="AA963" i="4"/>
  <c r="Y928" i="4"/>
  <c r="H1219" i="4"/>
  <c r="O860" i="4"/>
  <c r="L953" i="4"/>
  <c r="O870" i="4"/>
  <c r="I987" i="4"/>
  <c r="J1249" i="4"/>
  <c r="T1157" i="4"/>
  <c r="T1061" i="4"/>
  <c r="M1051" i="4"/>
  <c r="K1029" i="4"/>
  <c r="Y505" i="4"/>
  <c r="S1168" i="4"/>
  <c r="K1200" i="4"/>
  <c r="AA986" i="4"/>
  <c r="L815" i="4"/>
  <c r="R965" i="4"/>
  <c r="P672" i="4"/>
  <c r="AE1026" i="4"/>
  <c r="V1256" i="4"/>
  <c r="AB1249" i="4"/>
  <c r="C1256" i="4"/>
  <c r="Q878" i="4"/>
  <c r="X1130" i="4"/>
  <c r="V970" i="4"/>
  <c r="U1004" i="4"/>
  <c r="M1151" i="4"/>
  <c r="J1129" i="4"/>
  <c r="D666" i="4"/>
  <c r="Y1006" i="4"/>
  <c r="E879" i="4"/>
  <c r="D891" i="4"/>
  <c r="I611" i="4"/>
  <c r="H1106" i="4"/>
  <c r="AE828" i="4"/>
  <c r="D242" i="4"/>
  <c r="H982" i="4"/>
  <c r="AE996" i="4"/>
  <c r="AC615" i="4"/>
  <c r="V817" i="4"/>
  <c r="Z1110" i="4"/>
  <c r="W1208" i="4"/>
  <c r="Z494" i="4"/>
  <c r="AE977" i="4"/>
  <c r="J582" i="4"/>
  <c r="E763" i="4"/>
  <c r="S1096" i="4"/>
  <c r="Z1096" i="4"/>
  <c r="I850" i="4"/>
  <c r="M1014" i="4"/>
  <c r="U1145" i="4"/>
  <c r="L841" i="4"/>
  <c r="F983" i="4"/>
  <c r="P615" i="4"/>
  <c r="D1119" i="4"/>
  <c r="AE1147" i="4"/>
  <c r="AD983" i="4"/>
  <c r="B624" i="4"/>
  <c r="X1121" i="4"/>
  <c r="X852" i="4"/>
  <c r="V870" i="4"/>
  <c r="T857" i="4"/>
  <c r="X663" i="4"/>
  <c r="R1193" i="4"/>
  <c r="E397" i="4"/>
  <c r="E856" i="4"/>
  <c r="T1258" i="4"/>
  <c r="P96" i="4"/>
  <c r="R957" i="4"/>
  <c r="D672" i="4"/>
  <c r="G860" i="4"/>
  <c r="S1109" i="4"/>
  <c r="L958" i="4"/>
  <c r="T680" i="4"/>
  <c r="AD1240" i="4"/>
  <c r="P773" i="4"/>
  <c r="R794" i="4"/>
  <c r="Z742" i="4"/>
  <c r="R612" i="4"/>
  <c r="AD1167" i="4"/>
  <c r="Z716" i="4"/>
  <c r="M475" i="4"/>
  <c r="J1173" i="4"/>
  <c r="AE452" i="4"/>
  <c r="E918" i="4"/>
  <c r="S911" i="4"/>
  <c r="K804" i="4"/>
  <c r="AD991" i="4"/>
  <c r="C1195" i="4"/>
  <c r="R646" i="4"/>
  <c r="Z307" i="4"/>
  <c r="K91" i="4"/>
  <c r="B542" i="4"/>
  <c r="K1077" i="4"/>
  <c r="M794" i="4"/>
  <c r="G950" i="4"/>
  <c r="C1100" i="4"/>
  <c r="J964" i="4"/>
  <c r="N1184" i="4"/>
  <c r="Q991" i="4"/>
  <c r="S1224" i="4"/>
  <c r="C946" i="4"/>
  <c r="N1091" i="4"/>
  <c r="AD1241" i="4"/>
  <c r="B622" i="4"/>
  <c r="J1160" i="4"/>
  <c r="D1051" i="4"/>
  <c r="E1183" i="4"/>
  <c r="J880" i="4"/>
  <c r="AC1152" i="4"/>
  <c r="AD1091" i="4"/>
  <c r="B1243" i="4"/>
  <c r="D639" i="4"/>
  <c r="AB1059" i="4"/>
  <c r="Y1151" i="4"/>
  <c r="J940" i="4"/>
  <c r="X960" i="4"/>
  <c r="AD1045" i="4"/>
  <c r="D465" i="4"/>
  <c r="AE705" i="4"/>
  <c r="B814" i="4"/>
  <c r="K624" i="4"/>
  <c r="V781" i="4"/>
  <c r="C614" i="4"/>
  <c r="L857" i="4"/>
  <c r="S993" i="4"/>
  <c r="C987" i="4"/>
  <c r="O805" i="4"/>
  <c r="O1187" i="4"/>
  <c r="U1182" i="4"/>
  <c r="E1176" i="4"/>
  <c r="X527" i="4"/>
  <c r="P1256" i="4"/>
  <c r="V1181" i="4"/>
  <c r="AD659" i="4"/>
  <c r="J644" i="4"/>
  <c r="P658" i="4"/>
  <c r="C1000" i="4"/>
  <c r="AC1181" i="4"/>
  <c r="K934" i="4"/>
  <c r="S932" i="4"/>
  <c r="K1240" i="4"/>
  <c r="S1210" i="4"/>
  <c r="N1179" i="4"/>
  <c r="Q579" i="4"/>
  <c r="V630" i="4"/>
  <c r="C884" i="4"/>
  <c r="F1160" i="4"/>
  <c r="C992" i="4"/>
  <c r="F859" i="4"/>
  <c r="B875" i="4"/>
  <c r="H1180" i="4"/>
  <c r="S596" i="4"/>
  <c r="B636" i="4"/>
  <c r="L1079" i="4"/>
  <c r="AA1030" i="4"/>
  <c r="R1072" i="4"/>
  <c r="B1049" i="4"/>
  <c r="H1178" i="4"/>
  <c r="AE770" i="4"/>
  <c r="M906" i="4"/>
  <c r="R903" i="4"/>
  <c r="AA899" i="4"/>
  <c r="E483" i="4"/>
  <c r="AA780" i="4"/>
  <c r="O964" i="4"/>
  <c r="W1123" i="4"/>
  <c r="G1117" i="4"/>
  <c r="AD1180" i="4"/>
  <c r="T862" i="4"/>
  <c r="T885" i="4"/>
  <c r="R872" i="4"/>
  <c r="R683" i="4"/>
  <c r="C958" i="4"/>
  <c r="M673" i="4"/>
  <c r="AD698" i="4"/>
  <c r="J232" i="4"/>
  <c r="V832" i="4"/>
  <c r="B1226" i="4"/>
  <c r="H753" i="4"/>
  <c r="F1143" i="4"/>
  <c r="P531" i="4"/>
  <c r="M975" i="4"/>
  <c r="AD1011" i="4"/>
  <c r="D822" i="4"/>
  <c r="Z875" i="4"/>
  <c r="AB832" i="4"/>
  <c r="AE894" i="4"/>
  <c r="AA1063" i="4"/>
  <c r="F580" i="4"/>
  <c r="Z406" i="4"/>
  <c r="Q950" i="4"/>
  <c r="B1117" i="4"/>
  <c r="W851" i="4"/>
  <c r="H1149" i="4"/>
  <c r="R618" i="4"/>
  <c r="R1117" i="4"/>
  <c r="AE855" i="4"/>
  <c r="AE936" i="4"/>
  <c r="L986" i="4"/>
  <c r="AB653" i="4"/>
  <c r="T856" i="4"/>
  <c r="J807" i="4"/>
  <c r="Q587" i="4"/>
  <c r="K1023" i="4"/>
  <c r="AE1259" i="4"/>
  <c r="T444" i="4"/>
  <c r="J755" i="4"/>
  <c r="S1037" i="4"/>
  <c r="C1031" i="4"/>
  <c r="L689" i="4"/>
  <c r="N1111" i="4"/>
  <c r="R891" i="4"/>
  <c r="M662" i="4"/>
  <c r="S577" i="4"/>
  <c r="X409" i="4"/>
  <c r="Z784" i="4"/>
  <c r="Y1196" i="4"/>
  <c r="W925" i="4"/>
  <c r="S556" i="4"/>
  <c r="Q899" i="4"/>
  <c r="H1065" i="4"/>
  <c r="Y1231" i="4"/>
  <c r="C564" i="4"/>
  <c r="P1173" i="4"/>
  <c r="AE1184" i="4"/>
  <c r="AB1170" i="4"/>
  <c r="J788" i="4"/>
  <c r="N562" i="4"/>
  <c r="M796" i="4"/>
  <c r="AD1108" i="4"/>
  <c r="W966" i="4"/>
  <c r="H849" i="4"/>
  <c r="B846" i="4"/>
  <c r="V1171" i="4"/>
  <c r="R792" i="4"/>
  <c r="X567" i="4"/>
  <c r="AD976" i="4"/>
  <c r="C1018" i="4"/>
  <c r="X1059" i="4"/>
  <c r="P1040" i="4"/>
  <c r="N1165" i="4"/>
  <c r="Y719" i="4"/>
  <c r="AE899" i="4"/>
  <c r="F897" i="4"/>
  <c r="O893" i="4"/>
  <c r="C436" i="4"/>
  <c r="C768" i="4"/>
  <c r="M947" i="4"/>
  <c r="C1113" i="4"/>
  <c r="Q1106" i="4"/>
  <c r="T1095" i="4"/>
  <c r="S843" i="4"/>
  <c r="J864" i="4"/>
  <c r="H851" i="4"/>
  <c r="H655" i="4"/>
  <c r="W936" i="4"/>
  <c r="AC467" i="4"/>
  <c r="E791" i="4"/>
  <c r="E541" i="4"/>
  <c r="P819" i="4"/>
  <c r="AE725" i="4"/>
  <c r="M1249" i="4"/>
  <c r="I1173" i="4"/>
  <c r="F1140" i="4"/>
  <c r="AE468" i="4"/>
  <c r="X903" i="4"/>
  <c r="C596" i="4"/>
  <c r="M950" i="4"/>
  <c r="K702" i="4"/>
  <c r="T927" i="4"/>
  <c r="F1192" i="4"/>
  <c r="H907" i="4"/>
  <c r="AB938" i="4"/>
  <c r="AB1012" i="4"/>
  <c r="AD408" i="4"/>
  <c r="O951" i="4"/>
  <c r="I705" i="4"/>
  <c r="W590" i="4"/>
  <c r="K1150" i="4"/>
  <c r="B1192" i="4"/>
  <c r="X1128" i="4"/>
  <c r="J842" i="4"/>
  <c r="Z661" i="4"/>
  <c r="E966" i="4"/>
  <c r="J963" i="4"/>
  <c r="S959" i="4"/>
  <c r="Y669" i="4"/>
  <c r="M669" i="4"/>
  <c r="K1122" i="4"/>
  <c r="G1243" i="4"/>
  <c r="U1236" i="4"/>
  <c r="K990" i="4"/>
  <c r="D1022" i="4"/>
  <c r="S530" i="4"/>
  <c r="J883" i="4"/>
  <c r="X842" i="4"/>
  <c r="AE1196" i="4"/>
  <c r="I956" i="4"/>
  <c r="P755" i="4"/>
  <c r="V465" i="4"/>
  <c r="P954" i="4"/>
  <c r="C1014" i="4"/>
  <c r="M1221" i="4"/>
  <c r="W1079" i="4"/>
  <c r="L938" i="4"/>
  <c r="N400" i="4"/>
  <c r="H1181" i="4"/>
  <c r="P693" i="4"/>
  <c r="D667" i="4"/>
  <c r="T563" i="4"/>
  <c r="D573" i="4"/>
  <c r="X1148" i="4"/>
  <c r="T639" i="4"/>
  <c r="B586" i="4"/>
  <c r="D1122" i="4"/>
  <c r="W201" i="4"/>
  <c r="H912" i="4"/>
  <c r="H357" i="4"/>
  <c r="S1144" i="4"/>
  <c r="K1041" i="4"/>
  <c r="X912" i="4"/>
  <c r="T379" i="4"/>
  <c r="N1104" i="4"/>
  <c r="P459" i="4"/>
  <c r="AE1251" i="4"/>
  <c r="O1245" i="4"/>
  <c r="J506" i="4"/>
  <c r="F1123" i="4"/>
  <c r="S356" i="4"/>
  <c r="AB1188" i="4"/>
  <c r="X1036" i="4"/>
  <c r="R179" i="4"/>
  <c r="AE883" i="4"/>
  <c r="O877" i="4"/>
  <c r="C736" i="4"/>
  <c r="Z957" i="4"/>
  <c r="U1060" i="4"/>
  <c r="AC645" i="4"/>
  <c r="M331" i="4"/>
  <c r="E3" i="4"/>
  <c r="R749" i="4"/>
  <c r="G1043" i="4"/>
  <c r="S632" i="4"/>
  <c r="I1141" i="4"/>
  <c r="F1180" i="4"/>
  <c r="Q1063" i="4"/>
  <c r="B1002" i="4"/>
  <c r="W1196" i="4"/>
  <c r="G1086" i="4"/>
  <c r="AC879" i="4"/>
  <c r="P1068" i="4"/>
  <c r="Z1207" i="4"/>
  <c r="M621" i="4"/>
  <c r="F1126" i="4"/>
  <c r="R914" i="4"/>
  <c r="Y1137" i="4"/>
  <c r="B714" i="4"/>
  <c r="U1084" i="4"/>
  <c r="J1069" i="4"/>
  <c r="AB1208" i="4"/>
  <c r="O638" i="4"/>
  <c r="L923" i="4"/>
  <c r="T1183" i="4"/>
  <c r="F906" i="4"/>
  <c r="D938" i="4"/>
  <c r="Z1011" i="4"/>
  <c r="S390" i="4"/>
  <c r="R808" i="4"/>
  <c r="J746" i="4"/>
  <c r="N782" i="4"/>
  <c r="X758" i="4"/>
  <c r="Q545" i="4"/>
  <c r="B706" i="4"/>
  <c r="O959" i="4"/>
  <c r="AC952" i="4"/>
  <c r="N920" i="4"/>
  <c r="G1119" i="4"/>
  <c r="Q1148" i="4"/>
  <c r="AE1141" i="4"/>
  <c r="D678" i="4"/>
  <c r="L1222" i="4"/>
  <c r="N1113" i="4"/>
  <c r="O823" i="4"/>
  <c r="B388" i="4"/>
  <c r="C511" i="4"/>
  <c r="AE1200" i="4"/>
  <c r="K1024" i="4"/>
  <c r="N1196" i="4"/>
  <c r="X1175" i="4"/>
  <c r="G884" i="4"/>
  <c r="K1142" i="4"/>
  <c r="X1156" i="4"/>
  <c r="AB823" i="4"/>
  <c r="AE502" i="4"/>
  <c r="I505" i="4"/>
  <c r="N952" i="4"/>
  <c r="W926" i="4"/>
  <c r="Z810" i="4"/>
  <c r="AB691" i="4"/>
  <c r="R1157" i="4"/>
  <c r="K835" i="4"/>
  <c r="AA508" i="4"/>
  <c r="W777" i="4"/>
  <c r="W996" i="4"/>
  <c r="N1038" i="4"/>
  <c r="L1026" i="4"/>
  <c r="D1144" i="4"/>
  <c r="Y585" i="4"/>
  <c r="K889" i="4"/>
  <c r="P886" i="4"/>
  <c r="Y882" i="4"/>
  <c r="B847" i="4"/>
  <c r="W746" i="4"/>
  <c r="O912" i="4"/>
  <c r="S1089" i="4"/>
  <c r="C1083" i="4"/>
  <c r="D1211" i="4"/>
  <c r="B734" i="4"/>
  <c r="Z734" i="4"/>
  <c r="D683" i="4"/>
  <c r="Z592" i="4"/>
  <c r="W890" i="4"/>
  <c r="S864" i="4"/>
  <c r="AE774" i="4"/>
  <c r="R694" i="4"/>
  <c r="AA1223" i="4"/>
  <c r="Z1210" i="4"/>
  <c r="V867" i="4"/>
  <c r="X1188" i="4"/>
  <c r="V693" i="4"/>
  <c r="U1043" i="4"/>
  <c r="R1057" i="4"/>
  <c r="G822" i="4"/>
  <c r="AD909" i="4"/>
  <c r="I517" i="4"/>
  <c r="Q981" i="4"/>
  <c r="E1132" i="4"/>
  <c r="T882" i="4"/>
  <c r="V626" i="4"/>
  <c r="C600" i="4"/>
  <c r="L1162" i="4"/>
  <c r="X439" i="4"/>
  <c r="V1020" i="4"/>
  <c r="Q826" i="4"/>
  <c r="F1163" i="4"/>
  <c r="C719" i="4"/>
  <c r="Z921" i="4"/>
  <c r="V1111" i="4"/>
  <c r="G1088" i="4"/>
  <c r="X379" i="4"/>
  <c r="L926" i="4"/>
  <c r="AC558" i="4"/>
  <c r="I1187" i="4"/>
  <c r="U1062" i="4"/>
  <c r="F927" i="4"/>
  <c r="O567" i="4"/>
  <c r="D1147" i="4"/>
  <c r="J614" i="4"/>
  <c r="X525" i="4"/>
  <c r="E1256" i="4"/>
  <c r="F550" i="4"/>
  <c r="AD1135" i="4"/>
  <c r="L571" i="4"/>
  <c r="Z1235" i="4"/>
  <c r="AD1087" i="4"/>
  <c r="Z279" i="4"/>
  <c r="Q1059" i="4"/>
  <c r="L1250" i="4"/>
  <c r="Y936" i="4"/>
  <c r="X681" i="4"/>
  <c r="B784" i="4"/>
  <c r="Q584" i="4"/>
  <c r="O906" i="4"/>
  <c r="AB1069" i="4"/>
  <c r="E963" i="4"/>
  <c r="I675" i="4"/>
  <c r="O1194" i="4"/>
  <c r="I1066" i="4"/>
  <c r="P287" i="4"/>
  <c r="AE1086" i="4"/>
  <c r="Q855" i="4"/>
  <c r="C1089" i="4"/>
  <c r="O1002" i="4"/>
  <c r="J937" i="4"/>
  <c r="X996" i="4"/>
  <c r="Z452" i="4"/>
  <c r="P1053" i="4"/>
  <c r="K1252" i="4"/>
  <c r="T1181" i="4"/>
  <c r="G970" i="4"/>
  <c r="J700" i="4"/>
  <c r="R546" i="4"/>
  <c r="R1160" i="4"/>
  <c r="D1227" i="4"/>
  <c r="AA1076" i="4"/>
  <c r="P953" i="4"/>
  <c r="M967" i="4"/>
  <c r="L1098" i="4"/>
  <c r="T1252" i="4"/>
  <c r="AB737" i="4"/>
  <c r="AD1170" i="4"/>
  <c r="Y1259" i="4"/>
  <c r="P1116" i="4"/>
  <c r="J598" i="4"/>
  <c r="U1034" i="4"/>
  <c r="S1200" i="4"/>
  <c r="D943" i="4"/>
  <c r="U637" i="4"/>
  <c r="X869" i="4"/>
  <c r="Q1181" i="4"/>
  <c r="Z440" i="4"/>
  <c r="H767" i="4"/>
  <c r="F1234" i="4"/>
  <c r="AC1054" i="4"/>
  <c r="H1131" i="4"/>
  <c r="AB989" i="4"/>
  <c r="X1141" i="4"/>
  <c r="E909" i="4"/>
  <c r="I1139" i="4"/>
  <c r="W924" i="4"/>
  <c r="H1084" i="4"/>
  <c r="J1231" i="4"/>
  <c r="AE839" i="4"/>
  <c r="T1149" i="4"/>
  <c r="C1200" i="4"/>
  <c r="X1096" i="4"/>
  <c r="D619" i="4"/>
  <c r="I996" i="4"/>
  <c r="F1000" i="4"/>
  <c r="W1250" i="4"/>
  <c r="I853" i="4"/>
  <c r="AB1194" i="4"/>
  <c r="K954" i="4"/>
  <c r="I660" i="4"/>
  <c r="AE483" i="4"/>
  <c r="T994" i="4"/>
  <c r="R717" i="4"/>
  <c r="N1188" i="4"/>
  <c r="C1165" i="4"/>
  <c r="N995" i="4"/>
  <c r="Z721" i="4"/>
  <c r="AD1188" i="4"/>
  <c r="H864" i="4"/>
  <c r="X887" i="4"/>
  <c r="V874" i="4"/>
  <c r="AB684" i="4"/>
  <c r="H1204" i="4"/>
  <c r="AA719" i="4"/>
  <c r="K897" i="4"/>
  <c r="Q818" i="4"/>
  <c r="I636" i="4"/>
  <c r="B235" i="5" s="1"/>
  <c r="B982" i="4"/>
  <c r="Z750" i="4"/>
  <c r="AE987" i="4"/>
  <c r="X495" i="4"/>
  <c r="K885" i="4"/>
  <c r="T471" i="4"/>
  <c r="D1153" i="4"/>
  <c r="S996" i="4"/>
  <c r="G1236" i="4"/>
  <c r="I902" i="4"/>
  <c r="B1106" i="4"/>
  <c r="W888" i="4"/>
  <c r="E946" i="4"/>
  <c r="R910" i="4"/>
  <c r="AD902" i="4"/>
  <c r="T1008" i="4"/>
  <c r="G947" i="4"/>
  <c r="AE1250" i="4"/>
  <c r="X1187" i="4"/>
  <c r="W821" i="4"/>
  <c r="AE963" i="4"/>
  <c r="O957" i="4"/>
  <c r="K652" i="4"/>
  <c r="C1241" i="4"/>
  <c r="C986" i="4"/>
  <c r="W911" i="4"/>
  <c r="E1180" i="4"/>
  <c r="M1053" i="4"/>
  <c r="W907" i="4"/>
  <c r="M1049" i="4"/>
  <c r="Q774" i="4"/>
  <c r="H970" i="4"/>
  <c r="Y908" i="4"/>
  <c r="M1097" i="4"/>
  <c r="L1149" i="4"/>
  <c r="B1255" i="4"/>
  <c r="Y944" i="4"/>
  <c r="I938" i="4"/>
  <c r="AC457" i="4"/>
  <c r="Q1200" i="4"/>
  <c r="M1201" i="4"/>
  <c r="O476" i="4"/>
  <c r="I694" i="4"/>
  <c r="E758" i="4"/>
  <c r="D1120" i="4"/>
  <c r="AA842" i="4"/>
  <c r="B458" i="4"/>
  <c r="C1193" i="4"/>
  <c r="AC769" i="4"/>
  <c r="J376" i="4"/>
  <c r="U984" i="4"/>
  <c r="O1225" i="4"/>
  <c r="H1116" i="4"/>
  <c r="H709" i="4"/>
  <c r="Z840" i="4"/>
  <c r="X1197" i="4"/>
  <c r="W1072" i="4"/>
  <c r="B842" i="4"/>
  <c r="D1121" i="4"/>
  <c r="F1106" i="4"/>
  <c r="W1126" i="4"/>
  <c r="W809" i="4"/>
  <c r="V863" i="4"/>
  <c r="AB888" i="4"/>
  <c r="Q1203" i="4"/>
  <c r="O1054" i="4"/>
  <c r="H905" i="4"/>
  <c r="X613" i="4"/>
  <c r="Y968" i="4"/>
  <c r="AA742" i="4"/>
  <c r="P864" i="4"/>
  <c r="B891" i="4"/>
  <c r="X1005" i="4"/>
  <c r="X1103" i="4"/>
  <c r="E1245" i="4"/>
  <c r="AC1107" i="4"/>
  <c r="S1253" i="4"/>
  <c r="AA1039" i="4"/>
  <c r="W1215" i="4"/>
  <c r="AB1212" i="4"/>
  <c r="G1209" i="4"/>
  <c r="AC746" i="4"/>
  <c r="Q479" i="4"/>
  <c r="AD446" i="4"/>
  <c r="D1074" i="4"/>
  <c r="R1195" i="4"/>
  <c r="S701" i="4"/>
  <c r="N942" i="4"/>
  <c r="D1048" i="4"/>
  <c r="Q714" i="4"/>
  <c r="M641" i="4"/>
  <c r="K618" i="4"/>
  <c r="F915" i="4"/>
  <c r="AE889" i="4"/>
  <c r="Y723" i="4"/>
  <c r="L672" i="4"/>
  <c r="N1110" i="4"/>
  <c r="AB1101" i="4"/>
  <c r="T967" i="4"/>
  <c r="AC1081" i="4"/>
  <c r="P949" i="4"/>
  <c r="S1230" i="4"/>
  <c r="K1128" i="4"/>
  <c r="AD951" i="4"/>
  <c r="AB1032" i="4"/>
  <c r="J593" i="4"/>
  <c r="H951" i="4"/>
  <c r="G582" i="4"/>
  <c r="S910" i="4"/>
  <c r="C1101" i="4"/>
  <c r="F552" i="4"/>
  <c r="X952" i="4"/>
  <c r="AD1033" i="4"/>
  <c r="H604" i="4"/>
  <c r="B1236" i="4"/>
  <c r="AB1223" i="4"/>
  <c r="G862" i="4"/>
  <c r="D751" i="4"/>
  <c r="Z868" i="4"/>
  <c r="AD760" i="4"/>
  <c r="D707" i="4"/>
  <c r="V708" i="4"/>
  <c r="B522" i="4"/>
  <c r="L601" i="4"/>
  <c r="F691" i="4"/>
  <c r="R1161" i="4"/>
  <c r="O492" i="4"/>
  <c r="X699" i="4"/>
  <c r="V1202" i="4"/>
  <c r="P869" i="4"/>
  <c r="O971" i="4"/>
  <c r="AC964" i="4"/>
  <c r="S697" i="4"/>
  <c r="J1045" i="4"/>
  <c r="B872" i="4"/>
  <c r="R277" i="4"/>
  <c r="U1042" i="4"/>
  <c r="C1060" i="4"/>
  <c r="AB1141" i="4"/>
  <c r="R1247" i="4"/>
  <c r="E1186" i="4"/>
  <c r="H233" i="4"/>
  <c r="J986" i="4"/>
  <c r="C989" i="4"/>
  <c r="O1083" i="4"/>
  <c r="AC1076" i="4"/>
  <c r="AE697" i="4"/>
  <c r="B897" i="4"/>
  <c r="F918" i="4"/>
  <c r="S400" i="4"/>
  <c r="S913" i="4"/>
  <c r="AE898" i="4"/>
  <c r="U1146" i="4"/>
  <c r="J1210" i="4"/>
  <c r="P1103" i="4"/>
  <c r="F1209" i="4"/>
  <c r="W1147" i="4"/>
  <c r="J1010" i="4"/>
  <c r="W1090" i="4"/>
  <c r="U950" i="4"/>
  <c r="I1064" i="4"/>
  <c r="W1057" i="4"/>
  <c r="B796" i="4"/>
  <c r="N871" i="4"/>
  <c r="Y1087" i="4"/>
  <c r="R868" i="4"/>
  <c r="U533" i="4"/>
  <c r="Q1146" i="4"/>
  <c r="R1239" i="4"/>
  <c r="I800" i="4"/>
  <c r="B584" i="4"/>
  <c r="D885" i="4"/>
  <c r="J771" i="4"/>
  <c r="L648" i="4"/>
  <c r="I673" i="4"/>
  <c r="AB916" i="4"/>
  <c r="G220" i="4"/>
  <c r="V822" i="4"/>
  <c r="H722" i="4"/>
  <c r="B1008" i="4"/>
  <c r="V1050" i="4"/>
  <c r="D1103" i="4"/>
  <c r="W1030" i="4"/>
  <c r="V1112" i="4"/>
  <c r="K1162" i="4"/>
  <c r="B958" i="4"/>
  <c r="N943" i="4"/>
  <c r="D1020" i="4"/>
  <c r="AB490" i="4"/>
  <c r="N938" i="4"/>
  <c r="O1238" i="4"/>
  <c r="M885" i="4"/>
  <c r="I1088" i="4"/>
  <c r="G839" i="4"/>
  <c r="H944" i="4"/>
  <c r="F1021" i="4"/>
  <c r="N499" i="4"/>
  <c r="H1223" i="4"/>
  <c r="J1198" i="4"/>
  <c r="Z1256" i="4"/>
  <c r="AD716" i="4"/>
  <c r="AB735" i="4"/>
  <c r="X709" i="4"/>
  <c r="X629" i="4"/>
  <c r="Z630" i="4"/>
  <c r="Z470" i="4"/>
  <c r="J584" i="4"/>
  <c r="D665" i="4"/>
  <c r="B1153" i="4"/>
  <c r="Z882" i="4"/>
  <c r="X673" i="4"/>
  <c r="L1181" i="4"/>
  <c r="D771" i="4"/>
  <c r="Y960" i="4"/>
  <c r="I954" i="4"/>
  <c r="W626" i="4"/>
  <c r="T1034" i="4"/>
  <c r="H749" i="4"/>
  <c r="X608" i="4"/>
  <c r="D500" i="4"/>
  <c r="N463" i="4"/>
  <c r="F1096" i="4"/>
  <c r="E1111" i="4"/>
  <c r="AA779" i="4"/>
  <c r="AA974" i="4"/>
  <c r="Z1164" i="4"/>
  <c r="D1239" i="4"/>
  <c r="V1031" i="4"/>
  <c r="L1152" i="4"/>
  <c r="Y649" i="4"/>
  <c r="V1070" i="4"/>
  <c r="M1113" i="4"/>
  <c r="U1063" i="4"/>
  <c r="Q1220" i="4"/>
  <c r="W973" i="4"/>
  <c r="H1032" i="4"/>
  <c r="N1153" i="4"/>
  <c r="K658" i="4"/>
  <c r="U1021" i="4"/>
  <c r="I1119" i="4"/>
  <c r="C644" i="4"/>
  <c r="B901" i="4"/>
  <c r="L956" i="4"/>
  <c r="AB480" i="4"/>
  <c r="E808" i="4"/>
  <c r="T587" i="4"/>
  <c r="AB725" i="4"/>
  <c r="AD721" i="4"/>
  <c r="AD831" i="4"/>
  <c r="T1242" i="4"/>
  <c r="AA901" i="4"/>
  <c r="K895" i="4"/>
  <c r="B1046" i="4"/>
  <c r="AE1003" i="4"/>
  <c r="AC1090" i="4"/>
  <c r="M1084" i="4"/>
  <c r="W757" i="4"/>
  <c r="X1164" i="4"/>
  <c r="P1002" i="4"/>
  <c r="B343" i="4"/>
  <c r="E1162" i="4"/>
  <c r="C771" i="4"/>
  <c r="U989" i="4"/>
  <c r="AA1084" i="4"/>
  <c r="L940" i="4"/>
  <c r="AC878" i="4"/>
  <c r="Y762" i="4"/>
  <c r="P1119" i="4"/>
  <c r="F1225" i="4"/>
  <c r="AA929" i="4"/>
  <c r="K923" i="4"/>
  <c r="Y827" i="4"/>
  <c r="Y1172" i="4"/>
  <c r="T2" i="4"/>
  <c r="X889" i="4"/>
  <c r="G626" i="4"/>
  <c r="U1227" i="4"/>
  <c r="S699" i="4"/>
  <c r="AC909" i="4"/>
  <c r="E1009" i="4"/>
  <c r="D892" i="4"/>
  <c r="E708" i="4"/>
  <c r="F1120" i="4"/>
  <c r="D1081" i="4"/>
  <c r="X1186" i="4"/>
  <c r="U910" i="4"/>
  <c r="E904" i="4"/>
  <c r="M789" i="4"/>
  <c r="I1132" i="4"/>
  <c r="N1244" i="4"/>
  <c r="F1233" i="4"/>
  <c r="T748" i="4"/>
  <c r="W804" i="4"/>
  <c r="AD1085" i="4"/>
  <c r="W808" i="4"/>
  <c r="I596" i="4"/>
  <c r="AC1158" i="4"/>
  <c r="Z769" i="4"/>
  <c r="X534" i="4"/>
  <c r="AE843" i="4"/>
  <c r="G1157" i="4"/>
  <c r="R1093" i="4"/>
  <c r="F1245" i="4"/>
  <c r="H673" i="4"/>
  <c r="X909" i="4"/>
  <c r="AA892" i="4"/>
  <c r="T923" i="4"/>
  <c r="Z1052" i="4"/>
  <c r="T969" i="4"/>
  <c r="V1244" i="4"/>
  <c r="S968" i="4"/>
  <c r="T823" i="4"/>
  <c r="L747" i="4"/>
  <c r="T1207" i="4"/>
  <c r="G986" i="4"/>
  <c r="I1055" i="4"/>
  <c r="X1248" i="4"/>
  <c r="U934" i="4"/>
  <c r="M639" i="4"/>
  <c r="X825" i="4"/>
  <c r="AB755" i="4"/>
  <c r="P1145" i="4"/>
  <c r="T1069" i="4"/>
  <c r="E1109" i="4"/>
  <c r="C1062" i="4"/>
  <c r="O1219" i="4"/>
  <c r="S971" i="4"/>
  <c r="U1198" i="4"/>
  <c r="Z1195" i="4"/>
  <c r="E1192" i="4"/>
  <c r="Y712" i="4"/>
  <c r="O406" i="4"/>
  <c r="F619" i="4"/>
  <c r="T1050" i="4"/>
  <c r="N1161" i="4"/>
  <c r="S1068" i="4"/>
  <c r="Q838" i="4"/>
  <c r="Z979" i="4"/>
  <c r="W882" i="4"/>
  <c r="L749" i="4"/>
  <c r="K388" i="4"/>
  <c r="B881" i="4"/>
  <c r="Z626" i="4"/>
  <c r="S428" i="4"/>
  <c r="AE707" i="4"/>
  <c r="O693" i="4"/>
  <c r="L965" i="4"/>
  <c r="H1221" i="4"/>
  <c r="O942" i="4"/>
  <c r="C1184" i="4"/>
  <c r="W1048" i="4"/>
  <c r="D1151" i="4"/>
  <c r="J929" i="4"/>
  <c r="X998" i="4"/>
  <c r="C593" i="4"/>
  <c r="D917" i="4"/>
  <c r="Y1195" i="4"/>
  <c r="M780" i="4"/>
  <c r="AC1066" i="4"/>
  <c r="AA753" i="4"/>
  <c r="Z929" i="4"/>
  <c r="Z999" i="4"/>
  <c r="S601" i="4"/>
  <c r="AB1201" i="4"/>
  <c r="T1155" i="4"/>
  <c r="S1238" i="4"/>
  <c r="T635" i="4"/>
  <c r="E1236" i="4"/>
  <c r="X565" i="4"/>
  <c r="R392" i="4"/>
  <c r="I1258" i="4"/>
  <c r="C845" i="4"/>
  <c r="B556" i="4"/>
  <c r="L605" i="4"/>
  <c r="H1140" i="4"/>
  <c r="T811" i="4"/>
  <c r="AB579" i="4"/>
  <c r="N1134" i="4"/>
  <c r="D1240" i="4"/>
  <c r="K937" i="4"/>
  <c r="Y930" i="4"/>
  <c r="W842" i="4"/>
  <c r="F1011" i="4"/>
  <c r="W1237" i="4"/>
  <c r="AE714" i="4"/>
  <c r="Q1008" i="4"/>
  <c r="F1238" i="4"/>
  <c r="F1210" i="4"/>
  <c r="N884" i="4"/>
  <c r="M1254" i="4"/>
  <c r="W1106" i="4"/>
  <c r="S1176" i="4"/>
  <c r="K1057" i="4"/>
  <c r="S1117" i="4"/>
  <c r="C1111" i="4"/>
  <c r="AD611" i="4"/>
  <c r="AD943" i="4"/>
  <c r="V1054" i="4"/>
  <c r="W388" i="4"/>
  <c r="E1050" i="4"/>
  <c r="Z1010" i="4"/>
  <c r="AC1214" i="4"/>
  <c r="Q1187" i="4"/>
  <c r="X1171" i="4"/>
  <c r="J694" i="4"/>
  <c r="R1191" i="4"/>
  <c r="I704" i="4"/>
  <c r="B303" i="5" s="1"/>
  <c r="V583" i="4"/>
  <c r="AB1152" i="4"/>
  <c r="Y714" i="4"/>
  <c r="D551" i="4"/>
  <c r="H513" i="4"/>
  <c r="T1003" i="4"/>
  <c r="Q939" i="4"/>
  <c r="AD822" i="4"/>
  <c r="M1208" i="4"/>
  <c r="X868" i="4"/>
  <c r="S845" i="4"/>
  <c r="R1076" i="4"/>
  <c r="F1032" i="4"/>
  <c r="Q1097" i="4"/>
  <c r="K1253" i="4"/>
  <c r="AC1031" i="4"/>
  <c r="AB964" i="4"/>
  <c r="M910" i="4"/>
  <c r="X1195" i="4"/>
  <c r="Q2" i="4"/>
  <c r="AE1028" i="4"/>
  <c r="D708" i="4"/>
  <c r="M937" i="4"/>
  <c r="AA863" i="4"/>
  <c r="H1070" i="4"/>
  <c r="N1032" i="4"/>
  <c r="Q897" i="4"/>
  <c r="N1030" i="4"/>
  <c r="S424" i="4"/>
  <c r="Q633" i="4"/>
  <c r="N873" i="4"/>
  <c r="O880" i="4"/>
  <c r="D1101" i="4"/>
  <c r="G1104" i="4"/>
  <c r="D1155" i="4"/>
  <c r="M1065" i="4"/>
  <c r="AE829" i="4"/>
  <c r="G1187" i="4"/>
  <c r="Q906" i="4"/>
  <c r="J1058" i="4"/>
  <c r="K1038" i="4"/>
  <c r="AD1254" i="4"/>
  <c r="K1009" i="4"/>
  <c r="J1153" i="4"/>
  <c r="K564" i="4"/>
  <c r="K992" i="4"/>
  <c r="J1242" i="4"/>
  <c r="S722" i="4"/>
  <c r="W724" i="4"/>
  <c r="R967" i="4"/>
  <c r="J1033" i="4"/>
  <c r="S938" i="4"/>
  <c r="R1250" i="4"/>
  <c r="V1072" i="4"/>
  <c r="AA1260" i="4"/>
  <c r="N1058" i="4"/>
  <c r="E1047" i="4"/>
  <c r="P843" i="4"/>
  <c r="Y979" i="4"/>
  <c r="K1076" i="4"/>
  <c r="AA1165" i="4"/>
  <c r="O857" i="4"/>
  <c r="Q873" i="4"/>
  <c r="W1012" i="4"/>
  <c r="Y1225" i="4"/>
  <c r="O979" i="4"/>
  <c r="L1130" i="4"/>
  <c r="I797" i="4"/>
  <c r="Z1084" i="4"/>
  <c r="J938" i="4"/>
  <c r="M453" i="4"/>
  <c r="L463" i="4"/>
  <c r="H882" i="4"/>
  <c r="F688" i="4"/>
  <c r="K1220" i="4"/>
  <c r="L960" i="4"/>
  <c r="U855" i="4"/>
  <c r="T875" i="4"/>
  <c r="I497" i="4"/>
  <c r="N961" i="4"/>
  <c r="P1163" i="4"/>
  <c r="M1187" i="4"/>
  <c r="K1159" i="4"/>
  <c r="X1242" i="4"/>
  <c r="U806" i="4"/>
  <c r="N468" i="4"/>
  <c r="J1255" i="4"/>
  <c r="AB1061" i="4"/>
  <c r="K939" i="4"/>
  <c r="AA759" i="4"/>
  <c r="F1248" i="4"/>
  <c r="AE1038" i="4"/>
  <c r="AB874" i="4"/>
  <c r="R666" i="4"/>
  <c r="L914" i="4"/>
  <c r="K775" i="4"/>
  <c r="R1082" i="4"/>
  <c r="L1011" i="4"/>
  <c r="AB1097" i="4"/>
  <c r="V760" i="4"/>
  <c r="W1236" i="4"/>
  <c r="G1198" i="4"/>
  <c r="J1165" i="4"/>
  <c r="T495" i="4"/>
  <c r="Z1054" i="4"/>
  <c r="J834" i="4"/>
  <c r="D1166" i="4"/>
  <c r="L507" i="4"/>
  <c r="Q1009" i="4"/>
  <c r="AB1034" i="4"/>
  <c r="U685" i="4"/>
  <c r="AB892" i="4"/>
  <c r="Y389" i="4"/>
  <c r="S934" i="4"/>
  <c r="AE1097" i="4"/>
  <c r="AD812" i="4"/>
  <c r="B480" i="4"/>
  <c r="D185" i="4"/>
  <c r="V1139" i="4"/>
  <c r="B500" i="4"/>
  <c r="P1217" i="4"/>
  <c r="R742" i="4"/>
  <c r="P1140" i="4"/>
  <c r="R508" i="4"/>
  <c r="E971" i="4"/>
  <c r="J1009" i="4"/>
  <c r="B805" i="4"/>
  <c r="V873" i="4"/>
  <c r="AD829" i="4"/>
  <c r="AC877" i="4"/>
  <c r="O1057" i="4"/>
  <c r="J486" i="4"/>
  <c r="AC638" i="4"/>
  <c r="B776" i="4"/>
  <c r="U1054" i="4"/>
  <c r="E1048" i="4"/>
  <c r="T757" i="4"/>
  <c r="P1128" i="4"/>
  <c r="V925" i="4"/>
  <c r="F673" i="4"/>
  <c r="AA645" i="4"/>
  <c r="AE290" i="4"/>
  <c r="C795" i="4"/>
  <c r="AA1213" i="4"/>
  <c r="AA959" i="4"/>
  <c r="AD1216" i="4"/>
  <c r="G1034" i="4"/>
  <c r="C1216" i="4"/>
  <c r="AA942" i="4"/>
  <c r="E969" i="4"/>
  <c r="AA926" i="4"/>
  <c r="E1219" i="4"/>
  <c r="L1182" i="4"/>
  <c r="Y647" i="4"/>
  <c r="D653" i="4"/>
  <c r="E901" i="4"/>
  <c r="V1176" i="4"/>
  <c r="S1000" i="4"/>
  <c r="D862" i="4"/>
  <c r="R883" i="4"/>
  <c r="F1183" i="4"/>
  <c r="AA664" i="4"/>
  <c r="AD658" i="4"/>
  <c r="T1103" i="4"/>
  <c r="E1035" i="4"/>
  <c r="Z1076" i="4"/>
  <c r="AD1051" i="4"/>
  <c r="P1182" i="4"/>
  <c r="C788" i="4"/>
  <c r="Q908" i="4"/>
  <c r="V905" i="4"/>
  <c r="AE901" i="4"/>
  <c r="AA494" i="4"/>
  <c r="E785" i="4"/>
  <c r="W968" i="4"/>
  <c r="E1130" i="4"/>
  <c r="S1123" i="4"/>
  <c r="P1229" i="4"/>
  <c r="F871" i="4"/>
  <c r="N898" i="4"/>
  <c r="L885" i="4"/>
  <c r="D692" i="4"/>
  <c r="AA970" i="4"/>
  <c r="O729" i="4"/>
  <c r="Y473" i="4"/>
  <c r="K749" i="4"/>
  <c r="T557" i="4"/>
  <c r="AE994" i="4"/>
  <c r="O2" i="4"/>
  <c r="M1207" i="4"/>
  <c r="N984" i="4"/>
  <c r="F910" i="4"/>
  <c r="AB937" i="4"/>
  <c r="K884" i="4"/>
  <c r="O967" i="4"/>
  <c r="U739" i="4"/>
  <c r="AB995" i="4"/>
  <c r="L963" i="4"/>
  <c r="J924" i="4"/>
  <c r="D950" i="4"/>
  <c r="AD1029" i="4"/>
  <c r="AD571" i="4"/>
  <c r="Q968" i="4"/>
  <c r="Y741" i="4"/>
  <c r="T915" i="4"/>
  <c r="M1167" i="4"/>
  <c r="D1209" i="4"/>
  <c r="AD1139" i="4"/>
  <c r="J882" i="4"/>
  <c r="J504" i="4"/>
  <c r="U974" i="4"/>
  <c r="Z971" i="4"/>
  <c r="E968" i="4"/>
  <c r="AC687" i="4"/>
  <c r="M710" i="4"/>
  <c r="AC1147" i="4"/>
  <c r="I1260" i="4"/>
  <c r="W1253" i="4"/>
  <c r="O1024" i="4"/>
  <c r="X1044" i="4"/>
  <c r="M745" i="4"/>
  <c r="L900" i="4"/>
  <c r="C466" i="4"/>
  <c r="E1231" i="4"/>
  <c r="K973" i="4"/>
  <c r="V291" i="4"/>
  <c r="S663" i="4"/>
  <c r="R971" i="4"/>
  <c r="W1104" i="4"/>
  <c r="H1004" i="4"/>
  <c r="F775" i="4"/>
  <c r="O683" i="4"/>
  <c r="O1248" i="4"/>
  <c r="D1194" i="4"/>
  <c r="B715" i="4"/>
  <c r="L1012" i="4"/>
  <c r="E735" i="4"/>
  <c r="S1254" i="4"/>
  <c r="R602" i="4"/>
  <c r="V1155" i="4"/>
  <c r="V607" i="4"/>
  <c r="R639" i="4"/>
  <c r="G1000" i="4"/>
  <c r="AE824" i="4"/>
  <c r="I925" i="4"/>
  <c r="T978" i="4"/>
  <c r="B560" i="4"/>
  <c r="E827" i="4"/>
  <c r="C1210" i="4"/>
  <c r="P1168" i="4"/>
  <c r="V540" i="4"/>
  <c r="F993" i="4"/>
  <c r="AC715" i="4"/>
  <c r="M1203" i="4"/>
  <c r="AD852" i="4"/>
  <c r="R1101" i="4"/>
  <c r="N644" i="4"/>
  <c r="Q560" i="4"/>
  <c r="E1174" i="4"/>
  <c r="S1167" i="4"/>
  <c r="V502" i="4"/>
  <c r="AD1247" i="4"/>
  <c r="T1164" i="4"/>
  <c r="AE851" i="4"/>
  <c r="B576" i="4"/>
  <c r="E654" i="4"/>
  <c r="L712" i="4"/>
  <c r="O534" i="4"/>
  <c r="Y1198" i="4"/>
  <c r="D1255" i="4"/>
  <c r="U877" i="4"/>
  <c r="B1142" i="4"/>
  <c r="Y1181" i="4"/>
  <c r="J1174" i="4"/>
  <c r="W729" i="4"/>
  <c r="J912" i="4"/>
  <c r="G729" i="4"/>
  <c r="U954" i="4"/>
  <c r="Y713" i="4"/>
  <c r="V944" i="4"/>
  <c r="T1223" i="4"/>
  <c r="P911" i="4"/>
  <c r="R941" i="4"/>
  <c r="F1017" i="4"/>
  <c r="R469" i="4"/>
  <c r="W955" i="4"/>
  <c r="G716" i="4"/>
  <c r="O773" i="4"/>
  <c r="S1154" i="4"/>
  <c r="J1196" i="4"/>
  <c r="N1131" i="4"/>
  <c r="R856" i="4"/>
  <c r="AB678" i="4"/>
  <c r="I968" i="4"/>
  <c r="N965" i="4"/>
  <c r="W961" i="4"/>
  <c r="U675" i="4"/>
  <c r="Y684" i="4"/>
  <c r="AA1130" i="4"/>
  <c r="S1249" i="4"/>
  <c r="C1243" i="4"/>
  <c r="E1003" i="4"/>
  <c r="T1030" i="4"/>
  <c r="AE636" i="4"/>
  <c r="V889" i="4"/>
  <c r="J851" i="4"/>
  <c r="Y1209" i="4"/>
  <c r="U962" i="4"/>
  <c r="U1064" i="4"/>
  <c r="T479" i="4"/>
  <c r="AE676" i="4"/>
  <c r="B1234" i="4"/>
  <c r="Q571" i="4"/>
  <c r="M899" i="4"/>
  <c r="C518" i="4"/>
  <c r="G1090" i="4"/>
  <c r="Z1176" i="4"/>
  <c r="AE1204" i="4"/>
  <c r="AC1086" i="4"/>
  <c r="Y832" i="4"/>
  <c r="AA870" i="4"/>
  <c r="C1002" i="4"/>
  <c r="X1043" i="4"/>
  <c r="Z1029" i="4"/>
  <c r="N1149" i="4"/>
  <c r="O628" i="4"/>
  <c r="AE1087" i="4"/>
  <c r="C837" i="4"/>
  <c r="T1243" i="4"/>
  <c r="U901" i="4"/>
  <c r="Q967" i="4"/>
  <c r="V1219" i="4"/>
  <c r="AC890" i="4"/>
  <c r="N817" i="4"/>
  <c r="M1034" i="4"/>
  <c r="R1031" i="4"/>
  <c r="AA1027" i="4"/>
  <c r="K754" i="4"/>
  <c r="B670" i="4"/>
  <c r="AD210" i="4"/>
  <c r="AD796" i="4"/>
  <c r="AB787" i="4"/>
  <c r="P1255" i="4"/>
  <c r="AD1203" i="4"/>
  <c r="B755" i="4"/>
  <c r="Z1019" i="4"/>
  <c r="S742" i="4"/>
  <c r="AD581" i="4"/>
  <c r="Y1092" i="4"/>
  <c r="S1047" i="4"/>
  <c r="O538" i="4"/>
  <c r="B1091" i="4"/>
  <c r="V1074" i="4"/>
  <c r="X1157" i="4"/>
  <c r="B642" i="4"/>
  <c r="P1120" i="4"/>
  <c r="B605" i="4"/>
  <c r="I941" i="4"/>
  <c r="J989" i="4"/>
  <c r="R685" i="4"/>
  <c r="X858" i="4"/>
  <c r="AD809" i="4"/>
  <c r="Y655" i="4"/>
  <c r="W1029" i="4"/>
  <c r="N688" i="4"/>
  <c r="Q383" i="4"/>
  <c r="Y645" i="4"/>
  <c r="D1094" i="4"/>
  <c r="V686" i="4"/>
  <c r="F1068" i="4"/>
  <c r="Z888" i="4"/>
  <c r="AB1094" i="4"/>
  <c r="H695" i="4"/>
  <c r="AC1185" i="4"/>
  <c r="V963" i="4"/>
  <c r="L533" i="4"/>
  <c r="X819" i="4"/>
  <c r="L784" i="4"/>
  <c r="X861" i="4"/>
  <c r="G989" i="4"/>
  <c r="W1191" i="4"/>
  <c r="AD332" i="4"/>
  <c r="L531" i="4"/>
  <c r="Q1020" i="4"/>
  <c r="AE1013" i="4"/>
  <c r="D559" i="4"/>
  <c r="L1094" i="4"/>
  <c r="N857" i="4"/>
  <c r="AB359" i="4"/>
  <c r="K509" i="4"/>
  <c r="C267" i="4"/>
  <c r="P613" i="4"/>
  <c r="W1179" i="4"/>
  <c r="S891" i="4"/>
  <c r="R938" i="4"/>
  <c r="C1218" i="4"/>
  <c r="O1058" i="4"/>
  <c r="R1254" i="4"/>
  <c r="Z1192" i="4"/>
  <c r="P1029" i="4"/>
  <c r="AA1150" i="4"/>
  <c r="V1159" i="4"/>
  <c r="G858" i="4"/>
  <c r="AC525" i="4"/>
  <c r="U589" i="4"/>
  <c r="R986" i="4"/>
  <c r="AE934" i="4"/>
  <c r="V818" i="4"/>
  <c r="B726" i="4"/>
  <c r="H1160" i="4"/>
  <c r="O862" i="4"/>
  <c r="R348" i="4"/>
  <c r="K862" i="4"/>
  <c r="AE1000" i="4"/>
  <c r="V1042" i="4"/>
  <c r="B1029" i="4"/>
  <c r="L1148" i="4"/>
  <c r="AC619" i="4"/>
  <c r="O891" i="4"/>
  <c r="T888" i="4"/>
  <c r="AC884" i="4"/>
  <c r="AD849" i="4"/>
  <c r="AE750" i="4"/>
  <c r="C926" i="4"/>
  <c r="AE1095" i="4"/>
  <c r="O1089" i="4"/>
  <c r="V1236" i="4"/>
  <c r="F768" i="4"/>
  <c r="B786" i="4"/>
  <c r="X733" i="4"/>
  <c r="AB609" i="4"/>
  <c r="AE908" i="4"/>
  <c r="G890" i="4"/>
  <c r="AA722" i="4"/>
  <c r="K800" i="4"/>
  <c r="S640" i="4"/>
  <c r="T1205" i="4"/>
  <c r="AD1260" i="4"/>
  <c r="E1139" i="4"/>
  <c r="P913" i="4"/>
  <c r="K964" i="4"/>
  <c r="J814" i="4"/>
  <c r="L863" i="4"/>
  <c r="K933" i="4"/>
  <c r="AA630" i="4"/>
  <c r="AC732" i="4"/>
  <c r="D2" i="4"/>
  <c r="S878" i="4"/>
  <c r="N927" i="4"/>
  <c r="Z995" i="4"/>
  <c r="W571" i="4"/>
  <c r="M934" i="4"/>
  <c r="G636" i="4"/>
  <c r="Y1199" i="4"/>
  <c r="I1133" i="4"/>
  <c r="AD1174" i="4"/>
  <c r="J1117" i="4"/>
  <c r="AB719" i="4"/>
  <c r="AA853" i="4"/>
  <c r="S957" i="4"/>
  <c r="X954" i="4"/>
  <c r="C951" i="4"/>
  <c r="AA646" i="4"/>
  <c r="E601" i="4"/>
  <c r="AE1100" i="4"/>
  <c r="E1226" i="4"/>
  <c r="S1219" i="4"/>
  <c r="G956" i="4"/>
  <c r="F999" i="4"/>
  <c r="J745" i="4"/>
  <c r="H866" i="4"/>
  <c r="D820" i="4"/>
  <c r="AA1162" i="4"/>
  <c r="G939" i="4"/>
  <c r="I803" i="4"/>
  <c r="D255" i="4"/>
  <c r="N937" i="4"/>
  <c r="AA922" i="4"/>
  <c r="Z1049" i="4"/>
  <c r="I775" i="4"/>
  <c r="X683" i="4"/>
  <c r="I959" i="4"/>
  <c r="V1239" i="4"/>
  <c r="I565" i="4"/>
  <c r="P1046" i="4"/>
  <c r="I769" i="4"/>
  <c r="B368" i="5" s="1"/>
  <c r="Q310" i="4"/>
  <c r="X862" i="4"/>
  <c r="T1246" i="4"/>
  <c r="T511" i="4"/>
  <c r="S678" i="4"/>
  <c r="S1182" i="4"/>
  <c r="U798" i="4"/>
  <c r="Q993" i="4"/>
  <c r="H1024" i="4"/>
  <c r="G560" i="4"/>
  <c r="G1237" i="4"/>
  <c r="T1005" i="4"/>
  <c r="W976" i="4"/>
  <c r="U732" i="4"/>
  <c r="Z1163" i="4"/>
  <c r="O614" i="4"/>
  <c r="L415" i="4"/>
  <c r="J1095" i="4"/>
  <c r="I903" i="4"/>
  <c r="W618" i="4"/>
  <c r="Q620" i="4"/>
  <c r="F549" i="4"/>
  <c r="H613" i="4"/>
  <c r="H726" i="4"/>
  <c r="C1022" i="4"/>
  <c r="K867" i="4"/>
  <c r="G799" i="4"/>
  <c r="T679" i="4"/>
  <c r="AC200" i="4"/>
  <c r="Q849" i="4"/>
  <c r="AD899" i="4"/>
  <c r="B955" i="4"/>
  <c r="S360" i="4"/>
  <c r="Z972" i="4"/>
  <c r="X999" i="4"/>
  <c r="L977" i="4"/>
  <c r="M939" i="4"/>
  <c r="Q726" i="4"/>
  <c r="R1256" i="4"/>
  <c r="E917" i="4"/>
  <c r="K1125" i="4"/>
  <c r="T713" i="4"/>
  <c r="N1124" i="4"/>
  <c r="O1040" i="4"/>
  <c r="F1082" i="4"/>
  <c r="N1055" i="4"/>
  <c r="Z1187" i="4"/>
  <c r="M809" i="4"/>
  <c r="M1126" i="4"/>
  <c r="AB717" i="4"/>
  <c r="L1163" i="4"/>
  <c r="Y975" i="4"/>
  <c r="S1044" i="4"/>
  <c r="J1245" i="4"/>
  <c r="K929" i="4"/>
  <c r="S610" i="4"/>
  <c r="S1053" i="4"/>
  <c r="X1050" i="4"/>
  <c r="C1047" i="4"/>
  <c r="Q773" i="4"/>
  <c r="L753" i="4"/>
  <c r="B130" i="4"/>
  <c r="T858" i="4"/>
  <c r="J871" i="4"/>
  <c r="AC1013" i="4"/>
  <c r="D1258" i="4"/>
  <c r="C698" i="4"/>
  <c r="L1060" i="4"/>
  <c r="E783" i="4"/>
  <c r="AA493" i="4"/>
  <c r="K1133" i="4"/>
  <c r="U501" i="4"/>
  <c r="C671" i="4"/>
  <c r="M779" i="4"/>
  <c r="AB2" i="4"/>
  <c r="K1244" i="4"/>
  <c r="AB1241" i="4"/>
  <c r="U885" i="4"/>
  <c r="L821" i="4"/>
  <c r="AE1222" i="4"/>
  <c r="L1013" i="4"/>
  <c r="S1257" i="4"/>
  <c r="K1047" i="4"/>
  <c r="AD936" i="4"/>
  <c r="W1172" i="4"/>
  <c r="N1214" i="4"/>
  <c r="V1143" i="4"/>
  <c r="AD892" i="4"/>
  <c r="F534" i="4"/>
  <c r="U1258" i="4"/>
  <c r="O1049" i="4"/>
  <c r="Y1123" i="4"/>
  <c r="X911" i="4"/>
  <c r="E1185" i="4"/>
  <c r="AC724" i="4"/>
  <c r="S1061" i="4"/>
  <c r="Q732" i="4"/>
  <c r="W1119" i="4"/>
  <c r="AB1116" i="4"/>
  <c r="G1113" i="4"/>
  <c r="U839" i="4"/>
  <c r="P620" i="4"/>
  <c r="U443" i="4"/>
  <c r="D946" i="4"/>
  <c r="N1001" i="4"/>
  <c r="AD1058" i="4"/>
  <c r="G1048" i="4"/>
  <c r="I950" i="4"/>
  <c r="P1190" i="4"/>
  <c r="E702" i="4"/>
  <c r="AD275" i="4"/>
  <c r="U543" i="4"/>
  <c r="H300" i="4"/>
  <c r="L746" i="4"/>
  <c r="C380" i="4"/>
  <c r="P1089" i="4"/>
  <c r="Z665" i="4"/>
  <c r="L568" i="4"/>
  <c r="P388" i="4"/>
  <c r="U856" i="4"/>
  <c r="T860" i="4"/>
  <c r="Q830" i="4"/>
  <c r="Q971" i="4"/>
  <c r="K1040" i="4"/>
  <c r="AD1243" i="4"/>
  <c r="G927" i="4"/>
  <c r="M599" i="4"/>
  <c r="Q1052" i="4"/>
  <c r="V1049" i="4"/>
  <c r="AE1045" i="4"/>
  <c r="O772" i="4"/>
  <c r="D749" i="4"/>
  <c r="AC431" i="4"/>
  <c r="L1126" i="4"/>
  <c r="U1122" i="4"/>
  <c r="Z1119" i="4"/>
  <c r="K1039" i="4"/>
  <c r="J510" i="4"/>
  <c r="G1009" i="4"/>
  <c r="AB503" i="4"/>
  <c r="S560" i="4"/>
  <c r="AE547" i="4"/>
  <c r="W442" i="4"/>
  <c r="E441" i="4"/>
  <c r="M263" i="4"/>
  <c r="C1215" i="4"/>
  <c r="F731" i="4"/>
  <c r="AC89" i="4"/>
  <c r="M82" i="4"/>
  <c r="C990" i="4"/>
  <c r="P856" i="4"/>
  <c r="I806" i="4"/>
  <c r="P847" i="4"/>
  <c r="AE753" i="4"/>
  <c r="I931" i="4"/>
  <c r="U997" i="4"/>
  <c r="R1229" i="4"/>
  <c r="AA905" i="4"/>
  <c r="G406" i="4"/>
  <c r="AA1041" i="4"/>
  <c r="B1039" i="4"/>
  <c r="K1035" i="4"/>
  <c r="Y761" i="4"/>
  <c r="N706" i="4"/>
  <c r="P311" i="4"/>
  <c r="V1115" i="4"/>
  <c r="AE1111" i="4"/>
  <c r="F1109" i="4"/>
  <c r="AE1017" i="4"/>
  <c r="AC790" i="4"/>
  <c r="AA987" i="4"/>
  <c r="K789" i="4"/>
  <c r="Z293" i="4"/>
  <c r="U526" i="4"/>
  <c r="AB545" i="4"/>
  <c r="D545" i="4"/>
  <c r="E72" i="4"/>
  <c r="M1172" i="4"/>
  <c r="R608" i="4"/>
  <c r="P255" i="4"/>
  <c r="P899" i="4"/>
  <c r="E1172" i="4"/>
  <c r="Y1248" i="4"/>
  <c r="AD1245" i="4"/>
  <c r="I1242" i="4"/>
  <c r="C813" i="4"/>
  <c r="H489" i="4"/>
  <c r="T609" i="4"/>
  <c r="B898" i="4"/>
  <c r="AB897" i="4"/>
  <c r="AD884" i="4"/>
  <c r="Z884" i="4"/>
  <c r="B811" i="4"/>
  <c r="J859" i="4"/>
  <c r="X810" i="4"/>
  <c r="T678" i="4"/>
  <c r="H678" i="4"/>
  <c r="W636" i="4"/>
  <c r="AC635" i="4"/>
  <c r="N585" i="4"/>
  <c r="U797" i="4"/>
  <c r="AA796" i="4"/>
  <c r="AB507" i="4"/>
  <c r="F64" i="4"/>
  <c r="U492" i="4"/>
  <c r="X1052" i="4"/>
  <c r="C1049" i="4"/>
  <c r="H1046" i="4"/>
  <c r="Q1042" i="4"/>
  <c r="R1148" i="4"/>
  <c r="F1004" i="4"/>
  <c r="U1167" i="4"/>
  <c r="AD856" i="4"/>
  <c r="O1129" i="4"/>
  <c r="E1238" i="4"/>
  <c r="J1235" i="4"/>
  <c r="S1231" i="4"/>
  <c r="W791" i="4"/>
  <c r="L401" i="4"/>
  <c r="AD566" i="4"/>
  <c r="V876" i="4"/>
  <c r="R876" i="4"/>
  <c r="T863" i="4"/>
  <c r="P863" i="4"/>
  <c r="X782" i="4"/>
  <c r="P815" i="4"/>
  <c r="H782" i="4"/>
  <c r="J657" i="4"/>
  <c r="AB656" i="4"/>
  <c r="C594" i="4"/>
  <c r="I593" i="4"/>
  <c r="F557" i="4"/>
  <c r="K712" i="4"/>
  <c r="Q711" i="4"/>
  <c r="AD542" i="4"/>
  <c r="K833" i="4"/>
  <c r="P715" i="4"/>
  <c r="C325" i="4"/>
  <c r="G1051" i="4"/>
  <c r="L1048" i="4"/>
  <c r="U1044" i="4"/>
  <c r="Z1152" i="4"/>
  <c r="H1021" i="4"/>
  <c r="AE1172" i="4"/>
  <c r="L865" i="4"/>
  <c r="AE1137" i="4"/>
  <c r="I1240" i="4"/>
  <c r="N1237" i="4"/>
  <c r="W1233" i="4"/>
  <c r="AE795" i="4"/>
  <c r="Z424" i="4"/>
  <c r="P575" i="4"/>
  <c r="AD880" i="4"/>
  <c r="Z880" i="4"/>
  <c r="AB867" i="4"/>
  <c r="X867" i="4"/>
  <c r="L788" i="4"/>
  <c r="Z826" i="4"/>
  <c r="D788" i="4"/>
  <c r="R661" i="4"/>
  <c r="F661" i="4"/>
  <c r="S602" i="4"/>
  <c r="Y601" i="4"/>
  <c r="H623" i="4"/>
  <c r="R764" i="4"/>
  <c r="I532" i="4"/>
  <c r="AC694" i="4"/>
  <c r="F1216" i="4"/>
  <c r="B941" i="4"/>
  <c r="B460" i="4"/>
  <c r="Z754" i="4"/>
  <c r="V761" i="4"/>
  <c r="D723" i="4"/>
  <c r="C955" i="4"/>
  <c r="O1123" i="4"/>
  <c r="C1214" i="4"/>
  <c r="K748" i="4"/>
  <c r="O1003" i="4"/>
  <c r="AC996" i="4"/>
  <c r="S825" i="4"/>
  <c r="J1077" i="4"/>
  <c r="B758" i="4"/>
  <c r="S413" i="4"/>
  <c r="I405" i="4"/>
  <c r="T381" i="4"/>
  <c r="Q784" i="4"/>
  <c r="U1162" i="4"/>
  <c r="L833" i="4"/>
  <c r="L955" i="4"/>
  <c r="Y1149" i="4"/>
  <c r="AE918" i="4"/>
  <c r="U1245" i="4"/>
  <c r="R1124" i="4"/>
  <c r="T1067" i="4"/>
  <c r="W1116" i="4"/>
  <c r="H1148" i="4"/>
  <c r="G566" i="4"/>
  <c r="Q407" i="4"/>
  <c r="T1245" i="4"/>
  <c r="D1243" i="4"/>
  <c r="S900" i="4"/>
  <c r="V776" i="4"/>
  <c r="V446" i="4"/>
  <c r="B1149" i="4"/>
  <c r="K600" i="4"/>
  <c r="I419" i="4"/>
  <c r="Q1247" i="4"/>
  <c r="AC983" i="4"/>
  <c r="T1025" i="4"/>
  <c r="Z1017" i="4"/>
  <c r="J1131" i="4"/>
  <c r="S396" i="4"/>
  <c r="AC882" i="4"/>
  <c r="D880" i="4"/>
  <c r="M876" i="4"/>
  <c r="P838" i="4"/>
  <c r="AC733" i="4"/>
  <c r="Z670" i="4"/>
  <c r="D992" i="4"/>
  <c r="D200" i="4"/>
  <c r="N366" i="4"/>
  <c r="AC1073" i="4"/>
  <c r="L1075" i="4"/>
  <c r="Z1251" i="4"/>
  <c r="AD280" i="4"/>
  <c r="K993" i="4"/>
  <c r="C1079" i="4"/>
  <c r="J901" i="4"/>
  <c r="G775" i="4"/>
  <c r="G1195" i="4"/>
  <c r="I1155" i="4"/>
  <c r="AC553" i="4"/>
  <c r="C900" i="4"/>
  <c r="M1018" i="4"/>
  <c r="O540" i="4"/>
  <c r="V1085" i="4"/>
  <c r="S502" i="4"/>
  <c r="AA906" i="4"/>
  <c r="AC1078" i="4"/>
  <c r="M1072" i="4"/>
  <c r="N1168" i="4"/>
  <c r="X669" i="4"/>
  <c r="AD616" i="4"/>
  <c r="L487" i="4"/>
  <c r="R564" i="4"/>
  <c r="N842" i="4"/>
  <c r="U752" i="4"/>
  <c r="C586" i="4"/>
  <c r="C732" i="4"/>
  <c r="AE556" i="4"/>
  <c r="L1137" i="4"/>
  <c r="Z1254" i="4"/>
  <c r="AE1104" i="4"/>
  <c r="R1062" i="4"/>
  <c r="E1251" i="4"/>
  <c r="U1085" i="4"/>
  <c r="N736" i="4"/>
  <c r="I916" i="4"/>
  <c r="M537" i="4"/>
  <c r="O1066" i="4"/>
  <c r="M1209" i="4"/>
  <c r="Z832" i="4"/>
  <c r="AD915" i="4"/>
  <c r="X978" i="4"/>
  <c r="E387" i="4"/>
  <c r="K917" i="4"/>
  <c r="H545" i="4"/>
  <c r="Q1131" i="4"/>
  <c r="G1116" i="4"/>
  <c r="AB1157" i="4"/>
  <c r="Z1105" i="4"/>
  <c r="R444" i="4"/>
  <c r="Q525" i="4"/>
  <c r="C949" i="4"/>
  <c r="H946" i="4"/>
  <c r="Q942" i="4"/>
  <c r="O624" i="4"/>
  <c r="G528" i="4"/>
  <c r="U1079" i="4"/>
  <c r="C1209" i="4"/>
  <c r="Q1202" i="4"/>
  <c r="Q921" i="4"/>
  <c r="P976" i="4"/>
  <c r="K530" i="4"/>
  <c r="L845" i="4"/>
  <c r="F797" i="4"/>
  <c r="W1128" i="4"/>
  <c r="E922" i="4"/>
  <c r="F803" i="4"/>
  <c r="S343" i="4"/>
  <c r="L920" i="4"/>
  <c r="T899" i="4"/>
  <c r="U654" i="4"/>
  <c r="AD885" i="4"/>
  <c r="AC1238" i="4"/>
  <c r="D1236" i="4"/>
  <c r="M1232" i="4"/>
  <c r="K793" i="4"/>
  <c r="Y981" i="4"/>
  <c r="P1023" i="4"/>
  <c r="H1016" i="4"/>
  <c r="F1129" i="4"/>
  <c r="V847" i="4"/>
  <c r="AA881" i="4"/>
  <c r="B879" i="4"/>
  <c r="K875" i="4"/>
  <c r="F837" i="4"/>
  <c r="Y731" i="4"/>
  <c r="O1188" i="4"/>
  <c r="V955" i="4"/>
  <c r="AE951" i="4"/>
  <c r="F949" i="4"/>
  <c r="Y816" i="4"/>
  <c r="X455" i="4"/>
  <c r="Q756" i="4"/>
  <c r="L449" i="4"/>
  <c r="X804" i="4"/>
  <c r="F330" i="4"/>
  <c r="J594" i="4"/>
  <c r="O366" i="4"/>
  <c r="I805" i="4"/>
  <c r="AE804" i="4"/>
  <c r="G660" i="4"/>
  <c r="W411" i="4"/>
  <c r="D602" i="4"/>
  <c r="AD1231" i="4"/>
  <c r="I1228" i="4"/>
  <c r="N1225" i="4"/>
  <c r="W1221" i="4"/>
  <c r="AE771" i="4"/>
  <c r="O960" i="4"/>
  <c r="F1002" i="4"/>
  <c r="D1002" i="4"/>
  <c r="Z1107" i="4"/>
  <c r="L762" i="4"/>
  <c r="G871" i="4"/>
  <c r="L868" i="4"/>
  <c r="C859" i="4"/>
  <c r="X822" i="4"/>
  <c r="O710" i="4"/>
  <c r="E1167" i="4"/>
  <c r="B945" i="4"/>
  <c r="K941" i="4"/>
  <c r="P938" i="4"/>
  <c r="E774" i="4"/>
  <c r="F460" i="4"/>
  <c r="AA713" i="4"/>
  <c r="C456" i="4"/>
  <c r="N783" i="4"/>
  <c r="S659" i="4"/>
  <c r="N480" i="4"/>
  <c r="O671" i="4"/>
  <c r="S762" i="4"/>
  <c r="K762" i="4"/>
  <c r="E421" i="4"/>
  <c r="T699" i="4"/>
  <c r="M978" i="4"/>
  <c r="C762" i="4"/>
  <c r="E1078" i="4"/>
  <c r="J1075" i="4"/>
  <c r="S1071" i="4"/>
  <c r="C798" i="4"/>
  <c r="Q627" i="4"/>
  <c r="S553" i="4"/>
  <c r="AD1151" i="4"/>
  <c r="I1148" i="4"/>
  <c r="N1145" i="4"/>
  <c r="Q1090" i="4"/>
  <c r="J808" i="4"/>
  <c r="M1060" i="4"/>
  <c r="V806" i="4"/>
  <c r="I724" i="4"/>
  <c r="B323" i="5" s="1"/>
  <c r="G599" i="4"/>
  <c r="C462" i="4"/>
  <c r="AC459" i="4"/>
  <c r="E297" i="4"/>
  <c r="AD894" i="4"/>
  <c r="AA642" i="4"/>
  <c r="H602" i="4"/>
  <c r="J142" i="4"/>
  <c r="I1041" i="4"/>
  <c r="D882" i="4"/>
  <c r="M878" i="4"/>
  <c r="R875" i="4"/>
  <c r="AA871" i="4"/>
  <c r="AE1030" i="4"/>
  <c r="M724" i="4"/>
  <c r="Z448" i="4"/>
  <c r="C957" i="4"/>
  <c r="M719" i="4"/>
  <c r="O1067" i="4"/>
  <c r="T1064" i="4"/>
  <c r="AC1060" i="4"/>
  <c r="M787" i="4"/>
  <c r="Z808" i="4"/>
  <c r="AC510" i="4"/>
  <c r="J1141" i="4"/>
  <c r="S1137" i="4"/>
  <c r="X1134" i="4"/>
  <c r="G1069" i="4"/>
  <c r="AD722" i="4"/>
  <c r="C1039" i="4"/>
  <c r="L721" i="4"/>
  <c r="C680" i="4"/>
  <c r="AA577" i="4"/>
  <c r="C512" i="4"/>
  <c r="I511" i="4"/>
  <c r="Q260" i="4"/>
  <c r="N704" i="4"/>
  <c r="T850" i="4"/>
  <c r="S647" i="4"/>
  <c r="Q658" i="4"/>
  <c r="S450" i="4"/>
  <c r="U148" i="4"/>
  <c r="Q880" i="4"/>
  <c r="V877" i="4"/>
  <c r="AE873" i="4"/>
  <c r="Q1039" i="4"/>
  <c r="AC844" i="4"/>
  <c r="AB527" i="4"/>
  <c r="K961" i="4"/>
  <c r="AC727" i="4"/>
  <c r="S1069" i="4"/>
  <c r="X1066" i="4"/>
  <c r="C1063" i="4"/>
  <c r="Q789" i="4"/>
  <c r="AE426" i="4"/>
  <c r="O519" i="4"/>
  <c r="N1143" i="4"/>
  <c r="W1139" i="4"/>
  <c r="AB1136" i="4"/>
  <c r="O1073" i="4"/>
  <c r="B740" i="4"/>
  <c r="K1043" i="4"/>
  <c r="N738" i="4"/>
  <c r="E690" i="4"/>
  <c r="E582" i="4"/>
  <c r="S520" i="4"/>
  <c r="N669" i="4"/>
  <c r="I1010" i="4"/>
  <c r="V185" i="4"/>
  <c r="B981" i="4"/>
  <c r="AB589" i="4"/>
  <c r="F1104" i="4"/>
  <c r="D847" i="4"/>
  <c r="N866" i="4"/>
  <c r="P853" i="4"/>
  <c r="N658" i="4"/>
  <c r="N1191" i="4"/>
  <c r="AB789" i="4"/>
  <c r="C787" i="4"/>
  <c r="R1241" i="4"/>
  <c r="S517" i="4"/>
  <c r="G935" i="4"/>
  <c r="U928" i="4"/>
  <c r="O838" i="4"/>
  <c r="B1009" i="4"/>
  <c r="G1229" i="4"/>
  <c r="L801" i="4"/>
  <c r="I582" i="4"/>
  <c r="B181" i="5" s="1"/>
  <c r="U461" i="4"/>
  <c r="U679" i="4"/>
  <c r="M1094" i="4"/>
  <c r="AB449" i="4"/>
  <c r="AD906" i="4"/>
  <c r="K854" i="4"/>
  <c r="R1032" i="4"/>
  <c r="V1252" i="4"/>
  <c r="E704" i="4"/>
  <c r="P1125" i="4"/>
  <c r="G980" i="4"/>
  <c r="T1102" i="4"/>
  <c r="B1259" i="4"/>
  <c r="D789" i="4"/>
  <c r="L1177" i="4"/>
  <c r="R1106" i="4"/>
  <c r="C1206" i="4"/>
  <c r="P473" i="4"/>
  <c r="C1187" i="4"/>
  <c r="N1103" i="4"/>
  <c r="D1260" i="4"/>
  <c r="T797" i="4"/>
  <c r="AE1110" i="4"/>
  <c r="E2" i="4"/>
  <c r="L957" i="4"/>
  <c r="H972" i="4"/>
  <c r="B1063" i="4"/>
  <c r="B396" i="4"/>
  <c r="I774" i="4"/>
  <c r="Z836" i="4"/>
  <c r="AE721" i="4"/>
  <c r="AB792" i="4"/>
  <c r="G648" i="4"/>
  <c r="Z878" i="4"/>
  <c r="U1010" i="4"/>
  <c r="E1004" i="4"/>
  <c r="U1117" i="4"/>
  <c r="S1221" i="4"/>
  <c r="W1199" i="4"/>
  <c r="G1193" i="4"/>
  <c r="Y411" i="4"/>
  <c r="V644" i="4"/>
  <c r="Z1215" i="4"/>
  <c r="O454" i="4"/>
  <c r="AD731" i="4"/>
  <c r="AB532" i="4"/>
  <c r="I738" i="4"/>
  <c r="T987" i="4"/>
  <c r="O968" i="4"/>
  <c r="Y1071" i="4"/>
  <c r="C978" i="4"/>
  <c r="W1244" i="4"/>
  <c r="AB1190" i="4"/>
  <c r="AA767" i="4"/>
  <c r="H702" i="4"/>
  <c r="AE926" i="4"/>
  <c r="J1226" i="4"/>
  <c r="G1026" i="4"/>
  <c r="T870" i="4"/>
  <c r="F909" i="4"/>
  <c r="V1191" i="4"/>
  <c r="M776" i="4"/>
  <c r="F705" i="4"/>
  <c r="J1154" i="4"/>
  <c r="AC1047" i="4"/>
  <c r="T1089" i="4"/>
  <c r="P1060" i="4"/>
  <c r="J1195" i="4"/>
  <c r="I839" i="4"/>
  <c r="AC914" i="4"/>
  <c r="D912" i="4"/>
  <c r="M908" i="4"/>
  <c r="AA528" i="4"/>
  <c r="AC797" i="4"/>
  <c r="Y985" i="4"/>
  <c r="Y1140" i="4"/>
  <c r="I1134" i="4"/>
  <c r="AD956" i="4"/>
  <c r="R885" i="4"/>
  <c r="B439" i="4"/>
  <c r="F438" i="4"/>
  <c r="H706" i="4"/>
  <c r="G992" i="4"/>
  <c r="F814" i="4"/>
  <c r="AA857" i="4"/>
  <c r="R340" i="4"/>
  <c r="AD496" i="4"/>
  <c r="AC651" i="4"/>
  <c r="N295" i="4"/>
  <c r="I882" i="4"/>
  <c r="Y1204" i="4"/>
  <c r="AD1201" i="4"/>
  <c r="I1198" i="4"/>
  <c r="C725" i="4"/>
  <c r="AD2" i="4"/>
  <c r="H955" i="4"/>
  <c r="AB970" i="4"/>
  <c r="AB1060" i="4"/>
  <c r="AA520" i="4"/>
  <c r="W765" i="4"/>
  <c r="AE833" i="4"/>
  <c r="O713" i="4"/>
  <c r="R791" i="4"/>
  <c r="AC643" i="4"/>
  <c r="G1120" i="4"/>
  <c r="R921" i="4"/>
  <c r="AA917" i="4"/>
  <c r="B915" i="4"/>
  <c r="C592" i="4"/>
  <c r="L578" i="4"/>
  <c r="AA556" i="4"/>
  <c r="J577" i="4"/>
  <c r="P736" i="4"/>
  <c r="X456" i="4"/>
  <c r="AC774" i="4"/>
  <c r="Q624" i="4"/>
  <c r="M623" i="4"/>
  <c r="AA622" i="4"/>
  <c r="B660" i="4"/>
  <c r="S197" i="4"/>
  <c r="H464" i="4"/>
  <c r="Z1197" i="4"/>
  <c r="E1194" i="4"/>
  <c r="J1191" i="4"/>
  <c r="S1187" i="4"/>
  <c r="Q684" i="4"/>
  <c r="I1103" i="4"/>
  <c r="AB933" i="4"/>
  <c r="P956" i="4"/>
  <c r="R1039" i="4"/>
  <c r="J659" i="4"/>
  <c r="U677" i="4"/>
  <c r="X801" i="4"/>
  <c r="E573" i="4"/>
  <c r="N777" i="4"/>
  <c r="I601" i="4"/>
  <c r="AA1098" i="4"/>
  <c r="AB910" i="4"/>
  <c r="G907" i="4"/>
  <c r="L904" i="4"/>
  <c r="E851" i="4"/>
  <c r="B493" i="4"/>
  <c r="AA850" i="4"/>
  <c r="AD491" i="4"/>
  <c r="F715" i="4"/>
  <c r="AE419" i="4"/>
  <c r="I732" i="4"/>
  <c r="G603" i="4"/>
  <c r="C482" i="4"/>
  <c r="AE480" i="4"/>
  <c r="R420" i="4"/>
  <c r="P1232" i="4"/>
  <c r="E910" i="4"/>
  <c r="AA478" i="4"/>
  <c r="AE1043" i="4"/>
  <c r="F1041" i="4"/>
  <c r="O1037" i="4"/>
  <c r="AC763" i="4"/>
  <c r="AD714" i="4"/>
  <c r="C366" i="4"/>
  <c r="Z1117" i="4"/>
  <c r="E1114" i="4"/>
  <c r="J1111" i="4"/>
  <c r="I1022" i="4"/>
  <c r="AE807" i="4"/>
  <c r="E992" i="4"/>
  <c r="M806" i="4"/>
  <c r="K432" i="4"/>
  <c r="AC530" i="4"/>
  <c r="P359" i="4"/>
  <c r="H356" i="4"/>
  <c r="N155" i="4"/>
  <c r="AC1180" i="4"/>
  <c r="V642" i="4"/>
  <c r="U423" i="4"/>
  <c r="D12" i="4"/>
  <c r="AE972" i="4"/>
  <c r="F842" i="4"/>
  <c r="AE737" i="4"/>
  <c r="V824" i="4"/>
  <c r="W685" i="4"/>
  <c r="E893" i="4"/>
  <c r="AE962" i="4"/>
  <c r="L1218" i="4"/>
  <c r="Y888" i="4"/>
  <c r="Z811" i="4"/>
  <c r="K1033" i="4"/>
  <c r="P1030" i="4"/>
  <c r="Y1026" i="4"/>
  <c r="I753" i="4"/>
  <c r="B352" i="5" s="1"/>
  <c r="P661" i="4"/>
  <c r="Z455" i="4"/>
  <c r="F1107" i="4"/>
  <c r="O1103" i="4"/>
  <c r="T1100" i="4"/>
  <c r="AC1000" i="4"/>
  <c r="U722" i="4"/>
  <c r="Y970" i="4"/>
  <c r="C721" i="4"/>
  <c r="W834" i="4"/>
  <c r="S509" i="4"/>
  <c r="X511" i="4"/>
  <c r="AD510" i="4"/>
  <c r="AD17" i="4"/>
  <c r="I1138" i="4"/>
  <c r="W526" i="4"/>
  <c r="S257" i="4"/>
  <c r="Q563" i="4"/>
  <c r="K659" i="4"/>
  <c r="B150" i="4"/>
  <c r="C755" i="4"/>
  <c r="N830" i="4"/>
  <c r="Y702" i="4"/>
  <c r="AC905" i="4"/>
  <c r="Y971" i="4"/>
  <c r="B1221" i="4"/>
  <c r="C893" i="4"/>
  <c r="J823" i="4"/>
  <c r="O1035" i="4"/>
  <c r="T1032" i="4"/>
  <c r="AC1028" i="4"/>
  <c r="M755" i="4"/>
  <c r="R678" i="4"/>
  <c r="L310" i="4"/>
  <c r="J1109" i="4"/>
  <c r="S1105" i="4"/>
  <c r="X1102" i="4"/>
  <c r="G1005" i="4"/>
  <c r="W739" i="4"/>
  <c r="C975" i="4"/>
  <c r="E738" i="4"/>
  <c r="AE838" i="4"/>
  <c r="AA513" i="4"/>
  <c r="J520" i="4"/>
  <c r="L522" i="4"/>
  <c r="X561" i="4"/>
  <c r="K275" i="4"/>
  <c r="AC942" i="4"/>
  <c r="M1233" i="4"/>
  <c r="P1183" i="4"/>
  <c r="V788" i="4"/>
  <c r="AA961" i="4"/>
  <c r="K955" i="4"/>
  <c r="I635" i="4"/>
  <c r="U1234" i="4"/>
  <c r="I973" i="4"/>
  <c r="U894" i="4"/>
  <c r="AA1111" i="4"/>
  <c r="V560" i="4"/>
  <c r="F1137" i="4"/>
  <c r="C478" i="4"/>
  <c r="H528" i="4"/>
  <c r="E1210" i="4"/>
  <c r="Q688" i="4"/>
  <c r="C501" i="4"/>
  <c r="G1121" i="4"/>
  <c r="S1259" i="4"/>
  <c r="V1127" i="4"/>
  <c r="H835" i="4"/>
  <c r="N655" i="4"/>
  <c r="B1205" i="4"/>
  <c r="AC1163" i="4"/>
  <c r="AA1120" i="4"/>
  <c r="H1155" i="4"/>
  <c r="N1174" i="4"/>
  <c r="B1213" i="4"/>
  <c r="P1005" i="4"/>
  <c r="F875" i="4"/>
  <c r="V917" i="4"/>
  <c r="AA183" i="4"/>
  <c r="O1086" i="4"/>
  <c r="P973" i="4"/>
  <c r="R738" i="4"/>
  <c r="AA985" i="4"/>
  <c r="AE776" i="4"/>
  <c r="AD875" i="4"/>
  <c r="X918" i="4"/>
  <c r="T903" i="4"/>
  <c r="Z1120" i="4"/>
  <c r="W884" i="4"/>
  <c r="K1130" i="4"/>
  <c r="R658" i="4"/>
  <c r="AE1073" i="4"/>
  <c r="I1224" i="4"/>
  <c r="N1221" i="4"/>
  <c r="W1217" i="4"/>
  <c r="AE763" i="4"/>
  <c r="O502" i="4"/>
  <c r="D369" i="4"/>
  <c r="X1084" i="4"/>
  <c r="T1212" i="4"/>
  <c r="M746" i="4"/>
  <c r="R976" i="4"/>
  <c r="H1082" i="4"/>
  <c r="J838" i="4"/>
  <c r="Y798" i="4"/>
  <c r="AA684" i="4"/>
  <c r="H932" i="4"/>
  <c r="I958" i="4"/>
  <c r="C792" i="4"/>
  <c r="L525" i="4"/>
  <c r="AD1246" i="4"/>
  <c r="F1170" i="4"/>
  <c r="AD1195" i="4"/>
  <c r="R958" i="4"/>
  <c r="X837" i="4"/>
  <c r="O938" i="4"/>
  <c r="H537" i="4"/>
  <c r="N963" i="4"/>
  <c r="AD1049" i="4"/>
  <c r="Z524" i="4"/>
  <c r="J968" i="4"/>
  <c r="F916" i="4"/>
  <c r="E927" i="4"/>
  <c r="E1118" i="4"/>
  <c r="AB685" i="4"/>
  <c r="AD963" i="4"/>
  <c r="B1051" i="4"/>
  <c r="AB541" i="4"/>
  <c r="H1255" i="4"/>
  <c r="B1258" i="4"/>
  <c r="C916" i="4"/>
  <c r="AB795" i="4"/>
  <c r="L615" i="4"/>
  <c r="AD820" i="4"/>
  <c r="L775" i="4"/>
  <c r="AD776" i="4"/>
  <c r="AB563" i="4"/>
  <c r="J624" i="4"/>
  <c r="P712" i="4"/>
  <c r="L1174" i="4"/>
  <c r="Y851" i="4"/>
  <c r="AB733" i="4"/>
  <c r="Z1236" i="4"/>
  <c r="P849" i="4"/>
  <c r="Q988" i="4"/>
  <c r="AE981" i="4"/>
  <c r="AA765" i="4"/>
  <c r="L1062" i="4"/>
  <c r="F628" i="4"/>
  <c r="U629" i="4"/>
  <c r="W1059" i="4"/>
  <c r="C693" i="4"/>
  <c r="K842" i="4"/>
  <c r="G715" i="4"/>
  <c r="Y475" i="4"/>
  <c r="E1034" i="4"/>
  <c r="J1031" i="4"/>
  <c r="S1027" i="4"/>
  <c r="V1118" i="4"/>
  <c r="U867" i="4"/>
  <c r="U1127" i="4"/>
  <c r="P625" i="4"/>
  <c r="W1069" i="4"/>
  <c r="G1223" i="4"/>
  <c r="L1220" i="4"/>
  <c r="U1216" i="4"/>
  <c r="AA761" i="4"/>
  <c r="Y499" i="4"/>
  <c r="AD476" i="4"/>
  <c r="Y838" i="4"/>
  <c r="D839" i="4"/>
  <c r="L799" i="4"/>
  <c r="AB799" i="4"/>
  <c r="X742" i="4"/>
  <c r="H697" i="4"/>
  <c r="P742" i="4"/>
  <c r="N627" i="4"/>
  <c r="B627" i="4"/>
  <c r="J530" i="4"/>
  <c r="H529" i="4"/>
  <c r="F517" i="4"/>
  <c r="U467" i="4"/>
  <c r="O464" i="4"/>
  <c r="AD629" i="4"/>
  <c r="W73" i="4"/>
  <c r="E107" i="4"/>
  <c r="F1027" i="4"/>
  <c r="O1023" i="4"/>
  <c r="T1020" i="4"/>
  <c r="AC1016" i="4"/>
  <c r="L1097" i="4"/>
  <c r="C1220" i="4"/>
  <c r="M1099" i="4"/>
  <c r="G1247" i="4"/>
  <c r="C1027" i="4"/>
  <c r="Q1212" i="4"/>
  <c r="V1209" i="4"/>
  <c r="AE1205" i="4"/>
  <c r="Q740" i="4"/>
  <c r="AE470" i="4"/>
  <c r="I519" i="4"/>
  <c r="X765" i="4"/>
  <c r="L767" i="4"/>
  <c r="P713" i="4"/>
  <c r="D715" i="4"/>
  <c r="P714" i="4"/>
  <c r="W538" i="4"/>
  <c r="AD713" i="4"/>
  <c r="M866" i="4"/>
  <c r="F595" i="4"/>
  <c r="U429" i="4"/>
  <c r="O426" i="4"/>
  <c r="AB488" i="4"/>
  <c r="P780" i="4"/>
  <c r="V779" i="4"/>
  <c r="D534" i="4"/>
  <c r="B1005" i="4"/>
  <c r="D1112" i="4"/>
  <c r="N779" i="4"/>
  <c r="K873" i="4"/>
  <c r="P870" i="4"/>
  <c r="K863" i="4"/>
  <c r="V825" i="4"/>
  <c r="W714" i="4"/>
  <c r="M1171" i="4"/>
  <c r="F947" i="4"/>
  <c r="O943" i="4"/>
  <c r="T940" i="4"/>
  <c r="U782" i="4"/>
  <c r="S484" i="4"/>
  <c r="M722" i="4"/>
  <c r="AE482" i="4"/>
  <c r="V787" i="4"/>
  <c r="G665" i="4"/>
  <c r="R514" i="4"/>
  <c r="W675" i="4"/>
  <c r="E771" i="4"/>
  <c r="AA770" i="4"/>
  <c r="Y509" i="4"/>
  <c r="D207" i="4"/>
  <c r="T566" i="4"/>
  <c r="N1223" i="4"/>
  <c r="W1219" i="4"/>
  <c r="AB1216" i="4"/>
  <c r="G1213" i="4"/>
  <c r="AC754" i="4"/>
  <c r="M943" i="4"/>
  <c r="D985" i="4"/>
  <c r="T990" i="4"/>
  <c r="X1090" i="4"/>
  <c r="D694" i="4"/>
  <c r="C855" i="4"/>
  <c r="Z859" i="4"/>
  <c r="I826" i="4"/>
  <c r="R811" i="4"/>
  <c r="M693" i="4"/>
  <c r="C1150" i="4"/>
  <c r="P936" i="4"/>
  <c r="Y932" i="4"/>
  <c r="AD929" i="4"/>
  <c r="AE739" i="4"/>
  <c r="X459" i="4"/>
  <c r="K676" i="4"/>
  <c r="P455" i="4"/>
  <c r="L766" i="4"/>
  <c r="M584" i="4"/>
  <c r="U834" i="4"/>
  <c r="M654" i="4"/>
  <c r="O728" i="4"/>
  <c r="G728" i="4"/>
  <c r="B791" i="4"/>
  <c r="Y756" i="4"/>
  <c r="E518" i="4"/>
  <c r="K1155" i="4"/>
  <c r="AA1221" i="4"/>
  <c r="B1219" i="4"/>
  <c r="K1215" i="4"/>
  <c r="G759" i="4"/>
  <c r="U947" i="4"/>
  <c r="L989" i="4"/>
  <c r="R993" i="4"/>
  <c r="B1095" i="4"/>
  <c r="F711" i="4"/>
  <c r="K859" i="4"/>
  <c r="AD861" i="4"/>
  <c r="T837" i="4"/>
  <c r="H814" i="4"/>
  <c r="U697" i="4"/>
  <c r="K1154" i="4"/>
  <c r="T938" i="4"/>
  <c r="AC934" i="4"/>
  <c r="D932" i="4"/>
  <c r="Q748" i="4"/>
  <c r="AD494" i="4"/>
  <c r="I688" i="4"/>
  <c r="B287" i="5" s="1"/>
  <c r="Z492" i="4"/>
  <c r="T770" i="4"/>
  <c r="Q618" i="4"/>
  <c r="G843" i="4"/>
  <c r="W383" i="4"/>
  <c r="O721" i="4"/>
  <c r="F233" i="4"/>
  <c r="J446" i="4"/>
  <c r="G562" i="4"/>
  <c r="E561" i="4"/>
  <c r="AA324" i="4"/>
  <c r="Q200" i="4"/>
  <c r="R679" i="4"/>
  <c r="B1249" i="4"/>
  <c r="K1245" i="4"/>
  <c r="P1242" i="4"/>
  <c r="Y1238" i="4"/>
  <c r="E806" i="4"/>
  <c r="S994" i="4"/>
  <c r="J1036" i="4"/>
  <c r="X1024" i="4"/>
  <c r="AD1141" i="4"/>
  <c r="W568" i="4"/>
  <c r="I888" i="4"/>
  <c r="N885" i="4"/>
  <c r="W881" i="4"/>
  <c r="V845" i="4"/>
  <c r="S744" i="4"/>
  <c r="I1201" i="4"/>
  <c r="D962" i="4"/>
  <c r="M958" i="4"/>
  <c r="R955" i="4"/>
  <c r="M842" i="4"/>
  <c r="L549" i="4"/>
  <c r="E782" i="4"/>
  <c r="X547" i="4"/>
  <c r="R817" i="4"/>
  <c r="Z402" i="4"/>
  <c r="P645" i="4"/>
  <c r="T403" i="4"/>
  <c r="AA830" i="4"/>
  <c r="S830" i="4"/>
  <c r="U62" i="4"/>
  <c r="C591" i="4"/>
  <c r="W933" i="4"/>
  <c r="AD930" i="4"/>
  <c r="Q1223" i="4"/>
  <c r="G866" i="4"/>
  <c r="Y1080" i="4"/>
  <c r="K809" i="4"/>
  <c r="K1129" i="4"/>
  <c r="P1126" i="4"/>
  <c r="Y1122" i="4"/>
  <c r="I849" i="4"/>
  <c r="V639" i="4"/>
  <c r="R485" i="4"/>
  <c r="F1203" i="4"/>
  <c r="O1199" i="4"/>
  <c r="T1196" i="4"/>
  <c r="AC1192" i="4"/>
  <c r="D485" i="4"/>
  <c r="Y1162" i="4"/>
  <c r="P483" i="4"/>
  <c r="P629" i="4"/>
  <c r="Q395" i="4"/>
  <c r="AD693" i="4"/>
  <c r="R693" i="4"/>
  <c r="Z204" i="4"/>
  <c r="U620" i="4"/>
  <c r="B748" i="4"/>
  <c r="U83" i="4"/>
  <c r="C567" i="4"/>
  <c r="U1143" i="4"/>
  <c r="J933" i="4"/>
  <c r="S929" i="4"/>
  <c r="X926" i="4"/>
  <c r="C923" i="4"/>
  <c r="T909" i="4"/>
  <c r="AA1180" i="4"/>
  <c r="K699" i="4"/>
  <c r="O1059" i="4"/>
  <c r="AE723" i="4"/>
  <c r="U1118" i="4"/>
  <c r="Z1115" i="4"/>
  <c r="E1112" i="4"/>
  <c r="S838" i="4"/>
  <c r="H616" i="4"/>
  <c r="AB423" i="4"/>
  <c r="P1192" i="4"/>
  <c r="Y1188" i="4"/>
  <c r="AD1185" i="4"/>
  <c r="S1171" i="4"/>
  <c r="Z677" i="4"/>
  <c r="O1141" i="4"/>
  <c r="B677" i="4"/>
  <c r="L543" i="4"/>
  <c r="I680" i="4"/>
  <c r="B279" i="5" s="1"/>
  <c r="F662" i="4"/>
  <c r="L661" i="4"/>
  <c r="F262" i="4"/>
  <c r="P183" i="4"/>
  <c r="E850" i="4"/>
  <c r="T497" i="4"/>
  <c r="AD1217" i="4"/>
  <c r="I1214" i="4"/>
  <c r="O470" i="4"/>
  <c r="O1205" i="4"/>
  <c r="AC469" i="4"/>
  <c r="T741" i="4"/>
  <c r="N471" i="4"/>
  <c r="T736" i="4"/>
  <c r="H736" i="4"/>
  <c r="T454" i="4"/>
  <c r="E514" i="4"/>
  <c r="H656" i="4"/>
  <c r="R555" i="4"/>
  <c r="D261" i="4"/>
  <c r="N652" i="4"/>
  <c r="P603" i="4"/>
  <c r="L714" i="4"/>
  <c r="AD712" i="4"/>
  <c r="J526" i="4"/>
  <c r="AD602" i="4"/>
  <c r="R713" i="4"/>
  <c r="G717" i="4"/>
  <c r="AA470" i="4"/>
  <c r="Z541" i="4"/>
  <c r="V497" i="4"/>
  <c r="B807" i="4"/>
  <c r="N762" i="4"/>
  <c r="T806" i="4"/>
  <c r="Z481" i="4"/>
  <c r="M357" i="4"/>
  <c r="V531" i="4"/>
  <c r="AD594" i="4"/>
  <c r="AD707" i="4"/>
  <c r="L687" i="4"/>
  <c r="V500" i="4"/>
  <c r="N594" i="4"/>
  <c r="AD662" i="4"/>
  <c r="L846" i="4"/>
  <c r="X470" i="4"/>
  <c r="AB721" i="4"/>
  <c r="W460" i="4"/>
  <c r="E580" i="4"/>
  <c r="L412" i="4"/>
  <c r="N348" i="4"/>
  <c r="U332" i="4"/>
  <c r="R132" i="4"/>
  <c r="O504" i="4"/>
  <c r="E789" i="4"/>
  <c r="J907" i="4"/>
  <c r="S903" i="4"/>
  <c r="M503" i="4"/>
  <c r="K788" i="4"/>
  <c r="U730" i="4"/>
  <c r="M602" i="4"/>
  <c r="L475" i="4"/>
  <c r="X473" i="4"/>
  <c r="X596" i="4"/>
  <c r="B455" i="4"/>
  <c r="Y520" i="4"/>
  <c r="U7" i="4"/>
  <c r="K245" i="4"/>
  <c r="Y934" i="4"/>
  <c r="L808" i="4"/>
  <c r="O1109" i="4"/>
  <c r="J1175" i="4"/>
  <c r="I1150" i="4"/>
  <c r="F635" i="4"/>
  <c r="E1120" i="4"/>
  <c r="L634" i="4"/>
  <c r="W843" i="4"/>
  <c r="AC658" i="4"/>
  <c r="P619" i="4"/>
  <c r="V618" i="4"/>
  <c r="S451" i="4"/>
  <c r="P894" i="4"/>
  <c r="Y675" i="4"/>
  <c r="R545" i="4"/>
  <c r="Q118" i="4"/>
  <c r="J388" i="4"/>
  <c r="V422" i="4"/>
  <c r="AD574" i="4"/>
  <c r="G1233" i="4"/>
  <c r="AC794" i="4"/>
  <c r="N418" i="4"/>
  <c r="L573" i="4"/>
  <c r="D797" i="4"/>
  <c r="AD823" i="4"/>
  <c r="F499" i="4"/>
  <c r="AB419" i="4"/>
  <c r="L764" i="4"/>
  <c r="D671" i="4"/>
  <c r="AD763" i="4"/>
  <c r="N416" i="4"/>
  <c r="G565" i="4"/>
  <c r="B489" i="4"/>
  <c r="F386" i="4"/>
  <c r="F562" i="4"/>
  <c r="AE1229" i="4"/>
  <c r="Q788" i="4"/>
  <c r="AE378" i="4"/>
  <c r="N341" i="4"/>
  <c r="B761" i="4"/>
  <c r="W541" i="4"/>
  <c r="AE823" i="4"/>
  <c r="C649" i="4"/>
  <c r="E329" i="4"/>
  <c r="AB295" i="4"/>
  <c r="H279" i="4"/>
  <c r="J342" i="4"/>
  <c r="AA206" i="4"/>
  <c r="H818" i="4"/>
  <c r="Y703" i="4"/>
  <c r="T864" i="4"/>
  <c r="S851" i="4"/>
  <c r="AD817" i="4"/>
  <c r="AE702" i="4"/>
  <c r="G842" i="4"/>
  <c r="C517" i="4"/>
  <c r="V526" i="4"/>
  <c r="AB525" i="4"/>
  <c r="D403" i="4"/>
  <c r="J467" i="4"/>
  <c r="X526" i="4"/>
  <c r="E268" i="4"/>
  <c r="R401" i="4"/>
  <c r="E892" i="4"/>
  <c r="T728" i="4"/>
  <c r="Y938" i="4"/>
  <c r="Z177" i="4"/>
  <c r="D996" i="4"/>
  <c r="X731" i="4"/>
  <c r="L778" i="4"/>
  <c r="AB659" i="4"/>
  <c r="R777" i="4"/>
  <c r="G568" i="4"/>
  <c r="L540" i="4"/>
  <c r="AE516" i="4"/>
  <c r="Z513" i="4"/>
  <c r="J525" i="4"/>
  <c r="D437" i="4"/>
  <c r="P445" i="4"/>
  <c r="F361" i="4"/>
  <c r="E1084" i="4"/>
  <c r="W780" i="4"/>
  <c r="V782" i="4"/>
  <c r="I484" i="4"/>
  <c r="AE1053" i="4"/>
  <c r="O780" i="4"/>
  <c r="D781" i="4"/>
  <c r="G483" i="4"/>
  <c r="O711" i="4"/>
  <c r="N606" i="4"/>
  <c r="Y592" i="4"/>
  <c r="Q402" i="4"/>
  <c r="B412" i="4"/>
  <c r="M461" i="4"/>
  <c r="D680" i="4"/>
  <c r="B504" i="4"/>
  <c r="O810" i="4"/>
  <c r="I914" i="4"/>
  <c r="L1078" i="4"/>
  <c r="U1074" i="4"/>
  <c r="Z1071" i="4"/>
  <c r="E1068" i="4"/>
  <c r="X1199" i="4"/>
  <c r="L1151" i="4"/>
  <c r="AC1235" i="4"/>
  <c r="AD624" i="4"/>
  <c r="AA1231" i="4"/>
  <c r="V548" i="4"/>
  <c r="AB1260" i="4"/>
  <c r="G1257" i="4"/>
  <c r="AC842" i="4"/>
  <c r="Z552" i="4"/>
  <c r="L669" i="4"/>
  <c r="AC788" i="4"/>
  <c r="B578" i="4"/>
  <c r="M684" i="4"/>
  <c r="B514" i="4"/>
  <c r="B851" i="4"/>
  <c r="F889" i="4"/>
  <c r="P850" i="4"/>
  <c r="D460" i="4"/>
  <c r="V458" i="4"/>
  <c r="Y689" i="4"/>
  <c r="M689" i="4"/>
  <c r="P442" i="4"/>
  <c r="AA709" i="4"/>
  <c r="I708" i="4"/>
  <c r="B307" i="5" s="1"/>
  <c r="G57" i="4"/>
  <c r="S899" i="4"/>
  <c r="M1135" i="4"/>
  <c r="B904" i="4"/>
  <c r="Q1012" i="4"/>
  <c r="M862" i="4"/>
  <c r="J804" i="4"/>
  <c r="U1088" i="4"/>
  <c r="C650" i="4"/>
  <c r="AB539" i="4"/>
  <c r="B1169" i="4"/>
  <c r="I821" i="4"/>
  <c r="J685" i="4"/>
  <c r="V789" i="4"/>
  <c r="U634" i="4"/>
  <c r="AE1161" i="4"/>
  <c r="L922" i="4"/>
  <c r="L699" i="4"/>
  <c r="U1047" i="4"/>
  <c r="AC799" i="4"/>
  <c r="Z644" i="4"/>
  <c r="AB732" i="4"/>
  <c r="P1176" i="4"/>
  <c r="M877" i="4"/>
  <c r="V746" i="4"/>
  <c r="T1249" i="4"/>
  <c r="Y901" i="4"/>
  <c r="AC994" i="4"/>
  <c r="M988" i="4"/>
  <c r="O791" i="4"/>
  <c r="X1068" i="4"/>
  <c r="X689" i="4"/>
  <c r="B183" i="4"/>
  <c r="N294" i="4"/>
  <c r="AA591" i="4"/>
  <c r="H925" i="4"/>
  <c r="AC889" i="4"/>
  <c r="C1252" i="4"/>
  <c r="M1111" i="4"/>
  <c r="O910" i="4"/>
  <c r="K1224" i="4"/>
  <c r="L1054" i="4"/>
  <c r="P1186" i="4"/>
  <c r="AE802" i="4"/>
  <c r="Z1104" i="4"/>
  <c r="AC1249" i="4"/>
  <c r="AE1108" i="4"/>
  <c r="U1254" i="4"/>
  <c r="AE1041" i="4"/>
  <c r="F1055" i="4"/>
  <c r="R1187" i="4"/>
  <c r="I807" i="4"/>
  <c r="E1093" i="4"/>
  <c r="Y1255" i="4"/>
  <c r="AC867" i="4"/>
  <c r="AD923" i="4"/>
  <c r="P990" i="4"/>
  <c r="C529" i="4"/>
  <c r="AA902" i="4"/>
  <c r="T703" i="4"/>
  <c r="B760" i="4"/>
  <c r="T744" i="4"/>
  <c r="W468" i="4"/>
  <c r="L457" i="4"/>
  <c r="AE935" i="4"/>
  <c r="O929" i="4"/>
  <c r="O1206" i="4"/>
  <c r="I1072" i="4"/>
  <c r="C1125" i="4"/>
  <c r="Q1118" i="4"/>
  <c r="F631" i="4"/>
  <c r="AB1198" i="4"/>
  <c r="X1070" i="4"/>
  <c r="N557" i="4"/>
  <c r="I1196" i="4"/>
  <c r="U916" i="4"/>
  <c r="AA1115" i="4"/>
  <c r="AD610" i="4"/>
  <c r="Q607" i="4"/>
  <c r="M1102" i="4"/>
  <c r="R1099" i="4"/>
  <c r="AA1095" i="4"/>
  <c r="B1260" i="4"/>
  <c r="V924" i="4"/>
  <c r="K920" i="4"/>
  <c r="J802" i="4"/>
  <c r="P649" i="4"/>
  <c r="G829" i="4"/>
  <c r="N784" i="4"/>
  <c r="AD784" i="4"/>
  <c r="F568" i="4"/>
  <c r="AD626" i="4"/>
  <c r="V731" i="4"/>
  <c r="Y921" i="4"/>
  <c r="P741" i="4"/>
  <c r="W908" i="4"/>
  <c r="L715" i="4"/>
  <c r="W620" i="4"/>
  <c r="R315" i="4"/>
  <c r="G620" i="4"/>
  <c r="P298" i="4"/>
  <c r="C408" i="4"/>
  <c r="M166" i="4"/>
  <c r="AA744" i="4"/>
  <c r="AE372" i="4"/>
  <c r="AE713" i="4"/>
  <c r="Y710" i="4"/>
  <c r="M659" i="4"/>
  <c r="R487" i="4"/>
  <c r="L576" i="4"/>
  <c r="N1095" i="4"/>
  <c r="W1091" i="4"/>
  <c r="AB1088" i="4"/>
  <c r="G1085" i="4"/>
  <c r="AB1233" i="4"/>
  <c r="T1219" i="4"/>
  <c r="U853" i="4"/>
  <c r="V744" i="4"/>
  <c r="J860" i="4"/>
  <c r="N752" i="4"/>
  <c r="R698" i="4"/>
  <c r="F700" i="4"/>
  <c r="P513" i="4"/>
  <c r="V598" i="4"/>
  <c r="L710" i="4"/>
  <c r="I899" i="4"/>
  <c r="Z698" i="4"/>
  <c r="E873" i="4"/>
  <c r="J662" i="4"/>
  <c r="U563" i="4"/>
  <c r="C231" i="4"/>
  <c r="E563" i="4"/>
  <c r="I206" i="4"/>
  <c r="R528" i="4"/>
  <c r="T100" i="4"/>
  <c r="Q723" i="4"/>
  <c r="AB383" i="4"/>
  <c r="F710" i="4"/>
  <c r="R708" i="4"/>
  <c r="AC417" i="4"/>
  <c r="AD1095" i="4"/>
  <c r="T1248" i="4"/>
  <c r="B708" i="4"/>
  <c r="S941" i="4"/>
  <c r="X938" i="4"/>
  <c r="C935" i="4"/>
  <c r="G604" i="4"/>
  <c r="I851" i="4"/>
  <c r="AE275" i="4"/>
  <c r="N1015" i="4"/>
  <c r="W1011" i="4"/>
  <c r="AB1008" i="4"/>
  <c r="T785" i="4"/>
  <c r="R829" i="4"/>
  <c r="V722" i="4"/>
  <c r="X828" i="4"/>
  <c r="M619" i="4"/>
  <c r="P574" i="4"/>
  <c r="S707" i="4"/>
  <c r="N539" i="4"/>
  <c r="P576" i="4"/>
  <c r="V690" i="4"/>
  <c r="H590" i="4"/>
  <c r="K361" i="4"/>
  <c r="V406" i="4"/>
  <c r="V812" i="4"/>
  <c r="X805" i="4"/>
  <c r="F756" i="4"/>
  <c r="X757" i="4"/>
  <c r="J554" i="4"/>
  <c r="AC1079" i="4"/>
  <c r="T1121" i="4"/>
  <c r="Z1081" i="4"/>
  <c r="J1227" i="4"/>
  <c r="E810" i="4"/>
  <c r="AC930" i="4"/>
  <c r="D928" i="4"/>
  <c r="M924" i="4"/>
  <c r="AC575" i="4"/>
  <c r="AC829" i="4"/>
  <c r="G344" i="4"/>
  <c r="X1004" i="4"/>
  <c r="C1001" i="4"/>
  <c r="H998" i="4"/>
  <c r="J740" i="4"/>
  <c r="AB786" i="4"/>
  <c r="AD676" i="4"/>
  <c r="D786" i="4"/>
  <c r="W576" i="4"/>
  <c r="AD545" i="4"/>
  <c r="M561" i="4"/>
  <c r="D518" i="4"/>
  <c r="Z533" i="4"/>
  <c r="X517" i="4"/>
  <c r="L476" i="4"/>
  <c r="T280" i="4"/>
  <c r="Y511" i="4"/>
  <c r="R448" i="4"/>
  <c r="S819" i="4"/>
  <c r="H773" i="4"/>
  <c r="Z774" i="4"/>
  <c r="Z562" i="4"/>
  <c r="G1084" i="4"/>
  <c r="AB1125" i="4"/>
  <c r="P1084" i="4"/>
  <c r="R1231" i="4"/>
  <c r="I844" i="4"/>
  <c r="C933" i="4"/>
  <c r="H930" i="4"/>
  <c r="Q926" i="4"/>
  <c r="Y581" i="4"/>
  <c r="G834" i="4"/>
  <c r="S132" i="4"/>
  <c r="AB1006" i="4"/>
  <c r="G1003" i="4"/>
  <c r="L1000" i="4"/>
  <c r="Z748" i="4"/>
  <c r="N795" i="4"/>
  <c r="R688" i="4"/>
  <c r="T794" i="4"/>
  <c r="I585" i="4"/>
  <c r="Z551" i="4"/>
  <c r="Q595" i="4"/>
  <c r="D338" i="4"/>
  <c r="AD520" i="4"/>
  <c r="R326" i="4"/>
  <c r="O1079" i="4"/>
  <c r="R1226" i="4"/>
  <c r="M949" i="4"/>
  <c r="M882" i="4"/>
  <c r="E1030" i="4"/>
  <c r="S1023" i="4"/>
  <c r="AB635" i="4"/>
  <c r="L771" i="4"/>
  <c r="K1246" i="4"/>
  <c r="W1167" i="4"/>
  <c r="D1156" i="4"/>
  <c r="AE1009" i="4"/>
  <c r="N1205" i="4"/>
  <c r="AE731" i="4"/>
  <c r="G502" i="4"/>
  <c r="V732" i="4"/>
  <c r="B444" i="4"/>
  <c r="J501" i="4"/>
  <c r="H480" i="4"/>
  <c r="V853" i="4"/>
  <c r="B1173" i="4"/>
  <c r="D801" i="4"/>
  <c r="P579" i="4"/>
  <c r="Q923" i="4"/>
  <c r="F914" i="4"/>
  <c r="B1170" i="4"/>
  <c r="AA880" i="4"/>
  <c r="P1069" i="4"/>
  <c r="O980" i="4"/>
  <c r="V1004" i="4"/>
  <c r="X920" i="4"/>
  <c r="AD985" i="4"/>
  <c r="U490" i="4"/>
  <c r="J904" i="4"/>
  <c r="G1170" i="4"/>
  <c r="S604" i="4"/>
  <c r="E1054" i="4"/>
  <c r="U702" i="4"/>
  <c r="J921" i="4"/>
  <c r="B987" i="4"/>
  <c r="G499" i="4"/>
  <c r="D1189" i="4"/>
  <c r="B1130" i="4"/>
  <c r="Q1221" i="4"/>
  <c r="L567" i="4"/>
  <c r="Q1210" i="4"/>
  <c r="M1258" i="4"/>
  <c r="R1255" i="4"/>
  <c r="AA1251" i="4"/>
  <c r="I832" i="4"/>
  <c r="N536" i="4"/>
  <c r="H571" i="4"/>
  <c r="V1131" i="4"/>
  <c r="B722" i="4"/>
  <c r="C534" i="4"/>
  <c r="D1113" i="4"/>
  <c r="X1218" i="4"/>
  <c r="U926" i="4"/>
  <c r="E920" i="4"/>
  <c r="M821" i="4"/>
  <c r="P1000" i="4"/>
  <c r="E1212" i="4"/>
  <c r="D733" i="4"/>
  <c r="D418" i="4"/>
  <c r="D400" i="4"/>
  <c r="N1052" i="4"/>
  <c r="I929" i="4"/>
  <c r="J918" i="4"/>
  <c r="U1253" i="4"/>
  <c r="J1028" i="4"/>
  <c r="B1242" i="4"/>
  <c r="X1008" i="4"/>
  <c r="H1118" i="4"/>
  <c r="AB802" i="4"/>
  <c r="R1036" i="4"/>
  <c r="I754" i="4"/>
  <c r="B353" i="5" s="1"/>
  <c r="K1018" i="4"/>
  <c r="M1186" i="4"/>
  <c r="O905" i="4"/>
  <c r="R1009" i="4"/>
  <c r="J1119" i="4"/>
  <c r="F807" i="4"/>
  <c r="C952" i="4"/>
  <c r="AD824" i="4"/>
  <c r="U1049" i="4"/>
  <c r="L878" i="4"/>
  <c r="H922" i="4"/>
  <c r="H234" i="4"/>
  <c r="F896" i="4"/>
  <c r="B896" i="4"/>
  <c r="X691" i="4"/>
  <c r="B699" i="4"/>
  <c r="Z797" i="4"/>
  <c r="F1219" i="4"/>
  <c r="G865" i="4"/>
  <c r="E852" i="4"/>
  <c r="M1057" i="4"/>
  <c r="W935" i="4"/>
  <c r="Y1056" i="4"/>
  <c r="I1050" i="4"/>
  <c r="F766" i="4"/>
  <c r="T1130" i="4"/>
  <c r="H934" i="4"/>
  <c r="M264" i="4"/>
  <c r="AE1127" i="4"/>
  <c r="J708" i="4"/>
  <c r="I726" i="4"/>
  <c r="E866" i="4"/>
  <c r="W559" i="4"/>
  <c r="I1068" i="4"/>
  <c r="N1065" i="4"/>
  <c r="W1061" i="4"/>
  <c r="AD1186" i="4"/>
  <c r="X1125" i="4"/>
  <c r="AA1218" i="4"/>
  <c r="V556" i="4"/>
  <c r="I1206" i="4"/>
  <c r="K1257" i="4"/>
  <c r="P1254" i="4"/>
  <c r="Y1250" i="4"/>
  <c r="E830" i="4"/>
  <c r="F532" i="4"/>
  <c r="X643" i="4"/>
  <c r="Q686" i="4"/>
  <c r="F516" i="4"/>
  <c r="M383" i="4"/>
  <c r="J261" i="4"/>
  <c r="AD833" i="4"/>
  <c r="L876" i="4"/>
  <c r="N833" i="4"/>
  <c r="D409" i="4"/>
  <c r="P407" i="4"/>
  <c r="AA670" i="4"/>
  <c r="C670" i="4"/>
  <c r="L608" i="4"/>
  <c r="C526" i="4"/>
  <c r="U519" i="4"/>
  <c r="H659" i="4"/>
  <c r="E111" i="4"/>
  <c r="C667" i="4"/>
  <c r="J1061" i="4"/>
  <c r="S1057" i="4"/>
  <c r="X1054" i="4"/>
  <c r="C1051" i="4"/>
  <c r="T1165" i="4"/>
  <c r="N1072" i="4"/>
  <c r="C1190" i="4"/>
  <c r="AD890" i="4"/>
  <c r="S1163" i="4"/>
  <c r="U1246" i="4"/>
  <c r="Z1243" i="4"/>
  <c r="E1240" i="4"/>
  <c r="Y808" i="4"/>
  <c r="P477" i="4"/>
  <c r="D601" i="4"/>
  <c r="X893" i="4"/>
  <c r="T893" i="4"/>
  <c r="V880" i="4"/>
  <c r="R880" i="4"/>
  <c r="N805" i="4"/>
  <c r="B855" i="4"/>
  <c r="F805" i="4"/>
  <c r="L674" i="4"/>
  <c r="AD673" i="4"/>
  <c r="G628" i="4"/>
  <c r="M627" i="4"/>
  <c r="Z579" i="4"/>
  <c r="S780" i="4"/>
  <c r="Y779" i="4"/>
  <c r="L417" i="4"/>
  <c r="L1050" i="4"/>
  <c r="L1180" i="4"/>
  <c r="Q779" i="4"/>
  <c r="O907" i="4"/>
  <c r="T904" i="4"/>
  <c r="AC900" i="4"/>
  <c r="Q489" i="4"/>
  <c r="AE782" i="4"/>
  <c r="U1239" i="4"/>
  <c r="J981" i="4"/>
  <c r="S977" i="4"/>
  <c r="X974" i="4"/>
  <c r="X609" i="4"/>
  <c r="B693" i="4"/>
  <c r="B420" i="4"/>
  <c r="H692" i="4"/>
  <c r="C394" i="4"/>
  <c r="R483" i="4"/>
  <c r="D741" i="4"/>
  <c r="F471" i="4"/>
  <c r="AC690" i="4"/>
  <c r="M690" i="4"/>
  <c r="J411" i="4"/>
  <c r="W127" i="4"/>
  <c r="P471" i="4"/>
  <c r="R1257" i="4"/>
  <c r="AA1253" i="4"/>
  <c r="B1251" i="4"/>
  <c r="K1247" i="4"/>
  <c r="G823" i="4"/>
  <c r="U1011" i="4"/>
  <c r="L1053" i="4"/>
  <c r="H1036" i="4"/>
  <c r="B1159" i="4"/>
  <c r="G694" i="4"/>
  <c r="Y896" i="4"/>
  <c r="AD893" i="4"/>
  <c r="I890" i="4"/>
  <c r="AC401" i="4"/>
  <c r="U761" i="4"/>
  <c r="K1218" i="4"/>
  <c r="T970" i="4"/>
  <c r="AC966" i="4"/>
  <c r="D964" i="4"/>
  <c r="L511" i="4"/>
  <c r="T617" i="4"/>
  <c r="I816" i="4"/>
  <c r="B616" i="4"/>
  <c r="T834" i="4"/>
  <c r="F448" i="4"/>
  <c r="N698" i="4"/>
  <c r="X437" i="4"/>
  <c r="S518" i="4"/>
  <c r="O516" i="4"/>
  <c r="X178" i="4"/>
  <c r="Q294" i="4"/>
  <c r="L518" i="4"/>
  <c r="J627" i="4"/>
  <c r="AE1255" i="4"/>
  <c r="F1253" i="4"/>
  <c r="O1249" i="4"/>
  <c r="O827" i="4"/>
  <c r="AC1015" i="4"/>
  <c r="T1057" i="4"/>
  <c r="F1039" i="4"/>
  <c r="J1163" i="4"/>
  <c r="I711" i="4"/>
  <c r="B310" i="5" s="1"/>
  <c r="AC898" i="4"/>
  <c r="D896" i="4"/>
  <c r="M892" i="4"/>
  <c r="M425" i="4"/>
  <c r="AC765" i="4"/>
  <c r="S1222" i="4"/>
  <c r="X972" i="4"/>
  <c r="C969" i="4"/>
  <c r="H966" i="4"/>
  <c r="Y539" i="4"/>
  <c r="V634" i="4"/>
  <c r="Y824" i="4"/>
  <c r="D633" i="4"/>
  <c r="AB838" i="4"/>
  <c r="L459" i="4"/>
  <c r="AD706" i="4"/>
  <c r="Z471" i="4"/>
  <c r="V715" i="4"/>
  <c r="J275" i="4"/>
  <c r="D940" i="4"/>
  <c r="F1142" i="4"/>
  <c r="E1159" i="4"/>
  <c r="U1116" i="4"/>
  <c r="D1232" i="4"/>
  <c r="K785" i="4"/>
  <c r="AC497" i="4"/>
  <c r="Z1231" i="4"/>
  <c r="AD1014" i="4"/>
  <c r="E888" i="4"/>
  <c r="AC766" i="4"/>
  <c r="H728" i="4"/>
  <c r="D864" i="4"/>
  <c r="F817" i="4"/>
  <c r="S1158" i="4"/>
  <c r="C937" i="4"/>
  <c r="I962" i="4"/>
  <c r="V494" i="4"/>
  <c r="AE454" i="4"/>
  <c r="W847" i="4"/>
  <c r="R945" i="4"/>
  <c r="J1023" i="4"/>
  <c r="P516" i="4"/>
  <c r="AE1198" i="4"/>
  <c r="O717" i="4"/>
  <c r="AB1113" i="4"/>
  <c r="I1121" i="4"/>
  <c r="J1206" i="4"/>
  <c r="L302" i="4"/>
  <c r="AE868" i="4"/>
  <c r="S1193" i="4"/>
  <c r="K919" i="4"/>
  <c r="U1101" i="4"/>
  <c r="W1108" i="4"/>
  <c r="N1150" i="4"/>
  <c r="B1101" i="4"/>
  <c r="D1256" i="4"/>
  <c r="X767" i="4"/>
  <c r="U1194" i="4"/>
  <c r="O921" i="4"/>
  <c r="Z284" i="4"/>
  <c r="E597" i="4"/>
  <c r="N1020" i="4"/>
  <c r="J806" i="4"/>
  <c r="S997" i="4"/>
  <c r="O800" i="4"/>
  <c r="W1087" i="4"/>
  <c r="AB1084" i="4"/>
  <c r="G1081" i="4"/>
  <c r="U807" i="4"/>
  <c r="E732" i="4"/>
  <c r="J519" i="4"/>
  <c r="N903" i="4"/>
  <c r="R939" i="4"/>
  <c r="H935" i="4"/>
  <c r="AA876" i="4"/>
  <c r="M826" i="4"/>
  <c r="T1128" i="4"/>
  <c r="M851" i="4"/>
  <c r="D494" i="4"/>
  <c r="S1201" i="4"/>
  <c r="G838" i="4"/>
  <c r="AC466" i="4"/>
  <c r="AC1052" i="4"/>
  <c r="S1088" i="4"/>
  <c r="V1180" i="4"/>
  <c r="Q1067" i="4"/>
  <c r="T835" i="4"/>
  <c r="AC1123" i="4"/>
  <c r="Q1099" i="4"/>
  <c r="AB1149" i="4"/>
  <c r="AD450" i="4"/>
  <c r="AA1183" i="4"/>
  <c r="AB1151" i="4"/>
  <c r="AE1240" i="4"/>
  <c r="G833" i="4"/>
  <c r="B1189" i="4"/>
  <c r="M744" i="4"/>
  <c r="J695" i="4"/>
  <c r="H469" i="4"/>
  <c r="AE1185" i="4"/>
  <c r="B1198" i="4"/>
  <c r="B980" i="4"/>
  <c r="N1000" i="4"/>
  <c r="S942" i="4"/>
  <c r="AA1129" i="4"/>
  <c r="Z732" i="4"/>
  <c r="AA1153" i="4"/>
  <c r="B1151" i="4"/>
  <c r="K1147" i="4"/>
  <c r="I563" i="4"/>
  <c r="E373" i="4"/>
  <c r="G643" i="4"/>
  <c r="AB990" i="4"/>
  <c r="V1069" i="4"/>
  <c r="P1195" i="4"/>
  <c r="C1230" i="4"/>
  <c r="K1223" i="4"/>
  <c r="X1258" i="4"/>
  <c r="U838" i="4"/>
  <c r="Z660" i="4"/>
  <c r="AD560" i="4"/>
  <c r="Q539" i="4"/>
  <c r="AB550" i="4"/>
  <c r="Q651" i="4"/>
  <c r="W1134" i="4"/>
  <c r="X453" i="4"/>
  <c r="U594" i="4"/>
  <c r="N326" i="4"/>
  <c r="S897" i="4"/>
  <c r="X894" i="4"/>
  <c r="C891" i="4"/>
  <c r="AE562" i="4"/>
  <c r="AB1011" i="4"/>
  <c r="X789" i="4"/>
  <c r="O995" i="4"/>
  <c r="G796" i="4"/>
  <c r="U1086" i="4"/>
  <c r="Z1083" i="4"/>
  <c r="E1080" i="4"/>
  <c r="S806" i="4"/>
  <c r="S723" i="4"/>
  <c r="W587" i="4"/>
  <c r="P1160" i="4"/>
  <c r="Y1156" i="4"/>
  <c r="AD1153" i="4"/>
  <c r="S1107" i="4"/>
  <c r="O705" i="4"/>
  <c r="O1077" i="4"/>
  <c r="I702" i="4"/>
  <c r="B301" i="5" s="1"/>
  <c r="M758" i="4"/>
  <c r="I616" i="4"/>
  <c r="B215" i="5" s="1"/>
  <c r="B530" i="4"/>
  <c r="AD528" i="4"/>
  <c r="K297" i="4"/>
  <c r="P701" i="4"/>
  <c r="I731" i="4"/>
  <c r="B330" i="5" s="1"/>
  <c r="C330" i="5" s="1"/>
  <c r="O483" i="4"/>
  <c r="N134" i="4"/>
  <c r="K1058" i="4"/>
  <c r="T890" i="4"/>
  <c r="AC886" i="4"/>
  <c r="D884" i="4"/>
  <c r="M880" i="4"/>
  <c r="E1065" i="4"/>
  <c r="R926" i="4"/>
  <c r="J670" i="4"/>
  <c r="E974" i="4"/>
  <c r="Q753" i="4"/>
  <c r="AE1075" i="4"/>
  <c r="F1073" i="4"/>
  <c r="O1069" i="4"/>
  <c r="AC795" i="4"/>
  <c r="M593" i="4"/>
  <c r="C545" i="4"/>
  <c r="Z1149" i="4"/>
  <c r="E1146" i="4"/>
  <c r="J1143" i="4"/>
  <c r="I1086" i="4"/>
  <c r="H791" i="4"/>
  <c r="E1056" i="4"/>
  <c r="T789" i="4"/>
  <c r="W715" i="4"/>
  <c r="AC594" i="4"/>
  <c r="D429" i="4"/>
  <c r="AB425" i="4"/>
  <c r="AD260" i="4"/>
  <c r="AB877" i="4"/>
  <c r="W608" i="4"/>
  <c r="T556" i="4"/>
  <c r="N756" i="4"/>
  <c r="L877" i="4"/>
  <c r="P769" i="4"/>
  <c r="T715" i="4"/>
  <c r="H717" i="4"/>
  <c r="Y529" i="4"/>
  <c r="B604" i="4"/>
  <c r="T714" i="4"/>
  <c r="W904" i="4"/>
  <c r="L707" i="4"/>
  <c r="U881" i="4"/>
  <c r="L679" i="4"/>
  <c r="M575" i="4"/>
  <c r="U335" i="4"/>
  <c r="K574" i="4"/>
  <c r="E327" i="4"/>
  <c r="D537" i="4"/>
  <c r="AB79" i="4"/>
  <c r="Y727" i="4"/>
  <c r="T395" i="4"/>
  <c r="J744" i="4"/>
  <c r="V742" i="4"/>
  <c r="G508" i="4"/>
  <c r="U476" i="4"/>
  <c r="X530" i="4"/>
  <c r="AB1086" i="4"/>
  <c r="G1083" i="4"/>
  <c r="L1080" i="4"/>
  <c r="U1076" i="4"/>
  <c r="Z1216" i="4"/>
  <c r="P1185" i="4"/>
  <c r="Y1257" i="4"/>
  <c r="AB699" i="4"/>
  <c r="AD584" i="4"/>
  <c r="F684" i="4"/>
  <c r="P577" i="4"/>
  <c r="V580" i="4"/>
  <c r="R428" i="4"/>
  <c r="X575" i="4"/>
  <c r="J693" i="4"/>
  <c r="E865" i="4"/>
  <c r="J646" i="4"/>
  <c r="I818" i="4"/>
  <c r="B594" i="4"/>
  <c r="E499" i="4"/>
  <c r="H906" i="4"/>
  <c r="C498" i="4"/>
  <c r="H495" i="4"/>
  <c r="N494" i="4"/>
  <c r="AA706" i="4"/>
  <c r="O706" i="4"/>
  <c r="J293" i="4"/>
  <c r="M846" i="4"/>
  <c r="Y844" i="4"/>
  <c r="T790" i="4"/>
  <c r="K979" i="4"/>
  <c r="Z528" i="4"/>
  <c r="G538" i="4"/>
  <c r="K1085" i="4"/>
  <c r="P1082" i="4"/>
  <c r="Y1078" i="4"/>
  <c r="D1221" i="4"/>
  <c r="B1194" i="4"/>
  <c r="Z1252" i="4"/>
  <c r="R710" i="4"/>
  <c r="J702" i="4"/>
  <c r="H701" i="4"/>
  <c r="T611" i="4"/>
  <c r="Z614" i="4"/>
  <c r="V461" i="4"/>
  <c r="T581" i="4"/>
  <c r="R697" i="4"/>
  <c r="U873" i="4"/>
  <c r="L663" i="4"/>
  <c r="AD840" i="4"/>
  <c r="D611" i="4"/>
  <c r="Q521" i="4"/>
  <c r="P910" i="4"/>
  <c r="O520" i="4"/>
  <c r="X503" i="4"/>
  <c r="AD502" i="4"/>
  <c r="E711" i="4"/>
  <c r="W710" i="4"/>
  <c r="AE736" i="4"/>
  <c r="D808" i="4"/>
  <c r="P532" i="4"/>
  <c r="M439" i="4"/>
  <c r="AE370" i="4"/>
  <c r="S364" i="4"/>
  <c r="Y807" i="4"/>
  <c r="T159" i="4"/>
  <c r="AD376" i="4"/>
  <c r="P1112" i="4"/>
  <c r="Y1108" i="4"/>
  <c r="AD1105" i="4"/>
  <c r="I1102" i="4"/>
  <c r="AE674" i="4"/>
  <c r="H1029" i="4"/>
  <c r="E945" i="4"/>
  <c r="U828" i="4"/>
  <c r="V768" i="4"/>
  <c r="AB855" i="4"/>
  <c r="E828" i="4"/>
  <c r="N828" i="4"/>
  <c r="X593" i="4"/>
  <c r="B644" i="4"/>
  <c r="P744" i="4"/>
  <c r="G928" i="4"/>
  <c r="D767" i="4"/>
  <c r="H803" i="4"/>
  <c r="AD740" i="4"/>
  <c r="AA654" i="4"/>
  <c r="E336" i="4"/>
  <c r="K654" i="4"/>
  <c r="S327" i="4"/>
  <c r="I459" i="4"/>
  <c r="AC224" i="4"/>
  <c r="U757" i="4"/>
  <c r="H375" i="4"/>
  <c r="O863" i="4"/>
  <c r="U862" i="4"/>
  <c r="O722" i="4"/>
  <c r="X653" i="4"/>
  <c r="N742" i="4"/>
  <c r="U1203" i="4"/>
  <c r="L1245" i="4"/>
  <c r="H1164" i="4"/>
  <c r="AA884" i="4"/>
  <c r="R478" i="4"/>
  <c r="Y992" i="4"/>
  <c r="AD989" i="4"/>
  <c r="I986" i="4"/>
  <c r="AC711" i="4"/>
  <c r="AC782" i="4"/>
  <c r="U377" i="4"/>
  <c r="T1066" i="4"/>
  <c r="AC1062" i="4"/>
  <c r="D1060" i="4"/>
  <c r="AA919" i="4"/>
  <c r="M761" i="4"/>
  <c r="W889" i="4"/>
  <c r="S760" i="4"/>
  <c r="U753" i="4"/>
  <c r="AB349" i="4"/>
  <c r="X652" i="4"/>
  <c r="L652" i="4"/>
  <c r="H435" i="4"/>
  <c r="E976" i="4"/>
  <c r="T474" i="4"/>
  <c r="I210" i="4"/>
  <c r="AB686" i="4"/>
  <c r="K852" i="4"/>
  <c r="V620" i="4"/>
  <c r="W769" i="4"/>
  <c r="N568" i="4"/>
  <c r="D721" i="4"/>
  <c r="K1182" i="4"/>
  <c r="B1224" i="4"/>
  <c r="D1150" i="4"/>
  <c r="AE642" i="4"/>
  <c r="K436" i="4"/>
  <c r="E982" i="4"/>
  <c r="J979" i="4"/>
  <c r="S975" i="4"/>
  <c r="Y697" i="4"/>
  <c r="I740" i="4"/>
  <c r="B339" i="5" s="1"/>
  <c r="C595" i="4"/>
  <c r="AD1055" i="4"/>
  <c r="I1052" i="4"/>
  <c r="N1049" i="4"/>
  <c r="Q898" i="4"/>
  <c r="W718" i="4"/>
  <c r="Q866" i="4"/>
  <c r="AC717" i="4"/>
  <c r="K732" i="4"/>
  <c r="R296" i="4"/>
  <c r="N631" i="4"/>
  <c r="B631" i="4"/>
  <c r="AB680" i="4"/>
  <c r="O933" i="4"/>
  <c r="E662" i="4"/>
  <c r="B137" i="4"/>
  <c r="N1081" i="4"/>
  <c r="Q962" i="4"/>
  <c r="W846" i="4"/>
  <c r="M932" i="4"/>
  <c r="AC845" i="4"/>
  <c r="K796" i="4"/>
  <c r="G471" i="4"/>
  <c r="B408" i="4"/>
  <c r="N406" i="4"/>
  <c r="AB533" i="4"/>
  <c r="O1061" i="4"/>
  <c r="Z655" i="4"/>
  <c r="F301" i="4"/>
  <c r="O1169" i="4"/>
  <c r="AE538" i="4"/>
  <c r="R673" i="4"/>
  <c r="X552" i="4"/>
  <c r="K1139" i="4"/>
  <c r="AE524" i="4"/>
  <c r="X672" i="4"/>
  <c r="V551" i="4"/>
  <c r="AC531" i="4"/>
  <c r="D730" i="4"/>
  <c r="E678" i="4"/>
  <c r="F403" i="4"/>
  <c r="AB657" i="4"/>
  <c r="E762" i="4"/>
  <c r="D657" i="4"/>
  <c r="E618" i="4"/>
  <c r="N223" i="4"/>
  <c r="Q501" i="4"/>
  <c r="F667" i="4"/>
  <c r="AD539" i="4"/>
  <c r="E1136" i="4"/>
  <c r="M499" i="4"/>
  <c r="L666" i="4"/>
  <c r="S675" i="4"/>
  <c r="G518" i="4"/>
  <c r="J178" i="4"/>
  <c r="O786" i="4"/>
  <c r="E459" i="4"/>
  <c r="Z189" i="4"/>
  <c r="AB152" i="4"/>
  <c r="F109" i="4"/>
  <c r="AC632" i="4"/>
  <c r="H572" i="4"/>
  <c r="F693" i="4"/>
  <c r="B789" i="4"/>
  <c r="N886" i="4"/>
  <c r="H681" i="4"/>
  <c r="T692" i="4"/>
  <c r="H788" i="4"/>
  <c r="Y625" i="4"/>
  <c r="X578" i="4"/>
  <c r="M720" i="4"/>
  <c r="T542" i="4"/>
  <c r="R579" i="4"/>
  <c r="N270" i="4"/>
  <c r="K402" i="4"/>
  <c r="X436" i="4"/>
  <c r="T103" i="4"/>
  <c r="R744" i="4"/>
  <c r="Q487" i="4"/>
  <c r="AC835" i="4"/>
  <c r="X1038" i="4"/>
  <c r="G877" i="4"/>
  <c r="AE668" i="4"/>
  <c r="M760" i="4"/>
  <c r="M667" i="4"/>
  <c r="AE710" i="4"/>
  <c r="V341" i="4"/>
  <c r="V599" i="4"/>
  <c r="F599" i="4"/>
  <c r="R659" i="4"/>
  <c r="Y890" i="4"/>
  <c r="Y576" i="4"/>
  <c r="X586" i="4"/>
  <c r="Y1126" i="4"/>
  <c r="M823" i="4"/>
  <c r="T843" i="4"/>
  <c r="AC654" i="4"/>
  <c r="U1096" i="4"/>
  <c r="E823" i="4"/>
  <c r="P841" i="4"/>
  <c r="AA653" i="4"/>
  <c r="Y796" i="4"/>
  <c r="N687" i="4"/>
  <c r="O635" i="4"/>
  <c r="P277" i="4"/>
  <c r="R572" i="4"/>
  <c r="O670" i="4"/>
  <c r="X571" i="4"/>
  <c r="O575" i="4"/>
  <c r="AB272" i="4"/>
  <c r="G820" i="4"/>
  <c r="R826" i="4"/>
  <c r="E642" i="4"/>
  <c r="O1093" i="4"/>
  <c r="AC819" i="4"/>
  <c r="N824" i="4"/>
  <c r="R484" i="4"/>
  <c r="X483" i="4"/>
  <c r="Q701" i="4"/>
  <c r="E701" i="4"/>
  <c r="AD457" i="4"/>
  <c r="V397" i="4"/>
  <c r="P448" i="4"/>
  <c r="L564" i="4"/>
  <c r="K417" i="4"/>
  <c r="R529" i="4"/>
  <c r="D589" i="4"/>
  <c r="V703" i="4"/>
  <c r="N656" i="4"/>
  <c r="T483" i="4"/>
  <c r="R588" i="4"/>
  <c r="AB645" i="4"/>
  <c r="D842" i="4"/>
  <c r="AB464" i="4"/>
  <c r="L713" i="4"/>
  <c r="V452" i="4"/>
  <c r="AA511" i="4"/>
  <c r="J395" i="4"/>
  <c r="J314" i="4"/>
  <c r="S315" i="4"/>
  <c r="U189" i="4"/>
  <c r="L635" i="4"/>
  <c r="R476" i="4"/>
  <c r="K614" i="4"/>
  <c r="Z353" i="4"/>
  <c r="R859" i="4"/>
  <c r="Q761" i="4"/>
  <c r="Z300" i="4"/>
  <c r="I761" i="4"/>
  <c r="B288" i="4"/>
  <c r="B568" i="4"/>
  <c r="D214" i="4"/>
  <c r="W838" i="4"/>
  <c r="S513" i="4"/>
  <c r="AB577" i="4"/>
  <c r="L577" i="4"/>
  <c r="J696" i="4"/>
  <c r="M352" i="4"/>
  <c r="S947" i="4"/>
  <c r="K558" i="4"/>
  <c r="AA816" i="4"/>
  <c r="Q154" i="4"/>
  <c r="O917" i="4"/>
  <c r="I557" i="4"/>
  <c r="B156" i="5" s="1"/>
  <c r="C816" i="4"/>
  <c r="AD162" i="4"/>
  <c r="M781" i="4"/>
  <c r="J524" i="4"/>
  <c r="Y445" i="4"/>
  <c r="W62" i="4"/>
  <c r="P680" i="4"/>
  <c r="M721" i="4"/>
  <c r="K669" i="4"/>
  <c r="W703" i="4"/>
  <c r="R360" i="4"/>
  <c r="G703" i="4"/>
  <c r="Z941" i="4"/>
  <c r="E938" i="4"/>
  <c r="J935" i="4"/>
  <c r="S931" i="4"/>
  <c r="V926" i="4"/>
  <c r="AE1214" i="4"/>
  <c r="O854" i="4"/>
  <c r="Q1076" i="4"/>
  <c r="I792" i="4"/>
  <c r="G1127" i="4"/>
  <c r="L1124" i="4"/>
  <c r="U1120" i="4"/>
  <c r="E847" i="4"/>
  <c r="N635" i="4"/>
  <c r="B477" i="4"/>
  <c r="B1201" i="4"/>
  <c r="K1197" i="4"/>
  <c r="P1194" i="4"/>
  <c r="U1188" i="4"/>
  <c r="B468" i="4"/>
  <c r="Q1158" i="4"/>
  <c r="N466" i="4"/>
  <c r="N612" i="4"/>
  <c r="G384" i="4"/>
  <c r="V689" i="4"/>
  <c r="J689" i="4"/>
  <c r="L307" i="4"/>
  <c r="AB458" i="4"/>
  <c r="AB713" i="4"/>
  <c r="J903" i="4"/>
  <c r="H665" i="4"/>
  <c r="H1169" i="4"/>
  <c r="F854" i="4"/>
  <c r="P737" i="4"/>
  <c r="U682" i="4"/>
  <c r="L1092" i="4"/>
  <c r="E952" i="4"/>
  <c r="N757" i="4"/>
  <c r="AA621" i="4"/>
  <c r="AD895" i="4"/>
  <c r="M646" i="4"/>
  <c r="AD214" i="4"/>
  <c r="N789" i="4"/>
  <c r="H1172" i="4"/>
  <c r="AA1088" i="4"/>
  <c r="L988" i="4"/>
  <c r="AB757" i="4"/>
  <c r="J885" i="4"/>
  <c r="C561" i="4"/>
  <c r="Z419" i="4"/>
  <c r="T732" i="4"/>
  <c r="W651" i="4"/>
  <c r="F995" i="4"/>
  <c r="D1076" i="4"/>
  <c r="J1208" i="4"/>
  <c r="E1247" i="4"/>
  <c r="AC1248" i="4"/>
  <c r="AD480" i="4"/>
  <c r="J222" i="4"/>
  <c r="X684" i="4"/>
  <c r="F612" i="4"/>
  <c r="S586" i="4"/>
  <c r="T545" i="4"/>
  <c r="N778" i="4"/>
  <c r="AD1052" i="4"/>
  <c r="AE1140" i="4"/>
  <c r="T1079" i="4"/>
  <c r="V1146" i="4"/>
  <c r="L1157" i="4"/>
  <c r="R1201" i="4"/>
  <c r="L971" i="4"/>
  <c r="H872" i="4"/>
  <c r="N913" i="4"/>
  <c r="Z52" i="4"/>
  <c r="C1080" i="4"/>
  <c r="N956" i="4"/>
  <c r="V716" i="4"/>
  <c r="S981" i="4"/>
  <c r="O768" i="4"/>
  <c r="B873" i="4"/>
  <c r="P914" i="4"/>
  <c r="X1217" i="4"/>
  <c r="R1116" i="4"/>
  <c r="G849" i="4"/>
  <c r="AE1124" i="4"/>
  <c r="L591" i="4"/>
  <c r="O1065" i="4"/>
  <c r="E1222" i="4"/>
  <c r="J1219" i="4"/>
  <c r="S1215" i="4"/>
  <c r="W759" i="4"/>
  <c r="S496" i="4"/>
  <c r="V522" i="4"/>
  <c r="T1082" i="4"/>
  <c r="H1206" i="4"/>
  <c r="S733" i="4"/>
  <c r="X963" i="4"/>
  <c r="N1069" i="4"/>
  <c r="AA799" i="4"/>
  <c r="S747" i="4"/>
  <c r="AE660" i="4"/>
  <c r="Z925" i="4"/>
  <c r="G941" i="4"/>
  <c r="T526" i="4"/>
  <c r="G923" i="4"/>
  <c r="AC891" i="4"/>
  <c r="Z625" i="4"/>
  <c r="F610" i="4"/>
  <c r="N511" i="4"/>
  <c r="AA965" i="4"/>
  <c r="B963" i="4"/>
  <c r="K959" i="4"/>
  <c r="F982" i="4"/>
  <c r="P1017" i="4"/>
  <c r="Y945" i="4"/>
  <c r="AE1131" i="4"/>
  <c r="L741" i="4"/>
  <c r="AC1154" i="4"/>
  <c r="D1152" i="4"/>
  <c r="M1148" i="4"/>
  <c r="Q567" i="4"/>
  <c r="AC387" i="4"/>
  <c r="AD587" i="4"/>
  <c r="X1228" i="4"/>
  <c r="C1225" i="4"/>
  <c r="H1222" i="4"/>
  <c r="Q1218" i="4"/>
  <c r="M493" i="4"/>
  <c r="AE1213" i="4"/>
  <c r="K492" i="4"/>
  <c r="V758" i="4"/>
  <c r="AD479" i="4"/>
  <c r="F745" i="4"/>
  <c r="X744" i="4"/>
  <c r="L260" i="4"/>
  <c r="M582" i="4"/>
  <c r="D385" i="4"/>
  <c r="F601" i="4"/>
  <c r="T272" i="4"/>
  <c r="AA1194" i="4"/>
  <c r="AB958" i="4"/>
  <c r="G955" i="4"/>
  <c r="L952" i="4"/>
  <c r="U948" i="4"/>
  <c r="Z960" i="4"/>
  <c r="W868" i="4"/>
  <c r="M911" i="4"/>
  <c r="U1110" i="4"/>
  <c r="AD628" i="4"/>
  <c r="I1144" i="4"/>
  <c r="N1141" i="4"/>
  <c r="W1137" i="4"/>
  <c r="G512" i="4"/>
  <c r="R669" i="4"/>
  <c r="J545" i="4"/>
  <c r="D1218" i="4"/>
  <c r="M1214" i="4"/>
  <c r="R1211" i="4"/>
  <c r="AA1207" i="4"/>
  <c r="W410" i="4"/>
  <c r="U1192" i="4"/>
  <c r="U409" i="4"/>
  <c r="B716" i="4"/>
  <c r="L455" i="4"/>
  <c r="Z723" i="4"/>
  <c r="N723" i="4"/>
  <c r="L338" i="4"/>
  <c r="AD343" i="4"/>
  <c r="K865" i="4"/>
  <c r="V481" i="4"/>
  <c r="Z913" i="4"/>
  <c r="R975" i="4"/>
  <c r="F322" i="4"/>
  <c r="G874" i="4"/>
  <c r="N664" i="4"/>
  <c r="D745" i="4"/>
  <c r="X734" i="4"/>
  <c r="F851" i="4"/>
  <c r="AA1034" i="4"/>
  <c r="AB878" i="4"/>
  <c r="G875" i="4"/>
  <c r="L872" i="4"/>
  <c r="E787" i="4"/>
  <c r="AA509" i="4"/>
  <c r="AA786" i="4"/>
  <c r="Y508" i="4"/>
  <c r="H619" i="4"/>
  <c r="W453" i="4"/>
  <c r="I513" i="4"/>
  <c r="G539" i="4"/>
  <c r="X698" i="4"/>
  <c r="P698" i="4"/>
  <c r="Q754" i="4"/>
  <c r="I466" i="4"/>
  <c r="M566" i="4"/>
  <c r="F1155" i="4"/>
  <c r="O1151" i="4"/>
  <c r="T1148" i="4"/>
  <c r="AC1144" i="4"/>
  <c r="M1017" i="4"/>
  <c r="W1110" i="4"/>
  <c r="AC609" i="4"/>
  <c r="V899" i="4"/>
  <c r="H954" i="4"/>
  <c r="R454" i="4"/>
  <c r="C791" i="4"/>
  <c r="D579" i="4"/>
  <c r="X723" i="4"/>
  <c r="L720" i="4"/>
  <c r="Z829" i="4"/>
  <c r="Q1013" i="4"/>
  <c r="H868" i="4"/>
  <c r="Y858" i="4"/>
  <c r="V861" i="4"/>
  <c r="Y765" i="4"/>
  <c r="Z251" i="4"/>
  <c r="Q765" i="4"/>
  <c r="E383" i="4"/>
  <c r="R576" i="4"/>
  <c r="J311" i="4"/>
  <c r="AE842" i="4"/>
  <c r="AA517" i="4"/>
  <c r="Z600" i="4"/>
  <c r="X599" i="4"/>
  <c r="N730" i="4"/>
  <c r="AA659" i="4"/>
  <c r="U262" i="4"/>
  <c r="L445" i="4"/>
  <c r="S1153" i="4"/>
  <c r="X1150" i="4"/>
  <c r="C1147" i="4"/>
  <c r="AC1025" i="4"/>
  <c r="Y1127" i="4"/>
  <c r="G678" i="4"/>
  <c r="T902" i="4"/>
  <c r="P958" i="4"/>
  <c r="Z503" i="4"/>
  <c r="D821" i="4"/>
  <c r="F596" i="4"/>
  <c r="B728" i="4"/>
  <c r="J723" i="4"/>
  <c r="D834" i="4"/>
  <c r="Y1017" i="4"/>
  <c r="L870" i="4"/>
  <c r="C863" i="4"/>
  <c r="Z863" i="4"/>
  <c r="C770" i="4"/>
  <c r="K406" i="4"/>
  <c r="Y769" i="4"/>
  <c r="U403" i="4"/>
  <c r="D585" i="4"/>
  <c r="AD171" i="4"/>
  <c r="I847" i="4"/>
  <c r="V482" i="4"/>
  <c r="AB542" i="4"/>
  <c r="AD703" i="4"/>
  <c r="T1076" i="4"/>
  <c r="K779" i="4"/>
  <c r="AA964" i="4"/>
  <c r="M840" i="4"/>
  <c r="L853" i="4"/>
  <c r="D615" i="4"/>
  <c r="T746" i="4"/>
  <c r="U405" i="4"/>
  <c r="AC865" i="4"/>
  <c r="G1161" i="4"/>
  <c r="M736" i="4"/>
  <c r="Z518" i="4"/>
  <c r="L932" i="4"/>
  <c r="E587" i="4"/>
  <c r="F217" i="4"/>
  <c r="K1005" i="4"/>
  <c r="K1235" i="4"/>
  <c r="P766" i="4"/>
  <c r="O293" i="4"/>
  <c r="AA783" i="4"/>
  <c r="F991" i="4"/>
  <c r="R1091" i="4"/>
  <c r="H696" i="4"/>
  <c r="G1206" i="4"/>
  <c r="J846" i="4"/>
  <c r="N1250" i="4"/>
  <c r="W910" i="4"/>
  <c r="J862" i="4"/>
  <c r="C1240" i="4"/>
  <c r="AB1021" i="4"/>
  <c r="F500" i="4"/>
  <c r="AA1055" i="4"/>
  <c r="B954" i="4"/>
  <c r="AE1176" i="4"/>
  <c r="V1218" i="4"/>
  <c r="L1146" i="4"/>
  <c r="P901" i="4"/>
  <c r="F370" i="4"/>
  <c r="K532" i="4"/>
  <c r="AE1057" i="4"/>
  <c r="AA1140" i="4"/>
  <c r="B916" i="4"/>
  <c r="U1193" i="4"/>
  <c r="S767" i="4"/>
  <c r="AA1065" i="4"/>
  <c r="S749" i="4"/>
  <c r="AA1121" i="4"/>
  <c r="B1119" i="4"/>
  <c r="K1115" i="4"/>
  <c r="Y841" i="4"/>
  <c r="X624" i="4"/>
  <c r="Q472" i="4"/>
  <c r="H948" i="4"/>
  <c r="Z1007" i="4"/>
  <c r="X1071" i="4"/>
  <c r="I1065" i="4"/>
  <c r="AA975" i="4"/>
  <c r="AB1196" i="4"/>
  <c r="AC714" i="4"/>
  <c r="AE462" i="4"/>
  <c r="X645" i="4"/>
  <c r="S456" i="4"/>
  <c r="F467" i="4"/>
  <c r="AE479" i="4"/>
  <c r="G1078" i="4"/>
  <c r="J798" i="4"/>
  <c r="S1216" i="4"/>
  <c r="F1010" i="4"/>
  <c r="AA866" i="4"/>
  <c r="L1159" i="4"/>
  <c r="Q859" i="4"/>
  <c r="N772" i="4"/>
  <c r="Z900" i="4"/>
  <c r="L1031" i="4"/>
  <c r="M945" i="4"/>
  <c r="S1012" i="4"/>
  <c r="T1234" i="4"/>
  <c r="K913" i="4"/>
  <c r="AE512" i="4"/>
  <c r="R774" i="4"/>
  <c r="R412" i="4"/>
  <c r="R1026" i="4"/>
  <c r="J1048" i="4"/>
  <c r="X953" i="4"/>
  <c r="Y1033" i="4"/>
  <c r="E1198" i="4"/>
  <c r="AC928" i="4"/>
  <c r="AE1187" i="4"/>
  <c r="F1185" i="4"/>
  <c r="O1181" i="4"/>
  <c r="O691" i="4"/>
  <c r="F542" i="4"/>
  <c r="R549" i="4"/>
  <c r="Z1037" i="4"/>
  <c r="AD1137" i="4"/>
  <c r="O974" i="4"/>
  <c r="AE1070" i="4"/>
  <c r="AB932" i="4"/>
  <c r="U557" i="4"/>
  <c r="N702" i="4"/>
  <c r="P808" i="4"/>
  <c r="R857" i="4"/>
  <c r="C757" i="4"/>
  <c r="N477" i="4"/>
  <c r="AA819" i="4"/>
  <c r="Q1169" i="4"/>
  <c r="K650" i="4"/>
  <c r="AB594" i="4"/>
  <c r="T552" i="4"/>
  <c r="W931" i="4"/>
  <c r="AB928" i="4"/>
  <c r="G925" i="4"/>
  <c r="AB913" i="4"/>
  <c r="M1189" i="4"/>
  <c r="I746" i="4"/>
  <c r="W1063" i="4"/>
  <c r="C741" i="4"/>
  <c r="Y1120" i="4"/>
  <c r="AD1117" i="4"/>
  <c r="I1114" i="4"/>
  <c r="W840" i="4"/>
  <c r="T622" i="4"/>
  <c r="AD440" i="4"/>
  <c r="T1194" i="4"/>
  <c r="AC1190" i="4"/>
  <c r="D1188" i="4"/>
  <c r="AA1175" i="4"/>
  <c r="AD349" i="4"/>
  <c r="W1145" i="4"/>
  <c r="D329" i="4"/>
  <c r="H561" i="4"/>
  <c r="B265" i="4"/>
  <c r="V670" i="4"/>
  <c r="AB669" i="4"/>
  <c r="W297" i="4"/>
  <c r="H203" i="4"/>
  <c r="U537" i="4"/>
  <c r="M397" i="4"/>
  <c r="N228" i="4"/>
  <c r="S1126" i="4"/>
  <c r="X924" i="4"/>
  <c r="C921" i="4"/>
  <c r="H918" i="4"/>
  <c r="Q914" i="4"/>
  <c r="M883" i="4"/>
  <c r="W1146" i="4"/>
  <c r="J894" i="4"/>
  <c r="M1042" i="4"/>
  <c r="K628" i="4"/>
  <c r="E1110" i="4"/>
  <c r="J1107" i="4"/>
  <c r="S1103" i="4"/>
  <c r="C830" i="4"/>
  <c r="S861" i="4"/>
  <c r="S681" i="4"/>
  <c r="AD1183" i="4"/>
  <c r="I1180" i="4"/>
  <c r="N1177" i="4"/>
  <c r="Q1154" i="4"/>
  <c r="V643" i="4"/>
  <c r="M1124" i="4"/>
  <c r="AB642" i="4"/>
  <c r="F314" i="4"/>
  <c r="G663" i="4"/>
  <c r="B628" i="4"/>
  <c r="H627" i="4"/>
  <c r="X336" i="4"/>
  <c r="B903" i="4"/>
  <c r="S713" i="4"/>
  <c r="V579" i="4"/>
  <c r="P868" i="4"/>
  <c r="X902" i="4"/>
  <c r="F894" i="4"/>
  <c r="H881" i="4"/>
  <c r="D881" i="4"/>
  <c r="R670" i="4"/>
  <c r="F689" i="4"/>
  <c r="AB782" i="4"/>
  <c r="S966" i="4"/>
  <c r="T833" i="4"/>
  <c r="M712" i="4"/>
  <c r="F816" i="4"/>
  <c r="AA718" i="4"/>
  <c r="V448" i="4"/>
  <c r="S718" i="4"/>
  <c r="B446" i="4"/>
  <c r="I393" i="4"/>
  <c r="F174" i="4"/>
  <c r="C796" i="4"/>
  <c r="AC470" i="4"/>
  <c r="D541" i="4"/>
  <c r="R540" i="4"/>
  <c r="K572" i="4"/>
  <c r="C3" i="4"/>
  <c r="L361" i="4"/>
  <c r="B1121" i="4"/>
  <c r="K1117" i="4"/>
  <c r="P1114" i="4"/>
  <c r="Y1110" i="4"/>
  <c r="G854" i="4"/>
  <c r="J1130" i="4"/>
  <c r="M977" i="4"/>
  <c r="D854" i="4"/>
  <c r="D860" i="4"/>
  <c r="Z872" i="4"/>
  <c r="AB859" i="4"/>
  <c r="X859" i="4"/>
  <c r="AB627" i="4"/>
  <c r="AD666" i="4"/>
  <c r="R761" i="4"/>
  <c r="I945" i="4"/>
  <c r="H801" i="4"/>
  <c r="AE570" i="4"/>
  <c r="D775" i="4"/>
  <c r="U691" i="4"/>
  <c r="C438" i="4"/>
  <c r="M691" i="4"/>
  <c r="AE420" i="4"/>
  <c r="W494" i="4"/>
  <c r="Q333" i="4"/>
  <c r="W774" i="4"/>
  <c r="U427" i="4"/>
  <c r="N671" i="4"/>
  <c r="T670" i="4"/>
  <c r="W790" i="4"/>
  <c r="M1252" i="4"/>
  <c r="R783" i="4"/>
  <c r="R607" i="4"/>
  <c r="O1119" i="4"/>
  <c r="T1116" i="4"/>
  <c r="AC1112" i="4"/>
  <c r="I871" i="4"/>
  <c r="L1147" i="4"/>
  <c r="U985" i="4"/>
  <c r="B857" i="4"/>
  <c r="T868" i="4"/>
  <c r="D877" i="4"/>
  <c r="F864" i="4"/>
  <c r="B864" i="4"/>
  <c r="N636" i="4"/>
  <c r="J672" i="4"/>
  <c r="Z765" i="4"/>
  <c r="Q949" i="4"/>
  <c r="X809" i="4"/>
  <c r="E605" i="4"/>
  <c r="T783" i="4"/>
  <c r="Q697" i="4"/>
  <c r="Q586" i="4"/>
  <c r="AE696" i="4"/>
  <c r="AE577" i="4"/>
  <c r="I503" i="4"/>
  <c r="Q228" i="4"/>
  <c r="AE778" i="4"/>
  <c r="L542" i="4"/>
  <c r="B499" i="4"/>
  <c r="O506" i="4"/>
  <c r="C682" i="4"/>
  <c r="Y1141" i="4"/>
  <c r="AB1122" i="4"/>
  <c r="V627" i="4"/>
  <c r="B959" i="4"/>
  <c r="S658" i="4"/>
  <c r="Y1113" i="4"/>
  <c r="E1228" i="4"/>
  <c r="T1010" i="4"/>
  <c r="M757" i="4"/>
  <c r="O331" i="4"/>
  <c r="AE1139" i="4"/>
  <c r="O1133" i="4"/>
  <c r="B661" i="4"/>
  <c r="Z1213" i="4"/>
  <c r="L1096" i="4"/>
  <c r="AC686" i="4"/>
  <c r="AB493" i="4"/>
  <c r="P301" i="4"/>
  <c r="H559" i="4"/>
  <c r="N858" i="4"/>
  <c r="Q1130" i="4"/>
  <c r="M879" i="4"/>
  <c r="N1154" i="4"/>
  <c r="P1033" i="4"/>
  <c r="Q1113" i="4"/>
  <c r="AE1146" i="4"/>
  <c r="AC772" i="4"/>
  <c r="K534" i="4"/>
  <c r="H781" i="4"/>
  <c r="Q920" i="4"/>
  <c r="S562" i="4"/>
  <c r="AE1074" i="4"/>
  <c r="O1226" i="4"/>
  <c r="AE852" i="4"/>
  <c r="AB918" i="4"/>
  <c r="B983" i="4"/>
  <c r="K469" i="4"/>
  <c r="S921" i="4"/>
  <c r="AC567" i="4"/>
  <c r="E1149" i="4"/>
  <c r="O1120" i="4"/>
  <c r="F1162" i="4"/>
  <c r="X1108" i="4"/>
  <c r="AB551" i="4"/>
  <c r="C668" i="4"/>
  <c r="G951" i="4"/>
  <c r="L948" i="4"/>
  <c r="U944" i="4"/>
  <c r="Y629" i="4"/>
  <c r="AC549" i="4"/>
  <c r="AC1083" i="4"/>
  <c r="O1215" i="4"/>
  <c r="AC1208" i="4"/>
  <c r="AA934" i="4"/>
  <c r="B985" i="4"/>
  <c r="Z636" i="4"/>
  <c r="R855" i="4"/>
  <c r="V805" i="4"/>
  <c r="Q1141" i="4"/>
  <c r="Q928" i="4"/>
  <c r="E928" i="4"/>
  <c r="L389" i="4"/>
  <c r="X638" i="4"/>
  <c r="I1231" i="4"/>
  <c r="M1255" i="4"/>
  <c r="E1081" i="4"/>
  <c r="Z718" i="4"/>
  <c r="B1252" i="4"/>
  <c r="R1108" i="4"/>
  <c r="K1114" i="4"/>
  <c r="Y1052" i="4"/>
  <c r="I696" i="4"/>
  <c r="B295" i="5" s="1"/>
  <c r="Q1215" i="4"/>
  <c r="AC967" i="4"/>
  <c r="T1009" i="4"/>
  <c r="F1007" i="4"/>
  <c r="J1115" i="4"/>
  <c r="H792" i="4"/>
  <c r="AA1053" i="4"/>
  <c r="Q700" i="4"/>
  <c r="L1175" i="4"/>
  <c r="W1252" i="4"/>
  <c r="Q891" i="4"/>
  <c r="B1197" i="4"/>
  <c r="X829" i="4"/>
  <c r="P726" i="4"/>
  <c r="K1017" i="4"/>
  <c r="P1014" i="4"/>
  <c r="Y1010" i="4"/>
  <c r="I737" i="4"/>
  <c r="E529" i="4"/>
  <c r="I48" i="4"/>
  <c r="AB671" i="4"/>
  <c r="T619" i="4"/>
  <c r="E1195" i="4"/>
  <c r="T1158" i="4"/>
  <c r="M517" i="4"/>
  <c r="V985" i="4"/>
  <c r="K706" i="4"/>
  <c r="U672" i="4"/>
  <c r="U1058" i="4"/>
  <c r="D697" i="4"/>
  <c r="AD521" i="4"/>
  <c r="AB1056" i="4"/>
  <c r="F938" i="4"/>
  <c r="T706" i="4"/>
  <c r="X846" i="4"/>
  <c r="N874" i="4"/>
  <c r="P861" i="4"/>
  <c r="L861" i="4"/>
  <c r="D631" i="4"/>
  <c r="K1118" i="4"/>
  <c r="B1160" i="4"/>
  <c r="N1107" i="4"/>
  <c r="B498" i="4"/>
  <c r="Y599" i="4"/>
  <c r="E950" i="4"/>
  <c r="J947" i="4"/>
  <c r="S943" i="4"/>
  <c r="E627" i="4"/>
  <c r="U539" i="4"/>
  <c r="AE361" i="4"/>
  <c r="AD1023" i="4"/>
  <c r="I1020" i="4"/>
  <c r="N1017" i="4"/>
  <c r="E637" i="4"/>
  <c r="K456" i="4"/>
  <c r="Z756" i="4"/>
  <c r="AC449" i="4"/>
  <c r="Q653" i="4"/>
  <c r="F597" i="4"/>
  <c r="AA775" i="4"/>
  <c r="P556" i="4"/>
  <c r="J613" i="4"/>
  <c r="AD758" i="4"/>
  <c r="L285" i="4"/>
  <c r="B304" i="4"/>
  <c r="R502" i="4"/>
  <c r="D853" i="4"/>
  <c r="H853" i="4"/>
  <c r="N822" i="4"/>
  <c r="Z818" i="4"/>
  <c r="N588" i="4"/>
  <c r="AE1096" i="4"/>
  <c r="V1138" i="4"/>
  <c r="B1093" i="4"/>
  <c r="L1244" i="4"/>
  <c r="V664" i="4"/>
  <c r="O939" i="4"/>
  <c r="T936" i="4"/>
  <c r="AC932" i="4"/>
  <c r="AA598" i="4"/>
  <c r="AE846" i="4"/>
  <c r="C344" i="4"/>
  <c r="J1013" i="4"/>
  <c r="S1009" i="4"/>
  <c r="X1006" i="4"/>
  <c r="N774" i="4"/>
  <c r="B821" i="4"/>
  <c r="F714" i="4"/>
  <c r="H820" i="4"/>
  <c r="AA610" i="4"/>
  <c r="AB568" i="4"/>
  <c r="Q690" i="4"/>
  <c r="F535" i="4"/>
  <c r="AD567" i="4"/>
  <c r="F664" i="4"/>
  <c r="J567" i="4"/>
  <c r="V392" i="4"/>
  <c r="AC1114" i="4"/>
  <c r="D663" i="4"/>
  <c r="M1146" i="4"/>
  <c r="R1143" i="4"/>
  <c r="AA1139" i="4"/>
  <c r="AE528" i="4"/>
  <c r="Z673" i="4"/>
  <c r="Z553" i="4"/>
  <c r="H1220" i="4"/>
  <c r="Q1216" i="4"/>
  <c r="V1213" i="4"/>
  <c r="AE1209" i="4"/>
  <c r="E433" i="4"/>
  <c r="AC1196" i="4"/>
  <c r="C432" i="4"/>
  <c r="R724" i="4"/>
  <c r="P462" i="4"/>
  <c r="D728" i="4"/>
  <c r="V727" i="4"/>
  <c r="AD383" i="4"/>
  <c r="C418" i="4"/>
  <c r="D622" i="4"/>
  <c r="H510" i="4"/>
  <c r="AE433" i="4"/>
  <c r="Y1177" i="4"/>
  <c r="L950" i="4"/>
  <c r="U946" i="4"/>
  <c r="Z943" i="4"/>
  <c r="E940" i="4"/>
  <c r="X943" i="4"/>
  <c r="E1249" i="4"/>
  <c r="K900" i="4"/>
  <c r="S1093" i="4"/>
  <c r="Z432" i="4"/>
  <c r="W1135" i="4"/>
  <c r="AB1132" i="4"/>
  <c r="G1129" i="4"/>
  <c r="AC425" i="4"/>
  <c r="P652" i="4"/>
  <c r="F511" i="4"/>
  <c r="R1209" i="4"/>
  <c r="AA1205" i="4"/>
  <c r="B1203" i="4"/>
  <c r="K1199" i="4"/>
  <c r="H527" i="4"/>
  <c r="S1175" i="4"/>
  <c r="F526" i="4"/>
  <c r="V680" i="4"/>
  <c r="H421" i="4"/>
  <c r="X706" i="4"/>
  <c r="L706" i="4"/>
  <c r="L337" i="4"/>
  <c r="P506" i="4"/>
  <c r="I623" i="4"/>
  <c r="O443" i="4"/>
  <c r="G755" i="4"/>
  <c r="B528" i="4"/>
  <c r="T326" i="4"/>
  <c r="Y948" i="4"/>
  <c r="AD945" i="4"/>
  <c r="I942" i="4"/>
  <c r="B948" i="4"/>
  <c r="U1257" i="4"/>
  <c r="K906" i="4"/>
  <c r="AA1097" i="4"/>
  <c r="T515" i="4"/>
  <c r="AA1137" i="4"/>
  <c r="B1135" i="4"/>
  <c r="K1131" i="4"/>
  <c r="AD459" i="4"/>
  <c r="X656" i="4"/>
  <c r="V519" i="4"/>
  <c r="V1211" i="4"/>
  <c r="AE1207" i="4"/>
  <c r="F1205" i="4"/>
  <c r="O1201" i="4"/>
  <c r="N538" i="4"/>
  <c r="AA1179" i="4"/>
  <c r="AB537" i="4"/>
  <c r="N690" i="4"/>
  <c r="X429" i="4"/>
  <c r="B711" i="4"/>
  <c r="T710" i="4"/>
  <c r="D552" i="4"/>
  <c r="K471" i="4"/>
  <c r="W1160" i="4"/>
  <c r="O653" i="4"/>
  <c r="T582" i="4"/>
  <c r="T516" i="4"/>
  <c r="U482" i="4"/>
  <c r="R77" i="4"/>
  <c r="AE1228" i="4"/>
  <c r="AD975" i="4"/>
  <c r="I972" i="4"/>
  <c r="N969" i="4"/>
  <c r="W965" i="4"/>
  <c r="AD994" i="4"/>
  <c r="J1106" i="4"/>
  <c r="AA962" i="4"/>
  <c r="Y1144" i="4"/>
  <c r="Z804" i="4"/>
  <c r="K1161" i="4"/>
  <c r="P1158" i="4"/>
  <c r="Y1154" i="4"/>
  <c r="E593" i="4"/>
  <c r="D441" i="4"/>
  <c r="D624" i="4"/>
  <c r="F1235" i="4"/>
  <c r="O1231" i="4"/>
  <c r="T1228" i="4"/>
  <c r="AC1224" i="4"/>
  <c r="Q527" i="4"/>
  <c r="Y1226" i="4"/>
  <c r="O526" i="4"/>
  <c r="J784" i="4"/>
  <c r="X492" i="4"/>
  <c r="AD757" i="4"/>
  <c r="R757" i="4"/>
  <c r="AE513" i="4"/>
  <c r="J273" i="4"/>
  <c r="K250" i="4"/>
  <c r="H381" i="4"/>
  <c r="Y1206" i="4"/>
  <c r="E742" i="4"/>
  <c r="S930" i="4"/>
  <c r="J972" i="4"/>
  <c r="D982" i="4"/>
  <c r="AD1077" i="4"/>
  <c r="V602" i="4"/>
  <c r="AD826" i="4"/>
  <c r="N853" i="4"/>
  <c r="W781" i="4"/>
  <c r="B803" i="4"/>
  <c r="C678" i="4"/>
  <c r="I1137" i="4"/>
  <c r="D930" i="4"/>
  <c r="M926" i="4"/>
  <c r="R923" i="4"/>
  <c r="AA705" i="4"/>
  <c r="F657" i="4"/>
  <c r="E625" i="4"/>
  <c r="D656" i="4"/>
  <c r="R753" i="4"/>
  <c r="AE481" i="4"/>
  <c r="C809" i="4"/>
  <c r="S641" i="4"/>
  <c r="AA698" i="4"/>
  <c r="S698" i="4"/>
  <c r="Z739" i="4"/>
  <c r="J179" i="4"/>
  <c r="L498" i="4"/>
  <c r="L1206" i="4"/>
  <c r="U1202" i="4"/>
  <c r="Z1199" i="4"/>
  <c r="E1196" i="4"/>
  <c r="U718" i="4"/>
  <c r="C1236" i="4"/>
  <c r="AD950" i="4"/>
  <c r="AD967" i="4"/>
  <c r="T1056" i="4"/>
  <c r="W486" i="4"/>
  <c r="U748" i="4"/>
  <c r="J828" i="4"/>
  <c r="M696" i="4"/>
  <c r="T788" i="4"/>
  <c r="M635" i="4"/>
  <c r="AC1115" i="4"/>
  <c r="N919" i="4"/>
  <c r="W915" i="4"/>
  <c r="AB912" i="4"/>
  <c r="AC557" i="4"/>
  <c r="J561" i="4"/>
  <c r="Q537" i="4"/>
  <c r="H560" i="4"/>
  <c r="H732" i="4"/>
  <c r="H420" i="4"/>
  <c r="M766" i="4"/>
  <c r="I620" i="4"/>
  <c r="B219" i="5" s="1"/>
  <c r="AE600" i="4"/>
  <c r="AC599" i="4"/>
  <c r="AB625" i="4"/>
  <c r="Z401" i="4"/>
  <c r="AB944" i="4"/>
  <c r="W799" i="4"/>
  <c r="W518" i="4"/>
  <c r="O739" i="4"/>
  <c r="E517" i="4"/>
  <c r="H796" i="4"/>
  <c r="U676" i="4"/>
  <c r="F560" i="4"/>
  <c r="P248" i="4"/>
  <c r="G788" i="4"/>
  <c r="AC787" i="4"/>
  <c r="AC591" i="4"/>
  <c r="S154" i="4"/>
  <c r="AC1032" i="4"/>
  <c r="Q729" i="4"/>
  <c r="U850" i="4"/>
  <c r="L512" i="4"/>
  <c r="Y1002" i="4"/>
  <c r="I729" i="4"/>
  <c r="C849" i="4"/>
  <c r="X510" i="4"/>
  <c r="E531" i="4"/>
  <c r="R470" i="4"/>
  <c r="S541" i="4"/>
  <c r="K316" i="4"/>
  <c r="E417" i="4"/>
  <c r="W806" i="4"/>
  <c r="Q415" i="4"/>
  <c r="S481" i="4"/>
  <c r="I106" i="4"/>
  <c r="K726" i="4"/>
  <c r="AA837" i="4"/>
  <c r="J495" i="4"/>
  <c r="S999" i="4"/>
  <c r="C726" i="4"/>
  <c r="I836" i="4"/>
  <c r="E589" i="4"/>
  <c r="R521" i="4"/>
  <c r="X786" i="4"/>
  <c r="L786" i="4"/>
  <c r="G375" i="4"/>
  <c r="Q240" i="4"/>
  <c r="I308" i="4"/>
  <c r="G273" i="4"/>
  <c r="Z176" i="4"/>
  <c r="U681" i="4"/>
  <c r="AB529" i="4"/>
  <c r="L469" i="4"/>
  <c r="U1176" i="4"/>
  <c r="S680" i="4"/>
  <c r="L529" i="4"/>
  <c r="S521" i="4"/>
  <c r="T625" i="4"/>
  <c r="F311" i="4"/>
  <c r="M535" i="4"/>
  <c r="M542" i="4"/>
  <c r="G380" i="4"/>
  <c r="E238" i="4"/>
  <c r="AC351" i="4"/>
  <c r="Z262" i="4"/>
  <c r="AF1219" i="4"/>
  <c r="I744" i="4"/>
  <c r="L697" i="4"/>
  <c r="AC5" i="4"/>
  <c r="H902" i="4"/>
  <c r="AA846" i="4"/>
  <c r="AD475" i="4"/>
  <c r="S846" i="4"/>
  <c r="AB474" i="4"/>
  <c r="AB710" i="4"/>
  <c r="AA385" i="4"/>
  <c r="W723" i="4"/>
  <c r="AC598" i="4"/>
  <c r="O410" i="4"/>
  <c r="K408" i="4"/>
  <c r="AC509" i="4"/>
  <c r="U435" i="4"/>
  <c r="I990" i="4"/>
  <c r="AC671" i="4"/>
  <c r="AA676" i="4"/>
  <c r="Z349" i="4"/>
  <c r="E960" i="4"/>
  <c r="M671" i="4"/>
  <c r="U673" i="4"/>
  <c r="J320" i="4"/>
  <c r="C824" i="4"/>
  <c r="M473" i="4"/>
  <c r="AC498" i="4"/>
  <c r="I155" i="4"/>
  <c r="N490" i="4"/>
  <c r="C764" i="4"/>
  <c r="T489" i="4"/>
  <c r="M399" i="4"/>
  <c r="K444" i="4"/>
  <c r="M663" i="4"/>
  <c r="I651" i="4"/>
  <c r="B250" i="5" s="1"/>
  <c r="T227" i="4"/>
  <c r="AC956" i="4"/>
  <c r="AA662" i="4"/>
  <c r="C648" i="4"/>
  <c r="L659" i="4"/>
  <c r="R410" i="4"/>
  <c r="N701" i="4"/>
  <c r="B701" i="4"/>
  <c r="AA234" i="4"/>
  <c r="AD136" i="4"/>
  <c r="AD234" i="4"/>
  <c r="AA340" i="4"/>
  <c r="U402" i="4"/>
  <c r="O484" i="4"/>
  <c r="AB662" i="4"/>
  <c r="N531" i="4"/>
  <c r="AE1133" i="4"/>
  <c r="K482" i="4"/>
  <c r="D662" i="4"/>
  <c r="AC652" i="4"/>
  <c r="U509" i="4"/>
  <c r="E254" i="4"/>
  <c r="G782" i="4"/>
  <c r="AC447" i="4"/>
  <c r="N279" i="4"/>
  <c r="T123" i="4"/>
  <c r="C41" i="4"/>
  <c r="Y598" i="4"/>
  <c r="G1165" i="4"/>
  <c r="AE492" i="4"/>
  <c r="AA474" i="4"/>
  <c r="K77" i="4"/>
  <c r="H573" i="4"/>
  <c r="N576" i="4"/>
  <c r="AD685" i="4"/>
  <c r="X875" i="4"/>
  <c r="V685" i="4"/>
  <c r="N834" i="4"/>
  <c r="Z573" i="4"/>
  <c r="B839" i="4"/>
  <c r="T838" i="4"/>
  <c r="Z458" i="4"/>
  <c r="F695" i="4"/>
  <c r="X611" i="4"/>
  <c r="T435" i="4"/>
  <c r="X263" i="4"/>
  <c r="F770" i="4"/>
  <c r="R711" i="4"/>
  <c r="X816" i="4"/>
  <c r="X509" i="4"/>
  <c r="AB709" i="4"/>
  <c r="J711" i="4"/>
  <c r="AD815" i="4"/>
  <c r="I864" i="4"/>
  <c r="S606" i="4"/>
  <c r="B593" i="4"/>
  <c r="AD565" i="4"/>
  <c r="S412" i="4"/>
  <c r="AA680" i="4"/>
  <c r="M409" i="4"/>
  <c r="R378" i="4"/>
  <c r="Y549" i="4"/>
  <c r="O69" i="4"/>
  <c r="O886" i="4"/>
  <c r="B686" i="4"/>
  <c r="K860" i="4"/>
  <c r="V636" i="4"/>
  <c r="F738" i="4"/>
  <c r="M1199" i="4"/>
  <c r="D1241" i="4"/>
  <c r="J1161" i="4"/>
  <c r="Y867" i="4"/>
  <c r="T405" i="4"/>
  <c r="U990" i="4"/>
  <c r="Z987" i="4"/>
  <c r="E984" i="4"/>
  <c r="I709" i="4"/>
  <c r="M774" i="4"/>
  <c r="L239" i="4"/>
  <c r="P1064" i="4"/>
  <c r="Y1060" i="4"/>
  <c r="AD1057" i="4"/>
  <c r="S915" i="4"/>
  <c r="AA752" i="4"/>
  <c r="O885" i="4"/>
  <c r="C752" i="4"/>
  <c r="M749" i="4"/>
  <c r="N232" i="4"/>
  <c r="P648" i="4"/>
  <c r="D648" i="4"/>
  <c r="F418" i="4"/>
  <c r="S967" i="4"/>
  <c r="X722" i="4"/>
  <c r="N878" i="4"/>
  <c r="O566" i="4"/>
  <c r="F1080" i="4"/>
  <c r="T1118" i="4"/>
  <c r="V1009" i="4"/>
  <c r="G1095" i="4"/>
  <c r="Z955" i="4"/>
  <c r="H779" i="4"/>
  <c r="AA791" i="4"/>
  <c r="M276" i="4"/>
  <c r="I892" i="4"/>
  <c r="AE820" i="4"/>
  <c r="AC661" i="4"/>
  <c r="Z420" i="4"/>
  <c r="Q1168" i="4"/>
  <c r="Y1247" i="4"/>
  <c r="AE511" i="4"/>
  <c r="J743" i="4"/>
  <c r="S881" i="4"/>
  <c r="U799" i="4"/>
  <c r="S576" i="4"/>
  <c r="D606" i="4"/>
  <c r="AA804" i="4"/>
  <c r="W479" i="4"/>
  <c r="F442" i="4"/>
  <c r="R440" i="4"/>
  <c r="R321" i="4"/>
  <c r="Q1078" i="4"/>
  <c r="W382" i="4"/>
  <c r="Q414" i="4"/>
  <c r="D738" i="4"/>
  <c r="AE920" i="4"/>
  <c r="J754" i="4"/>
  <c r="N790" i="4"/>
  <c r="F728" i="4"/>
  <c r="J772" i="4"/>
  <c r="Q1233" i="4"/>
  <c r="Y738" i="4"/>
  <c r="H1184" i="4"/>
  <c r="U684" i="4"/>
  <c r="P667" i="4"/>
  <c r="W1007" i="4"/>
  <c r="AB1004" i="4"/>
  <c r="G1001" i="4"/>
  <c r="U727" i="4"/>
  <c r="U842" i="4"/>
  <c r="H502" i="4"/>
  <c r="R1081" i="4"/>
  <c r="AA1077" i="4"/>
  <c r="B1075" i="4"/>
  <c r="W949" i="4"/>
  <c r="E821" i="4"/>
  <c r="S919" i="4"/>
  <c r="K820" i="4"/>
  <c r="Q783" i="4"/>
  <c r="E451" i="4"/>
  <c r="T682" i="4"/>
  <c r="H682" i="4"/>
  <c r="J508" i="4"/>
  <c r="AA1035" i="4"/>
  <c r="D594" i="4"/>
  <c r="J331" i="4"/>
  <c r="O1251" i="4"/>
  <c r="S1035" i="4"/>
  <c r="U1214" i="4"/>
  <c r="Z1211" i="4"/>
  <c r="E1208" i="4"/>
  <c r="Y744" i="4"/>
  <c r="AA476" i="4"/>
  <c r="Y527" i="4"/>
  <c r="L783" i="4"/>
  <c r="AB783" i="4"/>
  <c r="R730" i="4"/>
  <c r="T731" i="4"/>
  <c r="D720" i="4"/>
  <c r="Z574" i="4"/>
  <c r="Z719" i="4"/>
  <c r="H600" i="4"/>
  <c r="N599" i="4"/>
  <c r="O462" i="4"/>
  <c r="K460" i="4"/>
  <c r="P494" i="4"/>
  <c r="R797" i="4"/>
  <c r="X796" i="4"/>
  <c r="F551" i="4"/>
  <c r="L387" i="4"/>
  <c r="X262" i="4"/>
  <c r="T1018" i="4"/>
  <c r="AC1014" i="4"/>
  <c r="D1012" i="4"/>
  <c r="M1008" i="4"/>
  <c r="J1080" i="4"/>
  <c r="K1152" i="4"/>
  <c r="O1076" i="4"/>
  <c r="E1230" i="4"/>
  <c r="AC992" i="4"/>
  <c r="AE1203" i="4"/>
  <c r="F1201" i="4"/>
  <c r="O1197" i="4"/>
  <c r="O723" i="4"/>
  <c r="I435" i="4"/>
  <c r="E485" i="4"/>
  <c r="P697" i="4"/>
  <c r="D699" i="4"/>
  <c r="L607" i="4"/>
  <c r="R610" i="4"/>
  <c r="R691" i="4"/>
  <c r="J884" i="4"/>
  <c r="J691" i="4"/>
  <c r="X845" i="4"/>
  <c r="D578" i="4"/>
  <c r="J843" i="4"/>
  <c r="AB842" i="4"/>
  <c r="AD465" i="4"/>
  <c r="H712" i="4"/>
  <c r="B680" i="4"/>
  <c r="Z465" i="4"/>
  <c r="AA702" i="4"/>
  <c r="I783" i="4"/>
  <c r="AA824" i="4"/>
  <c r="C1017" i="4"/>
  <c r="H1014" i="4"/>
  <c r="Q1010" i="4"/>
  <c r="R1084" i="4"/>
  <c r="M1169" i="4"/>
  <c r="K1082" i="4"/>
  <c r="M1234" i="4"/>
  <c r="O1001" i="4"/>
  <c r="E1206" i="4"/>
  <c r="J1203" i="4"/>
  <c r="S1199" i="4"/>
  <c r="W727" i="4"/>
  <c r="AC445" i="4"/>
  <c r="U493" i="4"/>
  <c r="R714" i="4"/>
  <c r="F716" i="4"/>
  <c r="R642" i="4"/>
  <c r="T643" i="4"/>
  <c r="N697" i="4"/>
  <c r="Z892" i="4"/>
  <c r="AB696" i="4"/>
  <c r="S853" i="4"/>
  <c r="L582" i="4"/>
  <c r="R847" i="4"/>
  <c r="F847" i="4"/>
  <c r="L527" i="4"/>
  <c r="V807" i="4"/>
  <c r="F485" i="4"/>
  <c r="AC802" i="4"/>
  <c r="Q867" i="4"/>
  <c r="D1214" i="4"/>
  <c r="X794" i="4"/>
  <c r="J1027" i="4"/>
  <c r="C750" i="4"/>
  <c r="Q133" i="4"/>
  <c r="X753" i="4"/>
  <c r="X1192" i="4"/>
  <c r="D477" i="4"/>
  <c r="K540" i="4"/>
  <c r="I1208" i="4"/>
  <c r="W1201" i="4"/>
  <c r="U457" i="4"/>
  <c r="F732" i="4"/>
  <c r="AB1232" i="4"/>
  <c r="AB441" i="4"/>
  <c r="D766" i="4"/>
  <c r="AB369" i="4"/>
  <c r="J803" i="4"/>
  <c r="AD700" i="4"/>
  <c r="B602" i="4"/>
  <c r="AA1224" i="4"/>
  <c r="R1006" i="4"/>
  <c r="M999" i="4"/>
  <c r="C1250" i="4"/>
  <c r="F1195" i="4"/>
  <c r="P995" i="4"/>
  <c r="R980" i="4"/>
  <c r="U943" i="4"/>
  <c r="Y988" i="4"/>
  <c r="K782" i="4"/>
  <c r="H1081" i="4"/>
  <c r="K1192" i="4"/>
  <c r="T945" i="4"/>
  <c r="P964" i="4"/>
  <c r="J1051" i="4"/>
  <c r="B313" i="4"/>
  <c r="AA989" i="4"/>
  <c r="O784" i="4"/>
  <c r="AD1000" i="4"/>
  <c r="W1188" i="4"/>
  <c r="N1230" i="4"/>
  <c r="L1154" i="4"/>
  <c r="O765" i="4"/>
  <c r="I483" i="4"/>
  <c r="K985" i="4"/>
  <c r="P982" i="4"/>
  <c r="Y978" i="4"/>
  <c r="C702" i="4"/>
  <c r="C753" i="4"/>
  <c r="Q1173" i="4"/>
  <c r="AB775" i="4"/>
  <c r="T723" i="4"/>
  <c r="M1071" i="4"/>
  <c r="AD1075" i="4"/>
  <c r="AA741" i="4"/>
  <c r="Z923" i="4"/>
  <c r="W564" i="4"/>
  <c r="W253" i="4"/>
  <c r="Y996" i="4"/>
  <c r="G1201" i="4"/>
  <c r="L732" i="4"/>
  <c r="F639" i="4"/>
  <c r="V938" i="4"/>
  <c r="V982" i="4"/>
  <c r="Z968" i="4"/>
  <c r="U927" i="4"/>
  <c r="Y1235" i="4"/>
  <c r="D1245" i="4"/>
  <c r="O898" i="4"/>
  <c r="C1121" i="4"/>
  <c r="R696" i="4"/>
  <c r="L1107" i="4"/>
  <c r="G1036" i="4"/>
  <c r="AB1077" i="4"/>
  <c r="P1052" i="4"/>
  <c r="R1183" i="4"/>
  <c r="K792" i="4"/>
  <c r="E1122" i="4"/>
  <c r="Z700" i="4"/>
  <c r="AD1124" i="4"/>
  <c r="I967" i="4"/>
  <c r="C1036" i="4"/>
  <c r="L1242" i="4"/>
  <c r="C925" i="4"/>
  <c r="G588" i="4"/>
  <c r="O1051" i="4"/>
  <c r="T1048" i="4"/>
  <c r="AC1044" i="4"/>
  <c r="M771" i="4"/>
  <c r="Z744" i="4"/>
  <c r="Z264" i="4"/>
  <c r="L854" i="4"/>
  <c r="AB864" i="4"/>
  <c r="K988" i="4"/>
  <c r="R1249" i="4"/>
  <c r="W644" i="4"/>
  <c r="AD1053" i="4"/>
  <c r="W776" i="4"/>
  <c r="I468" i="4"/>
  <c r="B67" i="5" s="1"/>
  <c r="AC1126" i="4"/>
  <c r="L901" i="4"/>
  <c r="R745" i="4"/>
  <c r="F1125" i="4"/>
  <c r="H1211" i="4"/>
  <c r="W706" i="4"/>
  <c r="J655" i="4"/>
  <c r="X637" i="4"/>
  <c r="AA803" i="4"/>
  <c r="P585" i="4"/>
  <c r="L725" i="4"/>
  <c r="S1186" i="4"/>
  <c r="J1228" i="4"/>
  <c r="X1152" i="4"/>
  <c r="K731" i="4"/>
  <c r="C472" i="4"/>
  <c r="I984" i="4"/>
  <c r="N981" i="4"/>
  <c r="W977" i="4"/>
  <c r="W700" i="4"/>
  <c r="Y748" i="4"/>
  <c r="AE649" i="4"/>
  <c r="D1058" i="4"/>
  <c r="M1054" i="4"/>
  <c r="R1051" i="4"/>
  <c r="Y902" i="4"/>
  <c r="I727" i="4"/>
  <c r="B326" i="5" s="1"/>
  <c r="U872" i="4"/>
  <c r="O726" i="4"/>
  <c r="S736" i="4"/>
  <c r="P342" i="4"/>
  <c r="V635" i="4"/>
  <c r="J635" i="4"/>
  <c r="J316" i="4"/>
  <c r="AE941" i="4"/>
  <c r="G679" i="4"/>
  <c r="H56" i="4"/>
  <c r="R656" i="4"/>
  <c r="W737" i="4"/>
  <c r="N552" i="4"/>
  <c r="I583" i="4"/>
  <c r="N462" i="4"/>
  <c r="B704" i="4"/>
  <c r="I1165" i="4"/>
  <c r="AD1206" i="4"/>
  <c r="T1138" i="4"/>
  <c r="B878" i="4"/>
  <c r="H487" i="4"/>
  <c r="S973" i="4"/>
  <c r="X970" i="4"/>
  <c r="C967" i="4"/>
  <c r="K686" i="4"/>
  <c r="E706" i="4"/>
  <c r="AB430" i="4"/>
  <c r="N1047" i="4"/>
  <c r="W1043" i="4"/>
  <c r="AB1040" i="4"/>
  <c r="O881" i="4"/>
  <c r="S684" i="4"/>
  <c r="Q794" i="4"/>
  <c r="Y683" i="4"/>
  <c r="I715" i="4"/>
  <c r="B362" i="4"/>
  <c r="H608" i="4"/>
  <c r="N607" i="4"/>
  <c r="Z663" i="4"/>
  <c r="K899" i="4"/>
  <c r="AA593" i="4"/>
  <c r="N377" i="4"/>
  <c r="G1183" i="4"/>
  <c r="C899" i="4"/>
  <c r="Q1180" i="4"/>
  <c r="V1177" i="4"/>
  <c r="AE1173" i="4"/>
  <c r="AC669" i="4"/>
  <c r="AB521" i="4"/>
  <c r="AB429" i="4"/>
  <c r="L1254" i="4"/>
  <c r="U1250" i="4"/>
  <c r="Z1247" i="4"/>
  <c r="E1244" i="4"/>
  <c r="H575" i="4"/>
  <c r="F572" i="4"/>
  <c r="F574" i="4"/>
  <c r="AC665" i="4"/>
  <c r="F531" i="4"/>
  <c r="L796" i="4"/>
  <c r="AD795" i="4"/>
  <c r="M676" i="4"/>
  <c r="P503" i="4"/>
  <c r="W555" i="4"/>
  <c r="AC550" i="4"/>
  <c r="E315" i="4"/>
  <c r="C1246" i="4"/>
  <c r="P984" i="4"/>
  <c r="Y980" i="4"/>
  <c r="AD977" i="4"/>
  <c r="I974" i="4"/>
  <c r="B1012" i="4"/>
  <c r="D1175" i="4"/>
  <c r="I985" i="4"/>
  <c r="AA1161" i="4"/>
  <c r="T827" i="4"/>
  <c r="AA1169" i="4"/>
  <c r="B1167" i="4"/>
  <c r="K1163" i="4"/>
  <c r="I627" i="4"/>
  <c r="T485" i="4"/>
  <c r="H658" i="4"/>
  <c r="V1243" i="4"/>
  <c r="AE1239" i="4"/>
  <c r="F1237" i="4"/>
  <c r="O1233" i="4"/>
  <c r="Z498" i="4"/>
  <c r="AA1243" i="4"/>
  <c r="X497" i="4"/>
  <c r="C444" i="4"/>
  <c r="Z509" i="4"/>
  <c r="B775" i="4"/>
  <c r="T774" i="4"/>
  <c r="AA647" i="4"/>
  <c r="P548" i="4"/>
  <c r="V386" i="4"/>
  <c r="S465" i="4"/>
  <c r="Y537" i="4"/>
  <c r="F783" i="4"/>
  <c r="W499" i="4"/>
  <c r="AC982" i="4"/>
  <c r="D980" i="4"/>
  <c r="M976" i="4"/>
  <c r="J1016" i="4"/>
  <c r="V1192" i="4"/>
  <c r="E991" i="4"/>
  <c r="E1166" i="4"/>
  <c r="S859" i="4"/>
  <c r="AE1171" i="4"/>
  <c r="F1169" i="4"/>
  <c r="O1165" i="4"/>
  <c r="Y635" i="4"/>
  <c r="F494" i="4"/>
  <c r="X666" i="4"/>
  <c r="Z1245" i="4"/>
  <c r="E1242" i="4"/>
  <c r="J1239" i="4"/>
  <c r="S1235" i="4"/>
  <c r="H521" i="4"/>
  <c r="E1248" i="4"/>
  <c r="F520" i="4"/>
  <c r="I521" i="4"/>
  <c r="D514" i="4"/>
  <c r="J779" i="4"/>
  <c r="AB778" i="4"/>
  <c r="J729" i="4"/>
  <c r="AB482" i="4"/>
  <c r="N210" i="4"/>
  <c r="W247" i="4"/>
  <c r="R978" i="4"/>
  <c r="B832" i="4"/>
  <c r="AC1234" i="4"/>
  <c r="M1228" i="4"/>
  <c r="N318" i="4"/>
  <c r="V1099" i="4"/>
  <c r="Y784" i="4"/>
  <c r="T1120" i="4"/>
  <c r="P968" i="4"/>
  <c r="B167" i="4"/>
  <c r="S863" i="4"/>
  <c r="AD848" i="4"/>
  <c r="AC701" i="4"/>
  <c r="X940" i="4"/>
  <c r="M992" i="4"/>
  <c r="G826" i="4"/>
  <c r="AA452" i="4"/>
  <c r="R1087" i="4"/>
  <c r="P679" i="4"/>
  <c r="E1026" i="4"/>
  <c r="I447" i="4"/>
  <c r="AE1072" i="4"/>
  <c r="P993" i="4"/>
  <c r="U929" i="4"/>
  <c r="AE781" i="4"/>
  <c r="O1128" i="4"/>
  <c r="U945" i="4"/>
  <c r="AC1257" i="4"/>
  <c r="J1057" i="4"/>
  <c r="X1190" i="4"/>
  <c r="C820" i="4"/>
  <c r="D1109" i="4"/>
  <c r="U573" i="4"/>
  <c r="AA1114" i="4"/>
  <c r="AC1258" i="4"/>
  <c r="Q1050" i="4"/>
  <c r="Z1057" i="4"/>
  <c r="Z1191" i="4"/>
  <c r="K824" i="4"/>
  <c r="Y698" i="4"/>
  <c r="S2" i="4"/>
  <c r="O876" i="4"/>
  <c r="T926" i="4"/>
  <c r="X994" i="4"/>
  <c r="G563" i="4"/>
  <c r="E907" i="4"/>
  <c r="F712" i="4"/>
  <c r="J764" i="4"/>
  <c r="R747" i="4"/>
  <c r="Y485" i="4"/>
  <c r="J558" i="4"/>
  <c r="M942" i="4"/>
  <c r="AA935" i="4"/>
  <c r="C1232" i="4"/>
  <c r="C1085" i="4"/>
  <c r="O1131" i="4"/>
  <c r="AC1124" i="4"/>
  <c r="AD643" i="4"/>
  <c r="J1205" i="4"/>
  <c r="J1079" i="4"/>
  <c r="M837" i="4"/>
  <c r="H387" i="4"/>
  <c r="V300" i="4"/>
  <c r="W1132" i="4"/>
  <c r="C868" i="4"/>
  <c r="Q1211" i="4"/>
  <c r="P1107" i="4"/>
  <c r="D931" i="4"/>
  <c r="G1108" i="4"/>
  <c r="J1145" i="4"/>
  <c r="Z898" i="4"/>
  <c r="T281" i="4"/>
  <c r="L1241" i="4"/>
  <c r="R1234" i="4"/>
  <c r="Q883" i="4"/>
  <c r="AD764" i="4"/>
  <c r="F890" i="4"/>
  <c r="D1146" i="4"/>
  <c r="AD900" i="4"/>
  <c r="L357" i="4"/>
  <c r="AE1238" i="4"/>
  <c r="U979" i="4"/>
  <c r="L1021" i="4"/>
  <c r="AB1014" i="4"/>
  <c r="B1127" i="4"/>
  <c r="F839" i="4"/>
  <c r="Y880" i="4"/>
  <c r="AD877" i="4"/>
  <c r="I874" i="4"/>
  <c r="R835" i="4"/>
  <c r="U729" i="4"/>
  <c r="S902" i="4"/>
  <c r="Q1072" i="4"/>
  <c r="AE1065" i="4"/>
  <c r="Z1142" i="4"/>
  <c r="P601" i="4"/>
  <c r="T491" i="4"/>
  <c r="C1255" i="4"/>
  <c r="P547" i="4"/>
  <c r="Y754" i="4"/>
  <c r="M617" i="4"/>
  <c r="Y593" i="4"/>
  <c r="P569" i="4"/>
  <c r="W1189" i="4"/>
  <c r="AB455" i="4"/>
  <c r="D344" i="4"/>
  <c r="H846" i="4"/>
  <c r="U1170" i="4"/>
  <c r="Z1167" i="4"/>
  <c r="E1164" i="4"/>
  <c r="AC577" i="4"/>
  <c r="R2" i="4"/>
  <c r="G872" i="4"/>
  <c r="J925" i="4"/>
  <c r="T992" i="4"/>
  <c r="E546" i="4"/>
  <c r="AE904" i="4"/>
  <c r="AB707" i="4"/>
  <c r="F762" i="4"/>
  <c r="AD745" i="4"/>
  <c r="I477" i="4"/>
  <c r="AC1051" i="4"/>
  <c r="N887" i="4"/>
  <c r="W883" i="4"/>
  <c r="AB880" i="4"/>
  <c r="G804" i="4"/>
  <c r="E578" i="4"/>
  <c r="AC803" i="4"/>
  <c r="C577" i="4"/>
  <c r="L653" i="4"/>
  <c r="R176" i="4"/>
  <c r="U593" i="4"/>
  <c r="I556" i="4"/>
  <c r="L744" i="4"/>
  <c r="Z743" i="4"/>
  <c r="L630" i="4"/>
  <c r="AA354" i="4"/>
  <c r="Q600" i="4"/>
  <c r="V1163" i="4"/>
  <c r="AE1159" i="4"/>
  <c r="F1157" i="4"/>
  <c r="O1153" i="4"/>
  <c r="Q1051" i="4"/>
  <c r="O1178" i="4"/>
  <c r="C783" i="4"/>
  <c r="F911" i="4"/>
  <c r="J971" i="4"/>
  <c r="N457" i="4"/>
  <c r="U865" i="4"/>
  <c r="L647" i="4"/>
  <c r="Z740" i="4"/>
  <c r="Z731" i="4"/>
  <c r="AB846" i="4"/>
  <c r="S1030" i="4"/>
  <c r="X876" i="4"/>
  <c r="C873" i="4"/>
  <c r="H870" i="4"/>
  <c r="AA782" i="4"/>
  <c r="Y492" i="4"/>
  <c r="S782" i="4"/>
  <c r="W491" i="4"/>
  <c r="V610" i="4"/>
  <c r="S419" i="4"/>
  <c r="E479" i="4"/>
  <c r="AC534" i="4"/>
  <c r="J687" i="4"/>
  <c r="B687" i="4"/>
  <c r="I686" i="4"/>
  <c r="AB1186" i="4"/>
  <c r="Y718" i="4"/>
  <c r="X686" i="4"/>
  <c r="AA1009" i="4"/>
  <c r="B1007" i="4"/>
  <c r="K1003" i="4"/>
  <c r="Y729" i="4"/>
  <c r="G851" i="4"/>
  <c r="V513" i="4"/>
  <c r="V1083" i="4"/>
  <c r="AE1079" i="4"/>
  <c r="F1077" i="4"/>
  <c r="AE953" i="4"/>
  <c r="U829" i="4"/>
  <c r="AA923" i="4"/>
  <c r="AA828" i="4"/>
  <c r="Y787" i="4"/>
  <c r="Z461" i="4"/>
  <c r="G358" i="4"/>
  <c r="Z352" i="4"/>
  <c r="Z516" i="4"/>
  <c r="M1044" i="4"/>
  <c r="V621" i="4"/>
  <c r="Q328" i="4"/>
  <c r="B721" i="4"/>
  <c r="E911" i="4"/>
  <c r="F720" i="4"/>
  <c r="O894" i="4"/>
  <c r="B694" i="4"/>
  <c r="H755" i="4"/>
  <c r="O1216" i="4"/>
  <c r="W496" i="4"/>
  <c r="X1172" i="4"/>
  <c r="AB797" i="4"/>
  <c r="J576" i="4"/>
  <c r="G999" i="4"/>
  <c r="L996" i="4"/>
  <c r="U992" i="4"/>
  <c r="E719" i="4"/>
  <c r="Q808" i="4"/>
  <c r="AB451" i="4"/>
  <c r="B1073" i="4"/>
  <c r="K1069" i="4"/>
  <c r="P1066" i="4"/>
  <c r="U932" i="4"/>
  <c r="AE786" i="4"/>
  <c r="Q902" i="4"/>
  <c r="G786" i="4"/>
  <c r="O766" i="4"/>
  <c r="Y405" i="4"/>
  <c r="R665" i="4"/>
  <c r="F665" i="4"/>
  <c r="F474" i="4"/>
  <c r="W1001" i="4"/>
  <c r="Z525" i="4"/>
  <c r="N429" i="4"/>
  <c r="I843" i="4"/>
  <c r="P86" i="4"/>
  <c r="V728" i="4"/>
  <c r="K902" i="4"/>
  <c r="R702" i="4"/>
  <c r="P759" i="4"/>
  <c r="W1220" i="4"/>
  <c r="M585" i="4"/>
  <c r="V1175" i="4"/>
  <c r="G386" i="4"/>
  <c r="H599" i="4"/>
  <c r="K1001" i="4"/>
  <c r="P998" i="4"/>
  <c r="Y994" i="4"/>
  <c r="I721" i="4"/>
  <c r="C817" i="4"/>
  <c r="D468" i="4"/>
  <c r="F1075" i="4"/>
  <c r="O1071" i="4"/>
  <c r="T1068" i="4"/>
  <c r="AC936" i="4"/>
  <c r="Q795" i="4"/>
  <c r="Y906" i="4"/>
  <c r="W794" i="4"/>
  <c r="W770" i="4"/>
  <c r="AE416" i="4"/>
  <c r="Z669" i="4"/>
  <c r="U658" i="4"/>
  <c r="W736" i="4"/>
  <c r="G148" i="4"/>
  <c r="P519" i="4"/>
  <c r="AA27" i="4"/>
  <c r="Y1146" i="4"/>
  <c r="Z474" i="4"/>
  <c r="AC414" i="4"/>
  <c r="H772" i="4"/>
  <c r="AC955" i="4"/>
  <c r="L819" i="4"/>
  <c r="K656" i="4"/>
  <c r="N796" i="4"/>
  <c r="Y551" i="4"/>
  <c r="M764" i="4"/>
  <c r="O926" i="4"/>
  <c r="AB1206" i="4"/>
  <c r="W871" i="4"/>
  <c r="H766" i="4"/>
  <c r="Y1024" i="4"/>
  <c r="AD1021" i="4"/>
  <c r="I1018" i="4"/>
  <c r="W744" i="4"/>
  <c r="H593" i="4"/>
  <c r="N593" i="4"/>
  <c r="T1098" i="4"/>
  <c r="AC1094" i="4"/>
  <c r="D1092" i="4"/>
  <c r="AA983" i="4"/>
  <c r="U625" i="4"/>
  <c r="W953" i="4"/>
  <c r="O622" i="4"/>
  <c r="U817" i="4"/>
  <c r="Q492" i="4"/>
  <c r="T477" i="4"/>
  <c r="Z476" i="4"/>
  <c r="W418" i="4"/>
  <c r="E1104" i="4"/>
  <c r="N526" i="4"/>
  <c r="AD435" i="4"/>
  <c r="I1070" i="4"/>
  <c r="B1204" i="4"/>
  <c r="AB1159" i="4"/>
  <c r="I1241" i="4"/>
  <c r="N648" i="4"/>
  <c r="M1240" i="4"/>
  <c r="Z582" i="4"/>
  <c r="P427" i="4"/>
  <c r="K1259" i="4"/>
  <c r="G847" i="4"/>
  <c r="V558" i="4"/>
  <c r="AB677" i="4"/>
  <c r="T819" i="4"/>
  <c r="D595" i="4"/>
  <c r="Q718" i="4"/>
  <c r="Q541" i="4"/>
  <c r="Y399" i="4"/>
  <c r="N893" i="4"/>
  <c r="U397" i="4"/>
  <c r="T469" i="4"/>
  <c r="Z468" i="4"/>
  <c r="C694" i="4"/>
  <c r="U693" i="4"/>
  <c r="D448" i="4"/>
  <c r="AE743" i="4"/>
  <c r="M742" i="4"/>
  <c r="N739" i="4"/>
  <c r="H326" i="4"/>
  <c r="X417" i="4"/>
  <c r="Z1069" i="4"/>
  <c r="E1066" i="4"/>
  <c r="J1063" i="4"/>
  <c r="S1059" i="4"/>
  <c r="V1182" i="4"/>
  <c r="H1117" i="4"/>
  <c r="AE1212" i="4"/>
  <c r="W528" i="4"/>
  <c r="W1197" i="4"/>
  <c r="G1255" i="4"/>
  <c r="L1252" i="4"/>
  <c r="U1248" i="4"/>
  <c r="AA825" i="4"/>
  <c r="L523" i="4"/>
  <c r="H635" i="4"/>
  <c r="U621" i="4"/>
  <c r="B482" i="4"/>
  <c r="X897" i="4"/>
  <c r="T897" i="4"/>
  <c r="D828" i="4"/>
  <c r="D872" i="4"/>
  <c r="Z827" i="4"/>
  <c r="W390" i="4"/>
  <c r="S388" i="4"/>
  <c r="K662" i="4"/>
  <c r="Q661" i="4"/>
  <c r="P602" i="4"/>
  <c r="AA848" i="4"/>
  <c r="C848" i="4"/>
  <c r="D625" i="4"/>
  <c r="X31" i="4"/>
  <c r="J698" i="4"/>
  <c r="Y597" i="4"/>
  <c r="Q335" i="4"/>
  <c r="I597" i="4"/>
  <c r="B196" i="5" s="1"/>
  <c r="AE326" i="4"/>
  <c r="N358" i="4"/>
  <c r="V163" i="4"/>
  <c r="K736" i="4"/>
  <c r="H339" i="4"/>
  <c r="R812" i="4"/>
  <c r="AD810" i="4"/>
  <c r="E591" i="4"/>
  <c r="Q666" i="4"/>
  <c r="M896" i="4"/>
  <c r="N825" i="4"/>
  <c r="O714" i="4"/>
  <c r="AD869" i="4"/>
  <c r="I862" i="4"/>
  <c r="AB824" i="4"/>
  <c r="U713" i="4"/>
  <c r="M377" i="4"/>
  <c r="G730" i="4"/>
  <c r="G374" i="4"/>
  <c r="T270" i="4"/>
  <c r="C658" i="4"/>
  <c r="J629" i="4"/>
  <c r="I657" i="4"/>
  <c r="B256" i="5" s="1"/>
  <c r="AB628" i="4"/>
  <c r="Z599" i="4"/>
  <c r="X678" i="4"/>
  <c r="F821" i="4"/>
  <c r="C708" i="4"/>
  <c r="X866" i="4"/>
  <c r="AA855" i="4"/>
  <c r="T820" i="4"/>
  <c r="I707" i="4"/>
  <c r="O846" i="4"/>
  <c r="K521" i="4"/>
  <c r="H535" i="4"/>
  <c r="N534" i="4"/>
  <c r="F420" i="4"/>
  <c r="Z475" i="4"/>
  <c r="V549" i="4"/>
  <c r="I302" i="4"/>
  <c r="H436" i="4"/>
  <c r="AA766" i="4"/>
  <c r="H727" i="4"/>
  <c r="X352" i="4"/>
  <c r="E1040" i="4"/>
  <c r="S766" i="4"/>
  <c r="T725" i="4"/>
  <c r="T606" i="4"/>
  <c r="Z605" i="4"/>
  <c r="U475" i="4"/>
  <c r="C474" i="4"/>
  <c r="X498" i="4"/>
  <c r="M294" i="4"/>
  <c r="R411" i="4"/>
  <c r="U379" i="4"/>
  <c r="AA399" i="4"/>
  <c r="K1071" i="4"/>
  <c r="M759" i="4"/>
  <c r="V404" i="4"/>
  <c r="N876" i="4"/>
  <c r="J876" i="4"/>
  <c r="Z799" i="4"/>
  <c r="T849" i="4"/>
  <c r="J799" i="4"/>
  <c r="D670" i="4"/>
  <c r="V669" i="4"/>
  <c r="U619" i="4"/>
  <c r="AA618" i="4"/>
  <c r="H574" i="4"/>
  <c r="Q763" i="4"/>
  <c r="W762" i="4"/>
  <c r="E509" i="4"/>
  <c r="AA475" i="4"/>
  <c r="O813" i="4"/>
  <c r="L768" i="4"/>
  <c r="E575" i="4"/>
  <c r="B774" i="4"/>
  <c r="F810" i="4"/>
  <c r="D768" i="4"/>
  <c r="Q573" i="4"/>
  <c r="T646" i="4"/>
  <c r="Q687" i="4"/>
  <c r="H646" i="4"/>
  <c r="V439" i="4"/>
  <c r="W572" i="4"/>
  <c r="L839" i="4"/>
  <c r="AC571" i="4"/>
  <c r="V575" i="4"/>
  <c r="X542" i="4"/>
  <c r="D636" i="4"/>
  <c r="D764" i="4"/>
  <c r="K562" i="4"/>
  <c r="H761" i="4"/>
  <c r="L797" i="4"/>
  <c r="Z763" i="4"/>
  <c r="W560" i="4"/>
  <c r="E761" i="4"/>
  <c r="AC389" i="4"/>
  <c r="H660" i="4"/>
  <c r="Z659" i="4"/>
  <c r="G543" i="4"/>
  <c r="U508" i="4"/>
  <c r="C287" i="4"/>
  <c r="AC230" i="4"/>
  <c r="G319" i="4"/>
  <c r="G724" i="4"/>
  <c r="K829" i="4"/>
  <c r="Z483" i="4"/>
  <c r="O997" i="4"/>
  <c r="AC723" i="4"/>
  <c r="W827" i="4"/>
  <c r="AE554" i="4"/>
  <c r="J517" i="4"/>
  <c r="P782" i="4"/>
  <c r="D782" i="4"/>
  <c r="B249" i="4"/>
  <c r="O223" i="4"/>
  <c r="G291" i="4"/>
  <c r="G146" i="4"/>
  <c r="Q139" i="4"/>
  <c r="U1028" i="4"/>
  <c r="S694" i="4"/>
  <c r="D315" i="4"/>
  <c r="K237" i="4"/>
  <c r="T1132" i="4"/>
  <c r="AC1064" i="4"/>
  <c r="AB705" i="4"/>
  <c r="Y1034" i="4"/>
  <c r="J704" i="4"/>
  <c r="AE662" i="4"/>
  <c r="S573" i="4"/>
  <c r="Q503" i="4"/>
  <c r="W502" i="4"/>
  <c r="M226" i="4"/>
  <c r="H589" i="4"/>
  <c r="R833" i="4"/>
  <c r="P381" i="4"/>
  <c r="Y92" i="4"/>
  <c r="AA769" i="4"/>
  <c r="AE398" i="4"/>
  <c r="G426" i="4"/>
  <c r="Q1190" i="4"/>
  <c r="S709" i="4"/>
  <c r="AC397" i="4"/>
  <c r="AC421" i="4"/>
  <c r="X711" i="4"/>
  <c r="J781" i="4"/>
  <c r="D451" i="4"/>
  <c r="U656" i="4"/>
  <c r="V721" i="4"/>
  <c r="E463" i="4"/>
  <c r="J721" i="4"/>
  <c r="B255" i="4"/>
  <c r="N374" i="4"/>
  <c r="K1187" i="4"/>
  <c r="AB1214" i="4"/>
  <c r="G1211" i="4"/>
  <c r="L1208" i="4"/>
  <c r="U1204" i="4"/>
  <c r="AA737" i="4"/>
  <c r="K926" i="4"/>
  <c r="B968" i="4"/>
  <c r="N979" i="4"/>
  <c r="V1073" i="4"/>
  <c r="R568" i="4"/>
  <c r="S815" i="4"/>
  <c r="C851" i="4"/>
  <c r="U764" i="4"/>
  <c r="D800" i="4"/>
  <c r="Q669" i="4"/>
  <c r="AE1132" i="4"/>
  <c r="AD927" i="4"/>
  <c r="I924" i="4"/>
  <c r="N921" i="4"/>
  <c r="Y688" i="4"/>
  <c r="D640" i="4"/>
  <c r="C608" i="4"/>
  <c r="B639" i="4"/>
  <c r="J749" i="4"/>
  <c r="Y433" i="4"/>
  <c r="Q800" i="4"/>
  <c r="K637" i="4"/>
  <c r="M687" i="4"/>
  <c r="E687" i="4"/>
  <c r="L722" i="4"/>
  <c r="U1172" i="4"/>
  <c r="S759" i="4"/>
  <c r="D1177" i="4"/>
  <c r="X936" i="4"/>
  <c r="K830" i="4"/>
  <c r="U958" i="4"/>
  <c r="B742" i="4"/>
  <c r="E815" i="4"/>
  <c r="U609" i="4"/>
  <c r="AE1068" i="4"/>
  <c r="N889" i="4"/>
  <c r="K645" i="4"/>
  <c r="K573" i="4"/>
  <c r="AA651" i="4"/>
  <c r="V1165" i="4"/>
  <c r="U863" i="4"/>
  <c r="Y899" i="4"/>
  <c r="O458" i="4"/>
  <c r="X878" i="4"/>
  <c r="AE559" i="4"/>
  <c r="AE551" i="4"/>
  <c r="W88" i="4"/>
  <c r="P1032" i="4"/>
  <c r="Y1028" i="4"/>
  <c r="AD1025" i="4"/>
  <c r="U796" i="4"/>
  <c r="S566" i="4"/>
  <c r="T801" i="4"/>
  <c r="AE564" i="4"/>
  <c r="M685" i="4"/>
  <c r="D620" i="4"/>
  <c r="W833" i="4"/>
  <c r="R573" i="4"/>
  <c r="AD633" i="4"/>
  <c r="U700" i="4"/>
  <c r="M474" i="4"/>
  <c r="Y654" i="4"/>
  <c r="F554" i="4"/>
  <c r="J870" i="4"/>
  <c r="F870" i="4"/>
  <c r="D857" i="4"/>
  <c r="H857" i="4"/>
  <c r="R622" i="4"/>
  <c r="C1114" i="4"/>
  <c r="X1155" i="4"/>
  <c r="P1104" i="4"/>
  <c r="AE362" i="4"/>
  <c r="N810" i="4"/>
  <c r="AE947" i="4"/>
  <c r="F945" i="4"/>
  <c r="O941" i="4"/>
  <c r="I621" i="4"/>
  <c r="B220" i="5" s="1"/>
  <c r="E511" i="4"/>
  <c r="T332" i="4"/>
  <c r="Z1021" i="4"/>
  <c r="E1018" i="4"/>
  <c r="J1015" i="4"/>
  <c r="AA568" i="4"/>
  <c r="Q385" i="4"/>
  <c r="J748" i="4"/>
  <c r="AB373" i="4"/>
  <c r="AE644" i="4"/>
  <c r="R591" i="4"/>
  <c r="Y758" i="4"/>
  <c r="H552" i="4"/>
  <c r="X604" i="4"/>
  <c r="AB741" i="4"/>
  <c r="L359" i="4"/>
  <c r="AB560" i="4"/>
  <c r="J1047" i="4"/>
  <c r="I894" i="4"/>
  <c r="G710" i="4"/>
  <c r="AE857" i="4"/>
  <c r="M709" i="4"/>
  <c r="C728" i="4"/>
  <c r="E123" i="4"/>
  <c r="F627" i="4"/>
  <c r="X626" i="4"/>
  <c r="T676" i="4"/>
  <c r="AC924" i="4"/>
  <c r="C645" i="4"/>
  <c r="G396" i="4"/>
  <c r="K1135" i="4"/>
  <c r="AC831" i="4"/>
  <c r="S865" i="4"/>
  <c r="R343" i="4"/>
  <c r="G1105" i="4"/>
  <c r="U831" i="4"/>
  <c r="Y864" i="4"/>
  <c r="B328" i="4"/>
  <c r="AA813" i="4"/>
  <c r="AD695" i="4"/>
  <c r="AE643" i="4"/>
  <c r="AD277" i="4"/>
  <c r="T589" i="4"/>
  <c r="AA693" i="4"/>
  <c r="Z588" i="4"/>
  <c r="AE583" i="4"/>
  <c r="J245" i="4"/>
  <c r="W828" i="4"/>
  <c r="G859" i="4"/>
  <c r="I676" i="4"/>
  <c r="B275" i="5" s="1"/>
  <c r="AE1101" i="4"/>
  <c r="O828" i="4"/>
  <c r="M858" i="4"/>
  <c r="X140" i="4"/>
  <c r="AB517" i="4"/>
  <c r="B29" i="4"/>
  <c r="G718" i="4"/>
  <c r="B370" i="4"/>
  <c r="T215" i="4"/>
  <c r="Z376" i="4"/>
  <c r="R615" i="4"/>
  <c r="L366" i="4"/>
  <c r="D538" i="4"/>
  <c r="B612" i="4"/>
  <c r="X720" i="4"/>
  <c r="B738" i="4"/>
  <c r="C544" i="4"/>
  <c r="P611" i="4"/>
  <c r="T698" i="4"/>
  <c r="C420" i="4"/>
  <c r="Z487" i="4"/>
  <c r="P747" i="4"/>
  <c r="L474" i="4"/>
  <c r="I670" i="4"/>
  <c r="B269" i="5" s="1"/>
  <c r="H209" i="4"/>
  <c r="J197" i="4"/>
  <c r="AD308" i="4"/>
  <c r="AC145" i="4"/>
  <c r="P669" i="4"/>
  <c r="F510" i="4"/>
  <c r="K694" i="4"/>
  <c r="T1004" i="4"/>
  <c r="AB765" i="4"/>
  <c r="P812" i="4"/>
  <c r="T705" i="4"/>
  <c r="V811" i="4"/>
  <c r="K602" i="4"/>
  <c r="B563" i="4"/>
  <c r="Y663" i="4"/>
  <c r="AB530" i="4"/>
  <c r="N559" i="4"/>
  <c r="B630" i="4"/>
  <c r="T544" i="4"/>
  <c r="Z330" i="4"/>
  <c r="U1092" i="4"/>
  <c r="I789" i="4"/>
  <c r="B388" i="5" s="1"/>
  <c r="O418" i="4"/>
  <c r="M518" i="4"/>
  <c r="Q1062" i="4"/>
  <c r="AE788" i="4"/>
  <c r="AC391" i="4"/>
  <c r="K517" i="4"/>
  <c r="Q728" i="4"/>
  <c r="P623" i="4"/>
  <c r="K601" i="4"/>
  <c r="L273" i="4"/>
  <c r="D471" i="4"/>
  <c r="X529" i="4"/>
  <c r="P469" i="4"/>
  <c r="K541" i="4"/>
  <c r="G314" i="4"/>
  <c r="C786" i="4"/>
  <c r="B804" i="4"/>
  <c r="S505" i="4"/>
  <c r="K1059" i="4"/>
  <c r="Y785" i="4"/>
  <c r="N802" i="4"/>
  <c r="AD651" i="4"/>
  <c r="R651" i="4"/>
  <c r="M583" i="4"/>
  <c r="S582" i="4"/>
  <c r="AD549" i="4"/>
  <c r="B267" i="4"/>
  <c r="D295" i="4"/>
  <c r="AE657" i="4"/>
  <c r="B222" i="4"/>
  <c r="N495" i="4"/>
  <c r="Z456" i="4"/>
  <c r="X587" i="4"/>
  <c r="M1236" i="4"/>
  <c r="K801" i="4"/>
  <c r="R452" i="4"/>
  <c r="N518" i="4"/>
  <c r="Z773" i="4"/>
  <c r="E644" i="4"/>
  <c r="S849" i="4"/>
  <c r="AA661" i="4"/>
  <c r="J302" i="4"/>
  <c r="N259" i="4"/>
  <c r="AA403" i="4"/>
  <c r="G132" i="4"/>
  <c r="Q40" i="4"/>
  <c r="N458" i="4"/>
  <c r="F607" i="4"/>
  <c r="R739" i="4"/>
  <c r="C435" i="4"/>
  <c r="R766" i="4"/>
  <c r="C686" i="4"/>
  <c r="L422" i="4"/>
  <c r="Y685" i="4"/>
  <c r="Z413" i="4"/>
  <c r="G486" i="4"/>
  <c r="M299" i="4"/>
  <c r="O770" i="4"/>
  <c r="O416" i="4"/>
  <c r="L654" i="4"/>
  <c r="R653" i="4"/>
  <c r="U773" i="4"/>
  <c r="F7" i="4"/>
  <c r="O913" i="4"/>
  <c r="D848" i="4"/>
  <c r="S748" i="4"/>
  <c r="B887" i="4"/>
  <c r="K883" i="4"/>
  <c r="Z847" i="4"/>
  <c r="Y747" i="4"/>
  <c r="X451" i="4"/>
  <c r="I747" i="4"/>
  <c r="F450" i="4"/>
  <c r="M379" i="4"/>
  <c r="U687" i="4"/>
  <c r="L646" i="4"/>
  <c r="I687" i="4"/>
  <c r="G635" i="4"/>
  <c r="Y587" i="4"/>
  <c r="B617" i="4"/>
  <c r="W586" i="4"/>
  <c r="X562" i="4"/>
  <c r="M729" i="4"/>
  <c r="S728" i="4"/>
  <c r="Y419" i="4"/>
  <c r="P350" i="4"/>
  <c r="M143" i="4"/>
  <c r="H1044" i="4"/>
  <c r="Q1040" i="4"/>
  <c r="V1037" i="4"/>
  <c r="AE1033" i="4"/>
  <c r="P1131" i="4"/>
  <c r="AB935" i="4"/>
  <c r="W1144" i="4"/>
  <c r="V756" i="4"/>
  <c r="K1095" i="4"/>
  <c r="S1229" i="4"/>
  <c r="X1226" i="4"/>
  <c r="C1223" i="4"/>
  <c r="U774" i="4"/>
  <c r="AA516" i="4"/>
  <c r="F528" i="4"/>
  <c r="T859" i="4"/>
  <c r="P859" i="4"/>
  <c r="B838" i="4"/>
  <c r="N838" i="4"/>
  <c r="Z759" i="4"/>
  <c r="N748" i="4"/>
  <c r="R759" i="4"/>
  <c r="H640" i="4"/>
  <c r="Z639" i="4"/>
  <c r="AC559" i="4"/>
  <c r="E559" i="4"/>
  <c r="H534" i="4"/>
  <c r="AE604" i="4"/>
  <c r="M603" i="4"/>
  <c r="F681" i="4"/>
  <c r="R706" i="4"/>
  <c r="AB519" i="4"/>
  <c r="E1067" i="4"/>
  <c r="Z1108" i="4"/>
  <c r="J1073" i="4"/>
  <c r="P1214" i="4"/>
  <c r="W707" i="4"/>
  <c r="Q924" i="4"/>
  <c r="V921" i="4"/>
  <c r="AE917" i="4"/>
  <c r="AA558" i="4"/>
  <c r="E817" i="4"/>
  <c r="I189" i="4"/>
  <c r="L998" i="4"/>
  <c r="U994" i="4"/>
  <c r="Z991" i="4"/>
  <c r="V714" i="4"/>
  <c r="J761" i="4"/>
  <c r="X625" i="4"/>
  <c r="P760" i="4"/>
  <c r="E551" i="4"/>
  <c r="AB528" i="4"/>
  <c r="L809" i="4"/>
  <c r="J505" i="4"/>
  <c r="H508" i="4"/>
  <c r="AC826" i="4"/>
  <c r="AC680" i="4"/>
  <c r="AC360" i="4"/>
  <c r="Y471" i="4"/>
  <c r="X661" i="4"/>
  <c r="Z662" i="4"/>
  <c r="F556" i="4"/>
  <c r="L559" i="4"/>
  <c r="H407" i="4"/>
  <c r="Y1045" i="4"/>
  <c r="P1087" i="4"/>
  <c r="AB1058" i="4"/>
  <c r="F1193" i="4"/>
  <c r="W830" i="4"/>
  <c r="AA913" i="4"/>
  <c r="B911" i="4"/>
  <c r="K907" i="4"/>
  <c r="U523" i="4"/>
  <c r="Y795" i="4"/>
  <c r="O1252" i="4"/>
  <c r="V987" i="4"/>
  <c r="AE983" i="4"/>
  <c r="F981" i="4"/>
  <c r="AD660" i="4"/>
  <c r="T718" i="4"/>
  <c r="K538" i="4"/>
  <c r="Z717" i="4"/>
  <c r="M479" i="4"/>
  <c r="T500" i="4"/>
  <c r="V766" i="4"/>
  <c r="AD483" i="4"/>
  <c r="R465" i="4"/>
  <c r="S741" i="4"/>
  <c r="O411" i="4"/>
  <c r="Q67" i="4"/>
  <c r="F1013" i="4"/>
  <c r="Q463" i="4"/>
  <c r="T846" i="4"/>
  <c r="X739" i="4"/>
  <c r="Z845" i="4"/>
  <c r="O636" i="4"/>
  <c r="AD585" i="4"/>
  <c r="W741" i="4"/>
  <c r="AD547" i="4"/>
  <c r="R593" i="4"/>
  <c r="Z724" i="4"/>
  <c r="T452" i="4"/>
  <c r="R361" i="4"/>
  <c r="G1101" i="4"/>
  <c r="Y797" i="4"/>
  <c r="M625" i="4"/>
  <c r="Q552" i="4"/>
  <c r="C1071" i="4"/>
  <c r="Q797" i="4"/>
  <c r="AE618" i="4"/>
  <c r="O551" i="4"/>
  <c r="S745" i="4"/>
  <c r="R640" i="4"/>
  <c r="AA609" i="4"/>
  <c r="X402" i="4"/>
  <c r="H505" i="4"/>
  <c r="C568" i="4"/>
  <c r="T503" i="4"/>
  <c r="AA549" i="4"/>
  <c r="L222" i="4"/>
  <c r="S794" i="4"/>
  <c r="G574" i="4"/>
  <c r="W539" i="4"/>
  <c r="AA1067" i="4"/>
  <c r="K794" i="4"/>
  <c r="Y567" i="4"/>
  <c r="B669" i="4"/>
  <c r="T668" i="4"/>
  <c r="Q617" i="4"/>
  <c r="W616" i="4"/>
  <c r="T572" i="4"/>
  <c r="B177" i="4"/>
  <c r="T266" i="4"/>
  <c r="D393" i="4"/>
  <c r="K331" i="4"/>
  <c r="AD503" i="4"/>
  <c r="F504" i="4"/>
  <c r="AB621" i="4"/>
  <c r="AC1244" i="4"/>
  <c r="M818" i="4"/>
  <c r="D503" i="4"/>
  <c r="Y495" i="4"/>
  <c r="AB790" i="4"/>
  <c r="O669" i="4"/>
  <c r="G536" i="4"/>
  <c r="AC678" i="4"/>
  <c r="H328" i="4"/>
  <c r="Z268" i="4"/>
  <c r="H347" i="4"/>
  <c r="G401" i="4"/>
  <c r="W190" i="4"/>
  <c r="N528" i="4"/>
  <c r="AD647" i="4"/>
  <c r="F785" i="4"/>
  <c r="P970" i="4"/>
  <c r="T575" i="4"/>
  <c r="Z668" i="4"/>
  <c r="AA841" i="4"/>
  <c r="H667" i="4"/>
  <c r="N847" i="4"/>
  <c r="D472" i="4"/>
  <c r="B724" i="4"/>
  <c r="F462" i="4"/>
  <c r="O630" i="4"/>
  <c r="M629" i="4"/>
  <c r="H294" i="4"/>
  <c r="AA274" i="4"/>
  <c r="Q1058" i="4"/>
  <c r="E755" i="4"/>
  <c r="P677" i="4"/>
  <c r="V299" i="4"/>
  <c r="M1028" i="4"/>
  <c r="AA754" i="4"/>
  <c r="J674" i="4"/>
  <c r="T286" i="4"/>
  <c r="M637" i="4"/>
  <c r="H555" i="4"/>
  <c r="G567" i="4"/>
  <c r="V276" i="4"/>
  <c r="W490" i="4"/>
  <c r="K832" i="4"/>
  <c r="AC489" i="4"/>
  <c r="G507" i="4"/>
  <c r="K314" i="4"/>
  <c r="AC751" i="4"/>
  <c r="AB651" i="4"/>
  <c r="AB448" i="4"/>
  <c r="G1025" i="4"/>
  <c r="U751" i="4"/>
  <c r="V648" i="4"/>
  <c r="S831" i="4"/>
  <c r="X572" i="4"/>
  <c r="AD837" i="4"/>
  <c r="R837" i="4"/>
  <c r="I385" i="4"/>
  <c r="I311" i="4"/>
  <c r="I394" i="4"/>
  <c r="Y448" i="4"/>
  <c r="AB279" i="4"/>
  <c r="L460" i="4"/>
  <c r="H461" i="4"/>
  <c r="AC505" i="4"/>
  <c r="I1202" i="4"/>
  <c r="C733" i="4"/>
  <c r="P460" i="4"/>
  <c r="H445" i="4"/>
  <c r="R705" i="4"/>
  <c r="X311" i="4"/>
  <c r="C713" i="4"/>
  <c r="S593" i="4"/>
  <c r="O613" i="4"/>
  <c r="AA308" i="4"/>
  <c r="Y351" i="4"/>
  <c r="R262" i="4"/>
  <c r="S97" i="4"/>
  <c r="O795" i="4"/>
  <c r="E557" i="4"/>
  <c r="H327" i="4"/>
  <c r="AC94" i="4"/>
  <c r="AD576" i="4"/>
  <c r="W476" i="4"/>
  <c r="AD901" i="4"/>
  <c r="S474" i="4"/>
  <c r="V486" i="4"/>
  <c r="AB485" i="4"/>
  <c r="S702" i="4"/>
  <c r="G702" i="4"/>
  <c r="R459" i="4"/>
  <c r="I812" i="4"/>
  <c r="U810" i="4"/>
  <c r="R773" i="4"/>
  <c r="AD405" i="4"/>
  <c r="K879" i="4"/>
  <c r="P802" i="4"/>
  <c r="Q677" i="4"/>
  <c r="AB852" i="4"/>
  <c r="O777" i="4"/>
  <c r="H802" i="4"/>
  <c r="AC675" i="4"/>
  <c r="H672" i="4"/>
  <c r="E713" i="4"/>
  <c r="Z671" i="4"/>
  <c r="AD355" i="4"/>
  <c r="AC623" i="4"/>
  <c r="AD603" i="4"/>
  <c r="E623" i="4"/>
  <c r="Y532" i="4"/>
  <c r="Q777" i="4"/>
  <c r="O471" i="4"/>
  <c r="I777" i="4"/>
  <c r="D1010" i="4"/>
  <c r="M1006" i="4"/>
  <c r="R1003" i="4"/>
  <c r="AA999" i="4"/>
  <c r="H1063" i="4"/>
  <c r="H1073" i="4"/>
  <c r="Q1053" i="4"/>
  <c r="C1213" i="4"/>
  <c r="Y958" i="4"/>
  <c r="O1195" i="4"/>
  <c r="T1192" i="4"/>
  <c r="AC1188" i="4"/>
  <c r="M706" i="4"/>
  <c r="I387" i="4"/>
  <c r="K396" i="4"/>
  <c r="L575" i="4"/>
  <c r="R578" i="4"/>
  <c r="AD418" i="4"/>
  <c r="C1259" i="4"/>
  <c r="V654" i="4"/>
  <c r="M848" i="4"/>
  <c r="F654" i="4"/>
  <c r="AE793" i="4"/>
  <c r="B561" i="4"/>
  <c r="H826" i="4"/>
  <c r="Z825" i="4"/>
  <c r="V424" i="4"/>
  <c r="Z604" i="4"/>
  <c r="AE438" i="4"/>
  <c r="M670" i="4"/>
  <c r="AC1240" i="4"/>
  <c r="M810" i="4"/>
  <c r="AA998" i="4"/>
  <c r="R1040" i="4"/>
  <c r="V1027" i="4"/>
  <c r="H1146" i="4"/>
  <c r="AA602" i="4"/>
  <c r="M890" i="4"/>
  <c r="R887" i="4"/>
  <c r="AA883" i="4"/>
  <c r="L848" i="4"/>
  <c r="AA748" i="4"/>
  <c r="Q1205" i="4"/>
  <c r="H964" i="4"/>
  <c r="Q960" i="4"/>
  <c r="V957" i="4"/>
  <c r="AC850" i="4"/>
  <c r="N566" i="4"/>
  <c r="U790" i="4"/>
  <c r="Z564" i="4"/>
  <c r="Z821" i="4"/>
  <c r="B414" i="4"/>
  <c r="R662" i="4"/>
  <c r="F412" i="4"/>
  <c r="M839" i="4"/>
  <c r="E839" i="4"/>
  <c r="Y138" i="4"/>
  <c r="AE541" i="4"/>
  <c r="N645" i="4"/>
  <c r="P1240" i="4"/>
  <c r="Y1236" i="4"/>
  <c r="AD1233" i="4"/>
  <c r="I1230" i="4"/>
  <c r="C789" i="4"/>
  <c r="Q977" i="4"/>
  <c r="H1019" i="4"/>
  <c r="R1013" i="4"/>
  <c r="AB1124" i="4"/>
  <c r="T830" i="4"/>
  <c r="W879" i="4"/>
  <c r="AB876" i="4"/>
  <c r="G873" i="4"/>
  <c r="H834" i="4"/>
  <c r="Q727" i="4"/>
  <c r="G1184" i="4"/>
  <c r="R953" i="4"/>
  <c r="AA949" i="4"/>
  <c r="B947" i="4"/>
  <c r="I808" i="4"/>
  <c r="W384" i="4"/>
  <c r="AE747" i="4"/>
  <c r="S372" i="4"/>
  <c r="P800" i="4"/>
  <c r="I682" i="4"/>
  <c r="B281" i="5" s="1"/>
  <c r="H577" i="4"/>
  <c r="R336" i="4"/>
  <c r="W796" i="4"/>
  <c r="O796" i="4"/>
  <c r="C626" i="4"/>
  <c r="X227" i="4"/>
  <c r="B979" i="4"/>
  <c r="AB643" i="4"/>
  <c r="D710" i="4"/>
  <c r="H509" i="4"/>
  <c r="J709" i="4"/>
  <c r="X461" i="4"/>
  <c r="X494" i="4"/>
  <c r="F758" i="4"/>
  <c r="V479" i="4"/>
  <c r="T443" i="4"/>
  <c r="Q724" i="4"/>
  <c r="B295" i="4"/>
  <c r="W274" i="4"/>
  <c r="C1067" i="4"/>
  <c r="U763" i="4"/>
  <c r="N714" i="4"/>
  <c r="AA362" i="4"/>
  <c r="AC1036" i="4"/>
  <c r="M763" i="4"/>
  <c r="Z712" i="4"/>
  <c r="G360" i="4"/>
  <c r="Q671" i="4"/>
  <c r="J572" i="4"/>
  <c r="W575" i="4"/>
  <c r="F277" i="4"/>
  <c r="Y507" i="4"/>
  <c r="AA840" i="4"/>
  <c r="AE506" i="4"/>
  <c r="W515" i="4"/>
  <c r="O243" i="4"/>
  <c r="O760" i="4"/>
  <c r="T701" i="4"/>
  <c r="AC159" i="4"/>
  <c r="W1033" i="4"/>
  <c r="G760" i="4"/>
  <c r="B700" i="4"/>
  <c r="C861" i="4"/>
  <c r="Z589" i="4"/>
  <c r="C384" i="4"/>
  <c r="F378" i="4"/>
  <c r="H470" i="4"/>
  <c r="R214" i="4"/>
  <c r="H312" i="4"/>
  <c r="V427" i="4"/>
  <c r="D235" i="4"/>
  <c r="Z469" i="4"/>
  <c r="AA484" i="4"/>
  <c r="R404" i="4"/>
  <c r="Y1210" i="4"/>
  <c r="E750" i="4"/>
  <c r="Y483" i="4"/>
  <c r="Z521" i="4"/>
  <c r="T722" i="4"/>
  <c r="X312" i="4"/>
  <c r="G747" i="4"/>
  <c r="U610" i="4"/>
  <c r="L164" i="4"/>
  <c r="F208" i="4"/>
  <c r="AA317" i="4"/>
  <c r="E349" i="4"/>
  <c r="D14" i="4"/>
  <c r="Q812" i="4"/>
  <c r="M688" i="4"/>
  <c r="W349" i="4"/>
  <c r="L936" i="4"/>
  <c r="S765" i="4"/>
  <c r="AA390" i="4"/>
  <c r="K705" i="4"/>
  <c r="E385" i="4"/>
  <c r="F779" i="4"/>
  <c r="AE653" i="4"/>
  <c r="V430" i="4"/>
  <c r="G667" i="4"/>
  <c r="C754" i="4"/>
  <c r="Y753" i="4"/>
  <c r="H842" i="4"/>
  <c r="K411" i="4"/>
  <c r="M1024" i="4"/>
  <c r="AE720" i="4"/>
  <c r="Q816" i="4"/>
  <c r="X466" i="4"/>
  <c r="I994" i="4"/>
  <c r="W720" i="4"/>
  <c r="AC814" i="4"/>
  <c r="N465" i="4"/>
  <c r="G464" i="4"/>
  <c r="AD410" i="4"/>
  <c r="C533" i="4"/>
  <c r="P227" i="4"/>
  <c r="R376" i="4"/>
  <c r="G798" i="4"/>
  <c r="L373" i="4"/>
  <c r="C473" i="4"/>
  <c r="D147" i="4"/>
  <c r="Y717" i="4"/>
  <c r="W803" i="4"/>
  <c r="P437" i="4"/>
  <c r="C991" i="4"/>
  <c r="Q717" i="4"/>
  <c r="E802" i="4"/>
  <c r="X807" i="4"/>
  <c r="P504" i="4"/>
  <c r="V769" i="4"/>
  <c r="J769" i="4"/>
  <c r="G289" i="4"/>
  <c r="M311" i="4"/>
  <c r="S110" i="4"/>
  <c r="B359" i="4"/>
  <c r="K248" i="4"/>
  <c r="Q647" i="4"/>
  <c r="N506" i="4"/>
  <c r="P678" i="4"/>
  <c r="E1168" i="4"/>
  <c r="O646" i="4"/>
  <c r="Z504" i="4"/>
  <c r="Y437" i="4"/>
  <c r="P591" i="4"/>
  <c r="F310" i="4"/>
  <c r="O850" i="4"/>
  <c r="K525" i="4"/>
  <c r="V451" i="4"/>
  <c r="AE308" i="4"/>
  <c r="S266" i="4"/>
  <c r="I174" i="4"/>
  <c r="AF770" i="4"/>
  <c r="G727" i="4"/>
  <c r="F476" i="4"/>
  <c r="J256" i="4"/>
  <c r="L859" i="4"/>
  <c r="H859" i="4"/>
  <c r="AB776" i="4"/>
  <c r="T799" i="4"/>
  <c r="T776" i="4"/>
  <c r="B653" i="4"/>
  <c r="T652" i="4"/>
  <c r="Q585" i="4"/>
  <c r="W584" i="4"/>
  <c r="J551" i="4"/>
  <c r="I695" i="4"/>
  <c r="B294" i="5" s="1"/>
  <c r="O694" i="4"/>
  <c r="Z508" i="4"/>
  <c r="D388" i="4"/>
  <c r="O745" i="4"/>
  <c r="F757" i="4"/>
  <c r="E539" i="4"/>
  <c r="AB739" i="4"/>
  <c r="F778" i="4"/>
  <c r="T756" i="4"/>
  <c r="AE536" i="4"/>
  <c r="D638" i="4"/>
  <c r="AA674" i="4"/>
  <c r="V637" i="4"/>
  <c r="R611" i="4"/>
  <c r="U555" i="4"/>
  <c r="U816" i="4"/>
  <c r="AA554" i="4"/>
  <c r="U498" i="4"/>
  <c r="M743" i="4"/>
  <c r="H586" i="4"/>
  <c r="E743" i="4"/>
  <c r="X464" i="4"/>
  <c r="AA667" i="4"/>
  <c r="T514" i="4"/>
  <c r="T549" i="4"/>
  <c r="R664" i="4"/>
  <c r="S1255" i="4"/>
  <c r="W839" i="4"/>
  <c r="R548" i="4"/>
  <c r="L515" i="4"/>
  <c r="H812" i="4"/>
  <c r="AC385" i="4"/>
  <c r="F624" i="4"/>
  <c r="B392" i="4"/>
  <c r="R303" i="4"/>
  <c r="E412" i="4"/>
  <c r="V232" i="4"/>
  <c r="J367" i="4"/>
  <c r="J223" i="4"/>
  <c r="T306" i="4"/>
  <c r="AE754" i="4"/>
  <c r="H890" i="4"/>
  <c r="Q886" i="4"/>
  <c r="R289" i="4"/>
  <c r="G754" i="4"/>
  <c r="U641" i="4"/>
  <c r="I568" i="4"/>
  <c r="AA492" i="4"/>
  <c r="C492" i="4"/>
  <c r="P528" i="4"/>
  <c r="V569" i="4"/>
  <c r="P320" i="4"/>
  <c r="Z394" i="4"/>
  <c r="B154" i="4"/>
  <c r="W917" i="4"/>
  <c r="H774" i="4"/>
  <c r="G1041" i="4"/>
  <c r="AB427" i="4"/>
  <c r="V1021" i="4"/>
  <c r="M728" i="4"/>
  <c r="M527" i="4"/>
  <c r="AB773" i="4"/>
  <c r="G524" i="4"/>
  <c r="S670" i="4"/>
  <c r="T608" i="4"/>
  <c r="AE809" i="4"/>
  <c r="B565" i="4"/>
  <c r="N625" i="4"/>
  <c r="AB805" i="4"/>
  <c r="E403" i="4"/>
  <c r="W525" i="4"/>
  <c r="W1109" i="4"/>
  <c r="K806" i="4"/>
  <c r="Q722" i="4"/>
  <c r="U586" i="4"/>
  <c r="S1079" i="4"/>
  <c r="C806" i="4"/>
  <c r="K719" i="4"/>
  <c r="S585" i="4"/>
  <c r="U762" i="4"/>
  <c r="T657" i="4"/>
  <c r="M618" i="4"/>
  <c r="D229" i="4"/>
  <c r="U535" i="4"/>
  <c r="G602" i="4"/>
  <c r="S534" i="4"/>
  <c r="M558" i="4"/>
  <c r="M314" i="4"/>
  <c r="E803" i="4"/>
  <c r="AC696" i="4"/>
  <c r="AA573" i="4"/>
  <c r="M1076" i="4"/>
  <c r="AA802" i="4"/>
  <c r="W693" i="4"/>
  <c r="J344" i="4"/>
  <c r="L333" i="4"/>
  <c r="U651" i="4"/>
  <c r="AA650" i="4"/>
  <c r="R595" i="4"/>
  <c r="O397" i="4"/>
  <c r="U394" i="4"/>
  <c r="B479" i="4"/>
  <c r="N340" i="4"/>
  <c r="P512" i="4"/>
  <c r="Z542" i="4"/>
  <c r="B656" i="4"/>
  <c r="O1253" i="4"/>
  <c r="O835" i="4"/>
  <c r="C542" i="4"/>
  <c r="H481" i="4"/>
  <c r="AD807" i="4"/>
  <c r="AA364" i="4"/>
  <c r="D607" i="4"/>
  <c r="I379" i="4"/>
  <c r="D303" i="4"/>
  <c r="C395" i="4"/>
  <c r="H438" i="4"/>
  <c r="AD339" i="4"/>
  <c r="AA144" i="4"/>
  <c r="D567" i="4"/>
  <c r="B665" i="4"/>
  <c r="X830" i="4"/>
  <c r="AA637" i="4"/>
  <c r="M1092" i="4"/>
  <c r="AA818" i="4"/>
  <c r="Y818" i="4"/>
  <c r="Y636" i="4"/>
  <c r="I788" i="4"/>
  <c r="B387" i="5" s="1"/>
  <c r="F683" i="4"/>
  <c r="G631" i="4"/>
  <c r="C351" i="4"/>
  <c r="B564" i="4"/>
  <c r="M653" i="4"/>
  <c r="H563" i="4"/>
  <c r="G571" i="4"/>
  <c r="V340" i="4"/>
  <c r="AC815" i="4"/>
  <c r="M579" i="4"/>
  <c r="G824" i="4"/>
  <c r="C710" i="4"/>
  <c r="P373" i="4"/>
  <c r="B387" i="4"/>
  <c r="L769" i="4"/>
  <c r="P750" i="4"/>
  <c r="S446" i="4"/>
  <c r="F177" i="4"/>
  <c r="I270" i="4"/>
  <c r="P189" i="4"/>
  <c r="AA374" i="4"/>
  <c r="C87" i="4"/>
  <c r="L71" i="4"/>
  <c r="T463" i="4"/>
  <c r="G641" i="4"/>
  <c r="G173" i="4"/>
  <c r="U756" i="4"/>
  <c r="W603" i="4"/>
  <c r="AA1083" i="4"/>
  <c r="K810" i="4"/>
  <c r="O753" i="4"/>
  <c r="U602" i="4"/>
  <c r="G771" i="4"/>
  <c r="F666" i="4"/>
  <c r="U622" i="4"/>
  <c r="Y282" i="4"/>
  <c r="AD546" i="4"/>
  <c r="I619" i="4"/>
  <c r="B218" i="5" s="1"/>
  <c r="B546" i="4"/>
  <c r="U562" i="4"/>
  <c r="Q348" i="4"/>
  <c r="M807" i="4"/>
  <c r="AA544" i="4"/>
  <c r="C790" i="4"/>
  <c r="O600" i="4"/>
  <c r="Z257" i="4"/>
  <c r="H221" i="4"/>
  <c r="D701" i="4"/>
  <c r="L716" i="4"/>
  <c r="M426" i="4"/>
  <c r="K253" i="4"/>
  <c r="L424" i="4"/>
  <c r="S225" i="4"/>
  <c r="B449" i="4"/>
  <c r="B187" i="4"/>
  <c r="F306" i="4"/>
  <c r="Z575" i="4"/>
  <c r="D367" i="4"/>
  <c r="O50" i="4"/>
  <c r="D722" i="4"/>
  <c r="I734" i="4"/>
  <c r="AC487" i="4"/>
  <c r="D546" i="4"/>
  <c r="J503" i="4"/>
  <c r="J811" i="4"/>
  <c r="AD770" i="4"/>
  <c r="AB810" i="4"/>
  <c r="D486" i="4"/>
  <c r="Y379" i="4"/>
  <c r="AD535" i="4"/>
  <c r="G450" i="4"/>
  <c r="E1200" i="4"/>
  <c r="E583" i="4"/>
  <c r="P522" i="4"/>
  <c r="Q214" i="4"/>
  <c r="AB156" i="4"/>
  <c r="AE364" i="4"/>
  <c r="T640" i="4"/>
  <c r="C575" i="4"/>
  <c r="O270" i="4"/>
  <c r="K547" i="4"/>
  <c r="L129" i="4"/>
  <c r="T376" i="4"/>
  <c r="V505" i="4"/>
  <c r="C222" i="4"/>
  <c r="B495" i="4"/>
  <c r="M156" i="4"/>
  <c r="X682" i="4"/>
  <c r="G1169" i="4"/>
  <c r="W650" i="4"/>
  <c r="D509" i="4"/>
  <c r="V681" i="4"/>
  <c r="D655" i="4"/>
  <c r="AD759" i="4"/>
  <c r="N408" i="4"/>
  <c r="G533" i="4"/>
  <c r="L700" i="4"/>
  <c r="AA821" i="4"/>
  <c r="AD699" i="4"/>
  <c r="AE647" i="4"/>
  <c r="K110" i="4"/>
  <c r="AE638" i="4"/>
  <c r="U786" i="4"/>
  <c r="N840" i="4"/>
  <c r="Y512" i="4"/>
  <c r="T455" i="4"/>
  <c r="M674" i="4"/>
  <c r="E664" i="4"/>
  <c r="U119" i="4"/>
  <c r="I453" i="4"/>
  <c r="AD307" i="4"/>
  <c r="AA442" i="4"/>
  <c r="Y450" i="4"/>
  <c r="AE322" i="4"/>
  <c r="S87" i="4"/>
  <c r="T273" i="4"/>
  <c r="M726" i="4"/>
  <c r="D282" i="4"/>
  <c r="AA154" i="4"/>
  <c r="AE779" i="4"/>
  <c r="Y523" i="4"/>
  <c r="Z651" i="4"/>
  <c r="P752" i="4"/>
  <c r="O473" i="4"/>
  <c r="AC806" i="4"/>
  <c r="Q640" i="4"/>
  <c r="J187" i="4"/>
  <c r="I157" i="4"/>
  <c r="AD313" i="4"/>
  <c r="B274" i="4"/>
  <c r="S96" i="4"/>
  <c r="S286" i="4"/>
  <c r="C294" i="4"/>
  <c r="X200" i="4"/>
  <c r="S36" i="4"/>
  <c r="H624" i="4"/>
  <c r="E647" i="4"/>
  <c r="Z623" i="4"/>
  <c r="AB592" i="4"/>
  <c r="K518" i="4"/>
  <c r="C763" i="4"/>
  <c r="W516" i="4"/>
  <c r="J553" i="4"/>
  <c r="AB512" i="4"/>
  <c r="AB606" i="4"/>
  <c r="D588" i="4"/>
  <c r="R372" i="4"/>
  <c r="G307" i="4"/>
  <c r="V554" i="4"/>
  <c r="AC566" i="4"/>
  <c r="N272" i="4"/>
  <c r="U811" i="4"/>
  <c r="G765" i="4"/>
  <c r="AE607" i="4"/>
  <c r="AC1084" i="4"/>
  <c r="M811" i="4"/>
  <c r="AE761" i="4"/>
  <c r="AD438" i="4"/>
  <c r="L437" i="4"/>
  <c r="O684" i="4"/>
  <c r="C684" i="4"/>
  <c r="H618" i="4"/>
  <c r="V183" i="4"/>
  <c r="Z313" i="4"/>
  <c r="V521" i="4"/>
  <c r="F243" i="4"/>
  <c r="B521" i="4"/>
  <c r="V566" i="4"/>
  <c r="T686" i="4"/>
  <c r="N504" i="4"/>
  <c r="H331" i="4"/>
  <c r="T565" i="4"/>
  <c r="T577" i="4"/>
  <c r="B825" i="4"/>
  <c r="R422" i="4"/>
  <c r="L675" i="4"/>
  <c r="R418" i="4"/>
  <c r="Z329" i="4"/>
  <c r="K463" i="4"/>
  <c r="I318" i="4"/>
  <c r="R435" i="4"/>
  <c r="I36" i="4"/>
  <c r="H601" i="4"/>
  <c r="D682" i="4"/>
  <c r="W508" i="4"/>
  <c r="M436" i="4"/>
  <c r="J850" i="4"/>
  <c r="O744" i="4"/>
  <c r="Z591" i="4"/>
  <c r="G744" i="4"/>
  <c r="P590" i="4"/>
  <c r="U529" i="4"/>
  <c r="O299" i="4"/>
  <c r="U821" i="4"/>
  <c r="Q496" i="4"/>
  <c r="AB409" i="4"/>
  <c r="X407" i="4"/>
  <c r="T346" i="4"/>
  <c r="U531" i="4"/>
  <c r="X16" i="4"/>
  <c r="AE530" i="4"/>
  <c r="B508" i="4"/>
  <c r="H507" i="4"/>
  <c r="X910" i="4"/>
  <c r="C510" i="4"/>
  <c r="H544" i="4"/>
  <c r="AC507" i="4"/>
  <c r="F543" i="4"/>
  <c r="AD727" i="4"/>
  <c r="D386" i="4"/>
  <c r="AA757" i="4"/>
  <c r="AE615" i="4"/>
  <c r="C578" i="4"/>
  <c r="Q577" i="4"/>
  <c r="X591" i="4"/>
  <c r="W631" i="4"/>
  <c r="Y998" i="4"/>
  <c r="AE688" i="4"/>
  <c r="E714" i="4"/>
  <c r="J394" i="4"/>
  <c r="U968" i="4"/>
  <c r="O688" i="4"/>
  <c r="Q712" i="4"/>
  <c r="H377" i="4"/>
  <c r="S832" i="4"/>
  <c r="O490" i="4"/>
  <c r="O507" i="4"/>
  <c r="O316" i="4"/>
  <c r="P507" i="4"/>
  <c r="S772" i="4"/>
  <c r="V506" i="4"/>
  <c r="K422" i="4"/>
  <c r="G470" i="4"/>
  <c r="W684" i="4"/>
  <c r="K701" i="4"/>
  <c r="H388" i="4"/>
  <c r="O965" i="4"/>
  <c r="G684" i="4"/>
  <c r="W699" i="4"/>
  <c r="L705" i="4"/>
  <c r="V444" i="4"/>
  <c r="P718" i="4"/>
  <c r="D718" i="4"/>
  <c r="B174" i="4"/>
  <c r="C209" i="4"/>
  <c r="I220" i="4"/>
  <c r="W319" i="4"/>
  <c r="AB438" i="4"/>
  <c r="V544" i="4"/>
  <c r="AD679" i="4"/>
  <c r="R565" i="4"/>
  <c r="Q1142" i="4"/>
  <c r="I543" i="4"/>
  <c r="F679" i="4"/>
  <c r="B471" i="4"/>
  <c r="P419" i="4"/>
  <c r="F248" i="4"/>
  <c r="I799" i="4"/>
  <c r="E474" i="4"/>
  <c r="Y380" i="4"/>
  <c r="G145" i="4"/>
  <c r="E100" i="4"/>
  <c r="W54" i="4"/>
  <c r="W1173" i="4"/>
  <c r="AE574" i="4"/>
  <c r="C697" i="4"/>
  <c r="C318" i="4"/>
  <c r="D868" i="4"/>
  <c r="S778" i="4"/>
  <c r="W475" i="4"/>
  <c r="K778" i="4"/>
  <c r="U474" i="4"/>
  <c r="F602" i="4"/>
  <c r="O385" i="4"/>
  <c r="C428" i="4"/>
  <c r="U530" i="4"/>
  <c r="D669" i="4"/>
  <c r="B668" i="4"/>
  <c r="AA552" i="4"/>
  <c r="P404" i="4"/>
  <c r="E956" i="4"/>
  <c r="W580" i="4"/>
  <c r="AC833" i="4"/>
  <c r="V55" i="4"/>
  <c r="AE925" i="4"/>
  <c r="G580" i="4"/>
  <c r="E833" i="4"/>
  <c r="I256" i="4"/>
  <c r="AC789" i="4"/>
  <c r="L541" i="4"/>
  <c r="Y464" i="4"/>
  <c r="C109" i="4"/>
  <c r="I375" i="4"/>
  <c r="AC729" i="4"/>
  <c r="C372" i="4"/>
  <c r="F259" i="4"/>
  <c r="D521" i="4"/>
  <c r="G572" i="4"/>
  <c r="Q827" i="4"/>
  <c r="Q301" i="4"/>
  <c r="Y922" i="4"/>
  <c r="U571" i="4"/>
  <c r="W826" i="4"/>
  <c r="O807" i="4"/>
  <c r="Y640" i="4"/>
  <c r="H583" i="4"/>
  <c r="N582" i="4"/>
  <c r="J280" i="4"/>
  <c r="Z368" i="4"/>
  <c r="G623" i="4"/>
  <c r="Y177" i="4"/>
  <c r="F276" i="4"/>
  <c r="S826" i="4"/>
  <c r="AC854" i="4"/>
  <c r="W667" i="4"/>
  <c r="AA1099" i="4"/>
  <c r="K826" i="4"/>
  <c r="E854" i="4"/>
  <c r="Z41" i="4"/>
  <c r="L509" i="4"/>
  <c r="K714" i="4"/>
  <c r="AC713" i="4"/>
  <c r="J358" i="4"/>
  <c r="K148" i="4"/>
  <c r="Y373" i="4"/>
  <c r="P598" i="4"/>
  <c r="H336" i="4"/>
  <c r="C1131" i="4"/>
  <c r="U827" i="4"/>
  <c r="G422" i="4"/>
  <c r="AE593" i="4"/>
  <c r="B1235" i="4"/>
  <c r="K1231" i="4"/>
  <c r="N476" i="4"/>
  <c r="S1239" i="4"/>
  <c r="J474" i="4"/>
  <c r="AB809" i="4"/>
  <c r="R505" i="4"/>
  <c r="X770" i="4"/>
  <c r="L770" i="4"/>
  <c r="M616" i="4"/>
  <c r="L514" i="4"/>
  <c r="Q377" i="4"/>
  <c r="AE424" i="4"/>
  <c r="U564" i="4"/>
  <c r="AB701" i="4"/>
  <c r="Z648" i="4"/>
  <c r="P748" i="4"/>
  <c r="AD836" i="4"/>
  <c r="F600" i="4"/>
  <c r="J648" i="4"/>
  <c r="V747" i="4"/>
  <c r="O785" i="4"/>
  <c r="T535" i="4"/>
  <c r="AB558" i="4"/>
  <c r="L520" i="4"/>
  <c r="D824" i="4"/>
  <c r="R796" i="4"/>
  <c r="V823" i="4"/>
  <c r="F439" i="4"/>
  <c r="Z843" i="4"/>
  <c r="Z883" i="4"/>
  <c r="T601" i="4"/>
  <c r="K383" i="4"/>
  <c r="N877" i="4"/>
  <c r="AA536" i="4"/>
  <c r="J477" i="4"/>
  <c r="W565" i="4"/>
  <c r="O1092" i="4"/>
  <c r="V907" i="4"/>
  <c r="AE903" i="4"/>
  <c r="F901" i="4"/>
  <c r="O897" i="4"/>
  <c r="O725" i="4"/>
  <c r="D1063" i="4"/>
  <c r="C843" i="4"/>
  <c r="I1008" i="4"/>
  <c r="Y821" i="4"/>
  <c r="C1093" i="4"/>
  <c r="H1090" i="4"/>
  <c r="Q1086" i="4"/>
  <c r="AE812" i="4"/>
  <c r="Y774" i="4"/>
  <c r="K613" i="4"/>
  <c r="AB1166" i="4"/>
  <c r="G1163" i="4"/>
  <c r="L1160" i="4"/>
  <c r="M1120" i="4"/>
  <c r="AA807" i="4"/>
  <c r="I1090" i="4"/>
  <c r="U804" i="4"/>
  <c r="AE783" i="4"/>
  <c r="C629" i="4"/>
  <c r="X559" i="4"/>
  <c r="AD558" i="4"/>
  <c r="R306" i="4"/>
  <c r="AB803" i="4"/>
  <c r="O782" i="4"/>
  <c r="AA585" i="4"/>
  <c r="Q1138" i="4"/>
  <c r="Y991" i="4"/>
  <c r="H1025" i="4"/>
  <c r="AC1085" i="4"/>
  <c r="F891" i="4"/>
  <c r="N941" i="4"/>
  <c r="Z441" i="4"/>
  <c r="U688" i="4"/>
  <c r="J518" i="4"/>
  <c r="AD710" i="4"/>
  <c r="Z711" i="4"/>
  <c r="B817" i="4"/>
  <c r="W1000" i="4"/>
  <c r="Z861" i="4"/>
  <c r="AC836" i="4"/>
  <c r="J855" i="4"/>
  <c r="AE752" i="4"/>
  <c r="P454" i="4"/>
  <c r="W752" i="4"/>
  <c r="F453" i="4"/>
  <c r="AD550" i="4"/>
  <c r="Z212" i="4"/>
  <c r="G830" i="4"/>
  <c r="C505" i="4"/>
  <c r="T527" i="4"/>
  <c r="P525" i="4"/>
  <c r="AD572" i="4"/>
  <c r="D404" i="4"/>
  <c r="E498" i="4"/>
  <c r="D1138" i="4"/>
  <c r="M1134" i="4"/>
  <c r="R1131" i="4"/>
  <c r="AA1127" i="4"/>
  <c r="Y947" i="4"/>
  <c r="L1259" i="4"/>
  <c r="M1045" i="4"/>
  <c r="B877" i="4"/>
  <c r="D920" i="4"/>
  <c r="W352" i="4"/>
  <c r="B894" i="4"/>
  <c r="AB893" i="4"/>
  <c r="T689" i="4"/>
  <c r="V697" i="4"/>
  <c r="V795" i="4"/>
  <c r="M979" i="4"/>
  <c r="V850" i="4"/>
  <c r="S763" i="4"/>
  <c r="H833" i="4"/>
  <c r="U731" i="4"/>
  <c r="R523" i="4"/>
  <c r="M731" i="4"/>
  <c r="H522" i="4"/>
  <c r="D479" i="4"/>
  <c r="M333" i="4"/>
  <c r="AA808" i="4"/>
  <c r="W483" i="4"/>
  <c r="E473" i="4"/>
  <c r="S472" i="4"/>
  <c r="E730" i="4"/>
  <c r="T333" i="4"/>
  <c r="T876" i="4"/>
  <c r="U795" i="4"/>
  <c r="AE543" i="4"/>
  <c r="M795" i="4"/>
  <c r="AC542" i="4"/>
  <c r="J636" i="4"/>
  <c r="V385" i="4"/>
  <c r="Q559" i="4"/>
  <c r="W547" i="4"/>
  <c r="N721" i="4"/>
  <c r="F721" i="4"/>
  <c r="Q856" i="4"/>
  <c r="Y26" i="4"/>
  <c r="U964" i="4"/>
  <c r="U603" i="4"/>
  <c r="AE850" i="4"/>
  <c r="O267" i="4"/>
  <c r="Q934" i="4"/>
  <c r="E603" i="4"/>
  <c r="G850" i="4"/>
  <c r="Z252" i="4"/>
  <c r="O798" i="4"/>
  <c r="P375" i="4"/>
  <c r="K473" i="4"/>
  <c r="J154" i="4"/>
  <c r="R416" i="4"/>
  <c r="O738" i="4"/>
  <c r="AD414" i="4"/>
  <c r="J355" i="4"/>
  <c r="F538" i="4"/>
  <c r="E595" i="4"/>
  <c r="S844" i="4"/>
  <c r="M301" i="4"/>
  <c r="K931" i="4"/>
  <c r="S594" i="4"/>
  <c r="Y843" i="4"/>
  <c r="S841" i="4"/>
  <c r="AA657" i="4"/>
  <c r="L617" i="4"/>
  <c r="R616" i="4"/>
  <c r="R480" i="4"/>
  <c r="M447" i="4"/>
  <c r="AA665" i="4"/>
  <c r="AB193" i="4"/>
  <c r="I402" i="4"/>
  <c r="E835" i="4"/>
  <c r="AB602" i="4"/>
  <c r="F396" i="4"/>
  <c r="M1108" i="4"/>
  <c r="AA834" i="4"/>
  <c r="J601" i="4"/>
  <c r="R182" i="4"/>
  <c r="P543" i="4"/>
  <c r="AB148" i="4"/>
  <c r="AE730" i="4"/>
  <c r="N282" i="4"/>
  <c r="Y294" i="4"/>
  <c r="Y490" i="4"/>
  <c r="D306" i="4"/>
  <c r="T434" i="4"/>
  <c r="S1139" i="4"/>
  <c r="G836" i="4"/>
  <c r="K626" i="4"/>
  <c r="V346" i="4"/>
  <c r="V800" i="4"/>
  <c r="W708" i="4"/>
  <c r="Y682" i="4"/>
  <c r="O708" i="4"/>
  <c r="G681" i="4"/>
  <c r="K520" i="4"/>
  <c r="L195" i="4"/>
  <c r="Q787" i="4"/>
  <c r="E461" i="4"/>
  <c r="L489" i="4"/>
  <c r="X487" i="4"/>
  <c r="AC841" i="4"/>
  <c r="I135" i="4"/>
  <c r="AE921" i="4"/>
  <c r="I423" i="4"/>
  <c r="U765" i="4"/>
  <c r="R895" i="4"/>
  <c r="AA891" i="4"/>
  <c r="AE418" i="4"/>
  <c r="AA764" i="4"/>
  <c r="AB473" i="4"/>
  <c r="Y755" i="4"/>
  <c r="D473" i="4"/>
  <c r="T365" i="4"/>
  <c r="G696" i="4"/>
  <c r="AB654" i="4"/>
  <c r="Y695" i="4"/>
  <c r="P654" i="4"/>
  <c r="B451" i="4"/>
  <c r="X443" i="4"/>
  <c r="AD386" i="4"/>
  <c r="I759" i="4"/>
  <c r="L892" i="4"/>
  <c r="U888" i="4"/>
  <c r="J380" i="4"/>
  <c r="O758" i="4"/>
  <c r="W658" i="4"/>
  <c r="Q572" i="4"/>
  <c r="M501" i="4"/>
  <c r="S500" i="4"/>
  <c r="B537" i="4"/>
  <c r="H578" i="4"/>
  <c r="W412" i="4"/>
  <c r="X342" i="4"/>
  <c r="M241" i="4"/>
  <c r="O792" i="4"/>
  <c r="AC537" i="4"/>
  <c r="G531" i="4"/>
  <c r="W1065" i="4"/>
  <c r="G792" i="4"/>
  <c r="M529" i="4"/>
  <c r="X664" i="4"/>
  <c r="L664" i="4"/>
  <c r="AE608" i="4"/>
  <c r="G608" i="4"/>
  <c r="B567" i="4"/>
  <c r="Z277" i="4"/>
  <c r="R295" i="4"/>
  <c r="Y363" i="4"/>
  <c r="I314" i="4"/>
  <c r="AC1096" i="4"/>
  <c r="Q793" i="4"/>
  <c r="T421" i="4"/>
  <c r="P330" i="4"/>
  <c r="AB1200" i="4"/>
  <c r="G1197" i="4"/>
  <c r="P515" i="4"/>
  <c r="K1171" i="4"/>
  <c r="AD514" i="4"/>
  <c r="T663" i="4"/>
  <c r="V412" i="4"/>
  <c r="P702" i="4"/>
  <c r="D702" i="4"/>
  <c r="AC119" i="4"/>
  <c r="G460" i="4"/>
  <c r="AC409" i="4"/>
  <c r="O96" i="4"/>
  <c r="N130" i="4"/>
  <c r="F584" i="4"/>
  <c r="F558" i="4"/>
  <c r="L677" i="4"/>
  <c r="Y1258" i="4"/>
  <c r="E846" i="4"/>
  <c r="D557" i="4"/>
  <c r="X675" i="4"/>
  <c r="W614" i="4"/>
  <c r="R849" i="4"/>
  <c r="X524" i="4"/>
  <c r="B475" i="4"/>
  <c r="AD789" i="4"/>
  <c r="J728" i="4"/>
  <c r="R789" i="4"/>
  <c r="AD485" i="4"/>
  <c r="J707" i="4"/>
  <c r="H455" i="4"/>
  <c r="G1024" i="4"/>
  <c r="R873" i="4"/>
  <c r="O869" i="4"/>
  <c r="B867" i="4"/>
  <c r="M856" i="4"/>
  <c r="AA996" i="4"/>
  <c r="AC1065" i="4"/>
  <c r="P1252" i="4"/>
  <c r="AE939" i="4"/>
  <c r="U667" i="4"/>
  <c r="AC1058" i="4"/>
  <c r="D1056" i="4"/>
  <c r="M1052" i="4"/>
  <c r="AA778" i="4"/>
  <c r="V774" i="4"/>
  <c r="Y476" i="4"/>
  <c r="X1132" i="4"/>
  <c r="C1129" i="4"/>
  <c r="H1126" i="4"/>
  <c r="E1052" i="4"/>
  <c r="J626" i="4"/>
  <c r="AE1021" i="4"/>
  <c r="D623" i="4"/>
  <c r="Y611" i="4"/>
  <c r="Y560" i="4"/>
  <c r="AC477" i="4"/>
  <c r="E477" i="4"/>
  <c r="H261" i="4"/>
  <c r="U1240" i="4"/>
  <c r="L782" i="4"/>
  <c r="AB379" i="4"/>
  <c r="M1104" i="4"/>
  <c r="G713" i="4"/>
  <c r="L1063" i="4"/>
  <c r="AA952" i="4"/>
  <c r="X835" i="4"/>
  <c r="Z802" i="4"/>
  <c r="B860" i="4"/>
  <c r="P839" i="4"/>
  <c r="AA839" i="4"/>
  <c r="J602" i="4"/>
  <c r="AB649" i="4"/>
  <c r="X748" i="4"/>
  <c r="O932" i="4"/>
  <c r="T775" i="4"/>
  <c r="X811" i="4"/>
  <c r="P749" i="4"/>
  <c r="C666" i="4"/>
  <c r="L316" i="4"/>
  <c r="Q665" i="4"/>
  <c r="J299" i="4"/>
  <c r="E469" i="4"/>
  <c r="X166" i="4"/>
  <c r="AC761" i="4"/>
  <c r="Z392" i="4"/>
  <c r="AD619" i="4"/>
  <c r="L618" i="4"/>
  <c r="Q739" i="4"/>
  <c r="AB375" i="4"/>
  <c r="R437" i="4"/>
  <c r="AD1103" i="4"/>
  <c r="I1100" i="4"/>
  <c r="N1097" i="4"/>
  <c r="W1093" i="4"/>
  <c r="H1251" i="4"/>
  <c r="X1253" i="4"/>
  <c r="Y911" i="4"/>
  <c r="R790" i="4"/>
  <c r="H581" i="4"/>
  <c r="K815" i="4"/>
  <c r="Z766" i="4"/>
  <c r="N768" i="4"/>
  <c r="T559" i="4"/>
  <c r="D621" i="4"/>
  <c r="N727" i="4"/>
  <c r="Q917" i="4"/>
  <c r="AD732" i="4"/>
  <c r="O904" i="4"/>
  <c r="Z706" i="4"/>
  <c r="Q609" i="4"/>
  <c r="W335" i="4"/>
  <c r="O608" i="4"/>
  <c r="G327" i="4"/>
  <c r="M389" i="4"/>
  <c r="U181" i="4"/>
  <c r="S740" i="4"/>
  <c r="Y361" i="4"/>
  <c r="K608" i="4"/>
  <c r="AC601" i="4"/>
  <c r="I625" i="4"/>
  <c r="B224" i="5" s="1"/>
  <c r="G316" i="4"/>
  <c r="S827" i="4"/>
  <c r="M727" i="4"/>
  <c r="AB500" i="4"/>
  <c r="E727" i="4"/>
  <c r="R499" i="4"/>
  <c r="L461" i="4"/>
  <c r="I299" i="4"/>
  <c r="S804" i="4"/>
  <c r="O479" i="4"/>
  <c r="Q439" i="4"/>
  <c r="M437" i="4"/>
  <c r="AE695" i="4"/>
  <c r="U317" i="4"/>
  <c r="Q930" i="4"/>
  <c r="M487" i="4"/>
  <c r="W782" i="4"/>
  <c r="D904" i="4"/>
  <c r="M900" i="4"/>
  <c r="K486" i="4"/>
  <c r="AC781" i="4"/>
  <c r="AD490" i="4"/>
  <c r="K764" i="4"/>
  <c r="F490" i="4"/>
  <c r="AC399" i="4"/>
  <c r="W704" i="4"/>
  <c r="N663" i="4"/>
  <c r="K704" i="4"/>
  <c r="B663" i="4"/>
  <c r="AD253" i="4"/>
  <c r="AB469" i="4"/>
  <c r="K470" i="4"/>
  <c r="K776" i="4"/>
  <c r="AB900" i="4"/>
  <c r="G897" i="4"/>
  <c r="I469" i="4"/>
  <c r="Q775" i="4"/>
  <c r="C705" i="4"/>
  <c r="S589" i="4"/>
  <c r="I383" i="4"/>
  <c r="AA376" i="4"/>
  <c r="F571" i="4"/>
  <c r="L612" i="4"/>
  <c r="U486" i="4"/>
  <c r="W569" i="4"/>
  <c r="E153" i="4"/>
  <c r="AE800" i="4"/>
  <c r="S676" i="4"/>
  <c r="K565" i="4"/>
  <c r="I1074" i="4"/>
  <c r="W800" i="4"/>
  <c r="G670" i="4"/>
  <c r="Z681" i="4"/>
  <c r="N681" i="4"/>
  <c r="E643" i="4"/>
  <c r="K642" i="4"/>
  <c r="V589" i="4"/>
  <c r="M380" i="4"/>
  <c r="S377" i="4"/>
  <c r="I461" i="4"/>
  <c r="J306" i="4"/>
  <c r="O1105" i="4"/>
  <c r="C802" i="4"/>
  <c r="F626" i="4"/>
  <c r="C190" i="4"/>
  <c r="H645" i="4"/>
  <c r="O552" i="4"/>
  <c r="AA188" i="4"/>
  <c r="AC551" i="4"/>
  <c r="W153" i="4"/>
  <c r="B520" i="4"/>
  <c r="E48" i="4"/>
  <c r="I719" i="4"/>
  <c r="V372" i="4"/>
  <c r="AD668" i="4"/>
  <c r="X665" i="4"/>
  <c r="Z841" i="4"/>
  <c r="N291" i="4"/>
  <c r="AA887" i="4"/>
  <c r="AD813" i="4"/>
  <c r="M697" i="4"/>
  <c r="N861" i="4"/>
  <c r="Y834" i="4"/>
  <c r="V813" i="4"/>
  <c r="S696" i="4"/>
  <c r="X680" i="4"/>
  <c r="U721" i="4"/>
  <c r="L680" i="4"/>
  <c r="D379" i="4"/>
  <c r="AE640" i="4"/>
  <c r="X620" i="4"/>
  <c r="G640" i="4"/>
  <c r="H620" i="4"/>
  <c r="L588" i="4"/>
  <c r="H670" i="4"/>
  <c r="V809" i="4"/>
  <c r="AE690" i="4"/>
  <c r="H858" i="4"/>
  <c r="W817" i="4"/>
  <c r="N809" i="4"/>
  <c r="G690" i="4"/>
  <c r="M829" i="4"/>
  <c r="I504" i="4"/>
  <c r="B103" i="5" s="1"/>
  <c r="D501" i="4"/>
  <c r="J500" i="4"/>
  <c r="W679" i="4"/>
  <c r="P421" i="4"/>
  <c r="N481" i="4"/>
  <c r="D350" i="4"/>
  <c r="K401" i="4"/>
  <c r="K758" i="4"/>
  <c r="D693" i="4"/>
  <c r="J374" i="4"/>
  <c r="S1031" i="4"/>
  <c r="C758" i="4"/>
  <c r="P691" i="4"/>
  <c r="Y856" i="4"/>
  <c r="R585" i="4"/>
  <c r="X850" i="4"/>
  <c r="L850" i="4"/>
  <c r="F456" i="4"/>
  <c r="E145" i="4"/>
  <c r="Q462" i="4"/>
  <c r="L406" i="4"/>
  <c r="D340" i="4"/>
  <c r="Y1062" i="4"/>
  <c r="AA750" i="4"/>
  <c r="S569" i="4"/>
  <c r="I417" i="4"/>
  <c r="X1166" i="4"/>
  <c r="G1133" i="4"/>
  <c r="K861" i="4"/>
  <c r="C1103" i="4"/>
  <c r="Q860" i="4"/>
  <c r="S809" i="4"/>
  <c r="AA641" i="4"/>
  <c r="L585" i="4"/>
  <c r="R584" i="4"/>
  <c r="K94" i="4"/>
  <c r="L860" i="4"/>
  <c r="U833" i="4"/>
  <c r="J332" i="4"/>
  <c r="O435" i="4"/>
  <c r="E838" i="4"/>
  <c r="U521" i="4"/>
  <c r="AA538" i="4"/>
  <c r="U1224" i="4"/>
  <c r="AA777" i="4"/>
  <c r="E521" i="4"/>
  <c r="W536" i="4"/>
  <c r="B780" i="4"/>
  <c r="N815" i="4"/>
  <c r="T490" i="4"/>
  <c r="AD396" i="4"/>
  <c r="Z755" i="4"/>
  <c r="AD636" i="4"/>
  <c r="N755" i="4"/>
  <c r="Z418" i="4"/>
  <c r="J640" i="4"/>
  <c r="O817" i="4"/>
  <c r="AD622" i="4"/>
  <c r="C601" i="4"/>
  <c r="T248" i="4"/>
  <c r="Y845" i="4"/>
  <c r="B633" i="4"/>
  <c r="V471" i="4"/>
  <c r="C1119" i="4"/>
  <c r="Q845" i="4"/>
  <c r="H632" i="4"/>
  <c r="J379" i="4"/>
  <c r="AC437" i="4"/>
  <c r="AA242" i="4"/>
  <c r="K752" i="4"/>
  <c r="X324" i="4"/>
  <c r="L267" i="4"/>
  <c r="I610" i="4"/>
  <c r="B209" i="5" s="1"/>
  <c r="G376" i="4"/>
  <c r="O428" i="4"/>
  <c r="F555" i="4"/>
  <c r="L657" i="4"/>
  <c r="AB754" i="4"/>
  <c r="N852" i="4"/>
  <c r="AD612" i="4"/>
  <c r="Z656" i="4"/>
  <c r="D754" i="4"/>
  <c r="Q557" i="4"/>
  <c r="F533" i="4"/>
  <c r="M401" i="4"/>
  <c r="P508" i="4"/>
  <c r="L488" i="4"/>
  <c r="D260" i="4"/>
  <c r="J348" i="4"/>
  <c r="S401" i="4"/>
  <c r="AB32" i="4"/>
  <c r="N710" i="4"/>
  <c r="O422" i="4"/>
  <c r="U767" i="4"/>
  <c r="M348" i="4"/>
  <c r="F885" i="4"/>
  <c r="W812" i="4"/>
  <c r="I612" i="4"/>
  <c r="B211" i="5" s="1"/>
  <c r="O812" i="4"/>
  <c r="G611" i="4"/>
  <c r="N670" i="4"/>
  <c r="AA299" i="4"/>
  <c r="Y627" i="4"/>
  <c r="Y564" i="4"/>
  <c r="B767" i="4"/>
  <c r="X766" i="4"/>
  <c r="P664" i="4"/>
  <c r="K355" i="4"/>
  <c r="G973" i="4"/>
  <c r="S626" i="4"/>
  <c r="J538" i="4"/>
  <c r="X348" i="4"/>
  <c r="C943" i="4"/>
  <c r="Q625" i="4"/>
  <c r="B534" i="4"/>
  <c r="V318" i="4"/>
  <c r="AE806" i="4"/>
  <c r="S416" i="4"/>
  <c r="AA481" i="4"/>
  <c r="G121" i="4"/>
  <c r="V450" i="4"/>
  <c r="AE746" i="4"/>
  <c r="D449" i="4"/>
  <c r="AA378" i="4"/>
  <c r="V362" i="4"/>
  <c r="C618" i="4"/>
  <c r="AC491" i="4"/>
  <c r="P225" i="4"/>
  <c r="AA939" i="4"/>
  <c r="AE616" i="4"/>
  <c r="Q485" i="4"/>
  <c r="F508" i="4"/>
  <c r="AC674" i="4"/>
  <c r="P651" i="4"/>
  <c r="V650" i="4"/>
  <c r="H287" i="4"/>
  <c r="W55" i="4"/>
  <c r="R426" i="4"/>
  <c r="G223" i="4"/>
  <c r="T436" i="4"/>
  <c r="U843" i="4"/>
  <c r="X628" i="4"/>
  <c r="AA462" i="4"/>
  <c r="AC1116" i="4"/>
  <c r="M843" i="4"/>
  <c r="AD627" i="4"/>
  <c r="C379" i="4"/>
  <c r="AA420" i="4"/>
  <c r="V154" i="4"/>
  <c r="C748" i="4"/>
  <c r="Q381" i="4"/>
  <c r="F183" i="4"/>
  <c r="E576" i="4"/>
  <c r="E359" i="4"/>
  <c r="AB393" i="4"/>
  <c r="E1148" i="4"/>
  <c r="W844" i="4"/>
  <c r="AE722" i="4"/>
  <c r="W642" i="4"/>
  <c r="AB315" i="4"/>
  <c r="AA955" i="4"/>
  <c r="U659" i="4"/>
  <c r="Q639" i="4"/>
  <c r="Z298" i="4"/>
  <c r="Y819" i="4"/>
  <c r="AA464" i="4"/>
  <c r="U494" i="4"/>
  <c r="O116" i="4"/>
  <c r="AB481" i="4"/>
  <c r="Y759" i="4"/>
  <c r="D481" i="4"/>
  <c r="U385" i="4"/>
  <c r="I427" i="4"/>
  <c r="G652" i="4"/>
  <c r="G659" i="4"/>
  <c r="H847" i="4"/>
  <c r="U709" i="4"/>
  <c r="AD589" i="4"/>
  <c r="AE335" i="4"/>
  <c r="D810" i="4"/>
  <c r="T615" i="4"/>
  <c r="F475" i="4"/>
  <c r="L516" i="4"/>
  <c r="AC167" i="4"/>
  <c r="P502" i="4"/>
  <c r="W291" i="4"/>
  <c r="AB243" i="4"/>
  <c r="C141" i="4"/>
  <c r="Q363" i="4"/>
  <c r="Q193" i="4"/>
  <c r="Y637" i="4"/>
  <c r="O574" i="4"/>
  <c r="L349" i="4"/>
  <c r="K947" i="4"/>
  <c r="I637" i="4"/>
  <c r="I571" i="4"/>
  <c r="V319" i="4"/>
  <c r="I811" i="4"/>
  <c r="U433" i="4"/>
  <c r="E486" i="4"/>
  <c r="AC211" i="4"/>
  <c r="Z464" i="4"/>
  <c r="I751" i="4"/>
  <c r="B464" i="4"/>
  <c r="N303" i="4"/>
  <c r="J392" i="4"/>
  <c r="I629" i="4"/>
  <c r="C625" i="4"/>
  <c r="V460" i="4"/>
  <c r="U599" i="4"/>
  <c r="AD191" i="4"/>
  <c r="K231" i="4"/>
  <c r="AD775" i="4"/>
  <c r="M369" i="4"/>
  <c r="AD432" i="4"/>
  <c r="H482" i="4"/>
  <c r="H405" i="4"/>
  <c r="L468" i="4"/>
  <c r="E119" i="4"/>
  <c r="N141" i="4"/>
  <c r="AA603" i="4"/>
  <c r="P540" i="4"/>
  <c r="AE573" i="4"/>
  <c r="J681" i="4"/>
  <c r="X568" i="4"/>
  <c r="V552" i="4"/>
  <c r="L734" i="4"/>
  <c r="M682" i="4"/>
  <c r="N439" i="4"/>
  <c r="N666" i="4"/>
  <c r="U770" i="4"/>
  <c r="T665" i="4"/>
  <c r="M622" i="4"/>
  <c r="U280" i="4"/>
  <c r="I533" i="4"/>
  <c r="B132" i="5" s="1"/>
  <c r="C836" i="4"/>
  <c r="R638" i="4"/>
  <c r="H550" i="4"/>
  <c r="Z165" i="4"/>
  <c r="T492" i="4"/>
  <c r="N430" i="4"/>
  <c r="Q681" i="4"/>
  <c r="J615" i="4"/>
  <c r="T292" i="4"/>
  <c r="P356" i="4"/>
  <c r="N198" i="4"/>
  <c r="S195" i="4"/>
  <c r="N230" i="4"/>
  <c r="K123" i="4"/>
  <c r="X788" i="4"/>
  <c r="Z430" i="4"/>
  <c r="AC395" i="4"/>
  <c r="P385" i="4"/>
  <c r="U1032" i="4"/>
  <c r="E759" i="4"/>
  <c r="X695" i="4"/>
  <c r="Z382" i="4"/>
  <c r="O654" i="4"/>
  <c r="X563" i="4"/>
  <c r="O571" i="4"/>
  <c r="AD344" i="4"/>
  <c r="I499" i="4"/>
  <c r="B98" i="5" s="1"/>
  <c r="S836" i="4"/>
  <c r="O498" i="4"/>
  <c r="O511" i="4"/>
  <c r="O348" i="4"/>
  <c r="G756" i="4"/>
  <c r="T681" i="4"/>
  <c r="B815" i="4"/>
  <c r="F518" i="4"/>
  <c r="R515" i="4"/>
  <c r="Z410" i="4"/>
  <c r="K844" i="4"/>
  <c r="AD530" i="4"/>
  <c r="U67" i="4"/>
  <c r="H146" i="4"/>
  <c r="E338" i="4"/>
  <c r="AE43" i="4"/>
  <c r="M159" i="4"/>
  <c r="V146" i="4"/>
  <c r="K186" i="4"/>
  <c r="Z466" i="4"/>
  <c r="Z144" i="4"/>
  <c r="G1089" i="4"/>
  <c r="U815" i="4"/>
  <c r="E796" i="4"/>
  <c r="P467" i="4"/>
  <c r="V466" i="4"/>
  <c r="AE692" i="4"/>
  <c r="S692" i="4"/>
  <c r="X446" i="4"/>
  <c r="R363" i="4"/>
  <c r="AB394" i="4"/>
  <c r="J547" i="4"/>
  <c r="E366" i="4"/>
  <c r="M451" i="4"/>
  <c r="C455" i="4"/>
  <c r="Y335" i="4"/>
  <c r="T354" i="4"/>
  <c r="F398" i="4"/>
  <c r="J752" i="4"/>
  <c r="R801" i="4"/>
  <c r="X476" i="4"/>
  <c r="R216" i="4"/>
  <c r="AD741" i="4"/>
  <c r="P581" i="4"/>
  <c r="R741" i="4"/>
  <c r="J349" i="4"/>
  <c r="N275" i="4"/>
  <c r="T466" i="4"/>
  <c r="Y678" i="4"/>
  <c r="S393" i="4"/>
  <c r="E115" i="4"/>
  <c r="R472" i="4"/>
  <c r="P363" i="4"/>
  <c r="G410" i="4"/>
  <c r="O640" i="4"/>
  <c r="AE582" i="4"/>
  <c r="Z387" i="4"/>
  <c r="M948" i="4"/>
  <c r="AC639" i="4"/>
  <c r="Y579" i="4"/>
  <c r="D591" i="4"/>
  <c r="I363" i="4"/>
  <c r="L684" i="4"/>
  <c r="AD683" i="4"/>
  <c r="E20" i="4"/>
  <c r="Q66" i="4"/>
  <c r="AE147" i="4"/>
  <c r="M141" i="4"/>
  <c r="AD276" i="4"/>
  <c r="P343" i="4"/>
  <c r="Z645" i="4"/>
  <c r="J497" i="4"/>
  <c r="O1125" i="4"/>
  <c r="AB310" i="4"/>
  <c r="B645" i="4"/>
  <c r="O379" i="4"/>
  <c r="Q475" i="4"/>
  <c r="J234" i="4"/>
  <c r="E765" i="4"/>
  <c r="C402" i="4"/>
  <c r="B185" i="4"/>
  <c r="H36" i="4"/>
  <c r="U419" i="4"/>
  <c r="O513" i="4"/>
  <c r="U1156" i="4"/>
  <c r="Z384" i="4"/>
  <c r="I791" i="4"/>
  <c r="AB462" i="4"/>
  <c r="T1260" i="4"/>
  <c r="AC1256" i="4"/>
  <c r="P643" i="4"/>
  <c r="T825" i="4"/>
  <c r="N642" i="4"/>
  <c r="AC776" i="4"/>
  <c r="X556" i="4"/>
  <c r="AD821" i="4"/>
  <c r="R821" i="4"/>
  <c r="P413" i="4"/>
  <c r="V570" i="4"/>
  <c r="J765" i="4"/>
  <c r="K6" i="4"/>
  <c r="J544" i="4"/>
  <c r="AE1181" i="4"/>
  <c r="H543" i="4"/>
  <c r="V694" i="4"/>
  <c r="B434" i="4"/>
  <c r="H453" i="4"/>
  <c r="E343" i="4"/>
  <c r="E1036" i="4"/>
  <c r="X1135" i="4"/>
  <c r="AD952" i="4"/>
  <c r="S1150" i="4"/>
  <c r="J790" i="4"/>
  <c r="AA1103" i="4"/>
  <c r="W1231" i="4"/>
  <c r="AB1228" i="4"/>
  <c r="G1225" i="4"/>
  <c r="AC778" i="4"/>
  <c r="G522" i="4"/>
  <c r="T539" i="4"/>
  <c r="AB863" i="4"/>
  <c r="X863" i="4"/>
  <c r="O849" i="4"/>
  <c r="X849" i="4"/>
  <c r="V765" i="4"/>
  <c r="P765" i="4"/>
  <c r="F765" i="4"/>
  <c r="P644" i="4"/>
  <c r="D644" i="4"/>
  <c r="O568" i="4"/>
  <c r="U567" i="4"/>
  <c r="D540" i="4"/>
  <c r="E639" i="4"/>
  <c r="Q637" i="4"/>
  <c r="H419" i="4"/>
  <c r="T225" i="4"/>
  <c r="H264" i="4"/>
  <c r="V1035" i="4"/>
  <c r="AE1031" i="4"/>
  <c r="F1029" i="4"/>
  <c r="O1025" i="4"/>
  <c r="N1114" i="4"/>
  <c r="C799" i="4"/>
  <c r="Y1121" i="4"/>
  <c r="H557" i="4"/>
  <c r="G1061" i="4"/>
  <c r="C1221" i="4"/>
  <c r="H1218" i="4"/>
  <c r="Q1214" i="4"/>
  <c r="S757" i="4"/>
  <c r="AC493" i="4"/>
  <c r="AB457" i="4"/>
  <c r="L827" i="4"/>
  <c r="X827" i="4"/>
  <c r="J782" i="4"/>
  <c r="Z782" i="4"/>
  <c r="F737" i="4"/>
  <c r="H677" i="4"/>
  <c r="AB736" i="4"/>
  <c r="F623" i="4"/>
  <c r="X622" i="4"/>
  <c r="C514" i="4"/>
  <c r="O512" i="4"/>
  <c r="R511" i="4"/>
  <c r="X848" i="4"/>
  <c r="AD847" i="4"/>
  <c r="J605" i="4"/>
  <c r="AF1131" i="4"/>
  <c r="L893" i="4"/>
  <c r="P822" i="4"/>
  <c r="Z867" i="4"/>
  <c r="H822" i="4"/>
  <c r="K360" i="4"/>
  <c r="E357" i="4"/>
  <c r="Y653" i="4"/>
  <c r="AE652" i="4"/>
  <c r="AB596" i="4"/>
  <c r="Y831" i="4"/>
  <c r="AE830" i="4"/>
  <c r="AD590" i="4"/>
  <c r="K254" i="4"/>
  <c r="I854" i="4"/>
  <c r="Z779" i="4"/>
  <c r="I609" i="4"/>
  <c r="F808" i="4"/>
  <c r="W598" i="4"/>
  <c r="R779" i="4"/>
  <c r="U607" i="4"/>
  <c r="F655" i="4"/>
  <c r="C696" i="4"/>
  <c r="X654" i="4"/>
  <c r="J451" i="4"/>
  <c r="Y589" i="4"/>
  <c r="O855" i="4"/>
  <c r="AE588" i="4"/>
  <c r="H584" i="4"/>
  <c r="H554" i="4"/>
  <c r="T644" i="4"/>
  <c r="R775" i="4"/>
  <c r="O596" i="4"/>
  <c r="L795" i="4"/>
  <c r="Q547" i="4"/>
  <c r="J775" i="4"/>
  <c r="AA594" i="4"/>
  <c r="G778" i="4"/>
  <c r="I437" i="4"/>
  <c r="J677" i="4"/>
  <c r="AB676" i="4"/>
  <c r="K577" i="4"/>
  <c r="AC576" i="4"/>
  <c r="K441" i="4"/>
  <c r="Q267" i="4"/>
  <c r="AC400" i="4"/>
  <c r="W732" i="4"/>
  <c r="J456" i="4"/>
  <c r="N529" i="4"/>
  <c r="AE1005" i="4"/>
  <c r="O732" i="4"/>
  <c r="P443" i="4"/>
  <c r="K687" i="4"/>
  <c r="L534" i="4"/>
  <c r="R799" i="4"/>
  <c r="F799" i="4"/>
  <c r="D446" i="4"/>
  <c r="H185" i="4"/>
  <c r="J255" i="4"/>
  <c r="B181" i="4"/>
  <c r="G247" i="4"/>
  <c r="G1037" i="4"/>
  <c r="W716" i="4"/>
  <c r="I518" i="4"/>
  <c r="N696" i="4"/>
  <c r="B698" i="4"/>
  <c r="T708" i="4"/>
  <c r="T475" i="4"/>
  <c r="L708" i="4"/>
  <c r="E862" i="4"/>
  <c r="AB590" i="4"/>
  <c r="P395" i="4"/>
  <c r="H391" i="4"/>
  <c r="B483" i="4"/>
  <c r="N763" i="4"/>
  <c r="T762" i="4"/>
  <c r="B517" i="4"/>
  <c r="W435" i="4"/>
  <c r="F794" i="4"/>
  <c r="B723" i="4"/>
  <c r="Z833" i="4"/>
  <c r="AB591" i="4"/>
  <c r="AD726" i="4"/>
  <c r="P722" i="4"/>
  <c r="B833" i="4"/>
  <c r="P604" i="4"/>
  <c r="U623" i="4"/>
  <c r="V603" i="4"/>
  <c r="N577" i="4"/>
  <c r="M471" i="4"/>
  <c r="E716" i="4"/>
  <c r="Y469" i="4"/>
  <c r="R541" i="4"/>
  <c r="N497" i="4"/>
  <c r="N591" i="4"/>
  <c r="X718" i="4"/>
  <c r="N827" i="4"/>
  <c r="J566" i="4"/>
  <c r="R720" i="4"/>
  <c r="H718" i="4"/>
  <c r="T826" i="4"/>
  <c r="AA692" i="4"/>
  <c r="B447" i="4"/>
  <c r="I852" i="4"/>
  <c r="B581" i="4"/>
  <c r="J292" i="4"/>
  <c r="B317" i="4"/>
  <c r="AC636" i="4"/>
  <c r="AA531" i="4"/>
  <c r="P30" i="4"/>
  <c r="O680" i="4"/>
  <c r="Y692" i="4"/>
  <c r="I456" i="4"/>
  <c r="B55" i="5" s="1"/>
  <c r="K963" i="4"/>
  <c r="AC679" i="4"/>
  <c r="G691" i="4"/>
  <c r="Z696" i="4"/>
  <c r="F436" i="4"/>
  <c r="H714" i="4"/>
  <c r="Z713" i="4"/>
  <c r="AA217" i="4"/>
  <c r="K133" i="4"/>
  <c r="I325" i="4"/>
  <c r="E294" i="4"/>
  <c r="AB402" i="4"/>
  <c r="Q994" i="4"/>
  <c r="O592" i="4"/>
  <c r="V688" i="4"/>
  <c r="AD443" i="4"/>
  <c r="P1098" i="4"/>
  <c r="U996" i="4"/>
  <c r="S705" i="4"/>
  <c r="Q966" i="4"/>
  <c r="AE703" i="4"/>
  <c r="O830" i="4"/>
  <c r="K505" i="4"/>
  <c r="H503" i="4"/>
  <c r="N502" i="4"/>
  <c r="AC465" i="4"/>
  <c r="W1129" i="4"/>
  <c r="S492" i="4"/>
  <c r="AD301" i="4"/>
  <c r="Q1186" i="4"/>
  <c r="M677" i="4"/>
  <c r="D457" i="4"/>
  <c r="R631" i="4"/>
  <c r="M1156" i="4"/>
  <c r="Q599" i="4"/>
  <c r="AB453" i="4"/>
  <c r="P630" i="4"/>
  <c r="AB603" i="4"/>
  <c r="F747" i="4"/>
  <c r="C376" i="4"/>
  <c r="U399" i="4"/>
  <c r="R687" i="4"/>
  <c r="I796" i="4"/>
  <c r="F687" i="4"/>
  <c r="H273" i="4"/>
  <c r="P431" i="4"/>
  <c r="G1153" i="4"/>
  <c r="T590" i="4"/>
  <c r="B651" i="4"/>
  <c r="W873" i="4"/>
  <c r="U542" i="4"/>
  <c r="P518" i="4"/>
  <c r="J588" i="4"/>
  <c r="L887" i="4"/>
  <c r="H887" i="4"/>
  <c r="J874" i="4"/>
  <c r="F874" i="4"/>
  <c r="V656" i="4"/>
  <c r="E1131" i="4"/>
  <c r="Z1172" i="4"/>
  <c r="AD1115" i="4"/>
  <c r="Z702" i="4"/>
  <c r="D835" i="4"/>
  <c r="Q956" i="4"/>
  <c r="V953" i="4"/>
  <c r="AE949" i="4"/>
  <c r="G644" i="4"/>
  <c r="S592" i="4"/>
  <c r="P430" i="4"/>
  <c r="L1030" i="4"/>
  <c r="U1026" i="4"/>
  <c r="Z1023" i="4"/>
  <c r="Q762" i="4"/>
  <c r="Q549" i="4"/>
  <c r="R784" i="4"/>
  <c r="AC547" i="4"/>
  <c r="E679" i="4"/>
  <c r="H614" i="4"/>
  <c r="J822" i="4"/>
  <c r="J569" i="4"/>
  <c r="V629" i="4"/>
  <c r="U581" i="4"/>
  <c r="O448" i="4"/>
  <c r="G495" i="4"/>
  <c r="AE1001" i="4"/>
  <c r="P1067" i="4"/>
  <c r="S1100" i="4"/>
  <c r="M1059" i="4"/>
  <c r="K1217" i="4"/>
  <c r="K967" i="4"/>
  <c r="S1197" i="4"/>
  <c r="X1194" i="4"/>
  <c r="C1191" i="4"/>
  <c r="U710" i="4"/>
  <c r="E401" i="4"/>
  <c r="O430" i="4"/>
  <c r="P609" i="4"/>
  <c r="V612" i="4"/>
  <c r="V476" i="4"/>
  <c r="N472" i="4"/>
  <c r="AB665" i="4"/>
  <c r="V858" i="4"/>
  <c r="L665" i="4"/>
  <c r="C811" i="4"/>
  <c r="J565" i="4"/>
  <c r="P830" i="4"/>
  <c r="D830" i="4"/>
  <c r="AB435" i="4"/>
  <c r="AD638" i="4"/>
  <c r="Z292" i="4"/>
  <c r="P319" i="4"/>
  <c r="K435" i="4"/>
  <c r="X222" i="4"/>
  <c r="R1001" i="4"/>
  <c r="AA997" i="4"/>
  <c r="B995" i="4"/>
  <c r="K991" i="4"/>
  <c r="F1046" i="4"/>
  <c r="V936" i="4"/>
  <c r="E1031" i="4"/>
  <c r="AE1195" i="4"/>
  <c r="U924" i="4"/>
  <c r="AC1186" i="4"/>
  <c r="D1184" i="4"/>
  <c r="M1180" i="4"/>
  <c r="K689" i="4"/>
  <c r="AD538" i="4"/>
  <c r="D497" i="4"/>
  <c r="X1260" i="4"/>
  <c r="C1257" i="4"/>
  <c r="H1254" i="4"/>
  <c r="Q1250" i="4"/>
  <c r="L609" i="4"/>
  <c r="B730" i="4"/>
  <c r="J608" i="4"/>
  <c r="W725" i="4"/>
  <c r="AD543" i="4"/>
  <c r="F809" i="4"/>
  <c r="X808" i="4"/>
  <c r="E369" i="4"/>
  <c r="AE522" i="4"/>
  <c r="V487" i="4"/>
  <c r="E602" i="4"/>
  <c r="V764" i="4"/>
  <c r="J766" i="4"/>
  <c r="R731" i="4"/>
  <c r="D643" i="4"/>
  <c r="B731" i="4"/>
  <c r="J617" i="4"/>
  <c r="P616" i="4"/>
  <c r="AE496" i="4"/>
  <c r="M495" i="4"/>
  <c r="AD505" i="4"/>
  <c r="V831" i="4"/>
  <c r="AB830" i="4"/>
  <c r="J585" i="4"/>
  <c r="AE565" i="4"/>
  <c r="Z530" i="4"/>
  <c r="H734" i="4"/>
  <c r="AB850" i="4"/>
  <c r="F660" i="4"/>
  <c r="B744" i="4"/>
  <c r="AD733" i="4"/>
  <c r="D850" i="4"/>
  <c r="B621" i="4"/>
  <c r="W640" i="4"/>
  <c r="T620" i="4"/>
  <c r="T588" i="4"/>
  <c r="Q505" i="4"/>
  <c r="I750" i="4"/>
  <c r="AC503" i="4"/>
  <c r="D550" i="4"/>
  <c r="T508" i="4"/>
  <c r="P600" i="4"/>
  <c r="AD729" i="4"/>
  <c r="P844" i="4"/>
  <c r="R634" i="4"/>
  <c r="T737" i="4"/>
  <c r="V729" i="4"/>
  <c r="V843" i="4"/>
  <c r="AC709" i="4"/>
  <c r="R329" i="4"/>
  <c r="K869" i="4"/>
  <c r="D598" i="4"/>
  <c r="G404" i="4"/>
  <c r="X412" i="4"/>
  <c r="U227" i="4"/>
  <c r="I634" i="4"/>
  <c r="AC121" i="4"/>
  <c r="I693" i="4"/>
  <c r="B292" i="5" s="1"/>
  <c r="AC726" i="4"/>
  <c r="E484" i="4"/>
  <c r="AA971" i="4"/>
  <c r="W692" i="4"/>
  <c r="K725" i="4"/>
  <c r="AD730" i="4"/>
  <c r="D466" i="4"/>
  <c r="J731" i="4"/>
  <c r="AB730" i="4"/>
  <c r="K65" i="4"/>
  <c r="S254" i="4"/>
  <c r="Z178" i="4"/>
  <c r="X325" i="4"/>
  <c r="U464" i="4"/>
  <c r="C1003" i="4"/>
  <c r="AA614" i="4"/>
  <c r="G821" i="4"/>
  <c r="R1243" i="4"/>
  <c r="AA1239" i="4"/>
  <c r="J552" i="4"/>
  <c r="U1256" i="4"/>
  <c r="X551" i="4"/>
  <c r="U597" i="4"/>
  <c r="T522" i="4"/>
  <c r="Z787" i="4"/>
  <c r="N787" i="4"/>
  <c r="AC664" i="4"/>
  <c r="N661" i="4"/>
  <c r="M371" i="4"/>
  <c r="Y516" i="4"/>
  <c r="Q128" i="4"/>
  <c r="AD718" i="4"/>
  <c r="X671" i="4"/>
  <c r="R765" i="4"/>
  <c r="AD862" i="4"/>
  <c r="J634" i="4"/>
  <c r="H671" i="4"/>
  <c r="X764" i="4"/>
  <c r="L817" i="4"/>
  <c r="M555" i="4"/>
  <c r="N567" i="4"/>
  <c r="Z531" i="4"/>
  <c r="T832" i="4"/>
  <c r="N319" i="4"/>
  <c r="H832" i="4"/>
  <c r="N507" i="4"/>
  <c r="X441" i="4"/>
  <c r="J557" i="4"/>
  <c r="H663" i="4"/>
  <c r="F759" i="4"/>
  <c r="V856" i="4"/>
  <c r="P621" i="4"/>
  <c r="V662" i="4"/>
  <c r="L758" i="4"/>
  <c r="C566" i="4"/>
  <c r="B539" i="4"/>
  <c r="AC499" i="4"/>
  <c r="X512" i="4"/>
  <c r="Z499" i="4"/>
  <c r="V296" i="4"/>
  <c r="L370" i="4"/>
  <c r="U418" i="4"/>
  <c r="U199" i="4"/>
  <c r="I589" i="4"/>
  <c r="B188" i="5" s="1"/>
  <c r="K840" i="4"/>
  <c r="V182" i="4"/>
  <c r="G929" i="4"/>
  <c r="W588" i="4"/>
  <c r="Q839" i="4"/>
  <c r="C833" i="4"/>
  <c r="S653" i="4"/>
  <c r="Z608" i="4"/>
  <c r="B608" i="4"/>
  <c r="J463" i="4"/>
  <c r="K430" i="4"/>
  <c r="K657" i="4"/>
  <c r="W92" i="4"/>
  <c r="D270" i="4"/>
  <c r="M960" i="4"/>
  <c r="H363" i="4"/>
  <c r="AA1211" i="4"/>
  <c r="AE437" i="4"/>
  <c r="L1064" i="4"/>
  <c r="M928" i="4"/>
  <c r="O778" i="4"/>
  <c r="I898" i="4"/>
  <c r="U777" i="4"/>
  <c r="G762" i="4"/>
  <c r="G394" i="4"/>
  <c r="J661" i="4"/>
  <c r="AB660" i="4"/>
  <c r="T465" i="4"/>
  <c r="G993" i="4"/>
  <c r="X508" i="4"/>
  <c r="O328" i="4"/>
  <c r="M1152" i="4"/>
  <c r="AE848" i="4"/>
  <c r="N639" i="4"/>
  <c r="P484" i="4"/>
  <c r="I1122" i="4"/>
  <c r="W848" i="4"/>
  <c r="T638" i="4"/>
  <c r="N483" i="4"/>
  <c r="AE847" i="4"/>
  <c r="B713" i="4"/>
  <c r="C661" i="4"/>
  <c r="AC402" i="4"/>
  <c r="X623" i="4"/>
  <c r="AE727" i="4"/>
  <c r="Z408" i="4"/>
  <c r="Z221" i="4"/>
  <c r="AB769" i="4"/>
  <c r="Y1050" i="4"/>
  <c r="V740" i="4"/>
  <c r="X741" i="4"/>
  <c r="AB687" i="4"/>
  <c r="P689" i="4"/>
  <c r="Z502" i="4"/>
  <c r="AA1062" i="4"/>
  <c r="R1104" i="4"/>
  <c r="L1070" i="4"/>
  <c r="H1210" i="4"/>
  <c r="C664" i="4"/>
  <c r="M922" i="4"/>
  <c r="R919" i="4"/>
  <c r="AA915" i="4"/>
  <c r="AE552" i="4"/>
  <c r="AA812" i="4"/>
  <c r="Y219" i="4"/>
  <c r="H996" i="4"/>
  <c r="Q992" i="4"/>
  <c r="V989" i="4"/>
  <c r="F706" i="4"/>
  <c r="X752" i="4"/>
  <c r="V608" i="4"/>
  <c r="AD751" i="4"/>
  <c r="I541" i="4"/>
  <c r="J523" i="4"/>
  <c r="Z800" i="4"/>
  <c r="B501" i="4"/>
  <c r="V499" i="4"/>
  <c r="AA809" i="4"/>
  <c r="I658" i="4"/>
  <c r="B257" i="5" s="1"/>
  <c r="Y317" i="4"/>
  <c r="AA967" i="4"/>
  <c r="H999" i="4"/>
  <c r="L1123" i="4"/>
  <c r="G968" i="4"/>
  <c r="C1149" i="4"/>
  <c r="M577" i="4"/>
  <c r="O1163" i="4"/>
  <c r="T1160" i="4"/>
  <c r="AC1156" i="4"/>
  <c r="U601" i="4"/>
  <c r="F458" i="4"/>
  <c r="T632" i="4"/>
  <c r="J1237" i="4"/>
  <c r="S1233" i="4"/>
  <c r="X1230" i="4"/>
  <c r="C1227" i="4"/>
  <c r="H399" i="4"/>
  <c r="C1231" i="4"/>
  <c r="D397" i="4"/>
  <c r="Z792" i="4"/>
  <c r="B497" i="4"/>
  <c r="H762" i="4"/>
  <c r="Z761" i="4"/>
  <c r="E548" i="4"/>
  <c r="J430" i="4"/>
  <c r="C293" i="4"/>
  <c r="S358" i="4"/>
  <c r="V384" i="4"/>
  <c r="AC1211" i="4"/>
  <c r="N967" i="4"/>
  <c r="W963" i="4"/>
  <c r="AB960" i="4"/>
  <c r="G957" i="4"/>
  <c r="AB977" i="4"/>
  <c r="L983" i="4"/>
  <c r="AC939" i="4"/>
  <c r="W1127" i="4"/>
  <c r="J724" i="4"/>
  <c r="Y1152" i="4"/>
  <c r="AD1149" i="4"/>
  <c r="I1146" i="4"/>
  <c r="AE558" i="4"/>
  <c r="V355" i="4"/>
  <c r="N579" i="4"/>
  <c r="T1226" i="4"/>
  <c r="AC1222" i="4"/>
  <c r="D1220" i="4"/>
  <c r="M1216" i="4"/>
  <c r="U481" i="4"/>
  <c r="W1209" i="4"/>
  <c r="E481" i="4"/>
  <c r="F750" i="4"/>
  <c r="V475" i="4"/>
  <c r="AB740" i="4"/>
  <c r="P740" i="4"/>
  <c r="X385" i="4"/>
  <c r="I548" i="4"/>
  <c r="B147" i="5" s="1"/>
  <c r="J673" i="4"/>
  <c r="P578" i="4"/>
  <c r="D1252" i="4"/>
  <c r="M1248" i="4"/>
  <c r="T597" i="4"/>
  <c r="AB695" i="4"/>
  <c r="D597" i="4"/>
  <c r="U708" i="4"/>
  <c r="V539" i="4"/>
  <c r="AB804" i="4"/>
  <c r="P804" i="4"/>
  <c r="T321" i="4"/>
  <c r="AA488" i="4"/>
  <c r="K364" i="4"/>
  <c r="C585" i="4"/>
  <c r="J227" i="4"/>
  <c r="B736" i="4"/>
  <c r="AB688" i="4"/>
  <c r="T782" i="4"/>
  <c r="B880" i="4"/>
  <c r="N668" i="4"/>
  <c r="L688" i="4"/>
  <c r="Z781" i="4"/>
  <c r="E840" i="4"/>
  <c r="O572" i="4"/>
  <c r="AD575" i="4"/>
  <c r="J543" i="4"/>
  <c r="F841" i="4"/>
  <c r="T543" i="4"/>
  <c r="X840" i="4"/>
  <c r="AD515" i="4"/>
  <c r="B463" i="4"/>
  <c r="Z565" i="4"/>
  <c r="T684" i="4"/>
  <c r="H776" i="4"/>
  <c r="T873" i="4"/>
  <c r="T655" i="4"/>
  <c r="D684" i="4"/>
  <c r="N775" i="4"/>
  <c r="G600" i="4"/>
  <c r="V561" i="4"/>
  <c r="I655" i="4"/>
  <c r="B254" i="5" s="1"/>
  <c r="Z529" i="4"/>
  <c r="N545" i="4"/>
  <c r="F297" i="4"/>
  <c r="R358" i="4"/>
  <c r="V367" i="4"/>
  <c r="K20" i="4"/>
  <c r="G612" i="4"/>
  <c r="U453" i="4"/>
  <c r="H224" i="4"/>
  <c r="W937" i="4"/>
  <c r="U611" i="4"/>
  <c r="AA440" i="4"/>
  <c r="B474" i="4"/>
  <c r="U670" i="4"/>
  <c r="AD642" i="4"/>
  <c r="F642" i="4"/>
  <c r="X531" i="4"/>
  <c r="K17" i="4"/>
  <c r="I391" i="4"/>
  <c r="AE340" i="4"/>
  <c r="P402" i="4"/>
  <c r="AC968" i="4"/>
  <c r="AE464" i="4"/>
  <c r="AE1245" i="4"/>
  <c r="N1209" i="4"/>
  <c r="W1205" i="4"/>
  <c r="AB385" i="4"/>
  <c r="M1188" i="4"/>
  <c r="AD382" i="4"/>
  <c r="P707" i="4"/>
  <c r="Z446" i="4"/>
  <c r="R719" i="4"/>
  <c r="F719" i="4"/>
  <c r="AE451" i="4"/>
  <c r="E139" i="4"/>
  <c r="AD842" i="4"/>
  <c r="J410" i="4"/>
  <c r="Z271" i="4"/>
  <c r="J618" i="4"/>
  <c r="R580" i="4"/>
  <c r="J697" i="4"/>
  <c r="J606" i="4"/>
  <c r="F454" i="4"/>
  <c r="B580" i="4"/>
  <c r="P696" i="4"/>
  <c r="AE682" i="4"/>
  <c r="Q411" i="4"/>
  <c r="J533" i="4"/>
  <c r="H486" i="4"/>
  <c r="P798" i="4"/>
  <c r="L745" i="4"/>
  <c r="D798" i="4"/>
  <c r="J473" i="4"/>
  <c r="C679" i="4"/>
  <c r="F523" i="4"/>
  <c r="B572" i="4"/>
  <c r="AB690" i="4"/>
  <c r="D555" i="4"/>
  <c r="AD402" i="4"/>
  <c r="P571" i="4"/>
  <c r="V594" i="4"/>
  <c r="J829" i="4"/>
  <c r="X433" i="4"/>
  <c r="X687" i="4"/>
  <c r="D427" i="4"/>
  <c r="AD415" i="4"/>
  <c r="N315" i="4"/>
  <c r="K335" i="4"/>
  <c r="R225" i="4"/>
  <c r="J90" i="4"/>
  <c r="M457" i="4"/>
  <c r="C772" i="4"/>
  <c r="X898" i="4"/>
  <c r="C895" i="4"/>
  <c r="E453" i="4"/>
  <c r="I771" i="4"/>
  <c r="Q696" i="4"/>
  <c r="K585" i="4"/>
  <c r="AE526" i="4"/>
  <c r="G526" i="4"/>
  <c r="T562" i="4"/>
  <c r="Z603" i="4"/>
  <c r="E478" i="4"/>
  <c r="Y522" i="4"/>
  <c r="AC107" i="4"/>
  <c r="I926" i="4"/>
  <c r="N785" i="4"/>
  <c r="K1075" i="4"/>
  <c r="F441" i="4"/>
  <c r="H1030" i="4"/>
  <c r="S847" i="4"/>
  <c r="W600" i="4"/>
  <c r="S564" i="4"/>
  <c r="E599" i="4"/>
  <c r="AC693" i="4"/>
  <c r="L448" i="4"/>
  <c r="K853" i="4"/>
  <c r="D582" i="4"/>
  <c r="P642" i="4"/>
  <c r="D829" i="4"/>
  <c r="Q508" i="4"/>
  <c r="R438" i="4"/>
  <c r="I1118" i="4"/>
  <c r="AA814" i="4"/>
  <c r="Y790" i="4"/>
  <c r="Y620" i="4"/>
  <c r="E1088" i="4"/>
  <c r="S814" i="4"/>
  <c r="S787" i="4"/>
  <c r="W619" i="4"/>
  <c r="W779" i="4"/>
  <c r="V674" i="4"/>
  <c r="AC626" i="4"/>
  <c r="AC316" i="4"/>
  <c r="P555" i="4"/>
  <c r="K636" i="4"/>
  <c r="AA472" i="4"/>
  <c r="W96" i="4"/>
  <c r="T583" i="4"/>
  <c r="U1016" i="4"/>
  <c r="Z540" i="4"/>
  <c r="Q464" i="4"/>
  <c r="Q92" i="4"/>
  <c r="M707" i="4"/>
  <c r="S769" i="4"/>
  <c r="AC676" i="4"/>
  <c r="Q982" i="4"/>
  <c r="E707" i="4"/>
  <c r="AE767" i="4"/>
  <c r="T773" i="4"/>
  <c r="N487" i="4"/>
  <c r="T752" i="4"/>
  <c r="H752" i="4"/>
  <c r="Y374" i="4"/>
  <c r="X230" i="4"/>
  <c r="V248" i="4"/>
  <c r="E380" i="4"/>
  <c r="AD100" i="4"/>
  <c r="M613" i="4"/>
  <c r="J472" i="4"/>
  <c r="L644" i="4"/>
  <c r="S1159" i="4"/>
  <c r="K612" i="4"/>
  <c r="V470" i="4"/>
  <c r="Z333" i="4"/>
  <c r="L557" i="4"/>
  <c r="X293" i="4"/>
  <c r="M833" i="4"/>
  <c r="I508" i="4"/>
  <c r="B107" i="5" s="1"/>
  <c r="B381" i="4"/>
  <c r="AD217" i="4"/>
  <c r="W181" i="4"/>
  <c r="E237" i="4"/>
  <c r="Y1190" i="4"/>
  <c r="K697" i="4"/>
  <c r="S833" i="4"/>
  <c r="B324" i="4"/>
  <c r="V826" i="4"/>
  <c r="C827" i="4"/>
  <c r="H754" i="4"/>
  <c r="L731" i="4"/>
  <c r="AD753" i="4"/>
  <c r="AD635" i="4"/>
  <c r="R635" i="4"/>
  <c r="M551" i="4"/>
  <c r="S550" i="4"/>
  <c r="T528" i="4"/>
  <c r="AA570" i="4"/>
  <c r="I569" i="4"/>
  <c r="B168" i="5" s="1"/>
  <c r="D664" i="4"/>
  <c r="O61" i="4"/>
  <c r="I671" i="4"/>
  <c r="V745" i="4"/>
  <c r="G476" i="4"/>
  <c r="X705" i="4"/>
  <c r="D761" i="4"/>
  <c r="N745" i="4"/>
  <c r="AE472" i="4"/>
  <c r="R629" i="4"/>
  <c r="Y657" i="4"/>
  <c r="F629" i="4"/>
  <c r="D600" i="4"/>
  <c r="AC535" i="4"/>
  <c r="M784" i="4"/>
  <c r="AA534" i="4"/>
  <c r="T558" i="4"/>
  <c r="D520" i="4"/>
  <c r="R617" i="4"/>
  <c r="N741" i="4"/>
  <c r="I439" i="4"/>
  <c r="B38" i="5" s="1"/>
  <c r="AD692" i="4"/>
  <c r="V754" i="4"/>
  <c r="F741" i="4"/>
  <c r="AA432" i="4"/>
  <c r="AE726" i="4"/>
  <c r="P393" i="4"/>
  <c r="D626" i="4"/>
  <c r="V625" i="4"/>
  <c r="AC474" i="4"/>
  <c r="D375" i="4"/>
  <c r="P238" i="4"/>
  <c r="T81" i="4"/>
  <c r="G39" i="4"/>
  <c r="O704" i="4"/>
  <c r="C761" i="4"/>
  <c r="W665" i="4"/>
  <c r="M980" i="4"/>
  <c r="G704" i="4"/>
  <c r="O759" i="4"/>
  <c r="D765" i="4"/>
  <c r="F483" i="4"/>
  <c r="L748" i="4"/>
  <c r="AD747" i="4"/>
  <c r="Z245" i="4"/>
  <c r="I101" i="4"/>
  <c r="P205" i="4"/>
  <c r="Y358" i="4"/>
  <c r="K635" i="4"/>
  <c r="S1011" i="4"/>
  <c r="W660" i="4"/>
  <c r="H874" i="4"/>
  <c r="C558" i="4"/>
  <c r="AD756" i="4"/>
  <c r="D793" i="4"/>
  <c r="P762" i="4"/>
  <c r="O556" i="4"/>
  <c r="L642" i="4"/>
  <c r="I683" i="4"/>
  <c r="AD641" i="4"/>
  <c r="F617" i="4"/>
  <c r="G564" i="4"/>
  <c r="B828" i="4"/>
  <c r="M563" i="4"/>
  <c r="N571" i="4"/>
  <c r="F537" i="4"/>
  <c r="Z631" i="4"/>
  <c r="AB712" i="4"/>
  <c r="J778" i="4"/>
  <c r="T501" i="4"/>
  <c r="N327" i="4"/>
  <c r="P246" i="4"/>
  <c r="AC532" i="4"/>
  <c r="J485" i="4"/>
  <c r="D750" i="4"/>
  <c r="J356" i="4"/>
  <c r="C271" i="4"/>
  <c r="S671" i="4"/>
  <c r="P168" i="4"/>
  <c r="G372" i="4"/>
  <c r="H148" i="4"/>
  <c r="S271" i="4"/>
  <c r="E62" i="4"/>
  <c r="V227" i="4"/>
  <c r="J751" i="4"/>
  <c r="K510" i="4"/>
  <c r="Z722" i="4"/>
  <c r="T769" i="4"/>
  <c r="B751" i="4"/>
  <c r="E507" i="4"/>
  <c r="Z633" i="4"/>
  <c r="K666" i="4"/>
  <c r="N633" i="4"/>
  <c r="V605" i="4"/>
  <c r="E547" i="4"/>
  <c r="O801" i="4"/>
  <c r="J546" i="4"/>
  <c r="AB562" i="4"/>
  <c r="V525" i="4"/>
  <c r="J623" i="4"/>
  <c r="H690" i="4"/>
  <c r="F744" i="4"/>
  <c r="P660" i="4"/>
  <c r="N561" i="4"/>
  <c r="E280" i="4"/>
  <c r="H345" i="4"/>
  <c r="N440" i="4"/>
  <c r="AD715" i="4"/>
  <c r="K631" i="4"/>
  <c r="F425" i="4"/>
  <c r="M520" i="4"/>
  <c r="I125" i="4"/>
  <c r="V447" i="4"/>
  <c r="F354" i="4"/>
  <c r="G357" i="4"/>
  <c r="X351" i="4"/>
  <c r="AD267" i="4"/>
  <c r="X469" i="4"/>
  <c r="V533" i="4"/>
  <c r="C552" i="4"/>
  <c r="T487" i="4"/>
  <c r="AA545" i="4"/>
  <c r="O350" i="4"/>
  <c r="G434" i="4"/>
  <c r="AE810" i="4"/>
  <c r="S432" i="4"/>
  <c r="AA485" i="4"/>
  <c r="AE204" i="4"/>
  <c r="S730" i="4"/>
  <c r="M497" i="4"/>
  <c r="AB673" i="4"/>
  <c r="AE586" i="4"/>
  <c r="R421" i="4"/>
  <c r="L380" i="4"/>
  <c r="AC741" i="4"/>
  <c r="B641" i="4"/>
  <c r="Y385" i="4"/>
  <c r="V390" i="4"/>
  <c r="U269" i="4"/>
  <c r="AB294" i="4"/>
  <c r="AD377" i="4"/>
  <c r="R22" i="4"/>
  <c r="Z491" i="4"/>
  <c r="D523" i="4"/>
  <c r="F481" i="4"/>
  <c r="G774" i="4"/>
  <c r="Z899" i="4"/>
  <c r="E896" i="4"/>
  <c r="AB463" i="4"/>
  <c r="M773" i="4"/>
  <c r="N482" i="4"/>
  <c r="C760" i="4"/>
  <c r="T481" i="4"/>
  <c r="N386" i="4"/>
  <c r="O700" i="4"/>
  <c r="F659" i="4"/>
  <c r="C700" i="4"/>
  <c r="X658" i="4"/>
  <c r="T456" i="4"/>
  <c r="O460" i="4"/>
  <c r="N849" i="4"/>
  <c r="AD390" i="4"/>
  <c r="W698" i="4"/>
  <c r="L517" i="4"/>
  <c r="F186" i="4"/>
  <c r="AC297" i="4"/>
  <c r="AC513" i="4"/>
  <c r="K784" i="4"/>
  <c r="O515" i="4"/>
  <c r="O444" i="4"/>
  <c r="S501" i="4"/>
  <c r="AD319" i="4"/>
  <c r="N192" i="4"/>
  <c r="M658" i="4"/>
  <c r="AC358" i="4"/>
  <c r="U305" i="4"/>
  <c r="T278" i="4"/>
  <c r="U952" i="4"/>
  <c r="E651" i="4"/>
  <c r="AC613" i="4"/>
  <c r="H625" i="4"/>
  <c r="W392" i="4"/>
  <c r="AB692" i="4"/>
  <c r="P692" i="4"/>
  <c r="U122" i="4"/>
  <c r="X115" i="4"/>
  <c r="J190" i="4"/>
  <c r="S272" i="4"/>
  <c r="V171" i="4"/>
  <c r="M342" i="4"/>
  <c r="P85" i="4"/>
  <c r="AB207" i="4"/>
  <c r="P347" i="4"/>
  <c r="I564" i="4"/>
  <c r="B163" i="5" s="1"/>
  <c r="AE751" i="4"/>
  <c r="AD646" i="4"/>
  <c r="C613" i="4"/>
  <c r="L428" i="4"/>
  <c r="B518" i="4"/>
  <c r="AA580" i="4"/>
  <c r="N516" i="4"/>
  <c r="C553" i="4"/>
  <c r="W271" i="4"/>
  <c r="K609" i="4"/>
  <c r="P398" i="4"/>
  <c r="S307" i="4"/>
  <c r="Q114" i="4"/>
  <c r="F567" i="4"/>
  <c r="R531" i="4"/>
  <c r="R627" i="4"/>
  <c r="AB752" i="4"/>
  <c r="AA518" i="4"/>
  <c r="D727" i="4"/>
  <c r="X771" i="4"/>
  <c r="L752" i="4"/>
  <c r="U515" i="4"/>
  <c r="C744" i="4"/>
  <c r="AA370" i="4"/>
  <c r="F643" i="4"/>
  <c r="X642" i="4"/>
  <c r="C509" i="4"/>
  <c r="AA418" i="4"/>
  <c r="N224" i="4"/>
  <c r="I99" i="4"/>
  <c r="I248" i="4"/>
  <c r="U715" i="4"/>
  <c r="G795" i="4"/>
  <c r="R414" i="4"/>
  <c r="AC988" i="4"/>
  <c r="M715" i="4"/>
  <c r="S793" i="4"/>
  <c r="H799" i="4"/>
  <c r="H500" i="4"/>
  <c r="N765" i="4"/>
  <c r="B765" i="4"/>
  <c r="E78" i="4"/>
  <c r="K294" i="4"/>
  <c r="E325" i="4"/>
  <c r="Z289" i="4"/>
  <c r="AB159" i="4"/>
  <c r="E1020" i="4"/>
  <c r="E683" i="4"/>
  <c r="L908" i="4"/>
  <c r="AC682" i="4"/>
  <c r="D1124" i="4"/>
  <c r="AA1047" i="4"/>
  <c r="F592" i="4"/>
  <c r="W1017" i="4"/>
  <c r="AD588" i="4"/>
  <c r="W594" i="4"/>
  <c r="Q556" i="4"/>
  <c r="M469" i="4"/>
  <c r="S468" i="4"/>
  <c r="W144" i="4"/>
  <c r="E1232" i="4"/>
  <c r="Q832" i="4"/>
  <c r="C939" i="4"/>
  <c r="Y799" i="4"/>
  <c r="AC908" i="4"/>
  <c r="AE798" i="4"/>
  <c r="AA772" i="4"/>
  <c r="AA422" i="4"/>
  <c r="K1165" i="4"/>
  <c r="P1162" i="4"/>
  <c r="U1124" i="4"/>
  <c r="J832" i="4"/>
  <c r="Q1094" i="4"/>
  <c r="F830" i="4"/>
  <c r="Q792" i="4"/>
  <c r="K633" i="4"/>
  <c r="J568" i="4"/>
  <c r="P567" i="4"/>
  <c r="V202" i="4"/>
  <c r="W829" i="4"/>
  <c r="Q799" i="4"/>
  <c r="AE619" i="4"/>
  <c r="Z224" i="4"/>
  <c r="M1075" i="4"/>
  <c r="F899" i="4"/>
  <c r="O895" i="4"/>
  <c r="T892" i="4"/>
  <c r="AC888" i="4"/>
  <c r="AC441" i="4"/>
  <c r="Z994" i="4"/>
  <c r="AB767" i="4"/>
  <c r="G991" i="4"/>
  <c r="U787" i="4"/>
  <c r="Q1084" i="4"/>
  <c r="V1081" i="4"/>
  <c r="AE1077" i="4"/>
  <c r="O804" i="4"/>
  <c r="Q706" i="4"/>
  <c r="G579" i="4"/>
  <c r="L1158" i="4"/>
  <c r="U1154" i="4"/>
  <c r="Z1151" i="4"/>
  <c r="K1103" i="4"/>
  <c r="Q659" i="4"/>
  <c r="G1073" i="4"/>
  <c r="E653" i="4"/>
  <c r="AA749" i="4"/>
  <c r="AE611" i="4"/>
  <c r="X513" i="4"/>
  <c r="F512" i="4"/>
  <c r="L261" i="4"/>
  <c r="T651" i="4"/>
  <c r="G714" i="4"/>
  <c r="E427" i="4"/>
  <c r="Z1183" i="4"/>
  <c r="K1167" i="4"/>
  <c r="J669" i="4"/>
  <c r="G1137" i="4"/>
  <c r="P668" i="4"/>
  <c r="V516" i="4"/>
  <c r="AE675" i="4"/>
  <c r="T653" i="4"/>
  <c r="Z652" i="4"/>
  <c r="B168" i="4"/>
  <c r="U230" i="4"/>
  <c r="AE815" i="4"/>
  <c r="Z396" i="4"/>
  <c r="T276" i="4"/>
  <c r="J494" i="4"/>
  <c r="D487" i="4"/>
  <c r="D609" i="4"/>
  <c r="W1241" i="4"/>
  <c r="AE811" i="4"/>
  <c r="B486" i="4"/>
  <c r="P607" i="4"/>
  <c r="F362" i="4"/>
  <c r="P832" i="4"/>
  <c r="V507" i="4"/>
  <c r="J442" i="4"/>
  <c r="AB772" i="4"/>
  <c r="F694" i="4"/>
  <c r="P772" i="4"/>
  <c r="P433" i="4"/>
  <c r="O633" i="4"/>
  <c r="R497" i="4"/>
  <c r="B470" i="4"/>
  <c r="J596" i="4"/>
  <c r="Q1238" i="4"/>
  <c r="S805" i="4"/>
  <c r="AD468" i="4"/>
  <c r="AB344" i="4"/>
  <c r="D778" i="4"/>
  <c r="M652" i="4"/>
  <c r="T413" i="4"/>
  <c r="E666" i="4"/>
  <c r="X302" i="4"/>
  <c r="L296" i="4"/>
  <c r="AC420" i="4"/>
  <c r="D258" i="4"/>
  <c r="T91" i="4"/>
  <c r="V829" i="4"/>
  <c r="AA720" i="4"/>
  <c r="F873" i="4"/>
  <c r="U868" i="4"/>
  <c r="F829" i="4"/>
  <c r="C720" i="4"/>
  <c r="W472" i="4"/>
  <c r="E534" i="4"/>
  <c r="O384" i="4"/>
  <c r="AB381" i="4"/>
  <c r="N456" i="4"/>
  <c r="N501" i="4"/>
  <c r="B595" i="4"/>
  <c r="B229" i="4"/>
  <c r="D463" i="4"/>
  <c r="U900" i="4"/>
  <c r="D740" i="4"/>
  <c r="AC972" i="4"/>
  <c r="F1141" i="4"/>
  <c r="AE1081" i="4"/>
  <c r="F774" i="4"/>
  <c r="AA1051" i="4"/>
  <c r="R772" i="4"/>
  <c r="G707" i="4"/>
  <c r="U590" i="4"/>
  <c r="V394" i="4"/>
  <c r="N390" i="4"/>
  <c r="T165" i="4"/>
  <c r="Z860" i="4"/>
  <c r="S574" i="4"/>
  <c r="J511" i="4"/>
  <c r="AC125" i="4"/>
  <c r="AC786" i="4"/>
  <c r="AA444" i="4"/>
  <c r="E493" i="4"/>
  <c r="C1199" i="4"/>
  <c r="U726" i="4"/>
  <c r="Y443" i="4"/>
  <c r="Q491" i="4"/>
  <c r="Z728" i="4"/>
  <c r="Z789" i="4"/>
  <c r="B465" i="4"/>
  <c r="E668" i="4"/>
  <c r="H730" i="4"/>
  <c r="R530" i="4"/>
  <c r="Z729" i="4"/>
  <c r="AA677" i="4"/>
  <c r="B401" i="4"/>
  <c r="Y720" i="4"/>
  <c r="Y427" i="4"/>
  <c r="K480" i="4"/>
  <c r="AA1195" i="4"/>
  <c r="I720" i="4"/>
  <c r="W426" i="4"/>
  <c r="G675" i="4"/>
  <c r="X692" i="4"/>
  <c r="K150" i="4"/>
  <c r="O687" i="4"/>
  <c r="Y580" i="4"/>
  <c r="I562" i="4"/>
  <c r="B161" i="5" s="1"/>
  <c r="J250" i="4"/>
  <c r="Q283" i="4"/>
  <c r="F193" i="4"/>
  <c r="U101" i="4"/>
  <c r="T772" i="4"/>
  <c r="AC587" i="4"/>
  <c r="Z786" i="4"/>
  <c r="I489" i="4"/>
  <c r="B88" i="5" s="1"/>
  <c r="L772" i="4"/>
  <c r="K586" i="4"/>
  <c r="AC773" i="4"/>
  <c r="Q425" i="4"/>
  <c r="B673" i="4"/>
  <c r="T672" i="4"/>
  <c r="Y568" i="4"/>
  <c r="AA559" i="4"/>
  <c r="C373" i="4"/>
  <c r="X183" i="4"/>
  <c r="Z253" i="4"/>
  <c r="F836" i="4"/>
  <c r="R660" i="4"/>
  <c r="R752" i="4"/>
  <c r="U301" i="4"/>
  <c r="AD961" i="4"/>
  <c r="H477" i="4"/>
  <c r="R600" i="4"/>
  <c r="W807" i="4"/>
  <c r="AD598" i="4"/>
  <c r="L830" i="4"/>
  <c r="AD436" i="4"/>
  <c r="AB689" i="4"/>
  <c r="H429" i="4"/>
  <c r="W438" i="4"/>
  <c r="O434" i="4"/>
  <c r="AE324" i="4"/>
  <c r="P70" i="4"/>
  <c r="AE1049" i="4"/>
  <c r="S746" i="4"/>
  <c r="H609" i="4"/>
  <c r="J603" i="4"/>
  <c r="AA1019" i="4"/>
  <c r="K746" i="4"/>
  <c r="B606" i="4"/>
  <c r="AD601" i="4"/>
  <c r="I603" i="4"/>
  <c r="L535" i="4"/>
  <c r="U558" i="4"/>
  <c r="Q316" i="4"/>
  <c r="U473" i="4"/>
  <c r="Y823" i="4"/>
  <c r="AD645" i="4"/>
  <c r="T409" i="4"/>
  <c r="G742" i="4"/>
  <c r="E880" i="4"/>
  <c r="M590" i="4"/>
  <c r="J835" i="4"/>
  <c r="B835" i="4"/>
  <c r="M421" i="4"/>
  <c r="AD617" i="4"/>
  <c r="Y668" i="4"/>
  <c r="X1180" i="4"/>
  <c r="C1177" i="4"/>
  <c r="H1174" i="4"/>
  <c r="Q1170" i="4"/>
  <c r="M549" i="4"/>
  <c r="X1137" i="4"/>
  <c r="Y897" i="4"/>
  <c r="Z933" i="4"/>
  <c r="N1005" i="4"/>
  <c r="Q648" i="4"/>
  <c r="X795" i="4"/>
  <c r="P733" i="4"/>
  <c r="AD774" i="4"/>
  <c r="P754" i="4"/>
  <c r="O528" i="4"/>
  <c r="W1064" i="4"/>
  <c r="Z893" i="4"/>
  <c r="E890" i="4"/>
  <c r="J887" i="4"/>
  <c r="AE816" i="4"/>
  <c r="K629" i="4"/>
  <c r="W816" i="4"/>
  <c r="I628" i="4"/>
  <c r="B227" i="5" s="1"/>
  <c r="AD678" i="4"/>
  <c r="AE333" i="4"/>
  <c r="AA644" i="4"/>
  <c r="C569" i="4"/>
  <c r="P778" i="4"/>
  <c r="AD777" i="4"/>
  <c r="R681" i="4"/>
  <c r="F869" i="4"/>
  <c r="U860" i="4"/>
  <c r="M1005" i="4"/>
  <c r="O1074" i="4"/>
  <c r="F1255" i="4"/>
  <c r="I944" i="4"/>
  <c r="AA686" i="4"/>
  <c r="C1061" i="4"/>
  <c r="H1058" i="4"/>
  <c r="Q1054" i="4"/>
  <c r="AE780" i="4"/>
  <c r="H783" i="4"/>
  <c r="K485" i="4"/>
  <c r="AB1134" i="4"/>
  <c r="G1131" i="4"/>
  <c r="L1128" i="4"/>
  <c r="M1056" i="4"/>
  <c r="N660" i="4"/>
  <c r="I1026" i="4"/>
  <c r="H657" i="4"/>
  <c r="AA628" i="4"/>
  <c r="C565" i="4"/>
  <c r="O486" i="4"/>
  <c r="U485" i="4"/>
  <c r="I297" i="4"/>
  <c r="G1249" i="4"/>
  <c r="N799" i="4"/>
  <c r="AB257" i="4"/>
  <c r="Q189" i="4"/>
  <c r="E1007" i="4"/>
  <c r="B865" i="4"/>
  <c r="M852" i="4"/>
  <c r="P858" i="4"/>
  <c r="D819" i="4"/>
  <c r="I963" i="4"/>
  <c r="Y1031" i="4"/>
  <c r="B1241" i="4"/>
  <c r="AC922" i="4"/>
  <c r="O576" i="4"/>
  <c r="M1050" i="4"/>
  <c r="R1047" i="4"/>
  <c r="AA1043" i="4"/>
  <c r="K770" i="4"/>
  <c r="R740" i="4"/>
  <c r="Q409" i="4"/>
  <c r="H1124" i="4"/>
  <c r="Q1120" i="4"/>
  <c r="V1117" i="4"/>
  <c r="C1035" i="4"/>
  <c r="F422" i="4"/>
  <c r="AC1004" i="4"/>
  <c r="L409" i="4"/>
  <c r="R542" i="4"/>
  <c r="W543" i="4"/>
  <c r="U425" i="4"/>
  <c r="C424" i="4"/>
  <c r="U117" i="4"/>
  <c r="Q1206" i="4"/>
  <c r="D714" i="4"/>
  <c r="T325" i="4"/>
  <c r="V1149" i="4"/>
  <c r="C1099" i="4"/>
  <c r="I591" i="4"/>
  <c r="AC1068" i="4"/>
  <c r="AA584" i="4"/>
  <c r="K741" i="4"/>
  <c r="W607" i="4"/>
  <c r="V496" i="4"/>
  <c r="D495" i="4"/>
  <c r="N166" i="4"/>
  <c r="L583" i="4"/>
  <c r="E697" i="4"/>
  <c r="W360" i="4"/>
  <c r="T88" i="4"/>
  <c r="AE803" i="4"/>
  <c r="K476" i="4"/>
  <c r="I527" i="4"/>
  <c r="B126" i="5" s="1"/>
  <c r="S1207" i="4"/>
  <c r="W743" i="4"/>
  <c r="I475" i="4"/>
  <c r="U525" i="4"/>
  <c r="AB745" i="4"/>
  <c r="L798" i="4"/>
  <c r="R473" i="4"/>
  <c r="S679" i="4"/>
  <c r="X738" i="4"/>
  <c r="V568" i="4"/>
  <c r="L738" i="4"/>
  <c r="N302" i="4"/>
  <c r="Z343" i="4"/>
  <c r="H463" i="4"/>
  <c r="Y467" i="4"/>
  <c r="O514" i="4"/>
  <c r="M1204" i="4"/>
  <c r="K737" i="4"/>
  <c r="W466" i="4"/>
  <c r="T470" i="4"/>
  <c r="Z709" i="4"/>
  <c r="K377" i="4"/>
  <c r="S721" i="4"/>
  <c r="AA597" i="4"/>
  <c r="Q630" i="4"/>
  <c r="AC325" i="4"/>
  <c r="T231" i="4"/>
  <c r="AA280" i="4"/>
  <c r="C192" i="4"/>
  <c r="D784" i="4"/>
  <c r="C622" i="4"/>
  <c r="J818" i="4"/>
  <c r="AC649" i="4"/>
  <c r="Z783" i="4"/>
  <c r="O620" i="4"/>
  <c r="AE790" i="4"/>
  <c r="AA465" i="4"/>
  <c r="U383" i="4"/>
  <c r="S380" i="4"/>
  <c r="AC602" i="4"/>
  <c r="E628" i="4"/>
  <c r="G469" i="4"/>
  <c r="W267" i="4"/>
  <c r="F401" i="4"/>
  <c r="Y862" i="4"/>
  <c r="AD682" i="4"/>
  <c r="AE666" i="4"/>
  <c r="B1107" i="4"/>
  <c r="W1013" i="4"/>
  <c r="AA773" i="4"/>
  <c r="S983" i="4"/>
  <c r="I772" i="4"/>
  <c r="B371" i="5" s="1"/>
  <c r="Q847" i="4"/>
  <c r="M522" i="4"/>
  <c r="L537" i="4"/>
  <c r="R536" i="4"/>
  <c r="H59" i="4"/>
  <c r="AA1163" i="4"/>
  <c r="N574" i="4"/>
  <c r="F415" i="4"/>
  <c r="AF6" i="4"/>
  <c r="M714" i="4"/>
  <c r="T493" i="4"/>
  <c r="V665" i="4"/>
  <c r="AC1164" i="4"/>
  <c r="U633" i="4"/>
  <c r="B492" i="4"/>
  <c r="T664" i="4"/>
  <c r="B638" i="4"/>
  <c r="V755" i="4"/>
  <c r="AB399" i="4"/>
  <c r="C499" i="4"/>
  <c r="D696" i="4"/>
  <c r="K813" i="4"/>
  <c r="V695" i="4"/>
  <c r="W643" i="4"/>
  <c r="V273" i="4"/>
  <c r="AC621" i="4"/>
  <c r="Z480" i="4"/>
  <c r="AB652" i="4"/>
  <c r="W1161" i="4"/>
  <c r="AA620" i="4"/>
  <c r="H479" i="4"/>
  <c r="B394" i="4"/>
  <c r="AB565" i="4"/>
  <c r="AC143" i="4"/>
  <c r="U837" i="4"/>
  <c r="Q512" i="4"/>
  <c r="D398" i="4"/>
  <c r="V240" i="4"/>
  <c r="AC228" i="4"/>
  <c r="E112" i="4"/>
  <c r="Z597" i="4"/>
  <c r="J727" i="4"/>
  <c r="H840" i="4"/>
  <c r="P617" i="4"/>
  <c r="L733" i="4"/>
  <c r="X726" i="4"/>
  <c r="N839" i="4"/>
  <c r="U705" i="4"/>
  <c r="X283" i="4"/>
  <c r="C865" i="4"/>
  <c r="Z593" i="4"/>
  <c r="F374" i="4"/>
  <c r="V395" i="4"/>
  <c r="E257" i="4"/>
  <c r="E600" i="4"/>
  <c r="Q235" i="4"/>
  <c r="H811" i="4"/>
  <c r="R510" i="4"/>
  <c r="I752" i="4"/>
  <c r="B351" i="5" s="1"/>
  <c r="AD338" i="4"/>
  <c r="Z927" i="4"/>
  <c r="O731" i="4"/>
  <c r="C390" i="4"/>
  <c r="I659" i="4"/>
  <c r="B258" i="5" s="1"/>
  <c r="K384" i="4"/>
  <c r="D762" i="4"/>
  <c r="I550" i="4"/>
  <c r="B149" i="5" s="1"/>
  <c r="E826" i="4"/>
  <c r="E650" i="4"/>
  <c r="AC719" i="4"/>
  <c r="U719" i="4"/>
  <c r="AD773" i="4"/>
  <c r="B206" i="4"/>
  <c r="AA1015" i="4"/>
  <c r="U711" i="4"/>
  <c r="M782" i="4"/>
  <c r="I371" i="4"/>
  <c r="W985" i="4"/>
  <c r="M711" i="4"/>
  <c r="Y780" i="4"/>
  <c r="AC365" i="4"/>
  <c r="U849" i="4"/>
  <c r="S524" i="4"/>
  <c r="Q524" i="4"/>
  <c r="E159" i="4"/>
  <c r="T541" i="4"/>
  <c r="U789" i="4"/>
  <c r="B533" i="4"/>
  <c r="AB582" i="4"/>
  <c r="L810" i="4"/>
  <c r="P703" i="4"/>
  <c r="T1146" i="4"/>
  <c r="AC1142" i="4"/>
  <c r="D1140" i="4"/>
  <c r="M1136" i="4"/>
  <c r="I983" i="4"/>
  <c r="D991" i="4"/>
  <c r="Q1079" i="4"/>
  <c r="H888" i="4"/>
  <c r="F937" i="4"/>
  <c r="AB205" i="4"/>
  <c r="AC625" i="4"/>
  <c r="F484" i="4"/>
  <c r="V706" i="4"/>
  <c r="F709" i="4"/>
  <c r="X812" i="4"/>
  <c r="O996" i="4"/>
  <c r="V859" i="4"/>
  <c r="P825" i="4"/>
  <c r="F853" i="4"/>
  <c r="W748" i="4"/>
  <c r="X614" i="4"/>
  <c r="O748" i="4"/>
  <c r="F613" i="4"/>
  <c r="AE540" i="4"/>
  <c r="S333" i="4"/>
  <c r="AC825" i="4"/>
  <c r="Y500" i="4"/>
  <c r="X481" i="4"/>
  <c r="V480" i="4"/>
  <c r="AB471" i="4"/>
  <c r="AD804" i="4"/>
  <c r="AC585" i="4"/>
  <c r="B826" i="4"/>
  <c r="I935" i="4"/>
  <c r="Z1209" i="4"/>
  <c r="AE875" i="4"/>
  <c r="V777" i="4"/>
  <c r="AC1026" i="4"/>
  <c r="D1024" i="4"/>
  <c r="M1020" i="4"/>
  <c r="AA746" i="4"/>
  <c r="J610" i="4"/>
  <c r="T604" i="4"/>
  <c r="X1100" i="4"/>
  <c r="C1097" i="4"/>
  <c r="H1094" i="4"/>
  <c r="E988" i="4"/>
  <c r="Y659" i="4"/>
  <c r="AE957" i="4"/>
  <c r="S656" i="4"/>
  <c r="AC821" i="4"/>
  <c r="Y496" i="4"/>
  <c r="F486" i="4"/>
  <c r="L485" i="4"/>
  <c r="Y435" i="4"/>
  <c r="U1112" i="4"/>
  <c r="X383" i="4"/>
  <c r="AC328" i="4"/>
  <c r="F755" i="4"/>
  <c r="AA938" i="4"/>
  <c r="N788" i="4"/>
  <c r="C502" i="4"/>
  <c r="J762" i="4"/>
  <c r="N798" i="4"/>
  <c r="S1250" i="4"/>
  <c r="AE882" i="4"/>
  <c r="N1195" i="4"/>
  <c r="N818" i="4"/>
  <c r="AB720" i="4"/>
  <c r="I1016" i="4"/>
  <c r="N1013" i="4"/>
  <c r="W1009" i="4"/>
  <c r="G736" i="4"/>
  <c r="N512" i="4"/>
  <c r="Z547" i="4"/>
  <c r="D1090" i="4"/>
  <c r="M1086" i="4"/>
  <c r="R1083" i="4"/>
  <c r="Y966" i="4"/>
  <c r="Q419" i="4"/>
  <c r="U936" i="4"/>
  <c r="W406" i="4"/>
  <c r="S800" i="4"/>
  <c r="O475" i="4"/>
  <c r="D425" i="4"/>
  <c r="P423" i="4"/>
  <c r="N542" i="4"/>
  <c r="AE1069" i="4"/>
  <c r="AB672" i="4"/>
  <c r="L484" i="4"/>
  <c r="R1115" i="4"/>
  <c r="Y1030" i="4"/>
  <c r="E842" i="4"/>
  <c r="U1000" i="4"/>
  <c r="Q840" i="4"/>
  <c r="M515" i="4"/>
  <c r="O539" i="4"/>
  <c r="S408" i="4"/>
  <c r="AE406" i="4"/>
  <c r="E154" i="4"/>
  <c r="AE1197" i="4"/>
  <c r="B697" i="4"/>
  <c r="K579" i="4"/>
  <c r="U11" i="4"/>
  <c r="W735" i="4"/>
  <c r="L521" i="4"/>
  <c r="T425" i="4"/>
  <c r="O1173" i="4"/>
  <c r="Y667" i="4"/>
  <c r="Z520" i="4"/>
  <c r="L421" i="4"/>
  <c r="F672" i="4"/>
  <c r="H764" i="4"/>
  <c r="AD416" i="4"/>
  <c r="K567" i="4"/>
  <c r="T704" i="4"/>
  <c r="M830" i="4"/>
  <c r="H704" i="4"/>
  <c r="I652" i="4"/>
  <c r="B251" i="5" s="1"/>
  <c r="C251" i="5" s="1"/>
  <c r="V251" i="4"/>
  <c r="C656" i="4"/>
  <c r="Z512" i="4"/>
  <c r="I359" i="4"/>
  <c r="I1170" i="4"/>
  <c r="AE654" i="4"/>
  <c r="J512" i="4"/>
  <c r="M470" i="4"/>
  <c r="B600" i="4"/>
  <c r="AC376" i="4"/>
  <c r="AE410" i="4"/>
  <c r="S529" i="4"/>
  <c r="D322" i="4"/>
  <c r="C326" i="4"/>
  <c r="U283" i="4"/>
  <c r="W221" i="4"/>
  <c r="AF204" i="4"/>
  <c r="P738" i="4"/>
  <c r="E405" i="4"/>
  <c r="N684" i="4"/>
  <c r="N750" i="4"/>
  <c r="H738" i="4"/>
  <c r="W398" i="4"/>
  <c r="W722" i="4"/>
  <c r="X381" i="4"/>
  <c r="Z621" i="4"/>
  <c r="N621" i="4"/>
  <c r="M466" i="4"/>
  <c r="AB302" i="4"/>
  <c r="X169" i="4"/>
  <c r="L91" i="4"/>
  <c r="T94" i="4"/>
  <c r="AE602" i="4"/>
  <c r="L569" i="4"/>
  <c r="Q820" i="4"/>
  <c r="AB1072" i="4"/>
  <c r="O945" i="4"/>
  <c r="S812" i="4"/>
  <c r="K915" i="4"/>
  <c r="Y811" i="4"/>
  <c r="I779" i="4"/>
  <c r="B378" i="5" s="1"/>
  <c r="AC439" i="4"/>
  <c r="L678" i="4"/>
  <c r="AD677" i="4"/>
  <c r="X499" i="4"/>
  <c r="K1027" i="4"/>
  <c r="B577" i="4"/>
  <c r="K328" i="4"/>
  <c r="AC1160" i="4"/>
  <c r="Y455" i="4"/>
  <c r="P656" i="4"/>
  <c r="T518" i="4"/>
  <c r="Y1130" i="4"/>
  <c r="Q451" i="4"/>
  <c r="V655" i="4"/>
  <c r="R517" i="4"/>
  <c r="P465" i="4"/>
  <c r="R721" i="4"/>
  <c r="S669" i="4"/>
  <c r="P275" i="4"/>
  <c r="Z640" i="4"/>
  <c r="C745" i="4"/>
  <c r="B640" i="4"/>
  <c r="S609" i="4"/>
  <c r="T400" i="4"/>
  <c r="S404" i="4"/>
  <c r="D650" i="4"/>
  <c r="Z505" i="4"/>
  <c r="S1127" i="4"/>
  <c r="K400" i="4"/>
  <c r="J649" i="4"/>
  <c r="V379" i="4"/>
  <c r="C484" i="4"/>
  <c r="AA290" i="4"/>
  <c r="M769" i="4"/>
  <c r="Y413" i="4"/>
  <c r="Z267" i="4"/>
  <c r="Q38" i="4"/>
  <c r="Y453" i="4"/>
  <c r="Q530" i="4"/>
  <c r="V563" i="4"/>
  <c r="J680" i="4"/>
  <c r="AD771" i="4"/>
  <c r="L869" i="4"/>
  <c r="D647" i="4"/>
  <c r="X679" i="4"/>
  <c r="F771" i="4"/>
  <c r="U591" i="4"/>
  <c r="D556" i="4"/>
  <c r="E621" i="4"/>
  <c r="R525" i="4"/>
  <c r="AD533" i="4"/>
  <c r="B261" i="4"/>
  <c r="B441" i="4"/>
  <c r="F341" i="4"/>
  <c r="H238" i="4"/>
  <c r="P727" i="4"/>
  <c r="S464" i="4"/>
  <c r="Y801" i="4"/>
  <c r="P400" i="4"/>
  <c r="V893" i="4"/>
  <c r="Y829" i="4"/>
  <c r="Q680" i="4"/>
  <c r="Q829" i="4"/>
  <c r="O679" i="4"/>
  <c r="Z693" i="4"/>
  <c r="H216" i="4"/>
  <c r="S689" i="4"/>
  <c r="AA581" i="4"/>
  <c r="T812" i="4"/>
  <c r="D812" i="4"/>
  <c r="T509" i="4"/>
  <c r="D504" i="4"/>
  <c r="W981" i="4"/>
  <c r="AE648" i="4"/>
  <c r="S608" i="4"/>
  <c r="AA267" i="4"/>
  <c r="S951" i="4"/>
  <c r="O648" i="4"/>
  <c r="M605" i="4"/>
  <c r="T253" i="4"/>
  <c r="Q815" i="4"/>
  <c r="W450" i="4"/>
  <c r="M490" i="4"/>
  <c r="I178" i="4"/>
  <c r="L473" i="4"/>
  <c r="Q755" i="4"/>
  <c r="AB498" i="4"/>
  <c r="X548" i="4"/>
  <c r="D742" i="4"/>
  <c r="L587" i="4"/>
  <c r="F603" i="4"/>
  <c r="AB576" i="4"/>
  <c r="V661" i="4"/>
  <c r="H798" i="4"/>
  <c r="W664" i="4"/>
  <c r="Y846" i="4"/>
  <c r="AA751" i="4"/>
  <c r="AD797" i="4"/>
  <c r="E663" i="4"/>
  <c r="K812" i="4"/>
  <c r="G487" i="4"/>
  <c r="AD466" i="4"/>
  <c r="F466" i="4"/>
  <c r="S645" i="4"/>
  <c r="M680" i="4"/>
  <c r="Y383" i="4"/>
  <c r="D206" i="4"/>
  <c r="J274" i="4"/>
  <c r="Y749" i="4"/>
  <c r="Z634" i="4"/>
  <c r="L620" i="4"/>
  <c r="C1023" i="4"/>
  <c r="Q749" i="4"/>
  <c r="T631" i="4"/>
  <c r="F820" i="4"/>
  <c r="P568" i="4"/>
  <c r="V833" i="4"/>
  <c r="J833" i="4"/>
  <c r="J300" i="4"/>
  <c r="G294" i="4"/>
  <c r="G377" i="4"/>
  <c r="E406" i="4"/>
  <c r="I352" i="4"/>
  <c r="I1054" i="4"/>
  <c r="Y733" i="4"/>
  <c r="N378" i="4"/>
  <c r="H267" i="4"/>
  <c r="H1158" i="4"/>
  <c r="E1116" i="4"/>
  <c r="W773" i="4"/>
  <c r="AE1085" i="4"/>
  <c r="Q770" i="4"/>
  <c r="O775" i="4"/>
  <c r="Y624" i="4"/>
  <c r="H551" i="4"/>
  <c r="N550" i="4"/>
  <c r="P201" i="4"/>
  <c r="X769" i="4"/>
  <c r="M765" i="4"/>
  <c r="W551" i="4"/>
  <c r="AD273" i="4"/>
  <c r="C821" i="4"/>
  <c r="W498" i="4"/>
  <c r="AB475" i="4"/>
  <c r="E1216" i="4"/>
  <c r="Y760" i="4"/>
  <c r="G498" i="4"/>
  <c r="V472" i="4"/>
  <c r="AD762" i="4"/>
  <c r="AB806" i="4"/>
  <c r="D482" i="4"/>
  <c r="O358" i="4"/>
  <c r="J747" i="4"/>
  <c r="Z602" i="4"/>
  <c r="AB746" i="4"/>
  <c r="AE374" i="4"/>
  <c r="I395" i="4"/>
  <c r="AD471" i="4"/>
  <c r="G490" i="4"/>
  <c r="V438" i="4"/>
  <c r="AC1212" i="4"/>
  <c r="M754" i="4"/>
  <c r="U489" i="4"/>
  <c r="AB538" i="4"/>
  <c r="AB726" i="4"/>
  <c r="R377" i="4"/>
  <c r="W755" i="4"/>
  <c r="AC614" i="4"/>
  <c r="G166" i="4"/>
  <c r="V250" i="4"/>
  <c r="AC334" i="4"/>
  <c r="P224" i="4"/>
  <c r="AE60" i="4"/>
  <c r="R795" i="4"/>
  <c r="G656" i="4"/>
  <c r="D841" i="4"/>
  <c r="Y734" i="4"/>
  <c r="B795" i="4"/>
  <c r="S654" i="4"/>
  <c r="C808" i="4"/>
  <c r="AC482" i="4"/>
  <c r="AD454" i="4"/>
  <c r="L453" i="4"/>
  <c r="C637" i="4"/>
  <c r="AA671" i="4"/>
  <c r="B296" i="4"/>
  <c r="AB226" i="4"/>
  <c r="O349" i="4"/>
  <c r="C875" i="4"/>
  <c r="P694" i="4"/>
  <c r="Q870" i="4"/>
  <c r="AB557" i="4"/>
  <c r="AC1228" i="4"/>
  <c r="M786" i="4"/>
  <c r="U357" i="4"/>
  <c r="J556" i="4"/>
  <c r="R788" i="4"/>
  <c r="V819" i="4"/>
  <c r="AB494" i="4"/>
  <c r="F408" i="4"/>
  <c r="D760" i="4"/>
  <c r="B654" i="4"/>
  <c r="V759" i="4"/>
  <c r="AB407" i="4"/>
  <c r="C531" i="4"/>
  <c r="X484" i="4"/>
  <c r="L849" i="4"/>
  <c r="W1097" i="4"/>
  <c r="Z500" i="4"/>
  <c r="Z431" i="4"/>
  <c r="AC524" i="4"/>
  <c r="J498" i="4"/>
  <c r="Q375" i="4"/>
  <c r="K386" i="4"/>
  <c r="U410" i="4"/>
  <c r="AA170" i="4"/>
  <c r="AC382" i="4"/>
  <c r="S409" i="4"/>
  <c r="I554" i="4"/>
  <c r="B153" i="5" s="1"/>
  <c r="AB230" i="4"/>
  <c r="O3" i="4"/>
  <c r="C160" i="4"/>
  <c r="G149" i="4"/>
  <c r="O510" i="4"/>
  <c r="B510" i="4"/>
  <c r="M1220" i="4"/>
  <c r="K769" i="4"/>
  <c r="M509" i="4"/>
  <c r="Z506" i="4"/>
  <c r="P771" i="4"/>
  <c r="F811" i="4"/>
  <c r="L486" i="4"/>
  <c r="AC381" i="4"/>
  <c r="R751" i="4"/>
  <c r="AB619" i="4"/>
  <c r="F751" i="4"/>
  <c r="E389" i="4"/>
  <c r="L462" i="4"/>
  <c r="H476" i="4"/>
  <c r="K799" i="4"/>
  <c r="S1063" i="4"/>
  <c r="D660" i="4"/>
  <c r="J335" i="4"/>
  <c r="X360" i="4"/>
  <c r="P535" i="4"/>
  <c r="W649" i="4"/>
  <c r="AE663" i="4"/>
  <c r="R308" i="4"/>
  <c r="K200" i="4"/>
  <c r="P56" i="4"/>
  <c r="J291" i="4"/>
  <c r="D390" i="4"/>
  <c r="U246" i="4"/>
  <c r="AF1164" i="4"/>
  <c r="K225" i="4"/>
  <c r="AF696" i="4"/>
  <c r="G722" i="4"/>
  <c r="R400" i="4"/>
  <c r="O734" i="4"/>
  <c r="AD398" i="4"/>
  <c r="B320" i="4"/>
  <c r="S666" i="4"/>
  <c r="R633" i="4"/>
  <c r="Y665" i="4"/>
  <c r="F633" i="4"/>
  <c r="N605" i="4"/>
  <c r="B683" i="4"/>
  <c r="D804" i="4"/>
  <c r="X60" i="4"/>
  <c r="AB766" i="4"/>
  <c r="J521" i="4"/>
  <c r="N266" i="4"/>
  <c r="S547" i="4"/>
  <c r="Z428" i="4"/>
  <c r="W680" i="4"/>
  <c r="AB353" i="4"/>
  <c r="J357" i="4"/>
  <c r="B386" i="4"/>
  <c r="J181" i="4"/>
  <c r="N135" i="4"/>
  <c r="K438" i="4"/>
  <c r="Q272" i="4"/>
  <c r="R458" i="4"/>
  <c r="F230" i="4"/>
  <c r="D774" i="4"/>
  <c r="P871" i="4"/>
  <c r="L651" i="4"/>
  <c r="N682" i="4"/>
  <c r="J773" i="4"/>
  <c r="V828" i="4"/>
  <c r="AC563" i="4"/>
  <c r="V571" i="4"/>
  <c r="N537" i="4"/>
  <c r="AB836" i="4"/>
  <c r="AA482" i="4"/>
  <c r="P836" i="4"/>
  <c r="V511" i="4"/>
  <c r="AD452" i="4"/>
  <c r="R561" i="4"/>
  <c r="P493" i="4"/>
  <c r="AA1259" i="4"/>
  <c r="AC837" i="4"/>
  <c r="O382" i="4"/>
  <c r="R263" i="4"/>
  <c r="AC172" i="4"/>
  <c r="G519" i="4"/>
  <c r="F530" i="4"/>
  <c r="K241" i="4"/>
  <c r="AC338" i="4"/>
  <c r="Q269" i="4"/>
  <c r="Y289" i="4"/>
  <c r="C138" i="4"/>
  <c r="AE110" i="4"/>
  <c r="O76" i="4"/>
  <c r="I209" i="4"/>
  <c r="H69" i="4"/>
  <c r="J780" i="4"/>
  <c r="H758" i="4"/>
  <c r="W542" i="4"/>
  <c r="S752" i="4"/>
  <c r="J333" i="4"/>
  <c r="V651" i="4"/>
  <c r="J651" i="4"/>
  <c r="E526" i="4"/>
  <c r="Q474" i="4"/>
  <c r="AC440" i="4"/>
  <c r="U267" i="4"/>
  <c r="AE318" i="4"/>
  <c r="W503" i="4"/>
  <c r="J362" i="4"/>
  <c r="I153" i="4"/>
  <c r="T75" i="4"/>
  <c r="J169" i="4"/>
  <c r="U801" i="4"/>
  <c r="E395" i="4"/>
  <c r="Q476" i="4"/>
  <c r="Q211" i="4"/>
  <c r="L429" i="4"/>
  <c r="U741" i="4"/>
  <c r="X427" i="4"/>
  <c r="O364" i="4"/>
  <c r="R544" i="4"/>
  <c r="Y472" i="4"/>
  <c r="T139" i="4"/>
  <c r="G393" i="4"/>
  <c r="D576" i="4"/>
  <c r="L399" i="4"/>
  <c r="AC496" i="4"/>
  <c r="P480" i="4"/>
  <c r="E513" i="4"/>
  <c r="R518" i="4"/>
  <c r="O1221" i="4"/>
  <c r="O771" i="4"/>
  <c r="S512" i="4"/>
  <c r="AB614" i="4"/>
  <c r="AD743" i="4"/>
  <c r="I373" i="4"/>
  <c r="AA789" i="4"/>
  <c r="AE631" i="4"/>
  <c r="I329" i="4"/>
  <c r="E326" i="4"/>
  <c r="T347" i="4"/>
  <c r="I332" i="4"/>
  <c r="Y95" i="4"/>
  <c r="X806" i="4"/>
  <c r="W686" i="4"/>
  <c r="D856" i="4"/>
  <c r="C803" i="4"/>
  <c r="P806" i="4"/>
  <c r="AC685" i="4"/>
  <c r="E825" i="4"/>
  <c r="AE499" i="4"/>
  <c r="R492" i="4"/>
  <c r="X491" i="4"/>
  <c r="G671" i="4"/>
  <c r="N404" i="4"/>
  <c r="AD469" i="4"/>
  <c r="E456" i="4"/>
  <c r="H260" i="4"/>
  <c r="S883" i="4"/>
  <c r="F717" i="4"/>
  <c r="U904" i="4"/>
  <c r="W272" i="4"/>
  <c r="R987" i="4"/>
  <c r="T697" i="4"/>
  <c r="H744" i="4"/>
  <c r="T591" i="4"/>
  <c r="N743" i="4"/>
  <c r="AC529" i="4"/>
  <c r="V517" i="4"/>
  <c r="J792" i="4"/>
  <c r="X496" i="4"/>
  <c r="F491" i="4"/>
  <c r="Y792" i="4"/>
  <c r="D257" i="4"/>
  <c r="Y752" i="4"/>
  <c r="B512" i="4"/>
  <c r="Q692" i="4"/>
  <c r="AB509" i="4"/>
  <c r="X772" i="4"/>
  <c r="S635" i="4"/>
  <c r="N438" i="4"/>
  <c r="K653" i="4"/>
  <c r="P274" i="4"/>
  <c r="D753" i="4"/>
  <c r="D700" i="4"/>
  <c r="V799" i="4"/>
  <c r="D897" i="4"/>
  <c r="Z692" i="4"/>
  <c r="Z699" i="4"/>
  <c r="AB798" i="4"/>
  <c r="W855" i="4"/>
  <c r="Q589" i="4"/>
  <c r="P584" i="4"/>
  <c r="P554" i="4"/>
  <c r="V849" i="4"/>
  <c r="S612" i="4"/>
  <c r="J849" i="4"/>
  <c r="P524" i="4"/>
  <c r="P474" i="4"/>
  <c r="L574" i="4"/>
  <c r="Z695" i="4"/>
  <c r="J793" i="4"/>
  <c r="V890" i="4"/>
  <c r="N686" i="4"/>
  <c r="R695" i="4"/>
  <c r="P792" i="4"/>
  <c r="K634" i="4"/>
  <c r="L584" i="4"/>
  <c r="O737" i="4"/>
  <c r="AB546" i="4"/>
  <c r="X590" i="4"/>
  <c r="B316" i="4"/>
  <c r="O436" i="4"/>
  <c r="D348" i="4"/>
  <c r="M42" i="4"/>
  <c r="E635" i="4"/>
  <c r="AC565" i="4"/>
  <c r="AA455" i="4"/>
  <c r="I946" i="4"/>
  <c r="C634" i="4"/>
  <c r="W562" i="4"/>
  <c r="B574" i="4"/>
  <c r="X323" i="4"/>
  <c r="D677" i="4"/>
  <c r="J676" i="4"/>
  <c r="V463" i="4"/>
  <c r="F123" i="4"/>
  <c r="M243" i="4"/>
  <c r="D168" i="4"/>
  <c r="Y350" i="4"/>
  <c r="O977" i="4"/>
  <c r="AA510" i="4"/>
  <c r="D747" i="4"/>
  <c r="J825" i="4"/>
  <c r="X557" i="4"/>
  <c r="N718" i="4"/>
  <c r="AB716" i="4"/>
  <c r="P824" i="4"/>
  <c r="Q868" i="4"/>
  <c r="E615" i="4"/>
  <c r="J597" i="4"/>
  <c r="R571" i="4"/>
  <c r="W446" i="4"/>
  <c r="C699" i="4"/>
  <c r="Q443" i="4"/>
  <c r="J537" i="4"/>
  <c r="R491" i="4"/>
  <c r="F587" i="4"/>
  <c r="F606" i="4"/>
  <c r="D865" i="4"/>
  <c r="J688" i="4"/>
  <c r="W288" i="4"/>
  <c r="F274" i="4"/>
  <c r="S531" i="4"/>
  <c r="S621" i="4"/>
  <c r="E543" i="4"/>
  <c r="X217" i="4"/>
  <c r="U356" i="4"/>
  <c r="B355" i="4"/>
  <c r="U289" i="4"/>
  <c r="Y376" i="4"/>
  <c r="AC388" i="4"/>
  <c r="AA453" i="4"/>
  <c r="S367" i="4"/>
  <c r="AC406" i="4"/>
  <c r="AD705" i="4"/>
  <c r="H808" i="4"/>
  <c r="D421" i="4"/>
  <c r="L701" i="4"/>
  <c r="N705" i="4"/>
  <c r="N807" i="4"/>
  <c r="AE859" i="4"/>
  <c r="C598" i="4"/>
  <c r="X588" i="4"/>
  <c r="L560" i="4"/>
  <c r="P367" i="4"/>
  <c r="W646" i="4"/>
  <c r="D361" i="4"/>
  <c r="X528" i="4"/>
  <c r="L480" i="4"/>
  <c r="T578" i="4"/>
  <c r="X583" i="4"/>
  <c r="V842" i="4"/>
  <c r="Q824" i="4"/>
  <c r="AD430" i="4"/>
  <c r="J165" i="4"/>
  <c r="R342" i="4"/>
  <c r="O587" i="4"/>
  <c r="AB309" i="4"/>
  <c r="AD200" i="4"/>
  <c r="AD321" i="4"/>
  <c r="L319" i="4"/>
  <c r="H202" i="4"/>
  <c r="Z261" i="4"/>
  <c r="AC302" i="4"/>
  <c r="O453" i="4"/>
  <c r="S281" i="4"/>
  <c r="Q406" i="4"/>
  <c r="S729" i="4"/>
  <c r="W509" i="4"/>
  <c r="AA836" i="4"/>
  <c r="AE498" i="4"/>
  <c r="W511" i="4"/>
  <c r="S350" i="4"/>
  <c r="B516" i="4"/>
  <c r="AA776" i="4"/>
  <c r="H515" i="4"/>
  <c r="Q433" i="4"/>
  <c r="T28" i="4"/>
  <c r="K690" i="4"/>
  <c r="AB522" i="4"/>
  <c r="J496" i="4"/>
  <c r="G846" i="4"/>
  <c r="X175" i="4"/>
  <c r="S438" i="4"/>
  <c r="Y517" i="4"/>
  <c r="AB785" i="4"/>
  <c r="N543" i="4"/>
  <c r="T584" i="4"/>
  <c r="Y269" i="4"/>
  <c r="X570" i="4"/>
  <c r="W156" i="4"/>
  <c r="H304" i="4"/>
  <c r="B213" i="4"/>
  <c r="X728" i="4"/>
  <c r="D292" i="4"/>
  <c r="AC705" i="4"/>
  <c r="V865" i="4"/>
  <c r="W853" i="4"/>
  <c r="J819" i="4"/>
  <c r="E705" i="4"/>
  <c r="B312" i="4"/>
  <c r="AC725" i="4"/>
  <c r="H299" i="4"/>
  <c r="J390" i="4"/>
  <c r="Q649" i="4"/>
  <c r="B625" i="4"/>
  <c r="W648" i="4"/>
  <c r="T624" i="4"/>
  <c r="AD593" i="4"/>
  <c r="P674" i="4"/>
  <c r="F781" i="4"/>
  <c r="AE94" i="4"/>
  <c r="Z628" i="4"/>
  <c r="F444" i="4"/>
  <c r="O281" i="4"/>
  <c r="N383" i="4"/>
  <c r="P666" i="4"/>
  <c r="O612" i="4"/>
  <c r="N245" i="4"/>
  <c r="K425" i="4"/>
  <c r="R443" i="4"/>
  <c r="I133" i="4"/>
  <c r="F111" i="4"/>
  <c r="AD335" i="4"/>
  <c r="AE108" i="4"/>
  <c r="Q596" i="4"/>
  <c r="M246" i="4"/>
  <c r="Q918" i="4"/>
  <c r="O560" i="4"/>
  <c r="G818" i="4"/>
  <c r="M790" i="4"/>
  <c r="I632" i="4"/>
  <c r="B231" i="5" s="1"/>
  <c r="F566" i="4"/>
  <c r="L565" i="4"/>
  <c r="B667" i="4"/>
  <c r="Y369" i="4"/>
  <c r="S597" i="4"/>
  <c r="K208" i="4"/>
  <c r="I316" i="4"/>
  <c r="N213" i="4"/>
  <c r="AD392" i="4"/>
  <c r="M452" i="4"/>
  <c r="G281" i="4"/>
  <c r="R337" i="4"/>
  <c r="W683" i="4"/>
  <c r="V578" i="4"/>
  <c r="AC578" i="4"/>
  <c r="L328" i="4"/>
  <c r="G514" i="4"/>
  <c r="C844" i="4"/>
  <c r="M513" i="4"/>
  <c r="AC518" i="4"/>
  <c r="S102" i="4"/>
  <c r="G575" i="4"/>
  <c r="T268" i="4"/>
  <c r="H204" i="4"/>
  <c r="AB115" i="4"/>
  <c r="J372" i="4"/>
  <c r="AC606" i="4"/>
  <c r="J668" i="4"/>
  <c r="K291" i="4"/>
  <c r="Q623" i="4"/>
  <c r="W563" i="4"/>
  <c r="AE493" i="4"/>
  <c r="AB180" i="4"/>
  <c r="P198" i="4"/>
  <c r="I244" i="4"/>
  <c r="Z60" i="4"/>
  <c r="N761" i="4"/>
  <c r="Y553" i="4"/>
  <c r="V752" i="4"/>
  <c r="Z788" i="4"/>
  <c r="AB760" i="4"/>
  <c r="G552" i="4"/>
  <c r="AA756" i="4"/>
  <c r="AD370" i="4"/>
  <c r="AD655" i="4"/>
  <c r="R655" i="4"/>
  <c r="U534" i="4"/>
  <c r="S491" i="4"/>
  <c r="I355" i="4"/>
  <c r="Y301" i="4"/>
  <c r="F235" i="4"/>
  <c r="S779" i="4"/>
  <c r="V614" i="4"/>
  <c r="J684" i="4"/>
  <c r="Y5" i="4"/>
  <c r="N953" i="4"/>
  <c r="AA833" i="4"/>
  <c r="D527" i="4"/>
  <c r="S773" i="4"/>
  <c r="AB523" i="4"/>
  <c r="J813" i="4"/>
  <c r="Q389" i="4"/>
  <c r="N628" i="4"/>
  <c r="AA394" i="4"/>
  <c r="K822" i="4"/>
  <c r="C822" i="4"/>
  <c r="Y705" i="4"/>
  <c r="P296" i="4"/>
  <c r="O1041" i="4"/>
  <c r="C738" i="4"/>
  <c r="D539" i="4"/>
  <c r="V557" i="4"/>
  <c r="K1011" i="4"/>
  <c r="Y737" i="4"/>
  <c r="Z534" i="4"/>
  <c r="L556" i="4"/>
  <c r="E569" i="4"/>
  <c r="V504" i="4"/>
  <c r="E550" i="4"/>
  <c r="B228" i="4"/>
  <c r="I451" i="4"/>
  <c r="I815" i="4"/>
  <c r="U449" i="4"/>
  <c r="E490" i="4"/>
  <c r="E172" i="4"/>
  <c r="AA734" i="4"/>
  <c r="H493" i="4"/>
  <c r="T540" i="4"/>
  <c r="E1008" i="4"/>
  <c r="S734" i="4"/>
  <c r="Z486" i="4"/>
  <c r="M704" i="4"/>
  <c r="T538" i="4"/>
  <c r="Z803" i="4"/>
  <c r="N803" i="4"/>
  <c r="AE368" i="4"/>
  <c r="AA138" i="4"/>
  <c r="J294" i="4"/>
  <c r="AB283" i="4"/>
  <c r="Z164" i="4"/>
  <c r="O699" i="4"/>
  <c r="X347" i="4"/>
  <c r="T537" i="4"/>
  <c r="G1185" i="4"/>
  <c r="AC698" i="4"/>
  <c r="L334" i="4"/>
  <c r="AA589" i="4"/>
  <c r="X659" i="4"/>
  <c r="L249" i="4"/>
  <c r="O606" i="4"/>
  <c r="O559" i="4"/>
  <c r="AC476" i="4"/>
  <c r="AD128" i="4"/>
  <c r="E164" i="4"/>
  <c r="I349" i="4"/>
  <c r="AA55" i="4"/>
  <c r="K761" i="4"/>
  <c r="P731" i="4"/>
  <c r="L643" i="4"/>
  <c r="B443" i="4"/>
  <c r="E1024" i="4"/>
  <c r="S750" i="4"/>
  <c r="F640" i="4"/>
  <c r="V441" i="4"/>
  <c r="K620" i="4"/>
  <c r="V546" i="4"/>
  <c r="AC562" i="4"/>
  <c r="U350" i="4"/>
  <c r="G482" i="4"/>
  <c r="C828" i="4"/>
  <c r="M481" i="4"/>
  <c r="AC502" i="4"/>
  <c r="G280" i="4"/>
  <c r="U747" i="4"/>
  <c r="H579" i="4"/>
  <c r="N769" i="4"/>
  <c r="X668" i="4"/>
  <c r="V228" i="4"/>
  <c r="W448" i="4"/>
  <c r="G810" i="4"/>
  <c r="H462" i="4"/>
  <c r="S386" i="4"/>
  <c r="AB55" i="4"/>
  <c r="AA269" i="4"/>
  <c r="M4" i="4"/>
  <c r="E292" i="4"/>
  <c r="V80" i="4"/>
  <c r="O20" i="4"/>
  <c r="W366" i="4"/>
  <c r="C458" i="4"/>
  <c r="K742" i="4"/>
  <c r="D575" i="4"/>
  <c r="T580" i="4"/>
  <c r="S1015" i="4"/>
  <c r="C742" i="4"/>
  <c r="AB571" i="4"/>
  <c r="B579" i="4"/>
  <c r="G586" i="4"/>
  <c r="X521" i="4"/>
  <c r="M554" i="4"/>
  <c r="M282" i="4"/>
  <c r="E465" i="4"/>
  <c r="Q819" i="4"/>
  <c r="K464" i="4"/>
  <c r="M494" i="4"/>
  <c r="I64" i="4"/>
  <c r="E739" i="4"/>
  <c r="S544" i="4"/>
  <c r="D724" i="4"/>
  <c r="Y860" i="4"/>
  <c r="AB86" i="4"/>
  <c r="N290" i="4"/>
  <c r="C776" i="4"/>
  <c r="F675" i="4"/>
  <c r="L493" i="4"/>
  <c r="C460" i="4"/>
  <c r="AC337" i="4"/>
  <c r="O432" i="4"/>
  <c r="Q125" i="4"/>
  <c r="AA95" i="4"/>
  <c r="N445" i="4"/>
  <c r="AA711" i="4"/>
  <c r="V617" i="4"/>
  <c r="AE486" i="4"/>
  <c r="H415" i="4"/>
  <c r="N754" i="4"/>
  <c r="T802" i="4"/>
  <c r="Z477" i="4"/>
  <c r="Z281" i="4"/>
  <c r="B743" i="4"/>
  <c r="X585" i="4"/>
  <c r="T742" i="4"/>
  <c r="AC357" i="4"/>
  <c r="T344" i="4"/>
  <c r="V467" i="4"/>
  <c r="K474" i="4"/>
  <c r="O1029" i="4"/>
  <c r="J581" i="4"/>
  <c r="M345" i="4"/>
  <c r="H329" i="4"/>
  <c r="T598" i="4"/>
  <c r="P295" i="4"/>
  <c r="AA629" i="4"/>
  <c r="N293" i="4"/>
  <c r="Z92" i="4"/>
  <c r="R200" i="4"/>
  <c r="S323" i="4"/>
  <c r="R237" i="4"/>
  <c r="M128" i="4"/>
  <c r="I487" i="4"/>
  <c r="S145" i="4"/>
  <c r="Q397" i="4"/>
  <c r="AE671" i="4"/>
  <c r="AC1100" i="4"/>
  <c r="M827" i="4"/>
  <c r="I856" i="4"/>
  <c r="AC670" i="4"/>
  <c r="K805" i="4"/>
  <c r="V691" i="4"/>
  <c r="W639" i="4"/>
  <c r="X345" i="4"/>
  <c r="D581" i="4"/>
  <c r="K685" i="4"/>
  <c r="J580" i="4"/>
  <c r="W579" i="4"/>
  <c r="W84" i="4"/>
  <c r="O824" i="4"/>
  <c r="Y681" i="4"/>
  <c r="I465" i="4"/>
  <c r="AE219" i="4"/>
  <c r="V111" i="4"/>
  <c r="L223" i="4"/>
  <c r="C572" i="4"/>
  <c r="T784" i="4"/>
  <c r="U660" i="4"/>
  <c r="R246" i="4"/>
  <c r="Q338" i="4"/>
  <c r="S160" i="4"/>
  <c r="I474" i="4"/>
  <c r="B73" i="5" s="1"/>
  <c r="R187" i="4"/>
  <c r="Y406" i="4"/>
  <c r="I600" i="4"/>
  <c r="B199" i="5" s="1"/>
  <c r="B226" i="4"/>
  <c r="U151" i="4"/>
  <c r="Y603" i="4"/>
  <c r="Q461" i="4"/>
  <c r="J447" i="4"/>
  <c r="Z548" i="4"/>
  <c r="G140" i="4"/>
  <c r="E829" i="4"/>
  <c r="AE503" i="4"/>
  <c r="AD363" i="4"/>
  <c r="R194" i="4"/>
  <c r="I217" i="4"/>
  <c r="E177" i="4"/>
  <c r="Q250" i="4"/>
  <c r="O455" i="4"/>
  <c r="T422" i="4"/>
  <c r="AE283" i="4"/>
  <c r="AD719" i="4"/>
  <c r="AE729" i="4"/>
  <c r="U483" i="4"/>
  <c r="B545" i="4"/>
  <c r="AD501" i="4"/>
  <c r="H810" i="4"/>
  <c r="Z768" i="4"/>
  <c r="Z809" i="4"/>
  <c r="B485" i="4"/>
  <c r="O374" i="4"/>
  <c r="AB534" i="4"/>
  <c r="AB496" i="4"/>
  <c r="Z393" i="4"/>
  <c r="AE306" i="4"/>
  <c r="R843" i="4"/>
  <c r="M741" i="4"/>
  <c r="O590" i="4"/>
  <c r="O555" i="4"/>
  <c r="I467" i="4"/>
  <c r="B66" i="5" s="1"/>
  <c r="O466" i="4"/>
  <c r="AB502" i="4"/>
  <c r="D544" i="4"/>
  <c r="AD368" i="4"/>
  <c r="F351" i="4"/>
  <c r="S60" i="4"/>
  <c r="AC783" i="4"/>
  <c r="P795" i="4"/>
  <c r="C497" i="4"/>
  <c r="G1057" i="4"/>
  <c r="U783" i="4"/>
  <c r="AB793" i="4"/>
  <c r="V647" i="4"/>
  <c r="J647" i="4"/>
  <c r="AA574" i="4"/>
  <c r="C574" i="4"/>
  <c r="L544" i="4"/>
  <c r="Z181" i="4"/>
  <c r="AB256" i="4"/>
  <c r="O649" i="4"/>
  <c r="H434" i="4"/>
  <c r="M1088" i="4"/>
  <c r="AE784" i="4"/>
  <c r="AB477" i="4"/>
  <c r="AE342" i="4"/>
  <c r="L1192" i="4"/>
  <c r="M1184" i="4"/>
  <c r="B440" i="4"/>
  <c r="I1154" i="4"/>
  <c r="Z436" i="4"/>
  <c r="L595" i="4"/>
  <c r="Q367" i="4"/>
  <c r="N685" i="4"/>
  <c r="B685" i="4"/>
  <c r="T203" i="4"/>
  <c r="P207" i="4"/>
  <c r="N676" i="4"/>
  <c r="P177" i="4"/>
  <c r="Y436" i="4"/>
  <c r="B550" i="4"/>
  <c r="M531" i="4"/>
  <c r="H643" i="4"/>
  <c r="I1250" i="4"/>
  <c r="C829" i="4"/>
  <c r="W530" i="4"/>
  <c r="T641" i="4"/>
  <c r="O546" i="4"/>
  <c r="B841" i="4"/>
  <c r="H516" i="4"/>
  <c r="M463" i="4"/>
  <c r="N781" i="4"/>
  <c r="H711" i="4"/>
  <c r="B781" i="4"/>
  <c r="R450" i="4"/>
  <c r="M656" i="4"/>
  <c r="D506" i="4"/>
  <c r="AB515" i="4"/>
  <c r="N630" i="4"/>
  <c r="C1247" i="4"/>
  <c r="U822" i="4"/>
  <c r="Z514" i="4"/>
  <c r="AA512" i="4"/>
  <c r="F795" i="4"/>
  <c r="K675" i="4"/>
  <c r="AB555" i="4"/>
  <c r="C106" i="4"/>
  <c r="R415" i="4"/>
  <c r="N314" i="4"/>
  <c r="AD369" i="4"/>
  <c r="I418" i="4"/>
  <c r="B17" i="5" s="1"/>
  <c r="T133" i="4"/>
  <c r="AB840" i="4"/>
  <c r="AC737" i="4"/>
  <c r="V881" i="4"/>
  <c r="AE877" i="4"/>
  <c r="T840" i="4"/>
  <c r="E737" i="4"/>
  <c r="M573" i="4"/>
  <c r="G551" i="4"/>
  <c r="Q455" i="4"/>
  <c r="AC453" i="4"/>
  <c r="L494" i="4"/>
  <c r="R535" i="4"/>
  <c r="J325" i="4"/>
  <c r="Q456" i="4"/>
  <c r="AE633" i="4"/>
  <c r="G909" i="4"/>
  <c r="X762" i="4"/>
  <c r="C1007" i="4"/>
  <c r="X688" i="4"/>
  <c r="E535" i="4"/>
  <c r="G382" i="4"/>
  <c r="Z568" i="4"/>
  <c r="AD687" i="4"/>
  <c r="AA648" i="4"/>
  <c r="L365" i="4"/>
  <c r="B529" i="4"/>
  <c r="T480" i="4"/>
  <c r="H794" i="4"/>
  <c r="Z736" i="4"/>
  <c r="Z793" i="4"/>
  <c r="B469" i="4"/>
  <c r="O673" i="4"/>
  <c r="AB518" i="4"/>
  <c r="AB497" i="4"/>
  <c r="AE1165" i="4"/>
  <c r="R769" i="4"/>
  <c r="K329" i="4"/>
  <c r="P58" i="4"/>
  <c r="V23" i="4"/>
  <c r="L604" i="4"/>
  <c r="Z561" i="4"/>
  <c r="E415" i="4"/>
  <c r="C94" i="4"/>
  <c r="J198" i="4"/>
  <c r="O629" i="4"/>
  <c r="P244" i="4"/>
  <c r="B358" i="4"/>
  <c r="AA179" i="4"/>
  <c r="R453" i="4"/>
  <c r="AA210" i="4"/>
  <c r="K546" i="4"/>
  <c r="J660" i="4"/>
  <c r="Q1254" i="4"/>
  <c r="S837" i="4"/>
  <c r="U545" i="4"/>
  <c r="V658" i="4"/>
  <c r="S580" i="4"/>
  <c r="J845" i="4"/>
  <c r="P520" i="4"/>
  <c r="F469" i="4"/>
  <c r="V785" i="4"/>
  <c r="X719" i="4"/>
  <c r="J785" i="4"/>
  <c r="D459" i="4"/>
  <c r="AE661" i="4"/>
  <c r="L510" i="4"/>
  <c r="U463" i="4"/>
  <c r="O1157" i="4"/>
  <c r="J701" i="4"/>
  <c r="M596" i="4"/>
  <c r="K61" i="4"/>
  <c r="AD21" i="4"/>
  <c r="X558" i="4"/>
  <c r="V527" i="4"/>
  <c r="L371" i="4"/>
  <c r="AA338" i="4"/>
  <c r="Z453" i="4"/>
  <c r="AA539" i="4"/>
  <c r="E305" i="4"/>
  <c r="B280" i="4"/>
  <c r="M235" i="4"/>
  <c r="AB286" i="4"/>
  <c r="B144" i="4"/>
  <c r="O790" i="4"/>
  <c r="P499" i="4"/>
  <c r="S768" i="4"/>
  <c r="V498" i="4"/>
  <c r="U411" i="4"/>
  <c r="AE708" i="4"/>
  <c r="V667" i="4"/>
  <c r="S708" i="4"/>
  <c r="J667" i="4"/>
  <c r="X316" i="4"/>
  <c r="N478" i="4"/>
  <c r="AC433" i="4"/>
  <c r="L472" i="4"/>
  <c r="AE766" i="4"/>
  <c r="U517" i="4"/>
  <c r="O501" i="4"/>
  <c r="AD206" i="4"/>
  <c r="P517" i="4"/>
  <c r="O818" i="4"/>
  <c r="S549" i="4"/>
  <c r="O521" i="4"/>
  <c r="W535" i="4"/>
  <c r="G440" i="4"/>
  <c r="U291" i="4"/>
  <c r="X445" i="4"/>
  <c r="AD283" i="4"/>
  <c r="P392" i="4"/>
  <c r="P357" i="4"/>
  <c r="L842" i="4"/>
  <c r="B626" i="4"/>
  <c r="P735" i="4"/>
  <c r="L728" i="4"/>
  <c r="R841" i="4"/>
  <c r="B613" i="4"/>
  <c r="G632" i="4"/>
  <c r="H612" i="4"/>
  <c r="B583" i="4"/>
  <c r="O488" i="4"/>
  <c r="G733" i="4"/>
  <c r="AA486" i="4"/>
  <c r="Z545" i="4"/>
  <c r="B503" i="4"/>
  <c r="V595" i="4"/>
  <c r="B652" i="4"/>
  <c r="Z526" i="4"/>
  <c r="G504" i="4"/>
  <c r="AC103" i="4"/>
  <c r="Q182" i="4"/>
  <c r="C282" i="4"/>
  <c r="W655" i="4"/>
  <c r="J612" i="4"/>
  <c r="P209" i="4"/>
  <c r="AC424" i="4"/>
  <c r="F320" i="4"/>
  <c r="Z213" i="4"/>
  <c r="C445" i="4"/>
  <c r="K303" i="4"/>
  <c r="M197" i="4"/>
  <c r="AE281" i="4"/>
  <c r="Y80" i="4"/>
  <c r="AE785" i="4"/>
  <c r="R803" i="4"/>
  <c r="G680" i="4"/>
  <c r="AA820" i="4"/>
  <c r="W495" i="4"/>
  <c r="B484" i="4"/>
  <c r="H483" i="4"/>
  <c r="U662" i="4"/>
  <c r="R384" i="4"/>
  <c r="D455" i="4"/>
  <c r="AA387" i="4"/>
  <c r="O136" i="4"/>
  <c r="I640" i="4"/>
  <c r="B239" i="5" s="1"/>
  <c r="C675" i="4"/>
  <c r="Z168" i="4"/>
  <c r="U94" i="4"/>
  <c r="S475" i="4"/>
  <c r="Y835" i="4"/>
  <c r="AA496" i="4"/>
  <c r="U510" i="4"/>
  <c r="C342" i="4"/>
  <c r="AB513" i="4"/>
  <c r="Y775" i="4"/>
  <c r="D513" i="4"/>
  <c r="AA430" i="4"/>
  <c r="D10" i="4"/>
  <c r="AC506" i="4"/>
  <c r="G312" i="4"/>
  <c r="O461" i="4"/>
  <c r="Z230" i="4"/>
  <c r="I322" i="4"/>
  <c r="M192" i="4"/>
  <c r="O321" i="4"/>
  <c r="I190" i="4"/>
  <c r="AB403" i="4"/>
  <c r="E434" i="4"/>
  <c r="D224" i="4"/>
  <c r="D528" i="4"/>
  <c r="G397" i="4"/>
  <c r="V375" i="4"/>
  <c r="O452" i="4"/>
  <c r="AC342" i="4"/>
  <c r="Y449" i="4"/>
  <c r="K228" i="4"/>
  <c r="U188" i="4"/>
  <c r="T301" i="4"/>
  <c r="H188" i="4"/>
  <c r="J279" i="4"/>
  <c r="Y320" i="4"/>
  <c r="AE112" i="4"/>
  <c r="Z323" i="4"/>
  <c r="F102" i="4"/>
  <c r="E566" i="4"/>
  <c r="Y487" i="4"/>
  <c r="M346" i="4"/>
  <c r="X196" i="4"/>
  <c r="B192" i="4"/>
  <c r="AA136" i="4"/>
  <c r="AB276" i="4"/>
  <c r="O99" i="4"/>
  <c r="W243" i="4"/>
  <c r="C731" i="4"/>
  <c r="AC590" i="4"/>
  <c r="U1080" i="4"/>
  <c r="E807" i="4"/>
  <c r="AA727" i="4"/>
  <c r="Z404" i="4"/>
  <c r="H403" i="4"/>
  <c r="W668" i="4"/>
  <c r="AC667" i="4"/>
  <c r="X606" i="4"/>
  <c r="S431" i="4"/>
  <c r="AA445" i="4"/>
  <c r="D496" i="4"/>
  <c r="X306" i="4"/>
  <c r="T297" i="4"/>
  <c r="Y386" i="4"/>
  <c r="T200" i="4"/>
  <c r="X368" i="4"/>
  <c r="K504" i="4"/>
  <c r="H735" i="4"/>
  <c r="B793" i="4"/>
  <c r="H468" i="4"/>
  <c r="M672" i="4"/>
  <c r="N733" i="4"/>
  <c r="L547" i="4"/>
  <c r="B733" i="4"/>
  <c r="C681" i="4"/>
  <c r="T426" i="4"/>
  <c r="AB447" i="4"/>
  <c r="K667" i="4"/>
  <c r="Q376" i="4"/>
  <c r="V176" i="4"/>
  <c r="J499" i="4"/>
  <c r="Z197" i="4"/>
  <c r="AA185" i="4"/>
  <c r="V194" i="4"/>
  <c r="AC182" i="4"/>
  <c r="AC648" i="4"/>
  <c r="F334" i="4"/>
  <c r="W259" i="4"/>
  <c r="N485" i="4"/>
  <c r="V317" i="4"/>
  <c r="J304" i="4"/>
  <c r="R374" i="4"/>
  <c r="F250" i="4"/>
  <c r="AB371" i="4"/>
  <c r="T357" i="4"/>
  <c r="N125" i="4"/>
  <c r="AB217" i="4"/>
  <c r="W553" i="4"/>
  <c r="L230" i="4"/>
  <c r="AE525" i="4"/>
  <c r="L160" i="4"/>
  <c r="N357" i="4"/>
  <c r="L68" i="4"/>
  <c r="N376" i="4"/>
  <c r="D618" i="4"/>
  <c r="M532" i="4"/>
  <c r="O158" i="4"/>
  <c r="U504" i="4"/>
  <c r="D95" i="4"/>
  <c r="T269" i="4"/>
  <c r="Z76" i="4"/>
  <c r="F148" i="4"/>
  <c r="L346" i="4"/>
  <c r="V668" i="4"/>
  <c r="F746" i="4"/>
  <c r="J735" i="4"/>
  <c r="D298" i="4"/>
  <c r="O718" i="4"/>
  <c r="R370" i="4"/>
  <c r="T614" i="4"/>
  <c r="Z613" i="4"/>
  <c r="C450" i="4"/>
  <c r="J449" i="4"/>
  <c r="Y214" i="4"/>
  <c r="O33" i="4"/>
  <c r="X11" i="4"/>
  <c r="R388" i="4"/>
  <c r="O427" i="4"/>
  <c r="AE159" i="4"/>
  <c r="F142" i="4"/>
  <c r="AE67" i="4"/>
  <c r="S784" i="4"/>
  <c r="V530" i="4"/>
  <c r="K454" i="4"/>
  <c r="T69" i="4"/>
  <c r="X252" i="4"/>
  <c r="S724" i="4"/>
  <c r="N183" i="4"/>
  <c r="D387" i="4"/>
  <c r="N510" i="4"/>
  <c r="G444" i="4"/>
  <c r="AC28" i="4"/>
  <c r="C359" i="4"/>
  <c r="I9" i="4"/>
  <c r="B445" i="4"/>
  <c r="AC355" i="4"/>
  <c r="H444" i="4"/>
  <c r="E355" i="4"/>
  <c r="M407" i="4"/>
  <c r="U632" i="4"/>
  <c r="L229" i="4"/>
  <c r="Q449" i="4"/>
  <c r="Q444" i="4"/>
  <c r="Q162" i="4"/>
  <c r="E218" i="4"/>
  <c r="P208" i="4"/>
  <c r="AE199" i="4"/>
  <c r="AD204" i="4"/>
  <c r="N459" i="4"/>
  <c r="S169" i="4"/>
  <c r="AC538" i="4"/>
  <c r="D395" i="4"/>
  <c r="G160" i="4"/>
  <c r="L367" i="4"/>
  <c r="Y426" i="4"/>
  <c r="F170" i="4"/>
  <c r="O686" i="4"/>
  <c r="R836" i="4"/>
  <c r="B635" i="4"/>
  <c r="X373" i="4"/>
  <c r="L187" i="4"/>
  <c r="F323" i="4"/>
  <c r="K403" i="4"/>
  <c r="N405" i="4"/>
  <c r="C101" i="4"/>
  <c r="O339" i="4"/>
  <c r="S337" i="4"/>
  <c r="W138" i="4"/>
  <c r="Z107" i="4"/>
  <c r="N444" i="4"/>
  <c r="L558" i="4"/>
  <c r="L528" i="4"/>
  <c r="F443" i="4"/>
  <c r="AC353" i="4"/>
  <c r="R599" i="4"/>
  <c r="AB221" i="4"/>
  <c r="O300" i="4"/>
  <c r="T217" i="4"/>
  <c r="U299" i="4"/>
  <c r="V509" i="4"/>
  <c r="B413" i="4"/>
  <c r="G326" i="4"/>
  <c r="V585" i="4"/>
  <c r="P414" i="4"/>
  <c r="U488" i="4"/>
  <c r="Q574" i="4"/>
  <c r="R291" i="4"/>
  <c r="G573" i="4"/>
  <c r="AB288" i="4"/>
  <c r="X310" i="4"/>
  <c r="D308" i="4"/>
  <c r="H156" i="4"/>
  <c r="AF176" i="4"/>
  <c r="G781" i="4"/>
  <c r="W532" i="4"/>
  <c r="Z557" i="4"/>
  <c r="B519" i="4"/>
  <c r="B823" i="4"/>
  <c r="N794" i="4"/>
  <c r="T822" i="4"/>
  <c r="Z497" i="4"/>
  <c r="F416" i="4"/>
  <c r="V547" i="4"/>
  <c r="AD513" i="4"/>
  <c r="N419" i="4"/>
  <c r="S332" i="4"/>
  <c r="AB588" i="4"/>
  <c r="L339" i="4"/>
  <c r="E279" i="4"/>
  <c r="X337" i="4"/>
  <c r="K278" i="4"/>
  <c r="R495" i="4"/>
  <c r="V391" i="4"/>
  <c r="AA304" i="4"/>
  <c r="B575" i="4"/>
  <c r="AB388" i="4"/>
  <c r="E447" i="4"/>
  <c r="C551" i="4"/>
  <c r="L218" i="4"/>
  <c r="W549" i="4"/>
  <c r="C69" i="4"/>
  <c r="AD352" i="4"/>
  <c r="D299" i="4"/>
  <c r="L54" i="4"/>
  <c r="O617" i="4"/>
  <c r="Q145" i="4"/>
  <c r="U616" i="4"/>
  <c r="M111" i="4"/>
  <c r="E632" i="4"/>
  <c r="Z186" i="4"/>
  <c r="AB352" i="4"/>
  <c r="AB85" i="4"/>
  <c r="AE465" i="4"/>
  <c r="W351" i="4"/>
  <c r="G465" i="4"/>
  <c r="AC350" i="4"/>
  <c r="AE507" i="4"/>
  <c r="W320" i="4"/>
  <c r="S463" i="4"/>
  <c r="V124" i="4"/>
  <c r="L379" i="4"/>
  <c r="AA306" i="4"/>
  <c r="AA352" i="4"/>
  <c r="P250" i="4"/>
  <c r="F205" i="4"/>
  <c r="F245" i="4"/>
  <c r="Z194" i="4"/>
  <c r="AC190" i="4"/>
  <c r="R692" i="4"/>
  <c r="AB431" i="4"/>
  <c r="D712" i="4"/>
  <c r="V711" i="4"/>
  <c r="T350" i="4"/>
  <c r="AC57" i="4"/>
  <c r="T257" i="4"/>
  <c r="F10" i="4"/>
  <c r="S283" i="4"/>
  <c r="J289" i="4"/>
  <c r="AA90" i="4"/>
  <c r="T319" i="4"/>
  <c r="D489" i="4"/>
  <c r="S141" i="4"/>
  <c r="AC640" i="4"/>
  <c r="L297" i="4"/>
  <c r="E640" i="4"/>
  <c r="F294" i="4"/>
  <c r="O595" i="4"/>
  <c r="AA423" i="4"/>
  <c r="AA279" i="4"/>
  <c r="C202" i="4"/>
  <c r="AC608" i="4"/>
  <c r="K268" i="4"/>
  <c r="C375" i="4"/>
  <c r="C361" i="4"/>
  <c r="C126" i="4"/>
  <c r="W359" i="4"/>
  <c r="F234" i="4"/>
  <c r="P112" i="4"/>
  <c r="AB566" i="4"/>
  <c r="P217" i="4"/>
  <c r="N403" i="4"/>
  <c r="B331" i="4"/>
  <c r="W284" i="4"/>
  <c r="D174" i="4"/>
  <c r="X471" i="4"/>
  <c r="E695" i="4"/>
  <c r="N449" i="4"/>
  <c r="I149" i="4"/>
  <c r="D382" i="4"/>
  <c r="L288" i="4"/>
  <c r="N201" i="4"/>
  <c r="AD285" i="4"/>
  <c r="J226" i="4"/>
  <c r="I535" i="4"/>
  <c r="B134" i="5" s="1"/>
  <c r="AC801" i="4"/>
  <c r="M32" i="4"/>
  <c r="AE909" i="4"/>
  <c r="R534" i="4"/>
  <c r="E801" i="4"/>
  <c r="I756" i="4"/>
  <c r="B355" i="5" s="1"/>
  <c r="G615" i="4"/>
  <c r="R526" i="4"/>
  <c r="AD524" i="4"/>
  <c r="AB632" i="4"/>
  <c r="P369" i="4"/>
  <c r="AC554" i="4"/>
  <c r="L122" i="4"/>
  <c r="Z226" i="4"/>
  <c r="Y121" i="4"/>
  <c r="H458" i="4"/>
  <c r="E384" i="4"/>
  <c r="B367" i="4"/>
  <c r="D371" i="4"/>
  <c r="G650" i="4"/>
  <c r="T561" i="4"/>
  <c r="M570" i="4"/>
  <c r="AB327" i="4"/>
  <c r="E497" i="4"/>
  <c r="Q835" i="4"/>
  <c r="K496" i="4"/>
  <c r="M510" i="4"/>
  <c r="AC339" i="4"/>
  <c r="U566" i="4"/>
  <c r="AC99" i="4"/>
  <c r="S555" i="4"/>
  <c r="F713" i="4"/>
  <c r="O847" i="4"/>
  <c r="X712" i="4"/>
  <c r="Y660" i="4"/>
  <c r="Y400" i="4"/>
  <c r="U686" i="4"/>
  <c r="X535" i="4"/>
  <c r="N486" i="4"/>
  <c r="Y1178" i="4"/>
  <c r="E686" i="4"/>
  <c r="V534" i="4"/>
  <c r="U538" i="4"/>
  <c r="F634" i="4"/>
  <c r="F377" i="4"/>
  <c r="I555" i="4"/>
  <c r="B154" i="5" s="1"/>
  <c r="C154" i="5" s="1"/>
  <c r="U546" i="4"/>
  <c r="P387" i="4"/>
  <c r="G255" i="4"/>
  <c r="AC246" i="4"/>
  <c r="AE280" i="4"/>
  <c r="K19" i="4"/>
  <c r="AD749" i="4"/>
  <c r="Y501" i="4"/>
  <c r="R718" i="4"/>
  <c r="P767" i="4"/>
  <c r="V749" i="4"/>
  <c r="S498" i="4"/>
  <c r="Y739" i="4"/>
  <c r="U359" i="4"/>
  <c r="AB638" i="4"/>
  <c r="P638" i="4"/>
  <c r="Q500" i="4"/>
  <c r="B380" i="4"/>
  <c r="AC354" i="4"/>
  <c r="U156" i="4"/>
  <c r="E319" i="4"/>
  <c r="K711" i="4"/>
  <c r="J592" i="4"/>
  <c r="AD548" i="4"/>
  <c r="C476" i="4"/>
  <c r="Y1194" i="4"/>
  <c r="E718" i="4"/>
  <c r="K420" i="4"/>
  <c r="O474" i="4"/>
  <c r="J720" i="4"/>
  <c r="R785" i="4"/>
  <c r="T459" i="4"/>
  <c r="Q662" i="4"/>
  <c r="AD725" i="4"/>
  <c r="P497" i="4"/>
  <c r="R725" i="4"/>
  <c r="S673" i="4"/>
  <c r="AB366" i="4"/>
  <c r="I712" i="4"/>
  <c r="B311" i="5" s="1"/>
  <c r="C311" i="5" s="1"/>
  <c r="R684" i="4"/>
  <c r="G961" i="4"/>
  <c r="T427" i="4"/>
  <c r="K224" i="4"/>
  <c r="N328" i="4"/>
  <c r="M598" i="4"/>
  <c r="I274" i="4"/>
  <c r="S561" i="4"/>
  <c r="U324" i="4"/>
  <c r="U21" i="4"/>
  <c r="AC296" i="4"/>
  <c r="G409" i="4"/>
  <c r="N235" i="4"/>
  <c r="N356" i="4"/>
  <c r="E222" i="4"/>
  <c r="X452" i="4"/>
  <c r="AA315" i="4"/>
  <c r="X363" i="4"/>
  <c r="F546" i="4"/>
  <c r="I1186" i="4"/>
  <c r="C701" i="4"/>
  <c r="T361" i="4"/>
  <c r="B544" i="4"/>
  <c r="H703" i="4"/>
  <c r="B777" i="4"/>
  <c r="R442" i="4"/>
  <c r="C651" i="4"/>
  <c r="N717" i="4"/>
  <c r="R396" i="4"/>
  <c r="B717" i="4"/>
  <c r="C665" i="4"/>
  <c r="AC434" i="4"/>
  <c r="G695" i="4"/>
  <c r="X617" i="4"/>
  <c r="C927" i="4"/>
  <c r="K649" i="4"/>
  <c r="I413" i="4"/>
  <c r="AC273" i="4"/>
  <c r="N460" i="4"/>
  <c r="AA359" i="4"/>
  <c r="O527" i="4"/>
  <c r="X247" i="4"/>
  <c r="AC588" i="4"/>
  <c r="W164" i="4"/>
  <c r="P290" i="4"/>
  <c r="I303" i="4"/>
  <c r="X275" i="4"/>
  <c r="L602" i="4"/>
  <c r="V283" i="4"/>
  <c r="O401" i="4"/>
  <c r="W624" i="4"/>
  <c r="N659" i="4"/>
  <c r="K700" i="4"/>
  <c r="B659" i="4"/>
  <c r="AB456" i="4"/>
  <c r="K598" i="4"/>
  <c r="W859" i="4"/>
  <c r="Q597" i="4"/>
  <c r="P588" i="4"/>
  <c r="Z559" i="4"/>
  <c r="AB648" i="4"/>
  <c r="Z735" i="4"/>
  <c r="P862" i="4"/>
  <c r="M391" i="4"/>
  <c r="C521" i="4"/>
  <c r="U207" i="4"/>
  <c r="F348" i="4"/>
  <c r="R553" i="4"/>
  <c r="L818" i="4"/>
  <c r="L508" i="4"/>
  <c r="J322" i="4"/>
  <c r="AD489" i="4"/>
  <c r="D376" i="4"/>
  <c r="G541" i="4"/>
  <c r="G653" i="4"/>
  <c r="P268" i="4"/>
  <c r="W661" i="4"/>
  <c r="L352" i="4"/>
  <c r="Z705" i="4"/>
  <c r="P673" i="4"/>
  <c r="F492" i="4"/>
  <c r="H591" i="4"/>
  <c r="B705" i="4"/>
  <c r="E700" i="4"/>
  <c r="U445" i="4"/>
  <c r="R537" i="4"/>
  <c r="D492" i="4"/>
  <c r="X802" i="4"/>
  <c r="AB753" i="4"/>
  <c r="L802" i="4"/>
  <c r="R477" i="4"/>
  <c r="B276" i="4"/>
  <c r="N527" i="4"/>
  <c r="M405" i="4"/>
  <c r="S1191" i="4"/>
  <c r="Z837" i="4"/>
  <c r="I425" i="4"/>
  <c r="F132" i="4"/>
  <c r="AD157" i="4"/>
  <c r="H308" i="4"/>
  <c r="AD595" i="4"/>
  <c r="Y506" i="4"/>
  <c r="P206" i="4"/>
  <c r="C479" i="4"/>
  <c r="F121" i="4"/>
  <c r="O393" i="4"/>
  <c r="U636" i="4"/>
  <c r="E180" i="4"/>
  <c r="K615" i="4"/>
  <c r="M211" i="4"/>
  <c r="B712" i="4"/>
  <c r="T712" i="4"/>
  <c r="D818" i="4"/>
  <c r="K684" i="4"/>
  <c r="P618" i="4"/>
  <c r="Z830" i="4"/>
  <c r="P572" i="4"/>
  <c r="N360" i="4"/>
  <c r="U446" i="4"/>
  <c r="W585" i="4"/>
  <c r="W497" i="4"/>
  <c r="C215" i="4"/>
  <c r="H446" i="4"/>
  <c r="AB182" i="4"/>
  <c r="AC67" i="4"/>
  <c r="AD69" i="4"/>
  <c r="L497" i="4"/>
  <c r="Q767" i="4"/>
  <c r="R496" i="4"/>
  <c r="O408" i="4"/>
  <c r="AC707" i="4"/>
  <c r="T666" i="4"/>
  <c r="Q707" i="4"/>
  <c r="H666" i="4"/>
  <c r="AD303" i="4"/>
  <c r="J476" i="4"/>
  <c r="AA398" i="4"/>
  <c r="I626" i="4"/>
  <c r="B225" i="5" s="1"/>
  <c r="C225" i="5" s="1"/>
  <c r="V257" i="4"/>
  <c r="AD541" i="4"/>
  <c r="J768" i="4"/>
  <c r="AB634" i="4"/>
  <c r="P634" i="4"/>
  <c r="I549" i="4"/>
  <c r="B148" i="5" s="1"/>
  <c r="C148" i="5" s="1"/>
  <c r="O548" i="4"/>
  <c r="J527" i="4"/>
  <c r="R266" i="4"/>
  <c r="U308" i="4"/>
  <c r="Q570" i="4"/>
  <c r="AD365" i="4"/>
  <c r="AB486" i="4"/>
  <c r="L301" i="4"/>
  <c r="T553" i="4"/>
  <c r="AA1227" i="4"/>
  <c r="I784" i="4"/>
  <c r="B383" i="5" s="1"/>
  <c r="H283" i="4"/>
  <c r="AB668" i="4"/>
  <c r="X756" i="4"/>
  <c r="S507" i="4"/>
  <c r="O815" i="4"/>
  <c r="Y644" i="4"/>
  <c r="V256" i="4"/>
  <c r="P258" i="4"/>
  <c r="AB190" i="4"/>
  <c r="F308" i="4"/>
  <c r="M97" i="4"/>
  <c r="U846" i="4"/>
  <c r="C857" i="4"/>
  <c r="H694" i="4"/>
  <c r="AC147" i="4"/>
  <c r="N732" i="4"/>
  <c r="U643" i="4"/>
  <c r="AD421" i="4"/>
  <c r="S642" i="4"/>
  <c r="N413" i="4"/>
  <c r="G442" i="4"/>
  <c r="I68" i="4"/>
  <c r="M753" i="4"/>
  <c r="B347" i="4"/>
  <c r="AE837" i="4"/>
  <c r="AA835" i="4"/>
  <c r="M705" i="4"/>
  <c r="N581" i="4"/>
  <c r="AC904" i="4"/>
  <c r="T836" i="4"/>
  <c r="Q731" i="4"/>
  <c r="P878" i="4"/>
  <c r="Y874" i="4"/>
  <c r="L836" i="4"/>
  <c r="W730" i="4"/>
  <c r="T417" i="4"/>
  <c r="W738" i="4"/>
  <c r="B416" i="4"/>
  <c r="O356" i="4"/>
  <c r="E675" i="4"/>
  <c r="Z637" i="4"/>
  <c r="K674" i="4"/>
  <c r="N637" i="4"/>
  <c r="B611" i="4"/>
  <c r="M361" i="4"/>
  <c r="L832" i="4"/>
  <c r="E725" i="4"/>
  <c r="J875" i="4"/>
  <c r="S871" i="4"/>
  <c r="D832" i="4"/>
  <c r="K724" i="4"/>
  <c r="AA506" i="4"/>
  <c r="M538" i="4"/>
  <c r="K404" i="4"/>
  <c r="W402" i="4"/>
  <c r="X468" i="4"/>
  <c r="AD509" i="4"/>
  <c r="P606" i="4"/>
  <c r="L210" i="4"/>
  <c r="O497" i="4"/>
  <c r="M775" i="4"/>
  <c r="L761" i="4"/>
  <c r="G462" i="4"/>
  <c r="U1048" i="4"/>
  <c r="E775" i="4"/>
  <c r="X759" i="4"/>
  <c r="T630" i="4"/>
  <c r="H630" i="4"/>
  <c r="Z538" i="4"/>
  <c r="X537" i="4"/>
  <c r="N521" i="4"/>
  <c r="AD179" i="4"/>
  <c r="S291" i="4"/>
  <c r="S523" i="4"/>
  <c r="T334" i="4"/>
  <c r="AA1079" i="4"/>
  <c r="AC767" i="4"/>
  <c r="Z569" i="4"/>
  <c r="E757" i="4"/>
  <c r="J891" i="4"/>
  <c r="S887" i="4"/>
  <c r="AD358" i="4"/>
  <c r="K756" i="4"/>
  <c r="L465" i="4"/>
  <c r="Q751" i="4"/>
  <c r="R464" i="4"/>
  <c r="V307" i="4"/>
  <c r="AC691" i="4"/>
  <c r="T650" i="4"/>
  <c r="Q691" i="4"/>
  <c r="H650" i="4"/>
  <c r="F445" i="4"/>
  <c r="V426" i="4"/>
  <c r="X826" i="4"/>
  <c r="AE387" i="4"/>
  <c r="Y577" i="4"/>
  <c r="L668" i="4"/>
  <c r="AA65" i="4"/>
  <c r="C298" i="4"/>
  <c r="M429" i="4"/>
  <c r="G750" i="4"/>
  <c r="K481" i="4"/>
  <c r="AB254" i="4"/>
  <c r="O467" i="4"/>
  <c r="P376" i="4"/>
  <c r="Y245" i="4"/>
  <c r="E590" i="4"/>
  <c r="AC272" i="4"/>
  <c r="AD518" i="4"/>
  <c r="H231" i="4"/>
  <c r="P842" i="4"/>
  <c r="C740" i="4"/>
  <c r="X882" i="4"/>
  <c r="C879" i="4"/>
  <c r="AD841" i="4"/>
  <c r="I739" i="4"/>
  <c r="V434" i="4"/>
  <c r="AE742" i="4"/>
  <c r="D433" i="4"/>
  <c r="G368" i="4"/>
  <c r="M683" i="4"/>
  <c r="D642" i="4"/>
  <c r="AA682" i="4"/>
  <c r="V641" i="4"/>
  <c r="AB616" i="4"/>
  <c r="P391" i="4"/>
  <c r="J815" i="4"/>
  <c r="AE301" i="4"/>
  <c r="F835" i="4"/>
  <c r="R589" i="4"/>
  <c r="C583" i="4"/>
  <c r="L158" i="4"/>
  <c r="T513" i="4"/>
  <c r="C716" i="4"/>
  <c r="I421" i="4"/>
  <c r="R425" i="4"/>
  <c r="P379" i="4"/>
  <c r="G423" i="4"/>
  <c r="Y99" i="4"/>
  <c r="AA521" i="4"/>
  <c r="Q358" i="4"/>
  <c r="L590" i="4"/>
  <c r="P276" i="4"/>
  <c r="G685" i="4"/>
  <c r="Q568" i="4"/>
  <c r="E754" i="4"/>
  <c r="D649" i="4"/>
  <c r="E614" i="4"/>
  <c r="AB436" i="4"/>
  <c r="J522" i="4"/>
  <c r="E585" i="4"/>
  <c r="V520" i="4"/>
  <c r="E554" i="4"/>
  <c r="I280" i="4"/>
  <c r="AA798" i="4"/>
  <c r="AD835" i="4"/>
  <c r="AC755" i="4"/>
  <c r="P846" i="4"/>
  <c r="O445" i="4"/>
  <c r="S300" i="4"/>
  <c r="R582" i="4"/>
  <c r="L681" i="4"/>
  <c r="M340" i="4"/>
  <c r="G324" i="4"/>
  <c r="X355" i="4"/>
  <c r="O296" i="4"/>
  <c r="L378" i="4"/>
  <c r="S238" i="4"/>
  <c r="S361" i="4"/>
  <c r="Y666" i="4"/>
  <c r="B300" i="4"/>
  <c r="I538" i="4"/>
  <c r="N350" i="4"/>
  <c r="M964" i="4"/>
  <c r="S682" i="4"/>
  <c r="O695" i="4"/>
  <c r="J321" i="4"/>
  <c r="K828" i="4"/>
  <c r="AC481" i="4"/>
  <c r="G503" i="4"/>
  <c r="K282" i="4"/>
  <c r="AD498" i="4"/>
  <c r="K768" i="4"/>
  <c r="F498" i="4"/>
  <c r="S410" i="4"/>
  <c r="AA460" i="4"/>
  <c r="S674" i="4"/>
  <c r="X488" i="4"/>
  <c r="Z657" i="4"/>
  <c r="AC777" i="4"/>
  <c r="AC18" i="4"/>
  <c r="M336" i="4"/>
  <c r="H844" i="4"/>
  <c r="T717" i="4"/>
  <c r="J509" i="4"/>
  <c r="P550" i="4"/>
  <c r="O237" i="4"/>
  <c r="T536" i="4"/>
  <c r="AE152" i="4"/>
  <c r="T302" i="4"/>
  <c r="R254" i="4"/>
  <c r="H465" i="4"/>
  <c r="AD186" i="4"/>
  <c r="AC1020" i="4"/>
  <c r="M747" i="4"/>
  <c r="R614" i="4"/>
  <c r="Y806" i="4"/>
  <c r="H564" i="4"/>
  <c r="N829" i="4"/>
  <c r="B829" i="4"/>
  <c r="Y674" i="4"/>
  <c r="E277" i="4"/>
  <c r="H311" i="4"/>
  <c r="Q380" i="4"/>
  <c r="E318" i="4"/>
  <c r="Y342" i="4"/>
  <c r="P179" i="4"/>
  <c r="U480" i="4"/>
  <c r="E282" i="4"/>
  <c r="P564" i="4"/>
  <c r="N548" i="4"/>
  <c r="J733" i="4"/>
  <c r="K681" i="4"/>
  <c r="X428" i="4"/>
  <c r="J664" i="4"/>
  <c r="Q768" i="4"/>
  <c r="P663" i="4"/>
  <c r="K621" i="4"/>
  <c r="E272" i="4"/>
  <c r="S677" i="4"/>
  <c r="AB398" i="4"/>
  <c r="R253" i="4"/>
  <c r="E307" i="4"/>
  <c r="X639" i="4"/>
  <c r="J741" i="4"/>
  <c r="K526" i="4"/>
  <c r="D516" i="4"/>
  <c r="F790" i="4"/>
  <c r="V495" i="4"/>
  <c r="R446" i="4"/>
  <c r="Q326" i="4"/>
  <c r="K421" i="4"/>
  <c r="J264" i="4"/>
  <c r="Q215" i="4"/>
  <c r="AA566" i="4"/>
  <c r="I823" i="4"/>
  <c r="AD177" i="4"/>
  <c r="U920" i="4"/>
  <c r="Y565" i="4"/>
  <c r="O822" i="4"/>
  <c r="AC798" i="4"/>
  <c r="Q636" i="4"/>
  <c r="V574" i="4"/>
  <c r="AB573" i="4"/>
  <c r="R675" i="4"/>
  <c r="N274" i="4"/>
  <c r="U614" i="4"/>
  <c r="G131" i="4"/>
  <c r="M350" i="4"/>
  <c r="AA951" i="4"/>
  <c r="B831" i="4"/>
  <c r="W1177" i="4"/>
  <c r="U266" i="4"/>
  <c r="Z1055" i="4"/>
  <c r="K911" i="4"/>
  <c r="K744" i="4"/>
  <c r="G881" i="4"/>
  <c r="Q743" i="4"/>
  <c r="E745" i="4"/>
  <c r="Q373" i="4"/>
  <c r="H644" i="4"/>
  <c r="Z643" i="4"/>
  <c r="D401" i="4"/>
  <c r="C959" i="4"/>
  <c r="D419" i="4"/>
  <c r="I162" i="4"/>
  <c r="AA1143" i="4"/>
  <c r="O840" i="4"/>
  <c r="L622" i="4"/>
  <c r="Z438" i="4"/>
  <c r="W1113" i="4"/>
  <c r="G840" i="4"/>
  <c r="R621" i="4"/>
  <c r="V436" i="4"/>
  <c r="AC830" i="4"/>
  <c r="P704" i="4"/>
  <c r="Q652" i="4"/>
  <c r="L274" i="4"/>
  <c r="V606" i="4"/>
  <c r="AC710" i="4"/>
  <c r="AB605" i="4"/>
  <c r="Q592" i="4"/>
  <c r="M400" i="4"/>
  <c r="I837" i="4"/>
  <c r="N611" i="4"/>
  <c r="H413" i="4"/>
  <c r="Q1110" i="4"/>
  <c r="AE836" i="4"/>
  <c r="Z609" i="4"/>
  <c r="AA292" i="4"/>
  <c r="T338" i="4"/>
  <c r="X132" i="4"/>
  <c r="I735" i="4"/>
  <c r="R328" i="4"/>
  <c r="AA311" i="4"/>
  <c r="AA507" i="4"/>
  <c r="Z358" i="4"/>
  <c r="B341" i="4"/>
  <c r="T546" i="4"/>
  <c r="AD634" i="4"/>
  <c r="Z737" i="4"/>
  <c r="T803" i="4"/>
  <c r="Z578" i="4"/>
  <c r="AB633" i="4"/>
  <c r="X732" i="4"/>
  <c r="I509" i="4"/>
  <c r="P510" i="4"/>
  <c r="T781" i="4"/>
  <c r="N491" i="4"/>
  <c r="F424" i="4"/>
  <c r="O309" i="4"/>
  <c r="I404" i="4"/>
  <c r="B3" i="5" s="1"/>
  <c r="AE144" i="4"/>
  <c r="P136" i="4"/>
  <c r="L693" i="4"/>
  <c r="R532" i="4"/>
  <c r="Q733" i="4"/>
  <c r="R501" i="4"/>
  <c r="Q1126" i="4"/>
  <c r="D377" i="4"/>
  <c r="F647" i="4"/>
  <c r="P500" i="4"/>
  <c r="Z400" i="4"/>
  <c r="J717" i="4"/>
  <c r="K665" i="4"/>
  <c r="C437" i="4"/>
  <c r="J632" i="4"/>
  <c r="Q736" i="4"/>
  <c r="P631" i="4"/>
  <c r="K605" i="4"/>
  <c r="P366" i="4"/>
  <c r="C850" i="4"/>
  <c r="Y767" i="4"/>
  <c r="C797" i="4"/>
  <c r="AE609" i="4"/>
  <c r="AE160" i="4"/>
  <c r="O286" i="4"/>
  <c r="X632" i="4"/>
  <c r="O544" i="4"/>
  <c r="L524" i="4"/>
  <c r="I324" i="4"/>
  <c r="F356" i="4"/>
  <c r="Q296" i="4"/>
  <c r="W43" i="4"/>
  <c r="N175" i="4"/>
  <c r="AA446" i="4"/>
  <c r="H539" i="4"/>
  <c r="S418" i="4"/>
  <c r="C315" i="4"/>
  <c r="AB630" i="4"/>
  <c r="N467" i="4"/>
  <c r="AE1117" i="4"/>
  <c r="O844" i="4"/>
  <c r="D630" i="4"/>
  <c r="L466" i="4"/>
  <c r="O839" i="4"/>
  <c r="X708" i="4"/>
  <c r="Y656" i="4"/>
  <c r="Y368" i="4"/>
  <c r="H615" i="4"/>
  <c r="O719" i="4"/>
  <c r="N614" i="4"/>
  <c r="Y596" i="4"/>
  <c r="Q434" i="4"/>
  <c r="Q841" i="4"/>
  <c r="W750" i="4"/>
  <c r="Y728" i="4"/>
  <c r="L265" i="4"/>
  <c r="Y291" i="4"/>
  <c r="S551" i="4"/>
  <c r="AC858" i="4"/>
  <c r="T340" i="4"/>
  <c r="X478" i="4"/>
  <c r="AD246" i="4"/>
  <c r="F321" i="4"/>
  <c r="G162" i="4"/>
  <c r="Y610" i="4"/>
  <c r="Q293" i="4"/>
  <c r="X566" i="4"/>
  <c r="R601" i="4"/>
  <c r="L552" i="4"/>
  <c r="U400" i="4"/>
  <c r="L790" i="4"/>
  <c r="O851" i="4"/>
  <c r="AE580" i="4"/>
  <c r="H580" i="4"/>
  <c r="AB548" i="4"/>
  <c r="N845" i="4"/>
  <c r="O578" i="4"/>
  <c r="B845" i="4"/>
  <c r="H520" i="4"/>
  <c r="AB468" i="4"/>
  <c r="D570" i="4"/>
  <c r="Z560" i="4"/>
  <c r="L623" i="4"/>
  <c r="AE687" i="4"/>
  <c r="D554" i="4"/>
  <c r="O177" i="4"/>
  <c r="B282" i="4"/>
  <c r="K553" i="4"/>
  <c r="R461" i="4"/>
  <c r="V216" i="4"/>
  <c r="P321" i="4"/>
  <c r="M269" i="4"/>
  <c r="I240" i="4"/>
  <c r="Y141" i="4"/>
  <c r="AE80" i="4"/>
  <c r="D173" i="4"/>
  <c r="AE154" i="4"/>
  <c r="V169" i="4"/>
  <c r="G510" i="4"/>
  <c r="K1203" i="4"/>
  <c r="G735" i="4"/>
  <c r="C464" i="4"/>
  <c r="S508" i="4"/>
  <c r="L737" i="4"/>
  <c r="D794" i="4"/>
  <c r="J469" i="4"/>
  <c r="W673" i="4"/>
  <c r="P734" i="4"/>
  <c r="T551" i="4"/>
  <c r="D734" i="4"/>
  <c r="E682" i="4"/>
  <c r="F435" i="4"/>
  <c r="F452" i="4"/>
  <c r="AD786" i="4"/>
  <c r="K995" i="4"/>
  <c r="B513" i="4"/>
  <c r="Q345" i="4"/>
  <c r="L360" i="4"/>
  <c r="N461" i="4"/>
  <c r="I360" i="4"/>
  <c r="W595" i="4"/>
  <c r="AD292" i="4"/>
  <c r="Q47" i="4"/>
  <c r="L199" i="4"/>
  <c r="N409" i="4"/>
  <c r="V389" i="4"/>
  <c r="AA635" i="4"/>
  <c r="C513" i="4"/>
  <c r="Q614" i="4"/>
  <c r="AA401" i="4"/>
  <c r="I848" i="4"/>
  <c r="J560" i="4"/>
  <c r="R560" i="4"/>
  <c r="X820" i="4"/>
  <c r="L411" i="4"/>
  <c r="J658" i="4"/>
  <c r="B410" i="4"/>
  <c r="W415" i="4"/>
  <c r="I446" i="4"/>
  <c r="E284" i="4"/>
  <c r="P418" i="4"/>
  <c r="P55" i="4"/>
  <c r="J354" i="4"/>
  <c r="R236" i="4"/>
  <c r="O451" i="4"/>
  <c r="X44" i="4"/>
  <c r="L658" i="4"/>
  <c r="I699" i="4"/>
  <c r="AD657" i="4"/>
  <c r="R455" i="4"/>
  <c r="G596" i="4"/>
  <c r="U858" i="4"/>
  <c r="M595" i="4"/>
  <c r="N587" i="4"/>
  <c r="P558" i="4"/>
  <c r="Z647" i="4"/>
  <c r="P450" i="4"/>
  <c r="W489" i="4"/>
  <c r="B251" i="4"/>
  <c r="I678" i="4"/>
  <c r="B277" i="5" s="1"/>
  <c r="AA407" i="4"/>
  <c r="AD76" i="4"/>
  <c r="C407" i="4"/>
  <c r="S629" i="4"/>
  <c r="I338" i="4"/>
  <c r="E348" i="4"/>
  <c r="C263" i="4"/>
  <c r="M664" i="4"/>
  <c r="I89" i="4"/>
  <c r="J375" i="4"/>
  <c r="K429" i="4"/>
  <c r="P214" i="4"/>
  <c r="AE427" i="4"/>
  <c r="W457" i="4"/>
  <c r="AA246" i="4"/>
  <c r="V645" i="4"/>
  <c r="N190" i="4"/>
  <c r="S567" i="4"/>
  <c r="V429" i="4"/>
  <c r="X349" i="4"/>
  <c r="I618" i="4"/>
  <c r="B217" i="5" s="1"/>
  <c r="X458" i="4"/>
  <c r="H254" i="4"/>
  <c r="E506" i="4"/>
  <c r="D436" i="4"/>
  <c r="I546" i="4"/>
  <c r="B145" i="5" s="1"/>
  <c r="L408" i="4"/>
  <c r="X246" i="4"/>
  <c r="K571" i="4"/>
  <c r="AB266" i="4"/>
  <c r="AD230" i="4"/>
  <c r="AA548" i="4"/>
  <c r="S387" i="4"/>
  <c r="E944" i="4"/>
  <c r="W628" i="4"/>
  <c r="M545" i="4"/>
  <c r="AD556" i="4"/>
  <c r="AB174" i="4"/>
  <c r="R668" i="4"/>
  <c r="X667" i="4"/>
  <c r="Q431" i="4"/>
  <c r="D55" i="4"/>
  <c r="B156" i="4"/>
  <c r="V184" i="4"/>
  <c r="U316" i="4"/>
  <c r="E274" i="4"/>
  <c r="W17" i="4"/>
  <c r="Q298" i="4"/>
  <c r="N367" i="4"/>
  <c r="E530" i="4"/>
  <c r="AC734" i="4"/>
  <c r="AB629" i="4"/>
  <c r="Q604" i="4"/>
  <c r="D360" i="4"/>
  <c r="AB483" i="4"/>
  <c r="W546" i="4"/>
  <c r="J482" i="4"/>
  <c r="Q544" i="4"/>
  <c r="Y339" i="4"/>
  <c r="Y600" i="4"/>
  <c r="L205" i="4"/>
  <c r="Q290" i="4"/>
  <c r="G240" i="4"/>
  <c r="AA623" i="4"/>
  <c r="L237" i="4"/>
  <c r="C623" i="4"/>
  <c r="Z228" i="4"/>
  <c r="AC586" i="4"/>
  <c r="N354" i="4"/>
  <c r="R260" i="4"/>
  <c r="AE106" i="4"/>
  <c r="S587" i="4"/>
  <c r="J213" i="4"/>
  <c r="V302" i="4"/>
  <c r="AD314" i="4"/>
  <c r="AC254" i="4"/>
  <c r="T309" i="4"/>
  <c r="O303" i="4"/>
  <c r="J40" i="4"/>
  <c r="Z549" i="4"/>
  <c r="R232" i="4"/>
  <c r="B277" i="4"/>
  <c r="R330" i="4"/>
  <c r="O220" i="4"/>
  <c r="R213" i="4"/>
  <c r="V679" i="4"/>
  <c r="AA638" i="4"/>
  <c r="B587" i="4"/>
  <c r="L343" i="4"/>
  <c r="E450" i="4"/>
  <c r="AB287" i="4"/>
  <c r="M190" i="4"/>
  <c r="AC320" i="4"/>
  <c r="V401" i="4"/>
  <c r="AE478" i="4"/>
  <c r="AB342" i="4"/>
  <c r="U1208" i="4"/>
  <c r="AA745" i="4"/>
  <c r="O478" i="4"/>
  <c r="X504" i="4"/>
  <c r="L718" i="4"/>
  <c r="S445" i="4"/>
  <c r="U738" i="4"/>
  <c r="M606" i="4"/>
  <c r="K68" i="4"/>
  <c r="M123" i="4"/>
  <c r="W283" i="4"/>
  <c r="C332" i="4"/>
  <c r="V63" i="4"/>
  <c r="AA619" i="4"/>
  <c r="J136" i="4"/>
  <c r="AB165" i="4"/>
  <c r="E233" i="4"/>
  <c r="O867" i="4"/>
  <c r="AE612" i="4"/>
  <c r="H596" i="4"/>
  <c r="H570" i="4"/>
  <c r="G438" i="4"/>
  <c r="Y694" i="4"/>
  <c r="AE434" i="4"/>
  <c r="H536" i="4"/>
  <c r="H490" i="4"/>
  <c r="D586" i="4"/>
  <c r="F565" i="4"/>
  <c r="D289" i="4"/>
  <c r="C273" i="4"/>
  <c r="L444" i="4"/>
  <c r="B240" i="4"/>
  <c r="Y216" i="4"/>
  <c r="P231" i="4"/>
  <c r="K215" i="4"/>
  <c r="X546" i="4"/>
  <c r="F339" i="4"/>
  <c r="H220" i="4"/>
  <c r="N613" i="4"/>
  <c r="AC268" i="4"/>
  <c r="G561" i="4"/>
  <c r="AA627" i="4"/>
  <c r="X267" i="4"/>
  <c r="Q626" i="4"/>
  <c r="F198" i="4"/>
  <c r="T183" i="4"/>
  <c r="W362" i="4"/>
  <c r="H494" i="4"/>
  <c r="AE403" i="4"/>
  <c r="D612" i="4"/>
  <c r="AD300" i="4"/>
  <c r="I77" i="4"/>
  <c r="L219" i="4"/>
  <c r="F645" i="4"/>
  <c r="Y569" i="4"/>
  <c r="L616" i="4"/>
  <c r="U382" i="4"/>
  <c r="AD597" i="4"/>
  <c r="B232" i="4"/>
  <c r="G34" i="4"/>
  <c r="F172" i="4"/>
  <c r="AB252" i="4"/>
  <c r="AC240" i="4"/>
  <c r="S235" i="4"/>
  <c r="I167" i="4"/>
  <c r="AD109" i="4"/>
  <c r="X290" i="4"/>
  <c r="F394" i="4"/>
  <c r="W477" i="4"/>
  <c r="F220" i="4"/>
  <c r="C354" i="4"/>
  <c r="V462" i="4"/>
  <c r="X386" i="4"/>
  <c r="Y43" i="4"/>
  <c r="AD385" i="4"/>
  <c r="H315" i="4"/>
  <c r="N364" i="4"/>
  <c r="V297" i="4"/>
  <c r="K326" i="4"/>
  <c r="N436" i="4"/>
  <c r="AD249" i="4"/>
  <c r="J282" i="4"/>
  <c r="L410" i="4"/>
  <c r="Q323" i="4"/>
  <c r="B409" i="4"/>
  <c r="E335" i="4"/>
  <c r="I333" i="4"/>
  <c r="B220" i="4"/>
  <c r="J157" i="4"/>
  <c r="H626" i="4"/>
  <c r="T599" i="4"/>
  <c r="D746" i="4"/>
  <c r="Y371" i="4"/>
  <c r="X375" i="4"/>
  <c r="P686" i="4"/>
  <c r="E794" i="4"/>
  <c r="D686" i="4"/>
  <c r="E634" i="4"/>
  <c r="J247" i="4"/>
  <c r="AA356" i="4"/>
  <c r="T329" i="4"/>
  <c r="P310" i="4"/>
  <c r="W332" i="4"/>
  <c r="Z442" i="4"/>
  <c r="N365" i="4"/>
  <c r="AD122" i="4"/>
  <c r="T364" i="4"/>
  <c r="Q676" i="4"/>
  <c r="L390" i="4"/>
  <c r="B245" i="4"/>
  <c r="AE304" i="4"/>
  <c r="D415" i="4"/>
  <c r="K345" i="4"/>
  <c r="U340" i="4"/>
  <c r="AB386" i="4"/>
  <c r="C300" i="4"/>
  <c r="R385" i="4"/>
  <c r="G288" i="4"/>
  <c r="K286" i="4"/>
  <c r="AE189" i="4"/>
  <c r="R60" i="4"/>
  <c r="V455" i="4"/>
  <c r="V170" i="4"/>
  <c r="AB454" i="4"/>
  <c r="P167" i="4"/>
  <c r="C487" i="4"/>
  <c r="S519" i="4"/>
  <c r="X317" i="4"/>
  <c r="I361" i="4"/>
  <c r="E438" i="4"/>
  <c r="D232" i="4"/>
  <c r="K437" i="4"/>
  <c r="P230" i="4"/>
  <c r="D452" i="4"/>
  <c r="AA491" i="4"/>
  <c r="R259" i="4"/>
  <c r="L266" i="4"/>
  <c r="P252" i="4"/>
  <c r="J81" i="4"/>
  <c r="AE250" i="4"/>
  <c r="AC460" i="4"/>
  <c r="B114" i="4"/>
  <c r="S459" i="4"/>
  <c r="I384" i="4"/>
  <c r="M186" i="4"/>
  <c r="Y771" i="4"/>
  <c r="G420" i="4"/>
  <c r="AB670" i="4"/>
  <c r="P670" i="4"/>
  <c r="C477" i="4"/>
  <c r="T383" i="4"/>
  <c r="R462" i="4"/>
  <c r="V363" i="4"/>
  <c r="AA214" i="4"/>
  <c r="E224" i="4"/>
  <c r="G349" i="4"/>
  <c r="AD316" i="4"/>
  <c r="AC415" i="4"/>
  <c r="U45" i="4"/>
  <c r="R366" i="4"/>
  <c r="F242" i="4"/>
  <c r="AD364" i="4"/>
  <c r="F240" i="4"/>
  <c r="W452" i="4"/>
  <c r="B127" i="4"/>
  <c r="O365" i="4"/>
  <c r="AB20" i="4"/>
  <c r="J353" i="4"/>
  <c r="AC162" i="4"/>
  <c r="R174" i="4"/>
  <c r="C275" i="4"/>
  <c r="AE184" i="4"/>
  <c r="W273" i="4"/>
  <c r="U484" i="4"/>
  <c r="Z29" i="4"/>
  <c r="C573" i="4"/>
  <c r="AA438" i="4"/>
  <c r="S316" i="4"/>
  <c r="E411" i="4"/>
  <c r="B427" i="4"/>
  <c r="I141" i="4"/>
  <c r="W754" i="4"/>
  <c r="Z653" i="4"/>
  <c r="P439" i="4"/>
  <c r="Q417" i="4"/>
  <c r="I295" i="4"/>
  <c r="Y387" i="4"/>
  <c r="R403" i="4"/>
  <c r="J283" i="4"/>
  <c r="U112" i="4"/>
  <c r="V701" i="4"/>
  <c r="Z801" i="4"/>
  <c r="H899" i="4"/>
  <c r="AD694" i="4"/>
  <c r="F701" i="4"/>
  <c r="B801" i="4"/>
  <c r="M651" i="4"/>
  <c r="Z595" i="4"/>
  <c r="S771" i="4"/>
  <c r="N555" i="4"/>
  <c r="V613" i="4"/>
  <c r="M378" i="4"/>
  <c r="M500" i="4"/>
  <c r="AB348" i="4"/>
  <c r="Q199" i="4"/>
  <c r="Z583" i="4"/>
  <c r="O341" i="4"/>
  <c r="K38" i="4"/>
  <c r="Y206" i="4"/>
  <c r="J480" i="4"/>
  <c r="AE758" i="4"/>
  <c r="P479" i="4"/>
  <c r="V382" i="4"/>
  <c r="M699" i="4"/>
  <c r="D658" i="4"/>
  <c r="AE698" i="4"/>
  <c r="V657" i="4"/>
  <c r="J455" i="4"/>
  <c r="R456" i="4"/>
  <c r="B531" i="4"/>
  <c r="Q93" i="4"/>
  <c r="AD243" i="4"/>
  <c r="AA575" i="4"/>
  <c r="B330" i="4"/>
  <c r="S1075" i="4"/>
  <c r="G772" i="4"/>
  <c r="R748" i="4"/>
  <c r="I429" i="4"/>
  <c r="O1045" i="4"/>
  <c r="AC771" i="4"/>
  <c r="AD746" i="4"/>
  <c r="S426" i="4"/>
  <c r="M694" i="4"/>
  <c r="L589" i="4"/>
  <c r="I584" i="4"/>
  <c r="B183" i="5" s="1"/>
  <c r="H272" i="4"/>
  <c r="AA524" i="4"/>
  <c r="M849" i="4"/>
  <c r="C524" i="4"/>
  <c r="I524" i="4"/>
  <c r="B123" i="5" s="1"/>
  <c r="S150" i="4"/>
  <c r="AE768" i="4"/>
  <c r="X735" i="4"/>
  <c r="AD394" i="4"/>
  <c r="I1042" i="4"/>
  <c r="W768" i="4"/>
  <c r="F734" i="4"/>
  <c r="F615" i="4"/>
  <c r="L614" i="4"/>
  <c r="W492" i="4"/>
  <c r="E491" i="4"/>
  <c r="L504" i="4"/>
  <c r="O311" i="4"/>
  <c r="AE116" i="4"/>
  <c r="C406" i="4"/>
  <c r="AC416" i="4"/>
  <c r="L478" i="4"/>
  <c r="I507" i="4"/>
  <c r="P501" i="4"/>
  <c r="K1219" i="4"/>
  <c r="G767" i="4"/>
  <c r="W506" i="4"/>
  <c r="D590" i="4"/>
  <c r="V739" i="4"/>
  <c r="AD372" i="4"/>
  <c r="K781" i="4"/>
  <c r="W627" i="4"/>
  <c r="AD256" i="4"/>
  <c r="C309" i="4"/>
  <c r="P313" i="4"/>
  <c r="G315" i="4"/>
  <c r="C81" i="4"/>
  <c r="S829" i="4"/>
  <c r="AC820" i="4"/>
  <c r="F614" i="4"/>
  <c r="K501" i="4"/>
  <c r="I1058" i="4"/>
  <c r="W784" i="4"/>
  <c r="F798" i="4"/>
  <c r="I500" i="4"/>
  <c r="B99" i="5" s="1"/>
  <c r="AE719" i="4"/>
  <c r="AD614" i="4"/>
  <c r="C597" i="4"/>
  <c r="U436" i="4"/>
  <c r="F446" i="4"/>
  <c r="G496" i="4"/>
  <c r="AD442" i="4"/>
  <c r="C537" i="4"/>
  <c r="C280" i="4"/>
  <c r="Y781" i="4"/>
  <c r="V767" i="4"/>
  <c r="C674" i="4"/>
  <c r="AD709" i="4"/>
  <c r="G308" i="4"/>
  <c r="N55" i="4"/>
  <c r="C769" i="4"/>
  <c r="G544" i="4"/>
  <c r="AE339" i="4"/>
  <c r="Y198" i="4"/>
  <c r="F355" i="4"/>
  <c r="I261" i="4"/>
  <c r="E378" i="4"/>
  <c r="B108" i="4"/>
  <c r="G361" i="4"/>
  <c r="L119" i="4"/>
  <c r="N298" i="4"/>
  <c r="O776" i="4"/>
  <c r="T765" i="4"/>
  <c r="G467" i="4"/>
  <c r="W1049" i="4"/>
  <c r="G776" i="4"/>
  <c r="B764" i="4"/>
  <c r="E466" i="4"/>
  <c r="AC702" i="4"/>
  <c r="AB597" i="4"/>
  <c r="Q588" i="4"/>
  <c r="M368" i="4"/>
  <c r="G366" i="4"/>
  <c r="L393" i="4"/>
  <c r="Y359" i="4"/>
  <c r="Q528" i="4"/>
  <c r="V225" i="4"/>
  <c r="I773" i="4"/>
  <c r="B372" i="5" s="1"/>
  <c r="C372" i="5" s="1"/>
  <c r="T750" i="4"/>
  <c r="AA582" i="4"/>
  <c r="J600" i="4"/>
  <c r="Y648" i="4"/>
  <c r="B329" i="4"/>
  <c r="Y700" i="4"/>
  <c r="P335" i="4"/>
  <c r="T208" i="4"/>
  <c r="X151" i="4"/>
  <c r="L320" i="4"/>
  <c r="I148" i="4"/>
  <c r="X268" i="4"/>
  <c r="Y250" i="4"/>
  <c r="G275" i="4"/>
  <c r="E467" i="4"/>
  <c r="V242" i="4"/>
  <c r="N508" i="4"/>
  <c r="R624" i="4"/>
  <c r="E487" i="4"/>
  <c r="X836" i="4"/>
  <c r="AD511" i="4"/>
  <c r="B454" i="4"/>
  <c r="F777" i="4"/>
  <c r="V702" i="4"/>
  <c r="X776" i="4"/>
  <c r="B442" i="4"/>
  <c r="Y650" i="4"/>
  <c r="Z501" i="4"/>
  <c r="T658" i="4"/>
  <c r="AA1131" i="4"/>
  <c r="AD582" i="4"/>
  <c r="H432" i="4"/>
  <c r="AF161" i="4"/>
  <c r="B737" i="4"/>
  <c r="N513" i="4"/>
  <c r="R493" i="4"/>
  <c r="AB410" i="4"/>
  <c r="S270" i="4"/>
  <c r="F383" i="4"/>
  <c r="AE412" i="4"/>
  <c r="I305" i="4"/>
  <c r="AD231" i="4"/>
  <c r="E235" i="4"/>
  <c r="I163" i="4"/>
  <c r="X143" i="4"/>
  <c r="V535" i="4"/>
  <c r="C1135" i="4"/>
  <c r="AA490" i="4"/>
  <c r="H664" i="4"/>
  <c r="T534" i="4"/>
  <c r="T499" i="4"/>
  <c r="Z725" i="4"/>
  <c r="AA673" i="4"/>
  <c r="B369" i="4"/>
  <c r="L649" i="4"/>
  <c r="S753" i="4"/>
  <c r="R648" i="4"/>
  <c r="AA613" i="4"/>
  <c r="X434" i="4"/>
  <c r="M467" i="4"/>
  <c r="AE818" i="4"/>
  <c r="R466" i="4"/>
  <c r="V456" i="4"/>
  <c r="H378" i="4"/>
  <c r="J373" i="4"/>
  <c r="AB666" i="4"/>
  <c r="I613" i="4"/>
  <c r="B212" i="5" s="1"/>
  <c r="AD569" i="4"/>
  <c r="F292" i="4"/>
  <c r="Q424" i="4"/>
  <c r="B197" i="4"/>
  <c r="O122" i="4"/>
  <c r="L388" i="4"/>
  <c r="K593" i="4"/>
  <c r="L621" i="4"/>
  <c r="U582" i="4"/>
  <c r="C401" i="4"/>
  <c r="W711" i="4"/>
  <c r="I403" i="4"/>
  <c r="B2" i="5" s="1"/>
  <c r="C641" i="4"/>
  <c r="H684" i="4"/>
  <c r="S146" i="4"/>
  <c r="U657" i="4"/>
  <c r="I572" i="4"/>
  <c r="B171" i="5" s="1"/>
  <c r="E528" i="4"/>
  <c r="G120" i="4"/>
  <c r="D231" i="4"/>
  <c r="AA152" i="4"/>
  <c r="Y88" i="4"/>
  <c r="K483" i="4"/>
  <c r="P61" i="4"/>
  <c r="C451" i="4"/>
  <c r="Z4" i="4"/>
  <c r="U848" i="4"/>
  <c r="AA578" i="4"/>
  <c r="F579" i="4"/>
  <c r="R547" i="4"/>
  <c r="L844" i="4"/>
  <c r="AC569" i="4"/>
  <c r="AD843" i="4"/>
  <c r="F519" i="4"/>
  <c r="R467" i="4"/>
  <c r="B569" i="4"/>
  <c r="P542" i="4"/>
  <c r="AD287" i="4"/>
  <c r="F203" i="4"/>
  <c r="W548" i="4"/>
  <c r="U809" i="4"/>
  <c r="K773" i="4"/>
  <c r="W623" i="4"/>
  <c r="D549" i="4"/>
  <c r="J548" i="4"/>
  <c r="AD649" i="4"/>
  <c r="V279" i="4"/>
  <c r="Q580" i="4"/>
  <c r="J100" i="4"/>
  <c r="G350" i="4"/>
  <c r="C818" i="4"/>
  <c r="H815" i="4"/>
  <c r="S633" i="4"/>
  <c r="K1091" i="4"/>
  <c r="Y817" i="4"/>
  <c r="D813" i="4"/>
  <c r="B476" i="4"/>
  <c r="H475" i="4"/>
  <c r="I697" i="4"/>
  <c r="AA696" i="4"/>
  <c r="L452" i="4"/>
  <c r="T380" i="4"/>
  <c r="AD411" i="4"/>
  <c r="Z555" i="4"/>
  <c r="I400" i="4"/>
  <c r="Q1122" i="4"/>
  <c r="E819" i="4"/>
  <c r="F791" i="4"/>
  <c r="Z429" i="4"/>
  <c r="P1226" i="4"/>
  <c r="Y1222" i="4"/>
  <c r="Y515" i="4"/>
  <c r="Q1222" i="4"/>
  <c r="I515" i="4"/>
  <c r="X775" i="4"/>
  <c r="P488" i="4"/>
  <c r="V753" i="4"/>
  <c r="J753" i="4"/>
  <c r="AA479" i="4"/>
  <c r="U650" i="4"/>
  <c r="D493" i="4"/>
  <c r="Z280" i="4"/>
  <c r="M434" i="4"/>
  <c r="Z684" i="4"/>
  <c r="N626" i="4"/>
  <c r="N731" i="4"/>
  <c r="V780" i="4"/>
  <c r="B566" i="4"/>
  <c r="L625" i="4"/>
  <c r="T730" i="4"/>
  <c r="K751" i="4"/>
  <c r="AE504" i="4"/>
  <c r="L550" i="4"/>
  <c r="F509" i="4"/>
  <c r="R815" i="4"/>
  <c r="P779" i="4"/>
  <c r="F815" i="4"/>
  <c r="L490" i="4"/>
  <c r="N396" i="4"/>
  <c r="H540" i="4"/>
  <c r="AB617" i="4"/>
  <c r="B725" i="4"/>
  <c r="T755" i="4"/>
  <c r="H553" i="4"/>
  <c r="Z616" i="4"/>
  <c r="F707" i="4"/>
  <c r="G454" i="4"/>
  <c r="N493" i="4"/>
  <c r="B756" i="4"/>
  <c r="T478" i="4"/>
  <c r="W681" i="4"/>
  <c r="P251" i="4"/>
  <c r="L281" i="4"/>
  <c r="D343" i="4"/>
  <c r="Z223" i="4"/>
  <c r="D543" i="4"/>
  <c r="G806" i="4"/>
  <c r="P89" i="4"/>
  <c r="E912" i="4"/>
  <c r="K542" i="4"/>
  <c r="M805" i="4"/>
  <c r="Y764" i="4"/>
  <c r="O619" i="4"/>
  <c r="R538" i="4"/>
  <c r="P537" i="4"/>
  <c r="N641" i="4"/>
  <c r="R386" i="4"/>
  <c r="O563" i="4"/>
  <c r="H130" i="4"/>
  <c r="C316" i="4"/>
  <c r="K943" i="4"/>
  <c r="R819" i="4"/>
  <c r="S1143" i="4"/>
  <c r="B757" i="4"/>
  <c r="R854" i="4"/>
  <c r="H617" i="4"/>
  <c r="P659" i="4"/>
  <c r="H756" i="4"/>
  <c r="Q802" i="4"/>
  <c r="AA546" i="4"/>
  <c r="F563" i="4"/>
  <c r="H526" i="4"/>
  <c r="L828" i="4"/>
  <c r="D805" i="4"/>
  <c r="AD827" i="4"/>
  <c r="F503" i="4"/>
  <c r="R430" i="4"/>
  <c r="B553" i="4"/>
  <c r="L433" i="4"/>
  <c r="I1234" i="4"/>
  <c r="U769" i="4"/>
  <c r="I560" i="4"/>
  <c r="B159" i="5" s="1"/>
  <c r="C159" i="5" s="1"/>
  <c r="AA118" i="4"/>
  <c r="Q112" i="4"/>
  <c r="C485" i="4"/>
  <c r="F461" i="4"/>
  <c r="W211" i="4"/>
  <c r="U270" i="4"/>
  <c r="Z88" i="4"/>
  <c r="O233" i="4"/>
  <c r="Y290" i="4"/>
  <c r="E44" i="4"/>
  <c r="Q452" i="4"/>
  <c r="AD37" i="4"/>
  <c r="S405" i="4"/>
  <c r="T637" i="4"/>
  <c r="AD739" i="4"/>
  <c r="D811" i="4"/>
  <c r="D583" i="4"/>
  <c r="D637" i="4"/>
  <c r="F739" i="4"/>
  <c r="M768" i="4"/>
  <c r="C522" i="4"/>
  <c r="T554" i="4"/>
  <c r="X514" i="4"/>
  <c r="Z819" i="4"/>
  <c r="B788" i="4"/>
  <c r="N819" i="4"/>
  <c r="T494" i="4"/>
  <c r="T407" i="4"/>
  <c r="P544" i="4"/>
  <c r="K524" i="4"/>
  <c r="W1225" i="4"/>
  <c r="M701" i="4"/>
  <c r="S130" i="4"/>
  <c r="P156" i="4"/>
  <c r="V158" i="4"/>
  <c r="M431" i="4"/>
  <c r="X674" i="4"/>
  <c r="K643" i="4"/>
  <c r="W338" i="4"/>
  <c r="S615" i="4"/>
  <c r="Q208" i="4"/>
  <c r="G104" i="4"/>
  <c r="J459" i="4"/>
  <c r="E452" i="4"/>
  <c r="T448" i="4"/>
  <c r="G405" i="4"/>
  <c r="O468" i="4"/>
  <c r="B298" i="4"/>
  <c r="W802" i="4"/>
  <c r="Q399" i="4"/>
  <c r="S477" i="4"/>
  <c r="O242" i="4"/>
  <c r="T433" i="4"/>
  <c r="W742" i="4"/>
  <c r="B432" i="4"/>
  <c r="E367" i="4"/>
  <c r="U147" i="4"/>
  <c r="K606" i="4"/>
  <c r="U522" i="4"/>
  <c r="Z682" i="4"/>
  <c r="D846" i="4"/>
  <c r="N359" i="4"/>
  <c r="AC548" i="4"/>
  <c r="Z741" i="4"/>
  <c r="S785" i="4"/>
  <c r="F298" i="4"/>
  <c r="J434" i="4"/>
  <c r="I672" i="4"/>
  <c r="B271" i="5" s="1"/>
  <c r="R406" i="4"/>
  <c r="Q291" i="4"/>
  <c r="F506" i="4"/>
  <c r="G371" i="4"/>
  <c r="Y676" i="4"/>
  <c r="L252" i="4"/>
  <c r="G592" i="4"/>
  <c r="D791" i="4"/>
  <c r="M523" i="4"/>
  <c r="V773" i="4"/>
  <c r="S590" i="4"/>
  <c r="AB650" i="4"/>
  <c r="Y691" i="4"/>
  <c r="P650" i="4"/>
  <c r="V445" i="4"/>
  <c r="I581" i="4"/>
  <c r="Y850" i="4"/>
  <c r="O580" i="4"/>
  <c r="AD579" i="4"/>
  <c r="T548" i="4"/>
  <c r="L640" i="4"/>
  <c r="L724" i="4"/>
  <c r="AD853" i="4"/>
  <c r="AA543" i="4"/>
  <c r="G436" i="4"/>
  <c r="W581" i="4"/>
  <c r="AC283" i="4"/>
  <c r="N519" i="4"/>
  <c r="H784" i="4"/>
  <c r="K462" i="4"/>
  <c r="K339" i="4"/>
  <c r="Z426" i="4"/>
  <c r="Y422" i="4"/>
  <c r="AC472" i="4"/>
  <c r="N381" i="4"/>
  <c r="S357" i="4"/>
  <c r="M432" i="4"/>
  <c r="F271" i="4"/>
  <c r="M884" i="4"/>
  <c r="F849" i="4"/>
  <c r="AC749" i="4"/>
  <c r="S624" i="4"/>
  <c r="AE563" i="4"/>
  <c r="K484" i="4"/>
  <c r="Q483" i="4"/>
  <c r="AD519" i="4"/>
  <c r="F561" i="4"/>
  <c r="I369" i="4"/>
  <c r="F459" i="4"/>
  <c r="AC106" i="4"/>
  <c r="M248" i="4"/>
  <c r="X538" i="4"/>
  <c r="X205" i="4"/>
  <c r="T234" i="4"/>
  <c r="Z527" i="4"/>
  <c r="Y547" i="4"/>
  <c r="L483" i="4"/>
  <c r="Y544" i="4"/>
  <c r="AC341" i="4"/>
  <c r="AC429" i="4"/>
  <c r="AC809" i="4"/>
  <c r="K428" i="4"/>
  <c r="Y484" i="4"/>
  <c r="S174" i="4"/>
  <c r="C541" i="4"/>
  <c r="C312" i="4"/>
  <c r="N393" i="4"/>
  <c r="J360" i="4"/>
  <c r="J428" i="4"/>
  <c r="AB584" i="4"/>
  <c r="B526" i="4"/>
  <c r="AC290" i="4"/>
  <c r="S820" i="4"/>
  <c r="O495" i="4"/>
  <c r="P196" i="4"/>
  <c r="I152" i="4"/>
  <c r="W128" i="4"/>
  <c r="X52" i="4"/>
  <c r="J589" i="4"/>
  <c r="Z715" i="4"/>
  <c r="F823" i="4"/>
  <c r="H549" i="4"/>
  <c r="J716" i="4"/>
  <c r="R715" i="4"/>
  <c r="L822" i="4"/>
  <c r="S688" i="4"/>
  <c r="N441" i="4"/>
  <c r="I842" i="4"/>
  <c r="X576" i="4"/>
  <c r="L383" i="4"/>
  <c r="W463" i="4"/>
  <c r="Y602" i="4"/>
  <c r="Y514" i="4"/>
  <c r="X238" i="4"/>
  <c r="V778" i="4"/>
  <c r="V464" i="4"/>
  <c r="AE683" i="4"/>
  <c r="AE314" i="4"/>
  <c r="J919" i="4"/>
  <c r="K660" i="4"/>
  <c r="B623" i="4"/>
  <c r="AE590" i="4"/>
  <c r="AD621" i="4"/>
  <c r="B745" i="4"/>
  <c r="R305" i="4"/>
  <c r="AE791" i="4"/>
  <c r="C633" i="4"/>
  <c r="I669" i="4"/>
  <c r="G668" i="4"/>
  <c r="V705" i="4"/>
  <c r="E291" i="4"/>
  <c r="K1007" i="4"/>
  <c r="G700" i="4"/>
  <c r="I748" i="4"/>
  <c r="B347" i="5" s="1"/>
  <c r="U648" i="4"/>
  <c r="G977" i="4"/>
  <c r="AC699" i="4"/>
  <c r="U746" i="4"/>
  <c r="I646" i="4"/>
  <c r="B245" i="5" s="1"/>
  <c r="E841" i="4"/>
  <c r="Q507" i="4"/>
  <c r="AE515" i="4"/>
  <c r="S245" i="4"/>
  <c r="R524" i="4"/>
  <c r="E781" i="4"/>
  <c r="X523" i="4"/>
  <c r="W444" i="4"/>
  <c r="M49" i="4"/>
  <c r="AC695" i="4"/>
  <c r="O735" i="4"/>
  <c r="M552" i="4"/>
  <c r="AE973" i="4"/>
  <c r="U695" i="4"/>
  <c r="AA733" i="4"/>
  <c r="P739" i="4"/>
  <c r="L470" i="4"/>
  <c r="R735" i="4"/>
  <c r="F735" i="4"/>
  <c r="Y288" i="4"/>
  <c r="Q164" i="4"/>
  <c r="U123" i="4"/>
  <c r="R283" i="4"/>
  <c r="Y498" i="4"/>
  <c r="I579" i="4"/>
  <c r="N414" i="4"/>
  <c r="AD599" i="4"/>
  <c r="C1151" i="4"/>
  <c r="G578" i="4"/>
  <c r="H411" i="4"/>
  <c r="AD561" i="4"/>
  <c r="AD508" i="4"/>
  <c r="R248" i="4"/>
  <c r="K816" i="4"/>
  <c r="G491" i="4"/>
  <c r="C449" i="4"/>
  <c r="C246" i="4"/>
  <c r="I247" i="4"/>
  <c r="AC80" i="4"/>
  <c r="I1182" i="4"/>
  <c r="I643" i="4"/>
  <c r="B242" i="5" s="1"/>
  <c r="G731" i="4"/>
  <c r="O799" i="4"/>
  <c r="J426" i="4"/>
  <c r="AE989" i="4"/>
  <c r="O716" i="4"/>
  <c r="AA797" i="4"/>
  <c r="D423" i="4"/>
  <c r="G398" i="4"/>
  <c r="C364" i="4"/>
  <c r="Y528" i="4"/>
  <c r="AD229" i="4"/>
  <c r="X308" i="4"/>
  <c r="AC793" i="4"/>
  <c r="AD295" i="4"/>
  <c r="Y468" i="4"/>
  <c r="W13" i="4"/>
  <c r="AE712" i="4"/>
  <c r="AD669" i="4"/>
  <c r="H431" i="4"/>
  <c r="C841" i="4"/>
  <c r="W369" i="4"/>
  <c r="Y248" i="4"/>
  <c r="G664" i="4"/>
  <c r="G797" i="4"/>
  <c r="H622" i="4"/>
  <c r="V331" i="4"/>
  <c r="U87" i="4"/>
  <c r="D456" i="4"/>
  <c r="W377" i="4"/>
  <c r="J487" i="4"/>
  <c r="R325" i="4"/>
  <c r="AA728" i="4"/>
  <c r="K457" i="4"/>
  <c r="C706" i="4"/>
  <c r="K765" i="4"/>
  <c r="K671" i="4"/>
  <c r="O981" i="4"/>
  <c r="Q705" i="4"/>
  <c r="W763" i="4"/>
  <c r="AE669" i="4"/>
  <c r="M845" i="4"/>
  <c r="C516" i="4"/>
  <c r="I520" i="4"/>
  <c r="B119" i="5" s="1"/>
  <c r="G158" i="4"/>
  <c r="D533" i="4"/>
  <c r="M785" i="4"/>
  <c r="J532" i="4"/>
  <c r="O456" i="4"/>
  <c r="Z73" i="4"/>
  <c r="Y701" i="4"/>
  <c r="Z635" i="4"/>
  <c r="E449" i="4"/>
  <c r="Q704" i="4"/>
  <c r="W334" i="4"/>
  <c r="AD143" i="4"/>
  <c r="AC595" i="4"/>
  <c r="G638" i="4"/>
  <c r="R577" i="4"/>
  <c r="X618" i="4"/>
  <c r="C338" i="4"/>
  <c r="AB604" i="4"/>
  <c r="F267" i="4"/>
  <c r="G669" i="4"/>
  <c r="K307" i="4"/>
  <c r="Q465" i="4"/>
  <c r="O277" i="4"/>
  <c r="B532" i="4"/>
  <c r="X475" i="4"/>
  <c r="F686" i="4"/>
  <c r="P768" i="4"/>
  <c r="P425" i="4"/>
  <c r="O601" i="4"/>
  <c r="AB708" i="4"/>
  <c r="AC838" i="4"/>
  <c r="P708" i="4"/>
  <c r="Q656" i="4"/>
  <c r="U366" i="4"/>
  <c r="E673" i="4"/>
  <c r="Y820" i="4"/>
  <c r="AC892" i="4"/>
  <c r="C581" i="4"/>
  <c r="J595" i="4"/>
  <c r="C274" i="4"/>
  <c r="N573" i="4"/>
  <c r="AA273" i="4"/>
  <c r="K493" i="4"/>
  <c r="P410" i="4"/>
  <c r="U520" i="4"/>
  <c r="X382" i="4"/>
  <c r="G323" i="4"/>
  <c r="M303" i="4"/>
  <c r="Z229" i="4"/>
  <c r="V726" i="4"/>
  <c r="AA156" i="4"/>
  <c r="O315" i="4"/>
  <c r="O535" i="4"/>
  <c r="Y1066" i="4"/>
  <c r="I793" i="4"/>
  <c r="W550" i="4"/>
  <c r="M534" i="4"/>
  <c r="C737" i="4"/>
  <c r="B632" i="4"/>
  <c r="S605" i="4"/>
  <c r="T368" i="4"/>
  <c r="F488" i="4"/>
  <c r="AE550" i="4"/>
  <c r="R486" i="4"/>
  <c r="S545" i="4"/>
  <c r="K348" i="4"/>
  <c r="K790" i="4"/>
  <c r="AB818" i="4"/>
  <c r="Y721" i="4"/>
  <c r="H778" i="4"/>
  <c r="D249" i="4"/>
  <c r="W300" i="4"/>
  <c r="K837" i="4"/>
  <c r="D613" i="4"/>
  <c r="AE425" i="4"/>
  <c r="R228" i="4"/>
  <c r="E424" i="4"/>
  <c r="G136" i="4"/>
  <c r="M446" i="4"/>
  <c r="C251" i="4"/>
  <c r="S275" i="4"/>
  <c r="I462" i="4"/>
  <c r="B61" i="5" s="1"/>
  <c r="P243" i="4"/>
  <c r="V399" i="4"/>
  <c r="Y849" i="4"/>
  <c r="X640" i="4"/>
  <c r="L174" i="4"/>
  <c r="AE466" i="4"/>
  <c r="F188" i="4"/>
  <c r="AA760" i="4"/>
  <c r="I389" i="4"/>
  <c r="T335" i="4"/>
  <c r="M644" i="4"/>
  <c r="S402" i="4"/>
  <c r="M496" i="4"/>
  <c r="J76" i="4"/>
  <c r="D222" i="4"/>
  <c r="H422" i="4"/>
  <c r="Y217" i="4"/>
  <c r="J620" i="4"/>
  <c r="C470" i="4"/>
  <c r="V835" i="4"/>
  <c r="AB510" i="4"/>
  <c r="Z450" i="4"/>
  <c r="D776" i="4"/>
  <c r="R700" i="4"/>
  <c r="V775" i="4"/>
  <c r="AB439" i="4"/>
  <c r="G649" i="4"/>
  <c r="X500" i="4"/>
  <c r="H441" i="4"/>
  <c r="AA461" i="4"/>
  <c r="T202" i="4"/>
  <c r="K410" i="4"/>
  <c r="AA321" i="4"/>
  <c r="W408" i="4"/>
  <c r="C321" i="4"/>
  <c r="C493" i="4"/>
  <c r="U236" i="4"/>
  <c r="W433" i="4"/>
  <c r="Z69" i="4"/>
  <c r="F447" i="4"/>
  <c r="O268" i="4"/>
  <c r="AA288" i="4"/>
  <c r="K343" i="4"/>
  <c r="I250" i="4"/>
  <c r="AE341" i="4"/>
  <c r="Z98" i="4"/>
  <c r="E249" i="4"/>
  <c r="K641" i="4"/>
  <c r="G179" i="4"/>
  <c r="V277" i="4"/>
  <c r="AA216" i="4"/>
  <c r="P326" i="4"/>
  <c r="AC616" i="4"/>
  <c r="E633" i="4"/>
  <c r="S488" i="4"/>
  <c r="Y305" i="4"/>
  <c r="Y239" i="4"/>
  <c r="L190" i="4"/>
  <c r="M105" i="4"/>
  <c r="R279" i="4"/>
  <c r="AE569" i="4"/>
  <c r="Q244" i="4"/>
  <c r="B747" i="4"/>
  <c r="W484" i="4"/>
  <c r="B710" i="4"/>
  <c r="H763" i="4"/>
  <c r="X746" i="4"/>
  <c r="Q481" i="4"/>
  <c r="Q735" i="4"/>
  <c r="V330" i="4"/>
  <c r="T634" i="4"/>
  <c r="H634" i="4"/>
  <c r="AE491" i="4"/>
  <c r="M375" i="4"/>
  <c r="U286" i="4"/>
  <c r="AC174" i="4"/>
  <c r="AC184" i="4"/>
  <c r="S469" i="4"/>
  <c r="X380" i="4"/>
  <c r="Q265" i="4"/>
  <c r="P169" i="4"/>
  <c r="AA132" i="4"/>
  <c r="E793" i="4"/>
  <c r="D256" i="4"/>
  <c r="AE467" i="4"/>
  <c r="B104" i="4"/>
  <c r="AE394" i="4"/>
  <c r="E733" i="4"/>
  <c r="AA392" i="4"/>
  <c r="D305" i="4"/>
  <c r="P527" i="4"/>
  <c r="I464" i="4"/>
  <c r="I78" i="4"/>
  <c r="E376" i="4"/>
  <c r="V21" i="4"/>
  <c r="V249" i="4"/>
  <c r="J196" i="4"/>
  <c r="F218" i="4"/>
  <c r="D193" i="4"/>
  <c r="Y429" i="4"/>
  <c r="F12" i="4"/>
  <c r="R332" i="4"/>
  <c r="T12" i="4"/>
  <c r="AD187" i="4"/>
  <c r="E239" i="4"/>
  <c r="I252" i="4"/>
  <c r="AD250" i="4"/>
  <c r="T157" i="4"/>
  <c r="J248" i="4"/>
  <c r="T345" i="4"/>
  <c r="Y77" i="4"/>
  <c r="AE555" i="4"/>
  <c r="H344" i="4"/>
  <c r="H228" i="4"/>
  <c r="U367" i="4"/>
  <c r="X358" i="4"/>
  <c r="N206" i="4"/>
  <c r="S720" i="4"/>
  <c r="AB618" i="4"/>
  <c r="F669" i="4"/>
  <c r="C374" i="4"/>
  <c r="C152" i="4"/>
  <c r="J324" i="4"/>
  <c r="T277" i="4"/>
  <c r="S319" i="4"/>
  <c r="D151" i="4"/>
  <c r="O642" i="4"/>
  <c r="Y556" i="4"/>
  <c r="E1072" i="4"/>
  <c r="S798" i="4"/>
  <c r="C636" i="4"/>
  <c r="R677" i="4"/>
  <c r="F677" i="4"/>
  <c r="S634" i="4"/>
  <c r="Y633" i="4"/>
  <c r="D584" i="4"/>
  <c r="K363" i="4"/>
  <c r="Z312" i="4"/>
  <c r="AD444" i="4"/>
  <c r="F272" i="4"/>
  <c r="B429" i="4"/>
  <c r="J193" i="4"/>
  <c r="AC335" i="4"/>
  <c r="Q368" i="4"/>
  <c r="Q467" i="4"/>
  <c r="F718" i="4"/>
  <c r="P784" i="4"/>
  <c r="P457" i="4"/>
  <c r="AC660" i="4"/>
  <c r="AB724" i="4"/>
  <c r="AD488" i="4"/>
  <c r="P724" i="4"/>
  <c r="Q672" i="4"/>
  <c r="L358" i="4"/>
  <c r="B450" i="4"/>
  <c r="E656" i="4"/>
  <c r="O359" i="4"/>
  <c r="I113" i="4"/>
  <c r="X490" i="4"/>
  <c r="K356" i="4"/>
  <c r="M261" i="4"/>
  <c r="Q355" i="4"/>
  <c r="J422" i="4"/>
  <c r="U588" i="4"/>
  <c r="AB237" i="4"/>
  <c r="U242" i="4"/>
  <c r="AB476" i="4"/>
  <c r="P266" i="4"/>
  <c r="F251" i="4"/>
  <c r="X300" i="4"/>
  <c r="N207" i="4"/>
  <c r="D290" i="4"/>
  <c r="L194" i="4"/>
  <c r="AD23" i="4"/>
  <c r="P147" i="4"/>
  <c r="O485" i="4"/>
  <c r="M163" i="4"/>
  <c r="Q453" i="4"/>
  <c r="V40" i="4"/>
  <c r="O425" i="4"/>
  <c r="G13" i="4"/>
  <c r="B437" i="4"/>
  <c r="T574" i="4"/>
  <c r="E464" i="4"/>
  <c r="AD188" i="4"/>
  <c r="AA410" i="4"/>
  <c r="D5" i="4"/>
  <c r="AE401" i="4"/>
  <c r="AF960" i="4"/>
  <c r="W95" i="4"/>
  <c r="Y441" i="4"/>
  <c r="E439" i="4"/>
  <c r="D126" i="4"/>
  <c r="AD88" i="4"/>
  <c r="AA322" i="4"/>
  <c r="Q564" i="4"/>
  <c r="L186" i="4"/>
  <c r="O354" i="4"/>
  <c r="G254" i="4"/>
  <c r="K551" i="4"/>
  <c r="X219" i="4"/>
  <c r="Q550" i="4"/>
  <c r="P215" i="4"/>
  <c r="U550" i="4"/>
  <c r="N239" i="4"/>
  <c r="T412" i="4"/>
  <c r="AA147" i="4"/>
  <c r="O489" i="4"/>
  <c r="T167" i="4"/>
  <c r="P281" i="4"/>
  <c r="L292" i="4"/>
  <c r="U323" i="4"/>
  <c r="V289" i="4"/>
  <c r="E584" i="4"/>
  <c r="Y582" i="4"/>
  <c r="S143" i="4"/>
  <c r="R139" i="4"/>
  <c r="D596" i="4"/>
  <c r="AE598" i="4"/>
  <c r="O532" i="4"/>
  <c r="S557" i="4"/>
  <c r="AE307" i="4"/>
  <c r="Q471" i="4"/>
  <c r="W822" i="4"/>
  <c r="W470" i="4"/>
  <c r="S497" i="4"/>
  <c r="AB200" i="4"/>
  <c r="AA553" i="4"/>
  <c r="E278" i="4"/>
  <c r="B419" i="4"/>
  <c r="AE178" i="4"/>
  <c r="AE529" i="4"/>
  <c r="R338" i="4"/>
  <c r="G529" i="4"/>
  <c r="AD336" i="4"/>
  <c r="AE539" i="4"/>
  <c r="Q303" i="4"/>
  <c r="J391" i="4"/>
  <c r="Y98" i="4"/>
  <c r="I457" i="4"/>
  <c r="C253" i="4"/>
  <c r="I340" i="4"/>
  <c r="P220" i="4"/>
  <c r="G300" i="4"/>
  <c r="L213" i="4"/>
  <c r="G537" i="4"/>
  <c r="AA535" i="4"/>
  <c r="AD131" i="4"/>
  <c r="L74" i="4"/>
  <c r="K158" i="4"/>
  <c r="O227" i="4"/>
  <c r="W132" i="4"/>
  <c r="U226" i="4"/>
  <c r="G459" i="4"/>
  <c r="AD353" i="4"/>
  <c r="S268" i="4"/>
  <c r="AB556" i="4"/>
  <c r="E352" i="4"/>
  <c r="G134" i="4"/>
  <c r="K351" i="4"/>
  <c r="AA122" i="4"/>
  <c r="AB443" i="4"/>
  <c r="AE463" i="4"/>
  <c r="J208" i="4"/>
  <c r="B543" i="4"/>
  <c r="AA439" i="4"/>
  <c r="D442" i="4"/>
  <c r="G489" i="4"/>
  <c r="AB248" i="4"/>
  <c r="AA487" i="4"/>
  <c r="S45" i="4"/>
  <c r="Q96" i="4"/>
  <c r="L501" i="4"/>
  <c r="V771" i="4"/>
  <c r="C627" i="4"/>
  <c r="K845" i="4"/>
  <c r="W659" i="4"/>
  <c r="I227" i="4"/>
  <c r="H259" i="4"/>
  <c r="F100" i="4"/>
  <c r="W197" i="4"/>
  <c r="I282" i="4"/>
  <c r="T68" i="4"/>
  <c r="Q68" i="4"/>
  <c r="C193" i="4"/>
  <c r="C639" i="4"/>
  <c r="AB223" i="4"/>
  <c r="AD298" i="4"/>
  <c r="AC250" i="4"/>
  <c r="X295" i="4"/>
  <c r="E250" i="4"/>
  <c r="N569" i="4"/>
  <c r="J340" i="4"/>
  <c r="O279" i="4"/>
  <c r="R447" i="4"/>
  <c r="S311" i="4"/>
  <c r="E608" i="4"/>
  <c r="U20" i="4"/>
  <c r="U360" i="4"/>
  <c r="AB11" i="4"/>
  <c r="R243" i="4"/>
  <c r="S293" i="4"/>
  <c r="T464" i="4"/>
  <c r="R539" i="4"/>
  <c r="H404" i="4"/>
  <c r="AE380" i="4"/>
  <c r="K393" i="4"/>
  <c r="I207" i="4"/>
  <c r="P171" i="4"/>
  <c r="AD470" i="4"/>
  <c r="W694" i="4"/>
  <c r="F299" i="4"/>
  <c r="AB382" i="4"/>
  <c r="L345" i="4"/>
  <c r="O363" i="4"/>
  <c r="H157" i="4"/>
  <c r="C175" i="4"/>
  <c r="F224" i="4"/>
  <c r="D190" i="4"/>
  <c r="R520" i="4"/>
  <c r="C1183" i="4"/>
  <c r="U694" i="4"/>
  <c r="N546" i="4"/>
  <c r="Y572" i="4"/>
  <c r="H651" i="4"/>
  <c r="W112" i="4"/>
  <c r="M589" i="4"/>
  <c r="G555" i="4"/>
  <c r="Y457" i="4"/>
  <c r="N180" i="4"/>
  <c r="P163" i="4"/>
  <c r="G332" i="4"/>
  <c r="AD129" i="4"/>
  <c r="AB326" i="4"/>
  <c r="AE637" i="4"/>
  <c r="Y382" i="4"/>
  <c r="AF761" i="4"/>
  <c r="AB825" i="4"/>
  <c r="Y561" i="4"/>
  <c r="T570" i="4"/>
  <c r="D536" i="4"/>
  <c r="Z835" i="4"/>
  <c r="Y465" i="4"/>
  <c r="N835" i="4"/>
  <c r="T510" i="4"/>
  <c r="J450" i="4"/>
  <c r="P560" i="4"/>
  <c r="F268" i="4"/>
  <c r="W75" i="4"/>
  <c r="L242" i="4"/>
  <c r="I713" i="4"/>
  <c r="B312" i="5" s="1"/>
  <c r="AD671" i="4"/>
  <c r="AA712" i="4"/>
  <c r="R671" i="4"/>
  <c r="P354" i="4"/>
  <c r="AD486" i="4"/>
  <c r="G516" i="4"/>
  <c r="M793" i="4"/>
  <c r="N909" i="4"/>
  <c r="W905" i="4"/>
  <c r="E515" i="4"/>
  <c r="S792" i="4"/>
  <c r="G739" i="4"/>
  <c r="U606" i="4"/>
  <c r="N492" i="4"/>
  <c r="Z490" i="4"/>
  <c r="F611" i="4"/>
  <c r="D278" i="4"/>
  <c r="K529" i="4"/>
  <c r="AA9" i="4"/>
  <c r="C158" i="4"/>
  <c r="Q809" i="4"/>
  <c r="E748" i="4"/>
  <c r="O599" i="4"/>
  <c r="Y1082" i="4"/>
  <c r="I809" i="4"/>
  <c r="AC744" i="4"/>
  <c r="AB421" i="4"/>
  <c r="J420" i="4"/>
  <c r="I677" i="4"/>
  <c r="B276" i="5" s="1"/>
  <c r="C276" i="5" s="1"/>
  <c r="O676" i="4"/>
  <c r="T612" i="4"/>
  <c r="U448" i="4"/>
  <c r="AC462" i="4"/>
  <c r="F513" i="4"/>
  <c r="K73" i="4"/>
  <c r="AE1113" i="4"/>
  <c r="S810" i="4"/>
  <c r="AB722" i="4"/>
  <c r="M825" i="4"/>
  <c r="M267" i="4"/>
  <c r="W921" i="4"/>
  <c r="AE568" i="4"/>
  <c r="S824" i="4"/>
  <c r="L247" i="4"/>
  <c r="U785" i="4"/>
  <c r="Z532" i="4"/>
  <c r="AE456" i="4"/>
  <c r="G47" i="4"/>
  <c r="P303" i="4"/>
  <c r="U725" i="4"/>
  <c r="V290" i="4"/>
  <c r="X389" i="4"/>
  <c r="R512" i="4"/>
  <c r="AE560" i="4"/>
  <c r="F343" i="4"/>
  <c r="G682" i="4"/>
  <c r="R709" i="4"/>
  <c r="Y272" i="4"/>
  <c r="D209" i="4"/>
  <c r="B664" i="4"/>
  <c r="AE614" i="4"/>
  <c r="AA617" i="4"/>
  <c r="U652" i="4"/>
  <c r="AE603" i="4"/>
  <c r="I630" i="4"/>
  <c r="AB179" i="4"/>
  <c r="AD583" i="4"/>
  <c r="B166" i="4"/>
  <c r="B208" i="4"/>
  <c r="G235" i="4"/>
  <c r="S546" i="4"/>
  <c r="K808" i="4"/>
  <c r="L81" i="4"/>
  <c r="G913" i="4"/>
  <c r="AC545" i="4"/>
  <c r="Q807" i="4"/>
  <c r="D156" i="4"/>
  <c r="E777" i="4"/>
  <c r="X515" i="4"/>
  <c r="C434" i="4"/>
  <c r="J43" i="4"/>
  <c r="H676" i="4"/>
  <c r="E717" i="4"/>
  <c r="Z675" i="4"/>
  <c r="Z366" i="4"/>
  <c r="P495" i="4"/>
  <c r="Y493" i="4"/>
  <c r="AB608" i="4"/>
  <c r="I835" i="4"/>
  <c r="P599" i="4"/>
  <c r="Y186" i="4"/>
  <c r="L384" i="4"/>
  <c r="X595" i="4"/>
  <c r="J364" i="4"/>
  <c r="W583" i="4"/>
  <c r="W589" i="4"/>
  <c r="AA569" i="4"/>
  <c r="U540" i="4"/>
  <c r="Y220" i="4"/>
  <c r="V515" i="4"/>
  <c r="P29" i="4"/>
  <c r="Z495" i="4"/>
  <c r="M636" i="4"/>
  <c r="R605" i="4"/>
  <c r="R402" i="4"/>
  <c r="M822" i="4"/>
  <c r="H700" i="4"/>
  <c r="I648" i="4"/>
  <c r="B247" i="5" s="1"/>
  <c r="AD175" i="4"/>
  <c r="F598" i="4"/>
  <c r="M702" i="4"/>
  <c r="L597" i="4"/>
  <c r="I588" i="4"/>
  <c r="B187" i="5" s="1"/>
  <c r="I366" i="4"/>
  <c r="AE832" i="4"/>
  <c r="Q699" i="4"/>
  <c r="AC637" i="4"/>
  <c r="AB262" i="4"/>
  <c r="AC291" i="4"/>
  <c r="N387" i="4"/>
  <c r="E764" i="4"/>
  <c r="X818" i="4"/>
  <c r="AD404" i="4"/>
  <c r="C324" i="4"/>
  <c r="V320" i="4"/>
  <c r="K296" i="4"/>
  <c r="Q542" i="4"/>
  <c r="AA259" i="4"/>
  <c r="O657" i="4"/>
  <c r="AC463" i="4"/>
  <c r="Y622" i="4"/>
  <c r="U314" i="4"/>
  <c r="N489" i="4"/>
  <c r="Q998" i="4"/>
  <c r="AE724" i="4"/>
  <c r="AE831" i="4"/>
  <c r="D488" i="4"/>
  <c r="K498" i="4"/>
  <c r="D445" i="4"/>
  <c r="K537" i="4"/>
  <c r="G282" i="4"/>
  <c r="C400" i="4"/>
  <c r="O802" i="4"/>
  <c r="O398" i="4"/>
  <c r="K477" i="4"/>
  <c r="O234" i="4"/>
  <c r="C722" i="4"/>
  <c r="I443" i="4"/>
  <c r="B42" i="5" s="1"/>
  <c r="V582" i="4"/>
  <c r="Z704" i="4"/>
  <c r="F280" i="4"/>
  <c r="C341" i="4"/>
  <c r="Y707" i="4"/>
  <c r="G867" i="4"/>
  <c r="L656" i="4"/>
  <c r="Z332" i="4"/>
  <c r="AB204" i="4"/>
  <c r="V388" i="4"/>
  <c r="AE445" i="4"/>
  <c r="AF156" i="4"/>
  <c r="U604" i="4"/>
  <c r="Y521" i="4"/>
  <c r="Y574" i="4"/>
  <c r="C1055" i="4"/>
  <c r="Q781" i="4"/>
  <c r="L785" i="4"/>
  <c r="N643" i="4"/>
  <c r="B643" i="4"/>
  <c r="K566" i="4"/>
  <c r="Q565" i="4"/>
  <c r="P538" i="4"/>
  <c r="Z334" i="4"/>
  <c r="AA150" i="4"/>
  <c r="G613" i="4"/>
  <c r="F417" i="4"/>
  <c r="Y428" i="4"/>
  <c r="AD219" i="4"/>
  <c r="G190" i="4"/>
  <c r="Q282" i="4"/>
  <c r="H467" i="4"/>
  <c r="B684" i="4"/>
  <c r="N767" i="4"/>
  <c r="L423" i="4"/>
  <c r="AC592" i="4"/>
  <c r="Z707" i="4"/>
  <c r="Y836" i="4"/>
  <c r="N707" i="4"/>
  <c r="O655" i="4"/>
  <c r="E358" i="4"/>
  <c r="AB415" i="4"/>
  <c r="C563" i="4"/>
  <c r="AB260" i="4"/>
  <c r="I236" i="4"/>
  <c r="B707" i="4"/>
  <c r="R809" i="4"/>
  <c r="O668" i="4"/>
  <c r="J607" i="4"/>
  <c r="W805" i="4"/>
  <c r="AD563" i="4"/>
  <c r="N453" i="4"/>
  <c r="Q412" i="4"/>
  <c r="Q534" i="4"/>
  <c r="E431" i="4"/>
  <c r="AC199" i="4"/>
  <c r="Q657" i="4"/>
  <c r="G634" i="4"/>
  <c r="L226" i="4"/>
  <c r="Y954" i="4"/>
  <c r="AE656" i="4"/>
  <c r="AE630" i="4"/>
  <c r="J642" i="4"/>
  <c r="B402" i="4"/>
  <c r="F697" i="4"/>
  <c r="X696" i="4"/>
  <c r="M265" i="4"/>
  <c r="R145" i="4"/>
  <c r="V213" i="4"/>
  <c r="Q319" i="4"/>
  <c r="Z272" i="4"/>
  <c r="AE985" i="4"/>
  <c r="Q569" i="4"/>
  <c r="R888" i="4"/>
  <c r="J166" i="4"/>
  <c r="AD1089" i="4"/>
  <c r="S979" i="4"/>
  <c r="Q591" i="4"/>
  <c r="O949" i="4"/>
  <c r="K588" i="4"/>
  <c r="M813" i="4"/>
  <c r="I488" i="4"/>
  <c r="D469" i="4"/>
  <c r="J468" i="4"/>
  <c r="U401" i="4"/>
  <c r="S1095" i="4"/>
  <c r="J492" i="4"/>
  <c r="X414" i="4"/>
  <c r="AE1177" i="4"/>
  <c r="E609" i="4"/>
  <c r="O386" i="4"/>
  <c r="AB586" i="4"/>
  <c r="AA1147" i="4"/>
  <c r="M565" i="4"/>
  <c r="U381" i="4"/>
  <c r="Z585" i="4"/>
  <c r="X569" i="4"/>
  <c r="T738" i="4"/>
  <c r="V306" i="4"/>
  <c r="H355" i="4"/>
  <c r="AD674" i="4"/>
  <c r="G779" i="4"/>
  <c r="F674" i="4"/>
  <c r="U626" i="4"/>
  <c r="Y314" i="4"/>
  <c r="U553" i="4"/>
  <c r="D286" i="4"/>
  <c r="D574" i="4"/>
  <c r="U1144" i="4"/>
  <c r="S552" i="4"/>
  <c r="AB210" i="4"/>
  <c r="V493" i="4"/>
  <c r="T453" i="4"/>
  <c r="W290" i="4"/>
  <c r="Q803" i="4"/>
  <c r="M478" i="4"/>
  <c r="AA397" i="4"/>
  <c r="C104" i="4"/>
  <c r="AA85" i="4"/>
  <c r="J91" i="4"/>
  <c r="X580" i="4"/>
  <c r="L704" i="4"/>
  <c r="D806" i="4"/>
  <c r="B384" i="4"/>
  <c r="H699" i="4"/>
  <c r="D704" i="4"/>
  <c r="J805" i="4"/>
  <c r="AC659" i="4"/>
  <c r="N601" i="4"/>
  <c r="U788" i="4"/>
  <c r="V559" i="4"/>
  <c r="AD441" i="4"/>
  <c r="O395" i="4"/>
  <c r="O517" i="4"/>
  <c r="AE396" i="4"/>
  <c r="AE143" i="4"/>
  <c r="T761" i="4"/>
  <c r="AC361" i="4"/>
  <c r="K548" i="4"/>
  <c r="T648" i="4"/>
  <c r="U1160" i="4"/>
  <c r="S616" i="4"/>
  <c r="AD474" i="4"/>
  <c r="R647" i="4"/>
  <c r="AD620" i="4"/>
  <c r="N751" i="4"/>
  <c r="AB389" i="4"/>
  <c r="AC464" i="4"/>
  <c r="Z691" i="4"/>
  <c r="Y804" i="4"/>
  <c r="N691" i="4"/>
  <c r="O639" i="4"/>
  <c r="P341" i="4"/>
  <c r="AA604" i="4"/>
  <c r="I684" i="4"/>
  <c r="B283" i="5" s="1"/>
  <c r="V370" i="4"/>
  <c r="K414" i="4"/>
  <c r="Y542" i="4"/>
  <c r="AA537" i="4"/>
  <c r="K447" i="4"/>
  <c r="C182" i="4"/>
  <c r="H280" i="4"/>
  <c r="I410" i="4"/>
  <c r="B9" i="5" s="1"/>
  <c r="D225" i="4"/>
  <c r="Q382" i="4"/>
  <c r="B175" i="4"/>
  <c r="AC552" i="4"/>
  <c r="X228" i="4"/>
  <c r="AA788" i="4"/>
  <c r="U153" i="4"/>
  <c r="K175" i="4"/>
  <c r="AD422" i="4"/>
  <c r="P608" i="4"/>
  <c r="E1152" i="4"/>
  <c r="O582" i="4"/>
  <c r="X419" i="4"/>
  <c r="L606" i="4"/>
  <c r="Z586" i="4"/>
  <c r="AB742" i="4"/>
  <c r="AE358" i="4"/>
  <c r="B356" i="4"/>
  <c r="J683" i="4"/>
  <c r="W787" i="4"/>
  <c r="V682" i="4"/>
  <c r="AC630" i="4"/>
  <c r="AC348" i="4"/>
  <c r="W570" i="4"/>
  <c r="E617" i="4"/>
  <c r="D729" i="4"/>
  <c r="P458" i="4"/>
  <c r="T378" i="4"/>
  <c r="AB391" i="4"/>
  <c r="R117" i="4"/>
  <c r="AA18" i="4"/>
  <c r="F364" i="4"/>
  <c r="AD306" i="4"/>
  <c r="X424" i="4"/>
  <c r="L286" i="4"/>
  <c r="E323" i="4"/>
  <c r="X388" i="4"/>
  <c r="AA245" i="4"/>
  <c r="Q621" i="4"/>
  <c r="Q224" i="4"/>
  <c r="I55" i="4"/>
  <c r="Y415" i="4"/>
  <c r="J625" i="4"/>
  <c r="I649" i="4"/>
  <c r="AB624" i="4"/>
  <c r="P594" i="4"/>
  <c r="S522" i="4"/>
  <c r="K767" i="4"/>
  <c r="AE520" i="4"/>
  <c r="L554" i="4"/>
  <c r="P514" i="4"/>
  <c r="B609" i="4"/>
  <c r="N674" i="4"/>
  <c r="N600" i="4"/>
  <c r="Q852" i="4"/>
  <c r="H433" i="4"/>
  <c r="AD305" i="4"/>
  <c r="N344" i="4"/>
  <c r="D352" i="4"/>
  <c r="R680" i="4"/>
  <c r="P328" i="4"/>
  <c r="AB356" i="4"/>
  <c r="D356" i="4"/>
  <c r="Y336" i="4"/>
  <c r="B377" i="4"/>
  <c r="K389" i="4"/>
  <c r="R180" i="4"/>
  <c r="AE367" i="4"/>
  <c r="N173" i="4"/>
  <c r="B592" i="4"/>
  <c r="O1237" i="4"/>
  <c r="O803" i="4"/>
  <c r="P463" i="4"/>
  <c r="N590" i="4"/>
  <c r="T805" i="4"/>
  <c r="H828" i="4"/>
  <c r="N503" i="4"/>
  <c r="D431" i="4"/>
  <c r="T768" i="4"/>
  <c r="T685" i="4"/>
  <c r="H768" i="4"/>
  <c r="AD424" i="4"/>
  <c r="K599" i="4"/>
  <c r="J493" i="4"/>
  <c r="R641" i="4"/>
  <c r="K1123" i="4"/>
  <c r="E501" i="4"/>
  <c r="D336" i="4"/>
  <c r="H107" i="4"/>
  <c r="N654" i="4"/>
  <c r="Z467" i="4"/>
  <c r="AD456" i="4"/>
  <c r="R309" i="4"/>
  <c r="S239" i="4"/>
  <c r="G451" i="4"/>
  <c r="Z409" i="4"/>
  <c r="U100" i="4"/>
  <c r="AB277" i="4"/>
  <c r="S240" i="4"/>
  <c r="J285" i="4"/>
  <c r="AA128" i="4"/>
  <c r="N604" i="4"/>
  <c r="AD650" i="4"/>
  <c r="Z749" i="4"/>
  <c r="AE548" i="4"/>
  <c r="R527" i="4"/>
  <c r="H807" i="4"/>
  <c r="H504" i="4"/>
  <c r="F477" i="4"/>
  <c r="S163" i="4"/>
  <c r="V282" i="4"/>
  <c r="O367" i="4"/>
  <c r="B194" i="4"/>
  <c r="V432" i="4"/>
  <c r="C427" i="4"/>
  <c r="K479" i="4"/>
  <c r="T42" i="4"/>
  <c r="J396" i="4"/>
  <c r="M733" i="4"/>
  <c r="K394" i="4"/>
  <c r="L309" i="4"/>
  <c r="O664" i="4"/>
  <c r="P632" i="4"/>
  <c r="U663" i="4"/>
  <c r="D632" i="4"/>
  <c r="D604" i="4"/>
  <c r="AD681" i="4"/>
  <c r="T250" i="4"/>
  <c r="AE557" i="4"/>
  <c r="AD251" i="4"/>
  <c r="H417" i="4"/>
  <c r="N580" i="4"/>
  <c r="U772" i="4"/>
  <c r="V555" i="4"/>
  <c r="AB820" i="4"/>
  <c r="P820" i="4"/>
  <c r="E652" i="4"/>
  <c r="B214" i="4"/>
  <c r="U264" i="4"/>
  <c r="L278" i="4"/>
  <c r="C352" i="4"/>
  <c r="Q716" i="4"/>
  <c r="C416" i="4"/>
  <c r="U469" i="4"/>
  <c r="W1193" i="4"/>
  <c r="AE715" i="4"/>
  <c r="AE414" i="4"/>
  <c r="E658" i="4"/>
  <c r="P688" i="4"/>
  <c r="R294" i="4"/>
  <c r="W674" i="4"/>
  <c r="Q576" i="4"/>
  <c r="G545" i="4"/>
  <c r="T207" i="4"/>
  <c r="O266" i="4"/>
  <c r="Y153" i="4"/>
  <c r="X152" i="4"/>
  <c r="M778" i="4"/>
  <c r="X799" i="4"/>
  <c r="B3" i="4"/>
  <c r="H135" i="4"/>
  <c r="AB479" i="4"/>
  <c r="F845" i="4"/>
  <c r="AB884" i="4"/>
  <c r="AB844" i="4"/>
  <c r="H443" i="4"/>
  <c r="T441" i="4"/>
  <c r="Q685" i="4"/>
  <c r="E685" i="4"/>
  <c r="R619" i="4"/>
  <c r="K668" i="4"/>
  <c r="E665" i="4"/>
  <c r="J705" i="4"/>
  <c r="AE142" i="4"/>
  <c r="Y870" i="4"/>
  <c r="J791" i="4"/>
  <c r="M643" i="4"/>
  <c r="R832" i="4"/>
  <c r="G709" i="4"/>
  <c r="X790" i="4"/>
  <c r="Y641" i="4"/>
  <c r="V663" i="4"/>
  <c r="S704" i="4"/>
  <c r="J663" i="4"/>
  <c r="B268" i="4"/>
  <c r="AA606" i="4"/>
  <c r="AE863" i="4"/>
  <c r="C606" i="4"/>
  <c r="X592" i="4"/>
  <c r="V565" i="4"/>
  <c r="F653" i="4"/>
  <c r="B787" i="4"/>
  <c r="S630" i="4"/>
  <c r="B824" i="4"/>
  <c r="S683" i="4"/>
  <c r="P786" i="4"/>
  <c r="AE628" i="4"/>
  <c r="I795" i="4"/>
  <c r="E470" i="4"/>
  <c r="X403" i="4"/>
  <c r="F402" i="4"/>
  <c r="O611" i="4"/>
  <c r="G645" i="4"/>
  <c r="W605" i="4"/>
  <c r="AA301" i="4"/>
  <c r="J435" i="4"/>
  <c r="I741" i="4"/>
  <c r="B340" i="5" s="1"/>
  <c r="C340" i="5" s="1"/>
  <c r="R566" i="4"/>
  <c r="X574" i="4"/>
  <c r="Q1014" i="4"/>
  <c r="AE740" i="4"/>
  <c r="L563" i="4"/>
  <c r="S755" i="4"/>
  <c r="N551" i="4"/>
  <c r="T816" i="4"/>
  <c r="H816" i="4"/>
  <c r="AA607" i="4"/>
  <c r="Q143" i="4"/>
  <c r="X294" i="4"/>
  <c r="B327" i="4"/>
  <c r="AC317" i="4"/>
  <c r="W1045" i="4"/>
  <c r="I725" i="4"/>
  <c r="B324" i="5" s="1"/>
  <c r="C324" i="5" s="1"/>
  <c r="B535" i="4"/>
  <c r="AA688" i="4"/>
  <c r="F857" i="4"/>
  <c r="S811" i="4"/>
  <c r="Z807" i="4"/>
  <c r="C688" i="4"/>
  <c r="P676" i="4"/>
  <c r="M717" i="4"/>
  <c r="D676" i="4"/>
  <c r="AB367" i="4"/>
  <c r="O632" i="4"/>
  <c r="P612" i="4"/>
  <c r="U631" i="4"/>
  <c r="V611" i="4"/>
  <c r="X582" i="4"/>
  <c r="AD665" i="4"/>
  <c r="AD769" i="4"/>
  <c r="T896" i="4"/>
  <c r="J484" i="4"/>
  <c r="S657" i="4"/>
  <c r="T308" i="4"/>
  <c r="B202" i="4"/>
  <c r="L632" i="4"/>
  <c r="M543" i="4"/>
  <c r="J599" i="4"/>
  <c r="C357" i="4"/>
  <c r="AB580" i="4"/>
  <c r="G337" i="4"/>
  <c r="D34" i="4"/>
  <c r="P562" i="4"/>
  <c r="Q177" i="4"/>
  <c r="M455" i="4"/>
  <c r="AD126" i="4"/>
  <c r="AB796" i="4"/>
  <c r="O660" i="4"/>
  <c r="AB843" i="4"/>
  <c r="K743" i="4"/>
  <c r="T796" i="4"/>
  <c r="AA658" i="4"/>
  <c r="AD667" i="4"/>
  <c r="AA708" i="4"/>
  <c r="R667" i="4"/>
  <c r="AB318" i="4"/>
  <c r="M615" i="4"/>
  <c r="I868" i="4"/>
  <c r="S614" i="4"/>
  <c r="B597" i="4"/>
  <c r="J571" i="4"/>
  <c r="N657" i="4"/>
  <c r="P758" i="4"/>
  <c r="D888" i="4"/>
  <c r="D411" i="4"/>
  <c r="K589" i="4"/>
  <c r="AD223" i="4"/>
  <c r="B383" i="4"/>
  <c r="V587" i="4"/>
  <c r="F315" i="4"/>
  <c r="AD553" i="4"/>
  <c r="X322" i="4"/>
  <c r="J535" i="4"/>
  <c r="AB214" i="4"/>
  <c r="O609" i="4"/>
  <c r="J471" i="4"/>
  <c r="AC3" i="4"/>
  <c r="B571" i="4"/>
  <c r="C635" i="4"/>
  <c r="AB729" i="4"/>
  <c r="B372" i="4"/>
  <c r="AA685" i="4"/>
  <c r="Z580" i="4"/>
  <c r="AE579" i="4"/>
  <c r="R169" i="4"/>
  <c r="K516" i="4"/>
  <c r="E845" i="4"/>
  <c r="Q515" i="4"/>
  <c r="AE519" i="4"/>
  <c r="U149" i="4"/>
  <c r="W764" i="4"/>
  <c r="N699" i="4"/>
  <c r="Y431" i="4"/>
  <c r="O518" i="4"/>
  <c r="S458" i="4"/>
  <c r="AB572" i="4"/>
  <c r="AC581" i="4"/>
  <c r="T462" i="4"/>
  <c r="AE241" i="4"/>
  <c r="AC132" i="4"/>
  <c r="AB319" i="4"/>
  <c r="P152" i="4"/>
  <c r="E163" i="4"/>
  <c r="D109" i="4"/>
  <c r="E129" i="4"/>
  <c r="F729" i="4"/>
  <c r="G251" i="4"/>
  <c r="O842" i="4"/>
  <c r="I267" i="4"/>
  <c r="I930" i="4"/>
  <c r="M591" i="4"/>
  <c r="U841" i="4"/>
  <c r="N252" i="4"/>
  <c r="G794" i="4"/>
  <c r="P304" i="4"/>
  <c r="C469" i="4"/>
  <c r="S75" i="4"/>
  <c r="P399" i="4"/>
  <c r="G734" i="4"/>
  <c r="AB397" i="4"/>
  <c r="AB317" i="4"/>
  <c r="T529" i="4"/>
  <c r="AC583" i="4"/>
  <c r="Q488" i="4"/>
  <c r="G819" i="4"/>
  <c r="Z777" i="4"/>
  <c r="J427" i="4"/>
  <c r="X384" i="4"/>
  <c r="V707" i="4"/>
  <c r="K717" i="4"/>
  <c r="AE651" i="4"/>
  <c r="Z308" i="4"/>
  <c r="E638" i="4"/>
  <c r="AC672" i="4"/>
  <c r="AC115" i="4"/>
  <c r="X662" i="4"/>
  <c r="Y370" i="4"/>
  <c r="I540" i="4"/>
  <c r="B139" i="5" s="1"/>
  <c r="F249" i="4"/>
  <c r="Y986" i="4"/>
  <c r="W712" i="4"/>
  <c r="C785" i="4"/>
  <c r="V790" i="4"/>
  <c r="AD495" i="4"/>
  <c r="F761" i="4"/>
  <c r="X760" i="4"/>
  <c r="B375" i="4"/>
  <c r="I277" i="4"/>
  <c r="C308" i="4"/>
  <c r="M448" i="4"/>
  <c r="V58" i="4"/>
  <c r="M428" i="4"/>
  <c r="V173" i="4"/>
  <c r="Y452" i="4"/>
  <c r="U211" i="4"/>
  <c r="M393" i="4"/>
  <c r="I820" i="4"/>
  <c r="F699" i="4"/>
  <c r="G647" i="4"/>
  <c r="F329" i="4"/>
  <c r="B596" i="4"/>
  <c r="I700" i="4"/>
  <c r="B299" i="5" s="1"/>
  <c r="H595" i="4"/>
  <c r="G587" i="4"/>
  <c r="W357" i="4"/>
  <c r="O643" i="4"/>
  <c r="N269" i="4"/>
  <c r="T252" i="4"/>
  <c r="Z207" i="4"/>
  <c r="I408" i="4"/>
  <c r="B7" i="5" s="1"/>
  <c r="L172" i="4"/>
  <c r="O407" i="4"/>
  <c r="X170" i="4"/>
  <c r="B615" i="4"/>
  <c r="J461" i="4"/>
  <c r="W347" i="4"/>
  <c r="T371" i="4"/>
  <c r="B318" i="4"/>
  <c r="O55" i="4"/>
  <c r="Y124" i="4"/>
  <c r="AC428" i="4"/>
  <c r="N74" i="4"/>
  <c r="K359" i="4"/>
  <c r="M456" i="4"/>
  <c r="AF1201" i="4"/>
  <c r="Z447" i="4"/>
  <c r="M568" i="4"/>
  <c r="G559" i="4"/>
  <c r="Y510" i="4"/>
  <c r="W340" i="4"/>
  <c r="E245" i="4"/>
  <c r="D553" i="4"/>
  <c r="I831" i="4"/>
  <c r="M562" i="4"/>
  <c r="C547" i="4"/>
  <c r="Q548" i="4"/>
  <c r="G485" i="4"/>
  <c r="I317" i="4"/>
  <c r="P153" i="4"/>
  <c r="AD255" i="4"/>
  <c r="AC501" i="4"/>
  <c r="N484" i="4"/>
  <c r="G1217" i="4"/>
  <c r="AC762" i="4"/>
  <c r="AA500" i="4"/>
  <c r="B573" i="4"/>
  <c r="N735" i="4"/>
  <c r="H448" i="4"/>
  <c r="Y772" i="4"/>
  <c r="O623" i="4"/>
  <c r="M212" i="4"/>
  <c r="AE291" i="4"/>
  <c r="L279" i="4"/>
  <c r="C281" i="4"/>
  <c r="K79" i="4"/>
  <c r="W107" i="4"/>
  <c r="G245" i="4"/>
  <c r="G297" i="4"/>
  <c r="X93" i="4"/>
  <c r="AB610" i="4"/>
  <c r="C630" i="4"/>
  <c r="D610" i="4"/>
  <c r="V581" i="4"/>
  <c r="G484" i="4"/>
  <c r="AC728" i="4"/>
  <c r="S482" i="4"/>
  <c r="X544" i="4"/>
  <c r="V501" i="4"/>
  <c r="T594" i="4"/>
  <c r="T576" i="4"/>
  <c r="U371" i="4"/>
  <c r="E290" i="4"/>
  <c r="AB452" i="4"/>
  <c r="T241" i="4"/>
  <c r="AA233" i="4"/>
  <c r="D233" i="4"/>
  <c r="C233" i="4"/>
  <c r="H558" i="4"/>
  <c r="F384" i="4"/>
  <c r="X259" i="4"/>
  <c r="D438" i="4"/>
  <c r="I290" i="4"/>
  <c r="Y586" i="4"/>
  <c r="AC644" i="4"/>
  <c r="L313" i="4"/>
  <c r="S643" i="4"/>
  <c r="K305" i="4"/>
  <c r="M293" i="4"/>
  <c r="B422" i="4"/>
  <c r="AB516" i="4"/>
  <c r="J281" i="4"/>
  <c r="X357" i="4"/>
  <c r="J217" i="4"/>
  <c r="V98" i="4"/>
  <c r="J158" i="4"/>
  <c r="J679" i="4"/>
  <c r="C638" i="4"/>
  <c r="J366" i="4"/>
  <c r="AC450" i="4"/>
  <c r="Z185" i="4"/>
  <c r="AB292" i="4"/>
  <c r="AC114" i="4"/>
  <c r="Q100" i="4"/>
  <c r="AB400" i="4"/>
  <c r="L381" i="4"/>
  <c r="S301" i="4"/>
  <c r="S935" i="4"/>
  <c r="Y605" i="4"/>
  <c r="AB354" i="4"/>
  <c r="AB417" i="4"/>
  <c r="M666" i="4"/>
  <c r="N634" i="4"/>
  <c r="T633" i="4"/>
  <c r="V514" i="4"/>
  <c r="AD10" i="4"/>
  <c r="E361" i="4"/>
  <c r="U319" i="4"/>
  <c r="X271" i="4"/>
  <c r="G342" i="4"/>
  <c r="W436" i="4"/>
  <c r="H171" i="4"/>
  <c r="G367" i="4"/>
  <c r="AE495" i="4"/>
  <c r="AA717" i="4"/>
  <c r="Z612" i="4"/>
  <c r="AE595" i="4"/>
  <c r="E428" i="4"/>
  <c r="T437" i="4"/>
  <c r="U487" i="4"/>
  <c r="N434" i="4"/>
  <c r="AE535" i="4"/>
  <c r="Q271" i="4"/>
  <c r="I592" i="4"/>
  <c r="B191" i="5" s="1"/>
  <c r="I398" i="4"/>
  <c r="O273" i="4"/>
  <c r="M179" i="4"/>
  <c r="Y606" i="4"/>
  <c r="X235" i="4"/>
  <c r="AE605" i="4"/>
  <c r="H227" i="4"/>
  <c r="M578" i="4"/>
  <c r="Z319" i="4"/>
  <c r="J221" i="4"/>
  <c r="M100" i="4"/>
  <c r="AE561" i="4"/>
  <c r="C86" i="4"/>
  <c r="AD247" i="4"/>
  <c r="L269" i="4"/>
  <c r="AA237" i="4"/>
  <c r="B263" i="4"/>
  <c r="AD190" i="4"/>
  <c r="L241" i="4"/>
  <c r="X532" i="4"/>
  <c r="L231" i="4"/>
  <c r="G403" i="4"/>
  <c r="O343" i="4"/>
  <c r="M94" i="4"/>
  <c r="P175" i="4"/>
  <c r="R645" i="4"/>
  <c r="S570" i="4"/>
  <c r="N541" i="4"/>
  <c r="AA349" i="4"/>
  <c r="AA381" i="4"/>
  <c r="E322" i="4"/>
  <c r="T111" i="4"/>
  <c r="X406" i="4"/>
  <c r="D265" i="4"/>
  <c r="B309" i="4"/>
  <c r="AE337" i="4"/>
  <c r="U336" i="4"/>
  <c r="X99" i="4"/>
  <c r="AB36" i="4"/>
  <c r="B448" i="4"/>
  <c r="L341" i="4"/>
  <c r="AC604" i="4"/>
  <c r="AB215" i="4"/>
  <c r="Y421" i="4"/>
  <c r="F387" i="4"/>
  <c r="K300" i="4"/>
  <c r="L386" i="4"/>
  <c r="Q299" i="4"/>
  <c r="C358" i="4"/>
  <c r="G577" i="4"/>
  <c r="AB296" i="4"/>
  <c r="Q393" i="4"/>
  <c r="AE371" i="4"/>
  <c r="W161" i="4"/>
  <c r="L185" i="4"/>
  <c r="AD409" i="4"/>
  <c r="O127" i="4"/>
  <c r="T408" i="4"/>
  <c r="R311" i="4"/>
  <c r="AB308" i="4"/>
  <c r="AA227" i="4"/>
  <c r="B93" i="4"/>
  <c r="P447" i="4"/>
  <c r="G746" i="4"/>
  <c r="AB445" i="4"/>
  <c r="W376" i="4"/>
  <c r="S686" i="4"/>
  <c r="J645" i="4"/>
  <c r="G686" i="4"/>
  <c r="AB644" i="4"/>
  <c r="P436" i="4"/>
  <c r="L405" i="4"/>
  <c r="S366" i="4"/>
  <c r="S583" i="4"/>
  <c r="V309" i="4"/>
  <c r="O400" i="4"/>
  <c r="Z365" i="4"/>
  <c r="AE278" i="4"/>
  <c r="B365" i="4"/>
  <c r="G278" i="4"/>
  <c r="H196" i="4"/>
  <c r="AA555" i="4"/>
  <c r="N243" i="4"/>
  <c r="R355" i="4"/>
  <c r="P307" i="4"/>
  <c r="W81" i="4"/>
  <c r="C243" i="4"/>
  <c r="P386" i="4"/>
  <c r="E38" i="4"/>
  <c r="F385" i="4"/>
  <c r="X353" i="4"/>
  <c r="D351" i="4"/>
  <c r="C131" i="4"/>
  <c r="AA11" i="4"/>
  <c r="J172" i="4"/>
  <c r="E162" i="4"/>
  <c r="D169" i="4"/>
  <c r="I156" i="4"/>
  <c r="S381" i="4"/>
  <c r="R318" i="4"/>
  <c r="W268" i="4"/>
  <c r="C368" i="4"/>
  <c r="W437" i="4"/>
  <c r="AA64" i="4"/>
  <c r="AC436" i="4"/>
  <c r="Q644" i="4"/>
  <c r="P286" i="4"/>
  <c r="F261" i="4"/>
  <c r="P218" i="4"/>
  <c r="K679" i="4"/>
  <c r="AD254" i="4"/>
  <c r="J439" i="4"/>
  <c r="K461" i="4"/>
  <c r="H201" i="4"/>
  <c r="AE459" i="4"/>
  <c r="S385" i="4"/>
  <c r="AA143" i="4"/>
  <c r="AB505" i="4"/>
  <c r="D505" i="4"/>
  <c r="G712" i="4"/>
  <c r="Y711" i="4"/>
  <c r="N347" i="4"/>
  <c r="W401" i="4"/>
  <c r="B382" i="4"/>
  <c r="AE373" i="4"/>
  <c r="S106" i="4"/>
  <c r="T294" i="4"/>
  <c r="AE349" i="4"/>
  <c r="J339" i="4"/>
  <c r="T115" i="4"/>
  <c r="AB289" i="4"/>
  <c r="Z507" i="4"/>
  <c r="AD242" i="4"/>
  <c r="H143" i="4"/>
  <c r="H241" i="4"/>
  <c r="R140" i="4"/>
  <c r="M660" i="4"/>
  <c r="AA365" i="4"/>
  <c r="O146" i="4"/>
  <c r="AD493" i="4"/>
  <c r="L254" i="4"/>
  <c r="O375" i="4"/>
  <c r="AB301" i="4"/>
  <c r="U274" i="4"/>
  <c r="H291" i="4"/>
  <c r="AE485" i="4"/>
  <c r="T132" i="4"/>
  <c r="AE251" i="4"/>
  <c r="AE621" i="4"/>
  <c r="M317" i="4"/>
  <c r="I594" i="4"/>
  <c r="B193" i="5" s="1"/>
  <c r="AC253" i="4"/>
  <c r="V425" i="4"/>
  <c r="V94" i="4"/>
  <c r="H359" i="4"/>
  <c r="N653" i="4"/>
  <c r="U600" i="4"/>
  <c r="C296" i="4"/>
  <c r="AC572" i="4"/>
  <c r="Y130" i="4"/>
  <c r="H402" i="4"/>
  <c r="AD121" i="4"/>
  <c r="Y106" i="4"/>
  <c r="Z752" i="4"/>
  <c r="O440" i="4"/>
  <c r="Q1046" i="4"/>
  <c r="AE772" i="4"/>
  <c r="H751" i="4"/>
  <c r="L626" i="4"/>
  <c r="AD625" i="4"/>
  <c r="AA526" i="4"/>
  <c r="I525" i="4"/>
  <c r="B124" i="5" s="1"/>
  <c r="C124" i="5" s="1"/>
  <c r="Z515" i="4"/>
  <c r="S345" i="4"/>
  <c r="AB249" i="4"/>
  <c r="I502" i="4"/>
  <c r="B101" i="5" s="1"/>
  <c r="P239" i="4"/>
  <c r="Q360" i="4"/>
  <c r="Y300" i="4"/>
  <c r="Z115" i="4"/>
  <c r="L368" i="4"/>
  <c r="N677" i="4"/>
  <c r="Z650" i="4"/>
  <c r="AB758" i="4"/>
  <c r="J406" i="4"/>
  <c r="U524" i="4"/>
  <c r="J699" i="4"/>
  <c r="W819" i="4"/>
  <c r="AB698" i="4"/>
  <c r="AC646" i="4"/>
  <c r="AB324" i="4"/>
  <c r="Z398" i="4"/>
  <c r="N447" i="4"/>
  <c r="V601" i="4"/>
  <c r="W304" i="4"/>
  <c r="Y494" i="4"/>
  <c r="V259" i="4"/>
  <c r="G219" i="4"/>
  <c r="F465" i="4"/>
  <c r="B391" i="4"/>
  <c r="U96" i="4"/>
  <c r="H390" i="4"/>
  <c r="N346" i="4"/>
  <c r="X213" i="4"/>
  <c r="H306" i="4"/>
  <c r="S330" i="4"/>
  <c r="V440" i="4"/>
  <c r="AE265" i="4"/>
  <c r="Z290" i="4"/>
  <c r="P412" i="4"/>
  <c r="U325" i="4"/>
  <c r="F411" i="4"/>
  <c r="AA389" i="4"/>
  <c r="Q165" i="4"/>
  <c r="O414" i="4"/>
  <c r="R389" i="4"/>
  <c r="R172" i="4"/>
  <c r="Z361" i="4"/>
  <c r="AE360" i="4"/>
  <c r="L221" i="4"/>
  <c r="L694" i="4"/>
  <c r="AB484" i="4"/>
  <c r="H472" i="4"/>
  <c r="H368" i="4"/>
  <c r="E135" i="4"/>
  <c r="B301" i="4"/>
  <c r="R276" i="4"/>
  <c r="M322" i="4"/>
  <c r="I566" i="4"/>
  <c r="B165" i="5" s="1"/>
  <c r="Q606" i="4"/>
  <c r="X784" i="4"/>
  <c r="F882" i="4"/>
  <c r="V672" i="4"/>
  <c r="AD689" i="4"/>
  <c r="AD783" i="4"/>
  <c r="I617" i="4"/>
  <c r="B216" i="5" s="1"/>
  <c r="C216" i="5" s="1"/>
  <c r="F573" i="4"/>
  <c r="K703" i="4"/>
  <c r="L538" i="4"/>
  <c r="D568" i="4"/>
  <c r="Z269" i="4"/>
  <c r="AA358" i="4"/>
  <c r="AB418" i="4"/>
  <c r="AB66" i="4"/>
  <c r="H538" i="4"/>
  <c r="T237" i="4"/>
  <c r="AA615" i="4"/>
  <c r="C120" i="4"/>
  <c r="AD462" i="4"/>
  <c r="O750" i="4"/>
  <c r="AB461" i="4"/>
  <c r="AB285" i="4"/>
  <c r="AA690" i="4"/>
  <c r="R649" i="4"/>
  <c r="O690" i="4"/>
  <c r="F649" i="4"/>
  <c r="Z443" i="4"/>
  <c r="N422" i="4"/>
  <c r="Y377" i="4"/>
  <c r="E592" i="4"/>
  <c r="X326" i="4"/>
  <c r="AE408" i="4"/>
  <c r="L374" i="4"/>
  <c r="Q287" i="4"/>
  <c r="R373" i="4"/>
  <c r="W286" i="4"/>
  <c r="AD302" i="4"/>
  <c r="M564" i="4"/>
  <c r="J271" i="4"/>
  <c r="D373" i="4"/>
  <c r="T352" i="4"/>
  <c r="AB135" i="4"/>
  <c r="D179" i="4"/>
  <c r="B395" i="4"/>
  <c r="I126" i="4"/>
  <c r="V393" i="4"/>
  <c r="H213" i="4"/>
  <c r="B116" i="4"/>
  <c r="U470" i="4"/>
  <c r="Z539" i="4"/>
  <c r="Q178" i="4"/>
  <c r="AD525" i="4"/>
  <c r="Y340" i="4"/>
  <c r="R166" i="4"/>
  <c r="AB822" i="4"/>
  <c r="Z666" i="4"/>
  <c r="AD487" i="4"/>
  <c r="F529" i="4"/>
  <c r="K258" i="4"/>
  <c r="J515" i="4"/>
  <c r="K317" i="4"/>
  <c r="U327" i="4"/>
  <c r="G497" i="4"/>
  <c r="I339" i="4"/>
  <c r="M337" i="4"/>
  <c r="U222" i="4"/>
  <c r="D172" i="4"/>
  <c r="U680" i="4"/>
  <c r="H524" i="4"/>
  <c r="X482" i="4"/>
  <c r="P372" i="4"/>
  <c r="U285" i="4"/>
  <c r="N565" i="4"/>
  <c r="V220" i="4"/>
  <c r="R171" i="4"/>
  <c r="N216" i="4"/>
  <c r="J167" i="4"/>
  <c r="L464" i="4"/>
  <c r="D318" i="4"/>
  <c r="Z250" i="4"/>
  <c r="R551" i="4"/>
  <c r="G461" i="4"/>
  <c r="V360" i="4"/>
  <c r="I506" i="4"/>
  <c r="B105" i="5" s="1"/>
  <c r="D291" i="4"/>
  <c r="AC504" i="4"/>
  <c r="G335" i="4"/>
  <c r="K333" i="4"/>
  <c r="E353" i="4"/>
  <c r="R87" i="4"/>
  <c r="P671" i="4"/>
  <c r="G606" i="4"/>
  <c r="P848" i="4"/>
  <c r="V523" i="4"/>
  <c r="N473" i="4"/>
  <c r="AB788" i="4"/>
  <c r="F726" i="4"/>
  <c r="P788" i="4"/>
  <c r="R463" i="4"/>
  <c r="I666" i="4"/>
  <c r="B265" i="5" s="1"/>
  <c r="R513" i="4"/>
  <c r="T468" i="4"/>
  <c r="T342" i="4"/>
  <c r="T263" i="4"/>
  <c r="X554" i="4"/>
  <c r="AA347" i="4"/>
  <c r="I262" i="4"/>
  <c r="C347" i="4"/>
  <c r="E260" i="4"/>
  <c r="B438" i="4"/>
  <c r="W459" i="4"/>
  <c r="R196" i="4"/>
  <c r="AB540" i="4"/>
  <c r="K431" i="4"/>
  <c r="AB426" i="4"/>
  <c r="Y482" i="4"/>
  <c r="D217" i="4"/>
  <c r="O481" i="4"/>
  <c r="I288" i="4"/>
  <c r="M286" i="4"/>
  <c r="P253" i="4"/>
  <c r="F34" i="4"/>
  <c r="G549" i="4"/>
  <c r="N208" i="4"/>
  <c r="M548" i="4"/>
  <c r="F204" i="4"/>
  <c r="AE597" i="4"/>
  <c r="I257" i="4"/>
  <c r="C423" i="4"/>
  <c r="V121" i="4"/>
  <c r="K358" i="4"/>
  <c r="O283" i="4"/>
  <c r="W356" i="4"/>
  <c r="U282" i="4"/>
  <c r="AA473" i="4"/>
  <c r="K88" i="4"/>
  <c r="K395" i="4"/>
  <c r="L41" i="4"/>
  <c r="R393" i="4"/>
  <c r="S156" i="4"/>
  <c r="X234" i="4"/>
  <c r="C307" i="4"/>
  <c r="O139" i="4"/>
  <c r="W305" i="4"/>
  <c r="T162" i="4"/>
  <c r="F138" i="4"/>
  <c r="Q760" i="4"/>
  <c r="K617" i="4"/>
  <c r="AA532" i="4"/>
  <c r="Y531" i="4"/>
  <c r="N615" i="4"/>
  <c r="R297" i="4"/>
  <c r="U258" i="4"/>
  <c r="Z451" i="4"/>
  <c r="G369" i="4"/>
  <c r="V287" i="4"/>
  <c r="E4" i="4"/>
  <c r="Z318" i="4"/>
  <c r="N575" i="4"/>
  <c r="M194" i="4"/>
  <c r="U572" i="4"/>
  <c r="Z287" i="4"/>
  <c r="AA571" i="4"/>
  <c r="H286" i="4"/>
  <c r="K561" i="4"/>
  <c r="AA337" i="4"/>
  <c r="AD433" i="4"/>
  <c r="Q231" i="4"/>
  <c r="K519" i="4"/>
  <c r="Y137" i="4"/>
  <c r="U99" i="4"/>
  <c r="X330" i="4"/>
  <c r="AA342" i="4"/>
  <c r="D328" i="4"/>
  <c r="F190" i="4"/>
  <c r="S246" i="4"/>
  <c r="T498" i="4"/>
  <c r="Z188" i="4"/>
  <c r="P278" i="4"/>
  <c r="I343" i="4"/>
  <c r="S591" i="4"/>
  <c r="V167" i="4"/>
  <c r="Q814" i="4"/>
  <c r="R831" i="4"/>
  <c r="D439" i="4"/>
  <c r="U349" i="4"/>
  <c r="R193" i="4"/>
  <c r="AC321" i="4"/>
  <c r="E568" i="4"/>
  <c r="F285" i="4"/>
  <c r="L262" i="4"/>
  <c r="H838" i="4"/>
  <c r="U733" i="4"/>
  <c r="R879" i="4"/>
  <c r="AA875" i="4"/>
  <c r="V837" i="4"/>
  <c r="AA732" i="4"/>
  <c r="K556" i="4"/>
  <c r="AC546" i="4"/>
  <c r="O438" i="4"/>
  <c r="AA436" i="4"/>
  <c r="Z485" i="4"/>
  <c r="B527" i="4"/>
  <c r="V457" i="4"/>
  <c r="I388" i="4"/>
  <c r="AA599" i="4"/>
  <c r="E183" i="4"/>
  <c r="T504" i="4"/>
  <c r="E298" i="4"/>
  <c r="T189" i="4"/>
  <c r="P482" i="4"/>
  <c r="Y489" i="4"/>
  <c r="R436" i="4"/>
  <c r="I536" i="4"/>
  <c r="B135" i="5" s="1"/>
  <c r="C135" i="5" s="1"/>
  <c r="U273" i="4"/>
  <c r="Y395" i="4"/>
  <c r="M801" i="4"/>
  <c r="U393" i="4"/>
  <c r="I476" i="4"/>
  <c r="B75" i="5" s="1"/>
  <c r="S204" i="4"/>
  <c r="Q532" i="4"/>
  <c r="F216" i="4"/>
  <c r="L376" i="4"/>
  <c r="W129" i="4"/>
  <c r="K487" i="4"/>
  <c r="J241" i="4"/>
  <c r="Q486" i="4"/>
  <c r="B237" i="4"/>
  <c r="U518" i="4"/>
  <c r="Q85" i="4"/>
  <c r="R333" i="4"/>
  <c r="F59" i="4"/>
  <c r="E371" i="4"/>
  <c r="W336" i="4"/>
  <c r="Z244" i="4"/>
  <c r="F296" i="4"/>
  <c r="AD239" i="4"/>
  <c r="P293" i="4"/>
  <c r="K116" i="4"/>
  <c r="Y42" i="4"/>
  <c r="M365" i="4"/>
  <c r="AA302" i="4"/>
  <c r="AB274" i="4"/>
  <c r="E275" i="4"/>
  <c r="F359" i="4"/>
  <c r="F165" i="4"/>
  <c r="B452" i="4"/>
  <c r="V638" i="4"/>
  <c r="D392" i="4"/>
  <c r="Q281" i="4"/>
  <c r="W449" i="4"/>
  <c r="H212" i="4"/>
  <c r="X279" i="4"/>
  <c r="AC188" i="4"/>
  <c r="I315" i="4"/>
  <c r="V675" i="4"/>
  <c r="B557" i="4"/>
  <c r="M1140" i="4"/>
  <c r="AB531" i="4"/>
  <c r="AB674" i="4"/>
  <c r="Z434" i="4"/>
  <c r="E381" i="4"/>
  <c r="E103" i="4"/>
  <c r="AE794" i="4"/>
  <c r="AA469" i="4"/>
  <c r="W363" i="4"/>
  <c r="AA127" i="4"/>
  <c r="E118" i="4"/>
  <c r="V33" i="4"/>
  <c r="Y215" i="4"/>
  <c r="AD198" i="4"/>
  <c r="AB316" i="4"/>
  <c r="G164" i="4"/>
  <c r="Z685" i="4"/>
  <c r="K640" i="4"/>
  <c r="H332" i="4"/>
  <c r="AD527" i="4"/>
  <c r="J479" i="4"/>
  <c r="F793" i="4"/>
  <c r="V734" i="4"/>
  <c r="X792" i="4"/>
  <c r="AD467" i="4"/>
  <c r="E672" i="4"/>
  <c r="Z517" i="4"/>
  <c r="H474" i="4"/>
  <c r="V359" i="4"/>
  <c r="AA272" i="4"/>
  <c r="B559" i="4"/>
  <c r="S11" i="4"/>
  <c r="D171" i="4"/>
  <c r="S355" i="4"/>
  <c r="Z166" i="4"/>
  <c r="X449" i="4"/>
  <c r="H242" i="4"/>
  <c r="V219" i="4"/>
  <c r="F545" i="4"/>
  <c r="E444" i="4"/>
  <c r="L446" i="4"/>
  <c r="K491" i="4"/>
  <c r="N257" i="4"/>
  <c r="AE489" i="4"/>
  <c r="W187" i="4"/>
  <c r="U32" i="4"/>
  <c r="D245" i="4"/>
  <c r="N191" i="4"/>
  <c r="S403" i="4"/>
  <c r="G321" i="4"/>
  <c r="U353" i="4"/>
  <c r="AA425" i="4"/>
  <c r="AE240" i="4"/>
  <c r="M634" i="4"/>
  <c r="T569" i="4"/>
  <c r="Y346" i="4"/>
  <c r="I382" i="4"/>
  <c r="T193" i="4"/>
  <c r="Y323" i="4"/>
  <c r="M402" i="4"/>
  <c r="AC129" i="4"/>
  <c r="R222" i="4"/>
  <c r="B120" i="4"/>
  <c r="H126" i="4"/>
  <c r="W256" i="4"/>
  <c r="AA180" i="4"/>
  <c r="AD289" i="4"/>
  <c r="Y632" i="4"/>
  <c r="R189" i="4"/>
  <c r="Q354" i="4"/>
  <c r="Y159" i="4"/>
  <c r="S667" i="4"/>
  <c r="Q386" i="4"/>
  <c r="S55" i="4"/>
  <c r="W385" i="4"/>
  <c r="AC618" i="4"/>
  <c r="P240" i="4"/>
  <c r="Y326" i="4"/>
  <c r="E204" i="4"/>
  <c r="W653" i="4"/>
  <c r="C328" i="4"/>
  <c r="F286" i="4"/>
  <c r="E410" i="4"/>
  <c r="D176" i="4"/>
  <c r="Y408" i="4"/>
  <c r="Q187" i="4"/>
  <c r="K180" i="4"/>
  <c r="H239" i="4"/>
  <c r="W172" i="4"/>
  <c r="O615" i="4"/>
  <c r="S777" i="4"/>
  <c r="R672" i="4"/>
  <c r="AA625" i="4"/>
  <c r="M308" i="4"/>
  <c r="L553" i="4"/>
  <c r="C632" i="4"/>
  <c r="R552" i="4"/>
  <c r="AA565" i="4"/>
  <c r="V245" i="4"/>
  <c r="E622" i="4"/>
  <c r="Q278" i="4"/>
  <c r="G333" i="4"/>
  <c r="Y222" i="4"/>
  <c r="AC656" i="4"/>
  <c r="G365" i="4"/>
  <c r="L20" i="4"/>
  <c r="M364" i="4"/>
  <c r="I608" i="4"/>
  <c r="B207" i="5" s="1"/>
  <c r="AD389" i="4"/>
  <c r="O305" i="4"/>
  <c r="AC130" i="4"/>
  <c r="Y638" i="4"/>
  <c r="O302" i="4"/>
  <c r="I426" i="4"/>
  <c r="B25" i="5" s="1"/>
  <c r="U386" i="4"/>
  <c r="AD196" i="4"/>
  <c r="K385" i="4"/>
  <c r="AC118" i="4"/>
  <c r="S105" i="4"/>
  <c r="D187" i="4"/>
  <c r="G215" i="4"/>
  <c r="C453" i="4"/>
  <c r="AB169" i="4"/>
  <c r="I452" i="4"/>
  <c r="B51" i="5" s="1"/>
  <c r="V166" i="4"/>
  <c r="AD240" i="4"/>
  <c r="T170" i="4"/>
  <c r="Y268" i="4"/>
  <c r="H442" i="4"/>
  <c r="B193" i="4"/>
  <c r="U351" i="4"/>
  <c r="H180" i="4"/>
  <c r="AA350" i="4"/>
  <c r="Z543" i="4"/>
  <c r="B305" i="4"/>
  <c r="Z208" i="4"/>
  <c r="J611" i="4"/>
  <c r="X255" i="4"/>
  <c r="AC556" i="4"/>
  <c r="W625" i="4"/>
  <c r="N253" i="4"/>
  <c r="M624" i="4"/>
  <c r="X242" i="4"/>
  <c r="AA383" i="4"/>
  <c r="AF608" i="4"/>
  <c r="M587" i="4"/>
  <c r="F553" i="4"/>
  <c r="C604" i="4"/>
  <c r="N523" i="4"/>
  <c r="B257" i="4"/>
  <c r="B260" i="4"/>
  <c r="AE665" i="4"/>
  <c r="T214" i="4"/>
  <c r="F353" i="4"/>
  <c r="C129" i="4"/>
  <c r="Y348" i="4"/>
  <c r="C258" i="4"/>
  <c r="I614" i="4"/>
  <c r="AD299" i="4"/>
  <c r="X241" i="4"/>
  <c r="X296" i="4"/>
  <c r="T239" i="4"/>
  <c r="T363" i="4"/>
  <c r="I530" i="4"/>
  <c r="B129" i="5" s="1"/>
  <c r="D339" i="4"/>
  <c r="AC371" i="4"/>
  <c r="R257" i="4"/>
  <c r="R84" i="4"/>
  <c r="G236" i="4"/>
  <c r="AB360" i="4"/>
  <c r="AD106" i="4"/>
  <c r="R359" i="4"/>
  <c r="H229" i="4"/>
  <c r="AD93" i="4"/>
  <c r="C392" i="4"/>
  <c r="R471" i="4"/>
  <c r="G378" i="4"/>
  <c r="P453" i="4"/>
  <c r="S340" i="4"/>
  <c r="H27" i="4"/>
  <c r="T754" i="4"/>
  <c r="G811" i="4"/>
  <c r="O388" i="4"/>
  <c r="Z459" i="4"/>
  <c r="AD278" i="4"/>
  <c r="F432" i="4"/>
  <c r="E317" i="4"/>
  <c r="H190" i="4"/>
  <c r="J345" i="4"/>
  <c r="AE534" i="4"/>
  <c r="P647" i="4"/>
  <c r="K1251" i="4"/>
  <c r="G831" i="4"/>
  <c r="J534" i="4"/>
  <c r="J432" i="4"/>
  <c r="V803" i="4"/>
  <c r="R304" i="4"/>
  <c r="B590" i="4"/>
  <c r="G362" i="4"/>
  <c r="W329" i="4"/>
  <c r="AE377" i="4"/>
  <c r="F421" i="4"/>
  <c r="N261" i="4"/>
  <c r="C96" i="4"/>
  <c r="AB372" i="4"/>
  <c r="AC293" i="4"/>
  <c r="G383" i="4"/>
  <c r="U206" i="4"/>
  <c r="Z649" i="4"/>
  <c r="W690" i="4"/>
  <c r="L502" i="4"/>
  <c r="V328" i="4"/>
  <c r="AB847" i="4"/>
  <c r="F767" i="4"/>
  <c r="U578" i="4"/>
  <c r="J639" i="4"/>
  <c r="AD268" i="4"/>
  <c r="Y390" i="4"/>
  <c r="AE269" i="4"/>
  <c r="Y554" i="4"/>
  <c r="J238" i="4"/>
  <c r="Y552" i="4"/>
  <c r="S269" i="4"/>
  <c r="AB416" i="4"/>
  <c r="Q171" i="4"/>
  <c r="W493" i="4"/>
  <c r="F176" i="4"/>
  <c r="B290" i="4"/>
  <c r="T296" i="4"/>
  <c r="Y325" i="4"/>
  <c r="AD293" i="4"/>
  <c r="I85" i="4"/>
  <c r="E202" i="4"/>
  <c r="R481" i="4"/>
  <c r="W302" i="4"/>
  <c r="B278" i="4"/>
  <c r="AE274" i="4"/>
  <c r="K523" i="4"/>
  <c r="N211" i="4"/>
  <c r="O674" i="4"/>
  <c r="N797" i="4"/>
  <c r="W677" i="4"/>
  <c r="M281" i="4"/>
  <c r="V191" i="4"/>
  <c r="J242" i="4"/>
  <c r="AA499" i="4"/>
  <c r="Q320" i="4"/>
  <c r="B275" i="4"/>
  <c r="B524" i="4"/>
  <c r="V442" i="4"/>
  <c r="Q1174" i="4"/>
  <c r="C672" i="4"/>
  <c r="P523" i="4"/>
  <c r="Q504" i="4"/>
  <c r="D617" i="4"/>
  <c r="G445" i="4"/>
  <c r="W504" i="4"/>
  <c r="E538" i="4"/>
  <c r="H323" i="4"/>
  <c r="C221" i="4"/>
  <c r="AA334" i="4"/>
  <c r="P129" i="4"/>
  <c r="AF744" i="4"/>
  <c r="D458" i="4"/>
  <c r="E544" i="4"/>
  <c r="N287" i="4"/>
  <c r="AF231" i="4"/>
  <c r="I798" i="4"/>
  <c r="F544" i="4"/>
  <c r="D562" i="4"/>
  <c r="T524" i="4"/>
  <c r="J827" i="4"/>
  <c r="AD802" i="4"/>
  <c r="AB826" i="4"/>
  <c r="D502" i="4"/>
  <c r="L427" i="4"/>
  <c r="AD551" i="4"/>
  <c r="Z519" i="4"/>
  <c r="AD427" i="4"/>
  <c r="E341" i="4"/>
  <c r="F593" i="4"/>
  <c r="K59" i="4"/>
  <c r="U287" i="4"/>
  <c r="Z354" i="4"/>
  <c r="AA286" i="4"/>
  <c r="F501" i="4"/>
  <c r="H400" i="4"/>
  <c r="M313" i="4"/>
  <c r="J579" i="4"/>
  <c r="N397" i="4"/>
  <c r="S471" i="4"/>
  <c r="S559" i="4"/>
  <c r="L258" i="4"/>
  <c r="I558" i="4"/>
  <c r="B157" i="5" s="1"/>
  <c r="C157" i="5" s="1"/>
  <c r="M234" i="4"/>
  <c r="R83" i="4"/>
  <c r="V368" i="4"/>
  <c r="AA675" i="4"/>
  <c r="AE317" i="4"/>
  <c r="R398" i="4"/>
  <c r="AC392" i="4"/>
  <c r="Q445" i="4"/>
  <c r="T218" i="4"/>
  <c r="D498" i="4"/>
  <c r="AB762" i="4"/>
  <c r="D407" i="4"/>
  <c r="U296" i="4"/>
  <c r="V338" i="4"/>
  <c r="C363" i="4"/>
  <c r="S398" i="4"/>
  <c r="T171" i="4"/>
  <c r="AD272" i="4"/>
  <c r="W202" i="4"/>
  <c r="C196" i="4"/>
  <c r="F5" i="4"/>
  <c r="I181" i="4"/>
  <c r="F409" i="4"/>
  <c r="AC666" i="4"/>
  <c r="AA449" i="4"/>
  <c r="V352" i="4"/>
  <c r="Y285" i="4"/>
  <c r="AB395" i="4"/>
  <c r="Y454" i="4"/>
  <c r="H85" i="4"/>
  <c r="AE453" i="4"/>
  <c r="C653" i="4"/>
  <c r="V294" i="4"/>
  <c r="H297" i="4"/>
  <c r="D243" i="4"/>
  <c r="AB325" i="4"/>
  <c r="S285" i="4"/>
  <c r="P235" i="4"/>
  <c r="N307" i="4"/>
  <c r="P245" i="4"/>
  <c r="D302" i="4"/>
  <c r="G229" i="4"/>
  <c r="U224" i="4"/>
  <c r="K120" i="4"/>
  <c r="F89" i="4"/>
  <c r="F479" i="4"/>
  <c r="AA845" i="4"/>
  <c r="AD711" i="4"/>
  <c r="AE659" i="4"/>
  <c r="M394" i="4"/>
  <c r="T621" i="4"/>
  <c r="AA725" i="4"/>
  <c r="Z620" i="4"/>
  <c r="AE599" i="4"/>
  <c r="E460" i="4"/>
  <c r="I656" i="4"/>
  <c r="B255" i="5" s="1"/>
  <c r="C255" i="5" s="1"/>
  <c r="Q364" i="4"/>
  <c r="B310" i="4"/>
  <c r="AB263" i="4"/>
  <c r="Q359" i="4"/>
  <c r="O433" i="4"/>
  <c r="AD67" i="4"/>
  <c r="U432" i="4"/>
  <c r="M642" i="4"/>
  <c r="AD238" i="4"/>
  <c r="D244" i="4"/>
  <c r="T196" i="4"/>
  <c r="G677" i="4"/>
  <c r="N246" i="4"/>
  <c r="P426" i="4"/>
  <c r="AC454" i="4"/>
  <c r="L177" i="4"/>
  <c r="S453" i="4"/>
  <c r="I233" i="4"/>
  <c r="K226" i="4"/>
  <c r="P134" i="4"/>
  <c r="Q6" i="4"/>
  <c r="B385" i="4"/>
  <c r="G298" i="4"/>
  <c r="H384" i="4"/>
  <c r="M297" i="4"/>
  <c r="AB361" i="4"/>
  <c r="W440" i="4"/>
  <c r="C337" i="4"/>
  <c r="AD360" i="4"/>
  <c r="AA369" i="4"/>
  <c r="O162" i="4"/>
  <c r="C369" i="4"/>
  <c r="I159" i="4"/>
  <c r="N589" i="4"/>
  <c r="D381" i="4"/>
  <c r="K309" i="4"/>
  <c r="P262" i="4"/>
  <c r="I354" i="4"/>
  <c r="Q646" i="4"/>
  <c r="C76" i="4"/>
  <c r="U392" i="4"/>
  <c r="U33" i="4"/>
  <c r="K391" i="4"/>
  <c r="D384" i="4"/>
  <c r="AF1199" i="4"/>
  <c r="U655" i="4"/>
  <c r="X598" i="4"/>
  <c r="E780" i="4"/>
  <c r="R557" i="4"/>
  <c r="V593" i="4"/>
  <c r="D333" i="4"/>
  <c r="J575" i="4"/>
  <c r="M324" i="4"/>
  <c r="AE3" i="4"/>
  <c r="X129" i="4"/>
  <c r="Y434" i="4"/>
  <c r="R173" i="4"/>
  <c r="B551" i="4"/>
  <c r="E443" i="4"/>
  <c r="P408" i="4"/>
  <c r="U321" i="4"/>
  <c r="V407" i="4"/>
  <c r="AA320" i="4"/>
  <c r="AD266" i="4"/>
  <c r="Q598" i="4"/>
  <c r="R339" i="4"/>
  <c r="M415" i="4"/>
  <c r="S397" i="4"/>
  <c r="C65" i="4"/>
  <c r="AE288" i="4"/>
  <c r="F429" i="4"/>
  <c r="O214" i="4"/>
  <c r="Z427" i="4"/>
  <c r="Y456" i="4"/>
  <c r="W53" i="4"/>
  <c r="Y504" i="4"/>
  <c r="D608" i="4"/>
  <c r="W316" i="4"/>
  <c r="H594" i="4"/>
  <c r="V325" i="4"/>
  <c r="AB127" i="4"/>
  <c r="I553" i="4"/>
  <c r="B152" i="5" s="1"/>
  <c r="P811" i="4"/>
  <c r="H556" i="4"/>
  <c r="N597" i="4"/>
  <c r="M295" i="4"/>
  <c r="R583" i="4"/>
  <c r="X278" i="4"/>
  <c r="P282" i="4"/>
  <c r="W633" i="4"/>
  <c r="D629" i="4"/>
  <c r="R733" i="4"/>
  <c r="H789" i="4"/>
  <c r="J570" i="4"/>
  <c r="R628" i="4"/>
  <c r="H724" i="4"/>
  <c r="G492" i="4"/>
  <c r="AB504" i="4"/>
  <c r="D773" i="4"/>
  <c r="F487" i="4"/>
  <c r="H401" i="4"/>
  <c r="M292" i="4"/>
  <c r="E370" i="4"/>
  <c r="N309" i="4"/>
  <c r="L123" i="4"/>
  <c r="Q674" i="4"/>
  <c r="Z288" i="4"/>
  <c r="B221" i="4"/>
  <c r="Q206" i="4"/>
  <c r="V274" i="4"/>
  <c r="AA724" i="4"/>
  <c r="T233" i="4"/>
  <c r="T387" i="4"/>
  <c r="M647" i="4"/>
  <c r="AD623" i="4"/>
  <c r="S646" i="4"/>
  <c r="R623" i="4"/>
  <c r="T592" i="4"/>
  <c r="N673" i="4"/>
  <c r="P377" i="4"/>
  <c r="AC540" i="4"/>
  <c r="E131" i="4"/>
  <c r="S382" i="4"/>
  <c r="O459" i="4"/>
  <c r="P195" i="4"/>
  <c r="U458" i="4"/>
  <c r="J192" i="4"/>
  <c r="Z301" i="4"/>
  <c r="G513" i="4"/>
  <c r="AD304" i="4"/>
  <c r="P352" i="4"/>
  <c r="P318" i="4"/>
  <c r="H60" i="4"/>
  <c r="R148" i="4"/>
  <c r="L314" i="4"/>
  <c r="Z151" i="4"/>
  <c r="W461" i="4"/>
  <c r="Q302" i="4"/>
  <c r="X65" i="4"/>
  <c r="O372" i="4"/>
  <c r="AD412" i="4"/>
  <c r="S661" i="4"/>
  <c r="AA380" i="4"/>
  <c r="K272" i="4"/>
  <c r="E190" i="4"/>
  <c r="P720" i="4"/>
  <c r="AC742" i="4"/>
  <c r="Y664" i="4"/>
  <c r="G390" i="4"/>
  <c r="AC650" i="4"/>
  <c r="X291" i="4"/>
  <c r="T229" i="4"/>
  <c r="I90" i="4"/>
  <c r="J401" i="4"/>
  <c r="M385" i="4"/>
  <c r="AD517" i="4"/>
  <c r="AA1003" i="4"/>
  <c r="K730" i="4"/>
  <c r="AA360" i="4"/>
  <c r="M657" i="4"/>
  <c r="D530" i="4"/>
  <c r="J795" i="4"/>
  <c r="AB794" i="4"/>
  <c r="N375" i="4"/>
  <c r="AC137" i="4"/>
  <c r="O144" i="4"/>
  <c r="E320" i="4"/>
  <c r="G352" i="4"/>
  <c r="T428" i="4"/>
  <c r="AA229" i="4"/>
  <c r="N455" i="4"/>
  <c r="E157" i="4"/>
  <c r="H496" i="4"/>
  <c r="AC377" i="4"/>
  <c r="H716" i="4"/>
  <c r="I664" i="4"/>
  <c r="B263" i="5" s="1"/>
  <c r="Q428" i="4"/>
  <c r="F630" i="4"/>
  <c r="M734" i="4"/>
  <c r="L629" i="4"/>
  <c r="I604" i="4"/>
  <c r="B203" i="5" s="1"/>
  <c r="AD357" i="4"/>
  <c r="Q660" i="4"/>
  <c r="U398" i="4"/>
  <c r="D327" i="4"/>
  <c r="AE272" i="4"/>
  <c r="S376" i="4"/>
  <c r="AE441" i="4"/>
  <c r="H92" i="4"/>
  <c r="G441" i="4"/>
  <c r="U646" i="4"/>
  <c r="T320" i="4"/>
  <c r="T271" i="4"/>
  <c r="B20" i="4"/>
  <c r="O681" i="4"/>
  <c r="Q268" i="4"/>
  <c r="AA82" i="4"/>
  <c r="O463" i="4"/>
  <c r="AB206" i="4"/>
  <c r="E462" i="4"/>
  <c r="R192" i="4"/>
  <c r="B242" i="4"/>
  <c r="Z679" i="4"/>
  <c r="P233" i="4"/>
  <c r="AC38" i="4"/>
  <c r="AA343" i="4"/>
  <c r="B371" i="4"/>
  <c r="AE171" i="4"/>
  <c r="S649" i="4"/>
  <c r="Z255" i="4"/>
  <c r="M574" i="4"/>
  <c r="I350" i="4"/>
  <c r="Z32" i="4"/>
  <c r="Q322" i="4"/>
  <c r="M460" i="4"/>
  <c r="W110" i="4"/>
  <c r="R268" i="4"/>
  <c r="AB334" i="4"/>
  <c r="AE423" i="4"/>
  <c r="U422" i="4"/>
  <c r="O256" i="4"/>
  <c r="AE224" i="4"/>
  <c r="S448" i="4"/>
  <c r="I496" i="4"/>
  <c r="B95" i="5" s="1"/>
  <c r="C95" i="5" s="1"/>
  <c r="K118" i="4"/>
  <c r="E440" i="4"/>
  <c r="N83" i="4"/>
  <c r="T322" i="4"/>
  <c r="Q300" i="4"/>
  <c r="Z309" i="4"/>
  <c r="W299" i="4"/>
  <c r="M482" i="4"/>
  <c r="B140" i="4"/>
  <c r="M412" i="4"/>
  <c r="D72" i="4"/>
  <c r="AB414" i="4"/>
  <c r="V205" i="4"/>
  <c r="AB233" i="4"/>
  <c r="E324" i="4"/>
  <c r="O197" i="4"/>
  <c r="Y322" i="4"/>
  <c r="AD419" i="4"/>
  <c r="T418" i="4"/>
  <c r="R238" i="4"/>
  <c r="Z134" i="4"/>
  <c r="U137" i="4"/>
  <c r="O814" i="4"/>
  <c r="O446" i="4"/>
  <c r="K489" i="4"/>
  <c r="AA145" i="4"/>
  <c r="H471" i="4"/>
  <c r="O754" i="4"/>
  <c r="N470" i="4"/>
  <c r="F358" i="4"/>
  <c r="AC405" i="4"/>
  <c r="S485" i="4"/>
  <c r="Q197" i="4"/>
  <c r="Y418" i="4"/>
  <c r="D96" i="4"/>
  <c r="F338" i="4"/>
  <c r="G279" i="4"/>
  <c r="X331" i="4"/>
  <c r="M278" i="4"/>
  <c r="W471" i="4"/>
  <c r="E88" i="4"/>
  <c r="C391" i="4"/>
  <c r="Y57" i="4"/>
  <c r="J389" i="4"/>
  <c r="U256" i="4"/>
  <c r="F209" i="4"/>
  <c r="U300" i="4"/>
  <c r="G82" i="4"/>
  <c r="K299" i="4"/>
  <c r="B373" i="4"/>
  <c r="V371" i="4"/>
  <c r="R186" i="4"/>
  <c r="R122" i="4"/>
  <c r="J209" i="4"/>
  <c r="Q157" i="4"/>
  <c r="B205" i="4"/>
  <c r="AE148" i="4"/>
  <c r="Z238" i="4"/>
  <c r="L353" i="4"/>
  <c r="E79" i="4"/>
  <c r="T488" i="4"/>
  <c r="AD437" i="4"/>
  <c r="U245" i="4"/>
  <c r="F437" i="4"/>
  <c r="B418" i="4"/>
  <c r="S571" i="4"/>
  <c r="P271" i="4"/>
  <c r="M238" i="4"/>
  <c r="X474" i="4"/>
  <c r="AB250" i="4"/>
  <c r="X208" i="4"/>
  <c r="L282" i="4"/>
  <c r="X201" i="4"/>
  <c r="Z265" i="4"/>
  <c r="F129" i="4"/>
  <c r="M144" i="4"/>
  <c r="AA414" i="4"/>
  <c r="H587" i="4"/>
  <c r="B264" i="4"/>
  <c r="K848" i="4"/>
  <c r="G523" i="4"/>
  <c r="E402" i="4"/>
  <c r="AA104" i="4"/>
  <c r="M374" i="4"/>
  <c r="Q392" i="4"/>
  <c r="Z242" i="4"/>
  <c r="Y463" i="4"/>
  <c r="K555" i="4"/>
  <c r="G119" i="4"/>
  <c r="P291" i="4"/>
  <c r="F288" i="4"/>
  <c r="P211" i="4"/>
  <c r="R286" i="4"/>
  <c r="Z205" i="4"/>
  <c r="P478" i="4"/>
  <c r="D366" i="4"/>
  <c r="I279" i="4"/>
  <c r="H562" i="4"/>
  <c r="H352" i="4"/>
  <c r="Q369" i="4"/>
  <c r="O525" i="4"/>
  <c r="P329" i="4"/>
  <c r="E524" i="4"/>
  <c r="F197" i="4"/>
  <c r="Y212" i="4"/>
  <c r="H303" i="4"/>
  <c r="AE545" i="4"/>
  <c r="Z403" i="4"/>
  <c r="G408" i="4"/>
  <c r="F300" i="4"/>
  <c r="D426" i="4"/>
  <c r="Q123" i="4"/>
  <c r="X397" i="4"/>
  <c r="T694" i="4"/>
  <c r="M459" i="4"/>
  <c r="P382" i="4"/>
  <c r="Z206" i="4"/>
  <c r="AB229" i="4"/>
  <c r="T402" i="4"/>
  <c r="AA117" i="4"/>
  <c r="D223" i="4"/>
  <c r="P624" i="4"/>
  <c r="L447" i="4"/>
  <c r="Y1114" i="4"/>
  <c r="I841" i="4"/>
  <c r="V623" i="4"/>
  <c r="F171" i="4"/>
  <c r="Y403" i="4"/>
  <c r="E89" i="4"/>
  <c r="Y743" i="4"/>
  <c r="K370" i="4"/>
  <c r="AE345" i="4"/>
  <c r="C559" i="4"/>
  <c r="H307" i="4"/>
  <c r="Z341" i="4"/>
  <c r="X17" i="4"/>
  <c r="G301" i="4"/>
  <c r="AE421" i="4"/>
  <c r="AE79" i="4"/>
  <c r="F586" i="4"/>
  <c r="P803" i="4"/>
  <c r="F827" i="4"/>
  <c r="U638" i="4"/>
  <c r="E579" i="4"/>
  <c r="P683" i="4"/>
  <c r="F578" i="4"/>
  <c r="B547" i="4"/>
  <c r="H492" i="4"/>
  <c r="Y133" i="4"/>
  <c r="W56" i="4"/>
  <c r="C331" i="4"/>
  <c r="N362" i="4"/>
  <c r="G609" i="4"/>
  <c r="P256" i="4"/>
  <c r="C426" i="4"/>
  <c r="N391" i="4"/>
  <c r="S304" i="4"/>
  <c r="T390" i="4"/>
  <c r="Y303" i="4"/>
  <c r="AC363" i="4"/>
  <c r="O581" i="4"/>
  <c r="N305" i="4"/>
  <c r="K398" i="4"/>
  <c r="I376" i="4"/>
  <c r="E193" i="4"/>
  <c r="X220" i="4"/>
  <c r="D412" i="4"/>
  <c r="U144" i="4"/>
  <c r="X410" i="4"/>
  <c r="Q388" i="4"/>
  <c r="AA209" i="4"/>
  <c r="W487" i="4"/>
  <c r="AD573" i="4"/>
  <c r="U163" i="4"/>
  <c r="D560" i="4"/>
  <c r="H325" i="4"/>
  <c r="C285" i="4"/>
  <c r="AE402" i="4"/>
  <c r="H743" i="4"/>
  <c r="D522" i="4"/>
  <c r="J563" i="4"/>
  <c r="W124" i="4"/>
  <c r="N549" i="4"/>
  <c r="J278" i="4"/>
  <c r="Q327" i="4"/>
  <c r="O565" i="4"/>
  <c r="V718" i="4"/>
  <c r="S374" i="4"/>
  <c r="AE1037" i="4"/>
  <c r="O764" i="4"/>
  <c r="D717" i="4"/>
  <c r="S869" i="4"/>
  <c r="L598" i="4"/>
  <c r="I455" i="4"/>
  <c r="C452" i="4"/>
  <c r="F493" i="4"/>
  <c r="K277" i="4"/>
  <c r="P394" i="4"/>
  <c r="V286" i="4"/>
  <c r="W365" i="4"/>
  <c r="V329" i="4"/>
  <c r="J180" i="4"/>
  <c r="G617" i="4"/>
  <c r="E368" i="4"/>
  <c r="J643" i="4"/>
  <c r="V616" i="4"/>
  <c r="L750" i="4"/>
  <c r="AE386" i="4"/>
  <c r="AA450" i="4"/>
  <c r="X690" i="4"/>
  <c r="U802" i="4"/>
  <c r="L690" i="4"/>
  <c r="M638" i="4"/>
  <c r="N324" i="4"/>
  <c r="AC373" i="4"/>
  <c r="T389" i="4"/>
  <c r="R327" i="4"/>
  <c r="I341" i="4"/>
  <c r="L451" i="4"/>
  <c r="AD373" i="4"/>
  <c r="E114" i="4"/>
  <c r="F373" i="4"/>
  <c r="Y680" i="4"/>
  <c r="P424" i="4"/>
  <c r="D272" i="4"/>
  <c r="Q313" i="4"/>
  <c r="T423" i="4"/>
  <c r="Y117" i="4"/>
  <c r="AE104" i="4"/>
  <c r="N395" i="4"/>
  <c r="S308" i="4"/>
  <c r="D394" i="4"/>
  <c r="N227" i="4"/>
  <c r="X225" i="4"/>
  <c r="J540" i="4"/>
  <c r="S457" i="4"/>
  <c r="U180" i="4"/>
  <c r="AA429" i="4"/>
  <c r="N371" i="4"/>
  <c r="L181" i="4"/>
  <c r="D569" i="4"/>
  <c r="V416" i="4"/>
  <c r="J414" i="4"/>
  <c r="I436" i="4"/>
  <c r="B35" i="5" s="1"/>
  <c r="O260" i="4"/>
  <c r="Q408" i="4"/>
  <c r="Y460" i="4"/>
  <c r="G322" i="4"/>
  <c r="AE497" i="4"/>
  <c r="M572" i="4"/>
  <c r="H424" i="4"/>
  <c r="AB422" i="4"/>
  <c r="N256" i="4"/>
  <c r="P157" i="4"/>
  <c r="C116" i="4"/>
  <c r="M530" i="4"/>
  <c r="AC149" i="4"/>
  <c r="D372" i="4"/>
  <c r="AA101" i="4"/>
  <c r="C483" i="4"/>
  <c r="R218" i="4"/>
  <c r="I482" i="4"/>
  <c r="B81" i="5" s="1"/>
  <c r="J214" i="4"/>
  <c r="Q516" i="4"/>
  <c r="AA249" i="4"/>
  <c r="P316" i="4"/>
  <c r="F153" i="4"/>
  <c r="S362" i="4"/>
  <c r="G328" i="4"/>
  <c r="N234" i="4"/>
  <c r="AB291" i="4"/>
  <c r="T223" i="4"/>
  <c r="H289" i="4"/>
  <c r="I433" i="4"/>
  <c r="S430" i="4"/>
  <c r="T110" i="4"/>
  <c r="G64" i="4"/>
  <c r="D313" i="4"/>
  <c r="S848" i="4"/>
  <c r="O522" i="4"/>
  <c r="O523" i="4"/>
  <c r="Q121" i="4"/>
  <c r="P539" i="4"/>
  <c r="S788" i="4"/>
  <c r="V538" i="4"/>
  <c r="I463" i="4"/>
  <c r="B62" i="5" s="1"/>
  <c r="C62" i="5" s="1"/>
  <c r="B110" i="4"/>
  <c r="W519" i="4"/>
  <c r="E141" i="4"/>
  <c r="R341" i="4"/>
  <c r="E84" i="4"/>
  <c r="AD460" i="4"/>
  <c r="O347" i="4"/>
  <c r="AB459" i="4"/>
  <c r="U346" i="4"/>
  <c r="AA505" i="4"/>
  <c r="U303" i="4"/>
  <c r="K459" i="4"/>
  <c r="R106" i="4"/>
  <c r="Z370" i="4"/>
  <c r="S302" i="4"/>
  <c r="C340" i="4"/>
  <c r="H219" i="4"/>
  <c r="B171" i="4"/>
  <c r="F212" i="4"/>
  <c r="G364" i="4"/>
  <c r="Q361" i="4"/>
  <c r="H61" i="4"/>
  <c r="T72" i="4"/>
  <c r="R210" i="4"/>
  <c r="K298" i="4"/>
  <c r="J206" i="4"/>
  <c r="Q297" i="4"/>
  <c r="AC390" i="4"/>
  <c r="O423" i="4"/>
  <c r="X202" i="4"/>
  <c r="X522" i="4"/>
  <c r="AA283" i="4"/>
  <c r="G216" i="4"/>
  <c r="C283" i="4"/>
  <c r="Q213" i="4"/>
  <c r="E680" i="4"/>
  <c r="W395" i="4"/>
  <c r="K130" i="4"/>
  <c r="AB508" i="4"/>
  <c r="AD322" i="4"/>
  <c r="O439" i="4"/>
  <c r="N370" i="4"/>
  <c r="U306" i="4"/>
  <c r="D365" i="4"/>
  <c r="J61" i="4"/>
  <c r="P170" i="4"/>
  <c r="K581" i="4"/>
  <c r="P655" i="4"/>
  <c r="L206" i="4"/>
  <c r="AC597" i="4"/>
  <c r="K557" i="4"/>
  <c r="C398" i="4"/>
  <c r="O259" i="4"/>
  <c r="M367" i="4"/>
  <c r="AC620" i="4"/>
  <c r="AA367" i="4"/>
  <c r="AF873" i="4"/>
  <c r="F75" i="4"/>
  <c r="C117" i="4"/>
  <c r="Z362" i="4"/>
  <c r="H610" i="4"/>
  <c r="T288" i="4"/>
  <c r="Y321" i="4"/>
  <c r="B287" i="4"/>
  <c r="AE320" i="4"/>
  <c r="D524" i="4"/>
  <c r="L434" i="4"/>
  <c r="Q347" i="4"/>
  <c r="L596" i="4"/>
  <c r="U95" i="4"/>
  <c r="Q518" i="4"/>
  <c r="W593" i="4"/>
  <c r="AD329" i="4"/>
  <c r="M592" i="4"/>
  <c r="T197" i="4"/>
  <c r="AC251" i="4"/>
  <c r="AE641" i="4"/>
  <c r="L435" i="4"/>
  <c r="D280" i="4"/>
  <c r="F521" i="4"/>
  <c r="G354" i="4"/>
  <c r="I590" i="4"/>
  <c r="B189" i="5" s="1"/>
  <c r="C189" i="5" s="1"/>
  <c r="I119" i="4"/>
  <c r="L566" i="4"/>
  <c r="F831" i="4"/>
  <c r="N525" i="4"/>
  <c r="F199" i="4"/>
  <c r="B507" i="4"/>
  <c r="H410" i="4"/>
  <c r="Y566" i="4"/>
  <c r="W115" i="4"/>
  <c r="R249" i="4"/>
  <c r="L397" i="4"/>
  <c r="F591" i="4"/>
  <c r="AC1148" i="4"/>
  <c r="U569" i="4"/>
  <c r="T393" i="4"/>
  <c r="J539" i="4"/>
  <c r="AB491" i="4"/>
  <c r="K106" i="4"/>
  <c r="C812" i="4"/>
  <c r="AC486" i="4"/>
  <c r="AE431" i="4"/>
  <c r="AD158" i="4"/>
  <c r="AC185" i="4"/>
  <c r="M98" i="4"/>
  <c r="C186" i="4"/>
  <c r="G387" i="4"/>
  <c r="M422" i="4"/>
  <c r="Y283" i="4"/>
  <c r="AB702" i="4"/>
  <c r="AA695" i="4"/>
  <c r="E437" i="4"/>
  <c r="P536" i="4"/>
  <c r="P490" i="4"/>
  <c r="V801" i="4"/>
  <c r="X751" i="4"/>
  <c r="J801" i="4"/>
  <c r="P476" i="4"/>
  <c r="M151" i="4"/>
  <c r="L526" i="4"/>
  <c r="V485" i="4"/>
  <c r="X376" i="4"/>
  <c r="AC289" i="4"/>
  <c r="R567" i="4"/>
  <c r="B243" i="4"/>
  <c r="B195" i="4"/>
  <c r="F239" i="4"/>
  <c r="X190" i="4"/>
  <c r="B467" i="4"/>
  <c r="F335" i="4"/>
  <c r="L259" i="4"/>
  <c r="V553" i="4"/>
  <c r="F175" i="4"/>
  <c r="H369" i="4"/>
  <c r="M508" i="4"/>
  <c r="L295" i="4"/>
  <c r="C507" i="4"/>
  <c r="Q132" i="4"/>
  <c r="X119" i="4"/>
  <c r="J290" i="4"/>
  <c r="Z381" i="4"/>
  <c r="F279" i="4"/>
  <c r="G407" i="4"/>
  <c r="AC306" i="4"/>
  <c r="Z357" i="4"/>
  <c r="AB98" i="4"/>
  <c r="Q668" i="4"/>
  <c r="AB637" i="4"/>
  <c r="Y432" i="4"/>
  <c r="Q450" i="4"/>
  <c r="J230" i="4"/>
  <c r="C277" i="4"/>
  <c r="X272" i="4"/>
  <c r="O17" i="4"/>
  <c r="O314" i="4"/>
  <c r="S716" i="4"/>
  <c r="B871" i="4"/>
  <c r="M864" i="4"/>
  <c r="P826" i="4"/>
  <c r="Y715" i="4"/>
  <c r="I415" i="4"/>
  <c r="B14" i="5" s="1"/>
  <c r="AA529" i="4"/>
  <c r="D342" i="4"/>
  <c r="D330" i="4"/>
  <c r="J454" i="4"/>
  <c r="AB492" i="4"/>
  <c r="L572" i="4"/>
  <c r="N316" i="4"/>
  <c r="O396" i="4"/>
  <c r="P409" i="4"/>
  <c r="P470" i="4"/>
  <c r="T169" i="4"/>
  <c r="N79" i="4"/>
  <c r="AB411" i="4"/>
  <c r="Z372" i="4"/>
  <c r="AD326" i="4"/>
  <c r="W527" i="4"/>
  <c r="AB212" i="4"/>
  <c r="D269" i="4"/>
  <c r="AA792" i="4"/>
  <c r="L215" i="4"/>
  <c r="W467" i="4"/>
  <c r="B96" i="4"/>
  <c r="AE523" i="4"/>
  <c r="C142" i="4"/>
  <c r="J359" i="4"/>
  <c r="L101" i="4"/>
  <c r="I470" i="4"/>
  <c r="B69" i="5" s="1"/>
  <c r="AE355" i="4"/>
  <c r="O469" i="4"/>
  <c r="G355" i="4"/>
  <c r="E510" i="4"/>
  <c r="Y337" i="4"/>
  <c r="Z233" i="4"/>
  <c r="G87" i="4"/>
  <c r="AA142" i="4"/>
  <c r="E311" i="4"/>
  <c r="AA73" i="4"/>
  <c r="B259" i="4"/>
  <c r="L216" i="4"/>
  <c r="V253" i="4"/>
  <c r="Q180" i="4"/>
  <c r="Q249" i="4"/>
  <c r="O675" i="4"/>
  <c r="L184" i="4"/>
  <c r="Y402" i="4"/>
  <c r="S251" i="4"/>
  <c r="G427" i="4"/>
  <c r="AA165" i="4"/>
  <c r="U794" i="4"/>
  <c r="N570" i="4"/>
  <c r="T246" i="4"/>
  <c r="M99" i="4"/>
  <c r="O381" i="4"/>
  <c r="G193" i="4"/>
  <c r="W403" i="4"/>
  <c r="AC81" i="4"/>
  <c r="V224" i="4"/>
  <c r="B308" i="4"/>
  <c r="S423" i="4"/>
  <c r="I422" i="4"/>
  <c r="S147" i="4"/>
  <c r="AF1223" i="4"/>
  <c r="F637" i="4"/>
  <c r="J619" i="4"/>
  <c r="M468" i="4"/>
  <c r="E354" i="4"/>
  <c r="B378" i="4"/>
  <c r="AC386" i="4"/>
  <c r="P197" i="4"/>
  <c r="E386" i="4"/>
  <c r="AB195" i="4"/>
  <c r="AB600" i="4"/>
  <c r="M419" i="4"/>
  <c r="M326" i="4"/>
  <c r="H340" i="4"/>
  <c r="R251" i="4"/>
  <c r="J34" i="4"/>
  <c r="E126" i="4"/>
  <c r="W409" i="4"/>
  <c r="B50" i="4"/>
  <c r="M408" i="4"/>
  <c r="R419" i="4"/>
  <c r="H418" i="4"/>
  <c r="AA146" i="4"/>
  <c r="H4" i="4"/>
  <c r="B637" i="4"/>
  <c r="W672" i="4"/>
  <c r="T636" i="4"/>
  <c r="AD609" i="4"/>
  <c r="Q553" i="4"/>
  <c r="X813" i="4"/>
  <c r="W552" i="4"/>
  <c r="D566" i="4"/>
  <c r="AD529" i="4"/>
  <c r="P626" i="4"/>
  <c r="F605" i="4"/>
  <c r="G432" i="4"/>
  <c r="Y332" i="4"/>
  <c r="V356" i="4"/>
  <c r="S365" i="4"/>
  <c r="M145" i="4"/>
  <c r="Y364" i="4"/>
  <c r="G142" i="4"/>
  <c r="P586" i="4"/>
  <c r="B364" i="4"/>
  <c r="C305" i="4"/>
  <c r="X168" i="4"/>
  <c r="W345" i="4"/>
  <c r="I642" i="4"/>
  <c r="B241" i="5" s="1"/>
  <c r="W68" i="4"/>
  <c r="I386" i="4"/>
  <c r="O53" i="4"/>
  <c r="AC384" i="4"/>
  <c r="T372" i="4"/>
  <c r="J371" i="4"/>
  <c r="AC216" i="4"/>
  <c r="AF1218" i="4"/>
  <c r="U452" i="4"/>
  <c r="AE68" i="4"/>
  <c r="AA451" i="4"/>
  <c r="AD59" i="4"/>
  <c r="G381" i="4"/>
  <c r="G269" i="4"/>
  <c r="C163" i="4"/>
  <c r="Q602" i="4"/>
  <c r="T186" i="4"/>
  <c r="W601" i="4"/>
  <c r="Z173" i="4"/>
  <c r="I576" i="4"/>
  <c r="B175" i="5" s="1"/>
  <c r="C175" i="5" s="1"/>
  <c r="V285" i="4"/>
  <c r="AB209" i="4"/>
  <c r="AA201" i="4"/>
  <c r="W557" i="4"/>
  <c r="L236" i="4"/>
  <c r="P204" i="4"/>
  <c r="T256" i="4"/>
  <c r="W235" i="4"/>
  <c r="AD245" i="4"/>
  <c r="G385" i="4"/>
  <c r="AA189" i="4"/>
  <c r="U854" i="4"/>
  <c r="N583" i="4"/>
  <c r="T848" i="4"/>
  <c r="H848" i="4"/>
  <c r="H367" i="4"/>
  <c r="AC155" i="4"/>
  <c r="N258" i="4"/>
  <c r="N172" i="4"/>
  <c r="Y357" i="4"/>
  <c r="F238" i="4"/>
  <c r="S349" i="4"/>
  <c r="E271" i="4"/>
  <c r="K409" i="4"/>
  <c r="C249" i="4"/>
  <c r="L298" i="4"/>
  <c r="V137" i="4"/>
  <c r="F295" i="4"/>
  <c r="W663" i="4"/>
  <c r="I424" i="4"/>
  <c r="B23" i="5" s="1"/>
  <c r="AB339" i="4"/>
  <c r="M279" i="4"/>
  <c r="M387" i="4"/>
  <c r="G311" i="4"/>
  <c r="O289" i="4"/>
  <c r="J361" i="4"/>
  <c r="O274" i="4"/>
  <c r="AD359" i="4"/>
  <c r="J236" i="4"/>
  <c r="I130" i="4"/>
  <c r="B472" i="4"/>
  <c r="X221" i="4"/>
  <c r="R158" i="4"/>
  <c r="Z331" i="4"/>
  <c r="R350" i="4"/>
  <c r="E230" i="4"/>
  <c r="L660" i="4"/>
  <c r="Q490" i="4"/>
  <c r="U642" i="4"/>
  <c r="C162" i="4"/>
  <c r="H152" i="4"/>
  <c r="F289" i="4"/>
  <c r="L248" i="4"/>
  <c r="K322" i="4"/>
  <c r="R349" i="4"/>
  <c r="S495" i="4"/>
  <c r="Q752" i="4"/>
  <c r="I654" i="4"/>
  <c r="B253" i="5" s="1"/>
  <c r="I978" i="4"/>
  <c r="I701" i="4"/>
  <c r="AC750" i="4"/>
  <c r="R756" i="4"/>
  <c r="AB478" i="4"/>
  <c r="D744" i="4"/>
  <c r="V743" i="4"/>
  <c r="E91" i="4"/>
  <c r="AC256" i="4"/>
  <c r="M107" i="4"/>
  <c r="X276" i="4"/>
  <c r="G601" i="4"/>
  <c r="E360" i="4"/>
  <c r="O86" i="4"/>
  <c r="Q384" i="4"/>
  <c r="G69" i="4"/>
  <c r="U666" i="4"/>
  <c r="G803" i="4"/>
  <c r="T690" i="4"/>
  <c r="D444" i="4"/>
  <c r="R767" i="4"/>
  <c r="G683" i="4"/>
  <c r="AB578" i="4"/>
  <c r="Y590" i="4"/>
  <c r="AC634" i="4"/>
  <c r="AB183" i="4"/>
  <c r="AE389" i="4"/>
  <c r="O217" i="4"/>
  <c r="N240" i="4"/>
  <c r="AC303" i="4"/>
  <c r="T512" i="4"/>
  <c r="J417" i="4"/>
  <c r="O330" i="4"/>
  <c r="Z587" i="4"/>
  <c r="B423" i="4"/>
  <c r="AC492" i="4"/>
  <c r="U576" i="4"/>
  <c r="Z295" i="4"/>
  <c r="K575" i="4"/>
  <c r="G100" i="4"/>
  <c r="T142" i="4"/>
  <c r="O505" i="4"/>
  <c r="C388" i="4"/>
  <c r="T279" i="4"/>
  <c r="R475" i="4"/>
  <c r="AD323" i="4"/>
  <c r="AE521" i="4"/>
  <c r="R97" i="4"/>
  <c r="H532" i="4"/>
  <c r="B797" i="4"/>
  <c r="Z479" i="4"/>
  <c r="AB197" i="4"/>
  <c r="R460" i="4"/>
  <c r="AC456" i="4"/>
  <c r="Q498" i="4"/>
  <c r="X77" i="4"/>
  <c r="N273" i="4"/>
  <c r="AA784" i="4"/>
  <c r="F905" i="4"/>
  <c r="O901" i="4"/>
  <c r="U491" i="4"/>
  <c r="C784" i="4"/>
  <c r="E722" i="4"/>
  <c r="E598" i="4"/>
  <c r="V454" i="4"/>
  <c r="P451" i="4"/>
  <c r="H588" i="4"/>
  <c r="P446" i="4"/>
  <c r="I512" i="4"/>
  <c r="B111" i="5" s="1"/>
  <c r="M612" i="4"/>
  <c r="K350" i="4"/>
  <c r="K342" i="4"/>
  <c r="B607" i="4"/>
  <c r="AE136" i="4"/>
  <c r="Y366" i="4"/>
  <c r="B619" i="4"/>
  <c r="C616" i="4"/>
  <c r="AB543" i="4"/>
  <c r="AA561" i="4"/>
  <c r="E342" i="4"/>
  <c r="C480" i="4"/>
  <c r="AE826" i="4"/>
  <c r="I479" i="4"/>
  <c r="B78" i="5" s="1"/>
  <c r="AA501" i="4"/>
  <c r="U271" i="4"/>
  <c r="E558" i="4"/>
  <c r="I312" i="4"/>
  <c r="R427" i="4"/>
  <c r="AA208" i="4"/>
  <c r="Q538" i="4"/>
  <c r="T355" i="4"/>
  <c r="W537" i="4"/>
  <c r="B354" i="4"/>
  <c r="I544" i="4"/>
  <c r="B143" i="5" s="1"/>
  <c r="U337" i="4"/>
  <c r="Z399" i="4"/>
  <c r="N144" i="4"/>
  <c r="M472" i="4"/>
  <c r="AC74" i="4"/>
  <c r="G92" i="4"/>
  <c r="AD259" i="4"/>
  <c r="W308" i="4"/>
  <c r="T254" i="4"/>
  <c r="Q232" i="4"/>
  <c r="AC148" i="4"/>
  <c r="P464" i="4"/>
  <c r="B188" i="4"/>
  <c r="G317" i="4"/>
  <c r="R215" i="4"/>
  <c r="G448" i="4"/>
  <c r="AB173" i="4"/>
  <c r="AD794" i="4"/>
  <c r="J763" i="4"/>
  <c r="U556" i="4"/>
  <c r="L228" i="4"/>
  <c r="AA295" i="4"/>
  <c r="AB172" i="4"/>
  <c r="I401" i="4"/>
  <c r="K320" i="4"/>
  <c r="R274" i="4"/>
  <c r="Q410" i="4"/>
  <c r="Z423" i="4"/>
  <c r="P422" i="4"/>
  <c r="T172" i="4"/>
  <c r="AD18" i="4"/>
  <c r="J671" i="4"/>
  <c r="F372" i="4"/>
  <c r="U536" i="4"/>
  <c r="AB351" i="4"/>
  <c r="K378" i="4"/>
  <c r="G455" i="4"/>
  <c r="N178" i="4"/>
  <c r="M454" i="4"/>
  <c r="H175" i="4"/>
  <c r="H275" i="4"/>
  <c r="AC508" i="4"/>
  <c r="N296" i="4"/>
  <c r="D341" i="4"/>
  <c r="N301" i="4"/>
  <c r="L115" i="4"/>
  <c r="L133" i="4"/>
  <c r="Z305" i="4"/>
  <c r="L144" i="4"/>
  <c r="P300" i="4"/>
  <c r="W333" i="4"/>
  <c r="M332" i="4"/>
  <c r="O97" i="4"/>
  <c r="AB19" i="4"/>
  <c r="F671" i="4"/>
  <c r="C712" i="4"/>
  <c r="X670" i="4"/>
  <c r="Z348" i="4"/>
  <c r="Y621" i="4"/>
  <c r="Z601" i="4"/>
  <c r="AE620" i="4"/>
  <c r="B601" i="4"/>
  <c r="R575" i="4"/>
  <c r="T660" i="4"/>
  <c r="P312" i="4"/>
  <c r="K515" i="4"/>
  <c r="H309" i="4"/>
  <c r="AE356" i="4"/>
  <c r="AA433" i="4"/>
  <c r="R223" i="4"/>
  <c r="C433" i="4"/>
  <c r="AD221" i="4"/>
  <c r="F449" i="4"/>
  <c r="S487" i="4"/>
  <c r="P242" i="4"/>
  <c r="F179" i="4"/>
  <c r="J233" i="4"/>
  <c r="Z50" i="4"/>
  <c r="U205" i="4"/>
  <c r="Q454" i="4"/>
  <c r="AB83" i="4"/>
  <c r="G453" i="4"/>
  <c r="Y286" i="4"/>
  <c r="O285" i="4"/>
  <c r="F93" i="4"/>
  <c r="G15" i="4"/>
  <c r="T384" i="4"/>
  <c r="V159" i="4"/>
  <c r="Z383" i="4"/>
  <c r="X156" i="4"/>
  <c r="S295" i="4"/>
  <c r="O337" i="4"/>
  <c r="Q234" i="4"/>
  <c r="C659" i="4"/>
  <c r="O369" i="4"/>
  <c r="I8" i="4"/>
  <c r="U368" i="4"/>
  <c r="M610" i="4"/>
  <c r="B407" i="4"/>
  <c r="W309" i="4"/>
  <c r="AA153" i="4"/>
  <c r="C643" i="4"/>
  <c r="W306" i="4"/>
  <c r="C439" i="4"/>
  <c r="C393" i="4"/>
  <c r="AA110" i="4"/>
  <c r="W391" i="4"/>
  <c r="N385" i="4"/>
  <c r="Q242" i="4"/>
  <c r="P628" i="4"/>
  <c r="D628" i="4"/>
  <c r="E533" i="4"/>
  <c r="C532" i="4"/>
  <c r="X518" i="4"/>
  <c r="W315" i="4"/>
  <c r="AB329" i="4"/>
  <c r="AE287" i="4"/>
  <c r="J20" i="4"/>
  <c r="B293" i="4"/>
  <c r="S435" i="4"/>
  <c r="R322" i="4"/>
  <c r="D476" i="4"/>
  <c r="J237" i="4"/>
  <c r="V473" i="4"/>
  <c r="D408" i="4"/>
  <c r="I103" i="4"/>
  <c r="J407" i="4"/>
  <c r="T385" i="4"/>
  <c r="K442" i="4"/>
  <c r="L340" i="4"/>
  <c r="U347" i="4"/>
  <c r="X457" i="4"/>
  <c r="H317" i="4"/>
  <c r="O112" i="4"/>
  <c r="R429" i="4"/>
  <c r="W342" i="4"/>
  <c r="H428" i="4"/>
  <c r="E458" i="4"/>
  <c r="M188" i="4"/>
  <c r="K472" i="4"/>
  <c r="G156" i="4"/>
  <c r="Q317" i="4"/>
  <c r="D430" i="4"/>
  <c r="AE509" i="4"/>
  <c r="B323" i="4"/>
  <c r="AF366" i="4"/>
  <c r="P530" i="4"/>
  <c r="L506" i="4"/>
  <c r="Z437" i="4"/>
  <c r="G296" i="4"/>
  <c r="X408" i="4"/>
  <c r="M484" i="4"/>
  <c r="D276" i="4"/>
  <c r="AF41" i="4"/>
  <c r="U640" i="4"/>
  <c r="P549" i="4"/>
  <c r="R563" i="4"/>
  <c r="M1012" i="4"/>
  <c r="AA738" i="4"/>
  <c r="G546" i="4"/>
  <c r="Q738" i="4"/>
  <c r="F547" i="4"/>
  <c r="L812" i="4"/>
  <c r="AD811" i="4"/>
  <c r="S539" i="4"/>
  <c r="Z219" i="4"/>
  <c r="H256" i="4"/>
  <c r="L284" i="4"/>
  <c r="X231" i="4"/>
  <c r="Q274" i="4"/>
  <c r="Q33" i="4"/>
  <c r="AD282" i="4"/>
  <c r="AC281" i="4"/>
  <c r="L530" i="4"/>
  <c r="D491" i="4"/>
  <c r="X724" i="4"/>
  <c r="Y672" i="4"/>
  <c r="P360" i="4"/>
  <c r="H647" i="4"/>
  <c r="O751" i="4"/>
  <c r="N646" i="4"/>
  <c r="Y612" i="4"/>
  <c r="H426" i="4"/>
  <c r="C669" i="4"/>
  <c r="AB213" i="4"/>
  <c r="Q137" i="4"/>
  <c r="C290" i="4"/>
  <c r="F400" i="4"/>
  <c r="C459" i="4"/>
  <c r="N104" i="4"/>
  <c r="I458" i="4"/>
  <c r="B57" i="5" s="1"/>
  <c r="G655" i="4"/>
  <c r="P355" i="4"/>
  <c r="X305" i="4"/>
  <c r="T259" i="4"/>
  <c r="R353" i="4"/>
  <c r="AA289" i="4"/>
  <c r="T245" i="4"/>
  <c r="AD315" i="4"/>
  <c r="X249" i="4"/>
  <c r="T310" i="4"/>
  <c r="AA303" i="4"/>
  <c r="Z101" i="4"/>
  <c r="AB413" i="4"/>
  <c r="V234" i="4"/>
  <c r="O115" i="4"/>
  <c r="L331" i="4"/>
  <c r="G285" i="4"/>
  <c r="J175" i="4"/>
  <c r="J513" i="4"/>
  <c r="U462" i="4"/>
  <c r="Q608" i="4"/>
  <c r="F344" i="4"/>
  <c r="AA36" i="4"/>
  <c r="V288" i="4"/>
  <c r="L201" i="4"/>
  <c r="O193" i="4"/>
  <c r="D402" i="4"/>
  <c r="X391" i="4"/>
  <c r="P716" i="4"/>
  <c r="P721" i="4"/>
  <c r="V532" i="4"/>
  <c r="T605" i="4"/>
  <c r="D690" i="4"/>
  <c r="N382" i="4"/>
  <c r="AD481" i="4"/>
  <c r="AD738" i="4"/>
  <c r="D470" i="4"/>
  <c r="Y658" i="4"/>
  <c r="Y128" i="4"/>
  <c r="X314" i="4"/>
  <c r="Z274" i="4"/>
  <c r="E97" i="4"/>
  <c r="O537" i="4"/>
  <c r="V179" i="4"/>
  <c r="D454" i="4"/>
  <c r="K124" i="4"/>
  <c r="N675" i="4"/>
  <c r="K716" i="4"/>
  <c r="B675" i="4"/>
  <c r="V364" i="4"/>
  <c r="K630" i="4"/>
  <c r="L610" i="4"/>
  <c r="Q629" i="4"/>
  <c r="R609" i="4"/>
  <c r="F581" i="4"/>
  <c r="AB664" i="4"/>
  <c r="D353" i="4"/>
  <c r="AA523" i="4"/>
  <c r="J326" i="4"/>
  <c r="Q365" i="4"/>
  <c r="M442" i="4"/>
  <c r="T240" i="4"/>
  <c r="S441" i="4"/>
  <c r="B239" i="4"/>
  <c r="X454" i="4"/>
  <c r="E496" i="4"/>
  <c r="Z270" i="4"/>
  <c r="F290" i="4"/>
  <c r="J267" i="4"/>
  <c r="D102" i="4"/>
  <c r="U265" i="4"/>
  <c r="C463" i="4"/>
  <c r="J122" i="4"/>
  <c r="S427" i="4"/>
  <c r="H187" i="4"/>
  <c r="K63" i="4"/>
  <c r="R394" i="4"/>
  <c r="E676" i="4"/>
  <c r="O627" i="4"/>
  <c r="I662" i="4"/>
  <c r="B261" i="5" s="1"/>
  <c r="H210" i="4"/>
  <c r="E12" i="4"/>
  <c r="L686" i="4"/>
  <c r="G666" i="4"/>
  <c r="U630" i="4"/>
  <c r="O665" i="4"/>
  <c r="Y616" i="4"/>
  <c r="S651" i="4"/>
  <c r="K162" i="4"/>
  <c r="AE150" i="4"/>
  <c r="J259" i="4"/>
  <c r="R207" i="4"/>
  <c r="Z203" i="4"/>
  <c r="I127" i="4"/>
  <c r="Q146" i="4"/>
  <c r="W573" i="4"/>
  <c r="D490" i="4"/>
  <c r="N412" i="4"/>
  <c r="Q440" i="4"/>
  <c r="AB236" i="4"/>
  <c r="J531" i="4"/>
  <c r="AC300" i="4"/>
  <c r="M85" i="4"/>
  <c r="E300" i="4"/>
  <c r="U74" i="4"/>
  <c r="U361" i="4"/>
  <c r="Y412" i="4"/>
  <c r="N181" i="4"/>
  <c r="N517" i="4"/>
  <c r="S371" i="4"/>
  <c r="H288" i="4"/>
  <c r="C414" i="4"/>
  <c r="W323" i="4"/>
  <c r="M411" i="4"/>
  <c r="AE334" i="4"/>
  <c r="E333" i="4"/>
  <c r="I353" i="4"/>
  <c r="Y145" i="4"/>
  <c r="D531" i="4"/>
  <c r="AB777" i="4"/>
  <c r="L814" i="4"/>
  <c r="R489" i="4"/>
  <c r="Y393" i="4"/>
  <c r="X754" i="4"/>
  <c r="V632" i="4"/>
  <c r="L754" i="4"/>
  <c r="H397" i="4"/>
  <c r="M488" i="4"/>
  <c r="N479" i="4"/>
  <c r="W378" i="4"/>
  <c r="G419" i="4"/>
  <c r="H194" i="4"/>
  <c r="T520" i="4"/>
  <c r="S279" i="4"/>
  <c r="W200" i="4"/>
  <c r="Y278" i="4"/>
  <c r="Y197" i="4"/>
  <c r="O677" i="4"/>
  <c r="O391" i="4"/>
  <c r="C98" i="4"/>
  <c r="X506" i="4"/>
  <c r="AB305" i="4"/>
  <c r="U426" i="4"/>
  <c r="L318" i="4"/>
  <c r="I300" i="4"/>
  <c r="B297" i="4"/>
  <c r="C288" i="4"/>
  <c r="G286" i="4"/>
  <c r="P249" i="4"/>
  <c r="U216" i="4"/>
  <c r="AC480" i="4"/>
  <c r="F207" i="4"/>
  <c r="E480" i="4"/>
  <c r="AB202" i="4"/>
  <c r="AA563" i="4"/>
  <c r="Z26" i="4"/>
  <c r="J352" i="4"/>
  <c r="S18" i="4"/>
  <c r="X440" i="4"/>
  <c r="Q351" i="4"/>
  <c r="AD439" i="4"/>
  <c r="W350" i="4"/>
  <c r="Q401" i="4"/>
  <c r="M628" i="4"/>
  <c r="AB269" i="4"/>
  <c r="I445" i="4"/>
  <c r="B44" i="5" s="1"/>
  <c r="I440" i="4"/>
  <c r="B39" i="5" s="1"/>
  <c r="C39" i="5" s="1"/>
  <c r="U66" i="4"/>
  <c r="AE352" i="4"/>
  <c r="Z202" i="4"/>
  <c r="AE191" i="4"/>
  <c r="H199" i="4"/>
  <c r="AA47" i="4"/>
  <c r="X137" i="4"/>
  <c r="I692" i="4"/>
  <c r="B291" i="5" s="1"/>
  <c r="G583" i="4"/>
  <c r="W522" i="4"/>
  <c r="AC521" i="4"/>
  <c r="AB470" i="4"/>
  <c r="D512" i="4"/>
  <c r="G94" i="4"/>
  <c r="H498" i="4"/>
  <c r="G283" i="4"/>
  <c r="E208" i="4"/>
  <c r="W462" i="4"/>
  <c r="I269" i="4"/>
  <c r="V428" i="4"/>
  <c r="M504" i="4"/>
  <c r="L287" i="4"/>
  <c r="S503" i="4"/>
  <c r="X285" i="4"/>
  <c r="G527" i="4"/>
  <c r="L204" i="4"/>
  <c r="V365" i="4"/>
  <c r="B124" i="4"/>
  <c r="W386" i="4"/>
  <c r="AC218" i="4"/>
  <c r="C289" i="4"/>
  <c r="J330" i="4"/>
  <c r="S274" i="4"/>
  <c r="T327" i="4"/>
  <c r="D188" i="4"/>
  <c r="Z113" i="4"/>
  <c r="T411" i="4"/>
  <c r="AE231" i="4"/>
  <c r="B403" i="4"/>
  <c r="M343" i="4"/>
  <c r="N427" i="4"/>
  <c r="I228" i="4"/>
  <c r="X633" i="4"/>
  <c r="B695" i="4"/>
  <c r="H248" i="4"/>
  <c r="Y349" i="4"/>
  <c r="V381" i="4"/>
  <c r="C322" i="4"/>
  <c r="AD403" i="4"/>
  <c r="O320" i="4"/>
  <c r="H225" i="4"/>
  <c r="T792" i="4"/>
  <c r="U647" i="4"/>
  <c r="L835" i="4"/>
  <c r="W717" i="4"/>
  <c r="L792" i="4"/>
  <c r="C646" i="4"/>
  <c r="Y803" i="4"/>
  <c r="U478" i="4"/>
  <c r="AB437" i="4"/>
  <c r="J436" i="4"/>
  <c r="Q628" i="4"/>
  <c r="K663" i="4"/>
  <c r="C663" i="4"/>
  <c r="T315" i="4"/>
  <c r="K315" i="4"/>
  <c r="E606" i="4"/>
  <c r="Q634" i="4"/>
  <c r="V192" i="4"/>
  <c r="B170" i="4"/>
  <c r="W447" i="4"/>
  <c r="I827" i="4"/>
  <c r="N649" i="4"/>
  <c r="N428" i="4"/>
  <c r="AD578" i="4"/>
  <c r="K578" i="4"/>
  <c r="Z422" i="4"/>
  <c r="D324" i="4"/>
  <c r="T438" i="4"/>
  <c r="W669" i="4"/>
  <c r="C621" i="4"/>
  <c r="AA655" i="4"/>
  <c r="J418" i="4"/>
  <c r="Y444" i="4"/>
  <c r="K90" i="4"/>
  <c r="N533" i="4"/>
  <c r="G305" i="4"/>
  <c r="K128" i="4"/>
  <c r="M304" i="4"/>
  <c r="S120" i="4"/>
  <c r="M373" i="4"/>
  <c r="C417" i="4"/>
  <c r="AD189" i="4"/>
  <c r="R519" i="4"/>
  <c r="AA375" i="4"/>
  <c r="J305" i="4"/>
  <c r="K418" i="4"/>
  <c r="AA325" i="4"/>
  <c r="U415" i="4"/>
  <c r="G63" i="4"/>
  <c r="Y165" i="4"/>
  <c r="P289" i="4"/>
  <c r="AE294" i="4"/>
  <c r="Z278" i="4"/>
  <c r="H170" i="4"/>
  <c r="Y353" i="4"/>
  <c r="L323" i="4"/>
  <c r="H23" i="4"/>
  <c r="AE531" i="4"/>
  <c r="Z364" i="4"/>
  <c r="N221" i="4"/>
  <c r="AB194" i="4"/>
  <c r="Y232" i="4"/>
  <c r="AC323" i="4"/>
  <c r="N276" i="4"/>
  <c r="P88" i="4"/>
  <c r="S314" i="4"/>
  <c r="Q613" i="4"/>
  <c r="N812" i="4"/>
  <c r="Y615" i="4"/>
  <c r="AB780" i="4"/>
  <c r="AC611" i="4"/>
  <c r="W786" i="4"/>
  <c r="U459" i="4"/>
  <c r="T337" i="4"/>
  <c r="Z324" i="4"/>
  <c r="M594" i="4"/>
  <c r="C611" i="4"/>
  <c r="W364" i="4"/>
  <c r="R184" i="4"/>
  <c r="F257" i="4"/>
  <c r="AE571" i="4"/>
  <c r="AC544" i="4"/>
  <c r="G227" i="4"/>
  <c r="V142" i="4"/>
  <c r="P172" i="4"/>
  <c r="W818" i="4"/>
  <c r="J462" i="4"/>
  <c r="S493" i="4"/>
  <c r="E248" i="4"/>
  <c r="X479" i="4"/>
  <c r="W758" i="4"/>
  <c r="AD478" i="4"/>
  <c r="R380" i="4"/>
  <c r="AE422" i="4"/>
  <c r="AA489" i="4"/>
  <c r="Y166" i="4"/>
  <c r="K427" i="4"/>
  <c r="R64" i="4"/>
  <c r="AA366" i="4"/>
  <c r="W287" i="4"/>
  <c r="I365" i="4"/>
  <c r="AC286" i="4"/>
  <c r="AE475" i="4"/>
  <c r="E197" i="4"/>
  <c r="S399" i="4"/>
  <c r="AC43" i="4"/>
  <c r="Z397" i="4"/>
  <c r="L183" i="4"/>
  <c r="O67" i="4"/>
  <c r="G309" i="4"/>
  <c r="E150" i="4"/>
  <c r="AA307" i="4"/>
  <c r="G621" i="4"/>
  <c r="V110" i="4"/>
  <c r="G607" i="4"/>
  <c r="V96" i="4"/>
  <c r="Y316" i="4"/>
  <c r="L77" i="4"/>
  <c r="G341" i="4"/>
  <c r="F455" i="4"/>
  <c r="AE822" i="4"/>
  <c r="J488" i="4"/>
  <c r="C440" i="4"/>
  <c r="U12" i="4"/>
  <c r="O295" i="4"/>
  <c r="U4" i="4"/>
  <c r="W317" i="4"/>
  <c r="Z405" i="4"/>
  <c r="C136" i="4"/>
  <c r="F293" i="4"/>
  <c r="J319" i="4"/>
  <c r="T316" i="4"/>
  <c r="B49" i="4"/>
  <c r="AF243" i="4"/>
  <c r="P592" i="4"/>
  <c r="V573" i="4"/>
  <c r="E363" i="4"/>
  <c r="AA285" i="4"/>
  <c r="X450" i="4"/>
  <c r="N195" i="4"/>
  <c r="S229" i="4"/>
  <c r="T182" i="4"/>
  <c r="Y228" i="4"/>
  <c r="J555" i="4"/>
  <c r="T375" i="4"/>
  <c r="H251" i="4"/>
  <c r="Z619" i="4"/>
  <c r="AE285" i="4"/>
  <c r="I578" i="4"/>
  <c r="Y642" i="4"/>
  <c r="Z304" i="4"/>
  <c r="O641" i="4"/>
  <c r="P299" i="4"/>
  <c r="K419" i="4"/>
  <c r="AE417" i="4"/>
  <c r="AA120" i="4"/>
  <c r="AF1086" i="4"/>
  <c r="G863" i="4"/>
  <c r="O604" i="4"/>
  <c r="AD591" i="4"/>
  <c r="T564" i="4"/>
  <c r="C404" i="4"/>
  <c r="K672" i="4"/>
  <c r="AA400" i="4"/>
  <c r="AD531" i="4"/>
  <c r="T484" i="4"/>
  <c r="Z581" i="4"/>
  <c r="R559" i="4"/>
  <c r="N388" i="4"/>
  <c r="AE263" i="4"/>
  <c r="D440" i="4"/>
  <c r="Z339" i="4"/>
  <c r="M347" i="4"/>
  <c r="H338" i="4"/>
  <c r="S346" i="4"/>
  <c r="F541" i="4"/>
  <c r="H258" i="4"/>
  <c r="L197" i="4"/>
  <c r="F609" i="4"/>
  <c r="H247" i="4"/>
  <c r="U552" i="4"/>
  <c r="K619" i="4"/>
  <c r="X184" i="4"/>
  <c r="AE617" i="4"/>
  <c r="S162" i="4"/>
  <c r="M372" i="4"/>
  <c r="C371" i="4"/>
  <c r="G147" i="4"/>
  <c r="AF604" i="4"/>
  <c r="M384" i="4"/>
  <c r="Z40" i="4"/>
  <c r="S383" i="4"/>
  <c r="W31" i="4"/>
  <c r="G295" i="4"/>
  <c r="J423" i="4"/>
  <c r="G194" i="4"/>
  <c r="I534" i="4"/>
  <c r="B133" i="5" s="1"/>
  <c r="C133" i="5" s="1"/>
  <c r="D347" i="4"/>
  <c r="O533" i="4"/>
  <c r="P345" i="4"/>
  <c r="E542" i="4"/>
  <c r="S320" i="4"/>
  <c r="R395" i="4"/>
  <c r="G128" i="4"/>
  <c r="E468" i="4"/>
  <c r="K257" i="4"/>
  <c r="C353" i="4"/>
  <c r="N251" i="4"/>
  <c r="S306" i="4"/>
  <c r="D246" i="4"/>
  <c r="AE298" i="4"/>
  <c r="I242" i="4"/>
  <c r="Z760" i="4"/>
  <c r="B481" i="4"/>
  <c r="H746" i="4"/>
  <c r="Z745" i="4"/>
  <c r="AA305" i="4"/>
  <c r="E176" i="4"/>
  <c r="J328" i="4"/>
  <c r="AC231" i="4"/>
  <c r="S369" i="4"/>
  <c r="AB132" i="4"/>
  <c r="Z227" i="4"/>
  <c r="E520" i="4"/>
  <c r="P174" i="4"/>
  <c r="L137" i="4"/>
  <c r="O585" i="4"/>
  <c r="N313" i="4"/>
  <c r="U584" i="4"/>
  <c r="Z311" i="4"/>
  <c r="W567" i="4"/>
  <c r="H285" i="4"/>
  <c r="I131" i="4"/>
  <c r="G106" i="4"/>
  <c r="M536" i="4"/>
  <c r="F185" i="4"/>
  <c r="AD281" i="4"/>
  <c r="N255" i="4"/>
  <c r="U218" i="4"/>
  <c r="X244" i="4"/>
  <c r="V12" i="4"/>
  <c r="Q11" i="4"/>
  <c r="W199" i="4"/>
  <c r="AB138" i="4"/>
  <c r="AD334" i="4"/>
  <c r="I667" i="4"/>
  <c r="B266" i="5" s="1"/>
  <c r="F570" i="4"/>
  <c r="U574" i="4"/>
  <c r="F255" i="4"/>
  <c r="U505" i="4"/>
  <c r="Y839" i="4"/>
  <c r="AA504" i="4"/>
  <c r="U514" i="4"/>
  <c r="AC234" i="4"/>
  <c r="AC570" i="4"/>
  <c r="N336" i="4"/>
  <c r="L173" i="4"/>
  <c r="U162" i="4"/>
  <c r="E564" i="4"/>
  <c r="X270" i="4"/>
  <c r="K563" i="4"/>
  <c r="F269" i="4"/>
  <c r="C557" i="4"/>
  <c r="W303" i="4"/>
  <c r="N425" i="4"/>
  <c r="M363" i="4"/>
  <c r="T144" i="4"/>
  <c r="Z345" i="4"/>
  <c r="H342" i="4"/>
  <c r="W353" i="4"/>
  <c r="O30" i="4"/>
  <c r="M177" i="4"/>
  <c r="W174" i="4"/>
  <c r="B338" i="4"/>
  <c r="M528" i="4"/>
  <c r="L271" i="4"/>
  <c r="T267" i="4"/>
  <c r="U310" i="4"/>
  <c r="E71" i="4"/>
  <c r="V314" i="4"/>
  <c r="C519" i="4"/>
  <c r="V316" i="4"/>
  <c r="W517" i="4"/>
  <c r="AE164" i="4"/>
  <c r="AC135" i="4"/>
  <c r="AE267" i="4"/>
  <c r="N49" i="4"/>
  <c r="H301" i="4"/>
  <c r="AB242" i="4"/>
  <c r="O304" i="4"/>
  <c r="F236" i="4"/>
  <c r="W545" i="4"/>
  <c r="M544" i="4"/>
  <c r="T154" i="4"/>
  <c r="AB102" i="4"/>
  <c r="O327" i="4"/>
  <c r="X180" i="4"/>
  <c r="Y293" i="4"/>
  <c r="D170" i="4"/>
  <c r="M524" i="4"/>
  <c r="C523" i="4"/>
  <c r="T50" i="4"/>
  <c r="AB104" i="4"/>
  <c r="AA80" i="4"/>
  <c r="G259" i="4"/>
  <c r="AA277" i="4"/>
  <c r="S14" i="4"/>
  <c r="L233" i="4"/>
  <c r="Y173" i="4"/>
  <c r="D239" i="4"/>
  <c r="AA190" i="4"/>
  <c r="T210" i="4"/>
  <c r="V130" i="4"/>
  <c r="B73" i="4"/>
  <c r="Y131" i="4"/>
  <c r="C132" i="4"/>
  <c r="D105" i="4"/>
  <c r="Z484" i="4"/>
  <c r="C410" i="4"/>
  <c r="Y634" i="4"/>
  <c r="W265" i="4"/>
  <c r="U451" i="4"/>
  <c r="B417" i="4"/>
  <c r="G330" i="4"/>
  <c r="H416" i="4"/>
  <c r="M329" i="4"/>
  <c r="D357" i="4"/>
  <c r="C607" i="4"/>
  <c r="T238" i="4"/>
  <c r="AC423" i="4"/>
  <c r="M410" i="4"/>
  <c r="S177" i="4"/>
  <c r="C306" i="4"/>
  <c r="V437" i="4"/>
  <c r="M245" i="4"/>
  <c r="L436" i="4"/>
  <c r="T293" i="4"/>
  <c r="J288" i="4"/>
  <c r="K5" i="4"/>
  <c r="M84" i="4"/>
  <c r="W281" i="4"/>
  <c r="W208" i="4"/>
  <c r="AC280" i="4"/>
  <c r="C206" i="4"/>
  <c r="U444" i="4"/>
  <c r="W269" i="4"/>
  <c r="M268" i="4"/>
  <c r="R38" i="4"/>
  <c r="AE8" i="4"/>
  <c r="AC369" i="4"/>
  <c r="D337" i="4"/>
  <c r="Y570" i="4"/>
  <c r="D284" i="4"/>
  <c r="AE384" i="4"/>
  <c r="R347" i="4"/>
  <c r="G266" i="4"/>
  <c r="N345" i="4"/>
  <c r="F265" i="4"/>
  <c r="V380" i="4"/>
  <c r="C543" i="4"/>
  <c r="U164" i="4"/>
  <c r="T209" i="4"/>
  <c r="X258" i="4"/>
  <c r="W99" i="4"/>
  <c r="U184" i="4"/>
  <c r="Z375" i="4"/>
  <c r="AC127" i="4"/>
  <c r="P374" i="4"/>
  <c r="D311" i="4"/>
  <c r="N308" i="4"/>
  <c r="E170" i="4"/>
  <c r="J94" i="4"/>
  <c r="AA368" i="4"/>
  <c r="E729" i="4"/>
  <c r="U365" i="4"/>
  <c r="N219" i="4"/>
  <c r="AC655" i="4"/>
  <c r="H628" i="4"/>
  <c r="E655" i="4"/>
  <c r="Z627" i="4"/>
  <c r="H598" i="4"/>
  <c r="V677" i="4"/>
  <c r="H389" i="4"/>
  <c r="O549" i="4"/>
  <c r="Z209" i="4"/>
  <c r="AD311" i="4"/>
  <c r="V236" i="4"/>
  <c r="AD218" i="4"/>
  <c r="T219" i="4"/>
  <c r="Z216" i="4"/>
  <c r="R344" i="4"/>
  <c r="W521" i="4"/>
  <c r="B322" i="4"/>
  <c r="E596" i="4"/>
  <c r="AE357" i="4"/>
  <c r="O263" i="4"/>
  <c r="F140" i="4"/>
  <c r="Y144" i="4"/>
  <c r="AC418" i="4"/>
  <c r="E418" i="4"/>
  <c r="J425" i="4"/>
  <c r="B223" i="4"/>
  <c r="I432" i="4"/>
  <c r="B31" i="5" s="1"/>
  <c r="O101" i="4"/>
  <c r="O211" i="4"/>
  <c r="T64" i="4"/>
  <c r="U9" i="4"/>
  <c r="P362" i="4"/>
  <c r="AC422" i="4"/>
  <c r="V201" i="4"/>
  <c r="S421" i="4"/>
  <c r="Q111" i="4"/>
  <c r="W82" i="4"/>
  <c r="V43" i="4"/>
  <c r="AC223" i="4"/>
  <c r="H186" i="4"/>
  <c r="Y458" i="4"/>
  <c r="F104" i="4"/>
  <c r="O457" i="4"/>
  <c r="K295" i="4"/>
  <c r="AE293" i="4"/>
  <c r="J50" i="4"/>
  <c r="I39" i="4"/>
  <c r="AA155" i="4"/>
  <c r="E448" i="4"/>
  <c r="B121" i="4"/>
  <c r="Y446" i="4"/>
  <c r="AE273" i="4"/>
  <c r="U272" i="4"/>
  <c r="B40" i="4"/>
  <c r="D15" i="4"/>
  <c r="D383" i="4"/>
  <c r="J381" i="4"/>
  <c r="Y430" i="4"/>
  <c r="Q638" i="4"/>
  <c r="Y410" i="4"/>
  <c r="AC628" i="4"/>
  <c r="C415" i="4"/>
  <c r="AE629" i="4"/>
  <c r="W393" i="4"/>
  <c r="AD297" i="4"/>
  <c r="R53" i="4"/>
  <c r="AC313" i="4"/>
  <c r="I271" i="4"/>
  <c r="T222" i="4"/>
  <c r="V212" i="4"/>
  <c r="J350" i="4"/>
  <c r="R96" i="4"/>
  <c r="P728" i="4"/>
  <c r="C747" i="4"/>
  <c r="W500" i="4"/>
  <c r="J549" i="4"/>
  <c r="R507" i="4"/>
  <c r="P814" i="4"/>
  <c r="L777" i="4"/>
  <c r="D814" i="4"/>
  <c r="J489" i="4"/>
  <c r="K392" i="4"/>
  <c r="F539" i="4"/>
  <c r="X502" i="4"/>
  <c r="L402" i="4"/>
  <c r="Q315" i="4"/>
  <c r="L580" i="4"/>
  <c r="H305" i="4"/>
  <c r="D259" i="4"/>
  <c r="T303" i="4"/>
  <c r="P257" i="4"/>
  <c r="D484" i="4"/>
  <c r="T374" i="4"/>
  <c r="Y287" i="4"/>
  <c r="P566" i="4"/>
  <c r="J363" i="4"/>
  <c r="J368" i="4"/>
  <c r="AE533" i="4"/>
  <c r="R346" i="4"/>
  <c r="U532" i="4"/>
  <c r="N288" i="4"/>
  <c r="V284" i="4"/>
  <c r="W327" i="4"/>
  <c r="P105" i="4"/>
  <c r="M600" i="4"/>
  <c r="W140" i="4"/>
  <c r="S599" i="4"/>
  <c r="Y101" i="4"/>
  <c r="S623" i="4"/>
  <c r="AE270" i="4"/>
  <c r="E269" i="4"/>
  <c r="G84" i="4"/>
  <c r="AC180" i="4"/>
  <c r="W657" i="4"/>
  <c r="F507" i="4"/>
  <c r="J458" i="4"/>
  <c r="P292" i="4"/>
  <c r="X236" i="4"/>
  <c r="L548" i="4"/>
  <c r="C335" i="4"/>
  <c r="E228" i="4"/>
  <c r="I334" i="4"/>
  <c r="AE225" i="4"/>
  <c r="AD420" i="4"/>
  <c r="AC446" i="4"/>
  <c r="O124" i="4"/>
  <c r="P534" i="4"/>
  <c r="I414" i="4"/>
  <c r="B13" i="5" s="1"/>
  <c r="R405" i="4"/>
  <c r="E472" i="4"/>
  <c r="I109" i="4"/>
  <c r="Y470" i="4"/>
  <c r="AC266" i="4"/>
  <c r="V264" i="4"/>
  <c r="J235" i="4"/>
  <c r="H30" i="4"/>
  <c r="H603" i="4"/>
  <c r="B812" i="4"/>
  <c r="N831" i="4"/>
  <c r="T506" i="4"/>
  <c r="T439" i="4"/>
  <c r="Z771" i="4"/>
  <c r="B692" i="4"/>
  <c r="N771" i="4"/>
  <c r="L431" i="4"/>
  <c r="AC624" i="4"/>
  <c r="P496" i="4"/>
  <c r="P429" i="4"/>
  <c r="K453" i="4"/>
  <c r="AD170" i="4"/>
  <c r="V537" i="4"/>
  <c r="W313" i="4"/>
  <c r="W169" i="4"/>
  <c r="AC312" i="4"/>
  <c r="S167" i="4"/>
  <c r="U391" i="4"/>
  <c r="S425" i="4"/>
  <c r="B207" i="4"/>
  <c r="AB306" i="4"/>
  <c r="AC516" i="4"/>
  <c r="S515" i="4"/>
  <c r="U354" i="4"/>
  <c r="K583" i="4"/>
  <c r="C615" i="4"/>
  <c r="L325" i="4"/>
  <c r="N215" i="4"/>
  <c r="S336" i="4"/>
  <c r="V303" i="4"/>
  <c r="I412" i="4"/>
  <c r="B11" i="5" s="1"/>
  <c r="L180" i="4"/>
  <c r="AC410" i="4"/>
  <c r="O389" i="4"/>
  <c r="C201" i="4"/>
  <c r="T628" i="4"/>
  <c r="F389" i="4"/>
  <c r="K499" i="4"/>
  <c r="N361" i="4"/>
  <c r="Y284" i="4"/>
  <c r="W481" i="4"/>
  <c r="H457" i="4"/>
  <c r="X204" i="4"/>
  <c r="AE471" i="4"/>
  <c r="Z367" i="4"/>
  <c r="AE477" i="4"/>
  <c r="N299" i="4"/>
  <c r="J200" i="4"/>
  <c r="U407" i="4"/>
  <c r="Z275" i="4"/>
  <c r="O399" i="4"/>
  <c r="L613" i="4"/>
  <c r="Y1242" i="4"/>
  <c r="E814" i="4"/>
  <c r="L491" i="4"/>
  <c r="W478" i="4"/>
  <c r="T786" i="4"/>
  <c r="AA663" i="4"/>
  <c r="B506" i="4"/>
  <c r="U674" i="4"/>
  <c r="K415" i="4"/>
  <c r="H268" i="4"/>
  <c r="R280" i="4"/>
  <c r="C367" i="4"/>
  <c r="H133" i="4"/>
  <c r="P353" i="4"/>
  <c r="X210" i="4"/>
  <c r="Y85" i="4"/>
  <c r="AC76" i="4"/>
  <c r="J641" i="4"/>
  <c r="I681" i="4"/>
  <c r="B280" i="5" s="1"/>
  <c r="C280" i="5" s="1"/>
  <c r="AB640" i="4"/>
  <c r="Z615" i="4"/>
  <c r="C562" i="4"/>
  <c r="G825" i="4"/>
  <c r="I561" i="4"/>
  <c r="B160" i="5" s="1"/>
  <c r="C160" i="5" s="1"/>
  <c r="L570" i="4"/>
  <c r="Z535" i="4"/>
  <c r="X630" i="4"/>
  <c r="X610" i="4"/>
  <c r="I449" i="4"/>
  <c r="K341" i="4"/>
  <c r="H365" i="4"/>
  <c r="E374" i="4"/>
  <c r="AB171" i="4"/>
  <c r="K373" i="4"/>
  <c r="J170" i="4"/>
  <c r="L592" i="4"/>
  <c r="E393" i="4"/>
  <c r="S313" i="4"/>
  <c r="B289" i="4"/>
  <c r="K129" i="4"/>
  <c r="AA14" i="4"/>
  <c r="L98" i="4"/>
  <c r="Y394" i="4"/>
  <c r="O37" i="4"/>
  <c r="J327" i="4"/>
  <c r="AD208" i="4"/>
  <c r="AF369" i="4"/>
  <c r="F585" i="4"/>
  <c r="Y401" i="4"/>
  <c r="AC490" i="4"/>
  <c r="AB442" i="4"/>
  <c r="E244" i="4"/>
  <c r="R47" i="4"/>
  <c r="I471" i="4"/>
  <c r="B70" i="5" s="1"/>
  <c r="AE762" i="4"/>
  <c r="E494" i="4"/>
  <c r="J164" i="4"/>
  <c r="I480" i="4"/>
  <c r="B79" i="5" s="1"/>
  <c r="C79" i="5" s="1"/>
  <c r="T410" i="4"/>
  <c r="M180" i="4"/>
  <c r="AA148" i="4"/>
  <c r="X273" i="4"/>
  <c r="M339" i="4"/>
  <c r="Q337" i="4"/>
  <c r="F13" i="4"/>
  <c r="B57" i="4"/>
  <c r="R409" i="4"/>
  <c r="L439" i="4"/>
  <c r="U664" i="4"/>
  <c r="I372" i="4"/>
  <c r="F168" i="4"/>
  <c r="F497" i="4"/>
  <c r="Z180" i="4"/>
  <c r="U170" i="4"/>
  <c r="T177" i="4"/>
  <c r="D435" i="4"/>
  <c r="AA639" i="4"/>
  <c r="D317" i="4"/>
  <c r="O255" i="4"/>
  <c r="J483" i="4"/>
  <c r="T300" i="4"/>
  <c r="F287" i="4"/>
  <c r="J370" i="4"/>
  <c r="AB245" i="4"/>
  <c r="T367" i="4"/>
  <c r="B199" i="4"/>
  <c r="J195" i="4"/>
  <c r="Q251" i="4"/>
  <c r="Y119" i="4"/>
  <c r="AA404" i="4"/>
  <c r="T709" i="4"/>
  <c r="H780" i="4"/>
  <c r="AD448" i="4"/>
  <c r="K655" i="4"/>
  <c r="T720" i="4"/>
  <c r="X447" i="4"/>
  <c r="H720" i="4"/>
  <c r="I668" i="4"/>
  <c r="B267" i="5" s="1"/>
  <c r="Q460" i="4"/>
  <c r="P441" i="4"/>
  <c r="I650" i="4"/>
  <c r="B249" i="5" s="1"/>
  <c r="AD341" i="4"/>
  <c r="AA261" i="4"/>
  <c r="P486" i="4"/>
  <c r="V433" i="4"/>
  <c r="I231" i="4"/>
  <c r="AB432" i="4"/>
  <c r="X413" i="4"/>
  <c r="Q554" i="4"/>
  <c r="Z243" i="4"/>
  <c r="E234" i="4"/>
  <c r="T472" i="4"/>
  <c r="F231" i="4"/>
  <c r="N325" i="4"/>
  <c r="R457" i="4"/>
  <c r="F178" i="4"/>
  <c r="H456" i="4"/>
  <c r="AD172" i="4"/>
  <c r="H169" i="4"/>
  <c r="V92" i="4"/>
  <c r="K149" i="4"/>
  <c r="P288" i="4"/>
  <c r="M298" i="4"/>
  <c r="H271" i="4"/>
  <c r="S297" i="4"/>
  <c r="W529" i="4"/>
  <c r="AA587" i="4"/>
  <c r="H318" i="4"/>
  <c r="W404" i="4"/>
  <c r="D370" i="4"/>
  <c r="I283" i="4"/>
  <c r="J369" i="4"/>
  <c r="O282" i="4"/>
  <c r="Z276" i="4"/>
  <c r="E560" i="4"/>
  <c r="P260" i="4"/>
  <c r="R364" i="4"/>
  <c r="R324" i="4"/>
  <c r="AA111" i="4"/>
  <c r="C148" i="4"/>
  <c r="AB392" i="4"/>
  <c r="K111" i="4"/>
  <c r="R391" i="4"/>
  <c r="P384" i="4"/>
  <c r="J159" i="4"/>
  <c r="AC805" i="4"/>
  <c r="Y480" i="4"/>
  <c r="N446" i="4"/>
  <c r="Z444" i="4"/>
  <c r="S613" i="4"/>
  <c r="M648" i="4"/>
  <c r="W599" i="4"/>
  <c r="W621" i="4"/>
  <c r="M161" i="4"/>
  <c r="M224" i="4"/>
  <c r="G435" i="4"/>
  <c r="Y518" i="4"/>
  <c r="S581" i="4"/>
  <c r="AC455" i="4"/>
  <c r="J421" i="4"/>
  <c r="O334" i="4"/>
  <c r="P420" i="4"/>
  <c r="U333" i="4"/>
  <c r="X367" i="4"/>
  <c r="K611" i="4"/>
  <c r="J269" i="4"/>
  <c r="G428" i="4"/>
  <c r="U414" i="4"/>
  <c r="K193" i="4"/>
  <c r="AA318" i="4"/>
  <c r="M91" i="4"/>
  <c r="V59" i="4"/>
  <c r="B60" i="4"/>
  <c r="N343" i="4"/>
  <c r="P339" i="4"/>
  <c r="S52" i="4"/>
  <c r="S108" i="4"/>
  <c r="Z488" i="4"/>
  <c r="I763" i="4"/>
  <c r="B488" i="4"/>
  <c r="I397" i="4"/>
  <c r="U703" i="4"/>
  <c r="L662" i="4"/>
  <c r="I703" i="4"/>
  <c r="AD661" i="4"/>
  <c r="D201" i="4"/>
  <c r="X467" i="4"/>
  <c r="J384" i="4"/>
  <c r="W617" i="4"/>
  <c r="C154" i="4"/>
  <c r="S434" i="4"/>
  <c r="AD399" i="4"/>
  <c r="E313" i="4"/>
  <c r="F399" i="4"/>
  <c r="K312" i="4"/>
  <c r="E375" i="4"/>
  <c r="AE589" i="4"/>
  <c r="P322" i="4"/>
  <c r="K372" i="4"/>
  <c r="M272" i="4"/>
  <c r="AA265" i="4"/>
  <c r="Z174" i="4"/>
  <c r="G258" i="4"/>
  <c r="F419" i="4"/>
  <c r="L418" i="4"/>
  <c r="AC443" i="4"/>
  <c r="W278" i="4"/>
  <c r="H364" i="4"/>
  <c r="W71" i="4"/>
  <c r="N233" i="4"/>
  <c r="X155" i="4"/>
  <c r="Y73" i="4"/>
  <c r="U276" i="4"/>
  <c r="R352" i="4"/>
  <c r="C268" i="4"/>
  <c r="B349" i="4"/>
  <c r="V196" i="4"/>
  <c r="T187" i="4"/>
  <c r="E121" i="4"/>
  <c r="Z55" i="4"/>
  <c r="T255" i="4"/>
  <c r="X390" i="4"/>
  <c r="AE93" i="4"/>
  <c r="N389" i="4"/>
  <c r="J189" i="4"/>
  <c r="T178" i="4"/>
  <c r="I193" i="4"/>
  <c r="I42" i="4"/>
  <c r="K207" i="4"/>
  <c r="D380" i="4"/>
  <c r="V143" i="4"/>
  <c r="X378" i="4"/>
  <c r="F328" i="4"/>
  <c r="P325" i="4"/>
  <c r="W215" i="4"/>
  <c r="Z9" i="4"/>
  <c r="Q478" i="4"/>
  <c r="G477" i="4"/>
  <c r="B334" i="4"/>
  <c r="O239" i="4"/>
  <c r="G411" i="4"/>
  <c r="M210" i="4"/>
  <c r="O415" i="4"/>
  <c r="M222" i="4"/>
  <c r="E394" i="4"/>
  <c r="X298" i="4"/>
  <c r="H290" i="4"/>
  <c r="X400" i="4"/>
  <c r="D358" i="4"/>
  <c r="F473" i="4"/>
  <c r="J573" i="4"/>
  <c r="D548" i="4"/>
  <c r="AD350" i="4"/>
  <c r="AB225" i="4"/>
  <c r="P614" i="4"/>
  <c r="V305" i="4"/>
  <c r="K330" i="4"/>
  <c r="D304" i="4"/>
  <c r="Q329" i="4"/>
  <c r="V529" i="4"/>
  <c r="J445" i="4"/>
  <c r="G356" i="4"/>
  <c r="T600" i="4"/>
  <c r="L189" i="4"/>
  <c r="C527" i="4"/>
  <c r="I602" i="4"/>
  <c r="B201" i="5" s="1"/>
  <c r="L182" i="4"/>
  <c r="AC600" i="4"/>
  <c r="Y157" i="4"/>
  <c r="B292" i="4"/>
  <c r="N286" i="4"/>
  <c r="AA200" i="4"/>
  <c r="AF210" i="4"/>
  <c r="K367" i="4"/>
  <c r="D36" i="4"/>
  <c r="Q366" i="4"/>
  <c r="X30" i="4"/>
  <c r="G271" i="4"/>
  <c r="K269" i="4"/>
  <c r="E137" i="4"/>
  <c r="Q12" i="4"/>
  <c r="D399" i="4"/>
  <c r="J541" i="4"/>
  <c r="N505" i="4"/>
  <c r="T406" i="4"/>
  <c r="Y319" i="4"/>
  <c r="P582" i="4"/>
  <c r="X313" i="4"/>
  <c r="K266" i="4"/>
  <c r="F312" i="4"/>
  <c r="K265" i="4"/>
  <c r="B487" i="4"/>
  <c r="AB378" i="4"/>
  <c r="C292" i="4"/>
  <c r="T568" i="4"/>
  <c r="Z371" i="4"/>
  <c r="O404" i="4"/>
  <c r="M540" i="4"/>
  <c r="W116" i="4"/>
  <c r="C539" i="4"/>
  <c r="B314" i="4"/>
  <c r="J310" i="4"/>
  <c r="K353" i="4"/>
  <c r="E94" i="4"/>
  <c r="N711" i="4"/>
  <c r="AC712" i="4"/>
  <c r="S466" i="4"/>
  <c r="X540" i="4"/>
  <c r="L496" i="4"/>
  <c r="AD805" i="4"/>
  <c r="J760" i="4"/>
  <c r="R805" i="4"/>
  <c r="X480" i="4"/>
  <c r="B345" i="4"/>
  <c r="T530" i="4"/>
  <c r="J491" i="4"/>
  <c r="J385" i="4"/>
  <c r="O298" i="4"/>
  <c r="Z571" i="4"/>
  <c r="D271" i="4"/>
  <c r="Z239" i="4"/>
  <c r="P269" i="4"/>
  <c r="R235" i="4"/>
  <c r="AB472" i="4"/>
  <c r="R357" i="4"/>
  <c r="W270" i="4"/>
  <c r="C303" i="4"/>
  <c r="L14" i="4"/>
  <c r="AE18" i="4"/>
  <c r="U440" i="4"/>
  <c r="I201" i="4"/>
  <c r="Q418" i="4"/>
  <c r="W417" i="4"/>
  <c r="S347" i="4"/>
  <c r="G261" i="4"/>
  <c r="I346" i="4"/>
  <c r="L326" i="4"/>
  <c r="V315" i="4"/>
  <c r="P40" i="4"/>
  <c r="AC214" i="4"/>
  <c r="C276" i="4"/>
  <c r="AC336" i="4"/>
  <c r="G233" i="4"/>
  <c r="S335" i="4"/>
  <c r="AD447" i="4"/>
  <c r="T446" i="4"/>
  <c r="P3" i="4"/>
  <c r="U237" i="4"/>
  <c r="Q210" i="4"/>
  <c r="AB239" i="4"/>
  <c r="W485" i="4"/>
  <c r="Y296" i="4"/>
  <c r="AC294" i="4"/>
  <c r="K276" i="4"/>
  <c r="K42" i="4"/>
  <c r="D414" i="4"/>
  <c r="M476" i="4"/>
  <c r="V175" i="4"/>
  <c r="C475" i="4"/>
  <c r="O275" i="4"/>
  <c r="S273" i="4"/>
  <c r="Z184" i="4"/>
  <c r="AA29" i="4"/>
  <c r="E286" i="4"/>
  <c r="X197" i="4"/>
  <c r="D325" i="4"/>
  <c r="T49" i="4"/>
  <c r="X287" i="4"/>
  <c r="O409" i="4"/>
  <c r="J296" i="4"/>
  <c r="W413" i="4"/>
  <c r="U155" i="4"/>
  <c r="M392" i="4"/>
  <c r="J295" i="4"/>
  <c r="K140" i="4"/>
  <c r="K136" i="4"/>
  <c r="K187" i="4"/>
  <c r="AE300" i="4"/>
  <c r="E299" i="4"/>
  <c r="Y242" i="4"/>
  <c r="T97" i="4"/>
  <c r="R581" i="4"/>
  <c r="P565" i="4"/>
  <c r="R737" i="4"/>
  <c r="T289" i="4"/>
  <c r="L294" i="4"/>
  <c r="Z672" i="4"/>
  <c r="C777" i="4"/>
  <c r="B672" i="4"/>
  <c r="S625" i="4"/>
  <c r="I306" i="4"/>
  <c r="AA681" i="4"/>
  <c r="B433" i="4"/>
  <c r="L276" i="4"/>
  <c r="U315" i="4"/>
  <c r="X425" i="4"/>
  <c r="P332" i="4"/>
  <c r="D50" i="4"/>
  <c r="J329" i="4"/>
  <c r="AE667" i="4"/>
  <c r="M458" i="4"/>
  <c r="S77" i="4"/>
  <c r="AC287" i="4"/>
  <c r="B398" i="4"/>
  <c r="AE323" i="4"/>
  <c r="Q306" i="4"/>
  <c r="Z369" i="4"/>
  <c r="AE282" i="4"/>
  <c r="P368" i="4"/>
  <c r="D215" i="4"/>
  <c r="Z200" i="4"/>
  <c r="U167" i="4"/>
  <c r="Z106" i="4"/>
  <c r="J437" i="4"/>
  <c r="M349" i="4"/>
  <c r="V435" i="4"/>
  <c r="S348" i="4"/>
  <c r="S460" i="4"/>
  <c r="P150" i="4"/>
  <c r="P87" i="4"/>
  <c r="Q258" i="4"/>
  <c r="C181" i="4"/>
  <c r="AC408" i="4"/>
  <c r="AA649" i="4"/>
  <c r="T282" i="4"/>
  <c r="N284" i="4"/>
  <c r="B198" i="4"/>
  <c r="R269" i="4"/>
  <c r="U420" i="4"/>
  <c r="H106" i="4"/>
  <c r="AA419" i="4"/>
  <c r="AE635" i="4"/>
  <c r="B286" i="4"/>
  <c r="D166" i="4"/>
  <c r="F196" i="4"/>
  <c r="Y670" i="4"/>
  <c r="N202" i="4"/>
  <c r="F405" i="4"/>
  <c r="I444" i="4"/>
  <c r="Y81" i="4"/>
  <c r="AC442" i="4"/>
  <c r="Y150" i="4"/>
  <c r="O137" i="4"/>
  <c r="Z97" i="4"/>
  <c r="Z31" i="4"/>
  <c r="H205" i="4"/>
  <c r="W811" i="4"/>
  <c r="AB694" i="4"/>
  <c r="AC642" i="4"/>
  <c r="X256" i="4"/>
  <c r="P587" i="4"/>
  <c r="W691" i="4"/>
  <c r="V586" i="4"/>
  <c r="AC582" i="4"/>
  <c r="B247" i="4"/>
  <c r="G639" i="4"/>
  <c r="H337" i="4"/>
  <c r="V210" i="4"/>
  <c r="W160" i="4"/>
  <c r="AE673" i="4"/>
  <c r="K399" i="4"/>
  <c r="D41" i="4"/>
  <c r="Q398" i="4"/>
  <c r="K625" i="4"/>
  <c r="E304" i="4"/>
  <c r="S339" i="4"/>
  <c r="D93" i="4"/>
  <c r="I345" i="4"/>
  <c r="H313" i="4"/>
  <c r="R310" i="4"/>
  <c r="S467" i="4"/>
  <c r="AD309" i="4"/>
  <c r="C425" i="4"/>
  <c r="AE363" i="4"/>
  <c r="AA71" i="4"/>
  <c r="Y479" i="4"/>
  <c r="E502" i="4"/>
  <c r="Y273" i="4"/>
  <c r="Z496" i="4"/>
  <c r="I767" i="4"/>
  <c r="B366" i="5" s="1"/>
  <c r="B496" i="4"/>
  <c r="AC407" i="4"/>
  <c r="E457" i="4"/>
  <c r="M498" i="4"/>
  <c r="B235" i="4"/>
  <c r="M444" i="4"/>
  <c r="V103" i="4"/>
  <c r="AD362" i="4"/>
  <c r="Y304" i="4"/>
  <c r="X359" i="4"/>
  <c r="AE303" i="4"/>
  <c r="Q484" i="4"/>
  <c r="S166" i="4"/>
  <c r="U416" i="4"/>
  <c r="N81" i="4"/>
  <c r="N423" i="4"/>
  <c r="F229" i="4"/>
  <c r="N244" i="4"/>
  <c r="I326" i="4"/>
  <c r="C203" i="4"/>
  <c r="AC324" i="4"/>
  <c r="U47" i="4"/>
  <c r="J146" i="4"/>
  <c r="I624" i="4"/>
  <c r="B223" i="5" s="1"/>
  <c r="Y82" i="4"/>
  <c r="H277" i="4"/>
  <c r="Z108" i="4"/>
  <c r="B326" i="4"/>
  <c r="M480" i="4"/>
  <c r="M449" i="4"/>
  <c r="B368" i="4"/>
  <c r="O105" i="4"/>
  <c r="X63" i="4"/>
  <c r="P188" i="4"/>
  <c r="X138" i="4"/>
  <c r="D279" i="4"/>
  <c r="AE404" i="4"/>
  <c r="M315" i="4"/>
  <c r="W867" i="4"/>
  <c r="S368" i="4"/>
  <c r="I1106" i="4"/>
  <c r="W832" i="4"/>
  <c r="AC866" i="4"/>
  <c r="AE292" i="4"/>
  <c r="AD534" i="4"/>
  <c r="N107" i="4"/>
  <c r="W726" i="4"/>
  <c r="N392" i="4"/>
  <c r="W277" i="4"/>
  <c r="W473" i="4"/>
  <c r="V449" i="4"/>
  <c r="R417" i="4"/>
  <c r="G593" i="4"/>
  <c r="AB181" i="4"/>
  <c r="D316" i="4"/>
  <c r="G52" i="4"/>
  <c r="B552" i="4"/>
  <c r="N786" i="4"/>
  <c r="T818" i="4"/>
  <c r="Z493" i="4"/>
  <c r="P405" i="4"/>
  <c r="B759" i="4"/>
  <c r="X649" i="4"/>
  <c r="T758" i="4"/>
  <c r="X405" i="4"/>
  <c r="Q522" i="4"/>
  <c r="V483" i="4"/>
  <c r="H395" i="4"/>
  <c r="W427" i="4"/>
  <c r="J211" i="4"/>
  <c r="AB524" i="4"/>
  <c r="E288" i="4"/>
  <c r="U231" i="4"/>
  <c r="K287" i="4"/>
  <c r="W228" i="4"/>
  <c r="C683" i="4"/>
  <c r="AE399" i="4"/>
  <c r="M147" i="4"/>
  <c r="B511" i="4"/>
  <c r="R351" i="4"/>
  <c r="W443" i="4"/>
  <c r="AD378" i="4"/>
  <c r="Y308" i="4"/>
  <c r="T373" i="4"/>
  <c r="Q622" i="4"/>
  <c r="K256" i="4"/>
  <c r="J244" i="4"/>
  <c r="E295" i="4"/>
  <c r="S317" i="4"/>
  <c r="G189" i="4"/>
  <c r="H253" i="4"/>
  <c r="AA339" i="4"/>
  <c r="V128" i="4"/>
  <c r="AA497" i="4"/>
  <c r="P487" i="4"/>
  <c r="C259" i="4"/>
  <c r="I296" i="4"/>
  <c r="AA181" i="4"/>
  <c r="Z183" i="4"/>
  <c r="M316" i="4"/>
  <c r="AD135" i="4"/>
  <c r="Q109" i="4"/>
  <c r="M588" i="4"/>
  <c r="C587" i="4"/>
  <c r="M165" i="4"/>
  <c r="D148" i="4"/>
  <c r="W322" i="4"/>
  <c r="U598" i="4"/>
  <c r="O449" i="4"/>
  <c r="I286" i="4"/>
  <c r="W224" i="4"/>
  <c r="S619" i="4"/>
  <c r="B189" i="4"/>
  <c r="Y618" i="4"/>
  <c r="H176" i="4"/>
  <c r="Y584" i="4"/>
  <c r="D293" i="4"/>
  <c r="B252" i="4"/>
  <c r="B160" i="4"/>
  <c r="C579" i="4"/>
  <c r="AB201" i="4"/>
  <c r="B285" i="4"/>
  <c r="N306" i="4"/>
  <c r="Y252" i="4"/>
  <c r="D301" i="4"/>
  <c r="AB89" i="4"/>
  <c r="X98" i="4"/>
  <c r="Q245" i="4"/>
  <c r="K172" i="4"/>
  <c r="AC478" i="4"/>
  <c r="K709" i="4"/>
  <c r="J604" i="4"/>
  <c r="W591" i="4"/>
  <c r="AE393" i="4"/>
  <c r="P403" i="4"/>
  <c r="E445" i="4"/>
  <c r="J400" i="4"/>
  <c r="W531" i="4"/>
  <c r="D199" i="4"/>
  <c r="AE587" i="4"/>
  <c r="E364" i="4"/>
  <c r="Q264" i="4"/>
  <c r="W133" i="4"/>
  <c r="I598" i="4"/>
  <c r="B197" i="5" s="1"/>
  <c r="B339" i="4"/>
  <c r="O597" i="4"/>
  <c r="N337" i="4"/>
  <c r="E574" i="4"/>
  <c r="Z236" i="4"/>
  <c r="R198" i="4"/>
  <c r="E186" i="4"/>
  <c r="O553" i="4"/>
  <c r="J219" i="4"/>
  <c r="T324" i="4"/>
  <c r="F191" i="4"/>
  <c r="K229" i="4"/>
  <c r="Z169" i="4"/>
  <c r="W33" i="4"/>
  <c r="D26" i="4"/>
  <c r="AB153" i="4"/>
  <c r="C95" i="4"/>
  <c r="Y384" i="4"/>
  <c r="H193" i="4"/>
  <c r="AE383" i="4"/>
  <c r="T191" i="4"/>
  <c r="F391" i="4"/>
  <c r="V423" i="4"/>
  <c r="AA336" i="4"/>
  <c r="B591" i="4"/>
  <c r="AB347" i="4"/>
  <c r="M283" i="4"/>
  <c r="J346" i="4"/>
  <c r="S282" i="4"/>
  <c r="P498" i="4"/>
  <c r="AD395" i="4"/>
  <c r="E309" i="4"/>
  <c r="F577" i="4"/>
  <c r="F393" i="4"/>
  <c r="K467" i="4"/>
  <c r="O557" i="4"/>
  <c r="Z249" i="4"/>
  <c r="E556" i="4"/>
  <c r="AA300" i="4"/>
  <c r="AE284" i="4"/>
  <c r="F464" i="4"/>
  <c r="Z805" i="4"/>
  <c r="Z347" i="4"/>
  <c r="R598" i="4"/>
  <c r="W370" i="4"/>
  <c r="T432" i="4"/>
  <c r="P331" i="4"/>
  <c r="AE457" i="4"/>
  <c r="AA276" i="4"/>
  <c r="I368" i="4"/>
  <c r="M129" i="4"/>
  <c r="H226" i="4"/>
  <c r="AB117" i="4"/>
  <c r="B281" i="4"/>
  <c r="T616" i="4"/>
  <c r="H314" i="4"/>
  <c r="S334" i="4"/>
  <c r="T312" i="4"/>
  <c r="Y333" i="4"/>
  <c r="T532" i="4"/>
  <c r="R449" i="4"/>
  <c r="L127" i="4"/>
  <c r="X602" i="4"/>
  <c r="P203" i="4"/>
  <c r="S535" i="4"/>
  <c r="U608" i="4"/>
  <c r="H252" i="4"/>
  <c r="K607" i="4"/>
  <c r="P241" i="4"/>
  <c r="L342" i="4"/>
  <c r="AB337" i="4"/>
  <c r="AE234" i="4"/>
  <c r="AF717" i="4"/>
  <c r="H837" i="4"/>
  <c r="K570" i="4"/>
  <c r="AB574" i="4"/>
  <c r="V541" i="4"/>
  <c r="D840" i="4"/>
  <c r="G532" i="4"/>
  <c r="V839" i="4"/>
  <c r="AB514" i="4"/>
  <c r="AB460" i="4"/>
  <c r="X564" i="4"/>
  <c r="AB536" i="4"/>
  <c r="AD455" i="4"/>
  <c r="X171" i="4"/>
  <c r="AD605" i="4"/>
  <c r="R271" i="4"/>
  <c r="I313" i="4"/>
  <c r="AD269" i="4"/>
  <c r="O312" i="4"/>
  <c r="H518" i="4"/>
  <c r="Z425" i="4"/>
  <c r="AE338" i="4"/>
  <c r="R335" i="4"/>
  <c r="E175" i="4"/>
  <c r="K95" i="4"/>
  <c r="C355" i="4"/>
  <c r="N159" i="4"/>
  <c r="X418" i="4"/>
  <c r="AD417" i="4"/>
  <c r="Z338" i="4"/>
  <c r="AA278" i="4"/>
  <c r="F336" i="4"/>
  <c r="Q494" i="4"/>
  <c r="G493" i="4"/>
  <c r="J155" i="4"/>
  <c r="G9" i="4"/>
  <c r="I276" i="4"/>
  <c r="P317" i="4"/>
  <c r="G268" i="4"/>
  <c r="Z314" i="4"/>
  <c r="G473" i="4"/>
  <c r="AA471" i="4"/>
  <c r="AD55" i="4"/>
  <c r="Y27" i="4"/>
  <c r="L255" i="4"/>
  <c r="D241" i="4"/>
  <c r="AE553" i="4"/>
  <c r="AB199" i="4"/>
  <c r="D186" i="4"/>
  <c r="H333" i="4"/>
  <c r="L85" i="4"/>
  <c r="Q421" i="4"/>
  <c r="U544" i="4"/>
  <c r="R177" i="4"/>
  <c r="K543" i="4"/>
  <c r="D331" i="4"/>
  <c r="L327" i="4"/>
  <c r="D227" i="4"/>
  <c r="AD133" i="4"/>
  <c r="F284" i="4"/>
  <c r="B332" i="4"/>
  <c r="AB380" i="4"/>
  <c r="AA92" i="4"/>
  <c r="AD236" i="4"/>
  <c r="AA409" i="4"/>
  <c r="N242" i="4"/>
  <c r="E414" i="4"/>
  <c r="F214" i="4"/>
  <c r="Y392" i="4"/>
  <c r="D296" i="4"/>
  <c r="W24" i="4"/>
  <c r="AD233" i="4"/>
  <c r="N51" i="4"/>
  <c r="I392" i="4"/>
  <c r="N424" i="4"/>
  <c r="G597" i="4"/>
  <c r="B269" i="4"/>
  <c r="Y244" i="4"/>
  <c r="AD477" i="4"/>
  <c r="T416" i="4"/>
  <c r="O170" i="4"/>
  <c r="Z415" i="4"/>
  <c r="V396" i="4"/>
  <c r="I486" i="4"/>
  <c r="B85" i="5" s="1"/>
  <c r="T242" i="4"/>
  <c r="C217" i="4"/>
  <c r="D464" i="4"/>
  <c r="J334" i="4"/>
  <c r="J249" i="4"/>
  <c r="P440" i="4"/>
  <c r="I351" i="4"/>
  <c r="L438" i="4"/>
  <c r="O251" i="4"/>
  <c r="S249" i="4"/>
  <c r="D48" i="4"/>
  <c r="AC201" i="4"/>
  <c r="L350" i="4"/>
  <c r="K281" i="4"/>
  <c r="D346" i="4"/>
  <c r="Q280" i="4"/>
  <c r="G521" i="4"/>
  <c r="G172" i="4"/>
  <c r="C166" i="4"/>
  <c r="H128" i="4"/>
  <c r="AD19" i="4"/>
  <c r="K323" i="4"/>
  <c r="AD227" i="4"/>
  <c r="P452" i="4"/>
  <c r="AB284" i="4"/>
  <c r="AC319" i="4"/>
  <c r="B430" i="4"/>
  <c r="P346" i="4"/>
  <c r="AE97" i="4"/>
  <c r="L344" i="4"/>
  <c r="E670" i="4"/>
  <c r="V295" i="4"/>
  <c r="AD167" i="4"/>
  <c r="G292" i="4"/>
  <c r="J402" i="4"/>
  <c r="I328" i="4"/>
  <c r="K319" i="4"/>
  <c r="H376" i="4"/>
  <c r="M289" i="4"/>
  <c r="AB374" i="4"/>
  <c r="AA266" i="4"/>
  <c r="T264" i="4"/>
  <c r="AC235" i="4"/>
  <c r="I96" i="4"/>
  <c r="N547" i="4"/>
  <c r="H525" i="4"/>
  <c r="B729" i="4"/>
  <c r="C677" i="4"/>
  <c r="T394" i="4"/>
  <c r="X655" i="4"/>
  <c r="AE759" i="4"/>
  <c r="AD654" i="4"/>
  <c r="C617" i="4"/>
  <c r="V200" i="4"/>
  <c r="K673" i="4"/>
  <c r="X364" i="4"/>
  <c r="AD211" i="4"/>
  <c r="S298" i="4"/>
  <c r="V408" i="4"/>
  <c r="F228" i="4"/>
  <c r="E86" i="4"/>
  <c r="D211" i="4"/>
  <c r="O659" i="4"/>
  <c r="E390" i="4"/>
  <c r="Z322" i="4"/>
  <c r="AC171" i="4"/>
  <c r="B246" i="4"/>
  <c r="H346" i="4"/>
  <c r="V342" i="4"/>
  <c r="B85" i="4"/>
  <c r="AE214" i="4"/>
  <c r="V193" i="4"/>
  <c r="D192" i="4"/>
  <c r="G433" i="4"/>
  <c r="V67" i="4"/>
  <c r="AA431" i="4"/>
  <c r="B217" i="4"/>
  <c r="P213" i="4"/>
  <c r="K14" i="4"/>
  <c r="D65" i="4"/>
  <c r="R112" i="4"/>
  <c r="Q422" i="4"/>
  <c r="B119" i="4"/>
  <c r="G421" i="4"/>
  <c r="O108" i="4"/>
  <c r="E87" i="4"/>
  <c r="Q159" i="4"/>
  <c r="C42" i="4"/>
  <c r="AD149" i="4"/>
  <c r="N194" i="4"/>
  <c r="AA457" i="4"/>
  <c r="Q261" i="4"/>
  <c r="AE256" i="4"/>
  <c r="S91" i="4"/>
  <c r="Z44" i="4"/>
  <c r="V413" i="4"/>
  <c r="Q448" i="4"/>
  <c r="I139" i="4"/>
  <c r="G447" i="4"/>
  <c r="AC187" i="4"/>
  <c r="W180" i="4"/>
  <c r="Z90" i="4"/>
  <c r="S33" i="4"/>
  <c r="G320" i="4"/>
  <c r="N330" i="4"/>
  <c r="P327" i="4"/>
  <c r="P146" i="4"/>
  <c r="G637" i="4"/>
  <c r="P155" i="4"/>
  <c r="K639" i="4"/>
  <c r="AC70" i="4"/>
  <c r="U628" i="4"/>
  <c r="Q212" i="4"/>
  <c r="Z141" i="4"/>
  <c r="G318" i="4"/>
  <c r="Q275" i="4"/>
  <c r="T181" i="4"/>
  <c r="AE549" i="4"/>
  <c r="U548" i="4"/>
  <c r="E35" i="4"/>
  <c r="R125" i="4"/>
  <c r="X550" i="4"/>
  <c r="AA564" i="4"/>
  <c r="N500" i="4"/>
  <c r="C549" i="4"/>
  <c r="J205" i="4"/>
  <c r="AE446" i="4"/>
  <c r="G814" i="4"/>
  <c r="M445" i="4"/>
  <c r="C489" i="4"/>
  <c r="G135" i="4"/>
  <c r="K545" i="4"/>
  <c r="G346" i="4"/>
  <c r="AD401" i="4"/>
  <c r="L151" i="4"/>
  <c r="AC512" i="4"/>
  <c r="N304" i="4"/>
  <c r="E512" i="4"/>
  <c r="Z302" i="4"/>
  <c r="O531" i="4"/>
  <c r="H191" i="4"/>
  <c r="H374" i="4"/>
  <c r="Y116" i="4"/>
  <c r="S414" i="4"/>
  <c r="W231" i="4"/>
  <c r="E306" i="4"/>
  <c r="L347" i="4"/>
  <c r="E283" i="4"/>
  <c r="V344" i="4"/>
  <c r="C503" i="4"/>
  <c r="W501" i="4"/>
  <c r="M88" i="4"/>
  <c r="K49" i="4"/>
  <c r="Q153" i="4"/>
  <c r="Q349" i="4"/>
  <c r="G127" i="4"/>
  <c r="W348" i="4"/>
  <c r="S433" i="4"/>
  <c r="N355" i="4"/>
  <c r="Z351" i="4"/>
  <c r="I258" i="4"/>
  <c r="R61" i="4"/>
  <c r="W38" i="4"/>
  <c r="K513" i="4"/>
  <c r="I224" i="4"/>
  <c r="AB290" i="4"/>
  <c r="P130" i="4"/>
  <c r="AC435" i="4"/>
  <c r="U334" i="4"/>
  <c r="K434" i="4"/>
  <c r="AA333" i="4"/>
  <c r="O499" i="4"/>
  <c r="V203" i="4"/>
  <c r="Q446" i="4"/>
  <c r="R113" i="4"/>
  <c r="D285" i="4"/>
  <c r="Q285" i="4"/>
  <c r="W318" i="4"/>
  <c r="C122" i="4"/>
  <c r="X181" i="4"/>
  <c r="M79" i="4"/>
  <c r="P389" i="4"/>
  <c r="Z386" i="4"/>
  <c r="W36" i="4"/>
  <c r="W59" i="4"/>
  <c r="L450" i="4"/>
  <c r="Q831" i="4"/>
  <c r="K488" i="4"/>
  <c r="M506" i="4"/>
  <c r="AC307" i="4"/>
  <c r="L505" i="4"/>
  <c r="Q771" i="4"/>
  <c r="R504" i="4"/>
  <c r="E419" i="4"/>
  <c r="C468" i="4"/>
  <c r="U502" i="4"/>
  <c r="C278" i="4"/>
  <c r="AC452" i="4"/>
  <c r="G72" i="4"/>
  <c r="O392" i="4"/>
  <c r="K313" i="4"/>
  <c r="K390" i="4"/>
  <c r="Q312" i="4"/>
  <c r="Y488" i="4"/>
  <c r="Q119" i="4"/>
  <c r="G425" i="4"/>
  <c r="AD557" i="4"/>
  <c r="F278" i="4"/>
  <c r="N312" i="4"/>
  <c r="H48" i="4"/>
  <c r="AB253" i="4"/>
  <c r="Q582" i="4"/>
  <c r="AC278" i="4"/>
  <c r="N220" i="4"/>
  <c r="Y160" i="4"/>
  <c r="U472" i="4"/>
  <c r="K126" i="4"/>
  <c r="J382" i="4"/>
  <c r="G391" i="4"/>
  <c r="AC95" i="4"/>
  <c r="M390" i="4"/>
  <c r="Q89" i="4"/>
  <c r="R603" i="4"/>
  <c r="AC427" i="4"/>
  <c r="U330" i="4"/>
  <c r="V351" i="4"/>
  <c r="Z266" i="4"/>
  <c r="AA13" i="4"/>
  <c r="AD141" i="4"/>
  <c r="AA411" i="4"/>
  <c r="Z67" i="4"/>
  <c r="Z259" i="4"/>
  <c r="E388" i="4"/>
  <c r="AF607" i="4"/>
  <c r="Z607" i="4"/>
  <c r="E500" i="4"/>
  <c r="C525" i="4"/>
  <c r="P371" i="4"/>
  <c r="O272" i="4"/>
  <c r="AA113" i="4"/>
  <c r="N402" i="4"/>
  <c r="E797" i="4"/>
  <c r="I528" i="4"/>
  <c r="B127" i="5" s="1"/>
  <c r="C127" i="5" s="1"/>
  <c r="Y478" i="4"/>
  <c r="M514" i="4"/>
  <c r="D321" i="4"/>
  <c r="J168" i="4"/>
  <c r="P41" i="4"/>
  <c r="H274" i="4"/>
  <c r="M718" i="4"/>
  <c r="V339" i="4"/>
  <c r="W969" i="4"/>
  <c r="C690" i="4"/>
  <c r="Y716" i="4"/>
  <c r="N722" i="4"/>
  <c r="D461" i="4"/>
  <c r="B727" i="4"/>
  <c r="T726" i="4"/>
  <c r="S288" i="4"/>
  <c r="S194" i="4"/>
  <c r="M254" i="4"/>
  <c r="D283" i="4"/>
  <c r="E399" i="4"/>
  <c r="AB328" i="4"/>
  <c r="W171" i="4"/>
  <c r="Y149" i="4"/>
  <c r="N41" i="4"/>
  <c r="Q632" i="4"/>
  <c r="E786" i="4"/>
  <c r="D681" i="4"/>
  <c r="E630" i="4"/>
  <c r="Q342" i="4"/>
  <c r="AB561" i="4"/>
  <c r="E649" i="4"/>
  <c r="D561" i="4"/>
  <c r="E570" i="4"/>
  <c r="T323" i="4"/>
  <c r="M626" i="4"/>
  <c r="U312" i="4"/>
  <c r="W341" i="4"/>
  <c r="AE245" i="4"/>
  <c r="G661" i="4"/>
  <c r="W373" i="4"/>
  <c r="AB5" i="4"/>
  <c r="AC372" i="4"/>
  <c r="Q612" i="4"/>
  <c r="D424" i="4"/>
  <c r="AE313" i="4"/>
  <c r="AE169" i="4"/>
  <c r="K647" i="4"/>
  <c r="AE310" i="4"/>
  <c r="K443" i="4"/>
  <c r="G395" i="4"/>
  <c r="Q127" i="4"/>
  <c r="AA393" i="4"/>
  <c r="F223" i="4"/>
  <c r="Y146" i="4"/>
  <c r="T602" i="4"/>
  <c r="G457" i="4"/>
  <c r="G400" i="4"/>
  <c r="O429" i="4"/>
  <c r="S284" i="4"/>
  <c r="P456" i="4"/>
  <c r="D274" i="4"/>
  <c r="D212" i="4"/>
  <c r="W396" i="4"/>
  <c r="AA435" i="4"/>
  <c r="K382" i="4"/>
  <c r="E408" i="4"/>
  <c r="X199" i="4"/>
  <c r="F407" i="4"/>
  <c r="L275" i="4"/>
  <c r="R226" i="4"/>
  <c r="D320" i="4"/>
  <c r="N317" i="4"/>
  <c r="AC244" i="4"/>
  <c r="H124" i="4"/>
  <c r="H523" i="4"/>
  <c r="X460" i="4"/>
  <c r="T126" i="4"/>
  <c r="AA371" i="4"/>
  <c r="L35" i="4"/>
  <c r="Z457" i="4"/>
  <c r="H179" i="4"/>
  <c r="B457" i="4"/>
  <c r="B176" i="4"/>
  <c r="O424" i="4"/>
  <c r="O645" i="4"/>
  <c r="P315" i="4"/>
  <c r="P461" i="4"/>
  <c r="S461" i="4"/>
  <c r="M223" i="4"/>
  <c r="AE247" i="4"/>
  <c r="V246" i="4"/>
  <c r="N150" i="4"/>
  <c r="B244" i="4"/>
  <c r="W419" i="4"/>
  <c r="M418" i="4"/>
  <c r="AE244" i="4"/>
  <c r="AC207" i="4"/>
  <c r="AA116" i="4"/>
  <c r="K780" i="4"/>
  <c r="F522" i="4"/>
  <c r="S442" i="4"/>
  <c r="Q56" i="4"/>
  <c r="N679" i="4"/>
  <c r="K720" i="4"/>
  <c r="B679" i="4"/>
  <c r="L375" i="4"/>
  <c r="AB501" i="4"/>
  <c r="AE432" i="4"/>
  <c r="I20" i="4"/>
  <c r="AB340" i="4"/>
  <c r="E9" i="4"/>
  <c r="D434" i="4"/>
  <c r="I347" i="4"/>
  <c r="J433" i="4"/>
  <c r="O346" i="4"/>
  <c r="U395" i="4"/>
  <c r="E624" i="4"/>
  <c r="H240" i="4"/>
  <c r="AE440" i="4"/>
  <c r="W431" i="4"/>
  <c r="P151" i="4"/>
  <c r="G340" i="4"/>
  <c r="X179" i="4"/>
  <c r="C169" i="4"/>
  <c r="N174" i="4"/>
  <c r="Y372" i="4"/>
  <c r="O371" i="4"/>
  <c r="T153" i="4"/>
  <c r="O254" i="4"/>
  <c r="Y298" i="4"/>
  <c r="Y265" i="4"/>
  <c r="AE297" i="4"/>
  <c r="U263" i="4"/>
  <c r="Y381" i="4"/>
  <c r="B319" i="4"/>
  <c r="AE336" i="4"/>
  <c r="D447" i="4"/>
  <c r="V369" i="4"/>
  <c r="Y84" i="4"/>
  <c r="AB368" i="4"/>
  <c r="U678" i="4"/>
  <c r="N407" i="4"/>
  <c r="D262" i="4"/>
  <c r="I309" i="4"/>
  <c r="L419" i="4"/>
  <c r="AA353" i="4"/>
  <c r="O353" i="4"/>
  <c r="J393" i="4"/>
  <c r="O306" i="4"/>
  <c r="AD391" i="4"/>
  <c r="Z385" i="4"/>
  <c r="AD169" i="4"/>
  <c r="P272" i="4"/>
  <c r="K412" i="4"/>
  <c r="K197" i="4"/>
  <c r="AC745" i="4"/>
  <c r="U375" i="4"/>
  <c r="E316" i="4"/>
  <c r="B11" i="4"/>
  <c r="M288" i="4"/>
  <c r="E392" i="4"/>
  <c r="R109" i="4"/>
  <c r="AE435" i="4"/>
  <c r="Z433" i="4"/>
  <c r="O70" i="4"/>
  <c r="L238" i="4"/>
  <c r="D480" i="4"/>
  <c r="AB420" i="4"/>
  <c r="U185" i="4"/>
  <c r="D420" i="4"/>
  <c r="AD400" i="4"/>
  <c r="K503" i="4"/>
  <c r="AB270" i="4"/>
  <c r="K221" i="4"/>
  <c r="H466" i="4"/>
  <c r="L351" i="4"/>
  <c r="X282" i="4"/>
  <c r="AB446" i="4"/>
  <c r="AE84" i="4"/>
  <c r="R445" i="4"/>
  <c r="T35" i="4"/>
  <c r="M262" i="4"/>
  <c r="B139" i="4"/>
  <c r="C236" i="4"/>
  <c r="J404" i="4"/>
  <c r="AB667" i="4"/>
  <c r="F763" i="4"/>
  <c r="Z414" i="4"/>
  <c r="Y558" i="4"/>
  <c r="R703" i="4"/>
  <c r="I828" i="4"/>
  <c r="F703" i="4"/>
  <c r="G651" i="4"/>
  <c r="H250" i="4"/>
  <c r="L407" i="4"/>
  <c r="AC528" i="4"/>
  <c r="R165" i="4"/>
  <c r="W227" i="4"/>
  <c r="N469" i="4"/>
  <c r="R399" i="4"/>
  <c r="Z142" i="4"/>
  <c r="X398" i="4"/>
  <c r="U369" i="4"/>
  <c r="V358" i="4"/>
  <c r="J323" i="4"/>
  <c r="AA270" i="4"/>
  <c r="U302" i="4"/>
  <c r="AB346" i="4"/>
  <c r="J343" i="4"/>
  <c r="R164" i="4"/>
  <c r="T70" i="4"/>
  <c r="K332" i="4"/>
  <c r="Q331" i="4"/>
  <c r="F365" i="4"/>
  <c r="T121" i="4"/>
  <c r="Z363" i="4"/>
  <c r="N268" i="4"/>
  <c r="T265" i="4"/>
  <c r="AA192" i="4"/>
  <c r="V48" i="4"/>
  <c r="S190" i="4"/>
  <c r="P351" i="4"/>
  <c r="J84" i="4"/>
  <c r="AD347" i="4"/>
  <c r="K142" i="4"/>
  <c r="Q113" i="4"/>
  <c r="E96" i="4"/>
  <c r="U39" i="4"/>
  <c r="R102" i="4"/>
  <c r="K304" i="4"/>
  <c r="Z389" i="4"/>
  <c r="W296" i="4"/>
  <c r="AA294" i="4"/>
  <c r="W225" i="4"/>
  <c r="N86" i="4"/>
  <c r="AA327" i="4"/>
  <c r="P380" i="4"/>
  <c r="U293" i="4"/>
  <c r="F379" i="4"/>
  <c r="M275" i="4"/>
  <c r="Q273" i="4"/>
  <c r="G98" i="4"/>
  <c r="B135" i="4"/>
  <c r="V168" i="4"/>
  <c r="H382" i="4"/>
  <c r="J149" i="4"/>
  <c r="G19" i="4"/>
  <c r="V134" i="4"/>
  <c r="K222" i="4"/>
  <c r="AD142" i="4"/>
  <c r="Y233" i="4"/>
  <c r="O207" i="4"/>
  <c r="W176" i="4"/>
  <c r="AC204" i="4"/>
  <c r="B405" i="4"/>
  <c r="L362" i="4"/>
  <c r="AE455" i="4"/>
  <c r="O104" i="4"/>
  <c r="O579" i="4"/>
  <c r="AB336" i="4"/>
  <c r="AD226" i="4"/>
  <c r="K115" i="4"/>
  <c r="G581" i="4"/>
  <c r="AB304" i="4"/>
  <c r="M580" i="4"/>
  <c r="J303" i="4"/>
  <c r="S565" i="4"/>
  <c r="T235" i="4"/>
  <c r="F44" i="4"/>
  <c r="O262" i="4"/>
  <c r="AA527" i="4"/>
  <c r="T176" i="4"/>
  <c r="V247" i="4"/>
  <c r="X188" i="4"/>
  <c r="M351" i="4"/>
  <c r="N167" i="4"/>
  <c r="S639" i="4"/>
  <c r="I638" i="4"/>
  <c r="B237" i="5" s="1"/>
  <c r="S165" i="4"/>
  <c r="E98" i="4"/>
  <c r="W367" i="4"/>
  <c r="AC153" i="4"/>
  <c r="AC366" i="4"/>
  <c r="W150" i="4"/>
  <c r="R365" i="4"/>
  <c r="L202" i="4"/>
  <c r="L395" i="4"/>
  <c r="R25" i="4"/>
  <c r="AD26" i="4"/>
  <c r="K195" i="4"/>
  <c r="O547" i="4"/>
  <c r="Q151" i="4"/>
  <c r="H406" i="4"/>
  <c r="E74" i="4"/>
  <c r="G517" i="4"/>
  <c r="AD312" i="4"/>
  <c r="M516" i="4"/>
  <c r="L311" i="4"/>
  <c r="S533" i="4"/>
  <c r="AB238" i="4"/>
  <c r="P378" i="4"/>
  <c r="D138" i="4"/>
  <c r="E423" i="4"/>
  <c r="AE235" i="4"/>
  <c r="AC318" i="4"/>
  <c r="S128" i="4"/>
  <c r="Q289" i="4"/>
  <c r="AA86" i="4"/>
  <c r="AA515" i="4"/>
  <c r="Q514" i="4"/>
  <c r="V106" i="4"/>
  <c r="Q60" i="4"/>
  <c r="F505" i="4"/>
  <c r="AC523" i="4"/>
  <c r="J466" i="4"/>
  <c r="Q540" i="4"/>
  <c r="Y307" i="4"/>
  <c r="AA412" i="4"/>
  <c r="U805" i="4"/>
  <c r="I411" i="4"/>
  <c r="B10" i="5" s="1"/>
  <c r="Q480" i="4"/>
  <c r="C189" i="4"/>
  <c r="Y536" i="4"/>
  <c r="AC277" i="4"/>
  <c r="AB384" i="4"/>
  <c r="X160" i="4"/>
  <c r="AA495" i="4"/>
  <c r="J270" i="4"/>
  <c r="C495" i="4"/>
  <c r="V268" i="4"/>
  <c r="AC522" i="4"/>
  <c r="M87" i="4"/>
  <c r="F357" i="4"/>
  <c r="J443" i="4"/>
  <c r="K595" i="4"/>
  <c r="F345" i="4"/>
  <c r="T341" i="4"/>
  <c r="K439" i="4"/>
  <c r="AF277" i="4"/>
  <c r="H94" i="4"/>
  <c r="AB88" i="4"/>
  <c r="G347" i="4"/>
  <c r="K458" i="4"/>
  <c r="AD220" i="4"/>
  <c r="AD215" i="4"/>
  <c r="U135" i="4"/>
  <c r="Q7" i="4"/>
  <c r="AB362" i="4"/>
  <c r="U439" i="4"/>
  <c r="Q336" i="4"/>
  <c r="AE436" i="4"/>
  <c r="G130" i="4"/>
  <c r="C102" i="4"/>
  <c r="M66" i="4"/>
  <c r="M157" i="4"/>
  <c r="Y328" i="4"/>
  <c r="AD241" i="4"/>
  <c r="AB192" i="4"/>
  <c r="AB234" i="4"/>
  <c r="I381" i="4"/>
  <c r="S378" i="4"/>
  <c r="AB84" i="4"/>
  <c r="AB100" i="4"/>
  <c r="I327" i="4"/>
  <c r="AB178" i="4"/>
  <c r="S90" i="4"/>
  <c r="H168" i="4"/>
  <c r="L293" i="4"/>
  <c r="D281" i="4"/>
  <c r="G54" i="4"/>
  <c r="M57" i="4"/>
  <c r="B89" i="4"/>
  <c r="AC131" i="4"/>
  <c r="Y277" i="4"/>
  <c r="AF1034" i="4"/>
  <c r="X280" i="4"/>
  <c r="AF180" i="4"/>
  <c r="AD290" i="4"/>
  <c r="AF641" i="4"/>
  <c r="AD270" i="4"/>
  <c r="B234" i="4"/>
  <c r="AF319" i="4"/>
  <c r="L167" i="4"/>
  <c r="AA195" i="4"/>
  <c r="H211" i="4"/>
  <c r="Z214" i="4"/>
  <c r="V207" i="4"/>
  <c r="AC215" i="4"/>
  <c r="M59" i="4"/>
  <c r="L413" i="4"/>
  <c r="U737" i="4"/>
  <c r="X411" i="4"/>
  <c r="T349" i="4"/>
  <c r="AE672" i="4"/>
  <c r="X636" i="4"/>
  <c r="G672" i="4"/>
  <c r="L636" i="4"/>
  <c r="V609" i="4"/>
  <c r="F347" i="4"/>
  <c r="T313" i="4"/>
  <c r="Q566" i="4"/>
  <c r="R275" i="4"/>
  <c r="L377" i="4"/>
  <c r="D334" i="4"/>
  <c r="Z258" i="4"/>
  <c r="AB330" i="4"/>
  <c r="H257" i="4"/>
  <c r="Z374" i="4"/>
  <c r="Y538" i="4"/>
  <c r="W42" i="4"/>
  <c r="O380" i="4"/>
  <c r="AB218" i="4"/>
  <c r="P115" i="4"/>
  <c r="Y136" i="4"/>
  <c r="N369" i="4"/>
  <c r="U82" i="4"/>
  <c r="D368" i="4"/>
  <c r="P285" i="4"/>
  <c r="Z282" i="4"/>
  <c r="G238" i="4"/>
  <c r="Z93" i="4"/>
  <c r="Z435" i="4"/>
  <c r="W238" i="4"/>
  <c r="B435" i="4"/>
  <c r="Y235" i="4"/>
  <c r="M376" i="4"/>
  <c r="L354" i="4"/>
  <c r="X350" i="4"/>
  <c r="G181" i="4"/>
  <c r="AF1260" i="4"/>
  <c r="H654" i="4"/>
  <c r="B459" i="4"/>
  <c r="Q502" i="4"/>
  <c r="T283" i="4"/>
  <c r="X315" i="4"/>
  <c r="C421" i="4"/>
  <c r="AD197" i="4"/>
  <c r="I420" i="4"/>
  <c r="B19" i="5" s="1"/>
  <c r="L196" i="4"/>
  <c r="T440" i="4"/>
  <c r="Y474" i="4"/>
  <c r="Q161" i="4"/>
  <c r="N384" i="4"/>
  <c r="F352" i="4"/>
  <c r="O46" i="4"/>
  <c r="Z162" i="4"/>
  <c r="AA443" i="4"/>
  <c r="P100" i="4"/>
  <c r="Q442" i="4"/>
  <c r="H265" i="4"/>
  <c r="H263" i="4"/>
  <c r="K55" i="4"/>
  <c r="Z11" i="4"/>
  <c r="D654" i="4"/>
  <c r="AE694" i="4"/>
  <c r="V653" i="4"/>
  <c r="AD449" i="4"/>
  <c r="U587" i="4"/>
  <c r="M854" i="4"/>
  <c r="AA586" i="4"/>
  <c r="F583" i="4"/>
  <c r="AB552" i="4"/>
  <c r="R643" i="4"/>
  <c r="AB444" i="4"/>
  <c r="G481" i="4"/>
  <c r="R208" i="4"/>
  <c r="Z390" i="4"/>
  <c r="W399" i="4"/>
  <c r="K146" i="4"/>
  <c r="AC398" i="4"/>
  <c r="E143" i="4"/>
  <c r="N609" i="4"/>
  <c r="AE444" i="4"/>
  <c r="G339" i="4"/>
  <c r="J351" i="4"/>
  <c r="AE271" i="4"/>
  <c r="B266" i="4"/>
  <c r="AC468" i="4"/>
  <c r="R118" i="4"/>
  <c r="L308" i="4"/>
  <c r="K144" i="4"/>
  <c r="W139" i="4"/>
  <c r="W205" i="4"/>
  <c r="B69" i="4"/>
  <c r="F309" i="4"/>
  <c r="R307" i="4"/>
  <c r="K279" i="4"/>
  <c r="G200" i="4"/>
  <c r="AE277" i="4"/>
  <c r="H208" i="4"/>
  <c r="AB170" i="4"/>
  <c r="O205" i="4"/>
  <c r="S38" i="4"/>
  <c r="U133" i="4"/>
  <c r="U268" i="4"/>
  <c r="M160" i="4"/>
  <c r="K267" i="4"/>
  <c r="K445" i="4"/>
  <c r="AE443" i="4"/>
  <c r="K161" i="4"/>
  <c r="P34" i="4"/>
  <c r="O82" i="4"/>
  <c r="Q304" i="4"/>
  <c r="R356" i="4"/>
  <c r="S296" i="4"/>
  <c r="W294" i="4"/>
  <c r="O276" i="4"/>
  <c r="W233" i="4"/>
  <c r="AA413" i="4"/>
  <c r="E379" i="4"/>
  <c r="AA293" i="4"/>
  <c r="O376" i="4"/>
  <c r="I275" i="4"/>
  <c r="M273" i="4"/>
  <c r="D180" i="4"/>
  <c r="O189" i="4"/>
  <c r="C320" i="4"/>
  <c r="AD195" i="4"/>
  <c r="W279" i="4"/>
  <c r="X135" i="4"/>
  <c r="AB235" i="4"/>
  <c r="I191" i="4"/>
  <c r="R241" i="4"/>
  <c r="U221" i="4"/>
  <c r="D213" i="4"/>
  <c r="Y74" i="4"/>
  <c r="S126" i="4"/>
  <c r="Y231" i="4"/>
  <c r="M86" i="4"/>
  <c r="J93" i="4"/>
  <c r="W90" i="4"/>
  <c r="I58" i="4"/>
  <c r="D97" i="4"/>
  <c r="O25" i="4"/>
  <c r="F428" i="4"/>
  <c r="Y828" i="4"/>
  <c r="N703" i="4"/>
  <c r="O651" i="4"/>
  <c r="F266" i="4"/>
  <c r="R604" i="4"/>
  <c r="Y708" i="4"/>
  <c r="X603" i="4"/>
  <c r="O591" i="4"/>
  <c r="AA391" i="4"/>
  <c r="W647" i="4"/>
  <c r="V337" i="4"/>
  <c r="AB275" i="4"/>
  <c r="G138" i="4"/>
  <c r="Q682" i="4"/>
  <c r="M416" i="4"/>
  <c r="T80" i="4"/>
  <c r="S415" i="4"/>
  <c r="AA633" i="4"/>
  <c r="X237" i="4"/>
  <c r="F62" i="4"/>
  <c r="H173" i="4"/>
  <c r="U668" i="4"/>
  <c r="X187" i="4"/>
  <c r="L392" i="4"/>
  <c r="AA437" i="4"/>
  <c r="R231" i="4"/>
  <c r="Q436" i="4"/>
  <c r="AB145" i="4"/>
  <c r="AD138" i="4"/>
  <c r="T128" i="4"/>
  <c r="AA24" i="4"/>
  <c r="AD367" i="4"/>
  <c r="E281" i="4"/>
  <c r="F367" i="4"/>
  <c r="K280" i="4"/>
  <c r="B336" i="4"/>
  <c r="E22" i="4"/>
  <c r="N8" i="4"/>
  <c r="G211" i="4"/>
  <c r="N147" i="4"/>
  <c r="AC322" i="4"/>
  <c r="W615" i="4"/>
  <c r="W154" i="4"/>
  <c r="M320" i="4"/>
  <c r="C187" i="4"/>
  <c r="Q650" i="4"/>
  <c r="AB345" i="4"/>
  <c r="R5" i="4"/>
  <c r="X343" i="4"/>
  <c r="AA601" i="4"/>
  <c r="D294" i="4"/>
  <c r="U292" i="4"/>
  <c r="U247" i="4"/>
  <c r="AE625" i="4"/>
  <c r="M285" i="4"/>
  <c r="AC404" i="4"/>
  <c r="AE375" i="4"/>
  <c r="T175" i="4"/>
  <c r="U374" i="4"/>
  <c r="Y112" i="4"/>
  <c r="AC88" i="4"/>
  <c r="AE249" i="4"/>
  <c r="Q172" i="4"/>
  <c r="G547" i="4"/>
  <c r="O743" i="4"/>
  <c r="N638" i="4"/>
  <c r="Y608" i="4"/>
  <c r="H394" i="4"/>
  <c r="AD500" i="4"/>
  <c r="Y563" i="4"/>
  <c r="L499" i="4"/>
  <c r="Y548" i="4"/>
  <c r="T199" i="4"/>
  <c r="C605" i="4"/>
  <c r="L364" i="4"/>
  <c r="C299" i="4"/>
  <c r="S40" i="4"/>
  <c r="M632" i="4"/>
  <c r="V223" i="4"/>
  <c r="S631" i="4"/>
  <c r="T206" i="4"/>
  <c r="G591" i="4"/>
  <c r="W389" i="4"/>
  <c r="K271" i="4"/>
  <c r="K24" i="4"/>
  <c r="Y107" i="4"/>
  <c r="Q266" i="4"/>
  <c r="AB264" i="4"/>
  <c r="W439" i="4"/>
  <c r="P13" i="4"/>
  <c r="Q222" i="4"/>
  <c r="M220" i="4"/>
  <c r="P338" i="4"/>
  <c r="U596" i="4"/>
  <c r="Z335" i="4"/>
  <c r="D194" i="4"/>
  <c r="S138" i="4"/>
  <c r="G178" i="4"/>
  <c r="AF483" i="4"/>
  <c r="K587" i="4"/>
  <c r="F317" i="4"/>
  <c r="AE585" i="4"/>
  <c r="P314" i="4"/>
  <c r="X260" i="4"/>
  <c r="D250" i="4"/>
  <c r="D155" i="4"/>
  <c r="AF487" i="4"/>
  <c r="W577" i="4"/>
  <c r="S233" i="4"/>
  <c r="R224" i="4"/>
  <c r="S72" i="4"/>
  <c r="AE23" i="4"/>
  <c r="Q115" i="4"/>
  <c r="AC128" i="4"/>
  <c r="B299" i="4"/>
  <c r="J277" i="4"/>
  <c r="AC222" i="4"/>
  <c r="AD271" i="4"/>
  <c r="C33" i="4"/>
  <c r="Y17" i="4"/>
  <c r="C111" i="4"/>
  <c r="AD155" i="4"/>
  <c r="Y225" i="4"/>
  <c r="Y295" i="4"/>
  <c r="E432" i="4"/>
  <c r="AB59" i="4"/>
  <c r="AB282" i="4"/>
  <c r="I146" i="4"/>
  <c r="R292" i="4"/>
  <c r="K163" i="4"/>
  <c r="I29" i="4"/>
  <c r="Z154" i="4"/>
  <c r="O128" i="4"/>
  <c r="Q325" i="4"/>
  <c r="H214" i="4"/>
  <c r="W244" i="4"/>
  <c r="D363" i="4"/>
  <c r="N292" i="4"/>
  <c r="AC40" i="4"/>
  <c r="L97" i="4"/>
  <c r="M420" i="4"/>
  <c r="AD105" i="4"/>
  <c r="C419" i="4"/>
  <c r="AE354" i="4"/>
  <c r="R439" i="4"/>
  <c r="AB240" i="4"/>
  <c r="K47" i="4"/>
  <c r="Z340" i="4"/>
  <c r="C83" i="4"/>
  <c r="Z337" i="4"/>
  <c r="M76" i="4"/>
  <c r="R270" i="4"/>
  <c r="X269" i="4"/>
  <c r="J239" i="4"/>
  <c r="I494" i="4"/>
  <c r="B93" i="5" s="1"/>
  <c r="AB267" i="4"/>
  <c r="AA313" i="4"/>
  <c r="AA388" i="4"/>
  <c r="AE311" i="4"/>
  <c r="L385" i="4"/>
  <c r="O310" i="4"/>
  <c r="D25" i="4"/>
  <c r="S56" i="4"/>
  <c r="N71" i="4"/>
  <c r="F431" i="4"/>
  <c r="K344" i="4"/>
  <c r="AC484" i="4"/>
  <c r="T230" i="4"/>
  <c r="P228" i="4"/>
  <c r="H182" i="4"/>
  <c r="S483" i="4"/>
  <c r="P223" i="4"/>
  <c r="Q292" i="4"/>
  <c r="W372" i="4"/>
  <c r="U290" i="4"/>
  <c r="C370" i="4"/>
  <c r="Y267" i="4"/>
  <c r="AC37" i="4"/>
  <c r="O49" i="4"/>
  <c r="M77" i="4"/>
  <c r="D182" i="4"/>
  <c r="U107" i="4"/>
  <c r="X321" i="4"/>
  <c r="AD320" i="4"/>
  <c r="K270" i="4"/>
  <c r="AA519" i="4"/>
  <c r="D319" i="4"/>
  <c r="T198" i="4"/>
  <c r="O477" i="4"/>
  <c r="H184" i="4"/>
  <c r="E476" i="4"/>
  <c r="Q276" i="4"/>
  <c r="O91" i="4"/>
  <c r="L82" i="4"/>
  <c r="F37" i="4"/>
  <c r="X377" i="4"/>
  <c r="L253" i="4"/>
  <c r="Q510" i="4"/>
  <c r="N300" i="4"/>
  <c r="T299" i="4"/>
  <c r="T251" i="4"/>
  <c r="G509" i="4"/>
  <c r="X297" i="4"/>
  <c r="W343" i="4"/>
  <c r="K450" i="4"/>
  <c r="AA341" i="4"/>
  <c r="U447" i="4"/>
  <c r="T185" i="4"/>
  <c r="AA66" i="4"/>
  <c r="L128" i="4"/>
  <c r="B106" i="4"/>
  <c r="I320" i="4"/>
  <c r="AC102" i="4"/>
  <c r="Z285" i="4"/>
  <c r="AE295" i="4"/>
  <c r="H45" i="4"/>
  <c r="P280" i="4"/>
  <c r="Q279" i="4"/>
  <c r="Q346" i="4"/>
  <c r="X15" i="4"/>
  <c r="P226" i="4"/>
  <c r="G99" i="4"/>
  <c r="P164" i="4"/>
  <c r="Y310" i="4"/>
  <c r="AD371" i="4"/>
  <c r="E285" i="4"/>
  <c r="T370" i="4"/>
  <c r="V244" i="4"/>
  <c r="F232" i="4"/>
  <c r="K190" i="4"/>
  <c r="H121" i="4"/>
  <c r="M277" i="4"/>
  <c r="D374" i="4"/>
  <c r="I287" i="4"/>
  <c r="X372" i="4"/>
  <c r="F260" i="4"/>
  <c r="AB255" i="4"/>
  <c r="AE212" i="4"/>
  <c r="S67" i="4"/>
  <c r="W293" i="4"/>
  <c r="N363" i="4"/>
  <c r="S276" i="4"/>
  <c r="D362" i="4"/>
  <c r="T220" i="4"/>
  <c r="AD209" i="4"/>
  <c r="D133" i="4"/>
  <c r="J129" i="4"/>
  <c r="O194" i="4"/>
  <c r="Y115" i="4"/>
  <c r="I37" i="4"/>
  <c r="K230" i="4"/>
  <c r="U81" i="4"/>
  <c r="L234" i="4"/>
  <c r="F149" i="4"/>
  <c r="B279" i="4"/>
  <c r="P114" i="4"/>
  <c r="P270" i="4"/>
  <c r="W66" i="4"/>
  <c r="X329" i="4"/>
  <c r="B9" i="4"/>
  <c r="H321" i="4"/>
  <c r="Y11" i="4"/>
  <c r="Z217" i="4"/>
  <c r="AE296" i="4"/>
  <c r="K156" i="4"/>
  <c r="O545" i="4"/>
  <c r="Z256" i="4"/>
  <c r="E203" i="4"/>
  <c r="AB335" i="4"/>
  <c r="G431" i="4"/>
  <c r="N120" i="4"/>
  <c r="N145" i="4"/>
  <c r="AB8" i="4"/>
  <c r="V211" i="4"/>
  <c r="L283" i="4"/>
  <c r="Z192" i="4"/>
  <c r="V280" i="4"/>
  <c r="G416" i="4"/>
  <c r="Q413" i="4"/>
  <c r="P80" i="4"/>
  <c r="R105" i="4"/>
  <c r="J231" i="4"/>
  <c r="T287" i="4"/>
  <c r="L209" i="4"/>
  <c r="AD284" i="4"/>
  <c r="W424" i="4"/>
  <c r="C422" i="4"/>
  <c r="N95" i="4"/>
  <c r="T122" i="4"/>
  <c r="S136" i="4"/>
  <c r="J266" i="4"/>
  <c r="B227" i="4"/>
  <c r="H262" i="4"/>
  <c r="V374" i="4"/>
  <c r="L369" i="4"/>
  <c r="G76" i="4"/>
  <c r="U37" i="4"/>
  <c r="R413" i="4"/>
  <c r="H412" i="4"/>
  <c r="D210" i="4"/>
  <c r="K83" i="4"/>
  <c r="J409" i="4"/>
  <c r="J33" i="4"/>
  <c r="J111" i="4"/>
  <c r="AC133" i="4"/>
  <c r="AD152" i="4"/>
  <c r="P234" i="4"/>
  <c r="Q198" i="4"/>
  <c r="E133" i="4"/>
  <c r="AE32" i="4"/>
  <c r="T58" i="4"/>
  <c r="O178" i="4"/>
  <c r="G81" i="4"/>
  <c r="E339" i="4"/>
  <c r="H449" i="4"/>
  <c r="T291" i="4"/>
  <c r="AD324" i="4"/>
  <c r="B421" i="4"/>
  <c r="G334" i="4"/>
  <c r="V419" i="4"/>
  <c r="K217" i="4"/>
  <c r="I214" i="4"/>
  <c r="G17" i="4"/>
  <c r="V144" i="4"/>
  <c r="AB387" i="4"/>
  <c r="P263" i="4"/>
  <c r="J386" i="4"/>
  <c r="AB261" i="4"/>
  <c r="U512" i="4"/>
  <c r="J399" i="4"/>
  <c r="AA312" i="4"/>
  <c r="R142" i="4"/>
  <c r="L398" i="4"/>
  <c r="AD397" i="4"/>
  <c r="Y313" i="4"/>
  <c r="AB268" i="4"/>
  <c r="AC311" i="4"/>
  <c r="H266" i="4"/>
  <c r="X189" i="4"/>
  <c r="W106" i="4"/>
  <c r="AC64" i="4"/>
  <c r="V57" i="4"/>
  <c r="AC344" i="4"/>
  <c r="Q254" i="4"/>
  <c r="B389" i="4"/>
  <c r="T388" i="4"/>
  <c r="G302" i="4"/>
  <c r="S79" i="4"/>
  <c r="V387" i="4"/>
  <c r="J387" i="4"/>
  <c r="O292" i="4"/>
  <c r="C146" i="4"/>
  <c r="S290" i="4"/>
  <c r="AE120" i="4"/>
  <c r="C207" i="4"/>
  <c r="K170" i="4"/>
  <c r="G93" i="4"/>
  <c r="N39" i="4"/>
  <c r="O294" i="4"/>
  <c r="T146" i="4"/>
  <c r="AB424" i="4"/>
  <c r="O338" i="4"/>
  <c r="Y199" i="4"/>
  <c r="AD423" i="4"/>
  <c r="R423" i="4"/>
  <c r="AA225" i="4"/>
  <c r="R281" i="4"/>
  <c r="AE223" i="4"/>
  <c r="H276" i="4"/>
  <c r="J44" i="4"/>
  <c r="T228" i="4"/>
  <c r="I76" i="4"/>
  <c r="W85" i="4"/>
  <c r="L299" i="4"/>
  <c r="AD248" i="4"/>
  <c r="T414" i="4"/>
  <c r="H414" i="4"/>
  <c r="Y327" i="4"/>
  <c r="S159" i="4"/>
  <c r="J413" i="4"/>
  <c r="AB412" i="4"/>
  <c r="U343" i="4"/>
  <c r="T328" i="4"/>
  <c r="Y341" i="4"/>
  <c r="AD325" i="4"/>
  <c r="V3" i="4"/>
  <c r="AE261" i="4"/>
  <c r="AA91" i="4"/>
  <c r="T87" i="4"/>
  <c r="F169" i="4"/>
  <c r="C535" i="4"/>
  <c r="E161" i="4"/>
  <c r="N188" i="4"/>
  <c r="K511" i="4"/>
  <c r="O150" i="4"/>
  <c r="AB105" i="4"/>
  <c r="E346" i="4"/>
  <c r="AC362" i="4"/>
  <c r="U141" i="4"/>
  <c r="AC62" i="4"/>
  <c r="U209" i="4"/>
  <c r="S134" i="4"/>
  <c r="W285" i="4"/>
  <c r="E223" i="4"/>
  <c r="M284" i="4"/>
  <c r="V311" i="4"/>
  <c r="L306" i="4"/>
  <c r="U232" i="4"/>
  <c r="D92" i="4"/>
  <c r="AA194" i="4"/>
  <c r="AA287" i="4"/>
  <c r="S230" i="4"/>
  <c r="Q286" i="4"/>
  <c r="X328" i="4"/>
  <c r="N323" i="4"/>
  <c r="G241" i="4"/>
  <c r="S37" i="4"/>
  <c r="D183" i="4"/>
  <c r="G277" i="4"/>
  <c r="G192" i="4"/>
  <c r="AA275" i="4"/>
  <c r="M462" i="4"/>
  <c r="C461" i="4"/>
  <c r="AC196" i="4"/>
  <c r="W34" i="4"/>
  <c r="B273" i="4"/>
  <c r="V267" i="4"/>
  <c r="D220" i="4"/>
  <c r="Y66" i="4"/>
  <c r="AB246" i="4"/>
  <c r="Q219" i="4"/>
  <c r="G262" i="4"/>
  <c r="Z150" i="4"/>
  <c r="AC564" i="4"/>
  <c r="L139" i="4"/>
  <c r="R137" i="4"/>
  <c r="I84" i="4"/>
  <c r="I522" i="4"/>
  <c r="B121" i="5" s="1"/>
  <c r="N126" i="4"/>
  <c r="AA483" i="4"/>
  <c r="AE232" i="4"/>
  <c r="Q238" i="4"/>
  <c r="AD94" i="4"/>
  <c r="S99" i="4"/>
  <c r="E270" i="4"/>
  <c r="O24" i="4"/>
  <c r="E572" i="4"/>
  <c r="B162" i="4"/>
  <c r="I112" i="4"/>
  <c r="I98" i="4"/>
  <c r="W533" i="4"/>
  <c r="U128" i="4"/>
  <c r="X68" i="4"/>
  <c r="Y530" i="4"/>
  <c r="O529" i="4"/>
  <c r="G107" i="4"/>
  <c r="D73" i="4"/>
  <c r="M492" i="4"/>
  <c r="C491" i="4"/>
  <c r="H12" i="4"/>
  <c r="O332" i="4"/>
  <c r="U331" i="4"/>
  <c r="AC364" i="4"/>
  <c r="I12" i="4"/>
  <c r="S363" i="4"/>
  <c r="V199" i="4"/>
  <c r="AC151" i="4"/>
  <c r="J25" i="4"/>
  <c r="AF577" i="4"/>
  <c r="K26" i="4"/>
  <c r="AB350" i="4"/>
  <c r="C10" i="4"/>
  <c r="J347" i="4"/>
  <c r="AC444" i="4"/>
  <c r="S443" i="4"/>
  <c r="W212" i="4"/>
  <c r="AF964" i="4"/>
  <c r="AE645" i="4"/>
  <c r="Y93" i="4"/>
  <c r="S389" i="4"/>
  <c r="D154" i="4"/>
  <c r="AB146" i="4"/>
  <c r="S142" i="4"/>
  <c r="O129" i="4"/>
  <c r="O413" i="4"/>
  <c r="I380" i="4"/>
  <c r="F184" i="4"/>
  <c r="AC378" i="4"/>
  <c r="Y94" i="4"/>
  <c r="AD102" i="4"/>
  <c r="S86" i="4"/>
  <c r="S189" i="4"/>
  <c r="F200" i="4"/>
  <c r="X192" i="4"/>
  <c r="V336" i="4"/>
  <c r="AC197" i="4"/>
  <c r="D359" i="4"/>
  <c r="AD154" i="4"/>
  <c r="L363" i="4"/>
  <c r="Y68" i="4"/>
  <c r="F307" i="4"/>
  <c r="S213" i="4"/>
  <c r="AB142" i="4"/>
  <c r="V403" i="4"/>
  <c r="B361" i="4"/>
  <c r="U454" i="4"/>
  <c r="J301" i="4"/>
  <c r="L277" i="4"/>
  <c r="V105" i="4"/>
  <c r="Z123" i="4"/>
  <c r="E612" i="4"/>
  <c r="C840" i="4"/>
  <c r="M505" i="4"/>
  <c r="AC514" i="4"/>
  <c r="C237" i="4"/>
  <c r="N522" i="4"/>
  <c r="C780" i="4"/>
  <c r="T521" i="4"/>
  <c r="C442" i="4"/>
  <c r="S62" i="4"/>
  <c r="G511" i="4"/>
  <c r="K346" i="4"/>
  <c r="P267" i="4"/>
  <c r="G103" i="4"/>
  <c r="M427" i="4"/>
  <c r="M330" i="4"/>
  <c r="Y425" i="4"/>
  <c r="S329" i="4"/>
  <c r="K497" i="4"/>
  <c r="T188" i="4"/>
  <c r="I442" i="4"/>
  <c r="B41" i="5" s="1"/>
  <c r="P92" i="4"/>
  <c r="U115" i="4"/>
  <c r="AE276" i="4"/>
  <c r="AC305" i="4"/>
  <c r="AA351" i="4"/>
  <c r="AE130" i="4"/>
  <c r="Q350" i="4"/>
  <c r="AB363" i="4"/>
  <c r="H361" i="4"/>
  <c r="Q46" i="4"/>
  <c r="I32" i="4"/>
  <c r="T343" i="4"/>
  <c r="I281" i="4"/>
  <c r="B342" i="4"/>
  <c r="O280" i="4"/>
  <c r="K365" i="4"/>
  <c r="X354" i="4"/>
  <c r="H351" i="4"/>
  <c r="E45" i="4"/>
  <c r="Y164" i="4"/>
  <c r="H371" i="4"/>
  <c r="G479" i="4"/>
  <c r="G139" i="4"/>
  <c r="AE405" i="4"/>
  <c r="B66" i="4"/>
  <c r="F392" i="4"/>
  <c r="M266" i="4"/>
  <c r="R390" i="4"/>
  <c r="N265" i="4"/>
  <c r="K465" i="4"/>
  <c r="N133" i="4"/>
  <c r="I378" i="4"/>
  <c r="P36" i="4"/>
  <c r="H372" i="4"/>
  <c r="O209" i="4"/>
  <c r="P166" i="4"/>
  <c r="AE289" i="4"/>
  <c r="Q237" i="4"/>
  <c r="U288" i="4"/>
  <c r="B344" i="4"/>
  <c r="P340" i="4"/>
  <c r="W249" i="4"/>
  <c r="T47" i="4"/>
  <c r="O134" i="4"/>
  <c r="M797" i="4"/>
  <c r="AD366" i="4"/>
  <c r="I472" i="4"/>
  <c r="B71" i="5" s="1"/>
  <c r="M120" i="4"/>
  <c r="J412" i="4"/>
  <c r="M737" i="4"/>
  <c r="V410" i="4"/>
  <c r="H348" i="4"/>
  <c r="B536" i="4"/>
  <c r="Q468" i="4"/>
  <c r="V118" i="4"/>
  <c r="U384" i="4"/>
  <c r="G41" i="4"/>
  <c r="B337" i="4"/>
  <c r="P219" i="4"/>
  <c r="T330" i="4"/>
  <c r="L217" i="4"/>
  <c r="Q441" i="4"/>
  <c r="K50" i="4"/>
  <c r="AC356" i="4"/>
  <c r="V489" i="4"/>
  <c r="M358" i="4"/>
  <c r="E266" i="4"/>
  <c r="V241" i="4"/>
  <c r="V47" i="4"/>
  <c r="U431" i="4"/>
  <c r="C430" i="4"/>
  <c r="Y546" i="4"/>
  <c r="AE346" i="4"/>
  <c r="P432" i="4"/>
  <c r="AC242" i="4"/>
  <c r="C241" i="4"/>
  <c r="F71" i="4"/>
  <c r="I179" i="4"/>
  <c r="P333" i="4"/>
  <c r="F423" i="4"/>
  <c r="K336" i="4"/>
  <c r="Z421" i="4"/>
  <c r="S221" i="4"/>
  <c r="W219" i="4"/>
  <c r="O60" i="4"/>
  <c r="F156" i="4"/>
  <c r="S328" i="4"/>
  <c r="Z196" i="4"/>
  <c r="Y184" i="4"/>
  <c r="P191" i="4"/>
  <c r="K381" i="4"/>
  <c r="AE379" i="4"/>
  <c r="M113" i="4"/>
  <c r="C165" i="4"/>
  <c r="M327" i="4"/>
  <c r="C144" i="4"/>
  <c r="AE127" i="4"/>
  <c r="M133" i="4"/>
  <c r="AE359" i="4"/>
  <c r="U358" i="4"/>
  <c r="X90" i="4"/>
  <c r="G186" i="4"/>
  <c r="G569" i="4"/>
  <c r="L8" i="4"/>
  <c r="Z316" i="4"/>
  <c r="S114" i="4"/>
  <c r="X134" i="4"/>
  <c r="Y240" i="4"/>
  <c r="T164" i="4"/>
  <c r="R273" i="4"/>
  <c r="H88" i="4"/>
  <c r="E552" i="4"/>
  <c r="O573" i="4"/>
  <c r="Y315" i="4"/>
  <c r="E273" i="4"/>
  <c r="B346" i="4"/>
  <c r="Z523" i="4"/>
  <c r="U388" i="4"/>
  <c r="T358" i="4"/>
  <c r="M435" i="4"/>
  <c r="M334" i="4"/>
  <c r="W432" i="4"/>
  <c r="M31" i="4"/>
  <c r="S354" i="4"/>
  <c r="Y256" i="4"/>
  <c r="L240" i="4"/>
  <c r="C515" i="4"/>
  <c r="V308" i="4"/>
  <c r="I514" i="4"/>
  <c r="B113" i="5" s="1"/>
  <c r="D307" i="4"/>
  <c r="AC580" i="4"/>
  <c r="AB219" i="4"/>
  <c r="Z218" i="4"/>
  <c r="U214" i="4"/>
  <c r="H324" i="4"/>
  <c r="J216" i="4"/>
  <c r="O148" i="4"/>
  <c r="M398" i="4"/>
  <c r="AE140" i="4"/>
  <c r="C397" i="4"/>
  <c r="B134" i="4"/>
  <c r="G188" i="4"/>
  <c r="M116" i="4"/>
  <c r="B152" i="4"/>
  <c r="AD333" i="4"/>
  <c r="O344" i="4"/>
  <c r="V459" i="4"/>
  <c r="J188" i="4"/>
  <c r="V186" i="4"/>
  <c r="K177" i="4"/>
  <c r="L458" i="4"/>
  <c r="AD182" i="4"/>
  <c r="P181" i="4"/>
  <c r="C377" i="4"/>
  <c r="X177" i="4"/>
  <c r="W375" i="4"/>
  <c r="U126" i="4"/>
  <c r="E56" i="4"/>
  <c r="AE167" i="4"/>
  <c r="M109" i="4"/>
  <c r="I147" i="4"/>
  <c r="M134" i="4"/>
  <c r="Y270" i="4"/>
  <c r="M270" i="4"/>
  <c r="I169" i="4"/>
  <c r="V187" i="4"/>
  <c r="O269" i="4"/>
  <c r="W162" i="4"/>
  <c r="S449" i="4"/>
  <c r="Y147" i="4"/>
  <c r="I448" i="4"/>
  <c r="B47" i="5" s="1"/>
  <c r="U191" i="4"/>
  <c r="K171" i="4"/>
  <c r="U223" i="4"/>
  <c r="Q27" i="4"/>
  <c r="L321" i="4"/>
  <c r="Q256" i="4"/>
  <c r="Z378" i="4"/>
  <c r="H255" i="4"/>
  <c r="N254" i="4"/>
  <c r="Z61" i="4"/>
  <c r="F376" i="4"/>
  <c r="R252" i="4"/>
  <c r="D216" i="4"/>
  <c r="I428" i="4"/>
  <c r="B27" i="5" s="1"/>
  <c r="L212" i="4"/>
  <c r="AC426" i="4"/>
  <c r="I176" i="4"/>
  <c r="AE264" i="4"/>
  <c r="AA166" i="4"/>
  <c r="C242" i="4"/>
  <c r="AC285" i="4"/>
  <c r="O637" i="4"/>
  <c r="M296" i="4"/>
  <c r="J258" i="4"/>
  <c r="W613" i="4"/>
  <c r="C295" i="4"/>
  <c r="K263" i="4"/>
  <c r="AA363" i="4"/>
  <c r="F363" i="4"/>
  <c r="S212" i="4"/>
  <c r="K69" i="4"/>
  <c r="P23" i="4"/>
  <c r="M310" i="4"/>
  <c r="T351" i="4"/>
  <c r="I285" i="4"/>
  <c r="AD348" i="4"/>
  <c r="K507" i="4"/>
  <c r="AE505" i="4"/>
  <c r="X83" i="4"/>
  <c r="U53" i="4"/>
  <c r="Q277" i="4"/>
  <c r="AB355" i="4"/>
  <c r="M287" i="4"/>
  <c r="H353" i="4"/>
  <c r="S511" i="4"/>
  <c r="I510" i="4"/>
  <c r="B109" i="5" s="1"/>
  <c r="H95" i="4"/>
  <c r="AD64" i="4"/>
  <c r="K293" i="4"/>
  <c r="R334" i="4"/>
  <c r="W276" i="4"/>
  <c r="AB331" i="4"/>
  <c r="I490" i="4"/>
  <c r="B89" i="5" s="1"/>
  <c r="C89" i="5" s="1"/>
  <c r="AC488" i="4"/>
  <c r="D144" i="4"/>
  <c r="P31" i="4"/>
  <c r="D450" i="4"/>
  <c r="X448" i="4"/>
  <c r="S17" i="4"/>
  <c r="W254" i="4"/>
  <c r="Z445" i="4"/>
  <c r="S46" i="4"/>
  <c r="AE348" i="4"/>
  <c r="V181" i="4"/>
  <c r="AC315" i="4"/>
  <c r="AA130" i="4"/>
  <c r="K306" i="4"/>
  <c r="AC138" i="4"/>
  <c r="I273" i="4"/>
  <c r="E81" i="4"/>
  <c r="J262" i="4"/>
  <c r="G207" i="4"/>
  <c r="I450" i="4"/>
  <c r="B49" i="5" s="1"/>
  <c r="AC295" i="4"/>
  <c r="N380" i="4"/>
  <c r="AC448" i="4"/>
  <c r="U528" i="4"/>
  <c r="AB220" i="4"/>
  <c r="AC276" i="4"/>
  <c r="E90" i="4"/>
  <c r="K178" i="4"/>
  <c r="N37" i="4"/>
  <c r="AA205" i="4"/>
  <c r="X288" i="4"/>
  <c r="Z128" i="4"/>
  <c r="AB281" i="4"/>
  <c r="G325" i="4"/>
  <c r="AA323" i="4"/>
  <c r="F137" i="4"/>
  <c r="N13" i="4"/>
  <c r="M93" i="4"/>
  <c r="J297" i="4"/>
  <c r="D136" i="4"/>
  <c r="AD291" i="4"/>
  <c r="O329" i="4"/>
  <c r="E328" i="4"/>
  <c r="D160" i="4"/>
  <c r="Y13" i="4"/>
  <c r="I123" i="4"/>
  <c r="T166" i="4"/>
  <c r="L57" i="4"/>
  <c r="AA463" i="4"/>
  <c r="E308" i="4"/>
  <c r="Y306" i="4"/>
  <c r="I33" i="4"/>
  <c r="D68" i="4"/>
  <c r="F413" i="4"/>
  <c r="Z411" i="4"/>
  <c r="AC79" i="4"/>
  <c r="J19" i="4"/>
  <c r="AB408" i="4"/>
  <c r="O142" i="4"/>
  <c r="T404" i="4"/>
  <c r="AB167" i="4"/>
  <c r="L400" i="4"/>
  <c r="M137" i="4"/>
  <c r="AD361" i="4"/>
  <c r="E196" i="4"/>
  <c r="V357" i="4"/>
  <c r="S187" i="4"/>
  <c r="S455" i="4"/>
  <c r="C70" i="4"/>
  <c r="U201" i="4"/>
  <c r="Q506" i="4"/>
  <c r="U78" i="4"/>
  <c r="F324" i="4"/>
  <c r="V313" i="4"/>
  <c r="K334" i="4"/>
  <c r="B311" i="4"/>
  <c r="O605" i="4"/>
  <c r="E604" i="4"/>
  <c r="AE210" i="4"/>
  <c r="M96" i="4"/>
  <c r="J341" i="4"/>
  <c r="S261" i="4"/>
  <c r="N338" i="4"/>
  <c r="Y260" i="4"/>
  <c r="B357" i="4"/>
  <c r="C399" i="4"/>
  <c r="I145" i="4"/>
  <c r="G37" i="4"/>
  <c r="E398" i="4"/>
  <c r="W397" i="4"/>
  <c r="P145" i="4"/>
  <c r="H398" i="4"/>
  <c r="R138" i="4"/>
  <c r="AB396" i="4"/>
  <c r="V221" i="4"/>
  <c r="E95" i="4"/>
  <c r="E28" i="4"/>
  <c r="AF1080" i="4"/>
  <c r="Q430" i="4"/>
  <c r="Y39" i="4"/>
  <c r="Y388" i="4"/>
  <c r="M388" i="4"/>
  <c r="M74" i="4"/>
  <c r="AA39" i="4"/>
  <c r="O387" i="4"/>
  <c r="C387" i="4"/>
  <c r="L138" i="4"/>
  <c r="AB376" i="4"/>
  <c r="H132" i="4"/>
  <c r="R375" i="4"/>
  <c r="O88" i="4"/>
  <c r="O225" i="4"/>
  <c r="W113" i="4"/>
  <c r="AF23" i="4"/>
  <c r="X185" i="4"/>
  <c r="V65" i="4"/>
  <c r="U424" i="4"/>
  <c r="AD205" i="4"/>
  <c r="G32" i="4"/>
  <c r="W423" i="4"/>
  <c r="K423" i="4"/>
  <c r="M150" i="4"/>
  <c r="S152" i="4"/>
  <c r="C137" i="4"/>
  <c r="AC141" i="4"/>
  <c r="AE49" i="4"/>
  <c r="B196" i="4"/>
  <c r="O232" i="4"/>
  <c r="K60" i="4"/>
  <c r="X320" i="4"/>
  <c r="N157" i="4"/>
  <c r="M414" i="4"/>
  <c r="AE413" i="4"/>
  <c r="T184" i="4"/>
  <c r="T43" i="4"/>
  <c r="C413" i="4"/>
  <c r="U412" i="4"/>
  <c r="M217" i="4"/>
  <c r="D428" i="4"/>
  <c r="I211" i="4"/>
  <c r="X426" i="4"/>
  <c r="U3" i="4"/>
  <c r="V189" i="4"/>
  <c r="Y189" i="4"/>
  <c r="AA17" i="4"/>
  <c r="C286" i="4"/>
  <c r="J453" i="4"/>
  <c r="AE381" i="4"/>
  <c r="R258" i="4"/>
  <c r="AD451" i="4"/>
  <c r="U380" i="4"/>
  <c r="AA458" i="4"/>
  <c r="C140" i="4"/>
  <c r="X362" i="4"/>
  <c r="N88" i="4"/>
  <c r="AA77" i="4"/>
  <c r="AF261" i="4"/>
  <c r="E50" i="4"/>
  <c r="K371" i="4"/>
  <c r="N32" i="4"/>
  <c r="AE369" i="4"/>
  <c r="D310" i="4"/>
  <c r="X304" i="4"/>
  <c r="AC146" i="4"/>
  <c r="AF1063" i="4"/>
  <c r="AB30" i="4"/>
  <c r="O373" i="4"/>
  <c r="AE26" i="4"/>
  <c r="E372" i="4"/>
  <c r="F327" i="4"/>
  <c r="Z321" i="4"/>
  <c r="Y163" i="4"/>
  <c r="AF606" i="4"/>
  <c r="AD43" i="4"/>
  <c r="Y362" i="4"/>
  <c r="R4" i="4"/>
  <c r="O361" i="4"/>
  <c r="AE461" i="4"/>
  <c r="U460" i="4"/>
  <c r="Y257" i="4"/>
  <c r="AF109" i="4"/>
  <c r="N271" i="4"/>
  <c r="D266" i="4"/>
  <c r="F22" i="4"/>
  <c r="AF200" i="4"/>
  <c r="V243" i="4"/>
  <c r="F152" i="4"/>
  <c r="AB280" i="4"/>
  <c r="AA109" i="4"/>
  <c r="L272" i="4"/>
  <c r="AC86" i="4"/>
  <c r="T331" i="4"/>
  <c r="P142" i="4"/>
  <c r="D323" i="4"/>
  <c r="J131" i="4"/>
  <c r="Z222" i="4"/>
  <c r="C47" i="4"/>
  <c r="F163" i="4"/>
  <c r="AD119" i="4"/>
  <c r="U102" i="4"/>
  <c r="W69" i="4"/>
  <c r="V11" i="4"/>
  <c r="R287" i="4"/>
  <c r="AA187" i="4"/>
  <c r="P67" i="4"/>
  <c r="P349" i="4"/>
  <c r="Z346" i="4"/>
  <c r="I111" i="4"/>
  <c r="F24" i="4"/>
  <c r="AD340" i="4"/>
  <c r="J338" i="4"/>
  <c r="Z152" i="4"/>
  <c r="Y20" i="4"/>
  <c r="J263" i="4"/>
  <c r="AD257" i="4"/>
  <c r="C266" i="4"/>
  <c r="U362" i="4"/>
  <c r="AE88" i="4"/>
  <c r="I268" i="4"/>
  <c r="H393" i="4"/>
  <c r="C128" i="4"/>
  <c r="AA98" i="4"/>
  <c r="G157" i="4"/>
  <c r="O212" i="4"/>
  <c r="B256" i="4"/>
  <c r="AC304" i="4"/>
  <c r="T127" i="4"/>
  <c r="S303" i="4"/>
  <c r="R381" i="4"/>
  <c r="H380" i="4"/>
  <c r="Q141" i="4"/>
  <c r="T136" i="4"/>
  <c r="R183" i="4"/>
  <c r="I294" i="4"/>
  <c r="I253" i="4"/>
  <c r="AC292" i="4"/>
  <c r="H360" i="4"/>
  <c r="AB358" i="4"/>
  <c r="O84" i="4"/>
  <c r="X100" i="4"/>
  <c r="AB56" i="4"/>
  <c r="F151" i="4"/>
  <c r="T59" i="4"/>
  <c r="E147" i="4"/>
  <c r="AD181" i="4"/>
  <c r="H215" i="4"/>
  <c r="P190" i="4"/>
  <c r="F275" i="4"/>
  <c r="M131" i="4"/>
  <c r="E303" i="4"/>
  <c r="O324" i="4"/>
  <c r="C130" i="4"/>
  <c r="N123" i="4"/>
  <c r="J201" i="4"/>
  <c r="S299" i="4"/>
  <c r="I298" i="4"/>
  <c r="AD62" i="4"/>
  <c r="M40" i="4"/>
  <c r="T662" i="4"/>
  <c r="Q703" i="4"/>
  <c r="H662" i="4"/>
  <c r="P212" i="4"/>
  <c r="W604" i="4"/>
  <c r="AC862" i="4"/>
  <c r="AC603" i="4"/>
  <c r="V591" i="4"/>
  <c r="D564" i="4"/>
  <c r="D652" i="4"/>
  <c r="L456" i="4"/>
  <c r="I498" i="4"/>
  <c r="B97" i="5" s="1"/>
  <c r="D275" i="4"/>
  <c r="V298" i="4"/>
  <c r="Y416" i="4"/>
  <c r="N189" i="4"/>
  <c r="AE415" i="4"/>
  <c r="Z187" i="4"/>
  <c r="N435" i="4"/>
  <c r="Q470" i="4"/>
  <c r="I356" i="4"/>
  <c r="F380" i="4"/>
  <c r="D335" i="4"/>
  <c r="J54" i="4"/>
  <c r="AE105" i="4"/>
  <c r="O437" i="4"/>
  <c r="N59" i="4"/>
  <c r="E436" i="4"/>
  <c r="X239" i="4"/>
  <c r="H236" i="4"/>
  <c r="Z35" i="4"/>
  <c r="Y23" i="4"/>
  <c r="R367" i="4"/>
  <c r="U56" i="4"/>
  <c r="X366" i="4"/>
  <c r="R24" i="4"/>
  <c r="T258" i="4"/>
  <c r="V353" i="4"/>
  <c r="F350" i="4"/>
  <c r="O246" i="4"/>
  <c r="AF288" i="4"/>
  <c r="V619" i="4"/>
  <c r="T596" i="4"/>
  <c r="S406" i="4"/>
  <c r="AE319" i="4"/>
  <c r="T314" i="4"/>
  <c r="AD346" i="4"/>
  <c r="W263" i="4"/>
  <c r="Z344" i="4"/>
  <c r="AC262" i="4"/>
  <c r="AD577" i="4"/>
  <c r="AC375" i="4"/>
  <c r="I292" i="4"/>
  <c r="AD453" i="4"/>
  <c r="U328" i="4"/>
  <c r="G625" i="4"/>
  <c r="C57" i="4"/>
  <c r="S375" i="4"/>
  <c r="Y12" i="4"/>
  <c r="I374" i="4"/>
  <c r="AD342" i="4"/>
  <c r="AB338" i="4"/>
  <c r="U172" i="4"/>
  <c r="AF801" i="4"/>
  <c r="N619" i="4"/>
  <c r="S638" i="4"/>
  <c r="T618" i="4"/>
  <c r="J587" i="4"/>
  <c r="I501" i="4"/>
  <c r="B100" i="5" s="1"/>
  <c r="C100" i="5" s="1"/>
  <c r="AE745" i="4"/>
  <c r="U499" i="4"/>
  <c r="B549" i="4"/>
  <c r="J507" i="4"/>
  <c r="AB598" i="4"/>
  <c r="H582" i="4"/>
  <c r="X292" i="4"/>
  <c r="U298" i="4"/>
  <c r="F457" i="4"/>
  <c r="H232" i="4"/>
  <c r="M242" i="4"/>
  <c r="F215" i="4"/>
  <c r="S241" i="4"/>
  <c r="Z563" i="4"/>
  <c r="N263" i="4"/>
  <c r="AC270" i="4"/>
  <c r="P308" i="4"/>
  <c r="W104" i="4"/>
  <c r="O145" i="4"/>
  <c r="C441" i="4"/>
  <c r="I144" i="4"/>
  <c r="AC332" i="4"/>
  <c r="E332" i="4"/>
  <c r="H322" i="4"/>
  <c r="E347" i="4"/>
  <c r="T336" i="4"/>
  <c r="C631" i="4"/>
  <c r="W629" i="4"/>
  <c r="W114" i="4"/>
  <c r="C34" i="4"/>
  <c r="V332" i="4"/>
  <c r="AD317" i="4"/>
  <c r="O336" i="4"/>
  <c r="J315" i="4"/>
  <c r="W609" i="4"/>
  <c r="M608" i="4"/>
  <c r="G222" i="4"/>
  <c r="D85" i="4"/>
  <c r="W328" i="4"/>
  <c r="R234" i="4"/>
  <c r="I622" i="4"/>
  <c r="B221" i="5" s="1"/>
  <c r="C221" i="5" s="1"/>
  <c r="J220" i="4"/>
  <c r="AC380" i="4"/>
  <c r="S379" i="4"/>
  <c r="M178" i="4"/>
  <c r="AF196" i="4"/>
  <c r="AC612" i="4"/>
  <c r="V275" i="4"/>
  <c r="S611" i="4"/>
  <c r="L270" i="4"/>
  <c r="S359" i="4"/>
  <c r="I358" i="4"/>
  <c r="AC257" i="4"/>
  <c r="AF297" i="4"/>
  <c r="U450" i="4"/>
  <c r="J185" i="4"/>
  <c r="O147" i="4"/>
  <c r="L289" i="4"/>
  <c r="S61" i="4"/>
  <c r="AB297" i="4"/>
  <c r="B64" i="4"/>
  <c r="X172" i="4"/>
  <c r="R52" i="4"/>
  <c r="M576" i="4"/>
  <c r="G263" i="4"/>
  <c r="AE316" i="4"/>
  <c r="N169" i="4"/>
  <c r="AA239" i="4"/>
  <c r="E660" i="4"/>
  <c r="E345" i="4"/>
  <c r="H358" i="4"/>
  <c r="Y420" i="4"/>
  <c r="N197" i="4"/>
  <c r="O419" i="4"/>
  <c r="W262" i="4"/>
  <c r="AA256" i="4"/>
  <c r="AC30" i="4"/>
  <c r="M215" i="4"/>
  <c r="AB341" i="4"/>
  <c r="D263" i="4"/>
  <c r="N339" i="4"/>
  <c r="P261" i="4"/>
  <c r="L246" i="4"/>
  <c r="N222" i="4"/>
  <c r="J218" i="4"/>
  <c r="AE83" i="4"/>
  <c r="R202" i="4"/>
  <c r="H192" i="4"/>
  <c r="C171" i="4"/>
  <c r="M312" i="4"/>
  <c r="W165" i="4"/>
  <c r="C311" i="4"/>
  <c r="Z133" i="4"/>
  <c r="R94" i="4"/>
  <c r="O58" i="4"/>
  <c r="V93" i="4"/>
  <c r="X430" i="4"/>
  <c r="C220" i="4"/>
  <c r="C457" i="4"/>
  <c r="U456" i="4"/>
  <c r="AB185" i="4"/>
  <c r="AD92" i="4"/>
  <c r="W455" i="4"/>
  <c r="K455" i="4"/>
  <c r="W248" i="4"/>
  <c r="C291" i="4"/>
  <c r="Y241" i="4"/>
  <c r="W289" i="4"/>
  <c r="F157" i="4"/>
  <c r="V44" i="4"/>
  <c r="K51" i="4"/>
  <c r="C55" i="4"/>
  <c r="U145" i="4"/>
  <c r="K139" i="4"/>
  <c r="T356" i="4"/>
  <c r="G270" i="4"/>
  <c r="X91" i="4"/>
  <c r="V354" i="4"/>
  <c r="T353" i="4"/>
  <c r="O140" i="4"/>
  <c r="N187" i="4"/>
  <c r="Y109" i="4"/>
  <c r="X176" i="4"/>
  <c r="O167" i="4"/>
  <c r="L135" i="4"/>
  <c r="V83" i="4"/>
  <c r="H65" i="4"/>
  <c r="F254" i="4"/>
  <c r="H163" i="4"/>
  <c r="P324" i="4"/>
  <c r="AB322" i="4"/>
  <c r="B254" i="4"/>
  <c r="B159" i="4"/>
  <c r="F319" i="4"/>
  <c r="R317" i="4"/>
  <c r="M252" i="4"/>
  <c r="I342" i="4"/>
  <c r="K247" i="4"/>
  <c r="AC340" i="4"/>
  <c r="AC189" i="4"/>
  <c r="V122" i="4"/>
  <c r="I6" i="4"/>
  <c r="N6" i="4"/>
  <c r="K249" i="4"/>
  <c r="C37" i="4"/>
  <c r="N331" i="4"/>
  <c r="C225" i="4"/>
  <c r="W380" i="4"/>
  <c r="D326" i="4"/>
  <c r="R27" i="4"/>
  <c r="U277" i="4"/>
  <c r="G345" i="4"/>
  <c r="H131" i="4"/>
  <c r="AE197" i="4"/>
  <c r="W7" i="4"/>
  <c r="U158" i="4"/>
  <c r="R371" i="4"/>
  <c r="C97" i="4"/>
  <c r="H370" i="4"/>
  <c r="B294" i="4"/>
  <c r="L291" i="4"/>
  <c r="E261" i="4"/>
  <c r="F115" i="4"/>
  <c r="F90" i="4"/>
  <c r="V373" i="4"/>
  <c r="S113" i="4"/>
  <c r="L372" i="4"/>
  <c r="R302" i="4"/>
  <c r="AB299" i="4"/>
  <c r="U130" i="4"/>
  <c r="L61" i="4"/>
  <c r="M251" i="4"/>
  <c r="B363" i="4"/>
  <c r="N114" i="4"/>
  <c r="V361" i="4"/>
  <c r="X254" i="4"/>
  <c r="N249" i="4"/>
  <c r="AC169" i="4"/>
  <c r="I43" i="4"/>
  <c r="Q135" i="4"/>
  <c r="I121" i="4"/>
  <c r="P187" i="4"/>
  <c r="U49" i="4"/>
  <c r="S69" i="4"/>
  <c r="AD185" i="4"/>
  <c r="V281" i="4"/>
  <c r="Y170" i="4"/>
  <c r="F273" i="4"/>
  <c r="G143" i="4"/>
  <c r="N332" i="4"/>
  <c r="F130" i="4"/>
  <c r="AB323" i="4"/>
  <c r="E210" i="4"/>
  <c r="AD224" i="4"/>
  <c r="F106" i="4"/>
  <c r="T194" i="4"/>
  <c r="S100" i="4"/>
  <c r="K449" i="4"/>
  <c r="T339" i="4"/>
  <c r="Q432" i="4"/>
  <c r="O196" i="4"/>
  <c r="R264" i="4"/>
  <c r="Y91" i="4"/>
  <c r="R23" i="4"/>
  <c r="R313" i="4"/>
  <c r="AE501" i="4"/>
  <c r="R282" i="4"/>
  <c r="U500" i="4"/>
  <c r="U326" i="4"/>
  <c r="Y324" i="4"/>
  <c r="C336" i="4"/>
  <c r="L64" i="4"/>
  <c r="D267" i="4"/>
  <c r="E504" i="4"/>
  <c r="Z286" i="4"/>
  <c r="Y502" i="4"/>
  <c r="AC330" i="4"/>
  <c r="C329" i="4"/>
  <c r="S344" i="4"/>
  <c r="D52" i="4"/>
  <c r="T450" i="4"/>
  <c r="O493" i="4"/>
  <c r="J265" i="4"/>
  <c r="E492" i="4"/>
  <c r="S309" i="4"/>
  <c r="W307" i="4"/>
  <c r="AC301" i="4"/>
  <c r="C31" i="4"/>
  <c r="AE302" i="4"/>
  <c r="W326" i="4"/>
  <c r="S342" i="4"/>
  <c r="Q76" i="4"/>
  <c r="K324" i="4"/>
  <c r="K264" i="4"/>
  <c r="Y221" i="4"/>
  <c r="P161" i="4"/>
  <c r="AE122" i="4"/>
  <c r="X145" i="4"/>
  <c r="AA88" i="4"/>
  <c r="F110" i="4"/>
  <c r="AE195" i="4"/>
  <c r="P95" i="4"/>
  <c r="O187" i="4"/>
  <c r="V88" i="4"/>
  <c r="AA547" i="4"/>
  <c r="AA406" i="4"/>
  <c r="C389" i="4"/>
  <c r="AE222" i="4"/>
  <c r="AC271" i="4"/>
  <c r="T420" i="4"/>
  <c r="S184" i="4"/>
  <c r="J419" i="4"/>
  <c r="Z225" i="4"/>
  <c r="T211" i="4"/>
  <c r="O156" i="4"/>
  <c r="D132" i="4"/>
  <c r="F264" i="4"/>
  <c r="S131" i="4"/>
  <c r="V262" i="4"/>
  <c r="C124" i="4"/>
  <c r="B271" i="4"/>
  <c r="H270" i="4"/>
  <c r="AE312" i="4"/>
  <c r="Q562" i="4"/>
  <c r="L268" i="4"/>
  <c r="R267" i="4"/>
  <c r="Y562" i="4"/>
  <c r="D268" i="4"/>
  <c r="O561" i="4"/>
  <c r="G265" i="4"/>
  <c r="Z130" i="4"/>
  <c r="P59" i="4"/>
  <c r="F124" i="4"/>
  <c r="U455" i="4"/>
  <c r="Q344" i="4"/>
  <c r="G553" i="4"/>
  <c r="AB231" i="4"/>
  <c r="X229" i="4"/>
  <c r="K302" i="4"/>
  <c r="AA551" i="4"/>
  <c r="X224" i="4"/>
  <c r="AB166" i="4"/>
  <c r="O541" i="4"/>
  <c r="U139" i="4"/>
  <c r="E540" i="4"/>
  <c r="F316" i="4"/>
  <c r="N143" i="4"/>
  <c r="C91" i="4"/>
  <c r="H80" i="4"/>
  <c r="AD183" i="4"/>
  <c r="S294" i="4"/>
  <c r="S543" i="4"/>
  <c r="N321" i="4"/>
  <c r="S338" i="4"/>
  <c r="E588" i="4"/>
  <c r="R319" i="4"/>
  <c r="X318" i="4"/>
  <c r="AE613" i="4"/>
  <c r="AD279" i="4"/>
  <c r="U612" i="4"/>
  <c r="T274" i="4"/>
  <c r="U233" i="4"/>
  <c r="W67" i="4"/>
  <c r="T93" i="4"/>
  <c r="AF43" i="4"/>
  <c r="R298" i="4"/>
  <c r="Y578" i="4"/>
  <c r="AB300" i="4"/>
  <c r="D300" i="4"/>
  <c r="AC327" i="4"/>
  <c r="O577" i="4"/>
  <c r="H298" i="4"/>
  <c r="N297" i="4"/>
  <c r="U592" i="4"/>
  <c r="Z327" i="4"/>
  <c r="K591" i="4"/>
  <c r="F325" i="4"/>
  <c r="AA176" i="4"/>
  <c r="W89" i="4"/>
  <c r="T156" i="4"/>
  <c r="N352" i="4"/>
  <c r="T137" i="4"/>
  <c r="M382" i="4"/>
  <c r="AB303" i="4"/>
  <c r="C145" i="4"/>
  <c r="C381" i="4"/>
  <c r="AE347" i="4"/>
  <c r="I364" i="4"/>
  <c r="N118" i="4"/>
  <c r="N212" i="4"/>
  <c r="Q73" i="4"/>
  <c r="E198" i="4"/>
  <c r="Y396" i="4"/>
  <c r="C362" i="4"/>
  <c r="K285" i="4"/>
  <c r="M359" i="4"/>
  <c r="L251" i="4"/>
  <c r="T247" i="4"/>
  <c r="M232" i="4"/>
  <c r="M146" i="4"/>
  <c r="S277" i="4"/>
  <c r="K366" i="4"/>
  <c r="O287" i="4"/>
  <c r="U363" i="4"/>
  <c r="AB259" i="4"/>
  <c r="F256" i="4"/>
  <c r="Y254" i="4"/>
  <c r="O163" i="4"/>
  <c r="W379" i="4"/>
  <c r="AD318" i="4"/>
  <c r="Y276" i="4"/>
  <c r="J308" i="4"/>
  <c r="B209" i="4"/>
  <c r="B204" i="4"/>
  <c r="O102" i="4"/>
  <c r="Q257" i="4"/>
  <c r="I337" i="4"/>
  <c r="AA221" i="4"/>
  <c r="N20" i="4"/>
  <c r="Z49" i="4"/>
  <c r="O219" i="4"/>
  <c r="I606" i="4"/>
  <c r="B205" i="5" s="1"/>
  <c r="AD82" i="4"/>
  <c r="AA567" i="4"/>
  <c r="G95" i="4"/>
  <c r="S563" i="4"/>
  <c r="G77" i="4"/>
  <c r="G525" i="4"/>
  <c r="R127" i="4"/>
  <c r="AC520" i="4"/>
  <c r="N97" i="4"/>
  <c r="Q482" i="4"/>
  <c r="N203" i="4"/>
  <c r="K210" i="4"/>
  <c r="AC47" i="4"/>
  <c r="Z89" i="4"/>
  <c r="I62" i="4"/>
  <c r="N289" i="4"/>
  <c r="X286" i="4"/>
  <c r="T130" i="4"/>
  <c r="AF268" i="4"/>
  <c r="V348" i="4"/>
  <c r="Z294" i="4"/>
  <c r="F23" i="4"/>
  <c r="AB343" i="4"/>
  <c r="F340" i="4"/>
  <c r="X277" i="4"/>
  <c r="AD153" i="4"/>
  <c r="V324" i="4"/>
  <c r="V261" i="4"/>
  <c r="Q308" i="4"/>
  <c r="AA15" i="4"/>
  <c r="I362" i="4"/>
  <c r="AD351" i="4"/>
  <c r="U70" i="4"/>
  <c r="L348" i="4"/>
  <c r="S92" i="4"/>
  <c r="D106" i="4"/>
  <c r="AA161" i="4"/>
  <c r="Q223" i="4"/>
  <c r="AA257" i="4"/>
  <c r="Q390" i="4"/>
  <c r="E55" i="4"/>
  <c r="G389" i="4"/>
  <c r="F381" i="4"/>
  <c r="Z379" i="4"/>
  <c r="AE233" i="4"/>
  <c r="AF665" i="4"/>
  <c r="AD77" i="4"/>
  <c r="AA379" i="4"/>
  <c r="T46" i="4"/>
  <c r="Q378" i="4"/>
  <c r="Z359" i="4"/>
  <c r="P358" i="4"/>
  <c r="W189" i="4"/>
  <c r="AF1178" i="4"/>
  <c r="T382" i="4"/>
  <c r="V326" i="4"/>
  <c r="AB211" i="4"/>
  <c r="X361" i="4"/>
  <c r="H178" i="4"/>
  <c r="B366" i="4"/>
  <c r="X186" i="4"/>
  <c r="Z317" i="4"/>
  <c r="M119" i="4"/>
  <c r="AA326" i="4"/>
  <c r="P444" i="4"/>
  <c r="N399" i="4"/>
  <c r="X356" i="4"/>
  <c r="C301" i="4"/>
  <c r="G299" i="4"/>
  <c r="AA284" i="4"/>
  <c r="AC63" i="4"/>
  <c r="L637" i="4"/>
  <c r="D535" i="4"/>
  <c r="AD839" i="4"/>
  <c r="F515" i="4"/>
  <c r="T461" i="4"/>
  <c r="L780" i="4"/>
  <c r="D709" i="4"/>
  <c r="AD779" i="4"/>
  <c r="N448" i="4"/>
  <c r="C655" i="4"/>
  <c r="B505" i="4"/>
  <c r="N452" i="4"/>
  <c r="V270" i="4"/>
  <c r="L225" i="4"/>
  <c r="H546" i="4"/>
  <c r="Y330" i="4"/>
  <c r="E216" i="4"/>
  <c r="AE329" i="4"/>
  <c r="U212" i="4"/>
  <c r="T415" i="4"/>
  <c r="U442" i="4"/>
  <c r="F241" i="4"/>
  <c r="L532" i="4"/>
  <c r="AE409" i="4"/>
  <c r="X392" i="4"/>
  <c r="W465" i="4"/>
  <c r="O351" i="4"/>
  <c r="M464" i="4"/>
  <c r="H243" i="4"/>
  <c r="V238" i="4"/>
  <c r="D184" i="4"/>
  <c r="I23" i="4"/>
  <c r="E532" i="4"/>
  <c r="Z342" i="4"/>
  <c r="K531" i="4"/>
  <c r="H341" i="4"/>
  <c r="O589" i="4"/>
  <c r="K98" i="4"/>
  <c r="M83" i="4"/>
  <c r="U64" i="4"/>
  <c r="Q247" i="4"/>
  <c r="O412" i="4"/>
  <c r="B473" i="4"/>
  <c r="L317" i="4"/>
  <c r="M406" i="4"/>
  <c r="T168" i="4"/>
  <c r="H514" i="4"/>
  <c r="Y266" i="4"/>
  <c r="AE145" i="4"/>
  <c r="AD265" i="4"/>
  <c r="E140" i="4"/>
  <c r="AC668" i="4"/>
  <c r="U378" i="4"/>
  <c r="AD180" i="4"/>
  <c r="L500" i="4"/>
  <c r="R255" i="4"/>
  <c r="K405" i="4"/>
  <c r="S370" i="4"/>
  <c r="S289" i="4"/>
  <c r="AC367" i="4"/>
  <c r="W266" i="4"/>
  <c r="N264" i="4"/>
  <c r="I151" i="4"/>
  <c r="M172" i="4"/>
  <c r="M521" i="4"/>
  <c r="X743" i="4"/>
  <c r="J797" i="4"/>
  <c r="P472" i="4"/>
  <c r="AE677" i="4"/>
  <c r="V737" i="4"/>
  <c r="N564" i="4"/>
  <c r="J737" i="4"/>
  <c r="R284" i="4"/>
  <c r="Z273" i="4"/>
  <c r="Y461" i="4"/>
  <c r="G673" i="4"/>
  <c r="C385" i="4"/>
  <c r="X193" i="4"/>
  <c r="R503" i="4"/>
  <c r="R220" i="4"/>
  <c r="AE215" i="4"/>
  <c r="N218" i="4"/>
  <c r="K213" i="4"/>
  <c r="Q654" i="4"/>
  <c r="K357" i="4"/>
  <c r="G96" i="4"/>
  <c r="X334" i="4"/>
  <c r="T391" i="4"/>
  <c r="AD388" i="4"/>
  <c r="AD237" i="4"/>
  <c r="AE200" i="4"/>
  <c r="Q332" i="4"/>
  <c r="W331" i="4"/>
  <c r="N433" i="4"/>
  <c r="G230" i="4"/>
  <c r="D432" i="4"/>
  <c r="X203" i="4"/>
  <c r="AC163" i="4"/>
  <c r="N15" i="4"/>
  <c r="N131" i="4"/>
  <c r="G276" i="4"/>
  <c r="X422" i="4"/>
  <c r="Y191" i="4"/>
  <c r="N421" i="4"/>
  <c r="AD263" i="4"/>
  <c r="J253" i="4"/>
  <c r="P194" i="4"/>
  <c r="N153" i="4"/>
  <c r="N164" i="4"/>
  <c r="H195" i="4"/>
  <c r="J177" i="4"/>
  <c r="B190" i="4"/>
  <c r="J186" i="4"/>
  <c r="H83" i="4"/>
  <c r="O179" i="4"/>
  <c r="Z299" i="4"/>
  <c r="F451" i="4"/>
  <c r="AA140" i="4"/>
  <c r="Z449" i="4"/>
  <c r="O130" i="4"/>
  <c r="Q117" i="4"/>
  <c r="N94" i="4"/>
  <c r="AE258" i="4"/>
  <c r="P237" i="4"/>
  <c r="P259" i="4"/>
  <c r="U279" i="4"/>
  <c r="S178" i="4"/>
  <c r="Q248" i="4"/>
  <c r="S222" i="4"/>
  <c r="U250" i="4"/>
  <c r="C234" i="4"/>
  <c r="AE239" i="4"/>
  <c r="I177" i="4"/>
  <c r="G102" i="4"/>
  <c r="AA348" i="4"/>
  <c r="G306" i="4"/>
  <c r="B262" i="4"/>
  <c r="AD53" i="4"/>
  <c r="AD431" i="4"/>
  <c r="N226" i="4"/>
  <c r="Y271" i="4"/>
  <c r="Y334" i="4"/>
  <c r="C227" i="4"/>
  <c r="O333" i="4"/>
  <c r="V443" i="4"/>
  <c r="L442" i="4"/>
  <c r="G16" i="4"/>
  <c r="W214" i="4"/>
  <c r="P309" i="4"/>
  <c r="L263" i="4"/>
  <c r="AB307" i="4"/>
  <c r="X261" i="4"/>
  <c r="Y356" i="4"/>
  <c r="B218" i="4"/>
  <c r="E242" i="4"/>
  <c r="Y630" i="4"/>
  <c r="D198" i="4"/>
  <c r="R185" i="4"/>
  <c r="X128" i="4"/>
  <c r="AE397" i="4"/>
  <c r="I26" i="4"/>
  <c r="U396" i="4"/>
  <c r="O188" i="4"/>
  <c r="I114" i="4"/>
  <c r="L163" i="4"/>
  <c r="AF979" i="4"/>
  <c r="F333" i="4"/>
  <c r="O621" i="4"/>
  <c r="B216" i="4"/>
  <c r="X211" i="4"/>
  <c r="O231" i="4"/>
  <c r="E620" i="4"/>
  <c r="Z201" i="4"/>
  <c r="R197" i="4"/>
  <c r="T71" i="4"/>
  <c r="U376" i="4"/>
  <c r="B26" i="4"/>
  <c r="K375" i="4"/>
  <c r="AD58" i="4"/>
  <c r="AC166" i="4"/>
  <c r="AC112" i="4"/>
  <c r="AF513" i="4"/>
  <c r="W223" i="4"/>
  <c r="AA611" i="4"/>
  <c r="M356" i="4"/>
  <c r="AC91" i="4"/>
  <c r="M21" i="4"/>
  <c r="D354" i="4"/>
  <c r="B353" i="4"/>
  <c r="Q167" i="4"/>
  <c r="G449" i="4"/>
  <c r="L126" i="4"/>
  <c r="AA447" i="4"/>
  <c r="S171" i="4"/>
  <c r="G224" i="4"/>
  <c r="C232" i="4"/>
  <c r="AF813" i="4"/>
  <c r="X319" i="4"/>
  <c r="C647" i="4"/>
  <c r="P323" i="4"/>
  <c r="AB321" i="4"/>
  <c r="C257" i="4"/>
  <c r="W645" i="4"/>
  <c r="F318" i="4"/>
  <c r="R316" i="4"/>
  <c r="I108" i="4"/>
  <c r="AA427" i="4"/>
  <c r="V66" i="4"/>
  <c r="Q426" i="4"/>
  <c r="I265" i="4"/>
  <c r="E167" i="4"/>
  <c r="M189" i="4"/>
  <c r="AF974" i="4"/>
  <c r="E188" i="4"/>
  <c r="B333" i="4"/>
  <c r="H284" i="4"/>
  <c r="M259" i="4"/>
  <c r="V327" i="4"/>
  <c r="AB278" i="4"/>
  <c r="P364" i="4"/>
  <c r="Y258" i="4"/>
  <c r="Q362" i="4"/>
  <c r="S140" i="4"/>
  <c r="Z64" i="4"/>
  <c r="S384" i="4"/>
  <c r="E536" i="4"/>
  <c r="Z350" i="4"/>
  <c r="Y534" i="4"/>
  <c r="AD296" i="4"/>
  <c r="H293" i="4"/>
  <c r="I336" i="4"/>
  <c r="F120" i="4"/>
  <c r="L335" i="4"/>
  <c r="Q526" i="4"/>
  <c r="D355" i="4"/>
  <c r="AC536" i="4"/>
  <c r="P305" i="4"/>
  <c r="X301" i="4"/>
  <c r="Y344" i="4"/>
  <c r="C63" i="4"/>
  <c r="C378" i="4"/>
  <c r="S527" i="4"/>
  <c r="X333" i="4"/>
  <c r="I526" i="4"/>
  <c r="B125" i="5" s="1"/>
  <c r="C125" i="5" s="1"/>
  <c r="T260" i="4"/>
  <c r="F253" i="4"/>
  <c r="E302" i="4"/>
  <c r="V127" i="4"/>
  <c r="E337" i="4"/>
  <c r="K132" i="4"/>
  <c r="AC123" i="4"/>
  <c r="N186" i="4"/>
  <c r="Y97" i="4"/>
  <c r="S217" i="4"/>
  <c r="H153" i="4"/>
  <c r="K318" i="4"/>
  <c r="AE111" i="4"/>
  <c r="C314" i="4"/>
  <c r="C89" i="4"/>
  <c r="U275" i="4"/>
  <c r="R143" i="4"/>
  <c r="M271" i="4"/>
  <c r="L132" i="4"/>
  <c r="Z175" i="4"/>
  <c r="AA298" i="4"/>
  <c r="V258" i="4"/>
  <c r="C19" i="4"/>
  <c r="F187" i="4"/>
  <c r="T224" i="4"/>
  <c r="I278" i="4"/>
  <c r="K527" i="4"/>
  <c r="E206" i="4"/>
  <c r="D63" i="4"/>
  <c r="Z51" i="4"/>
  <c r="X212" i="4"/>
  <c r="L290" i="4"/>
  <c r="L235" i="4"/>
  <c r="B284" i="4"/>
  <c r="G205" i="4"/>
  <c r="AA199" i="4"/>
  <c r="V132" i="4"/>
  <c r="H66" i="4"/>
  <c r="V214" i="4"/>
  <c r="AB298" i="4"/>
  <c r="B241" i="4"/>
  <c r="R293" i="4"/>
  <c r="I218" i="4"/>
  <c r="S211" i="4"/>
  <c r="L155" i="4"/>
  <c r="L58" i="4"/>
  <c r="Y139" i="4"/>
  <c r="N179" i="4"/>
  <c r="R212" i="4"/>
  <c r="C90" i="4"/>
  <c r="M154" i="4"/>
  <c r="K145" i="4"/>
  <c r="K93" i="4"/>
  <c r="Y34" i="4"/>
  <c r="O85" i="4"/>
  <c r="C151" i="4"/>
  <c r="Z210" i="4"/>
  <c r="AA159" i="4"/>
  <c r="AE133" i="4"/>
  <c r="Y355" i="4"/>
  <c r="B52" i="4"/>
  <c r="J403" i="4"/>
  <c r="AF620" i="4"/>
  <c r="B399" i="4"/>
  <c r="AF1133" i="4"/>
  <c r="T360" i="4"/>
  <c r="AF71" i="4"/>
  <c r="L356" i="4"/>
  <c r="AF935" i="4"/>
  <c r="I454" i="4"/>
  <c r="B53" i="5" s="1"/>
  <c r="Q546" i="4"/>
  <c r="D592" i="4"/>
  <c r="R431" i="4"/>
  <c r="W505" i="4"/>
  <c r="G585" i="4"/>
  <c r="AB312" i="4"/>
  <c r="AA583" i="4"/>
  <c r="H310" i="4"/>
  <c r="R221" i="4"/>
  <c r="L207" i="4"/>
  <c r="T143" i="4"/>
  <c r="AF452" i="4"/>
  <c r="B340" i="4"/>
  <c r="AE6" i="4"/>
  <c r="Z336" i="4"/>
  <c r="P18" i="4"/>
  <c r="O313" i="4"/>
  <c r="C313" i="4"/>
  <c r="AC168" i="4"/>
  <c r="G388" i="4"/>
  <c r="E312" i="4"/>
  <c r="U313" i="4"/>
  <c r="T398" i="4"/>
  <c r="Y311" i="4"/>
  <c r="J397" i="4"/>
  <c r="S310" i="4"/>
  <c r="F221" i="4"/>
  <c r="AE92" i="4"/>
  <c r="AB121" i="4"/>
  <c r="AC430" i="4"/>
  <c r="V217" i="4"/>
  <c r="P348" i="4"/>
  <c r="Y302" i="4"/>
  <c r="M302" i="4"/>
  <c r="Q103" i="4"/>
  <c r="F331" i="4"/>
  <c r="O301" i="4"/>
  <c r="K292" i="4"/>
  <c r="J377" i="4"/>
  <c r="O290" i="4"/>
  <c r="AD375" i="4"/>
  <c r="AC267" i="4"/>
  <c r="K86" i="4"/>
  <c r="G225" i="4"/>
  <c r="AC98" i="4"/>
  <c r="U294" i="4"/>
  <c r="G256" i="4"/>
  <c r="C339" i="4"/>
  <c r="U338" i="4"/>
  <c r="Y238" i="4"/>
  <c r="I441" i="4"/>
  <c r="B40" i="5" s="1"/>
  <c r="C40" i="5" s="1"/>
  <c r="W337" i="4"/>
  <c r="B164" i="4"/>
  <c r="H452" i="4"/>
  <c r="M149" i="4"/>
  <c r="AB450" i="4"/>
  <c r="W134" i="4"/>
  <c r="AC26" i="4"/>
  <c r="AD194" i="4"/>
  <c r="K260" i="4"/>
  <c r="L322" i="4"/>
  <c r="AD252" i="4"/>
  <c r="S422" i="4"/>
  <c r="M328" i="4"/>
  <c r="AE327" i="4"/>
  <c r="M208" i="4"/>
  <c r="AC419" i="4"/>
  <c r="C327" i="4"/>
  <c r="Q343" i="4"/>
  <c r="P428" i="4"/>
  <c r="U341" i="4"/>
  <c r="F427" i="4"/>
  <c r="G231" i="4"/>
  <c r="M5" i="4"/>
  <c r="F189" i="4"/>
  <c r="F128" i="4"/>
  <c r="B238" i="4"/>
  <c r="V120" i="4"/>
  <c r="V304" i="4"/>
  <c r="AC157" i="4"/>
  <c r="B32" i="4"/>
  <c r="B302" i="4"/>
  <c r="Q147" i="4"/>
  <c r="D364" i="4"/>
  <c r="G456" i="4"/>
  <c r="J124" i="4"/>
  <c r="I198" i="4"/>
  <c r="R11" i="4"/>
  <c r="M396" i="4"/>
  <c r="W371" i="4"/>
  <c r="D167" i="4"/>
  <c r="M370" i="4"/>
  <c r="X81" i="4"/>
  <c r="R147" i="4"/>
  <c r="AC232" i="4"/>
  <c r="U146" i="4"/>
  <c r="AE138" i="4"/>
  <c r="AA373" i="4"/>
  <c r="L171" i="4"/>
  <c r="Q372" i="4"/>
  <c r="X121" i="4"/>
  <c r="J163" i="4"/>
  <c r="O241" i="4"/>
  <c r="T163" i="4"/>
  <c r="K379" i="4"/>
  <c r="G363" i="4"/>
  <c r="Y135" i="4"/>
  <c r="AA361" i="4"/>
  <c r="O258" i="4"/>
  <c r="D119" i="4"/>
  <c r="G197" i="4"/>
  <c r="U257" i="4"/>
  <c r="I586" i="4"/>
  <c r="B185" i="5" s="1"/>
  <c r="Q610" i="4"/>
  <c r="W230" i="4"/>
  <c r="P91" i="4"/>
  <c r="S607" i="4"/>
  <c r="D230" i="4"/>
  <c r="AF423" i="4"/>
  <c r="H278" i="4"/>
  <c r="AF230" i="4"/>
  <c r="V269" i="4"/>
  <c r="X248" i="4"/>
  <c r="L256" i="4"/>
  <c r="Z326" i="4"/>
  <c r="V215" i="4"/>
  <c r="T307" i="4"/>
  <c r="O291" i="4"/>
  <c r="V195" i="4"/>
  <c r="AB93" i="4"/>
  <c r="G108" i="4"/>
  <c r="P20" i="4"/>
  <c r="J58" i="4"/>
  <c r="S322" i="4"/>
  <c r="Z215" i="4"/>
  <c r="V131" i="4"/>
  <c r="AA314" i="4"/>
  <c r="G284" i="4"/>
  <c r="W185" i="4"/>
  <c r="Q39" i="4"/>
  <c r="Y281" i="4"/>
  <c r="AC279" i="4"/>
  <c r="U168" i="4"/>
  <c r="B155" i="4"/>
  <c r="G272" i="4"/>
  <c r="H222" i="4"/>
  <c r="F150" i="4"/>
  <c r="U178" i="4"/>
  <c r="F91" i="4"/>
  <c r="Q136" i="4"/>
  <c r="M65" i="4"/>
  <c r="W61" i="4"/>
  <c r="O322" i="4"/>
  <c r="AD407" i="4"/>
  <c r="C334" i="4"/>
  <c r="F182" i="4"/>
  <c r="N184" i="4"/>
  <c r="B153" i="4"/>
  <c r="W314" i="4"/>
  <c r="AB370" i="4"/>
  <c r="C284" i="4"/>
  <c r="R369" i="4"/>
  <c r="Z237" i="4"/>
  <c r="J182" i="4"/>
  <c r="AC212" i="4"/>
  <c r="N116" i="4"/>
  <c r="U281" i="4"/>
  <c r="T366" i="4"/>
  <c r="Y279" i="4"/>
  <c r="J365" i="4"/>
  <c r="H167" i="4"/>
  <c r="H165" i="4"/>
  <c r="M204" i="4"/>
  <c r="B86" i="4"/>
  <c r="C272" i="4"/>
  <c r="G124" i="4"/>
  <c r="X209" i="4"/>
  <c r="G463" i="4"/>
  <c r="S149" i="4"/>
  <c r="K203" i="4"/>
  <c r="AC263" i="4"/>
  <c r="E8" i="4"/>
  <c r="L203" i="4"/>
  <c r="I460" i="4"/>
  <c r="B59" i="5" s="1"/>
  <c r="L198" i="4"/>
  <c r="AC458" i="4"/>
  <c r="Y76" i="4"/>
  <c r="Y194" i="4"/>
  <c r="E255" i="4"/>
  <c r="K58" i="4"/>
  <c r="X167" i="4"/>
  <c r="AA421" i="4"/>
  <c r="R199" i="4"/>
  <c r="Q420" i="4"/>
  <c r="O94" i="4"/>
  <c r="G111" i="4"/>
  <c r="X309" i="4"/>
  <c r="B306" i="4"/>
  <c r="G351" i="4"/>
  <c r="I88" i="4"/>
  <c r="R290" i="4"/>
  <c r="B95" i="4"/>
  <c r="L112" i="4"/>
  <c r="X59" i="4"/>
  <c r="I100" i="4"/>
  <c r="M102" i="4"/>
  <c r="R265" i="4"/>
  <c r="K310" i="4"/>
  <c r="T442" i="4"/>
  <c r="Z439" i="4"/>
  <c r="M353" i="4"/>
  <c r="AA252" i="4"/>
  <c r="J441" i="4"/>
  <c r="P438" i="4"/>
  <c r="W255" i="4"/>
  <c r="V310" i="4"/>
  <c r="AA253" i="4"/>
  <c r="L305" i="4"/>
  <c r="AB107" i="4"/>
  <c r="AA33" i="4"/>
  <c r="M213" i="4"/>
  <c r="J130" i="4"/>
  <c r="U345" i="4"/>
  <c r="M225" i="4"/>
  <c r="X444" i="4"/>
  <c r="C356" i="4"/>
  <c r="U355" i="4"/>
  <c r="C260" i="4"/>
  <c r="N443" i="4"/>
  <c r="W354" i="4"/>
  <c r="AE259" i="4"/>
  <c r="X327" i="4"/>
  <c r="E258" i="4"/>
  <c r="N322" i="4"/>
  <c r="AA89" i="4"/>
  <c r="Q31" i="4"/>
  <c r="AA224" i="4"/>
  <c r="T151" i="4"/>
  <c r="P176" i="4"/>
  <c r="I293" i="4"/>
  <c r="V431" i="4"/>
  <c r="J431" i="4"/>
  <c r="AA344" i="4"/>
  <c r="W222" i="4"/>
  <c r="L430" i="4"/>
  <c r="AD429" i="4"/>
  <c r="U238" i="4"/>
  <c r="X264" i="4"/>
  <c r="Y236" i="4"/>
  <c r="P254" i="4"/>
  <c r="X56" i="4"/>
  <c r="C4" i="4"/>
  <c r="Y167" i="4"/>
  <c r="O87" i="4"/>
  <c r="K235" i="4"/>
  <c r="L170" i="4"/>
  <c r="L50" i="4"/>
  <c r="E155" i="4"/>
  <c r="AC158" i="4"/>
  <c r="T129" i="4"/>
  <c r="V79" i="4"/>
  <c r="O47" i="4"/>
  <c r="B186" i="4"/>
  <c r="AC87" i="4"/>
  <c r="L175" i="4"/>
  <c r="AA355" i="4"/>
  <c r="W98" i="4"/>
  <c r="AC84" i="4"/>
  <c r="U38" i="4"/>
  <c r="AA3" i="4"/>
  <c r="K82" i="4"/>
  <c r="Y318" i="4"/>
  <c r="Y182" i="4"/>
  <c r="O317" i="4"/>
  <c r="C79" i="4"/>
  <c r="K89" i="4"/>
  <c r="Z74" i="4"/>
  <c r="J68" i="4"/>
  <c r="M176" i="4"/>
  <c r="Q314" i="4"/>
  <c r="AA171" i="4"/>
  <c r="G313" i="4"/>
  <c r="AB150" i="4"/>
  <c r="H117" i="4"/>
  <c r="D49" i="4"/>
  <c r="V125" i="4"/>
  <c r="K137" i="4"/>
  <c r="E276" i="4"/>
  <c r="AE188" i="4"/>
  <c r="Y274" i="4"/>
  <c r="X113" i="4"/>
  <c r="B46" i="4"/>
  <c r="M6" i="4"/>
  <c r="H26" i="4"/>
  <c r="O180" i="4"/>
  <c r="AA271" i="4"/>
  <c r="Q173" i="4"/>
  <c r="Q270" i="4"/>
  <c r="D83" i="4"/>
  <c r="Y18" i="4"/>
  <c r="H21" i="4"/>
  <c r="AA10" i="4"/>
  <c r="Y156" i="4"/>
  <c r="B184" i="4"/>
  <c r="K173" i="4"/>
  <c r="V178" i="4"/>
  <c r="J183" i="4"/>
  <c r="R144" i="4"/>
  <c r="B161" i="4"/>
  <c r="F155" i="4"/>
  <c r="H166" i="4"/>
  <c r="B136" i="4"/>
  <c r="AA178" i="4"/>
  <c r="Y229" i="4"/>
  <c r="AF1017" i="4"/>
  <c r="U215" i="4"/>
  <c r="P28" i="4"/>
  <c r="Y207" i="4"/>
  <c r="N237" i="4"/>
  <c r="Q122" i="4"/>
  <c r="Q416" i="4"/>
  <c r="E416" i="4"/>
  <c r="AB188" i="4"/>
  <c r="AE78" i="4"/>
  <c r="G415" i="4"/>
  <c r="Y414" i="4"/>
  <c r="AA232" i="4"/>
  <c r="L432" i="4"/>
  <c r="AC225" i="4"/>
  <c r="B431" i="4"/>
  <c r="B6" i="4"/>
  <c r="X206" i="4"/>
  <c r="K198" i="4"/>
  <c r="K25" i="4"/>
  <c r="AA134" i="4"/>
  <c r="AE35" i="4"/>
  <c r="AA405" i="4"/>
  <c r="O405" i="4"/>
  <c r="R167" i="4"/>
  <c r="AD60" i="4"/>
  <c r="Q404" i="4"/>
  <c r="E404" i="4"/>
  <c r="AE149" i="4"/>
  <c r="B411" i="4"/>
  <c r="U136" i="4"/>
  <c r="V409" i="4"/>
  <c r="X191" i="4"/>
  <c r="H189" i="4"/>
  <c r="C147" i="4"/>
  <c r="AF1114" i="4"/>
  <c r="AC139" i="4"/>
  <c r="AD107" i="4"/>
  <c r="AE407" i="4"/>
  <c r="S407" i="4"/>
  <c r="Z171" i="4"/>
  <c r="AB75" i="4"/>
  <c r="U406" i="4"/>
  <c r="I406" i="4"/>
  <c r="B5" i="5" s="1"/>
  <c r="Y171" i="4"/>
  <c r="J415" i="4"/>
  <c r="U165" i="4"/>
  <c r="AD413" i="4"/>
  <c r="P216" i="4"/>
  <c r="AE96" i="4"/>
  <c r="AB163" i="4"/>
  <c r="AA8" i="4"/>
  <c r="S447" i="4"/>
  <c r="AB118" i="4"/>
  <c r="K397" i="4"/>
  <c r="AC396" i="4"/>
  <c r="W136" i="4"/>
  <c r="S53" i="4"/>
  <c r="AE395" i="4"/>
  <c r="S395" i="4"/>
  <c r="AE129" i="4"/>
  <c r="AD393" i="4"/>
  <c r="W117" i="4"/>
  <c r="T392" i="4"/>
  <c r="T204" i="4"/>
  <c r="S259" i="4"/>
  <c r="H155" i="4"/>
  <c r="AF633" i="4"/>
  <c r="X71" i="4"/>
  <c r="AC412" i="4"/>
  <c r="Z75" i="4"/>
  <c r="S411" i="4"/>
  <c r="E231" i="4"/>
  <c r="K36" i="4"/>
  <c r="C159" i="4"/>
  <c r="AF886" i="4"/>
  <c r="S109" i="4"/>
  <c r="U408" i="4"/>
  <c r="S28" i="4"/>
  <c r="K407" i="4"/>
  <c r="AC219" i="4"/>
  <c r="R152" i="4"/>
  <c r="AE141" i="4"/>
  <c r="AF968" i="4"/>
  <c r="D196" i="4"/>
  <c r="I370" i="4"/>
  <c r="O23" i="4"/>
  <c r="AC368" i="4"/>
  <c r="H151" i="4"/>
  <c r="K141" i="4"/>
  <c r="Y90" i="4"/>
  <c r="AF515" i="4"/>
  <c r="Q50" i="4"/>
  <c r="AE365" i="4"/>
  <c r="AE27" i="4"/>
  <c r="U364" i="4"/>
  <c r="X139" i="4"/>
  <c r="K108" i="4"/>
  <c r="M68" i="4"/>
  <c r="AF228" i="4"/>
  <c r="K153" i="4"/>
  <c r="B272" i="4"/>
  <c r="S627" i="4"/>
  <c r="V266" i="4"/>
  <c r="AE102" i="4"/>
  <c r="I175" i="4"/>
  <c r="T125" i="4"/>
  <c r="AF323" i="4"/>
  <c r="U624" i="4"/>
  <c r="AB244" i="4"/>
  <c r="K623" i="4"/>
  <c r="V231" i="4"/>
  <c r="AA264" i="4"/>
  <c r="W163" i="4"/>
  <c r="D117" i="4"/>
  <c r="AF202" i="4"/>
  <c r="K99" i="4"/>
  <c r="B315" i="4"/>
  <c r="AC584" i="4"/>
  <c r="L312" i="4"/>
  <c r="E256" i="4"/>
  <c r="R20" i="4"/>
  <c r="J337" i="4"/>
  <c r="AD331" i="4"/>
  <c r="S247" i="4"/>
  <c r="T77" i="4"/>
  <c r="T22" i="4"/>
  <c r="C185" i="4"/>
  <c r="J143" i="4"/>
  <c r="AC170" i="4"/>
  <c r="AF700" i="4"/>
  <c r="AF365" i="4"/>
  <c r="I81" i="4"/>
  <c r="D7" i="4"/>
  <c r="G379" i="4"/>
  <c r="Y378" i="4"/>
  <c r="B182" i="4"/>
  <c r="X40" i="4"/>
  <c r="AA377" i="4"/>
  <c r="O377" i="4"/>
  <c r="O77" i="4"/>
  <c r="Y103" i="4"/>
  <c r="W102" i="4"/>
  <c r="O175" i="4"/>
  <c r="Q176" i="4"/>
  <c r="W125" i="4"/>
  <c r="C153" i="4"/>
  <c r="AF725" i="4"/>
  <c r="H177" i="4"/>
  <c r="I14" i="4"/>
  <c r="AC374" i="4"/>
  <c r="Q374" i="4"/>
  <c r="P173" i="4"/>
  <c r="R16" i="4"/>
  <c r="S373" i="4"/>
  <c r="G373" i="4"/>
  <c r="AA97" i="4"/>
  <c r="N162" i="4"/>
  <c r="F162" i="4"/>
  <c r="AE163" i="4"/>
  <c r="K165" i="4"/>
  <c r="U108" i="4"/>
  <c r="Y83" i="4"/>
  <c r="AF924" i="4"/>
  <c r="Y151" i="4"/>
  <c r="AC192" i="4"/>
  <c r="J284" i="4"/>
  <c r="F282" i="4"/>
  <c r="O247" i="4"/>
  <c r="E636" i="4"/>
  <c r="D277" i="4"/>
  <c r="AD274" i="4"/>
  <c r="B125" i="4"/>
  <c r="C161" i="4"/>
  <c r="B36" i="4"/>
  <c r="G198" i="4"/>
  <c r="I199" i="4"/>
  <c r="AA93" i="4"/>
  <c r="E64" i="4"/>
  <c r="AF1010" i="4"/>
  <c r="C245" i="4"/>
  <c r="G633" i="4"/>
  <c r="N247" i="4"/>
  <c r="X240" i="4"/>
  <c r="G243" i="4"/>
  <c r="AA631" i="4"/>
  <c r="Z220" i="4"/>
  <c r="J212" i="4"/>
  <c r="X84" i="4"/>
  <c r="U138" i="4"/>
  <c r="W3" i="4"/>
  <c r="W186" i="4"/>
  <c r="Y187" i="4"/>
  <c r="Q74" i="4"/>
  <c r="P148" i="4"/>
  <c r="AF706" i="4"/>
  <c r="O235" i="4"/>
  <c r="X159" i="4"/>
  <c r="AB332" i="4"/>
  <c r="D332" i="4"/>
  <c r="AC343" i="4"/>
  <c r="O593" i="4"/>
  <c r="H330" i="4"/>
  <c r="N329" i="4"/>
  <c r="H15" i="4"/>
  <c r="M185" i="4"/>
  <c r="O138" i="4"/>
  <c r="S107" i="4"/>
  <c r="W109" i="4"/>
  <c r="B163" i="4"/>
  <c r="R110" i="4"/>
  <c r="AF30" i="4"/>
  <c r="Q341" i="4"/>
  <c r="Q590" i="4"/>
  <c r="L324" i="4"/>
  <c r="R323" i="4"/>
  <c r="U339" i="4"/>
  <c r="G589" i="4"/>
  <c r="V321" i="4"/>
  <c r="AB320" i="4"/>
  <c r="T3" i="4"/>
  <c r="AC173" i="4"/>
  <c r="W257" i="4"/>
  <c r="AA83" i="4"/>
  <c r="AE85" i="4"/>
  <c r="P154" i="4"/>
  <c r="D79" i="4"/>
  <c r="AF486" i="4"/>
  <c r="AC331" i="4"/>
  <c r="AE170" i="4"/>
  <c r="F226" i="4"/>
  <c r="B224" i="4"/>
  <c r="I301" i="4"/>
  <c r="Y550" i="4"/>
  <c r="D219" i="4"/>
  <c r="O152" i="4"/>
  <c r="S255" i="4"/>
  <c r="AC160" i="4"/>
  <c r="O199" i="4"/>
  <c r="O203" i="4"/>
  <c r="J194" i="4"/>
  <c r="O383" i="4"/>
  <c r="R190" i="4"/>
  <c r="E382" i="4"/>
  <c r="D43" i="4"/>
  <c r="AE137" i="4"/>
  <c r="AE187" i="4"/>
  <c r="E182" i="4"/>
  <c r="D175" i="4"/>
  <c r="I234" i="4"/>
  <c r="O92" i="4"/>
  <c r="E101" i="4"/>
  <c r="AB81" i="4"/>
  <c r="J48" i="4"/>
  <c r="B203" i="4"/>
  <c r="Z158" i="4"/>
  <c r="N33" i="4"/>
  <c r="L188" i="4"/>
  <c r="D3" i="4"/>
  <c r="X232" i="4"/>
  <c r="P186" i="4"/>
  <c r="O509" i="4"/>
  <c r="J298" i="4"/>
  <c r="P297" i="4"/>
  <c r="H245" i="4"/>
  <c r="E508" i="4"/>
  <c r="T295" i="4"/>
  <c r="U342" i="4"/>
  <c r="M207" i="4"/>
  <c r="J92" i="4"/>
  <c r="O110" i="4"/>
  <c r="Q44" i="4"/>
  <c r="Z53" i="4"/>
  <c r="AD54" i="4"/>
  <c r="M35" i="4"/>
  <c r="V292" i="4"/>
  <c r="J229" i="4"/>
  <c r="G505" i="4"/>
  <c r="X289" i="4"/>
  <c r="AD288" i="4"/>
  <c r="H217" i="4"/>
  <c r="AA503" i="4"/>
  <c r="D287" i="4"/>
  <c r="E334" i="4"/>
  <c r="W184" i="4"/>
  <c r="D81" i="4"/>
  <c r="I255" i="4"/>
  <c r="AD116" i="4"/>
  <c r="J118" i="4"/>
  <c r="W45" i="4"/>
  <c r="AB110" i="4"/>
  <c r="P273" i="4"/>
  <c r="Y113" i="4"/>
  <c r="Y466" i="4"/>
  <c r="AC352" i="4"/>
  <c r="Q352" i="4"/>
  <c r="W142" i="4"/>
  <c r="O465" i="4"/>
  <c r="S351" i="4"/>
  <c r="T249" i="4"/>
  <c r="S252" i="4"/>
  <c r="D115" i="4"/>
  <c r="R153" i="4"/>
  <c r="X64" i="4"/>
  <c r="T66" i="4"/>
  <c r="W22" i="4"/>
  <c r="Q61" i="4"/>
  <c r="E350" i="4"/>
  <c r="Y105" i="4"/>
  <c r="B462" i="4"/>
  <c r="U348" i="4"/>
  <c r="I348" i="4"/>
  <c r="K41" i="4"/>
  <c r="H460" i="4"/>
  <c r="K347" i="4"/>
  <c r="P229" i="4"/>
  <c r="U229" i="4"/>
  <c r="AB99" i="4"/>
  <c r="AB130" i="4"/>
  <c r="F78" i="4"/>
  <c r="AB21" i="4"/>
  <c r="U17" i="4"/>
  <c r="U43" i="4"/>
  <c r="Q340" i="4"/>
  <c r="AA243" i="4"/>
  <c r="H383" i="4"/>
  <c r="I310" i="4"/>
  <c r="AA309" i="4"/>
  <c r="Q156" i="4"/>
  <c r="AB377" i="4"/>
  <c r="AC308" i="4"/>
  <c r="K308" i="4"/>
  <c r="H127" i="4"/>
  <c r="B76" i="4"/>
  <c r="D87" i="4"/>
  <c r="I51" i="4"/>
  <c r="M53" i="4"/>
  <c r="X147" i="4"/>
  <c r="B253" i="4"/>
  <c r="W143" i="4"/>
  <c r="S305" i="4"/>
  <c r="Y299" i="4"/>
  <c r="M12" i="4"/>
  <c r="AE186" i="4"/>
  <c r="Y65" i="4"/>
  <c r="K15" i="4"/>
  <c r="N209" i="4"/>
  <c r="H246" i="4"/>
  <c r="J199" i="4"/>
  <c r="R240" i="4"/>
  <c r="AE125" i="4"/>
  <c r="C164" i="4"/>
  <c r="J125" i="4"/>
  <c r="H122" i="4"/>
  <c r="G152" i="4"/>
  <c r="AA335" i="4"/>
  <c r="I230" i="4"/>
  <c r="Q334" i="4"/>
  <c r="Q158" i="4"/>
  <c r="K113" i="4"/>
  <c r="I264" i="4"/>
  <c r="V260" i="4"/>
  <c r="C230" i="4"/>
  <c r="M90" i="4"/>
  <c r="AB222" i="4"/>
  <c r="J73" i="4"/>
  <c r="AC50" i="4"/>
  <c r="AE72" i="4"/>
  <c r="U182" i="4"/>
  <c r="J26" i="4"/>
  <c r="T396" i="4"/>
  <c r="AD132" i="4"/>
  <c r="AE439" i="4"/>
  <c r="S439" i="4"/>
  <c r="Z235" i="4"/>
  <c r="X80" i="4"/>
  <c r="U438" i="4"/>
  <c r="I438" i="4"/>
  <c r="B37" i="5" s="1"/>
  <c r="J160" i="4"/>
  <c r="Z248" i="4"/>
  <c r="N154" i="4"/>
  <c r="F246" i="4"/>
  <c r="AD36" i="4"/>
  <c r="L5" i="4"/>
  <c r="T7" i="4"/>
  <c r="K13" i="4"/>
  <c r="L220" i="4"/>
  <c r="D134" i="4"/>
  <c r="E442" i="4"/>
  <c r="W441" i="4"/>
  <c r="D240" i="4"/>
  <c r="AB90" i="4"/>
  <c r="Y440" i="4"/>
  <c r="M440" i="4"/>
  <c r="K112" i="4"/>
  <c r="L257" i="4"/>
  <c r="Q83" i="4"/>
  <c r="V254" i="4"/>
  <c r="T52" i="4"/>
  <c r="S5" i="4"/>
  <c r="B12" i="4"/>
  <c r="X3" i="4"/>
  <c r="R379" i="4"/>
  <c r="J141" i="4"/>
  <c r="O431" i="4"/>
  <c r="C431" i="4"/>
  <c r="X218" i="4"/>
  <c r="G46" i="4"/>
  <c r="E430" i="4"/>
  <c r="W429" i="4"/>
  <c r="AC202" i="4"/>
  <c r="T205" i="4"/>
  <c r="I196" i="4"/>
  <c r="D202" i="4"/>
  <c r="V56" i="4"/>
  <c r="H10" i="4"/>
  <c r="X6" i="4"/>
  <c r="AD113" i="4"/>
  <c r="R104" i="4"/>
  <c r="C447" i="4"/>
  <c r="N115" i="4"/>
  <c r="W445" i="4"/>
  <c r="O169" i="4"/>
  <c r="I221" i="4"/>
  <c r="AC229" i="4"/>
  <c r="AF745" i="4"/>
  <c r="T155" i="4"/>
  <c r="Y442" i="4"/>
  <c r="H96" i="4"/>
  <c r="O441" i="4"/>
  <c r="S157" i="4"/>
  <c r="Y209" i="4"/>
  <c r="M221" i="4"/>
  <c r="AF822" i="4"/>
  <c r="AA56" i="4"/>
  <c r="M404" i="4"/>
  <c r="X51" i="4"/>
  <c r="C403" i="4"/>
  <c r="O208" i="4"/>
  <c r="D141" i="4"/>
  <c r="M121" i="4"/>
  <c r="AF542" i="4"/>
  <c r="H81" i="4"/>
  <c r="E400" i="4"/>
  <c r="Y47" i="4"/>
  <c r="Y398" i="4"/>
  <c r="AE196" i="4"/>
  <c r="Y129" i="4"/>
  <c r="I87" i="4"/>
  <c r="AF1241" i="4"/>
  <c r="T195" i="4"/>
  <c r="W361" i="4"/>
  <c r="M23" i="4"/>
  <c r="M360" i="4"/>
  <c r="U127" i="4"/>
  <c r="K30" i="4"/>
  <c r="L162" i="4"/>
  <c r="AF778" i="4"/>
  <c r="R43" i="4"/>
  <c r="O357" i="4"/>
  <c r="Z5" i="4"/>
  <c r="Z355" i="4"/>
  <c r="W105" i="4"/>
  <c r="AE254" i="4"/>
  <c r="Z153" i="4"/>
  <c r="AF499" i="4"/>
  <c r="AE260" i="4"/>
  <c r="N200" i="4"/>
  <c r="C619" i="4"/>
  <c r="P180" i="4"/>
  <c r="X182" i="4"/>
  <c r="U84" i="4"/>
  <c r="V383" i="4"/>
  <c r="L382" i="4"/>
  <c r="V165" i="4"/>
  <c r="V153" i="4"/>
  <c r="R48" i="4"/>
  <c r="Q229" i="4"/>
  <c r="AE168" i="4"/>
  <c r="E215" i="4"/>
  <c r="R21" i="4"/>
  <c r="AF554" i="4"/>
  <c r="W213" i="4"/>
  <c r="K603" i="4"/>
  <c r="F305" i="4"/>
  <c r="L304" i="4"/>
  <c r="C330" i="4"/>
  <c r="S579" i="4"/>
  <c r="P302" i="4"/>
  <c r="V301" i="4"/>
  <c r="AC596" i="4"/>
  <c r="L336" i="4"/>
  <c r="S595" i="4"/>
  <c r="V333" i="4"/>
  <c r="C188" i="4"/>
  <c r="O113" i="4"/>
  <c r="O9" i="4"/>
  <c r="AF94" i="4"/>
  <c r="Z263" i="4"/>
  <c r="I570" i="4"/>
  <c r="B169" i="5" s="1"/>
  <c r="C169" i="5" s="1"/>
  <c r="Z283" i="4"/>
  <c r="B283" i="4"/>
  <c r="M319" i="4"/>
  <c r="AC568" i="4"/>
  <c r="F281" i="4"/>
  <c r="L280" i="4"/>
  <c r="S575" i="4"/>
  <c r="V293" i="4"/>
  <c r="I574" i="4"/>
  <c r="B173" i="5" s="1"/>
  <c r="B291" i="4"/>
  <c r="D54" i="4"/>
  <c r="J133" i="4"/>
  <c r="Q116" i="4"/>
  <c r="AF348" i="4"/>
  <c r="U311" i="4"/>
  <c r="U560" i="4"/>
  <c r="D288" i="4"/>
  <c r="J287" i="4"/>
  <c r="Q321" i="4"/>
  <c r="C571" i="4"/>
  <c r="N285" i="4"/>
  <c r="T284" i="4"/>
  <c r="AA579" i="4"/>
  <c r="H302" i="4"/>
  <c r="Q578" i="4"/>
  <c r="R299" i="4"/>
  <c r="AC113" i="4"/>
  <c r="X144" i="4"/>
  <c r="B131" i="4"/>
  <c r="AF399" i="4"/>
  <c r="N171" i="4"/>
  <c r="W561" i="4"/>
  <c r="X266" i="4"/>
  <c r="AB265" i="4"/>
  <c r="AA310" i="4"/>
  <c r="M560" i="4"/>
  <c r="F263" i="4"/>
  <c r="R261" i="4"/>
  <c r="Q558" i="4"/>
  <c r="D254" i="4"/>
  <c r="G557" i="4"/>
  <c r="J228" i="4"/>
  <c r="I110" i="4"/>
  <c r="P119" i="4"/>
  <c r="L103" i="4"/>
  <c r="G303" i="4"/>
  <c r="O420" i="4"/>
  <c r="AC326" i="4"/>
  <c r="Y417" i="4"/>
  <c r="O342" i="4"/>
  <c r="AD91" i="4"/>
  <c r="M8" i="4"/>
  <c r="L118" i="4"/>
  <c r="Q324" i="4"/>
  <c r="AC411" i="4"/>
  <c r="U322" i="4"/>
  <c r="I409" i="4"/>
  <c r="B8" i="5" s="1"/>
  <c r="AC333" i="4"/>
  <c r="AC73" i="4"/>
  <c r="K57" i="4"/>
  <c r="J101" i="4"/>
  <c r="AC314" i="4"/>
  <c r="AC359" i="4"/>
  <c r="I284" i="4"/>
  <c r="I357" i="4"/>
  <c r="H249" i="4"/>
  <c r="H53" i="4"/>
  <c r="Z28" i="4"/>
  <c r="X66" i="4"/>
  <c r="AA281" i="4"/>
  <c r="H343" i="4"/>
  <c r="AE279" i="4"/>
  <c r="AB333" i="4"/>
  <c r="AD228" i="4"/>
  <c r="J70" i="4"/>
  <c r="D38" i="4"/>
  <c r="B78" i="4"/>
  <c r="I272" i="4"/>
  <c r="J309" i="4"/>
  <c r="J210" i="4"/>
  <c r="T298" i="4"/>
  <c r="Y125" i="4"/>
  <c r="F35" i="4"/>
  <c r="Z19" i="4"/>
  <c r="K209" i="4"/>
  <c r="AB203" i="4"/>
  <c r="F270" i="4"/>
  <c r="AB198" i="4"/>
  <c r="R229" i="4"/>
  <c r="N196" i="4"/>
  <c r="H19" i="4"/>
  <c r="J254" i="4"/>
  <c r="U186" i="4"/>
  <c r="R168" i="4"/>
  <c r="D422" i="4"/>
  <c r="I335" i="4"/>
  <c r="X420" i="4"/>
  <c r="Q220" i="4"/>
  <c r="C179" i="4"/>
  <c r="AF1152" i="4"/>
  <c r="V335" i="4"/>
  <c r="L330" i="4"/>
  <c r="Q170" i="4"/>
  <c r="AF699" i="4"/>
  <c r="G133" i="4"/>
  <c r="P133" i="4"/>
  <c r="M81" i="4"/>
  <c r="L121" i="4"/>
  <c r="Y203" i="4"/>
  <c r="J318" i="4"/>
  <c r="AE268" i="4"/>
  <c r="AE517" i="4"/>
  <c r="H172" i="4"/>
  <c r="B169" i="4"/>
  <c r="W292" i="4"/>
  <c r="I542" i="4"/>
  <c r="B141" i="5" s="1"/>
  <c r="AA158" i="4"/>
  <c r="AD328" i="4"/>
  <c r="O221" i="4"/>
  <c r="AD151" i="4"/>
  <c r="M187" i="4"/>
  <c r="N82" i="4"/>
  <c r="P83" i="4"/>
  <c r="J97" i="4"/>
  <c r="Q28" i="4"/>
  <c r="M135" i="4"/>
  <c r="K290" i="4"/>
  <c r="K539" i="4"/>
  <c r="M95" i="4"/>
  <c r="S82" i="4"/>
  <c r="O288" i="4"/>
  <c r="AE537" i="4"/>
  <c r="L355" i="4"/>
  <c r="AB311" i="4"/>
  <c r="Y202" i="4"/>
  <c r="P140" i="4"/>
  <c r="S164" i="4"/>
  <c r="G85" i="4"/>
  <c r="K87" i="4"/>
  <c r="U69" i="4"/>
  <c r="Z27" i="4"/>
  <c r="X341" i="4"/>
  <c r="W280" i="4"/>
  <c r="AC500" i="4"/>
  <c r="H281" i="4"/>
  <c r="N280" i="4"/>
  <c r="D181" i="4"/>
  <c r="S499" i="4"/>
  <c r="R278" i="4"/>
  <c r="S325" i="4"/>
  <c r="K159" i="4"/>
  <c r="Q82" i="4"/>
  <c r="S232" i="4"/>
  <c r="P101" i="4"/>
  <c r="D103" i="4"/>
  <c r="S39" i="4"/>
  <c r="N87" i="4"/>
  <c r="T275" i="4"/>
  <c r="W146" i="4"/>
  <c r="U496" i="4"/>
  <c r="V272" i="4"/>
  <c r="AB271" i="4"/>
  <c r="U79" i="4"/>
  <c r="K495" i="4"/>
  <c r="B270" i="4"/>
  <c r="C317" i="4"/>
  <c r="Q99" i="4"/>
  <c r="Z163" i="4"/>
  <c r="AC209" i="4"/>
  <c r="R86" i="4"/>
  <c r="F88" i="4"/>
  <c r="Q53" i="4"/>
  <c r="AB78" i="4"/>
  <c r="Z247" i="4"/>
  <c r="R203" i="4"/>
  <c r="S454" i="4"/>
  <c r="M344" i="4"/>
  <c r="AE343" i="4"/>
  <c r="U252" i="4"/>
  <c r="AC451" i="4"/>
  <c r="C343" i="4"/>
  <c r="V206" i="4"/>
  <c r="AE206" i="4"/>
  <c r="N84" i="4"/>
  <c r="AE87" i="4"/>
  <c r="M71" i="4"/>
  <c r="U75" i="4"/>
  <c r="D4" i="4"/>
  <c r="J37" i="4"/>
  <c r="S341" i="4"/>
  <c r="I246" i="4"/>
  <c r="C446" i="4"/>
  <c r="E340" i="4"/>
  <c r="W339" i="4"/>
  <c r="W241" i="4"/>
  <c r="M443" i="4"/>
  <c r="Y338" i="4"/>
  <c r="D177" i="4"/>
  <c r="K184" i="4"/>
  <c r="Z57" i="4"/>
  <c r="Z116" i="4"/>
  <c r="B123" i="4"/>
  <c r="AB124" i="4"/>
  <c r="X101" i="4"/>
  <c r="U24" i="4"/>
  <c r="AE331" i="4"/>
  <c r="U220" i="4"/>
  <c r="N335" i="4"/>
  <c r="W301" i="4"/>
  <c r="K301" i="4"/>
  <c r="AC93" i="4"/>
  <c r="D314" i="4"/>
  <c r="M300" i="4"/>
  <c r="I291" i="4"/>
  <c r="F114" i="4"/>
  <c r="D94" i="4"/>
  <c r="AC34" i="4"/>
  <c r="K45" i="4"/>
  <c r="F55" i="4"/>
  <c r="O297" i="4"/>
  <c r="S262" i="4"/>
  <c r="E296" i="4"/>
  <c r="H91" i="4"/>
  <c r="U31" i="4"/>
  <c r="W60" i="4"/>
  <c r="G55" i="4"/>
  <c r="I237" i="4"/>
  <c r="X43" i="4"/>
  <c r="AD207" i="4"/>
  <c r="W236" i="4"/>
  <c r="B62" i="4"/>
  <c r="J23" i="4"/>
  <c r="N170" i="4"/>
  <c r="C226" i="4"/>
  <c r="E51" i="4"/>
  <c r="E52" i="4"/>
  <c r="W206" i="4"/>
  <c r="AB189" i="4"/>
  <c r="I180" i="4"/>
  <c r="V376" i="4"/>
  <c r="D253" i="4"/>
  <c r="J252" i="4"/>
  <c r="AB161" i="4"/>
  <c r="B374" i="4"/>
  <c r="N250" i="4"/>
  <c r="AD213" i="4"/>
  <c r="B77" i="4"/>
  <c r="O56" i="4"/>
  <c r="L38" i="4"/>
  <c r="M27" i="4"/>
  <c r="W26" i="4"/>
  <c r="M51" i="4"/>
  <c r="F32" i="4"/>
  <c r="P247" i="4"/>
  <c r="L153" i="4"/>
  <c r="F368" i="4"/>
  <c r="R244" i="4"/>
  <c r="X243" i="4"/>
  <c r="F146" i="4"/>
  <c r="P365" i="4"/>
  <c r="AB241" i="4"/>
  <c r="AB196" i="4"/>
  <c r="AB73" i="4"/>
  <c r="Y30" i="4"/>
  <c r="AE13" i="4"/>
  <c r="AC11" i="4"/>
  <c r="U15" i="4"/>
  <c r="Q54" i="4"/>
  <c r="Z8" i="4"/>
  <c r="X223" i="4"/>
  <c r="Z157" i="4"/>
  <c r="R441" i="4"/>
  <c r="X438" i="4"/>
  <c r="K352" i="4"/>
  <c r="S248" i="4"/>
  <c r="H440" i="4"/>
  <c r="N437" i="4"/>
  <c r="U254" i="4"/>
  <c r="T31" i="4"/>
  <c r="C6" i="4"/>
  <c r="T236" i="4"/>
  <c r="D236" i="4"/>
  <c r="I213" i="4"/>
  <c r="E209" i="4"/>
  <c r="AC35" i="4"/>
  <c r="AC349" i="4"/>
  <c r="C240" i="4"/>
  <c r="AB434" i="4"/>
  <c r="P434" i="4"/>
  <c r="C348" i="4"/>
  <c r="AC233" i="4"/>
  <c r="R433" i="4"/>
  <c r="F433" i="4"/>
  <c r="E246" i="4"/>
  <c r="G11" i="4"/>
  <c r="T11" i="4"/>
  <c r="R219" i="4"/>
  <c r="B219" i="4"/>
  <c r="W204" i="4"/>
  <c r="O186" i="4"/>
  <c r="P26" i="4"/>
  <c r="K340" i="4"/>
  <c r="AA19" i="4"/>
  <c r="P396" i="4"/>
  <c r="D396" i="4"/>
  <c r="U309" i="4"/>
  <c r="D131" i="4"/>
  <c r="F395" i="4"/>
  <c r="X394" i="4"/>
  <c r="O308" i="4"/>
  <c r="N217" i="4"/>
  <c r="AB216" i="4"/>
  <c r="C77" i="4"/>
  <c r="Y72" i="4"/>
  <c r="H161" i="4"/>
  <c r="W30" i="4"/>
  <c r="O307" i="4"/>
  <c r="V53" i="4"/>
  <c r="C133" i="4"/>
  <c r="E82" i="4"/>
  <c r="E24" i="4"/>
  <c r="I289" i="4"/>
  <c r="Z146" i="4"/>
  <c r="Y31" i="4"/>
  <c r="E108" i="4"/>
  <c r="R69" i="4"/>
  <c r="D46" i="4"/>
  <c r="AE114" i="4"/>
  <c r="R407" i="4"/>
  <c r="H183" i="4"/>
  <c r="AD184" i="4"/>
  <c r="Y142" i="4"/>
  <c r="AF871" i="4"/>
  <c r="I97" i="4"/>
  <c r="P370" i="4"/>
  <c r="U90" i="4"/>
  <c r="F369" i="4"/>
  <c r="Z182" i="4"/>
  <c r="G213" i="4"/>
  <c r="C213" i="4"/>
  <c r="AF1112" i="4"/>
  <c r="D121" i="4"/>
  <c r="H366" i="4"/>
  <c r="AB125" i="4"/>
  <c r="AB364" i="4"/>
  <c r="X165" i="4"/>
  <c r="U204" i="4"/>
  <c r="Q204" i="4"/>
  <c r="AF619" i="4"/>
  <c r="S73" i="4"/>
  <c r="AC66" i="4"/>
  <c r="R126" i="4"/>
  <c r="Y462" i="4"/>
  <c r="S203" i="4"/>
  <c r="G264" i="4"/>
  <c r="C264" i="4"/>
  <c r="AF884" i="4"/>
  <c r="AE242" i="4"/>
  <c r="AA459" i="4"/>
  <c r="N108" i="4"/>
  <c r="Q458" i="4"/>
  <c r="C195" i="4"/>
  <c r="M255" i="4"/>
  <c r="Q255" i="4"/>
  <c r="AF378" i="4"/>
  <c r="U71" i="4"/>
  <c r="O421" i="4"/>
  <c r="R111" i="4"/>
  <c r="E420" i="4"/>
  <c r="H115" i="4"/>
  <c r="B51" i="4"/>
  <c r="W513" i="4"/>
  <c r="M512" i="4"/>
  <c r="X103" i="4"/>
  <c r="I47" i="4"/>
  <c r="AE109" i="4"/>
  <c r="C54" i="4"/>
  <c r="AC269" i="4"/>
  <c r="I54" i="4"/>
  <c r="W123" i="4"/>
  <c r="AF874" i="4"/>
  <c r="P264" i="4"/>
  <c r="M604" i="4"/>
  <c r="N214" i="4"/>
  <c r="F210" i="4"/>
  <c r="Q353" i="4"/>
  <c r="C603" i="4"/>
  <c r="H200" i="4"/>
  <c r="F195" i="4"/>
  <c r="AA643" i="4"/>
  <c r="D309" i="4"/>
  <c r="Q642" i="4"/>
  <c r="X303" i="4"/>
  <c r="C177" i="4"/>
  <c r="K212" i="4"/>
  <c r="G115" i="4"/>
  <c r="AF501" i="4"/>
  <c r="Y345" i="4"/>
  <c r="Y594" i="4"/>
  <c r="H237" i="4"/>
  <c r="AD232" i="4"/>
  <c r="M216" i="4"/>
  <c r="G605" i="4"/>
  <c r="AD222" i="4"/>
  <c r="V218" i="4"/>
  <c r="V5" i="4"/>
  <c r="F326" i="4"/>
  <c r="Y646" i="4"/>
  <c r="Z320" i="4"/>
  <c r="I188" i="4"/>
  <c r="Y223" i="4"/>
  <c r="L130" i="4"/>
  <c r="AF912" i="4"/>
  <c r="J173" i="4"/>
  <c r="AA595" i="4"/>
  <c r="B335" i="4"/>
  <c r="H334" i="4"/>
  <c r="AE344" i="4"/>
  <c r="Q594" i="4"/>
  <c r="L332" i="4"/>
  <c r="R331" i="4"/>
  <c r="Y626" i="4"/>
  <c r="AD261" i="4"/>
  <c r="O625" i="4"/>
  <c r="J251" i="4"/>
  <c r="Z56" i="4"/>
  <c r="W166" i="4"/>
  <c r="H119" i="4"/>
  <c r="K337" i="4"/>
  <c r="K475" i="4"/>
  <c r="F167" i="4"/>
  <c r="AE473" i="4"/>
  <c r="M274" i="4"/>
  <c r="S85" i="4"/>
  <c r="U77" i="4"/>
  <c r="N29" i="4"/>
  <c r="U131" i="4"/>
  <c r="C471" i="4"/>
  <c r="G71" i="4"/>
  <c r="W469" i="4"/>
  <c r="X265" i="4"/>
  <c r="D21" i="4"/>
  <c r="Q29" i="4"/>
  <c r="C22" i="4"/>
  <c r="C349" i="4"/>
  <c r="M403" i="4"/>
  <c r="M318" i="4"/>
  <c r="W400" i="4"/>
  <c r="M325" i="4"/>
  <c r="L78" i="4"/>
  <c r="AD72" i="4"/>
  <c r="H84" i="4"/>
  <c r="AE315" i="4"/>
  <c r="S394" i="4"/>
  <c r="E314" i="4"/>
  <c r="AE390" i="4"/>
  <c r="AA316" i="4"/>
  <c r="X61" i="4"/>
  <c r="S44" i="4"/>
  <c r="P50" i="4"/>
  <c r="M306" i="4"/>
  <c r="N310" i="4"/>
  <c r="W275" i="4"/>
  <c r="X299" i="4"/>
  <c r="F206" i="4"/>
  <c r="G38" i="4"/>
  <c r="I22" i="4"/>
  <c r="V50" i="4"/>
  <c r="K273" i="4"/>
  <c r="R272" i="4"/>
  <c r="O271" i="4"/>
  <c r="P236" i="4"/>
  <c r="J176" i="4"/>
  <c r="E49" i="4"/>
  <c r="O5" i="4"/>
  <c r="Q51" i="4"/>
  <c r="N262" i="4"/>
  <c r="T458" i="4"/>
  <c r="N182" i="4"/>
  <c r="J457" i="4"/>
  <c r="L179" i="4"/>
  <c r="AC248" i="4"/>
  <c r="AF1179" i="4"/>
  <c r="J383" i="4"/>
  <c r="AD381" i="4"/>
  <c r="M240" i="4"/>
  <c r="AF1146" i="4"/>
  <c r="AA175" i="4"/>
  <c r="K236" i="4"/>
  <c r="G165" i="4"/>
  <c r="U225" i="4"/>
  <c r="V45" i="4"/>
  <c r="M354" i="4"/>
  <c r="AA160" i="4"/>
  <c r="AA426" i="4"/>
  <c r="Q330" i="4"/>
  <c r="E330" i="4"/>
  <c r="S215" i="4"/>
  <c r="G424" i="4"/>
  <c r="G329" i="4"/>
  <c r="Y347" i="4"/>
  <c r="X432" i="4"/>
  <c r="AC345" i="4"/>
  <c r="N431" i="4"/>
  <c r="W239" i="4"/>
  <c r="T14" i="4"/>
  <c r="H206" i="4"/>
  <c r="M169" i="4"/>
  <c r="O160" i="4"/>
  <c r="F211" i="4"/>
  <c r="Q405" i="4"/>
  <c r="AA319" i="4"/>
  <c r="O319" i="4"/>
  <c r="AE185" i="4"/>
  <c r="AA402" i="4"/>
  <c r="Q318" i="4"/>
  <c r="O326" i="4"/>
  <c r="N411" i="4"/>
  <c r="S324" i="4"/>
  <c r="D410" i="4"/>
  <c r="G336" i="4"/>
  <c r="V190" i="4"/>
  <c r="V188" i="4"/>
  <c r="T158" i="4"/>
  <c r="W311" i="4"/>
  <c r="O165" i="4"/>
  <c r="Y409" i="4"/>
  <c r="AE321" i="4"/>
  <c r="S321" i="4"/>
  <c r="K191" i="4"/>
  <c r="E407" i="4"/>
  <c r="U320" i="4"/>
  <c r="W330" i="4"/>
  <c r="V415" i="4"/>
  <c r="AA328" i="4"/>
  <c r="L414" i="4"/>
  <c r="W344" i="4"/>
  <c r="X215" i="4"/>
  <c r="AA94" i="4"/>
  <c r="Q94" i="4"/>
  <c r="AE447" i="4"/>
  <c r="AE134" i="4"/>
  <c r="C386" i="4"/>
  <c r="K311" i="4"/>
  <c r="AC310" i="4"/>
  <c r="M162" i="4"/>
  <c r="F382" i="4"/>
  <c r="AE309" i="4"/>
  <c r="M309" i="4"/>
  <c r="L394" i="4"/>
  <c r="Q307" i="4"/>
  <c r="B393" i="4"/>
  <c r="C302" i="4"/>
  <c r="D204" i="4"/>
  <c r="K259" i="4"/>
  <c r="H99" i="4"/>
  <c r="E83" i="4"/>
  <c r="K413" i="4"/>
  <c r="P182" i="4"/>
  <c r="AE411" i="4"/>
  <c r="G214" i="4"/>
  <c r="AA230" i="4"/>
  <c r="K7" i="4"/>
  <c r="S186" i="4"/>
  <c r="V177" i="4"/>
  <c r="C409" i="4"/>
  <c r="AD173" i="4"/>
  <c r="W407" i="4"/>
  <c r="I183" i="4"/>
  <c r="M219" i="4"/>
  <c r="J152" i="4"/>
  <c r="Q169" i="4"/>
  <c r="W152" i="4"/>
  <c r="U370" i="4"/>
  <c r="AC164" i="4"/>
  <c r="K369" i="4"/>
  <c r="I65" i="4"/>
  <c r="V150" i="4"/>
  <c r="O143" i="4"/>
  <c r="G250" i="4"/>
  <c r="C156" i="4"/>
  <c r="M366" i="4"/>
  <c r="S148" i="4"/>
  <c r="C365" i="4"/>
  <c r="N75" i="4"/>
  <c r="D66" i="4"/>
  <c r="S112" i="4"/>
  <c r="W226" i="4"/>
  <c r="AA106" i="4"/>
  <c r="Q97" i="4"/>
  <c r="AC238" i="4"/>
  <c r="J268" i="4"/>
  <c r="N56" i="4"/>
  <c r="R18" i="4"/>
  <c r="K176" i="4"/>
  <c r="S121" i="4"/>
  <c r="Q236" i="4"/>
  <c r="D248" i="4"/>
  <c r="U234" i="4"/>
  <c r="AD235" i="4"/>
  <c r="L124" i="4"/>
  <c r="J7" i="4"/>
  <c r="E165" i="4"/>
  <c r="I70" i="4"/>
  <c r="AC226" i="4"/>
  <c r="Z315" i="4"/>
  <c r="M335" i="4"/>
  <c r="F313" i="4"/>
  <c r="D251" i="4"/>
  <c r="Y178" i="4"/>
  <c r="D264" i="4"/>
  <c r="N260" i="4"/>
  <c r="AE124" i="4"/>
  <c r="I170" i="4"/>
  <c r="AD244" i="4"/>
  <c r="U132" i="4"/>
  <c r="W175" i="4"/>
  <c r="I79" i="4"/>
  <c r="AF272" i="4"/>
  <c r="AF213" i="4"/>
  <c r="C269" i="4"/>
  <c r="AD164" i="4"/>
  <c r="AE376" i="4"/>
  <c r="G293" i="4"/>
  <c r="Y292" i="4"/>
  <c r="AE248" i="4"/>
  <c r="K374" i="4"/>
  <c r="AA291" i="4"/>
  <c r="G274" i="4"/>
  <c r="M80" i="4"/>
  <c r="D80" i="4"/>
  <c r="Y6" i="4"/>
  <c r="J36" i="4"/>
  <c r="N38" i="4"/>
  <c r="J95" i="4"/>
  <c r="I61" i="4"/>
  <c r="M290" i="4"/>
  <c r="O240" i="4"/>
  <c r="O368" i="4"/>
  <c r="AC288" i="4"/>
  <c r="Q288" i="4"/>
  <c r="K234" i="4"/>
  <c r="Y365" i="4"/>
  <c r="S287" i="4"/>
  <c r="P265" i="4"/>
  <c r="R151" i="4"/>
  <c r="F77" i="4"/>
  <c r="J123" i="4"/>
  <c r="AD42" i="4"/>
  <c r="Y45" i="4"/>
  <c r="G66" i="4"/>
  <c r="K43" i="4"/>
  <c r="Y280" i="4"/>
  <c r="K206" i="4"/>
  <c r="T359" i="4"/>
  <c r="D234" i="4"/>
  <c r="B233" i="4"/>
  <c r="P131" i="4"/>
  <c r="AD356" i="4"/>
  <c r="R230" i="4"/>
  <c r="Z179" i="4"/>
  <c r="X118" i="4"/>
  <c r="E40" i="4"/>
  <c r="D24" i="4"/>
  <c r="AB15" i="4"/>
  <c r="C20" i="4"/>
  <c r="AC12" i="4"/>
  <c r="S10" i="4"/>
  <c r="T226" i="4"/>
  <c r="O117" i="4"/>
  <c r="N342" i="4"/>
  <c r="V222" i="4"/>
  <c r="T221" i="4"/>
  <c r="E104" i="4"/>
  <c r="X332" i="4"/>
  <c r="F219" i="4"/>
  <c r="I161" i="4"/>
  <c r="AA76" i="4"/>
  <c r="X25" i="4"/>
  <c r="O12" i="4"/>
  <c r="J9" i="4"/>
  <c r="P12" i="4"/>
  <c r="D129" i="4"/>
  <c r="Z62" i="4"/>
  <c r="B201" i="4"/>
  <c r="R49" i="4"/>
  <c r="T430" i="4"/>
  <c r="H430" i="4"/>
  <c r="Y343" i="4"/>
  <c r="W218" i="4"/>
  <c r="J429" i="4"/>
  <c r="AB428" i="4"/>
  <c r="S237" i="4"/>
  <c r="T18" i="4"/>
  <c r="AD3" i="4"/>
  <c r="P202" i="4"/>
  <c r="AD201" i="4"/>
  <c r="G196" i="4"/>
  <c r="Y162" i="4"/>
  <c r="X19" i="4"/>
  <c r="M341" i="4"/>
  <c r="G210" i="4"/>
  <c r="L426" i="4"/>
  <c r="AD425" i="4"/>
  <c r="Q339" i="4"/>
  <c r="AE202" i="4"/>
  <c r="B425" i="4"/>
  <c r="T424" i="4"/>
  <c r="C229" i="4"/>
  <c r="W18" i="4"/>
  <c r="AB16" i="4"/>
  <c r="N185" i="4"/>
  <c r="AB184" i="4"/>
  <c r="U187" i="4"/>
  <c r="O106" i="4"/>
  <c r="X42" i="4"/>
  <c r="Y331" i="4"/>
  <c r="AD11" i="4"/>
  <c r="AD387" i="4"/>
  <c r="R387" i="4"/>
  <c r="E301" i="4"/>
  <c r="V62" i="4"/>
  <c r="T386" i="4"/>
  <c r="H386" i="4"/>
  <c r="M291" i="4"/>
  <c r="O161" i="4"/>
  <c r="M198" i="4"/>
  <c r="F144" i="4"/>
  <c r="AF1006" i="4"/>
  <c r="V101" i="4"/>
  <c r="C383" i="4"/>
  <c r="V20" i="4"/>
  <c r="W381" i="4"/>
  <c r="C139" i="4"/>
  <c r="AC186" i="4"/>
  <c r="T135" i="4"/>
  <c r="AF475" i="4"/>
  <c r="U228" i="4"/>
  <c r="I239" i="4"/>
  <c r="AA96" i="4"/>
  <c r="AB97" i="4"/>
  <c r="AF187" i="4"/>
  <c r="E225" i="4"/>
  <c r="X157" i="4"/>
  <c r="J24" i="4"/>
  <c r="K22" i="4"/>
  <c r="N7" i="4"/>
  <c r="U106" i="4"/>
  <c r="D189" i="4"/>
  <c r="E213" i="4"/>
  <c r="H320" i="4"/>
  <c r="T318" i="4"/>
  <c r="AB251" i="4"/>
  <c r="Z155" i="4"/>
  <c r="AB314" i="4"/>
  <c r="J313" i="4"/>
  <c r="O249" i="4"/>
  <c r="K239" i="4"/>
  <c r="C239" i="4"/>
  <c r="W159" i="4"/>
  <c r="G159" i="4"/>
  <c r="O159" i="4"/>
  <c r="X122" i="4"/>
  <c r="AF282" i="4"/>
  <c r="D247" i="4"/>
  <c r="Q10" i="4"/>
  <c r="F303" i="4"/>
  <c r="R301" i="4"/>
  <c r="L243" i="4"/>
  <c r="L140" i="4"/>
  <c r="Z297" i="4"/>
  <c r="H296" i="4"/>
  <c r="Y226" i="4"/>
  <c r="Y230" i="4"/>
  <c r="Q230" i="4"/>
  <c r="U142" i="4"/>
  <c r="E142" i="4"/>
  <c r="M142" i="4"/>
  <c r="V81" i="4"/>
  <c r="AF1202" i="4"/>
  <c r="H223" i="4"/>
  <c r="L62" i="4"/>
  <c r="AC438" i="4"/>
  <c r="Q438" i="4"/>
  <c r="V233" i="4"/>
  <c r="Y71" i="4"/>
  <c r="S437" i="4"/>
  <c r="G437" i="4"/>
  <c r="D157" i="4"/>
  <c r="Q140" i="4"/>
  <c r="AE139" i="4"/>
  <c r="S198" i="4"/>
  <c r="C198" i="4"/>
  <c r="AA212" i="4"/>
  <c r="Y9" i="4"/>
  <c r="AF264" i="4"/>
  <c r="AB228" i="4"/>
  <c r="AD163" i="4"/>
  <c r="U434" i="4"/>
  <c r="I434" i="4"/>
  <c r="B33" i="5" s="1"/>
  <c r="F225" i="4"/>
  <c r="AD71" i="4"/>
  <c r="K433" i="4"/>
  <c r="AC432" i="4"/>
  <c r="AA123" i="4"/>
  <c r="O118" i="4"/>
  <c r="M117" i="4"/>
  <c r="E187" i="4"/>
  <c r="AA186" i="4"/>
  <c r="K204" i="4"/>
  <c r="H8" i="4"/>
  <c r="AF1067" i="4"/>
  <c r="V209" i="4"/>
  <c r="F21" i="4"/>
  <c r="I396" i="4"/>
  <c r="AA395" i="4"/>
  <c r="O132" i="4"/>
  <c r="I45" i="4"/>
  <c r="AC394" i="4"/>
  <c r="Q394" i="4"/>
  <c r="C123" i="4"/>
  <c r="Y185" i="4"/>
  <c r="I185" i="4"/>
  <c r="M108" i="4"/>
  <c r="Q110" i="4"/>
  <c r="AB119" i="4"/>
  <c r="B83" i="4"/>
  <c r="I117" i="4"/>
  <c r="F366" i="4"/>
  <c r="Z360" i="4"/>
  <c r="Q65" i="4"/>
  <c r="N78" i="4"/>
  <c r="T152" i="4"/>
  <c r="Y62" i="4"/>
  <c r="G49" i="4"/>
  <c r="D252" i="4"/>
  <c r="E488" i="4"/>
  <c r="T244" i="4"/>
  <c r="Y486" i="4"/>
  <c r="AE299" i="4"/>
  <c r="F141" i="4"/>
  <c r="AD123" i="4"/>
  <c r="J21" i="4"/>
  <c r="J204" i="4"/>
  <c r="Q437" i="4"/>
  <c r="O335" i="4"/>
  <c r="AA434" i="4"/>
  <c r="AA114" i="4"/>
  <c r="G187" i="4"/>
  <c r="L111" i="4"/>
  <c r="Z306" i="4"/>
  <c r="F304" i="4"/>
  <c r="K164" i="4"/>
  <c r="AB87" i="4"/>
  <c r="T85" i="4"/>
  <c r="G56" i="4"/>
  <c r="X162" i="4"/>
  <c r="C7" i="4"/>
  <c r="Q168" i="4"/>
  <c r="B397" i="4"/>
  <c r="G310" i="4"/>
  <c r="AA467" i="4"/>
  <c r="AE353" i="4"/>
  <c r="S353" i="4"/>
  <c r="K152" i="4"/>
  <c r="Q466" i="4"/>
  <c r="U352" i="4"/>
  <c r="X251" i="4"/>
  <c r="N372" i="4"/>
  <c r="B248" i="4"/>
  <c r="X369" i="4"/>
  <c r="F201" i="4"/>
  <c r="E39" i="4"/>
  <c r="AB3" i="4"/>
  <c r="T26" i="4"/>
  <c r="AA345" i="4"/>
  <c r="AE257" i="4"/>
  <c r="AE469" i="4"/>
  <c r="E356" i="4"/>
  <c r="W355" i="4"/>
  <c r="R170" i="4"/>
  <c r="U468" i="4"/>
  <c r="Y354" i="4"/>
  <c r="J260" i="4"/>
  <c r="AD380" i="4"/>
  <c r="R256" i="4"/>
  <c r="J378" i="4"/>
  <c r="H218" i="4"/>
  <c r="Y61" i="4"/>
  <c r="X7" i="4"/>
  <c r="I57" i="4"/>
  <c r="AD379" i="4"/>
  <c r="E293" i="4"/>
  <c r="W456" i="4"/>
  <c r="O345" i="4"/>
  <c r="C345" i="4"/>
  <c r="AA255" i="4"/>
  <c r="C454" i="4"/>
  <c r="E344" i="4"/>
  <c r="R209" i="4"/>
  <c r="H292" i="4"/>
  <c r="R204" i="4"/>
  <c r="P279" i="4"/>
  <c r="E70" i="4"/>
  <c r="Q8" i="4"/>
  <c r="T4" i="4"/>
  <c r="I192" i="4"/>
  <c r="J203" i="4"/>
  <c r="O447" i="4"/>
  <c r="W130" i="4"/>
  <c r="E446" i="4"/>
  <c r="U183" i="4"/>
  <c r="G169" i="4"/>
  <c r="AE220" i="4"/>
  <c r="K3" i="4"/>
  <c r="S94" i="4"/>
  <c r="G443" i="4"/>
  <c r="O38" i="4"/>
  <c r="AA441" i="4"/>
  <c r="K143" i="4"/>
  <c r="C157" i="4"/>
  <c r="Q209" i="4"/>
  <c r="B23" i="4"/>
  <c r="X226" i="4"/>
  <c r="Y404" i="4"/>
  <c r="N165" i="4"/>
  <c r="O403" i="4"/>
  <c r="Q142" i="4"/>
  <c r="G208" i="4"/>
  <c r="Z140" i="4"/>
  <c r="U140" i="4"/>
  <c r="AE156" i="4"/>
  <c r="Q400" i="4"/>
  <c r="Q149" i="4"/>
  <c r="G399" i="4"/>
  <c r="V156" i="4"/>
  <c r="W196" i="4"/>
  <c r="AD130" i="4"/>
  <c r="S84" i="4"/>
  <c r="W108" i="4"/>
  <c r="E362" i="4"/>
  <c r="Q131" i="4"/>
  <c r="Y360" i="4"/>
  <c r="L117" i="4"/>
  <c r="X27" i="4"/>
  <c r="B53" i="4"/>
  <c r="I203" i="4"/>
  <c r="M115" i="4"/>
  <c r="AA357" i="4"/>
  <c r="O100" i="4"/>
  <c r="Q356" i="4"/>
  <c r="AD86" i="4"/>
  <c r="E73" i="4"/>
  <c r="C256" i="4"/>
  <c r="AC181" i="4"/>
  <c r="C261" i="4"/>
  <c r="V204" i="4"/>
  <c r="M230" i="4"/>
  <c r="AB186" i="4"/>
  <c r="G61" i="4"/>
  <c r="U248" i="4"/>
  <c r="W298" i="4"/>
  <c r="AA296" i="4"/>
  <c r="AA282" i="4"/>
  <c r="E240" i="4"/>
  <c r="E289" i="4"/>
  <c r="S175" i="4"/>
  <c r="M26" i="4"/>
  <c r="AA164" i="4"/>
  <c r="AF584" i="4"/>
  <c r="Q5" i="4"/>
  <c r="K354" i="4"/>
  <c r="Y255" i="4"/>
  <c r="X416" i="4"/>
  <c r="L416" i="4"/>
  <c r="AC329" i="4"/>
  <c r="AA168" i="4"/>
  <c r="N415" i="4"/>
  <c r="B415" i="4"/>
  <c r="AC347" i="4"/>
  <c r="F337" i="4"/>
  <c r="C346" i="4"/>
  <c r="P334" i="4"/>
  <c r="P25" i="4"/>
  <c r="Q155" i="4"/>
  <c r="S115" i="4"/>
  <c r="F116" i="4"/>
  <c r="AC264" i="4"/>
  <c r="AB224" i="4"/>
  <c r="D406" i="4"/>
  <c r="V405" i="4"/>
  <c r="I319" i="4"/>
  <c r="R57" i="4"/>
  <c r="X404" i="4"/>
  <c r="L404" i="4"/>
  <c r="S326" i="4"/>
  <c r="P294" i="4"/>
  <c r="W324" i="4"/>
  <c r="Z291" i="4"/>
  <c r="L224" i="4"/>
  <c r="E192" i="4"/>
  <c r="L134" i="4"/>
  <c r="V78" i="4"/>
  <c r="Q311" i="4"/>
  <c r="H137" i="4"/>
  <c r="H408" i="4"/>
  <c r="Z407" i="4"/>
  <c r="M321" i="4"/>
  <c r="AE98" i="4"/>
  <c r="AB406" i="4"/>
  <c r="P406" i="4"/>
  <c r="AA330" i="4"/>
  <c r="B303" i="4"/>
  <c r="AE328" i="4"/>
  <c r="L300" i="4"/>
  <c r="U161" i="4"/>
  <c r="G209" i="4"/>
  <c r="Z145" i="4"/>
  <c r="H37" i="4"/>
  <c r="T174" i="4"/>
  <c r="I72" i="4"/>
  <c r="R397" i="4"/>
  <c r="F397" i="4"/>
  <c r="W310" i="4"/>
  <c r="J134" i="4"/>
  <c r="H396" i="4"/>
  <c r="Z395" i="4"/>
  <c r="Q309" i="4"/>
  <c r="V255" i="4"/>
  <c r="U307" i="4"/>
  <c r="L250" i="4"/>
  <c r="AE146" i="4"/>
  <c r="G260" i="4"/>
  <c r="R120" i="4"/>
  <c r="X41" i="4"/>
  <c r="C112" i="4"/>
  <c r="K327" i="4"/>
  <c r="AE205" i="4"/>
  <c r="AE325" i="4"/>
  <c r="X149" i="4"/>
  <c r="H154" i="4"/>
  <c r="Q36" i="4"/>
  <c r="R13" i="4"/>
  <c r="S199" i="4"/>
  <c r="C323" i="4"/>
  <c r="Q194" i="4"/>
  <c r="W321" i="4"/>
  <c r="G125" i="4"/>
  <c r="R131" i="4"/>
  <c r="Z59" i="4"/>
  <c r="L66" i="4"/>
  <c r="AE173" i="4"/>
  <c r="U284" i="4"/>
  <c r="E219" i="4"/>
  <c r="K283" i="4"/>
  <c r="E128" i="4"/>
  <c r="J83" i="4"/>
  <c r="V30" i="4"/>
  <c r="Z37" i="4"/>
  <c r="S210" i="4"/>
  <c r="M280" i="4"/>
  <c r="M203" i="4"/>
  <c r="C279" i="4"/>
  <c r="O83" i="4"/>
  <c r="X58" i="4"/>
  <c r="V39" i="4"/>
  <c r="J22" i="4"/>
  <c r="Y127" i="4"/>
  <c r="L211" i="4"/>
  <c r="G203" i="4"/>
  <c r="X207" i="4"/>
  <c r="P49" i="4"/>
  <c r="N11" i="4"/>
  <c r="AA4" i="4"/>
  <c r="G68" i="4"/>
  <c r="U194" i="4"/>
  <c r="AD199" i="4"/>
  <c r="Y188" i="4"/>
  <c r="X195" i="4"/>
  <c r="C32" i="4"/>
  <c r="Z254" i="4"/>
  <c r="AC255" i="4"/>
  <c r="F101" i="4"/>
  <c r="AA78" i="4"/>
  <c r="V421" i="4"/>
  <c r="S188" i="4"/>
  <c r="L420" i="4"/>
  <c r="M256" i="4"/>
  <c r="AC178" i="4"/>
  <c r="K81" i="4"/>
  <c r="W65" i="4"/>
  <c r="AA247" i="4"/>
  <c r="M170" i="4"/>
  <c r="AE113" i="4"/>
  <c r="AE183" i="4"/>
  <c r="AF458" i="4"/>
  <c r="AA169" i="4"/>
  <c r="AC217" i="4"/>
  <c r="AE4" i="4"/>
  <c r="AA268" i="4"/>
  <c r="Z135" i="4"/>
  <c r="N379" i="4"/>
  <c r="B379" i="4"/>
  <c r="S292" i="4"/>
  <c r="V139" i="4"/>
  <c r="D378" i="4"/>
  <c r="V377" i="4"/>
  <c r="K274" i="4"/>
  <c r="C134" i="4"/>
  <c r="AE132" i="4"/>
  <c r="AA231" i="4"/>
  <c r="S231" i="4"/>
  <c r="Q126" i="4"/>
  <c r="X130" i="4"/>
  <c r="AF990" i="4"/>
  <c r="G290" i="4"/>
  <c r="F131" i="4"/>
  <c r="F375" i="4"/>
  <c r="X374" i="4"/>
  <c r="K288" i="4"/>
  <c r="AE119" i="4"/>
  <c r="Z373" i="4"/>
  <c r="N373" i="4"/>
  <c r="V265" i="4"/>
  <c r="S63" i="4"/>
  <c r="AB57" i="4"/>
  <c r="K223" i="4"/>
  <c r="C223" i="4"/>
  <c r="O109" i="4"/>
  <c r="W87" i="4"/>
  <c r="AF50" i="4"/>
  <c r="S280" i="4"/>
  <c r="Y114" i="4"/>
  <c r="R285" i="4"/>
  <c r="N283" i="4"/>
  <c r="P232" i="4"/>
  <c r="K121" i="4"/>
  <c r="N278" i="4"/>
  <c r="J276" i="4"/>
  <c r="AE201" i="4"/>
  <c r="I222" i="4"/>
  <c r="AE221" i="4"/>
  <c r="W122" i="4"/>
  <c r="U121" i="4"/>
  <c r="G122" i="4"/>
  <c r="AD56" i="4"/>
  <c r="AF809" i="4"/>
  <c r="D226" i="4"/>
  <c r="W167" i="4"/>
  <c r="X250" i="4"/>
  <c r="L244" i="4"/>
  <c r="D221" i="4"/>
  <c r="AE91" i="4"/>
  <c r="J225" i="4"/>
  <c r="X216" i="4"/>
  <c r="S179" i="4"/>
  <c r="E212" i="4"/>
  <c r="AA211" i="4"/>
  <c r="S88" i="4"/>
  <c r="Q87" i="4"/>
  <c r="C88" i="4"/>
  <c r="G43" i="4"/>
  <c r="AF405" i="4"/>
  <c r="P200" i="4"/>
  <c r="V145" i="4"/>
  <c r="M430" i="4"/>
  <c r="AE429" i="4"/>
  <c r="T216" i="4"/>
  <c r="E29" i="4"/>
  <c r="C429" i="4"/>
  <c r="U428" i="4"/>
  <c r="AC198" i="4"/>
  <c r="K84" i="4"/>
  <c r="I83" i="4"/>
  <c r="U175" i="4"/>
  <c r="M175" i="4"/>
  <c r="Y195" i="4"/>
  <c r="AA254" i="4"/>
  <c r="AF875" i="4"/>
  <c r="Z211" i="4"/>
  <c r="O79" i="4"/>
  <c r="E426" i="4"/>
  <c r="W425" i="4"/>
  <c r="D208" i="4"/>
  <c r="O64" i="4"/>
  <c r="Y424" i="4"/>
  <c r="M424" i="4"/>
  <c r="Y168" i="4"/>
  <c r="E263" i="4"/>
  <c r="AA262" i="4"/>
  <c r="I164" i="4"/>
  <c r="Q163" i="4"/>
  <c r="I187" i="4"/>
  <c r="Y237" i="4"/>
  <c r="AF632" i="4"/>
  <c r="T192" i="4"/>
  <c r="S8" i="4"/>
  <c r="W387" i="4"/>
  <c r="K387" i="4"/>
  <c r="T54" i="4"/>
  <c r="U28" i="4"/>
  <c r="M386" i="4"/>
  <c r="AE385" i="4"/>
  <c r="F135" i="4"/>
  <c r="T120" i="4"/>
  <c r="U58" i="4"/>
  <c r="S66" i="4"/>
  <c r="AC298" i="4"/>
  <c r="J243" i="4"/>
  <c r="C297" i="4"/>
  <c r="AA382" i="4"/>
  <c r="W282" i="4"/>
  <c r="L100" i="4"/>
  <c r="AA58" i="4"/>
  <c r="AD117" i="4"/>
  <c r="K289" i="4"/>
  <c r="D113" i="4"/>
  <c r="V37" i="4"/>
  <c r="H207" i="4"/>
  <c r="AA84" i="4"/>
  <c r="Y89" i="4"/>
  <c r="D13" i="4"/>
  <c r="L169" i="4"/>
  <c r="I69" i="4"/>
  <c r="G45" i="4"/>
  <c r="Q41" i="4"/>
  <c r="AF969" i="4"/>
  <c r="I232" i="4"/>
  <c r="M620" i="4"/>
  <c r="H319" i="4"/>
  <c r="T317" i="4"/>
  <c r="AE255" i="4"/>
  <c r="U644" i="4"/>
  <c r="AB313" i="4"/>
  <c r="J312" i="4"/>
  <c r="Y70" i="4"/>
  <c r="S185" i="4"/>
  <c r="O52" i="4"/>
  <c r="AA220" i="4"/>
  <c r="AC221" i="4"/>
  <c r="S127" i="4"/>
  <c r="L147" i="4"/>
  <c r="AF828" i="4"/>
  <c r="S253" i="4"/>
  <c r="W641" i="4"/>
  <c r="F302" i="4"/>
  <c r="R300" i="4"/>
  <c r="W251" i="4"/>
  <c r="M640" i="4"/>
  <c r="Z296" i="4"/>
  <c r="H295" i="4"/>
  <c r="AD96" i="4"/>
  <c r="E174" i="4"/>
  <c r="N30" i="4"/>
  <c r="M209" i="4"/>
  <c r="O210" i="4"/>
  <c r="AC110" i="4"/>
  <c r="K119" i="4"/>
  <c r="AF285" i="4"/>
  <c r="AE243" i="4"/>
  <c r="M171" i="4"/>
  <c r="D203" i="4"/>
  <c r="Z198" i="4"/>
  <c r="O352" i="4"/>
  <c r="AE601" i="4"/>
  <c r="P184" i="4"/>
  <c r="D178" i="4"/>
  <c r="H20" i="4"/>
  <c r="C208" i="4"/>
  <c r="M139" i="4"/>
  <c r="V140" i="4"/>
  <c r="X141" i="4"/>
  <c r="E92" i="4"/>
  <c r="AC122" i="4"/>
  <c r="AF372" i="4"/>
  <c r="C350" i="4"/>
  <c r="C599" i="4"/>
  <c r="I93" i="4"/>
  <c r="P52" i="4"/>
  <c r="G348" i="4"/>
  <c r="W597" i="4"/>
  <c r="X338" i="4"/>
  <c r="AD337" i="4"/>
  <c r="I18" i="4"/>
  <c r="S196" i="4"/>
  <c r="P185" i="4"/>
  <c r="I129" i="4"/>
  <c r="R130" i="4"/>
  <c r="C71" i="4"/>
  <c r="AC72" i="4"/>
  <c r="AF65" i="4"/>
  <c r="O340" i="4"/>
  <c r="S216" i="4"/>
  <c r="E264" i="4"/>
  <c r="T262" i="4"/>
  <c r="Y309" i="4"/>
  <c r="K559" i="4"/>
  <c r="AB258" i="4"/>
  <c r="J257" i="4"/>
  <c r="H181" i="4"/>
  <c r="E127" i="4"/>
  <c r="U89" i="4"/>
  <c r="M37" i="4"/>
  <c r="P48" i="4"/>
  <c r="F67" i="4"/>
  <c r="AF1236" i="4"/>
  <c r="M307" i="4"/>
  <c r="AE305" i="4"/>
  <c r="U304" i="4"/>
  <c r="P124" i="4"/>
  <c r="AB60" i="4"/>
  <c r="M556" i="4"/>
  <c r="F247" i="4"/>
  <c r="R245" i="4"/>
  <c r="Q305" i="4"/>
  <c r="C555" i="4"/>
  <c r="Z241" i="4"/>
  <c r="AD216" i="4"/>
  <c r="AA129" i="4"/>
  <c r="AC104" i="4"/>
  <c r="U255" i="4"/>
  <c r="R116" i="4"/>
  <c r="T117" i="4"/>
  <c r="X97" i="4"/>
  <c r="I63" i="4"/>
  <c r="R205" i="4"/>
  <c r="Y297" i="4"/>
  <c r="X123" i="4"/>
  <c r="L315" i="4"/>
  <c r="R314" i="4"/>
  <c r="E267" i="4"/>
  <c r="U516" i="4"/>
  <c r="V312" i="4"/>
  <c r="W148" i="4"/>
  <c r="AE252" i="4"/>
  <c r="B74" i="4"/>
  <c r="S244" i="4"/>
  <c r="U152" i="4"/>
  <c r="E262" i="4"/>
  <c r="J336" i="4"/>
  <c r="I260" i="4"/>
  <c r="AD330" i="4"/>
  <c r="Z131" i="4"/>
  <c r="Z36" i="4"/>
  <c r="M233" i="4"/>
  <c r="AE82" i="4"/>
  <c r="Q252" i="4"/>
  <c r="F164" i="4"/>
  <c r="O204" i="4"/>
  <c r="B92" i="4"/>
  <c r="C38" i="4"/>
  <c r="K211" i="4"/>
  <c r="G176" i="4"/>
  <c r="C99" i="4"/>
  <c r="AD124" i="4"/>
  <c r="M75" i="4"/>
  <c r="K11" i="4"/>
  <c r="O65" i="4"/>
  <c r="Z136" i="4"/>
  <c r="P65" i="4"/>
  <c r="Y44" i="4"/>
  <c r="AB35" i="4"/>
  <c r="U97" i="4"/>
  <c r="X32" i="4"/>
  <c r="AC101" i="4"/>
  <c r="AB34" i="4"/>
  <c r="N58" i="4"/>
  <c r="N72" i="4"/>
  <c r="K220" i="4"/>
  <c r="Q24" i="4"/>
  <c r="AF18" i="4"/>
  <c r="L193" i="4"/>
  <c r="T101" i="4"/>
  <c r="J98" i="4"/>
  <c r="AC116" i="4"/>
  <c r="AE58" i="4"/>
  <c r="D104" i="4"/>
  <c r="K52" i="4"/>
  <c r="S260" i="4"/>
  <c r="J4" i="4"/>
  <c r="U261" i="4"/>
  <c r="B8" i="4"/>
  <c r="X158" i="4"/>
  <c r="P93" i="4"/>
  <c r="AF345" i="4"/>
  <c r="O90" i="4"/>
  <c r="F139" i="4"/>
  <c r="C125" i="4"/>
  <c r="AF492" i="4"/>
  <c r="N156" i="4"/>
  <c r="C121" i="4"/>
  <c r="W103" i="4"/>
  <c r="AF137" i="4"/>
  <c r="V180" i="4"/>
  <c r="Q138" i="4"/>
  <c r="Q186" i="4"/>
  <c r="I186" i="4"/>
  <c r="AC243" i="4"/>
  <c r="U243" i="4"/>
  <c r="AE246" i="4"/>
  <c r="S42" i="4"/>
  <c r="AF1121" i="4"/>
  <c r="B172" i="4"/>
  <c r="W182" i="4"/>
  <c r="W451" i="4"/>
  <c r="K451" i="4"/>
  <c r="M164" i="4"/>
  <c r="P54" i="4"/>
  <c r="M450" i="4"/>
  <c r="AE449" i="4"/>
  <c r="S214" i="4"/>
  <c r="AE177" i="4"/>
  <c r="W177" i="4"/>
  <c r="W232" i="4"/>
  <c r="G232" i="4"/>
  <c r="O238" i="4"/>
  <c r="B37" i="4"/>
  <c r="AF1084" i="4"/>
  <c r="AE75" i="4"/>
  <c r="T63" i="4"/>
  <c r="D197" i="4"/>
  <c r="AB227" i="4"/>
  <c r="M132" i="4"/>
  <c r="F227" i="4"/>
  <c r="K219" i="4"/>
  <c r="U129" i="4"/>
  <c r="L150" i="4"/>
  <c r="I128" i="4"/>
  <c r="N151" i="4"/>
  <c r="O168" i="4"/>
  <c r="J135" i="4"/>
  <c r="I118" i="4"/>
  <c r="G78" i="4"/>
  <c r="E11" i="4"/>
  <c r="AF48" i="4"/>
  <c r="K338" i="4"/>
  <c r="AB232" i="4"/>
  <c r="N199" i="4"/>
  <c r="Y79" i="4"/>
  <c r="V198" i="4"/>
  <c r="M196" i="4"/>
  <c r="P193" i="4"/>
  <c r="H136" i="4"/>
  <c r="AD192" i="4"/>
  <c r="J137" i="4"/>
  <c r="K151" i="4"/>
  <c r="AB51" i="4"/>
  <c r="X78" i="4"/>
  <c r="H98" i="4"/>
  <c r="AC236" i="4"/>
  <c r="AC154" i="4"/>
  <c r="D112" i="4"/>
  <c r="AE213" i="4"/>
  <c r="I226" i="4"/>
  <c r="S133" i="4"/>
  <c r="B79" i="4"/>
  <c r="I56" i="4"/>
  <c r="AD112" i="4"/>
  <c r="K35" i="4"/>
  <c r="U160" i="4"/>
  <c r="U240" i="4"/>
  <c r="X164" i="4"/>
  <c r="AA30" i="4"/>
  <c r="AD145" i="4"/>
  <c r="V115" i="4"/>
  <c r="AF163" i="4"/>
  <c r="AE332" i="4"/>
  <c r="AE581" i="4"/>
  <c r="J307" i="4"/>
  <c r="P306" i="4"/>
  <c r="E331" i="4"/>
  <c r="U580" i="4"/>
  <c r="T304" i="4"/>
  <c r="Z303" i="4"/>
  <c r="V208" i="4"/>
  <c r="I138" i="4"/>
  <c r="S223" i="4"/>
  <c r="J153" i="4"/>
  <c r="L154" i="4"/>
  <c r="N137" i="4"/>
  <c r="F87" i="4"/>
  <c r="AF144" i="4"/>
  <c r="M323" i="4"/>
  <c r="L159" i="4"/>
  <c r="G75" i="4"/>
  <c r="AE209" i="4"/>
  <c r="F161" i="4"/>
  <c r="W209" i="4"/>
  <c r="C204" i="4"/>
  <c r="C80" i="4"/>
  <c r="Z82" i="4"/>
  <c r="AC78" i="4"/>
  <c r="F84" i="4"/>
  <c r="Q79" i="4"/>
  <c r="Q45" i="4"/>
  <c r="AA60" i="4"/>
  <c r="T74" i="4"/>
  <c r="AF101" i="4"/>
  <c r="I304" i="4"/>
  <c r="AA124" i="4"/>
  <c r="V138" i="4"/>
  <c r="K199" i="4"/>
  <c r="X146" i="4"/>
  <c r="C199" i="4"/>
  <c r="Y175" i="4"/>
  <c r="AC259" i="4"/>
  <c r="E31" i="4"/>
  <c r="U259" i="4"/>
  <c r="W39" i="4"/>
  <c r="Y259" i="4"/>
  <c r="H108" i="4"/>
  <c r="AF1039" i="4"/>
  <c r="AB143" i="4"/>
  <c r="T148" i="4"/>
  <c r="D76" i="4"/>
  <c r="U13" i="4"/>
  <c r="Y102" i="4"/>
  <c r="W111" i="4"/>
  <c r="O39" i="4"/>
  <c r="H41" i="4"/>
  <c r="W216" i="4"/>
  <c r="L149" i="4"/>
  <c r="I165" i="4"/>
  <c r="E61" i="4"/>
  <c r="AD101" i="4"/>
  <c r="R121" i="4"/>
  <c r="AF1171" i="4"/>
  <c r="V71" i="4"/>
  <c r="V69" i="4"/>
  <c r="J144" i="4"/>
  <c r="O201" i="4"/>
  <c r="V149" i="4"/>
  <c r="G201" i="4"/>
  <c r="M181" i="4"/>
  <c r="C262" i="4"/>
  <c r="H50" i="4"/>
  <c r="Y261" i="4"/>
  <c r="M56" i="4"/>
  <c r="AC261" i="4"/>
  <c r="M39" i="4"/>
  <c r="AE45" i="4"/>
  <c r="R68" i="4"/>
  <c r="AF756" i="4"/>
  <c r="W295" i="4"/>
  <c r="E259" i="4"/>
  <c r="S103" i="4"/>
  <c r="Y190" i="4"/>
  <c r="R135" i="4"/>
  <c r="Q190" i="4"/>
  <c r="O141" i="4"/>
  <c r="Y249" i="4"/>
  <c r="P116" i="4"/>
  <c r="I249" i="4"/>
  <c r="Z117" i="4"/>
  <c r="I251" i="4"/>
  <c r="R37" i="4"/>
  <c r="Q34" i="4"/>
  <c r="J74" i="4"/>
  <c r="Y32" i="4"/>
  <c r="E171" i="4"/>
  <c r="AC206" i="4"/>
  <c r="AE207" i="4"/>
  <c r="R150" i="4"/>
  <c r="K107" i="4"/>
  <c r="AF789" i="4"/>
  <c r="O111" i="4"/>
  <c r="AA297" i="4"/>
  <c r="W264" i="4"/>
  <c r="X393" i="4"/>
  <c r="S267" i="4"/>
  <c r="G267" i="4"/>
  <c r="AA151" i="4"/>
  <c r="D391" i="4"/>
  <c r="I266" i="4"/>
  <c r="U111" i="4"/>
  <c r="X120" i="4"/>
  <c r="U59" i="4"/>
  <c r="J47" i="4"/>
  <c r="J17" i="4"/>
  <c r="Y134" i="4"/>
  <c r="T261" i="4"/>
  <c r="S116" i="4"/>
  <c r="AD258" i="4"/>
  <c r="L90" i="4"/>
  <c r="B44" i="4"/>
  <c r="AA25" i="4"/>
  <c r="C13" i="4"/>
  <c r="C176" i="4"/>
  <c r="U159" i="4"/>
  <c r="I238" i="4"/>
  <c r="AB133" i="4"/>
  <c r="AF903" i="4"/>
  <c r="Q105" i="4"/>
  <c r="S227" i="4"/>
  <c r="AE117" i="4"/>
  <c r="AE36" i="4"/>
  <c r="F31" i="4"/>
  <c r="D18" i="4"/>
  <c r="L9" i="4"/>
  <c r="AC193" i="4"/>
  <c r="C18" i="4"/>
  <c r="AD176" i="4"/>
  <c r="J215" i="4"/>
  <c r="U124" i="4"/>
  <c r="X214" i="4"/>
  <c r="Y126" i="4"/>
  <c r="S202" i="4"/>
  <c r="AE61" i="4"/>
  <c r="S180" i="4"/>
  <c r="V51" i="4"/>
  <c r="F43" i="4"/>
  <c r="AF254" i="4"/>
  <c r="K233" i="4"/>
  <c r="Q13" i="4"/>
  <c r="L7" i="4"/>
  <c r="Q179" i="4"/>
  <c r="O10" i="4"/>
  <c r="G80" i="4"/>
  <c r="AD193" i="4"/>
  <c r="S95" i="4"/>
  <c r="N193" i="4"/>
  <c r="W97" i="4"/>
  <c r="AC191" i="4"/>
  <c r="J110" i="4"/>
  <c r="S9" i="4"/>
  <c r="P120" i="4"/>
  <c r="N204" i="4"/>
  <c r="H197" i="4"/>
  <c r="G65" i="4"/>
  <c r="Y329" i="4"/>
  <c r="D165" i="4"/>
  <c r="AB175" i="4"/>
  <c r="R141" i="4"/>
  <c r="S76" i="4"/>
  <c r="AA126" i="4"/>
  <c r="AE107" i="4"/>
  <c r="U253" i="4"/>
  <c r="L214" i="4"/>
  <c r="AC140" i="4"/>
  <c r="C143" i="4"/>
  <c r="R108" i="4"/>
  <c r="X111" i="4"/>
  <c r="AF321" i="4"/>
  <c r="AE227" i="4"/>
  <c r="E616" i="4"/>
  <c r="AA102" i="4"/>
  <c r="O75" i="4"/>
  <c r="E226" i="4"/>
  <c r="Y614" i="4"/>
  <c r="X284" i="4"/>
  <c r="F283" i="4"/>
  <c r="J66" i="4"/>
  <c r="G242" i="4"/>
  <c r="S144" i="4"/>
  <c r="Q107" i="4"/>
  <c r="Y111" i="4"/>
  <c r="B100" i="4"/>
  <c r="J88" i="4"/>
  <c r="AF270" i="4"/>
  <c r="M218" i="4"/>
  <c r="G171" i="4"/>
  <c r="O224" i="4"/>
  <c r="W245" i="4"/>
  <c r="Z100" i="4"/>
  <c r="O245" i="4"/>
  <c r="S153" i="4"/>
  <c r="M168" i="4"/>
  <c r="AC82" i="4"/>
  <c r="E168" i="4"/>
  <c r="C85" i="4"/>
  <c r="I168" i="4"/>
  <c r="Z20" i="4"/>
  <c r="X67" i="4"/>
  <c r="P81" i="4"/>
  <c r="AF539" i="4"/>
  <c r="M338" i="4"/>
  <c r="W237" i="4"/>
  <c r="AC195" i="4"/>
  <c r="C235" i="4"/>
  <c r="V86" i="4"/>
  <c r="Y234" i="4"/>
  <c r="X37" i="4"/>
  <c r="G151" i="4"/>
  <c r="Z122" i="4"/>
  <c r="U150" i="4"/>
  <c r="AB123" i="4"/>
  <c r="AC150" i="4"/>
  <c r="Z104" i="4"/>
  <c r="AF771" i="4"/>
  <c r="Y201" i="4"/>
  <c r="AE86" i="4"/>
  <c r="G5" i="4"/>
  <c r="AD127" i="4"/>
  <c r="I173" i="4"/>
  <c r="C244" i="4"/>
  <c r="Z110" i="4"/>
  <c r="D98" i="4"/>
  <c r="M228" i="4"/>
  <c r="AA137" i="4"/>
  <c r="S64" i="4"/>
  <c r="D122" i="4"/>
  <c r="F94" i="4"/>
  <c r="X102" i="4"/>
  <c r="T104" i="4"/>
  <c r="V84" i="4"/>
  <c r="N24" i="4"/>
  <c r="C333" i="4"/>
  <c r="AA223" i="4"/>
  <c r="AE428" i="4"/>
  <c r="S331" i="4"/>
  <c r="G331" i="4"/>
  <c r="Q218" i="4"/>
  <c r="K426" i="4"/>
  <c r="I330" i="4"/>
  <c r="AE350" i="4"/>
  <c r="AC97" i="4"/>
  <c r="AB106" i="4"/>
  <c r="I86" i="4"/>
  <c r="X82" i="4"/>
  <c r="T84" i="4"/>
  <c r="J51" i="4"/>
  <c r="C14" i="4"/>
  <c r="O323" i="4"/>
  <c r="U196" i="4"/>
  <c r="V148" i="4"/>
  <c r="B145" i="4"/>
  <c r="K194" i="4"/>
  <c r="B54" i="4"/>
  <c r="Y193" i="4"/>
  <c r="X109" i="4"/>
  <c r="O125" i="4"/>
  <c r="S27" i="4"/>
  <c r="K127" i="4"/>
  <c r="I35" i="4"/>
  <c r="M78" i="4"/>
  <c r="H24" i="4"/>
  <c r="AD51" i="4"/>
  <c r="AB112" i="4"/>
  <c r="AF1177" i="4"/>
  <c r="C304" i="4"/>
  <c r="O93" i="4"/>
  <c r="C105" i="4"/>
  <c r="AC179" i="4"/>
  <c r="AB65" i="4"/>
  <c r="U179" i="4"/>
  <c r="P63" i="4"/>
  <c r="O215" i="4"/>
  <c r="K39" i="4"/>
  <c r="Q216" i="4"/>
  <c r="F42" i="4"/>
  <c r="D158" i="4"/>
  <c r="S192" i="4"/>
  <c r="AF634" i="4"/>
  <c r="O228" i="4"/>
  <c r="D161" i="4"/>
  <c r="Y154" i="4"/>
  <c r="AF660" i="4"/>
  <c r="C214" i="4"/>
  <c r="AD146" i="4"/>
  <c r="O133" i="4"/>
  <c r="AF824" i="4"/>
  <c r="O123" i="4"/>
  <c r="F52" i="4"/>
  <c r="Q150" i="4"/>
  <c r="Z109" i="4"/>
  <c r="C178" i="4"/>
  <c r="B19" i="4"/>
  <c r="AF504" i="4"/>
  <c r="R44" i="4"/>
  <c r="G109" i="4"/>
  <c r="I116" i="4"/>
  <c r="AA182" i="4"/>
  <c r="V70" i="4"/>
  <c r="S182" i="4"/>
  <c r="T79" i="4"/>
  <c r="Q102" i="4"/>
  <c r="N46" i="4"/>
  <c r="U104" i="4"/>
  <c r="K48" i="4"/>
  <c r="D159" i="4"/>
  <c r="V60" i="4"/>
  <c r="L141" i="4"/>
  <c r="AC69" i="4"/>
  <c r="AF1140" i="4"/>
  <c r="Q295" i="4"/>
  <c r="Z149" i="4"/>
  <c r="L125" i="4"/>
  <c r="W168" i="4"/>
  <c r="Y14" i="4"/>
  <c r="G168" i="4"/>
  <c r="J109" i="4"/>
  <c r="AE203" i="4"/>
  <c r="V46" i="4"/>
  <c r="C205" i="4"/>
  <c r="Q48" i="4"/>
  <c r="N148" i="4"/>
  <c r="AD66" i="4"/>
  <c r="I216" i="4"/>
  <c r="AD81" i="4"/>
  <c r="N112" i="4"/>
  <c r="Z246" i="4"/>
  <c r="AE157" i="4"/>
  <c r="E160" i="4"/>
  <c r="AD114" i="4"/>
  <c r="AC45" i="4"/>
  <c r="AF74" i="4"/>
  <c r="D59" i="4"/>
  <c r="T161" i="4"/>
  <c r="J116" i="4"/>
  <c r="AF943" i="4"/>
  <c r="I307" i="4"/>
  <c r="U116" i="4"/>
  <c r="H392" i="4"/>
  <c r="Z391" i="4"/>
  <c r="M305" i="4"/>
  <c r="K103" i="4"/>
  <c r="AB390" i="4"/>
  <c r="P390" i="4"/>
  <c r="AC299" i="4"/>
  <c r="L200" i="4"/>
  <c r="Z199" i="4"/>
  <c r="O257" i="4"/>
  <c r="G257" i="4"/>
  <c r="D153" i="4"/>
  <c r="L93" i="4"/>
  <c r="AF872" i="4"/>
  <c r="U297" i="4"/>
  <c r="S34" i="4"/>
  <c r="V349" i="4"/>
  <c r="T348" i="4"/>
  <c r="AE266" i="4"/>
  <c r="J80" i="4"/>
  <c r="F346" i="4"/>
  <c r="D345" i="4"/>
  <c r="AB191" i="4"/>
  <c r="I208" i="4"/>
  <c r="Q243" i="4"/>
  <c r="J145" i="4"/>
  <c r="AF125" i="4"/>
  <c r="C16" i="4"/>
  <c r="V334" i="4"/>
  <c r="Z15" i="4"/>
  <c r="L329" i="4"/>
  <c r="Y196" i="4"/>
  <c r="K232" i="4"/>
  <c r="X136" i="4"/>
  <c r="AF637" i="4"/>
  <c r="AE216" i="4"/>
  <c r="P160" i="4"/>
  <c r="AD90" i="4"/>
  <c r="L114" i="4"/>
  <c r="N320" i="4"/>
  <c r="D146" i="4"/>
  <c r="AC96" i="4"/>
  <c r="AA197" i="4"/>
  <c r="AE218" i="4"/>
  <c r="AA204" i="4"/>
  <c r="AC48" i="4"/>
  <c r="W158" i="4"/>
  <c r="K101" i="4"/>
  <c r="U157" i="4"/>
  <c r="H147" i="4"/>
  <c r="Q202" i="4"/>
  <c r="B151" i="4"/>
  <c r="I202" i="4"/>
  <c r="D152" i="4"/>
  <c r="M202" i="4"/>
  <c r="L65" i="4"/>
  <c r="Q77" i="4"/>
  <c r="U27" i="4"/>
  <c r="AF1014" i="4"/>
  <c r="N238" i="4"/>
  <c r="L192" i="4"/>
  <c r="I115" i="4"/>
  <c r="U103" i="4"/>
  <c r="C67" i="4"/>
  <c r="Q101" i="4"/>
  <c r="AC108" i="4"/>
  <c r="AA191" i="4"/>
  <c r="AB136" i="4"/>
  <c r="S191" i="4"/>
  <c r="AD137" i="4"/>
  <c r="W191" i="4"/>
  <c r="M140" i="4"/>
  <c r="D35" i="4"/>
  <c r="N241" i="4"/>
  <c r="U200" i="4"/>
  <c r="H140" i="4"/>
  <c r="R63" i="4"/>
  <c r="X198" i="4"/>
  <c r="K179" i="4"/>
  <c r="G123" i="4"/>
  <c r="AA41" i="4"/>
  <c r="T173" i="4"/>
  <c r="F180" i="4"/>
  <c r="F147" i="4"/>
  <c r="Q129" i="4"/>
  <c r="U109" i="4"/>
  <c r="B109" i="4"/>
  <c r="L110" i="4"/>
  <c r="E18" i="4"/>
  <c r="P82" i="4"/>
  <c r="B210" i="4"/>
  <c r="Y161" i="4"/>
  <c r="S479" i="4"/>
  <c r="F202" i="4"/>
  <c r="B200" i="4"/>
  <c r="U143" i="4"/>
  <c r="I478" i="4"/>
  <c r="B77" i="5" s="1"/>
  <c r="Z193" i="4"/>
  <c r="AC282" i="4"/>
  <c r="Q184" i="4"/>
  <c r="Q108" i="4"/>
  <c r="N152" i="4"/>
  <c r="R93" i="4"/>
  <c r="F95" i="4"/>
  <c r="D31" i="4"/>
  <c r="M58" i="4"/>
  <c r="W100" i="4"/>
  <c r="T179" i="4"/>
  <c r="AA236" i="4"/>
  <c r="AE71" i="4"/>
  <c r="U239" i="4"/>
  <c r="F103" i="4"/>
  <c r="M239" i="4"/>
  <c r="AE69" i="4"/>
  <c r="O98" i="4"/>
  <c r="Y75" i="4"/>
  <c r="K96" i="4"/>
  <c r="J79" i="4"/>
  <c r="C168" i="4"/>
  <c r="L26" i="4"/>
  <c r="M199" i="4"/>
  <c r="Z13" i="4"/>
  <c r="AF841" i="4"/>
  <c r="G338" i="4"/>
  <c r="W198" i="4"/>
  <c r="J138" i="4"/>
  <c r="Q225" i="4"/>
  <c r="AD83" i="4"/>
  <c r="I225" i="4"/>
  <c r="B143" i="4"/>
  <c r="F158" i="4"/>
  <c r="N69" i="4"/>
  <c r="AB157" i="4"/>
  <c r="R71" i="4"/>
  <c r="AD156" i="4"/>
  <c r="AD134" i="4"/>
  <c r="AF1060" i="4"/>
  <c r="G237" i="4"/>
  <c r="O155" i="4"/>
  <c r="G155" i="4"/>
  <c r="AF1255" i="4"/>
  <c r="Q226" i="4"/>
  <c r="E134" i="4"/>
  <c r="AA133" i="4"/>
  <c r="AF997" i="4"/>
  <c r="U249" i="4"/>
  <c r="J114" i="4"/>
  <c r="V252" i="4"/>
  <c r="F252" i="4"/>
  <c r="L168" i="4"/>
  <c r="Z167" i="4"/>
  <c r="E179" i="4"/>
  <c r="AB151" i="4"/>
  <c r="E27" i="4"/>
  <c r="AA332" i="4"/>
  <c r="C180" i="4"/>
  <c r="Z417" i="4"/>
  <c r="N417" i="4"/>
  <c r="AE330" i="4"/>
  <c r="E173" i="4"/>
  <c r="P416" i="4"/>
  <c r="D416" i="4"/>
  <c r="E351" i="4"/>
  <c r="R233" i="4"/>
  <c r="Z232" i="4"/>
  <c r="K138" i="4"/>
  <c r="I137" i="4"/>
  <c r="S170" i="4"/>
  <c r="R128" i="4"/>
  <c r="D11" i="4"/>
  <c r="I323" i="4"/>
  <c r="J207" i="4"/>
  <c r="S68" i="4"/>
  <c r="F53" i="4"/>
  <c r="Y132" i="4"/>
  <c r="E14" i="4"/>
  <c r="G26" i="4"/>
  <c r="R9" i="4"/>
  <c r="Y183" i="4"/>
  <c r="G18" i="4"/>
  <c r="AA184" i="4"/>
  <c r="N3" i="4"/>
  <c r="AE65" i="4"/>
  <c r="C119" i="4"/>
  <c r="D142" i="4"/>
  <c r="H49" i="4"/>
  <c r="AF626" i="4"/>
  <c r="U91" i="4"/>
  <c r="N66" i="4"/>
  <c r="N68" i="4"/>
  <c r="S80" i="4"/>
  <c r="I24" i="4"/>
  <c r="AA16" i="4"/>
  <c r="I3" i="4"/>
  <c r="U169" i="4"/>
  <c r="N9" i="4"/>
  <c r="W170" i="4"/>
  <c r="J11" i="4"/>
  <c r="T112" i="4"/>
  <c r="AC15" i="4"/>
  <c r="I60" i="4"/>
  <c r="AD87" i="4"/>
  <c r="H74" i="4"/>
  <c r="D114" i="4"/>
  <c r="U329" i="4"/>
  <c r="J57" i="4"/>
  <c r="AE34" i="4"/>
  <c r="X92" i="4"/>
  <c r="M46" i="4"/>
  <c r="T149" i="4"/>
  <c r="W137" i="4"/>
  <c r="O119" i="4"/>
  <c r="W37" i="4"/>
  <c r="R134" i="4"/>
  <c r="H38" i="4"/>
  <c r="AF592" i="4"/>
  <c r="X4" i="4"/>
  <c r="C11" i="4"/>
  <c r="Z78" i="4"/>
  <c r="I91" i="4"/>
  <c r="T30" i="4"/>
  <c r="Q9" i="4"/>
  <c r="M13" i="4"/>
  <c r="S172" i="4"/>
  <c r="P14" i="4"/>
  <c r="U173" i="4"/>
  <c r="T16" i="4"/>
  <c r="P123" i="4"/>
  <c r="W203" i="4"/>
  <c r="Y108" i="4"/>
  <c r="AC24" i="4"/>
  <c r="AF400" i="4"/>
  <c r="AB187" i="4"/>
  <c r="L96" i="4"/>
  <c r="Y46" i="4"/>
  <c r="I259" i="4"/>
  <c r="G35" i="4"/>
  <c r="D237" i="4"/>
  <c r="J246" i="4"/>
  <c r="E152" i="4"/>
  <c r="X245" i="4"/>
  <c r="I154" i="4"/>
  <c r="U251" i="4"/>
  <c r="Z112" i="4"/>
  <c r="G175" i="4"/>
  <c r="N122" i="4"/>
  <c r="AF713" i="4"/>
  <c r="AB52" i="4"/>
  <c r="X116" i="4"/>
  <c r="I52" i="4"/>
  <c r="AA53" i="4"/>
  <c r="Z72" i="4"/>
  <c r="F40" i="4"/>
  <c r="AE286" i="4"/>
  <c r="V102" i="4"/>
  <c r="AE391" i="4"/>
  <c r="S391" i="4"/>
  <c r="K102" i="4"/>
  <c r="C62" i="4"/>
  <c r="U390" i="4"/>
  <c r="I390" i="4"/>
  <c r="AE17" i="4"/>
  <c r="K174" i="4"/>
  <c r="C174" i="4"/>
  <c r="S209" i="4"/>
  <c r="U210" i="4"/>
  <c r="V152" i="4"/>
  <c r="E120" i="4"/>
  <c r="AF885" i="4"/>
  <c r="F192" i="4"/>
  <c r="Y262" i="4"/>
  <c r="D349" i="4"/>
  <c r="B348" i="4"/>
  <c r="AE46" i="4"/>
  <c r="V15" i="4"/>
  <c r="R345" i="4"/>
  <c r="P344" i="4"/>
  <c r="V161" i="4"/>
  <c r="M54" i="4"/>
  <c r="F45" i="4"/>
  <c r="U54" i="4"/>
  <c r="L264" i="4"/>
  <c r="H385" i="4"/>
  <c r="Z260" i="4"/>
  <c r="R382" i="4"/>
  <c r="B231" i="4"/>
  <c r="H55" i="4"/>
  <c r="W23" i="4"/>
  <c r="N50" i="4"/>
  <c r="L245" i="4"/>
  <c r="Q88" i="4"/>
  <c r="S158" i="4"/>
  <c r="AE237" i="4"/>
  <c r="Z147" i="4"/>
  <c r="C270" i="4"/>
  <c r="M103" i="4"/>
  <c r="K227" i="4"/>
  <c r="H118" i="4"/>
  <c r="AD140" i="4"/>
  <c r="G97" i="4"/>
  <c r="C224" i="4"/>
  <c r="AC109" i="4"/>
  <c r="AB95" i="4"/>
  <c r="AA108" i="4"/>
  <c r="E122" i="4"/>
  <c r="G184" i="4"/>
  <c r="L73" i="4"/>
  <c r="AC183" i="4"/>
  <c r="H75" i="4"/>
  <c r="G202" i="4"/>
  <c r="G10" i="4"/>
  <c r="S12" i="4"/>
  <c r="X21" i="4"/>
  <c r="AF1226" i="4"/>
  <c r="F194" i="4"/>
  <c r="O183" i="4"/>
  <c r="Q195" i="4"/>
  <c r="AB50" i="4"/>
  <c r="K74" i="4"/>
  <c r="J46" i="4"/>
  <c r="I40" i="4"/>
  <c r="C170" i="4"/>
  <c r="AE38" i="4"/>
  <c r="Y169" i="4"/>
  <c r="T48" i="4"/>
  <c r="Q191" i="4"/>
  <c r="K246" i="4"/>
  <c r="AF657" i="4"/>
  <c r="D205" i="4"/>
  <c r="AA23" i="4"/>
  <c r="S155" i="4"/>
  <c r="T8" i="4"/>
  <c r="F166" i="4"/>
  <c r="N176" i="4"/>
  <c r="I134" i="4"/>
  <c r="AF651" i="4"/>
  <c r="S183" i="4"/>
  <c r="J128" i="4"/>
  <c r="Q52" i="4"/>
  <c r="X33" i="4"/>
  <c r="N236" i="4"/>
  <c r="V235" i="4"/>
  <c r="M247" i="4"/>
  <c r="G163" i="4"/>
  <c r="R75" i="4"/>
  <c r="Z172" i="4"/>
  <c r="V164" i="4"/>
  <c r="L454" i="4"/>
  <c r="AD166" i="4"/>
  <c r="L165" i="4"/>
  <c r="O151" i="4"/>
  <c r="B453" i="4"/>
  <c r="AE158" i="4"/>
  <c r="K160" i="4"/>
  <c r="S54" i="4"/>
  <c r="H42" i="4"/>
  <c r="T213" i="4"/>
  <c r="AD212" i="4"/>
  <c r="AA238" i="4"/>
  <c r="I107" i="4"/>
  <c r="H73" i="4"/>
  <c r="W80" i="4"/>
  <c r="L87" i="4"/>
  <c r="I120" i="4"/>
  <c r="T82" i="4"/>
  <c r="E194" i="4"/>
  <c r="I44" i="4"/>
  <c r="U50" i="4"/>
  <c r="F27" i="4"/>
  <c r="M229" i="4"/>
  <c r="AC6" i="4"/>
  <c r="O230" i="4"/>
  <c r="O15" i="4"/>
  <c r="T134" i="4"/>
  <c r="W35" i="4"/>
  <c r="AA44" i="4"/>
  <c r="B33" i="4"/>
  <c r="AF589" i="4"/>
  <c r="N205" i="4"/>
  <c r="B118" i="4"/>
  <c r="J59" i="4"/>
  <c r="W179" i="4"/>
  <c r="I46" i="4"/>
  <c r="M52" i="4"/>
  <c r="Q22" i="4"/>
  <c r="I215" i="4"/>
  <c r="R14" i="4"/>
  <c r="K216" i="4"/>
  <c r="J18" i="4"/>
  <c r="AD108" i="4"/>
  <c r="X62" i="4"/>
  <c r="AD99" i="4"/>
  <c r="T89" i="4"/>
  <c r="X125" i="4"/>
  <c r="P37" i="4"/>
  <c r="AA329" i="4"/>
  <c r="W93" i="4"/>
  <c r="P109" i="4"/>
  <c r="I10" i="4"/>
  <c r="D56" i="4"/>
  <c r="M138" i="4"/>
  <c r="E138" i="4"/>
  <c r="C254" i="4"/>
  <c r="Q253" i="4"/>
  <c r="W141" i="4"/>
  <c r="G141" i="4"/>
  <c r="W178" i="4"/>
  <c r="W220" i="4"/>
  <c r="AF1139" i="4"/>
  <c r="X194" i="4"/>
  <c r="U92" i="4"/>
  <c r="S417" i="4"/>
  <c r="G417" i="4"/>
  <c r="B191" i="4"/>
  <c r="V85" i="4"/>
  <c r="I416" i="4"/>
  <c r="B15" i="5" s="1"/>
  <c r="C15" i="5" s="1"/>
  <c r="AA415" i="4"/>
  <c r="K244" i="4"/>
  <c r="S242" i="4"/>
  <c r="K242" i="4"/>
  <c r="E109" i="4"/>
  <c r="C108" i="4"/>
  <c r="G170" i="4"/>
  <c r="U203" i="4"/>
  <c r="AF947" i="4"/>
  <c r="R175" i="4"/>
  <c r="V174" i="4"/>
  <c r="E99" i="4"/>
  <c r="H230" i="4"/>
  <c r="N136" i="4"/>
  <c r="V229" i="4"/>
  <c r="U134" i="4"/>
  <c r="N128" i="4"/>
  <c r="S81" i="4"/>
  <c r="AE126" i="4"/>
  <c r="W83" i="4"/>
  <c r="K80" i="4"/>
  <c r="U68" i="4"/>
  <c r="K71" i="4"/>
  <c r="P78" i="4"/>
  <c r="AF1027" i="4"/>
  <c r="V239" i="4"/>
  <c r="G304" i="4"/>
  <c r="AA163" i="4"/>
  <c r="AB208" i="4"/>
  <c r="E116" i="4"/>
  <c r="L208" i="4"/>
  <c r="O264" i="4"/>
  <c r="W261" i="4"/>
  <c r="F122" i="4"/>
  <c r="O261" i="4"/>
  <c r="H123" i="4"/>
  <c r="L157" i="4"/>
  <c r="AE62" i="4"/>
  <c r="B4" i="4"/>
  <c r="AC205" i="4"/>
  <c r="AC227" i="4"/>
  <c r="Z160" i="4"/>
  <c r="K182" i="4"/>
  <c r="S168" i="4"/>
  <c r="Y213" i="4"/>
  <c r="N146" i="4"/>
  <c r="W157" i="4"/>
  <c r="O66" i="4"/>
  <c r="AD48" i="4"/>
  <c r="B97" i="4"/>
  <c r="Y120" i="4"/>
  <c r="H164" i="4"/>
  <c r="N52" i="4"/>
  <c r="AF1093" i="4"/>
  <c r="AF428" i="4"/>
  <c r="L86" i="4"/>
  <c r="V172" i="4"/>
  <c r="F213" i="4"/>
  <c r="AE121" i="4"/>
  <c r="T212" i="4"/>
  <c r="E66" i="4"/>
  <c r="AA263" i="4"/>
  <c r="D125" i="4"/>
  <c r="S263" i="4"/>
  <c r="F126" i="4"/>
  <c r="P159" i="4"/>
  <c r="Z114" i="4"/>
  <c r="N110" i="4"/>
  <c r="R74" i="4"/>
  <c r="AF835" i="4"/>
  <c r="P192" i="4"/>
  <c r="U295" i="4"/>
  <c r="V26" i="4"/>
  <c r="Z191" i="4"/>
  <c r="M92" i="4"/>
  <c r="J191" i="4"/>
  <c r="O244" i="4"/>
  <c r="G253" i="4"/>
  <c r="AD110" i="4"/>
  <c r="AC252" i="4"/>
  <c r="B112" i="4"/>
  <c r="Z148" i="4"/>
  <c r="J86" i="4"/>
  <c r="F82" i="4"/>
  <c r="I38" i="4"/>
  <c r="AF449" i="4"/>
  <c r="R8" i="4"/>
  <c r="R250" i="4"/>
  <c r="B250" i="4"/>
  <c r="Y253" i="4"/>
  <c r="Y180" i="4"/>
  <c r="P90" i="4"/>
  <c r="Z170" i="4"/>
  <c r="P51" i="4"/>
  <c r="AF474" i="4"/>
  <c r="AB111" i="4"/>
  <c r="Y56" i="4"/>
  <c r="R195" i="4"/>
  <c r="C250" i="4"/>
  <c r="K255" i="4"/>
  <c r="T113" i="4"/>
  <c r="C255" i="4"/>
  <c r="V114" i="4"/>
  <c r="AD150" i="4"/>
  <c r="AB91" i="4"/>
  <c r="X87" i="4"/>
  <c r="C52" i="4"/>
  <c r="AF644" i="4"/>
  <c r="R354" i="4"/>
  <c r="E287" i="4"/>
  <c r="C247" i="4"/>
  <c r="X174" i="4"/>
  <c r="AA59" i="4"/>
  <c r="H174" i="4"/>
  <c r="Q221" i="4"/>
  <c r="U244" i="4"/>
  <c r="P99" i="4"/>
  <c r="M244" i="4"/>
  <c r="R100" i="4"/>
  <c r="J140" i="4"/>
  <c r="AE28" i="4"/>
  <c r="AB164" i="4"/>
  <c r="M41" i="4"/>
  <c r="AF867" i="4"/>
  <c r="AB120" i="4"/>
  <c r="I254" i="4"/>
  <c r="AE253" i="4"/>
  <c r="C30" i="4"/>
  <c r="O176" i="4"/>
  <c r="W147" i="4"/>
  <c r="K167" i="4"/>
  <c r="W79" i="4"/>
  <c r="C167" i="4"/>
  <c r="AA119" i="4"/>
  <c r="K218" i="4"/>
  <c r="W70" i="4"/>
  <c r="C218" i="4"/>
  <c r="M73" i="4"/>
  <c r="Y227" i="4"/>
  <c r="Q16" i="4"/>
  <c r="AB24" i="4"/>
  <c r="U61" i="4"/>
  <c r="AF639" i="4"/>
  <c r="F258" i="4"/>
  <c r="I95" i="4"/>
  <c r="Y263" i="4"/>
  <c r="C149" i="4"/>
  <c r="P121" i="4"/>
  <c r="Q148" i="4"/>
  <c r="B165" i="4"/>
  <c r="G204" i="4"/>
  <c r="X72" i="4"/>
  <c r="AC203" i="4"/>
  <c r="D74" i="4"/>
  <c r="E217" i="4"/>
  <c r="K10" i="4"/>
  <c r="S26" i="4"/>
  <c r="AD57" i="4"/>
  <c r="AF536" i="4"/>
  <c r="AB72" i="4"/>
  <c r="N124" i="4"/>
  <c r="Y152" i="4"/>
  <c r="K67" i="4"/>
  <c r="E207" i="4"/>
  <c r="P76" i="4"/>
  <c r="S206" i="4"/>
  <c r="D78" i="4"/>
  <c r="I219" i="4"/>
  <c r="H9" i="4"/>
  <c r="J16" i="4"/>
  <c r="M47" i="4"/>
  <c r="AF652" i="4"/>
  <c r="Z240" i="4"/>
  <c r="AB141" i="4"/>
  <c r="E241" i="4"/>
  <c r="AE131" i="4"/>
  <c r="L107" i="4"/>
  <c r="O131" i="4"/>
  <c r="L142" i="4"/>
  <c r="W192" i="4"/>
  <c r="X49" i="4"/>
  <c r="O192" i="4"/>
  <c r="AD52" i="4"/>
  <c r="S208" i="4"/>
  <c r="G12" i="4"/>
  <c r="Z14" i="4"/>
  <c r="S35" i="4"/>
  <c r="AF866" i="4"/>
  <c r="F73" i="4"/>
  <c r="W250" i="4"/>
  <c r="AD202" i="4"/>
  <c r="Z85" i="4"/>
  <c r="U110" i="4"/>
  <c r="AB46" i="4"/>
  <c r="AF443" i="4"/>
  <c r="AC75" i="4"/>
  <c r="AC71" i="4"/>
  <c r="M130" i="4"/>
  <c r="W120" i="4"/>
  <c r="W77" i="4"/>
  <c r="S118" i="4"/>
  <c r="U120" i="4"/>
  <c r="AE193" i="4"/>
  <c r="Z139" i="4"/>
  <c r="W193" i="4"/>
  <c r="AB140" i="4"/>
  <c r="AA193" i="4"/>
  <c r="D120" i="4"/>
  <c r="AD115" i="4"/>
  <c r="J14" i="4"/>
  <c r="AF1189" i="4"/>
  <c r="T190" i="4"/>
  <c r="Z126" i="4"/>
  <c r="K262" i="4"/>
  <c r="U260" i="4"/>
  <c r="Z120" i="4"/>
  <c r="M260" i="4"/>
  <c r="U198" i="4"/>
  <c r="K183" i="4"/>
  <c r="M122" i="4"/>
  <c r="C183" i="4"/>
  <c r="Q124" i="4"/>
  <c r="G183" i="4"/>
  <c r="H82" i="4"/>
  <c r="E77" i="4"/>
  <c r="AD9" i="4"/>
  <c r="AF1099" i="4"/>
  <c r="X88" i="4"/>
  <c r="X86" i="4"/>
  <c r="Q262" i="4"/>
  <c r="I204" i="4"/>
  <c r="O185" i="4"/>
  <c r="X127" i="4"/>
  <c r="G185" i="4"/>
  <c r="G129" i="4"/>
  <c r="K185" i="4"/>
  <c r="AD89" i="4"/>
  <c r="R85" i="4"/>
  <c r="K4" i="4"/>
  <c r="AF1163" i="4"/>
  <c r="O355" i="4"/>
  <c r="AD168" i="4"/>
  <c r="Q241" i="4"/>
  <c r="E252" i="4"/>
  <c r="L109" i="4"/>
  <c r="AA251" i="4"/>
  <c r="AE175" i="4"/>
  <c r="Y174" i="4"/>
  <c r="AE99" i="4"/>
  <c r="Q174" i="4"/>
  <c r="E102" i="4"/>
  <c r="U174" i="4"/>
  <c r="AB68" i="4"/>
  <c r="AB63" i="4"/>
  <c r="R98" i="4"/>
  <c r="AF1237" i="4"/>
  <c r="O43" i="4"/>
  <c r="E251" i="4"/>
  <c r="AA250" i="4"/>
  <c r="C74" i="4"/>
  <c r="AF763" i="4"/>
  <c r="AF217" i="4"/>
  <c r="I321" i="4"/>
  <c r="O164" i="4"/>
  <c r="AB62" i="4"/>
  <c r="AD144" i="4"/>
  <c r="J49" i="4"/>
  <c r="I160" i="4"/>
  <c r="O154" i="4"/>
  <c r="U98" i="4"/>
  <c r="M153" i="4"/>
  <c r="Y100" i="4"/>
  <c r="AC105" i="4"/>
  <c r="U86" i="4"/>
  <c r="K109" i="4"/>
  <c r="Z91" i="4"/>
  <c r="AF79" i="4"/>
  <c r="AE57" i="4"/>
  <c r="B179" i="4"/>
  <c r="P178" i="4"/>
  <c r="AF907" i="4"/>
  <c r="Q75" i="4"/>
  <c r="Q71" i="4"/>
  <c r="E148" i="4"/>
  <c r="E220" i="4"/>
  <c r="I74" i="4"/>
  <c r="AA219" i="4"/>
  <c r="AE226" i="4"/>
  <c r="G114" i="4"/>
  <c r="B98" i="4"/>
  <c r="E113" i="4"/>
  <c r="L99" i="4"/>
  <c r="U113" i="4"/>
  <c r="V54" i="4"/>
  <c r="AA32" i="4"/>
  <c r="B81" i="4"/>
  <c r="AF683" i="4"/>
  <c r="Y312" i="4"/>
  <c r="AA167" i="4"/>
  <c r="L161" i="4"/>
  <c r="AA207" i="4"/>
  <c r="H158" i="4"/>
  <c r="S207" i="4"/>
  <c r="O198" i="4"/>
  <c r="AD63" i="4"/>
  <c r="S78" i="4"/>
  <c r="D61" i="4"/>
  <c r="F80" i="4"/>
  <c r="Q62" i="4"/>
  <c r="C35" i="4"/>
  <c r="AE50" i="4"/>
  <c r="Z65" i="4"/>
  <c r="AF555" i="4"/>
  <c r="K78" i="4"/>
  <c r="P69" i="4"/>
  <c r="H105" i="4"/>
  <c r="U241" i="4"/>
  <c r="B39" i="4"/>
  <c r="W11" i="4"/>
  <c r="AF931" i="4"/>
  <c r="AF490" i="4"/>
  <c r="D69" i="4"/>
  <c r="D75" i="4"/>
  <c r="J82" i="4"/>
  <c r="S224" i="4"/>
  <c r="V6" i="4"/>
  <c r="AB31" i="4"/>
  <c r="AF547" i="4"/>
  <c r="AF742" i="4"/>
  <c r="AF984" i="4"/>
  <c r="P5" i="4"/>
  <c r="S93" i="4"/>
  <c r="AA100" i="4"/>
  <c r="AD31" i="4"/>
  <c r="Y50" i="4"/>
  <c r="AF162" i="4"/>
  <c r="AF966" i="4"/>
  <c r="J77" i="4"/>
  <c r="J75" i="4"/>
  <c r="P125" i="4"/>
  <c r="W258" i="4"/>
  <c r="P27" i="4"/>
  <c r="S21" i="4"/>
  <c r="R26" i="4"/>
  <c r="O195" i="4"/>
  <c r="Q196" i="4"/>
  <c r="B142" i="4"/>
  <c r="G199" i="4"/>
  <c r="AF920" i="4"/>
  <c r="F105" i="4"/>
  <c r="AF4" i="4"/>
  <c r="L116" i="4"/>
  <c r="H138" i="4"/>
  <c r="U192" i="4"/>
  <c r="G153" i="4"/>
  <c r="O252" i="4"/>
  <c r="H120" i="4"/>
  <c r="G252" i="4"/>
  <c r="Z121" i="4"/>
  <c r="M253" i="4"/>
  <c r="B45" i="4"/>
  <c r="G48" i="4"/>
  <c r="B111" i="4"/>
  <c r="AF37" i="4"/>
  <c r="G287" i="4"/>
  <c r="AE228" i="4"/>
  <c r="W195" i="4"/>
  <c r="I182" i="4"/>
  <c r="W119" i="4"/>
  <c r="AE181" i="4"/>
  <c r="O32" i="4"/>
  <c r="K238" i="4"/>
  <c r="B101" i="4"/>
  <c r="C238" i="4"/>
  <c r="T102" i="4"/>
  <c r="W242" i="4"/>
  <c r="H3" i="4"/>
  <c r="R28" i="4"/>
  <c r="AC16" i="4"/>
  <c r="AF322" i="4"/>
  <c r="X154" i="4"/>
  <c r="K205" i="4"/>
  <c r="R59" i="4"/>
  <c r="U52" i="4"/>
  <c r="P158" i="4"/>
  <c r="W57" i="4"/>
  <c r="C92" i="4"/>
  <c r="AE70" i="4"/>
  <c r="AE90" i="4"/>
  <c r="Z68" i="4"/>
  <c r="Y172" i="4"/>
  <c r="G25" i="4"/>
  <c r="AA173" i="4"/>
  <c r="G29" i="4"/>
  <c r="O121" i="4"/>
  <c r="V89" i="4"/>
  <c r="I140" i="4"/>
  <c r="S50" i="4"/>
  <c r="AF645" i="4"/>
  <c r="X257" i="4"/>
  <c r="F112" i="4"/>
  <c r="D140" i="4"/>
  <c r="Z156" i="4"/>
  <c r="P66" i="4"/>
  <c r="R156" i="4"/>
  <c r="R103" i="4"/>
  <c r="Q152" i="4"/>
  <c r="B25" i="4"/>
  <c r="U154" i="4"/>
  <c r="E30" i="4"/>
  <c r="AA99" i="4"/>
  <c r="H78" i="4"/>
  <c r="AA260" i="4"/>
  <c r="J32" i="4"/>
  <c r="AF710" i="4"/>
  <c r="V10" i="4"/>
  <c r="Z71" i="4"/>
  <c r="H159" i="4"/>
  <c r="N113" i="4"/>
  <c r="M158" i="4"/>
  <c r="R36" i="4"/>
  <c r="Q160" i="4"/>
  <c r="V38" i="4"/>
  <c r="M104" i="4"/>
  <c r="AB48" i="4"/>
  <c r="X48" i="4"/>
  <c r="S23" i="4"/>
  <c r="AF838" i="4"/>
  <c r="J240" i="4"/>
  <c r="V99" i="4"/>
  <c r="M106" i="4"/>
  <c r="L145" i="4"/>
  <c r="AD22" i="4"/>
  <c r="D145" i="4"/>
  <c r="T25" i="4"/>
  <c r="E130" i="4"/>
  <c r="Q4" i="4"/>
  <c r="I132" i="4"/>
  <c r="AE11" i="4"/>
  <c r="I82" i="4"/>
  <c r="D51" i="4"/>
  <c r="M237" i="4"/>
  <c r="G3" i="4"/>
  <c r="R76" i="4"/>
  <c r="S201" i="4"/>
  <c r="S125" i="4"/>
  <c r="G86" i="4"/>
  <c r="AB17" i="4"/>
  <c r="L44" i="4"/>
  <c r="E53" i="4"/>
  <c r="AF531" i="4"/>
  <c r="AB61" i="4"/>
  <c r="O191" i="4"/>
  <c r="M201" i="4"/>
  <c r="Q72" i="4"/>
  <c r="AD80" i="4"/>
  <c r="M70" i="4"/>
  <c r="O73" i="4"/>
  <c r="AE172" i="4"/>
  <c r="J60" i="4"/>
  <c r="O172" i="4"/>
  <c r="AE64" i="4"/>
  <c r="U193" i="4"/>
  <c r="R114" i="4"/>
  <c r="S250" i="4"/>
  <c r="V31" i="4"/>
  <c r="AF769" i="4"/>
  <c r="Y155" i="4"/>
  <c r="AC142" i="4"/>
  <c r="AA172" i="4"/>
  <c r="AA258" i="4"/>
  <c r="R129" i="4"/>
  <c r="S258" i="4"/>
  <c r="T105" i="4"/>
  <c r="AC152" i="4"/>
  <c r="F113" i="4"/>
  <c r="M152" i="4"/>
  <c r="X114" i="4"/>
  <c r="AE182" i="4"/>
  <c r="H93" i="4"/>
  <c r="I229" i="4"/>
  <c r="N45" i="4"/>
  <c r="AF111" i="4"/>
  <c r="Q18" i="4"/>
  <c r="R42" i="4"/>
  <c r="W260" i="4"/>
  <c r="H111" i="4"/>
  <c r="Y158" i="4"/>
  <c r="V117" i="4"/>
  <c r="I158" i="4"/>
  <c r="Z119" i="4"/>
  <c r="E185" i="4"/>
  <c r="P97" i="4"/>
  <c r="Q233" i="4"/>
  <c r="W27" i="4"/>
  <c r="AF519" i="4"/>
  <c r="M355" i="4"/>
  <c r="Q259" i="4"/>
  <c r="E136" i="4"/>
  <c r="G248" i="4"/>
  <c r="T114" i="4"/>
  <c r="AC247" i="4"/>
  <c r="V82" i="4"/>
  <c r="Q130" i="4"/>
  <c r="AB92" i="4"/>
  <c r="H129" i="4"/>
  <c r="P94" i="4"/>
  <c r="O174" i="4"/>
  <c r="W72" i="4"/>
  <c r="G212" i="4"/>
  <c r="T5" i="4"/>
  <c r="AF241" i="4"/>
  <c r="R242" i="4"/>
  <c r="K155" i="4"/>
  <c r="M236" i="4"/>
  <c r="P104" i="4"/>
  <c r="AF1118" i="4"/>
  <c r="K321" i="4"/>
  <c r="C191" i="4"/>
  <c r="AC136" i="4"/>
  <c r="AE217" i="4"/>
  <c r="N63" i="4"/>
  <c r="W217" i="4"/>
  <c r="E221" i="4"/>
  <c r="U105" i="4"/>
  <c r="B94" i="4"/>
  <c r="S104" i="4"/>
  <c r="T95" i="4"/>
  <c r="E105" i="4"/>
  <c r="E37" i="4"/>
  <c r="AB71" i="4"/>
  <c r="O74" i="4"/>
  <c r="AF296" i="4"/>
  <c r="K125" i="4"/>
  <c r="E156" i="4"/>
  <c r="C155" i="4"/>
  <c r="AF1170" i="4"/>
  <c r="AC49" i="4"/>
  <c r="W126" i="4"/>
  <c r="J53" i="4"/>
  <c r="Q205" i="4"/>
  <c r="AB74" i="4"/>
  <c r="I205" i="4"/>
  <c r="E76" i="4"/>
  <c r="N138" i="4"/>
  <c r="T67" i="4"/>
  <c r="P139" i="4"/>
  <c r="X69" i="4"/>
  <c r="AA112" i="4"/>
  <c r="AD79" i="4"/>
  <c r="E132" i="4"/>
  <c r="F61" i="4"/>
  <c r="AF283" i="4"/>
  <c r="S312" i="4"/>
  <c r="P141" i="4"/>
  <c r="N139" i="4"/>
  <c r="M191" i="4"/>
  <c r="U42" i="4"/>
  <c r="E191" i="4"/>
  <c r="J102" i="4"/>
  <c r="S119" i="4"/>
  <c r="AC61" i="4"/>
  <c r="W121" i="4"/>
  <c r="Y63" i="4"/>
  <c r="M60" i="4"/>
  <c r="V75" i="4"/>
  <c r="N158" i="4"/>
  <c r="L104" i="4"/>
  <c r="AF1097" i="4"/>
  <c r="R40" i="4"/>
  <c r="I28" i="4"/>
  <c r="H77" i="4"/>
  <c r="J161" i="4"/>
  <c r="W78" i="4"/>
  <c r="AE14" i="4"/>
  <c r="AF599" i="4"/>
  <c r="AF882" i="4"/>
  <c r="Y49" i="4"/>
  <c r="AC124" i="4"/>
  <c r="F26" i="4"/>
  <c r="H144" i="4"/>
  <c r="X76" i="4"/>
  <c r="P53" i="4"/>
  <c r="AF293" i="4"/>
  <c r="AF287" i="4"/>
  <c r="AF1246" i="4"/>
  <c r="S15" i="4"/>
  <c r="B87" i="4"/>
  <c r="S123" i="4"/>
  <c r="B113" i="4"/>
  <c r="AE19" i="4"/>
  <c r="AF1019" i="4"/>
  <c r="AF373" i="4"/>
  <c r="Y52" i="4"/>
  <c r="AE37" i="4"/>
  <c r="V73" i="4"/>
  <c r="U88" i="4"/>
  <c r="AD95" i="4"/>
  <c r="AF1003" i="4"/>
  <c r="AF370" i="4"/>
  <c r="C135" i="4"/>
  <c r="G137" i="4"/>
  <c r="N106" i="4"/>
  <c r="L105" i="4"/>
  <c r="AF510" i="4"/>
  <c r="I150" i="4"/>
  <c r="H110" i="4"/>
  <c r="W149" i="4"/>
  <c r="F79" i="4"/>
  <c r="Q192" i="4"/>
  <c r="AA37" i="4"/>
  <c r="S193" i="4"/>
  <c r="Z42" i="4"/>
  <c r="AB139" i="4"/>
  <c r="N129" i="4"/>
  <c r="Y192" i="4"/>
  <c r="AA52" i="4"/>
  <c r="AB122" i="4"/>
  <c r="E247" i="4"/>
  <c r="J112" i="4"/>
  <c r="S181" i="4"/>
  <c r="D8" i="4"/>
  <c r="G44" i="4"/>
  <c r="V34" i="4"/>
  <c r="C228" i="4"/>
  <c r="AA21" i="4"/>
  <c r="R211" i="4"/>
  <c r="AD178" i="4"/>
  <c r="V160" i="4"/>
  <c r="AB177" i="4"/>
  <c r="X161" i="4"/>
  <c r="G228" i="4"/>
  <c r="L89" i="4"/>
  <c r="AA248" i="4"/>
  <c r="V36" i="4"/>
  <c r="E36" i="4"/>
  <c r="AF168" i="4"/>
  <c r="AC258" i="4"/>
  <c r="D45" i="4"/>
  <c r="B16" i="4"/>
  <c r="U213" i="4"/>
  <c r="X9" i="4"/>
  <c r="AB168" i="4"/>
  <c r="G88" i="4"/>
  <c r="R146" i="4"/>
  <c r="AC83" i="4"/>
  <c r="T147" i="4"/>
  <c r="Q217" i="4"/>
  <c r="C78" i="4"/>
  <c r="S220" i="4"/>
  <c r="L136" i="4"/>
  <c r="C58" i="4"/>
  <c r="AF516" i="4"/>
  <c r="AE76" i="4"/>
  <c r="Z18" i="4"/>
  <c r="N177" i="4"/>
  <c r="K122" i="4"/>
  <c r="H149" i="4"/>
  <c r="C118" i="4"/>
  <c r="J150" i="4"/>
  <c r="U219" i="4"/>
  <c r="Z80" i="4"/>
  <c r="G226" i="4"/>
  <c r="X142" i="4"/>
  <c r="N36" i="4"/>
  <c r="AF343" i="4"/>
  <c r="M250" i="4"/>
  <c r="T24" i="4"/>
  <c r="L40" i="4"/>
  <c r="O202" i="4"/>
  <c r="F3" i="4"/>
  <c r="C82" i="4"/>
  <c r="D228" i="4"/>
  <c r="D135" i="4"/>
  <c r="R227" i="4"/>
  <c r="F136" i="4"/>
  <c r="AE208" i="4"/>
  <c r="S83" i="4"/>
  <c r="U197" i="4"/>
  <c r="S101" i="4"/>
  <c r="C39" i="4"/>
  <c r="D6" i="4"/>
  <c r="AE40" i="4"/>
  <c r="N28" i="4"/>
  <c r="G117" i="4"/>
  <c r="Z83" i="4"/>
  <c r="W131" i="4"/>
  <c r="AE33" i="4"/>
  <c r="AF597" i="4"/>
  <c r="V25" i="4"/>
  <c r="AB109" i="4"/>
  <c r="X105" i="4"/>
  <c r="Y122" i="4"/>
  <c r="C64" i="4"/>
  <c r="AB116" i="4"/>
  <c r="G62" i="4"/>
  <c r="Q263" i="4"/>
  <c r="AB13" i="4"/>
  <c r="S264" i="4"/>
  <c r="D17" i="4"/>
  <c r="H160" i="4"/>
  <c r="C36" i="4"/>
  <c r="AE198" i="4"/>
  <c r="Q20" i="4"/>
  <c r="AF714" i="4"/>
  <c r="G154" i="4"/>
  <c r="Y86" i="4"/>
  <c r="N53" i="4"/>
  <c r="AA213" i="4"/>
  <c r="O36" i="4"/>
  <c r="R67" i="4"/>
  <c r="L59" i="4"/>
  <c r="M249" i="4"/>
  <c r="H25" i="4"/>
  <c r="O250" i="4"/>
  <c r="D28" i="4"/>
  <c r="R149" i="4"/>
  <c r="AB37" i="4"/>
  <c r="E169" i="4"/>
  <c r="P17" i="4"/>
  <c r="AF416" i="4"/>
  <c r="M22" i="4"/>
  <c r="Q42" i="4"/>
  <c r="S30" i="4"/>
  <c r="AE47" i="4"/>
  <c r="C252" i="4"/>
  <c r="L31" i="4"/>
  <c r="E253" i="4"/>
  <c r="H33" i="4"/>
  <c r="V151" i="4"/>
  <c r="L45" i="4"/>
  <c r="Q175" i="4"/>
  <c r="T10" i="4"/>
  <c r="AF339" i="4"/>
  <c r="R239" i="4"/>
  <c r="J147" i="4"/>
  <c r="J105" i="4"/>
  <c r="U202" i="4"/>
  <c r="E43" i="4"/>
  <c r="L21" i="4"/>
  <c r="U36" i="4"/>
  <c r="AC237" i="4"/>
  <c r="X34" i="4"/>
  <c r="AE238" i="4"/>
  <c r="T36" i="4"/>
  <c r="B141" i="4"/>
  <c r="W41" i="4"/>
  <c r="K131" i="4"/>
  <c r="Q3" i="4"/>
  <c r="L55" i="4"/>
  <c r="K147" i="4"/>
  <c r="D118" i="4"/>
  <c r="R88" i="4"/>
  <c r="T55" i="4"/>
  <c r="AF535" i="4"/>
  <c r="E321" i="4"/>
  <c r="U93" i="4"/>
  <c r="D162" i="4"/>
  <c r="AA202" i="4"/>
  <c r="AB70" i="4"/>
  <c r="K202" i="4"/>
  <c r="L47" i="4"/>
  <c r="P135" i="4"/>
  <c r="M62" i="4"/>
  <c r="R136" i="4"/>
  <c r="N64" i="4"/>
  <c r="K104" i="4"/>
  <c r="K72" i="4"/>
  <c r="W118" i="4"/>
  <c r="B61" i="4"/>
  <c r="AF70" i="4"/>
  <c r="K251" i="4"/>
  <c r="S71" i="4"/>
  <c r="M227" i="4"/>
  <c r="AF90" i="4"/>
  <c r="Y25" i="4"/>
  <c r="AB114" i="4"/>
  <c r="L108" i="4"/>
  <c r="W155" i="4"/>
  <c r="U30" i="4"/>
  <c r="B30" i="4"/>
  <c r="P19" i="4"/>
  <c r="I195" i="4"/>
  <c r="X5" i="4"/>
  <c r="K196" i="4"/>
  <c r="P9" i="4"/>
  <c r="S89" i="4"/>
  <c r="AD30" i="4"/>
  <c r="AE25" i="4"/>
  <c r="AC17" i="4"/>
  <c r="AF946" i="4"/>
  <c r="G144" i="4"/>
  <c r="Y35" i="4"/>
  <c r="B75" i="4"/>
  <c r="M125" i="4"/>
  <c r="R45" i="4"/>
  <c r="J10" i="4"/>
  <c r="AD16" i="4"/>
  <c r="E181" i="4"/>
  <c r="AA12" i="4"/>
  <c r="G182" i="4"/>
  <c r="W14" i="4"/>
  <c r="AB54" i="4"/>
  <c r="AA107" i="4"/>
  <c r="V135" i="4"/>
  <c r="X75" i="4"/>
  <c r="AF546" i="4"/>
  <c r="G6" i="4"/>
  <c r="S200" i="4"/>
  <c r="G22" i="4"/>
  <c r="AA105" i="4"/>
  <c r="M43" i="4"/>
  <c r="W49" i="4"/>
  <c r="AF114" i="4"/>
  <c r="AF260" i="4"/>
  <c r="AC13" i="4"/>
  <c r="Q183" i="4"/>
  <c r="E17" i="4"/>
  <c r="M64" i="4"/>
  <c r="X39" i="4"/>
  <c r="O19" i="4"/>
  <c r="AF1248" i="4"/>
  <c r="E15" i="4"/>
  <c r="AF804" i="4"/>
  <c r="W234" i="4"/>
  <c r="F29" i="4"/>
  <c r="J151" i="4"/>
  <c r="X35" i="4"/>
  <c r="H39" i="4"/>
  <c r="AF852" i="4"/>
  <c r="AF439" i="4"/>
  <c r="M3" i="4"/>
  <c r="U217" i="4"/>
  <c r="Q21" i="4"/>
  <c r="H134" i="4"/>
  <c r="P42" i="4"/>
  <c r="AF132" i="4"/>
  <c r="AF47" i="4"/>
  <c r="L49" i="4"/>
  <c r="T53" i="4"/>
  <c r="V49" i="4"/>
  <c r="M61" i="4"/>
  <c r="O278" i="4"/>
  <c r="Y247" i="4"/>
  <c r="D22" i="4"/>
  <c r="R188" i="4"/>
  <c r="B225" i="4"/>
  <c r="S129" i="4"/>
  <c r="J224" i="4"/>
  <c r="AA131" i="4"/>
  <c r="E243" i="4"/>
  <c r="J104" i="4"/>
  <c r="Y140" i="4"/>
  <c r="AD98" i="4"/>
  <c r="V52" i="4"/>
  <c r="R34" i="4"/>
  <c r="J113" i="4"/>
  <c r="S49" i="4"/>
  <c r="B122" i="4"/>
  <c r="J69" i="4"/>
  <c r="G217" i="4"/>
  <c r="S122" i="4"/>
  <c r="B149" i="4"/>
  <c r="O120" i="4"/>
  <c r="Y181" i="4"/>
  <c r="W229" i="4"/>
  <c r="P79" i="4"/>
  <c r="O229" i="4"/>
  <c r="R80" i="4"/>
  <c r="I122" i="4"/>
  <c r="N91" i="4"/>
  <c r="AA121" i="4"/>
  <c r="L29" i="4"/>
  <c r="AF760" i="4"/>
  <c r="L303" i="4"/>
  <c r="B258" i="4"/>
  <c r="I194" i="4"/>
  <c r="L191" i="4"/>
  <c r="AB134" i="4"/>
  <c r="Z190" i="4"/>
  <c r="I142" i="4"/>
  <c r="C219" i="4"/>
  <c r="AC68" i="4"/>
  <c r="Y218" i="4"/>
  <c r="G73" i="4"/>
  <c r="AC100" i="4"/>
  <c r="C27" i="4"/>
  <c r="Z38" i="4"/>
  <c r="P7" i="4"/>
  <c r="AF1037" i="4"/>
  <c r="M45" i="4"/>
  <c r="F36" i="4"/>
  <c r="D195" i="4"/>
  <c r="AE153" i="4"/>
  <c r="G221" i="4"/>
  <c r="AA79" i="4"/>
  <c r="AC220" i="4"/>
  <c r="AE81" i="4"/>
  <c r="G105" i="4"/>
  <c r="R56" i="4"/>
  <c r="AE73" i="4"/>
  <c r="G21" i="4"/>
  <c r="AF1143" i="4"/>
  <c r="J286" i="4"/>
  <c r="R206" i="4"/>
  <c r="G177" i="4"/>
  <c r="J174" i="4"/>
  <c r="M118" i="4"/>
  <c r="X173" i="4"/>
  <c r="B42" i="4"/>
  <c r="AC208" i="4"/>
  <c r="R159" i="4"/>
  <c r="U208" i="4"/>
  <c r="T160" i="4"/>
  <c r="Y208" i="4"/>
  <c r="F48" i="4"/>
  <c r="H101" i="4"/>
  <c r="B35" i="4"/>
  <c r="AF972" i="4"/>
  <c r="Z25" i="4"/>
  <c r="M184" i="4"/>
  <c r="E184" i="4"/>
  <c r="H87" i="4"/>
  <c r="I243" i="4"/>
  <c r="Z159" i="4"/>
  <c r="AE5" i="4"/>
  <c r="AF72" i="4"/>
  <c r="Z86" i="4"/>
  <c r="AE20" i="4"/>
  <c r="Q23" i="4"/>
  <c r="O182" i="4"/>
  <c r="Q15" i="4"/>
  <c r="K114" i="4"/>
  <c r="H198" i="4"/>
  <c r="W101" i="4"/>
  <c r="V197" i="4"/>
  <c r="AA103" i="4"/>
  <c r="C194" i="4"/>
  <c r="AB160" i="4"/>
  <c r="S151" i="4"/>
  <c r="B102" i="4"/>
  <c r="C28" i="4"/>
  <c r="AF425" i="4"/>
  <c r="Y224" i="4"/>
  <c r="I11" i="4"/>
  <c r="J15" i="4"/>
  <c r="K168" i="4"/>
  <c r="B7" i="4"/>
  <c r="G249" i="4"/>
  <c r="AB176" i="4"/>
  <c r="I66" i="4"/>
  <c r="L176" i="4"/>
  <c r="Q70" i="4"/>
  <c r="M183" i="4"/>
  <c r="H150" i="4"/>
  <c r="D163" i="4"/>
  <c r="J38" i="4"/>
  <c r="M14" i="4"/>
  <c r="AF342" i="4"/>
  <c r="AD111" i="4"/>
  <c r="L12" i="4"/>
  <c r="O253" i="4"/>
  <c r="F181" i="4"/>
  <c r="AE77" i="4"/>
  <c r="T180" i="4"/>
  <c r="U80" i="4"/>
  <c r="Q185" i="4"/>
  <c r="L152" i="4"/>
  <c r="C84" i="4"/>
  <c r="U60" i="4"/>
  <c r="D32" i="4"/>
  <c r="AF406" i="4"/>
  <c r="AA215" i="4"/>
  <c r="N231" i="4"/>
  <c r="F244" i="4"/>
  <c r="O149" i="4"/>
  <c r="T243" i="4"/>
  <c r="E232" i="4"/>
  <c r="M155" i="4"/>
  <c r="AB158" i="4"/>
  <c r="K154" i="4"/>
  <c r="AD159" i="4"/>
  <c r="AA174" i="4"/>
  <c r="V141" i="4"/>
  <c r="N140" i="4"/>
  <c r="R101" i="4"/>
  <c r="W8" i="4"/>
  <c r="Q58" i="4"/>
  <c r="N248" i="4"/>
  <c r="AB247" i="4"/>
  <c r="Q106" i="4"/>
  <c r="V16" i="4"/>
  <c r="AF298" i="4"/>
  <c r="J171" i="4"/>
  <c r="AD103" i="4"/>
  <c r="P98" i="4"/>
  <c r="AA149" i="4"/>
  <c r="U8" i="4"/>
  <c r="H46" i="4"/>
  <c r="AC27" i="4"/>
  <c r="K192" i="4"/>
  <c r="W12" i="4"/>
  <c r="M193" i="4"/>
  <c r="AE16" i="4"/>
  <c r="K85" i="4"/>
  <c r="L24" i="4"/>
  <c r="F159" i="4"/>
  <c r="M9" i="4"/>
  <c r="Q57" i="4"/>
  <c r="J108" i="4"/>
  <c r="R115" i="4"/>
  <c r="T86" i="4"/>
  <c r="AF19" i="4"/>
  <c r="N103" i="4"/>
  <c r="F173" i="4"/>
  <c r="I105" i="4"/>
  <c r="AB147" i="4"/>
  <c r="AE100" i="4"/>
  <c r="Q166" i="4"/>
  <c r="AE162" i="4"/>
  <c r="AE103" i="4"/>
  <c r="AC161" i="4"/>
  <c r="E106" i="4"/>
  <c r="O114" i="4"/>
  <c r="AC90" i="4"/>
  <c r="Q120" i="4"/>
  <c r="B103" i="4"/>
  <c r="AF493" i="4"/>
  <c r="AF150" i="4"/>
  <c r="W312" i="4"/>
  <c r="AB39" i="4"/>
  <c r="AD225" i="4"/>
  <c r="X133" i="4"/>
  <c r="N225" i="4"/>
  <c r="Y123" i="4"/>
  <c r="G112" i="4"/>
  <c r="M72" i="4"/>
  <c r="C110" i="4"/>
  <c r="U76" i="4"/>
  <c r="Q64" i="4"/>
  <c r="U41" i="4"/>
  <c r="Y29" i="4"/>
  <c r="X70" i="4"/>
  <c r="AF1166" i="4"/>
  <c r="Y58" i="4"/>
  <c r="Z77" i="4"/>
  <c r="U114" i="4"/>
  <c r="D127" i="4"/>
  <c r="J99" i="4"/>
  <c r="K70" i="4"/>
  <c r="AF312" i="4"/>
  <c r="AF354" i="4"/>
  <c r="AF134" i="4"/>
  <c r="C40" i="4"/>
  <c r="Q80" i="4"/>
  <c r="C73" i="4"/>
  <c r="AC56" i="4"/>
  <c r="J119" i="4"/>
  <c r="AF1047" i="4"/>
  <c r="AF1225" i="4"/>
  <c r="M36" i="4"/>
  <c r="B31" i="4"/>
  <c r="V155" i="4"/>
  <c r="U171" i="4"/>
  <c r="AD74" i="4"/>
  <c r="AB4" i="4"/>
  <c r="AF913" i="4"/>
  <c r="AF587" i="4"/>
  <c r="AF332" i="4"/>
  <c r="T90" i="4"/>
  <c r="T138" i="4"/>
  <c r="O153" i="4"/>
  <c r="V129" i="4"/>
  <c r="AD8" i="4"/>
  <c r="AF138" i="4"/>
  <c r="V230" i="4"/>
  <c r="B230" i="4"/>
  <c r="I245" i="4"/>
  <c r="AE151" i="4"/>
  <c r="B67" i="4"/>
  <c r="I143" i="4"/>
  <c r="Y246" i="4"/>
  <c r="N102" i="4"/>
  <c r="Q246" i="4"/>
  <c r="P103" i="4"/>
  <c r="N142" i="4"/>
  <c r="D57" i="4"/>
  <c r="AA67" i="4"/>
  <c r="H57" i="4"/>
  <c r="AF1254" i="4"/>
  <c r="P337" i="4"/>
  <c r="S278" i="4"/>
  <c r="AE229" i="4"/>
  <c r="E151" i="4"/>
  <c r="R157" i="4"/>
  <c r="C150" i="4"/>
  <c r="AA198" i="4"/>
  <c r="E236" i="4"/>
  <c r="B88" i="4"/>
  <c r="AA235" i="4"/>
  <c r="D89" i="4"/>
  <c r="X131" i="4"/>
  <c r="P108" i="4"/>
  <c r="H142" i="4"/>
  <c r="Y54" i="4"/>
  <c r="AF817" i="4"/>
  <c r="H89" i="4"/>
  <c r="AB69" i="4"/>
  <c r="X107" i="4"/>
  <c r="H139" i="4"/>
  <c r="D67" i="4"/>
  <c r="H54" i="4"/>
  <c r="AF793" i="4"/>
  <c r="AF1108" i="4"/>
  <c r="Z94" i="4"/>
  <c r="P75" i="4"/>
  <c r="V90" i="4"/>
  <c r="AA115" i="4"/>
  <c r="Q55" i="4"/>
  <c r="AA45" i="4"/>
  <c r="AF758" i="4"/>
  <c r="AF853" i="4"/>
  <c r="AE21" i="4"/>
  <c r="AB12" i="4"/>
  <c r="I92" i="4"/>
  <c r="E93" i="4"/>
  <c r="U73" i="4"/>
  <c r="Z127" i="4"/>
  <c r="AF1155" i="4"/>
  <c r="AF148" i="4"/>
  <c r="J126" i="4"/>
  <c r="R73" i="4"/>
  <c r="Z124" i="4"/>
  <c r="J156" i="4"/>
  <c r="B63" i="4"/>
  <c r="F11" i="4"/>
  <c r="AF438" i="4"/>
  <c r="AF1094" i="4"/>
  <c r="N100" i="4"/>
  <c r="AD27" i="4"/>
  <c r="O181" i="4"/>
  <c r="R178" i="4"/>
  <c r="I124" i="4"/>
  <c r="B178" i="4"/>
  <c r="Y87" i="4"/>
  <c r="C211" i="4"/>
  <c r="P162" i="4"/>
  <c r="Y210" i="4"/>
  <c r="R163" i="4"/>
  <c r="AC210" i="4"/>
  <c r="C61" i="4"/>
  <c r="V108" i="4"/>
  <c r="P46" i="4"/>
  <c r="AF953" i="4"/>
  <c r="H269" i="4"/>
  <c r="V237" i="4"/>
  <c r="AE155" i="4"/>
  <c r="G150" i="4"/>
  <c r="O95" i="4"/>
  <c r="E149" i="4"/>
  <c r="T141" i="4"/>
  <c r="M200" i="4"/>
  <c r="L148" i="4"/>
  <c r="E200" i="4"/>
  <c r="N149" i="4"/>
  <c r="I200" i="4"/>
  <c r="AA70" i="4"/>
  <c r="D62" i="4"/>
  <c r="N12" i="4"/>
  <c r="AF728" i="4"/>
  <c r="N111" i="4"/>
  <c r="N109" i="4"/>
  <c r="H52" i="4"/>
  <c r="AC194" i="4"/>
  <c r="AD50" i="4"/>
  <c r="I59" i="4"/>
  <c r="AF1222" i="4"/>
  <c r="AF808" i="4"/>
  <c r="B117" i="4"/>
  <c r="J115" i="4"/>
  <c r="X150" i="4"/>
  <c r="AA177" i="4"/>
  <c r="V42" i="4"/>
  <c r="C53" i="4"/>
  <c r="AF955" i="4"/>
  <c r="AF709" i="4"/>
  <c r="L15" i="4"/>
  <c r="X94" i="4"/>
  <c r="J96" i="4"/>
  <c r="M124" i="4"/>
  <c r="AC29" i="4"/>
  <c r="AD65" i="4"/>
  <c r="AF527" i="4"/>
  <c r="AF901" i="4"/>
  <c r="L83" i="4"/>
  <c r="J64" i="4"/>
  <c r="H79" i="4"/>
  <c r="AE211" i="4"/>
  <c r="S31" i="4"/>
  <c r="Y67" i="4"/>
  <c r="P74" i="4"/>
  <c r="I49" i="4"/>
  <c r="AA240" i="4"/>
  <c r="D40" i="4"/>
  <c r="AC241" i="4"/>
  <c r="AD41" i="4"/>
  <c r="F143" i="4"/>
  <c r="C49" i="4"/>
  <c r="AA139" i="4"/>
  <c r="G14" i="4"/>
  <c r="AF218" i="4"/>
  <c r="P222" i="4"/>
  <c r="I104" i="4"/>
  <c r="I71" i="4"/>
  <c r="G191" i="4"/>
  <c r="AB26" i="4"/>
  <c r="Y60" i="4"/>
  <c r="AB29" i="4"/>
  <c r="O226" i="4"/>
  <c r="N18" i="4"/>
  <c r="Q227" i="4"/>
  <c r="C21" i="4"/>
  <c r="P132" i="4"/>
  <c r="AA62" i="4"/>
  <c r="B158" i="4"/>
  <c r="AC14" i="4"/>
  <c r="AF1018" i="4"/>
  <c r="K18" i="4"/>
  <c r="G246" i="4"/>
  <c r="M10" i="4"/>
  <c r="AD161" i="4"/>
  <c r="Y55" i="4"/>
  <c r="V27" i="4"/>
  <c r="AF617" i="4"/>
  <c r="AF104" i="4"/>
  <c r="F16" i="4"/>
  <c r="E229" i="4"/>
  <c r="Y4" i="4"/>
  <c r="AB144" i="4"/>
  <c r="K53" i="4"/>
  <c r="X47" i="4"/>
  <c r="AF736" i="4"/>
  <c r="D42" i="4"/>
  <c r="AF314" i="4"/>
  <c r="AE118" i="4"/>
  <c r="L42" i="4"/>
  <c r="N90" i="4"/>
  <c r="N65" i="4"/>
  <c r="L75" i="4"/>
  <c r="AF1132" i="4"/>
  <c r="AF302" i="4"/>
  <c r="AB40" i="4"/>
  <c r="I263" i="4"/>
  <c r="Z12" i="4"/>
  <c r="AE89" i="4"/>
  <c r="D53" i="4"/>
  <c r="AF333" i="4"/>
  <c r="AF1195" i="4"/>
  <c r="F54" i="4"/>
  <c r="AF721" i="4"/>
  <c r="AF860" i="4"/>
  <c r="I15" i="4"/>
  <c r="O45" i="4"/>
  <c r="Z47" i="4"/>
  <c r="I102" i="4"/>
  <c r="L102" i="4"/>
  <c r="L11" i="4"/>
  <c r="AF1074" i="4"/>
  <c r="AF258" i="4"/>
  <c r="D60" i="4"/>
  <c r="AB33" i="4"/>
  <c r="R46" i="4"/>
  <c r="F51" i="4"/>
  <c r="J85" i="4"/>
  <c r="I5" i="4"/>
  <c r="AF711" i="4"/>
  <c r="AF147" i="4"/>
  <c r="AF888" i="4"/>
  <c r="W25" i="4"/>
  <c r="L63" i="4"/>
  <c r="E80" i="4"/>
  <c r="R89" i="4"/>
  <c r="R10" i="4"/>
  <c r="AF831" i="4"/>
  <c r="AF124" i="4"/>
  <c r="M16" i="4"/>
  <c r="AB137" i="4"/>
  <c r="L67" i="4"/>
  <c r="B157" i="4"/>
  <c r="AC65" i="4"/>
  <c r="X14" i="4"/>
  <c r="AF856" i="4"/>
  <c r="AF80" i="4"/>
  <c r="AF76" i="4"/>
  <c r="AF480" i="4"/>
  <c r="S205" i="4"/>
  <c r="T118" i="4"/>
  <c r="N85" i="4"/>
  <c r="X29" i="4"/>
  <c r="H34" i="4"/>
  <c r="AF583" i="4"/>
  <c r="AF251" i="4"/>
  <c r="AF642" i="4"/>
  <c r="V113" i="4"/>
  <c r="K23" i="4"/>
  <c r="L69" i="4"/>
  <c r="AF807" i="4"/>
  <c r="AF897" i="4"/>
  <c r="AF286" i="4"/>
  <c r="AF40" i="4"/>
  <c r="M38" i="4"/>
  <c r="AF844" i="4"/>
  <c r="AF1161" i="4"/>
  <c r="AF238" i="4"/>
  <c r="AE128" i="4"/>
  <c r="E7" i="4"/>
  <c r="D100" i="4"/>
  <c r="C72" i="4"/>
  <c r="AF751" i="4"/>
  <c r="AF774" i="4"/>
  <c r="N89" i="4"/>
  <c r="AF1127" i="4"/>
  <c r="K56" i="4"/>
  <c r="AD139" i="4"/>
  <c r="H68" i="4"/>
  <c r="S19" i="4"/>
  <c r="AF130" i="4"/>
  <c r="AF610" i="4"/>
  <c r="M44" i="4"/>
  <c r="M206" i="4"/>
  <c r="O51" i="4"/>
  <c r="K117" i="4"/>
  <c r="H71" i="4"/>
  <c r="AF840" i="4"/>
  <c r="AF559" i="4"/>
  <c r="O29" i="4"/>
  <c r="I241" i="4"/>
  <c r="B105" i="4"/>
  <c r="W240" i="4"/>
  <c r="L106" i="4"/>
  <c r="AA244" i="4"/>
  <c r="V18" i="4"/>
  <c r="Z22" i="4"/>
  <c r="AA68" i="4"/>
  <c r="AF1025" i="4"/>
  <c r="U278" i="4"/>
  <c r="E199" i="4"/>
  <c r="C173" i="4"/>
  <c r="W173" i="4"/>
  <c r="Y96" i="4"/>
  <c r="O173" i="4"/>
  <c r="H141" i="4"/>
  <c r="AA226" i="4"/>
  <c r="D86" i="4"/>
  <c r="S226" i="4"/>
  <c r="V87" i="4"/>
  <c r="G234" i="4"/>
  <c r="T44" i="4"/>
  <c r="O21" i="4"/>
  <c r="Z70" i="4"/>
  <c r="AF909" i="4"/>
  <c r="AD85" i="4"/>
  <c r="X24" i="4"/>
  <c r="H112" i="4"/>
  <c r="W194" i="4"/>
  <c r="J6" i="4"/>
  <c r="J8" i="4"/>
  <c r="AF1167" i="4"/>
  <c r="AF682" i="4"/>
  <c r="N93" i="4"/>
  <c r="AA48" i="4"/>
  <c r="J89" i="4"/>
  <c r="U177" i="4"/>
  <c r="K8" i="4"/>
  <c r="S6" i="4"/>
  <c r="AF1247" i="4"/>
  <c r="AF496" i="4"/>
  <c r="AF529" i="4"/>
  <c r="L36" i="4"/>
  <c r="X89" i="4"/>
  <c r="AA228" i="4"/>
  <c r="C9" i="4"/>
  <c r="Q32" i="4"/>
  <c r="AF731" i="4"/>
  <c r="AF63" i="4"/>
  <c r="N62" i="4"/>
  <c r="Z63" i="4"/>
  <c r="F49" i="4"/>
  <c r="Y211" i="4"/>
  <c r="AD4" i="4"/>
  <c r="AF551" i="4"/>
  <c r="K37" i="4"/>
  <c r="AF963" i="4"/>
  <c r="N101" i="4"/>
  <c r="D149" i="4"/>
  <c r="W246" i="4"/>
  <c r="I136" i="4"/>
  <c r="D111" i="4"/>
  <c r="W135" i="4"/>
  <c r="AD147" i="4"/>
  <c r="U195" i="4"/>
  <c r="AA57" i="4"/>
  <c r="M195" i="4"/>
  <c r="L60" i="4"/>
  <c r="W210" i="4"/>
  <c r="B10" i="4"/>
  <c r="AB6" i="4"/>
  <c r="C50" i="4"/>
  <c r="AF31" i="4"/>
  <c r="D218" i="4"/>
  <c r="M214" i="4"/>
  <c r="O218" i="4"/>
  <c r="M101" i="4"/>
  <c r="N92" i="4"/>
  <c r="K100" i="4"/>
  <c r="M110" i="4"/>
  <c r="Q181" i="4"/>
  <c r="B68" i="4"/>
  <c r="AE180" i="4"/>
  <c r="F70" i="4"/>
  <c r="C200" i="4"/>
  <c r="R19" i="4"/>
  <c r="X18" i="4"/>
  <c r="T29" i="4"/>
  <c r="AF1120" i="4"/>
  <c r="F76" i="4"/>
  <c r="T45" i="4"/>
  <c r="P68" i="4"/>
  <c r="S135" i="4"/>
  <c r="Z102" i="4"/>
  <c r="AC9" i="4"/>
  <c r="AF951" i="4"/>
  <c r="AF154" i="4"/>
  <c r="B38" i="4"/>
  <c r="Q43" i="4"/>
  <c r="J72" i="4"/>
  <c r="AA69" i="4"/>
  <c r="X85" i="4"/>
  <c r="P44" i="4"/>
  <c r="AF615" i="4"/>
  <c r="AF184" i="4"/>
  <c r="AF675" i="4"/>
  <c r="O54" i="4"/>
  <c r="X96" i="4"/>
  <c r="C184" i="4"/>
  <c r="Y19" i="4"/>
  <c r="Z10" i="4"/>
  <c r="AF1072" i="4"/>
  <c r="AF522" i="4"/>
  <c r="AC77" i="4"/>
  <c r="G33" i="4"/>
  <c r="E69" i="4"/>
  <c r="AE166" i="4"/>
  <c r="AD5" i="4"/>
  <c r="AF360" i="4"/>
  <c r="AD25" i="4"/>
  <c r="X163" i="4"/>
  <c r="Z161" i="4"/>
  <c r="AA162" i="4"/>
  <c r="AB162" i="4"/>
  <c r="AE176" i="4"/>
  <c r="Z143" i="4"/>
  <c r="B146" i="4"/>
  <c r="D110" i="4"/>
  <c r="V8" i="4"/>
  <c r="AF99" i="4"/>
  <c r="AA346" i="4"/>
  <c r="B180" i="4"/>
  <c r="F222" i="4"/>
  <c r="S124" i="4"/>
  <c r="P221" i="4"/>
  <c r="O213" i="4"/>
  <c r="C114" i="4"/>
  <c r="V147" i="4"/>
  <c r="AC111" i="4"/>
  <c r="X148" i="4"/>
  <c r="K166" i="4"/>
  <c r="F133" i="4"/>
  <c r="C107" i="4"/>
  <c r="E60" i="4"/>
  <c r="Q19" i="4"/>
  <c r="AF463" i="4"/>
  <c r="AB94" i="4"/>
  <c r="U46" i="4"/>
  <c r="G180" i="4"/>
  <c r="H58" i="4"/>
  <c r="W10" i="4"/>
  <c r="AF1231" i="4"/>
  <c r="AF347" i="4"/>
  <c r="AF476" i="4"/>
  <c r="F99" i="4"/>
  <c r="D150" i="4"/>
  <c r="M167" i="4"/>
  <c r="J63" i="4"/>
  <c r="N61" i="4"/>
  <c r="AF849" i="4"/>
  <c r="AF712" i="4"/>
  <c r="V22" i="4"/>
  <c r="AF624" i="4"/>
  <c r="AB131" i="4"/>
  <c r="Y205" i="4"/>
  <c r="D90" i="4"/>
  <c r="F8" i="4"/>
  <c r="C24" i="4"/>
  <c r="AF1042" i="4"/>
  <c r="AF160" i="4"/>
  <c r="X124" i="4"/>
  <c r="G101" i="4"/>
  <c r="AE192" i="4"/>
  <c r="R51" i="4"/>
  <c r="Z21" i="4"/>
  <c r="AF371" i="4"/>
  <c r="G113" i="4"/>
  <c r="M20" i="4"/>
  <c r="AF662" i="4"/>
  <c r="AF359" i="4"/>
  <c r="AF491" i="4"/>
  <c r="I223" i="4"/>
  <c r="H7" i="4"/>
  <c r="T140" i="4"/>
  <c r="AC39" i="4"/>
  <c r="G60" i="4"/>
  <c r="AF596" i="4"/>
  <c r="AF311" i="4"/>
  <c r="B18" i="4"/>
  <c r="G206" i="4"/>
  <c r="R17" i="4"/>
  <c r="U118" i="4"/>
  <c r="AE52" i="4"/>
  <c r="AC4" i="4"/>
  <c r="AF143" i="4"/>
  <c r="S13" i="4"/>
  <c r="AF1142" i="4"/>
  <c r="C212" i="4"/>
  <c r="L3" i="4"/>
  <c r="C127" i="4"/>
  <c r="S3" i="4"/>
  <c r="Y38" i="4"/>
  <c r="AF488" i="4"/>
  <c r="AF420" i="4"/>
  <c r="G4" i="4"/>
  <c r="AE194" i="4"/>
  <c r="F4" i="4"/>
  <c r="C93" i="4"/>
  <c r="C23" i="4"/>
  <c r="G36" i="4"/>
  <c r="AF1215" i="4"/>
  <c r="U22" i="4"/>
  <c r="AF791" i="4"/>
  <c r="AF578" i="4"/>
  <c r="M205" i="4"/>
  <c r="J42" i="4"/>
  <c r="AB42" i="4"/>
  <c r="T9" i="4"/>
  <c r="AF1016" i="4"/>
  <c r="AF768" i="4"/>
  <c r="AF627" i="4"/>
  <c r="AF59" i="4"/>
  <c r="AE39" i="4"/>
  <c r="AB27" i="4"/>
  <c r="AD68" i="4"/>
  <c r="AF695" i="4"/>
  <c r="AF7" i="4"/>
  <c r="AF262" i="4"/>
  <c r="AF396" i="4"/>
  <c r="AA7" i="4"/>
  <c r="AF1096" i="4"/>
  <c r="AF796" i="4"/>
  <c r="AF169" i="4"/>
  <c r="AB129" i="4"/>
  <c r="V91" i="4"/>
  <c r="AA54" i="4"/>
  <c r="AD20" i="4"/>
  <c r="AF981" i="4"/>
  <c r="AF898" i="4"/>
  <c r="C5" i="4"/>
  <c r="AC177" i="4"/>
  <c r="I7" i="4"/>
  <c r="H125" i="4"/>
  <c r="H35" i="4"/>
  <c r="B41" i="4"/>
  <c r="AF1162" i="4"/>
  <c r="AF190" i="4"/>
  <c r="V116" i="4"/>
  <c r="O157" i="4"/>
  <c r="W252" i="4"/>
  <c r="V104" i="4"/>
  <c r="L34" i="4"/>
  <c r="AF855" i="4"/>
  <c r="AF1214" i="4"/>
  <c r="Z3" i="4"/>
  <c r="N98" i="4"/>
  <c r="B80" i="4"/>
  <c r="G126" i="4"/>
  <c r="H90" i="4"/>
  <c r="E125" i="4"/>
  <c r="B65" i="4"/>
  <c r="K181" i="4"/>
  <c r="AE48" i="4"/>
  <c r="M182" i="4"/>
  <c r="AA50" i="4"/>
  <c r="L131" i="4"/>
  <c r="X106" i="4"/>
  <c r="K169" i="4"/>
  <c r="N60" i="4"/>
  <c r="AF175" i="4"/>
  <c r="J41" i="4"/>
  <c r="Y200" i="4"/>
  <c r="AA38" i="4"/>
  <c r="Q104" i="4"/>
  <c r="T65" i="4"/>
  <c r="X126" i="4"/>
  <c r="AF628" i="4"/>
  <c r="AF336" i="4"/>
  <c r="Y8" i="4"/>
  <c r="W183" i="4"/>
  <c r="I53" i="4"/>
  <c r="AC60" i="4"/>
  <c r="R119" i="4"/>
  <c r="AB96" i="4"/>
  <c r="AF151" i="4"/>
  <c r="F85" i="4"/>
  <c r="AF1022" i="4"/>
  <c r="J132" i="4"/>
  <c r="AB53" i="4"/>
  <c r="T150" i="4"/>
  <c r="X54" i="4"/>
  <c r="R3" i="4"/>
  <c r="AF511" i="4"/>
  <c r="AF754" i="4"/>
  <c r="B28" i="4"/>
  <c r="AE101" i="4"/>
  <c r="AE44" i="4"/>
  <c r="R133" i="4"/>
  <c r="AC58" i="4"/>
  <c r="AF959" i="4"/>
  <c r="AF823" i="4"/>
  <c r="AF780" i="4"/>
  <c r="G27" i="4"/>
  <c r="F119" i="4"/>
  <c r="S117" i="4"/>
  <c r="J148" i="4"/>
  <c r="S41" i="4"/>
  <c r="B148" i="4"/>
  <c r="I67" i="4"/>
  <c r="O135" i="4"/>
  <c r="AB22" i="4"/>
  <c r="S137" i="4"/>
  <c r="N25" i="4"/>
  <c r="Q86" i="4"/>
  <c r="F60" i="4"/>
  <c r="Y243" i="4"/>
  <c r="J29" i="4"/>
  <c r="AF309" i="4"/>
  <c r="R217" i="4"/>
  <c r="E68" i="4"/>
  <c r="B126" i="4"/>
  <c r="F134" i="4"/>
  <c r="Z58" i="4"/>
  <c r="B72" i="4"/>
  <c r="P73" i="4"/>
  <c r="AC85" i="4"/>
  <c r="O27" i="4"/>
  <c r="G90" i="4"/>
  <c r="R29" i="4"/>
  <c r="AD40" i="4"/>
  <c r="R66" i="4"/>
  <c r="C216" i="4"/>
  <c r="Z43" i="4"/>
  <c r="AF954" i="4"/>
  <c r="G7" i="4"/>
  <c r="E146" i="4"/>
  <c r="T33" i="4"/>
  <c r="H103" i="4"/>
  <c r="G42" i="4"/>
  <c r="J62" i="4"/>
  <c r="AF995" i="4"/>
  <c r="AF462" i="4"/>
  <c r="U26" i="4"/>
  <c r="Q95" i="4"/>
  <c r="H32" i="4"/>
  <c r="F86" i="4"/>
  <c r="AB47" i="4"/>
  <c r="V64" i="4"/>
  <c r="AF1036" i="4"/>
  <c r="AE29" i="4"/>
  <c r="AF1100" i="4"/>
  <c r="K189" i="4"/>
  <c r="U63" i="4"/>
  <c r="G83" i="4"/>
  <c r="D128" i="4"/>
  <c r="N105" i="4"/>
  <c r="AF440" i="4"/>
  <c r="AF77" i="4"/>
  <c r="Z33" i="4"/>
  <c r="I172" i="4"/>
  <c r="X23" i="4"/>
  <c r="J120" i="4"/>
  <c r="T96" i="4"/>
  <c r="AF1249" i="4"/>
  <c r="AF427" i="4"/>
  <c r="AC176" i="4"/>
  <c r="K105" i="4"/>
  <c r="U176" i="4"/>
  <c r="O107" i="4"/>
  <c r="Y176" i="4"/>
  <c r="L76" i="4"/>
  <c r="H72" i="4"/>
  <c r="AD104" i="4"/>
  <c r="AF1066" i="4"/>
  <c r="AC346" i="4"/>
  <c r="AC260" i="4"/>
  <c r="AA218" i="4"/>
  <c r="S243" i="4"/>
  <c r="F98" i="4"/>
  <c r="K243" i="4"/>
  <c r="AA141" i="4"/>
  <c r="I166" i="4"/>
  <c r="C75" i="4"/>
  <c r="AE165" i="4"/>
  <c r="G79" i="4"/>
  <c r="E166" i="4"/>
  <c r="V72" i="4"/>
  <c r="Y69" i="4"/>
  <c r="AA74" i="4"/>
  <c r="AF718" i="4"/>
  <c r="K44" i="4"/>
  <c r="AA34" i="4"/>
  <c r="AE115" i="4"/>
  <c r="AE135" i="4"/>
  <c r="V24" i="4"/>
  <c r="AB45" i="4"/>
  <c r="AF590" i="4"/>
  <c r="AF629" i="4"/>
  <c r="K64" i="4"/>
  <c r="C59" i="4"/>
  <c r="AA81" i="4"/>
  <c r="O71" i="4"/>
  <c r="X22" i="4"/>
  <c r="O40" i="4"/>
  <c r="AF1187" i="4"/>
  <c r="AF762" i="4"/>
  <c r="AF790" i="4"/>
  <c r="T23" i="4"/>
  <c r="L156" i="4"/>
  <c r="I184" i="4"/>
  <c r="M55" i="4"/>
  <c r="I34" i="4"/>
  <c r="AF1200" i="4"/>
  <c r="AF552" i="4"/>
  <c r="Z105" i="4"/>
  <c r="Z103" i="4"/>
  <c r="J139" i="4"/>
  <c r="G167" i="4"/>
  <c r="C51" i="4"/>
  <c r="U51" i="4"/>
  <c r="D9" i="4"/>
  <c r="F68" i="4"/>
  <c r="AE9" i="4"/>
  <c r="AF877" i="4"/>
  <c r="AD44" i="4"/>
  <c r="AF845" i="4"/>
  <c r="P144" i="4"/>
  <c r="AE161" i="4"/>
  <c r="O57" i="4"/>
  <c r="AC46" i="4"/>
  <c r="AF737" i="4"/>
  <c r="AF1012" i="4"/>
  <c r="AF153" i="4"/>
  <c r="D82" i="4"/>
  <c r="M126" i="4"/>
  <c r="M136" i="4"/>
  <c r="B107" i="4"/>
  <c r="F66" i="4"/>
  <c r="AF564" i="4"/>
  <c r="AF397" i="4"/>
  <c r="B48" i="4"/>
  <c r="AF586" i="4"/>
  <c r="B133" i="4"/>
  <c r="AC144" i="4"/>
  <c r="P118" i="4"/>
  <c r="V74" i="4"/>
  <c r="AF846" i="4"/>
  <c r="AF568" i="4"/>
  <c r="AF9" i="4"/>
  <c r="C68" i="4"/>
  <c r="O103" i="4"/>
  <c r="G110" i="4"/>
  <c r="Z87" i="4"/>
  <c r="B55" i="4"/>
  <c r="AF108" i="4"/>
  <c r="AF69" i="4"/>
  <c r="AD38" i="4"/>
  <c r="AF250" i="4"/>
  <c r="AF279" i="4"/>
  <c r="U72" i="4"/>
  <c r="AD28" i="4"/>
  <c r="N70" i="4"/>
  <c r="N40" i="4"/>
  <c r="AF1051" i="4"/>
  <c r="AF659" i="4"/>
  <c r="AF349" i="4"/>
  <c r="AF457" i="4"/>
  <c r="K21" i="4"/>
  <c r="M19" i="4"/>
  <c r="W44" i="4"/>
  <c r="AF929" i="4"/>
  <c r="AF732" i="4"/>
  <c r="AF533" i="4"/>
  <c r="P43" i="4"/>
  <c r="N19" i="4"/>
  <c r="AF985" i="4"/>
  <c r="AF557" i="4"/>
  <c r="S161" i="4"/>
  <c r="T78" i="4"/>
  <c r="E58" i="4"/>
  <c r="AC23" i="4"/>
  <c r="B17" i="4"/>
  <c r="AF941" i="4"/>
  <c r="AF222" i="4"/>
  <c r="O44" i="4"/>
  <c r="D58" i="4"/>
  <c r="R160" i="4"/>
  <c r="X74" i="4"/>
  <c r="T108" i="4"/>
  <c r="AF1250" i="4"/>
  <c r="AF1129" i="4"/>
  <c r="P117" i="4"/>
  <c r="P64" i="4"/>
  <c r="L113" i="4"/>
  <c r="P143" i="4"/>
  <c r="J78" i="4"/>
  <c r="X50" i="4"/>
  <c r="AF166" i="4"/>
  <c r="I212" i="4"/>
  <c r="AA125" i="4"/>
  <c r="Y59" i="4"/>
  <c r="AB25" i="4"/>
  <c r="S236" i="4"/>
  <c r="L32" i="4"/>
  <c r="F237" i="4"/>
  <c r="J202" i="4"/>
  <c r="E85" i="4"/>
  <c r="R201" i="4"/>
  <c r="M89" i="4"/>
  <c r="S234" i="4"/>
  <c r="X95" i="4"/>
  <c r="AC265" i="4"/>
  <c r="Q98" i="4"/>
  <c r="Y36" i="4"/>
  <c r="AF123" i="4"/>
  <c r="L95" i="4"/>
  <c r="W145" i="4"/>
  <c r="O248" i="4"/>
  <c r="D99" i="4"/>
  <c r="T20" i="4"/>
  <c r="E16" i="4"/>
  <c r="AF743" i="4"/>
  <c r="AF409" i="4"/>
  <c r="T99" i="4"/>
  <c r="W94" i="4"/>
  <c r="U235" i="4"/>
  <c r="I73" i="4"/>
  <c r="R30" i="4"/>
  <c r="P38" i="4"/>
  <c r="AF576" i="4"/>
  <c r="F20" i="4"/>
  <c r="AF1000" i="4"/>
  <c r="E189" i="4"/>
  <c r="L18" i="4"/>
  <c r="Q84" i="4"/>
  <c r="H47" i="4"/>
  <c r="H31" i="4"/>
  <c r="AF1109" i="4"/>
  <c r="AF113" i="4"/>
  <c r="R15" i="4"/>
  <c r="C172" i="4"/>
  <c r="H14" i="4"/>
  <c r="AD120" i="4"/>
  <c r="AD78" i="4"/>
  <c r="AF782" i="4"/>
  <c r="AF60" i="4"/>
  <c r="AF430" i="4"/>
  <c r="AB103" i="4"/>
  <c r="F39" i="4"/>
  <c r="W15" i="4"/>
  <c r="E205" i="4"/>
  <c r="J13" i="4"/>
  <c r="G116" i="4"/>
  <c r="L232" i="4"/>
  <c r="B138" i="4"/>
  <c r="Z231" i="4"/>
  <c r="D139" i="4"/>
  <c r="E211" i="4"/>
  <c r="AA87" i="4"/>
  <c r="Q203" i="4"/>
  <c r="E110" i="4"/>
  <c r="AA51" i="4"/>
  <c r="AF292" i="4"/>
  <c r="AA241" i="4"/>
  <c r="X38" i="4"/>
  <c r="E23" i="4"/>
  <c r="AE190" i="4"/>
  <c r="M7" i="4"/>
  <c r="N168" i="4"/>
  <c r="B211" i="4"/>
  <c r="Y118" i="4"/>
  <c r="P210" i="4"/>
  <c r="AC120" i="4"/>
  <c r="O200" i="4"/>
  <c r="AD47" i="4"/>
  <c r="AE174" i="4"/>
  <c r="D123" i="4"/>
  <c r="AB38" i="4"/>
  <c r="AF174" i="4"/>
  <c r="B129" i="4"/>
  <c r="L143" i="4"/>
  <c r="K214" i="4"/>
  <c r="H104" i="4"/>
  <c r="P11" i="4"/>
  <c r="I17" i="4"/>
  <c r="AF1256" i="4"/>
  <c r="AF51" i="4"/>
  <c r="E41" i="4"/>
  <c r="E124" i="4"/>
  <c r="Q201" i="4"/>
  <c r="R81" i="4"/>
  <c r="V19" i="4"/>
  <c r="U19" i="4"/>
  <c r="AF927" i="4"/>
  <c r="J65" i="4"/>
  <c r="AF1049" i="4"/>
  <c r="G118" i="4"/>
  <c r="AC239" i="4"/>
  <c r="B82" i="4"/>
  <c r="O31" i="4"/>
  <c r="K9" i="4"/>
  <c r="AF862" i="4"/>
  <c r="AF502" i="4"/>
  <c r="D91" i="4"/>
  <c r="N160" i="4"/>
  <c r="E227" i="4"/>
  <c r="F127" i="4"/>
  <c r="AB67" i="4"/>
  <c r="AF671" i="4"/>
  <c r="B24" i="4"/>
  <c r="AA135" i="4"/>
  <c r="V97" i="4"/>
  <c r="K135" i="4"/>
  <c r="Z99" i="4"/>
  <c r="S176" i="4"/>
  <c r="N80" i="4"/>
  <c r="O216" i="4"/>
  <c r="L17" i="4"/>
  <c r="AF1031" i="4"/>
  <c r="W346" i="4"/>
  <c r="S228" i="4"/>
  <c r="AD160" i="4"/>
  <c r="AE236" i="4"/>
  <c r="N99" i="4"/>
  <c r="O236" i="4"/>
  <c r="W28" i="4"/>
  <c r="W86" i="4"/>
  <c r="E65" i="4"/>
  <c r="U85" i="4"/>
  <c r="M69" i="4"/>
  <c r="AC165" i="4"/>
  <c r="AB126" i="4"/>
  <c r="E195" i="4"/>
  <c r="D19" i="4"/>
  <c r="AF777" i="4"/>
  <c r="M28" i="4"/>
  <c r="I41" i="4"/>
  <c r="J107" i="4"/>
  <c r="Z138" i="4"/>
  <c r="V123" i="4"/>
  <c r="F41" i="4"/>
  <c r="AF1191" i="4"/>
  <c r="AF678" i="4"/>
  <c r="W40" i="4"/>
  <c r="S51" i="4"/>
  <c r="I75" i="4"/>
  <c r="C115" i="4"/>
  <c r="T106" i="4"/>
  <c r="I21" i="4"/>
  <c r="AF1182" i="4"/>
  <c r="AF473" i="4"/>
  <c r="AF1174" i="4"/>
  <c r="X55" i="4"/>
  <c r="O34" i="4"/>
  <c r="C100" i="4"/>
  <c r="B90" i="4"/>
  <c r="J3" i="4"/>
  <c r="AF779" i="4"/>
  <c r="AF701" i="4"/>
  <c r="V68" i="4"/>
  <c r="AC59" i="4"/>
  <c r="AB58" i="4"/>
  <c r="AB155" i="4"/>
  <c r="K66" i="4"/>
  <c r="AF1240" i="4"/>
  <c r="AF1239" i="4"/>
  <c r="X13" i="4"/>
  <c r="M17" i="4"/>
  <c r="AF667" i="4"/>
  <c r="H67" i="4"/>
  <c r="AF821" i="4"/>
  <c r="T61" i="4"/>
  <c r="AE262" i="4"/>
  <c r="N14" i="4"/>
  <c r="N34" i="4"/>
  <c r="AF1101" i="4"/>
  <c r="AF752" i="4"/>
  <c r="R65" i="4"/>
  <c r="D64" i="4"/>
  <c r="V112" i="4"/>
  <c r="AC245" i="4"/>
  <c r="U14" i="4"/>
  <c r="R33" i="4"/>
  <c r="AF1070" i="4"/>
  <c r="AF93" i="4"/>
  <c r="AF1208" i="4"/>
  <c r="R35" i="4"/>
  <c r="T119" i="4"/>
  <c r="K252" i="4"/>
  <c r="V32" i="4"/>
  <c r="H44" i="4"/>
  <c r="AF1134" i="4"/>
  <c r="AF582" i="4"/>
  <c r="D39" i="4"/>
  <c r="N44" i="4"/>
  <c r="H97" i="4"/>
  <c r="I235" i="4"/>
  <c r="R31" i="4"/>
  <c r="AC20" i="4"/>
  <c r="AF825" i="4"/>
  <c r="AF621" i="4"/>
  <c r="AF879" i="4"/>
  <c r="AF229" i="4"/>
  <c r="AF479" i="4"/>
  <c r="K75" i="4"/>
  <c r="Z46" i="4"/>
  <c r="H43" i="4"/>
  <c r="W47" i="4"/>
  <c r="AF783" i="4"/>
  <c r="AF517" i="4"/>
  <c r="AF749" i="4"/>
  <c r="AF364" i="4"/>
  <c r="K34" i="4"/>
  <c r="X46" i="4"/>
  <c r="N10" i="4"/>
  <c r="AF95" i="4"/>
  <c r="AF720" i="4"/>
  <c r="AF572" i="4"/>
  <c r="L6" i="4"/>
  <c r="AF588" i="4"/>
  <c r="AF456" i="4"/>
  <c r="AF10" i="4"/>
  <c r="G161" i="4"/>
  <c r="AC54" i="4"/>
  <c r="AD33" i="4"/>
  <c r="AA26" i="4"/>
  <c r="AF1069" i="4"/>
  <c r="AF544" i="4"/>
  <c r="H62" i="4"/>
  <c r="AF1091" i="4"/>
  <c r="Q69" i="4"/>
  <c r="G218" i="4"/>
  <c r="U23" i="4"/>
  <c r="B21" i="4"/>
  <c r="AF788" i="4"/>
  <c r="AF970" i="4"/>
  <c r="D124" i="4"/>
  <c r="AB43" i="4"/>
  <c r="V119" i="4"/>
  <c r="E201" i="4"/>
  <c r="S24" i="4"/>
  <c r="AD6" i="4"/>
  <c r="U5" i="4"/>
  <c r="O166" i="4"/>
  <c r="H113" i="4"/>
  <c r="Z45" i="4"/>
  <c r="AE15" i="4"/>
  <c r="AF919" i="4"/>
  <c r="AF62" i="4"/>
  <c r="F108" i="4"/>
  <c r="Q134" i="4"/>
  <c r="G244" i="4"/>
  <c r="R90" i="4"/>
  <c r="F18" i="4"/>
  <c r="Z30" i="4"/>
  <c r="AF561" i="4"/>
  <c r="T38" i="4"/>
  <c r="AF883" i="4"/>
  <c r="AF234" i="4"/>
  <c r="I171" i="4"/>
  <c r="AA42" i="4"/>
  <c r="E6" i="4"/>
  <c r="AC22" i="4"/>
  <c r="AF1197" i="4"/>
  <c r="AF498" i="4"/>
  <c r="AF580" i="4"/>
  <c r="AF471" i="4"/>
  <c r="I50" i="4"/>
  <c r="D20" i="4"/>
  <c r="AC53" i="4"/>
  <c r="AF1079" i="4"/>
  <c r="AF1092" i="4"/>
  <c r="AF495" i="4"/>
  <c r="AF38" i="4"/>
  <c r="P35" i="4"/>
  <c r="AF686" i="4"/>
  <c r="AF103" i="4"/>
  <c r="V162" i="4"/>
  <c r="N27" i="4"/>
  <c r="L70" i="4"/>
  <c r="C29" i="4"/>
  <c r="N47" i="4"/>
  <c r="AF1107" i="4"/>
  <c r="AF205" i="4"/>
  <c r="AE59" i="4"/>
  <c r="L22" i="4"/>
  <c r="L30" i="4"/>
  <c r="AF1056" i="4"/>
  <c r="V4" i="4"/>
  <c r="AF1245" i="4"/>
  <c r="Z84" i="4"/>
  <c r="C103" i="4"/>
  <c r="C48" i="4"/>
  <c r="R78" i="4"/>
  <c r="AF317" i="4"/>
  <c r="AF773" i="4"/>
  <c r="W64" i="4"/>
  <c r="S59" i="4"/>
  <c r="Q78" i="4"/>
  <c r="K201" i="4"/>
  <c r="N42" i="4"/>
  <c r="T39" i="4"/>
  <c r="AF1083" i="4"/>
  <c r="AF950" i="4"/>
  <c r="Y24" i="4"/>
  <c r="Z111" i="4"/>
  <c r="Q90" i="4"/>
  <c r="W207" i="4"/>
  <c r="G51" i="4"/>
  <c r="N54" i="4"/>
  <c r="AF1243" i="4"/>
  <c r="AF585" i="4"/>
  <c r="P128" i="4"/>
  <c r="P126" i="4"/>
  <c r="H162" i="4"/>
  <c r="U190" i="4"/>
  <c r="E63" i="4"/>
  <c r="C46" i="4"/>
  <c r="AF1062" i="4"/>
  <c r="AF520" i="4"/>
  <c r="H17" i="4"/>
  <c r="AF1076" i="4"/>
  <c r="AF393" i="4"/>
  <c r="Y78" i="4"/>
  <c r="Y15" i="4"/>
  <c r="C45" i="4"/>
  <c r="T56" i="4"/>
  <c r="AF534" i="4"/>
  <c r="AF52" i="4"/>
  <c r="AF650" i="4"/>
  <c r="AF35" i="4"/>
  <c r="E5" i="4"/>
  <c r="D16" i="4"/>
  <c r="H11" i="4"/>
  <c r="AF851" i="4"/>
  <c r="AF538" i="4"/>
  <c r="AF618" i="4"/>
  <c r="X26" i="4"/>
  <c r="AF424" i="4"/>
  <c r="AF172" i="4"/>
  <c r="AF930" i="4"/>
  <c r="AE230" i="4"/>
  <c r="L80" i="4"/>
  <c r="G53" i="4"/>
  <c r="N5" i="4"/>
  <c r="AF945" i="4"/>
  <c r="AF939" i="4"/>
  <c r="AF351" i="4"/>
  <c r="AC21" i="4"/>
  <c r="M112" i="4"/>
  <c r="I197" i="4"/>
  <c r="AA72" i="4"/>
  <c r="O22" i="4"/>
  <c r="F15" i="4"/>
  <c r="AF799" i="4"/>
  <c r="AF16" i="4"/>
  <c r="H116" i="4"/>
  <c r="AA75" i="4"/>
  <c r="O184" i="4"/>
  <c r="D70" i="4"/>
  <c r="I19" i="4"/>
  <c r="X10" i="4"/>
  <c r="AF772" i="4"/>
  <c r="T124" i="4"/>
  <c r="AF664" i="4"/>
  <c r="G89" i="4"/>
  <c r="W188" i="4"/>
  <c r="AD75" i="4"/>
  <c r="AC7" i="4"/>
  <c r="W6" i="4"/>
  <c r="AF537" i="4"/>
  <c r="AF335" i="4"/>
  <c r="V107" i="4"/>
  <c r="R161" i="4"/>
  <c r="AC175" i="4"/>
  <c r="K32" i="4"/>
  <c r="L16" i="4"/>
  <c r="AF1168" i="4"/>
  <c r="AF392" i="4"/>
  <c r="T92" i="4"/>
  <c r="AF693" i="4"/>
  <c r="AF248" i="4"/>
  <c r="V136" i="4"/>
  <c r="I16" i="4"/>
  <c r="C8" i="4"/>
  <c r="F57" i="4"/>
  <c r="AF814" i="4"/>
  <c r="AF1068" i="4"/>
  <c r="AF880" i="4"/>
  <c r="AF49" i="4"/>
  <c r="P33" i="4"/>
  <c r="U18" i="4"/>
  <c r="Y53" i="4"/>
  <c r="AF1136" i="4"/>
  <c r="AF140" i="4"/>
  <c r="AF694" i="4"/>
  <c r="T60" i="4"/>
  <c r="F6" i="4"/>
  <c r="AF1185" i="4"/>
  <c r="AF256" i="4"/>
  <c r="C197" i="4"/>
  <c r="F107" i="4"/>
  <c r="T62" i="4"/>
  <c r="AD45" i="4"/>
  <c r="N21" i="4"/>
  <c r="AF207" i="4"/>
  <c r="AF375" i="4"/>
  <c r="G59" i="4"/>
  <c r="AF647" i="4"/>
  <c r="AF748" i="4"/>
  <c r="AF653" i="4"/>
  <c r="AF284" i="4"/>
  <c r="AE56" i="4"/>
  <c r="E13" i="4"/>
  <c r="AF792" i="4"/>
  <c r="AF291" i="4"/>
  <c r="AF324" i="4"/>
  <c r="AB154" i="4"/>
  <c r="J27" i="4"/>
  <c r="E46" i="4"/>
  <c r="V109" i="4"/>
  <c r="AF1125" i="4"/>
  <c r="AF936" i="4"/>
  <c r="AF149" i="4"/>
  <c r="AF281" i="4"/>
  <c r="B14" i="4"/>
  <c r="E25" i="4"/>
  <c r="L33" i="4"/>
  <c r="AF1004" i="4"/>
  <c r="AF267" i="4"/>
  <c r="AF688" i="4"/>
  <c r="E59" i="4"/>
  <c r="B15" i="4"/>
  <c r="AF723" i="4"/>
  <c r="AF784" i="4"/>
  <c r="O126" i="4"/>
  <c r="L43" i="4"/>
  <c r="G50" i="4"/>
  <c r="AB14" i="4"/>
  <c r="M15" i="4"/>
  <c r="AF1160" i="4"/>
  <c r="AF1193" i="4"/>
  <c r="AF106" i="4"/>
  <c r="W58" i="4"/>
  <c r="AA5" i="4"/>
  <c r="AF167" i="4"/>
  <c r="AF910" i="4"/>
  <c r="AF377" i="4"/>
  <c r="AF73" i="4"/>
  <c r="M114" i="4"/>
  <c r="F83" i="4"/>
  <c r="C43" i="4"/>
  <c r="S47" i="4"/>
  <c r="AF1103" i="4"/>
  <c r="AF1234" i="4"/>
  <c r="AF656" i="4"/>
  <c r="AF102" i="4"/>
  <c r="AB80" i="4"/>
  <c r="P16" i="4"/>
  <c r="Z6" i="4"/>
  <c r="AF829" i="4"/>
  <c r="AF786" i="4"/>
  <c r="AF507" i="4"/>
  <c r="I4" i="4"/>
  <c r="AF775" i="4"/>
  <c r="AF697" i="4"/>
  <c r="AF107" i="4"/>
  <c r="H145" i="4"/>
  <c r="C15" i="4"/>
  <c r="V7" i="4"/>
  <c r="F9" i="4"/>
  <c r="AF569" i="4"/>
  <c r="AF1148" i="4"/>
  <c r="AF1008" i="4"/>
  <c r="AF129" i="4"/>
  <c r="P106" i="4"/>
  <c r="AF1135" i="4"/>
  <c r="AF118" i="4"/>
  <c r="AF895" i="4"/>
  <c r="AF1033" i="4"/>
  <c r="AF385" i="4"/>
  <c r="S58" i="4"/>
  <c r="W76" i="4"/>
  <c r="AF1209" i="4"/>
  <c r="F154" i="4"/>
  <c r="R54" i="4"/>
  <c r="T34" i="4"/>
  <c r="AF753" i="4"/>
  <c r="P62" i="4"/>
  <c r="K12" i="4"/>
  <c r="AF566" i="4"/>
  <c r="AF433" i="4"/>
  <c r="O78" i="4"/>
  <c r="AF921" i="4"/>
  <c r="AF1172" i="4"/>
  <c r="AB41" i="4"/>
  <c r="AD35" i="4"/>
  <c r="AD118" i="4"/>
  <c r="AB149" i="4"/>
  <c r="T51" i="4"/>
  <c r="R91" i="4"/>
  <c r="AF1038" i="4"/>
  <c r="AF1252" i="4"/>
  <c r="J106" i="4"/>
  <c r="P45" i="4"/>
  <c r="AB101" i="4"/>
  <c r="Z132" i="4"/>
  <c r="N57" i="4"/>
  <c r="T76" i="4"/>
  <c r="AF663" i="4"/>
  <c r="AF1001" i="4"/>
  <c r="AC10" i="4"/>
  <c r="AF1257" i="4"/>
  <c r="AF97" i="4"/>
  <c r="Z137" i="4"/>
  <c r="G20" i="4"/>
  <c r="X110" i="4"/>
  <c r="L88" i="4"/>
  <c r="AF859" i="4"/>
  <c r="AF622" i="4"/>
  <c r="AF1002" i="4"/>
  <c r="AF374" i="4"/>
  <c r="M25" i="4"/>
  <c r="I13" i="4"/>
  <c r="J45" i="4"/>
  <c r="AF194" i="4"/>
  <c r="AF100" i="4"/>
  <c r="AF280" i="4"/>
  <c r="AC52" i="4"/>
  <c r="AF973" i="4"/>
  <c r="AF878" i="4"/>
  <c r="AF459" i="4"/>
  <c r="E265" i="4"/>
  <c r="E67" i="4"/>
  <c r="AA43" i="4"/>
  <c r="Q17" i="4"/>
  <c r="AE10" i="4"/>
  <c r="AF445" i="4"/>
  <c r="AF294" i="4"/>
  <c r="M30" i="4"/>
  <c r="Z95" i="4"/>
  <c r="AF1144" i="4"/>
  <c r="AF1065" i="4"/>
  <c r="Q49" i="4"/>
  <c r="O41" i="4"/>
  <c r="Z81" i="4"/>
  <c r="M173" i="4"/>
  <c r="V13" i="4"/>
  <c r="AE22" i="4"/>
  <c r="AF1141" i="4"/>
  <c r="AF512" i="4"/>
  <c r="O28" i="4"/>
  <c r="W51" i="4"/>
  <c r="H76" i="4"/>
  <c r="M148" i="4"/>
  <c r="D107" i="4"/>
  <c r="O18" i="4"/>
  <c r="AF1088" i="4"/>
  <c r="AF257" i="4"/>
  <c r="AF1059" i="4"/>
  <c r="U16" i="4"/>
  <c r="L48" i="4"/>
  <c r="AC156" i="4"/>
  <c r="P113" i="4"/>
  <c r="W4" i="4"/>
  <c r="AF1194" i="4"/>
  <c r="AF157" i="4"/>
  <c r="F65" i="4"/>
  <c r="F38" i="4"/>
  <c r="P57" i="4"/>
  <c r="E117" i="4"/>
  <c r="N96" i="4"/>
  <c r="AD13" i="4"/>
  <c r="AF887" i="4"/>
  <c r="AF253" i="4"/>
  <c r="AF1026" i="4"/>
  <c r="AF450" i="4"/>
  <c r="AF86" i="4"/>
  <c r="I80" i="4"/>
  <c r="X45" i="4"/>
  <c r="F46" i="4"/>
  <c r="D29" i="4"/>
  <c r="AF1040" i="4"/>
  <c r="AF977" i="4"/>
  <c r="AF331" i="4"/>
  <c r="Y33" i="4"/>
  <c r="W32" i="4"/>
  <c r="O16" i="4"/>
  <c r="T6" i="4"/>
  <c r="AF1020" i="4"/>
  <c r="AF530" i="4"/>
  <c r="AF141" i="4"/>
  <c r="D44" i="4"/>
  <c r="AF704" i="4"/>
  <c r="AF600" i="4"/>
  <c r="AF120" i="4"/>
  <c r="P127" i="4"/>
  <c r="N35" i="4"/>
  <c r="Z7" i="4"/>
  <c r="I31" i="4"/>
  <c r="AF532" i="4"/>
  <c r="AF917" i="4"/>
  <c r="O35" i="4"/>
  <c r="AF1176" i="4"/>
  <c r="F145" i="4"/>
  <c r="S173" i="4"/>
  <c r="B22" i="4"/>
  <c r="U40" i="4"/>
  <c r="AF839" i="4"/>
  <c r="AF402" i="4"/>
  <c r="L94" i="4"/>
  <c r="L92" i="4"/>
  <c r="M127" i="4"/>
  <c r="Y148" i="4"/>
  <c r="D33" i="4"/>
  <c r="W52" i="4"/>
  <c r="AF932" i="4"/>
  <c r="AF395" i="4"/>
  <c r="AF1157" i="4"/>
  <c r="V77" i="4"/>
  <c r="V133" i="4"/>
  <c r="K157" i="4"/>
  <c r="AC36" i="4"/>
  <c r="M63" i="4"/>
  <c r="AF635" i="4"/>
  <c r="AF28" i="4"/>
  <c r="AB82" i="4"/>
  <c r="F81" i="4"/>
  <c r="Y104" i="4"/>
  <c r="AC117" i="4"/>
  <c r="N43" i="4"/>
  <c r="W29" i="4"/>
  <c r="AF482" i="4"/>
  <c r="AF146" i="4"/>
  <c r="AF785" i="4"/>
  <c r="AF543" i="4"/>
  <c r="AF179" i="4"/>
  <c r="D101" i="4"/>
  <c r="V100" i="4"/>
  <c r="B70" i="4"/>
  <c r="AA28" i="4"/>
  <c r="AF1007" i="4"/>
  <c r="AF1078" i="4"/>
  <c r="AF384" i="4"/>
  <c r="AF447" i="4"/>
  <c r="Q26" i="4"/>
  <c r="G23" i="4"/>
  <c r="AB44" i="4"/>
  <c r="AF996" i="4"/>
  <c r="AF58" i="4"/>
  <c r="AF2" i="4"/>
  <c r="F33" i="4"/>
  <c r="AF1058" i="4"/>
  <c r="AF961" i="4"/>
  <c r="AF387" i="4"/>
  <c r="AA196" i="4"/>
  <c r="R70" i="4"/>
  <c r="AD24" i="4"/>
  <c r="Z34" i="4"/>
  <c r="AF734" i="4"/>
  <c r="AF1075" i="4"/>
  <c r="AF198" i="4"/>
  <c r="AF1029" i="4"/>
  <c r="AF832" i="4"/>
  <c r="AF854" i="4"/>
  <c r="AF562" i="4"/>
  <c r="P102" i="4"/>
  <c r="F19" i="4"/>
  <c r="AF603" i="4"/>
  <c r="AF611" i="4"/>
  <c r="AF145" i="4"/>
  <c r="AF255" i="4"/>
  <c r="R155" i="4"/>
  <c r="J117" i="4"/>
  <c r="K46" i="4"/>
  <c r="J28" i="4"/>
  <c r="AF958" i="4"/>
  <c r="AF299" i="4"/>
  <c r="AF573" i="4"/>
  <c r="AF201" i="4"/>
  <c r="B115" i="4"/>
  <c r="P22" i="4"/>
  <c r="AD12" i="4"/>
  <c r="AF1105" i="4"/>
  <c r="AF514" i="4"/>
  <c r="AF39" i="4"/>
  <c r="P4" i="4"/>
  <c r="AF1115" i="4"/>
  <c r="AF1117" i="4"/>
  <c r="AF289" i="4"/>
  <c r="U125" i="4"/>
  <c r="M29" i="4"/>
  <c r="Q25" i="4"/>
  <c r="J5" i="4"/>
  <c r="AF1122" i="4"/>
  <c r="AF1217" i="4"/>
  <c r="AF5" i="4"/>
  <c r="AF484" i="4"/>
  <c r="L51" i="4"/>
  <c r="AF1251" i="4"/>
  <c r="AF128" i="4"/>
  <c r="AF677" i="4"/>
  <c r="AF934" i="4"/>
  <c r="Q144" i="4"/>
  <c r="N67" i="4"/>
  <c r="W5" i="4"/>
  <c r="R6" i="4"/>
  <c r="T19" i="4"/>
  <c r="AF975" i="4"/>
  <c r="AF92" i="4"/>
  <c r="AF13" i="4"/>
  <c r="AD61" i="4"/>
  <c r="Y37" i="4"/>
  <c r="J103" i="4"/>
  <c r="AF1186" i="4"/>
  <c r="AF1192" i="4"/>
  <c r="AF263" i="4"/>
  <c r="AF158" i="4"/>
  <c r="Z79" i="4"/>
  <c r="AF1055" i="4"/>
  <c r="AF691" i="4"/>
  <c r="AF310" i="4"/>
  <c r="T109" i="4"/>
  <c r="H109" i="4"/>
  <c r="AC33" i="4"/>
  <c r="L56" i="4"/>
  <c r="AF1123" i="4"/>
  <c r="AF1206" i="4"/>
  <c r="AF275" i="4"/>
  <c r="AF32" i="4"/>
  <c r="S7" i="4"/>
  <c r="AF434" i="4"/>
  <c r="AF571" i="4"/>
  <c r="AF1057" i="4"/>
  <c r="AF661" i="4"/>
  <c r="AF308" i="4"/>
  <c r="P10" i="4"/>
  <c r="U44" i="4"/>
  <c r="AF560" i="4"/>
  <c r="S256" i="4"/>
  <c r="D47" i="4"/>
  <c r="F17" i="4"/>
  <c r="AF1204" i="4"/>
  <c r="K40" i="4"/>
  <c r="T57" i="4"/>
  <c r="AF716" i="4"/>
  <c r="AF278" i="4"/>
  <c r="E10" i="4"/>
  <c r="AF1221" i="4"/>
  <c r="AF962" i="4"/>
  <c r="AF1190" i="4"/>
  <c r="AE55" i="4"/>
  <c r="N127" i="4"/>
  <c r="Q207" i="4"/>
  <c r="AD15" i="4"/>
  <c r="AB28" i="4"/>
  <c r="AF306" i="4"/>
  <c r="AF842" i="4"/>
  <c r="AB108" i="4"/>
  <c r="C60" i="4"/>
  <c r="X104" i="4"/>
  <c r="O190" i="4"/>
  <c r="Z17" i="4"/>
  <c r="Y21" i="4"/>
  <c r="AF1242" i="4"/>
  <c r="AF674" i="4"/>
  <c r="AF923" i="4"/>
  <c r="AF944" i="4"/>
  <c r="AF300" i="4"/>
  <c r="P138" i="4"/>
  <c r="H100" i="4"/>
  <c r="S32" i="4"/>
  <c r="T41" i="4"/>
  <c r="AF418" i="4"/>
  <c r="AF1203" i="4"/>
  <c r="AF870" i="4"/>
  <c r="AF25" i="4"/>
  <c r="AD97" i="4"/>
  <c r="G24" i="4"/>
  <c r="X12" i="4"/>
  <c r="AF1116" i="4"/>
  <c r="AF82" i="4"/>
  <c r="AF834" i="4"/>
  <c r="V9" i="4"/>
  <c r="AF1061" i="4"/>
  <c r="AF1064" i="4"/>
  <c r="AF334" i="4"/>
  <c r="J162" i="4"/>
  <c r="K31" i="4"/>
  <c r="AD7" i="4"/>
  <c r="B5" i="4"/>
  <c r="AF857" i="4"/>
  <c r="AF119" i="4"/>
  <c r="Q30" i="4"/>
  <c r="AF1158" i="4"/>
  <c r="V41" i="4"/>
  <c r="AF558" i="4"/>
  <c r="AF472" i="4"/>
  <c r="AF15" i="4"/>
  <c r="E178" i="4"/>
  <c r="AE41" i="4"/>
  <c r="R124" i="4"/>
  <c r="D108" i="4"/>
  <c r="D84" i="4"/>
  <c r="AF236" i="4"/>
  <c r="AF497" i="4"/>
  <c r="Y22" i="4"/>
  <c r="AA157" i="4"/>
  <c r="M34" i="4"/>
  <c r="P107" i="4"/>
  <c r="W74" i="4"/>
  <c r="N73" i="4"/>
  <c r="AF1089" i="4"/>
  <c r="N76" i="4"/>
  <c r="AF66" i="4"/>
  <c r="U166" i="4"/>
  <c r="M48" i="4"/>
  <c r="AB113" i="4"/>
  <c r="D88" i="4"/>
  <c r="AD49" i="4"/>
  <c r="AF1153" i="4"/>
  <c r="AF353" i="4"/>
  <c r="AE31" i="4"/>
  <c r="AC134" i="4"/>
  <c r="X20" i="4"/>
  <c r="Z96" i="4"/>
  <c r="AB76" i="4"/>
  <c r="N48" i="4"/>
  <c r="AF1196" i="4"/>
  <c r="Q63" i="4"/>
  <c r="AF1073" i="4"/>
  <c r="AF614" i="4"/>
  <c r="K92" i="4"/>
  <c r="AD70" i="4"/>
  <c r="N23" i="4"/>
  <c r="AA20" i="4"/>
  <c r="AB10" i="4"/>
  <c r="AF1032" i="4"/>
  <c r="AF1113" i="4"/>
  <c r="AF481" i="4"/>
  <c r="X73" i="4"/>
  <c r="N22" i="4"/>
  <c r="H86" i="4"/>
  <c r="AF815" i="4"/>
  <c r="AF819" i="4"/>
  <c r="AF276" i="4"/>
  <c r="AF329" i="4"/>
  <c r="AB64" i="4"/>
  <c r="AF1024" i="4"/>
  <c r="AF836" i="4"/>
  <c r="AF83" i="4"/>
  <c r="R92" i="4"/>
  <c r="F92" i="4"/>
  <c r="X57" i="4"/>
  <c r="C56" i="4"/>
  <c r="AF1154" i="4"/>
  <c r="AF221" i="4"/>
  <c r="Y48" i="4"/>
  <c r="AF957" i="4"/>
  <c r="AA61" i="4"/>
  <c r="F160" i="4"/>
  <c r="L79" i="4"/>
  <c r="D30" i="4"/>
  <c r="AF948" i="4"/>
  <c r="AF525" i="4"/>
  <c r="W46" i="4"/>
  <c r="W48" i="4"/>
  <c r="N117" i="4"/>
  <c r="D143" i="4"/>
  <c r="D130" i="4"/>
  <c r="S25" i="4"/>
  <c r="AF53" i="4"/>
  <c r="AF356" i="4"/>
  <c r="AF1071" i="4"/>
  <c r="K54" i="4"/>
  <c r="J127" i="4"/>
  <c r="P149" i="4"/>
  <c r="R55" i="4"/>
  <c r="E34" i="4"/>
  <c r="AF506" i="4"/>
  <c r="AF848" i="4"/>
  <c r="U57" i="4"/>
  <c r="AC32" i="4"/>
  <c r="F97" i="4"/>
  <c r="N132" i="4"/>
  <c r="N119" i="4"/>
  <c r="V29" i="4"/>
  <c r="AF1085" i="4"/>
  <c r="AF33" i="4"/>
  <c r="AF1227" i="4"/>
  <c r="AF810" i="4"/>
  <c r="D137" i="4"/>
  <c r="F96" i="4"/>
  <c r="E75" i="4"/>
  <c r="V35" i="4"/>
  <c r="P15" i="4"/>
  <c r="AF1110" i="4"/>
  <c r="AF830" i="4"/>
  <c r="AF994" i="4"/>
  <c r="F74" i="4"/>
  <c r="M24" i="4"/>
  <c r="H6" i="4"/>
  <c r="L4" i="4"/>
  <c r="AF226" i="4"/>
  <c r="AF42" i="4"/>
  <c r="AF382" i="4"/>
  <c r="N16" i="4"/>
  <c r="AF1198" i="4"/>
  <c r="AF640" i="4"/>
  <c r="AF436" i="4"/>
  <c r="N163" i="4"/>
  <c r="B43" i="4"/>
  <c r="S74" i="4"/>
  <c r="P122" i="4"/>
  <c r="AF1126" i="4"/>
  <c r="AF363" i="4"/>
  <c r="U25" i="4"/>
  <c r="AF1205" i="4"/>
  <c r="AF926" i="4"/>
  <c r="AF521" i="4"/>
  <c r="AF232" i="4"/>
  <c r="Y16" i="4"/>
  <c r="O59" i="4"/>
  <c r="AF672" i="4"/>
  <c r="AF750" i="4"/>
  <c r="AF121" i="4"/>
  <c r="Q188" i="4"/>
  <c r="V95" i="4"/>
  <c r="B71" i="4"/>
  <c r="J35" i="4"/>
  <c r="V14" i="4"/>
  <c r="AF469" i="4"/>
  <c r="AF670" i="4"/>
  <c r="AF451" i="4"/>
  <c r="B91" i="4"/>
  <c r="S48" i="4"/>
  <c r="F58" i="4"/>
  <c r="AF904" i="4"/>
  <c r="AF918" i="4"/>
  <c r="AF27" i="4"/>
  <c r="AF500" i="4"/>
  <c r="AA63" i="4"/>
  <c r="AF212" i="4"/>
  <c r="AF1188" i="4"/>
  <c r="AF489" i="4"/>
  <c r="AE95" i="4"/>
  <c r="O8" i="4"/>
  <c r="G74" i="4"/>
  <c r="J71" i="4"/>
  <c r="AF820" i="4"/>
  <c r="AF87" i="4"/>
  <c r="AF746" i="4"/>
  <c r="AF115" i="4"/>
  <c r="Y10" i="4"/>
  <c r="AF1244" i="4"/>
  <c r="AF1015" i="4"/>
  <c r="AF669" i="4"/>
  <c r="AF417" i="4"/>
  <c r="E144" i="4"/>
  <c r="D37" i="4"/>
  <c r="AE7" i="4"/>
  <c r="W16" i="4"/>
  <c r="AF1230" i="4"/>
  <c r="AF178" i="4"/>
  <c r="AF290" i="4"/>
  <c r="AF295" i="4"/>
  <c r="R32" i="4"/>
  <c r="AC25" i="4"/>
  <c r="E32" i="4"/>
  <c r="AF989" i="4"/>
  <c r="AF805" i="4"/>
  <c r="AF508" i="4"/>
  <c r="H102" i="4"/>
  <c r="P32" i="4"/>
  <c r="AF940" i="4"/>
  <c r="AF938" i="4"/>
  <c r="T145" i="4"/>
  <c r="T107" i="4"/>
  <c r="D77" i="4"/>
  <c r="L46" i="4"/>
  <c r="H22" i="4"/>
  <c r="AF1238" i="4"/>
  <c r="AF579" i="4"/>
  <c r="AF164" i="4"/>
  <c r="AC41" i="4"/>
  <c r="O62" i="4"/>
  <c r="AF346" i="4"/>
  <c r="AF843" i="4"/>
  <c r="AF1151" i="4"/>
  <c r="AF570" i="4"/>
  <c r="AF208" i="4"/>
  <c r="E57" i="4"/>
  <c r="AF876" i="4"/>
  <c r="AF131" i="4"/>
  <c r="Z118" i="4"/>
  <c r="F30" i="4"/>
  <c r="AF1077" i="4"/>
  <c r="AF127" i="4"/>
  <c r="W63" i="4"/>
  <c r="S4" i="4"/>
  <c r="AF304" i="4"/>
  <c r="K28" i="4"/>
  <c r="M33" i="4"/>
  <c r="R62" i="4"/>
  <c r="AF545" i="4"/>
  <c r="AF355" i="4"/>
  <c r="AD34" i="4"/>
  <c r="G195" i="4"/>
  <c r="Z48" i="4"/>
  <c r="W91" i="4"/>
  <c r="F63" i="4"/>
  <c r="D116" i="4"/>
  <c r="AF485" i="4"/>
  <c r="F117" i="4"/>
  <c r="AF215" i="4"/>
  <c r="AF685" i="4"/>
  <c r="O171" i="4"/>
  <c r="AE66" i="4"/>
  <c r="V76" i="4"/>
  <c r="R12" i="4"/>
  <c r="N4" i="4"/>
  <c r="AF1235" i="4"/>
  <c r="AF410" i="4"/>
  <c r="AF368" i="4"/>
  <c r="J55" i="4"/>
  <c r="Q14" i="4"/>
  <c r="L120" i="4"/>
  <c r="AF1258" i="4"/>
  <c r="AF20" i="4"/>
  <c r="AF24" i="4"/>
  <c r="AF177" i="4"/>
  <c r="R107" i="4"/>
  <c r="AF1104" i="4"/>
  <c r="AF949" i="4"/>
  <c r="AF265" i="4"/>
  <c r="V126" i="4"/>
  <c r="N17" i="4"/>
  <c r="H70" i="4"/>
  <c r="U29" i="4"/>
  <c r="AF247" i="4"/>
  <c r="AF906" i="4"/>
  <c r="F72" i="4"/>
  <c r="AF982" i="4"/>
  <c r="T73" i="4"/>
  <c r="AF868" i="4"/>
  <c r="AF233" i="4"/>
  <c r="AF915" i="4"/>
  <c r="S65" i="4"/>
  <c r="M231" i="4"/>
  <c r="L52" i="4"/>
  <c r="Z23" i="4"/>
  <c r="AD29" i="4"/>
  <c r="AF338" i="4"/>
  <c r="AF358" i="4"/>
  <c r="R82" i="4"/>
  <c r="AD148" i="4"/>
  <c r="S218" i="4"/>
  <c r="X112" i="4"/>
  <c r="W19" i="4"/>
  <c r="W20" i="4"/>
  <c r="AF1053" i="4"/>
  <c r="M11" i="4"/>
  <c r="AF952" i="4"/>
  <c r="R154" i="4"/>
  <c r="AA222" i="4"/>
  <c r="J121" i="4"/>
  <c r="J31" i="4"/>
  <c r="I27" i="4"/>
  <c r="AF1159" i="4"/>
  <c r="AF227" i="4"/>
  <c r="O68" i="4"/>
  <c r="P137" i="4"/>
  <c r="C210" i="4"/>
  <c r="T98" i="4"/>
  <c r="S22" i="4"/>
  <c r="P8" i="4"/>
  <c r="AF1150" i="4"/>
  <c r="H16" i="4"/>
  <c r="AF341" i="4"/>
  <c r="AF446" i="4"/>
  <c r="Q91" i="4"/>
  <c r="AC51" i="4"/>
  <c r="AC19" i="4"/>
  <c r="H5" i="4"/>
  <c r="AF965" i="4"/>
  <c r="AF1137" i="4"/>
  <c r="AF757" i="4"/>
  <c r="AF388" i="4"/>
  <c r="H40" i="4"/>
  <c r="L27" i="4"/>
  <c r="AC44" i="4"/>
  <c r="AF591" i="4"/>
  <c r="AF980" i="4"/>
  <c r="AF249" i="4"/>
  <c r="P60" i="4"/>
  <c r="U34" i="4"/>
  <c r="AF684" i="4"/>
  <c r="AF698" i="4"/>
  <c r="B128" i="4"/>
  <c r="AD84" i="4"/>
  <c r="T21" i="4"/>
  <c r="AB23" i="4"/>
  <c r="L25" i="4"/>
  <c r="AF630" i="4"/>
  <c r="AF318" i="4"/>
  <c r="K76" i="4"/>
  <c r="G67" i="4"/>
  <c r="C17" i="4"/>
  <c r="X79" i="4"/>
  <c r="AC8" i="4"/>
  <c r="J52" i="4"/>
  <c r="AF925" i="4"/>
  <c r="AF171" i="4"/>
  <c r="F25" i="4"/>
  <c r="Y251" i="4"/>
  <c r="J30" i="4"/>
  <c r="J56" i="4"/>
  <c r="AE30" i="4"/>
  <c r="P47" i="4"/>
  <c r="AF703" i="4"/>
  <c r="G40" i="4"/>
  <c r="AF575" i="4"/>
  <c r="M257" i="4"/>
  <c r="K29" i="4"/>
  <c r="O81" i="4"/>
  <c r="L53" i="4"/>
  <c r="Y51" i="4"/>
  <c r="AF797" i="4"/>
  <c r="AF11" i="4"/>
  <c r="AB9" i="4"/>
  <c r="K240" i="4"/>
  <c r="J39" i="4"/>
  <c r="V157" i="4"/>
  <c r="S43" i="4"/>
  <c r="AA49" i="4"/>
  <c r="AF992" i="4"/>
  <c r="K33" i="4"/>
  <c r="AF708" i="4"/>
  <c r="AF36" i="4"/>
  <c r="Q239" i="4"/>
  <c r="R95" i="4"/>
  <c r="P39" i="4"/>
  <c r="H18" i="4"/>
  <c r="AF1232" i="4"/>
  <c r="AF916" i="4"/>
  <c r="AF1044" i="4"/>
  <c r="AF398" i="4"/>
  <c r="E47" i="4"/>
  <c r="O13" i="4"/>
  <c r="F69" i="4"/>
  <c r="AF1147" i="4"/>
  <c r="AF896" i="4"/>
  <c r="AF14" i="4"/>
  <c r="AF240" i="4"/>
  <c r="G58" i="4"/>
  <c r="AF357" i="4"/>
  <c r="AF84" i="4"/>
  <c r="AF383" i="4"/>
  <c r="D164" i="4"/>
  <c r="Z125" i="4"/>
  <c r="Z24" i="4"/>
  <c r="F56" i="4"/>
  <c r="AF98" i="4"/>
  <c r="AF764" i="4"/>
  <c r="U48" i="4"/>
  <c r="AF1173" i="4"/>
  <c r="AF553" i="4"/>
  <c r="AF408" i="4"/>
  <c r="AF361" i="4"/>
  <c r="L72" i="4"/>
  <c r="G31" i="4"/>
  <c r="AF655" i="4"/>
  <c r="AF307" i="4"/>
  <c r="AF464" i="4"/>
  <c r="K188" i="4"/>
  <c r="H51" i="4"/>
  <c r="J12" i="4"/>
  <c r="O11" i="4"/>
  <c r="AF269" i="4"/>
  <c r="AF726" i="4"/>
  <c r="AF894" i="4"/>
  <c r="AF136" i="4"/>
  <c r="AD46" i="4"/>
  <c r="AD39" i="4"/>
  <c r="O42" i="4"/>
  <c r="AF325" i="4"/>
  <c r="AF1081" i="4"/>
  <c r="AF3" i="4"/>
  <c r="AF89" i="4"/>
  <c r="K27" i="4"/>
  <c r="AF739" i="4"/>
  <c r="AF477" i="4"/>
  <c r="AF214" i="4"/>
  <c r="K97" i="4"/>
  <c r="G70" i="4"/>
  <c r="P24" i="4"/>
  <c r="N26" i="4"/>
  <c r="AF1210" i="4"/>
  <c r="AF1128" i="4"/>
  <c r="AF528" i="4"/>
  <c r="AF22" i="4"/>
  <c r="E21" i="4"/>
  <c r="AF1220" i="4"/>
  <c r="AF993" i="4"/>
  <c r="AF401" i="4"/>
  <c r="AF110" i="4"/>
  <c r="C113" i="4"/>
  <c r="S20" i="4"/>
  <c r="J87" i="4"/>
  <c r="L39" i="4"/>
  <c r="AF609" i="4"/>
  <c r="AF376" i="4"/>
  <c r="AF826" i="4"/>
  <c r="AF211" i="4"/>
  <c r="AB18" i="4"/>
  <c r="K16" i="4"/>
  <c r="F28" i="4"/>
  <c r="AF1224" i="4"/>
  <c r="AF794" i="4"/>
  <c r="AF890" i="4"/>
  <c r="C25" i="4"/>
  <c r="AF623" i="4"/>
  <c r="AF503" i="4"/>
  <c r="AF85" i="4"/>
  <c r="C248" i="4"/>
  <c r="P110" i="4"/>
  <c r="U55" i="4"/>
  <c r="C12" i="4"/>
  <c r="P6" i="4"/>
  <c r="AF625" i="4"/>
  <c r="AF1124" i="4"/>
  <c r="AF494" i="4"/>
  <c r="I30" i="4"/>
  <c r="AA6" i="4"/>
  <c r="AF45" i="4"/>
  <c r="AF1183" i="4"/>
  <c r="AF863" i="4"/>
  <c r="AF386" i="4"/>
  <c r="P72" i="4"/>
  <c r="U6" i="4"/>
  <c r="AF759" i="4"/>
  <c r="AF426" i="4"/>
  <c r="AD125" i="4"/>
  <c r="X8" i="4"/>
  <c r="AF787" i="4"/>
  <c r="AF305" i="4"/>
  <c r="O48" i="4"/>
  <c r="AF702" i="4"/>
  <c r="AF17" i="4"/>
  <c r="Z66" i="4"/>
  <c r="AF673" i="4"/>
  <c r="AF421" i="4"/>
  <c r="AF96" i="4"/>
  <c r="I94" i="4"/>
  <c r="S70" i="4"/>
  <c r="AE54" i="4"/>
  <c r="P21" i="4"/>
  <c r="AF911" i="4"/>
  <c r="AF687" i="4"/>
  <c r="AF122" i="4"/>
  <c r="AF460" i="4"/>
  <c r="H13" i="4"/>
  <c r="AF411" i="4"/>
  <c r="AF967" i="4"/>
  <c r="AF922" i="4"/>
  <c r="AF802" i="4"/>
  <c r="O222" i="4"/>
  <c r="Y40" i="4"/>
  <c r="S29" i="4"/>
  <c r="R41" i="4"/>
  <c r="AF827" i="4"/>
  <c r="AF330" i="4"/>
  <c r="AF837" i="4"/>
  <c r="AF235" i="4"/>
  <c r="M50" i="4"/>
  <c r="T37" i="4"/>
  <c r="AE42" i="4"/>
  <c r="AF971" i="4"/>
  <c r="AF598" i="4"/>
  <c r="AF518" i="4"/>
  <c r="AF415" i="4"/>
  <c r="AE51" i="4"/>
  <c r="AF1149" i="4"/>
  <c r="AF565" i="4"/>
  <c r="AF412" i="4"/>
  <c r="B147" i="4"/>
  <c r="X108" i="4"/>
  <c r="S57" i="4"/>
  <c r="AC55" i="4"/>
  <c r="AF616" i="4"/>
  <c r="AF244" i="4"/>
  <c r="AF998" i="4"/>
  <c r="AF105" i="4"/>
  <c r="H29" i="4"/>
  <c r="AF274" i="4"/>
  <c r="AF900" i="4"/>
  <c r="C66" i="4"/>
  <c r="P77" i="4"/>
  <c r="AF803" i="4"/>
  <c r="AF649" i="4"/>
  <c r="AF380" i="4"/>
  <c r="AF1216" i="4"/>
  <c r="AF1184" i="4"/>
  <c r="AF988" i="4"/>
  <c r="AF478" i="4"/>
  <c r="AF197" i="4"/>
  <c r="AF394" i="4"/>
  <c r="AF223" i="4"/>
  <c r="AF21" i="4"/>
  <c r="AF88" i="4"/>
  <c r="AG535" i="4"/>
  <c r="AG1105" i="4"/>
  <c r="AG848" i="4"/>
  <c r="AG783" i="4"/>
  <c r="AG1239" i="4"/>
  <c r="AG1203" i="4"/>
  <c r="AG1042" i="4"/>
  <c r="AG1212" i="4"/>
  <c r="AG41" i="4"/>
  <c r="AG1015" i="4"/>
  <c r="AG796" i="4"/>
  <c r="AG1108" i="4"/>
  <c r="AG472" i="4"/>
  <c r="AG1098" i="4"/>
  <c r="AG312" i="4"/>
  <c r="AG853" i="4"/>
  <c r="AG1198" i="4"/>
  <c r="AG1063" i="4"/>
  <c r="AF727" i="4"/>
  <c r="AF435" i="4"/>
  <c r="AF209" i="4"/>
  <c r="AF1013" i="4"/>
  <c r="AF798" i="4"/>
  <c r="AF740" i="4"/>
  <c r="AF605" i="4"/>
  <c r="AF313" i="4"/>
  <c r="AG746" i="4"/>
  <c r="AG1000" i="4"/>
  <c r="AG758" i="4"/>
  <c r="AG474" i="4"/>
  <c r="AG826" i="4"/>
  <c r="AG875" i="4"/>
  <c r="AG852" i="4"/>
  <c r="AG365" i="4"/>
  <c r="AG983" i="4"/>
  <c r="AG1204" i="4"/>
  <c r="AG728" i="4"/>
  <c r="F14" i="4"/>
  <c r="AF1253" i="4"/>
  <c r="AF182" i="4"/>
  <c r="AF350" i="4"/>
  <c r="AG1118" i="4"/>
  <c r="AG1207" i="4"/>
  <c r="AG1172" i="4"/>
  <c r="AG600" i="4"/>
  <c r="AF741" i="4"/>
  <c r="AF601" i="4"/>
  <c r="AG1030" i="4"/>
  <c r="AG440" i="4"/>
  <c r="AG1046" i="4"/>
  <c r="AG1130" i="4"/>
  <c r="AG1127" i="4"/>
  <c r="AG1036" i="4"/>
  <c r="AG565" i="4"/>
  <c r="AG834" i="4"/>
  <c r="AG907" i="4"/>
  <c r="AG518" i="4"/>
  <c r="AG335" i="4"/>
  <c r="AG410" i="4"/>
  <c r="AG1092" i="4"/>
  <c r="AG970" i="4"/>
  <c r="AG823" i="4"/>
  <c r="AG806" i="4"/>
  <c r="AG1146" i="4"/>
  <c r="AG763" i="4"/>
  <c r="AG985" i="4"/>
  <c r="AG665" i="4"/>
  <c r="AE24" i="4"/>
  <c r="AF1233" i="4"/>
  <c r="AF550" i="4"/>
  <c r="AF203" i="4"/>
  <c r="X153" i="4"/>
  <c r="AA46" i="4"/>
  <c r="E19" i="4"/>
  <c r="O6" i="4"/>
  <c r="AF747" i="4"/>
  <c r="AF1228" i="4"/>
  <c r="AF581" i="4"/>
  <c r="AF225" i="4"/>
  <c r="W21" i="4"/>
  <c r="R39" i="4"/>
  <c r="E42" i="4"/>
  <c r="AF183" i="4"/>
  <c r="AF524" i="4"/>
  <c r="AF246" i="4"/>
  <c r="Z54" i="4"/>
  <c r="T40" i="4"/>
  <c r="AF266" i="4"/>
  <c r="AF403" i="4"/>
  <c r="E214" i="4"/>
  <c r="Z129" i="4"/>
  <c r="R99" i="4"/>
  <c r="H28" i="4"/>
  <c r="B47" i="4"/>
  <c r="AF729" i="4"/>
  <c r="AF523" i="4"/>
  <c r="AF738" i="4"/>
  <c r="F125" i="4"/>
  <c r="K62" i="4"/>
  <c r="AF191" i="4"/>
  <c r="AF1213" i="4"/>
  <c r="AF914" i="4"/>
  <c r="AF8" i="4"/>
  <c r="Y110" i="4"/>
  <c r="U10" i="4"/>
  <c r="R58" i="4"/>
  <c r="P71" i="4"/>
  <c r="AF133" i="4"/>
  <c r="AF861" i="4"/>
  <c r="AF668" i="4"/>
  <c r="AF126" i="4"/>
  <c r="Z39" i="4"/>
  <c r="G28" i="4"/>
  <c r="AA31" i="4"/>
  <c r="AF1035" i="4"/>
  <c r="AF549" i="4"/>
  <c r="AF55" i="4"/>
  <c r="W50" i="4"/>
  <c r="O4" i="4"/>
  <c r="AF1212" i="4"/>
  <c r="AF26" i="4"/>
  <c r="AE179" i="4"/>
  <c r="P84" i="4"/>
  <c r="X53" i="4"/>
  <c r="L23" i="4"/>
  <c r="AA22" i="4"/>
  <c r="AF165" i="4"/>
  <c r="AF505" i="4"/>
  <c r="AF259" i="4"/>
  <c r="R79" i="4"/>
  <c r="O7" i="4"/>
  <c r="AF61" i="4"/>
  <c r="AF767" i="4"/>
  <c r="F50" i="4"/>
  <c r="AE53" i="4"/>
  <c r="AF1054" i="4"/>
  <c r="AF666" i="4"/>
  <c r="AF1102" i="4"/>
  <c r="AF1138" i="4"/>
  <c r="AF1106" i="4"/>
  <c r="AF730" i="4"/>
  <c r="AF468" i="4"/>
  <c r="AF44" i="4"/>
  <c r="AF242" i="4"/>
  <c r="AF68" i="4"/>
  <c r="AF186" i="4"/>
  <c r="AF78" i="4"/>
  <c r="AG1170" i="4"/>
  <c r="AG1143" i="4"/>
  <c r="AG1043" i="4"/>
  <c r="AG886" i="4"/>
  <c r="AG954" i="4"/>
  <c r="AG261" i="4"/>
  <c r="AG1073" i="4"/>
  <c r="AG911" i="4"/>
  <c r="AG740" i="4"/>
  <c r="AG836" i="4"/>
  <c r="AG1231" i="4"/>
  <c r="AG946" i="4"/>
  <c r="AG1221" i="4"/>
  <c r="AG936" i="4"/>
  <c r="AG1195" i="4"/>
  <c r="AG132" i="4"/>
  <c r="AG1222" i="4"/>
  <c r="AF116" i="4"/>
  <c r="AF34" i="4"/>
  <c r="AF636" i="4"/>
  <c r="AF195" i="4"/>
  <c r="AF1090" i="4"/>
  <c r="AF893" i="4"/>
  <c r="AF869" i="4"/>
  <c r="AF850" i="4"/>
  <c r="AF303" i="4"/>
  <c r="AG619" i="4"/>
  <c r="AG658" i="4"/>
  <c r="AG456" i="4"/>
  <c r="AG1166" i="4"/>
  <c r="AG1101" i="4"/>
  <c r="AG788" i="4"/>
  <c r="AG1121" i="4"/>
  <c r="AG1074" i="4"/>
  <c r="AG1020" i="4"/>
  <c r="AG879" i="4"/>
  <c r="AG346" i="4"/>
  <c r="AF881" i="4"/>
  <c r="AF389" i="4"/>
  <c r="AF1046" i="4"/>
  <c r="AG1038" i="4"/>
  <c r="AG1113" i="4"/>
  <c r="AG1171" i="4"/>
  <c r="AG751" i="4"/>
  <c r="AG350" i="4"/>
  <c r="AF465" i="4"/>
  <c r="AF437" i="4"/>
  <c r="AG990" i="4"/>
  <c r="AG1037" i="4"/>
  <c r="AG924" i="4"/>
  <c r="AG583" i="4"/>
  <c r="AG120" i="4"/>
  <c r="AG397" i="4"/>
  <c r="AG495" i="4"/>
  <c r="AG1109" i="4"/>
  <c r="AG1067" i="4"/>
  <c r="AG1027" i="4"/>
  <c r="AG870" i="4"/>
  <c r="AG1250" i="4"/>
  <c r="AG1082" i="4"/>
  <c r="AG699" i="4"/>
  <c r="AG888" i="4"/>
  <c r="AG539" i="4"/>
  <c r="AG1104" i="4"/>
  <c r="AG595" i="4"/>
  <c r="AG403" i="4"/>
  <c r="AF707" i="4"/>
  <c r="AF715" i="4"/>
  <c r="AF155" i="4"/>
  <c r="AF422" i="4"/>
  <c r="F118" i="4"/>
  <c r="X117" i="4"/>
  <c r="B58" i="4"/>
  <c r="D71" i="4"/>
  <c r="AF1229" i="4"/>
  <c r="AF1045" i="4"/>
  <c r="AF467" i="4"/>
  <c r="AF112" i="4"/>
  <c r="H64" i="4"/>
  <c r="F47" i="4"/>
  <c r="AD32" i="4"/>
  <c r="AF800" i="4"/>
  <c r="AF320" i="4"/>
  <c r="AF352" i="4"/>
  <c r="B34" i="4"/>
  <c r="AF1111" i="4"/>
  <c r="AF1023" i="4"/>
  <c r="AF690" i="4"/>
  <c r="AC213" i="4"/>
  <c r="J67" i="4"/>
  <c r="E26" i="4"/>
  <c r="D27" i="4"/>
  <c r="AF679" i="4"/>
  <c r="AF12" i="4"/>
  <c r="AF755" i="4"/>
  <c r="AF139" i="4"/>
  <c r="O26" i="4"/>
  <c r="AF381" i="4"/>
  <c r="AF152" i="4"/>
  <c r="AF1095" i="4"/>
  <c r="AF391" i="4"/>
  <c r="AF224" i="4"/>
  <c r="B84" i="4"/>
  <c r="T83" i="4"/>
  <c r="E33" i="4"/>
  <c r="Y41" i="4"/>
  <c r="AF1048" i="4"/>
  <c r="AF833" i="4"/>
  <c r="AF29" i="4"/>
  <c r="AF271" i="4"/>
  <c r="AE63" i="4"/>
  <c r="Y28" i="4"/>
  <c r="T27" i="4"/>
  <c r="AF654" i="4"/>
  <c r="AF541" i="4"/>
  <c r="AF956" i="4"/>
  <c r="C26" i="4"/>
  <c r="AF689" i="4"/>
  <c r="AF631" i="4"/>
  <c r="AF237" i="4"/>
  <c r="Y179" i="4"/>
  <c r="Q59" i="4"/>
  <c r="W9" i="4"/>
  <c r="T32" i="4"/>
  <c r="AF220" i="4"/>
  <c r="AF556" i="4"/>
  <c r="AF724" i="4"/>
  <c r="AF56" i="4"/>
  <c r="G8" i="4"/>
  <c r="AF245" i="4"/>
  <c r="AF142" i="4"/>
  <c r="AA35" i="4"/>
  <c r="N31" i="4"/>
  <c r="AE12" i="4"/>
  <c r="AF681" i="4"/>
  <c r="AF658" i="4"/>
  <c r="AF1030" i="4"/>
  <c r="AF526" i="4"/>
  <c r="AF453" i="4"/>
  <c r="AF976" i="4"/>
  <c r="AF454" i="4"/>
  <c r="AF1165" i="4"/>
  <c r="AF1180" i="4"/>
  <c r="AF1156" i="4"/>
  <c r="AF252" i="4"/>
  <c r="AF64" i="4"/>
  <c r="AG622" i="4"/>
  <c r="AG858" i="4"/>
  <c r="AG1003" i="4"/>
  <c r="AG1161" i="4"/>
  <c r="AG1229" i="4"/>
  <c r="AG478" i="4"/>
  <c r="AG602" i="4"/>
  <c r="AG1202" i="4"/>
  <c r="AG1097" i="4"/>
  <c r="AG998" i="4"/>
  <c r="AG1103" i="4"/>
  <c r="AG818" i="4"/>
  <c r="AG1093" i="4"/>
  <c r="AG808" i="4"/>
  <c r="AG1144" i="4"/>
  <c r="AG843" i="4"/>
  <c r="AG1249" i="4"/>
  <c r="AF908" i="4"/>
  <c r="AF864" i="4"/>
  <c r="AF419" i="4"/>
  <c r="AF185" i="4"/>
  <c r="AF1119" i="4"/>
  <c r="AF1087" i="4"/>
  <c r="AF613" i="4"/>
  <c r="AF337" i="4"/>
  <c r="AG1206" i="4"/>
  <c r="AG982" i="4"/>
  <c r="AG980" i="4"/>
  <c r="AG1158" i="4"/>
  <c r="AG1110" i="4"/>
  <c r="AG816" i="4"/>
  <c r="AG1180" i="4"/>
  <c r="AG538" i="4"/>
  <c r="AG204" i="4"/>
  <c r="AG1214" i="4"/>
  <c r="AG1194" i="4"/>
  <c r="AG1255" i="4"/>
  <c r="AF466" i="4"/>
  <c r="AF301" i="4"/>
  <c r="AF1005" i="4"/>
  <c r="AG1174" i="4"/>
  <c r="AG999" i="4"/>
  <c r="AG2" i="4"/>
  <c r="AG1162" i="4"/>
  <c r="AG1191" i="4"/>
  <c r="AF593" i="4"/>
  <c r="AF91" i="4"/>
  <c r="AG1052" i="4"/>
  <c r="AG1079" i="4"/>
  <c r="AG1140" i="4"/>
  <c r="AG981" i="4"/>
  <c r="AG1094" i="4"/>
  <c r="AG1022" i="4"/>
  <c r="AG1142" i="4"/>
  <c r="AG824" i="4"/>
  <c r="AG782" i="4"/>
  <c r="AG504" i="4"/>
  <c r="AG613" i="4"/>
  <c r="AG1023" i="4"/>
  <c r="AG1040" i="4"/>
  <c r="AG631" i="4"/>
  <c r="AG846" i="4"/>
  <c r="AG1053" i="4"/>
  <c r="AG803" i="4"/>
  <c r="AG398" i="4"/>
  <c r="AG825" i="4"/>
  <c r="AF1207" i="4"/>
  <c r="AF812" i="4"/>
  <c r="AF407" i="4"/>
  <c r="AC92" i="4"/>
  <c r="U35" i="4"/>
  <c r="Q35" i="4"/>
  <c r="O72" i="4"/>
  <c r="AF1211" i="4"/>
  <c r="AF781" i="4"/>
  <c r="AF540" i="4"/>
  <c r="AF46" i="4"/>
  <c r="R50" i="4"/>
  <c r="AF548" i="4"/>
  <c r="AF1175" i="4"/>
  <c r="AF933" i="4"/>
  <c r="AF367" i="4"/>
  <c r="S111" i="4"/>
  <c r="M67" i="4"/>
  <c r="T116" i="4"/>
  <c r="L13" i="4"/>
  <c r="V28" i="4"/>
  <c r="AF865" i="4"/>
  <c r="AF159" i="4"/>
  <c r="AF818" i="4"/>
  <c r="B56" i="4"/>
  <c r="O63" i="4"/>
  <c r="C44" i="4"/>
  <c r="AF1050" i="4"/>
  <c r="AF983" i="4"/>
  <c r="AF273" i="4"/>
  <c r="AF75" i="4"/>
  <c r="Y3" i="4"/>
  <c r="AF847" i="4"/>
  <c r="AF181" i="4"/>
  <c r="AF193" i="4"/>
  <c r="L146" i="4"/>
  <c r="T13" i="4"/>
  <c r="N121" i="4"/>
  <c r="B99" i="4"/>
  <c r="AF1082" i="4"/>
  <c r="AF766" i="4"/>
  <c r="AF188" i="4"/>
  <c r="AF470" i="4"/>
  <c r="Q37" i="4"/>
  <c r="AF442" i="4"/>
  <c r="AF719" i="4"/>
  <c r="L28" i="4"/>
  <c r="Y7" i="4"/>
  <c r="AF1009" i="4"/>
  <c r="AF1021" i="4"/>
  <c r="AF404" i="4"/>
  <c r="AF889" i="4"/>
  <c r="AF765" i="4"/>
  <c r="AF735" i="4"/>
  <c r="AF722" i="4"/>
  <c r="AF444" i="4"/>
  <c r="AF991" i="4"/>
  <c r="AF199" i="4"/>
  <c r="AF117" i="4"/>
  <c r="AF170" i="4"/>
  <c r="AF54" i="4"/>
  <c r="AG972" i="4"/>
  <c r="AG1133" i="4"/>
  <c r="AG1033" i="4"/>
  <c r="AG868" i="4"/>
  <c r="AG944" i="4"/>
  <c r="AG1175" i="4"/>
  <c r="AG1246" i="4"/>
  <c r="AG871" i="4"/>
  <c r="AG812" i="4"/>
  <c r="AG1081" i="4"/>
  <c r="AG1236" i="4"/>
  <c r="AG1007" i="4"/>
  <c r="AG1226" i="4"/>
  <c r="AG967" i="4"/>
  <c r="AG639" i="4"/>
  <c r="AG356" i="4"/>
  <c r="AG791" i="4"/>
  <c r="AF811" i="4"/>
  <c r="AF646" i="4"/>
  <c r="AF219" i="4"/>
  <c r="AF987" i="4"/>
  <c r="AF1043" i="4"/>
  <c r="AF999" i="4"/>
  <c r="AF858" i="4"/>
  <c r="AF327" i="4"/>
  <c r="AG1047" i="4"/>
  <c r="AG1241" i="4"/>
  <c r="AG618" i="4"/>
  <c r="AG1165" i="4"/>
  <c r="AG1111" i="4"/>
  <c r="AG1176" i="4"/>
  <c r="AG137" i="4"/>
  <c r="AG1084" i="4"/>
  <c r="AG757" i="4"/>
  <c r="AG919" i="4"/>
  <c r="AG839" i="4"/>
  <c r="S16" i="4"/>
  <c r="AF390" i="4"/>
  <c r="AF173" i="4"/>
  <c r="AF816" i="4"/>
  <c r="AG1138" i="4"/>
  <c r="AG762" i="4"/>
  <c r="AG1086" i="4"/>
  <c r="AG711" i="4"/>
  <c r="AF1259" i="4"/>
  <c r="AF643" i="4"/>
  <c r="AG695" i="4"/>
  <c r="AG828" i="4"/>
  <c r="AG1048" i="4"/>
  <c r="AG623" i="4"/>
  <c r="AG1193" i="4"/>
  <c r="AG525" i="4"/>
  <c r="AG1251" i="4"/>
  <c r="AG1119" i="4"/>
  <c r="AG1208" i="4"/>
  <c r="AG524" i="4"/>
  <c r="AG785" i="4"/>
  <c r="AG603" i="4"/>
  <c r="AG1217" i="4"/>
  <c r="AG739" i="4"/>
  <c r="AG1090" i="4"/>
  <c r="AG579" i="4"/>
  <c r="AG1041" i="4"/>
  <c r="AG1064" i="4"/>
  <c r="AG14" i="4"/>
  <c r="AG15" i="4"/>
  <c r="AG1076" i="4"/>
  <c r="AG236" i="4"/>
  <c r="AG1066" i="4"/>
  <c r="AG76" i="4"/>
  <c r="AG725" i="4"/>
  <c r="AG908" i="4"/>
  <c r="AG968" i="4"/>
  <c r="U65" i="4"/>
  <c r="E54" i="4"/>
  <c r="AF1130" i="4"/>
  <c r="AF902" i="4"/>
  <c r="AF676" i="4"/>
  <c r="AF776" i="4"/>
  <c r="AF692" i="4"/>
  <c r="AF362" i="4"/>
  <c r="AF216" i="4"/>
  <c r="AF899" i="4"/>
  <c r="AF937" i="4"/>
  <c r="AF905" i="4"/>
  <c r="AF602" i="4"/>
  <c r="AF340" i="4"/>
  <c r="AG890" i="4"/>
  <c r="AG956" i="4"/>
  <c r="AG615" i="4"/>
  <c r="AG880" i="4"/>
  <c r="AG1244" i="4"/>
  <c r="AG767" i="4"/>
  <c r="AG632" i="4"/>
  <c r="AG922" i="4"/>
  <c r="AG750" i="4"/>
  <c r="AG1126" i="4"/>
  <c r="AG492" i="4"/>
  <c r="AG1044" i="4"/>
  <c r="AG376" i="4"/>
  <c r="AG1034" i="4"/>
  <c r="AG1259" i="4"/>
  <c r="AG597" i="4"/>
  <c r="AG855" i="4"/>
  <c r="AG1196" i="4"/>
  <c r="AF1181" i="4"/>
  <c r="AF986" i="4"/>
  <c r="AF455" i="4"/>
  <c r="AF928" i="4"/>
  <c r="AF509" i="4"/>
  <c r="AF942" i="4"/>
  <c r="AF448" i="4"/>
  <c r="AF81" i="4"/>
  <c r="AG105" i="4"/>
  <c r="AG140" i="4"/>
  <c r="AG1235" i="4"/>
  <c r="AG743" i="4"/>
  <c r="AG1116" i="4"/>
  <c r="AG885" i="4"/>
  <c r="AG993" i="4"/>
  <c r="AG794" i="4"/>
  <c r="AG747" i="4"/>
  <c r="AG966" i="4"/>
  <c r="AG1260" i="4"/>
  <c r="AG994" i="4"/>
  <c r="AG1253" i="4"/>
  <c r="AG974" i="4"/>
  <c r="AG1227" i="4"/>
  <c r="AG368" i="4"/>
  <c r="AG916" i="4"/>
  <c r="AG1132" i="4"/>
  <c r="AG114" i="4"/>
  <c r="AG1233" i="4"/>
  <c r="AG1159" i="4"/>
  <c r="AG874" i="4"/>
  <c r="AG1149" i="4"/>
  <c r="AG864" i="4"/>
  <c r="AG1107" i="4"/>
  <c r="AG558" i="4"/>
  <c r="AG876" i="4"/>
  <c r="AG1145" i="4"/>
  <c r="AG1252" i="4"/>
  <c r="AG562" i="4"/>
  <c r="AG1242" i="4"/>
  <c r="AG512" i="4"/>
  <c r="AG895" i="4"/>
  <c r="AG349" i="4"/>
  <c r="AG1200" i="4"/>
  <c r="AG863" i="4"/>
  <c r="AG909" i="4"/>
  <c r="AG357" i="4"/>
  <c r="AG899" i="4"/>
  <c r="AG317" i="4"/>
  <c r="AG116" i="4"/>
  <c r="AG75" i="4"/>
  <c r="AG703" i="4"/>
  <c r="AG196" i="4"/>
  <c r="AG156" i="4"/>
  <c r="AG978" i="4"/>
  <c r="AG960" i="4"/>
  <c r="AG517" i="4"/>
  <c r="AG887" i="4"/>
  <c r="AG802" i="4"/>
  <c r="AG333" i="4"/>
  <c r="AG752" i="4"/>
  <c r="AG724" i="4"/>
  <c r="AG712" i="4"/>
  <c r="AG644" i="4"/>
  <c r="AG764" i="4"/>
  <c r="AG461" i="4"/>
  <c r="AG1183" i="4"/>
  <c r="AG1147" i="4"/>
  <c r="AG592" i="4"/>
  <c r="AG913" i="4"/>
  <c r="AG552" i="4"/>
  <c r="AG833" i="4"/>
  <c r="AG768" i="4"/>
  <c r="AG1014" i="4"/>
  <c r="AG647" i="4"/>
  <c r="AG408" i="4"/>
  <c r="AG185" i="4"/>
  <c r="AG44" i="4"/>
  <c r="AG769" i="4"/>
  <c r="AG713" i="4"/>
  <c r="AG364" i="4"/>
  <c r="AG48" i="4"/>
  <c r="AG471" i="4"/>
  <c r="AG141" i="4"/>
  <c r="AG311" i="4"/>
  <c r="AG466" i="4"/>
  <c r="AG150" i="4"/>
  <c r="AG248" i="4"/>
  <c r="AG570" i="4"/>
  <c r="AG1199" i="4"/>
  <c r="AG914" i="4"/>
  <c r="AG1189" i="4"/>
  <c r="AG904" i="4"/>
  <c r="AG1163" i="4"/>
  <c r="AG718" i="4"/>
  <c r="AG932" i="4"/>
  <c r="AA40" i="4"/>
  <c r="L37" i="4"/>
  <c r="D23" i="4"/>
  <c r="AF315" i="4"/>
  <c r="AF892" i="4"/>
  <c r="AF429" i="4"/>
  <c r="AF574" i="4"/>
  <c r="AF461" i="4"/>
  <c r="AF189" i="4"/>
  <c r="AF206" i="4"/>
  <c r="AF795" i="4"/>
  <c r="AF328" i="4"/>
  <c r="AF239" i="4"/>
  <c r="AF806" i="4"/>
  <c r="AF326" i="4"/>
  <c r="AG1139" i="4"/>
  <c r="AG1148" i="4"/>
  <c r="AG1013" i="4"/>
  <c r="AG1201" i="4"/>
  <c r="AG528" i="4"/>
  <c r="AG220" i="4"/>
  <c r="AG1129" i="4"/>
  <c r="AG1197" i="4"/>
  <c r="AG242" i="4"/>
  <c r="AG567" i="4"/>
  <c r="AG1167" i="4"/>
  <c r="AG882" i="4"/>
  <c r="AG1157" i="4"/>
  <c r="AG872" i="4"/>
  <c r="AG1131" i="4"/>
  <c r="AG590" i="4"/>
  <c r="AG951" i="4"/>
  <c r="AF612" i="4"/>
  <c r="AF567" i="4"/>
  <c r="AF733" i="4"/>
  <c r="AF441" i="4"/>
  <c r="AF648" i="4"/>
  <c r="AF1169" i="4"/>
  <c r="AF1145" i="4"/>
  <c r="AF413" i="4"/>
  <c r="AF67" i="4"/>
  <c r="AG629" i="4"/>
  <c r="AG1010" i="4"/>
  <c r="AG490" i="4"/>
  <c r="AG948" i="4"/>
  <c r="AG522" i="4"/>
  <c r="AG484" i="4"/>
  <c r="AG1134" i="4"/>
  <c r="AG1069" i="4"/>
  <c r="AG759" i="4"/>
  <c r="AG988" i="4"/>
  <c r="AG1135" i="4"/>
  <c r="AG850" i="4"/>
  <c r="AG1125" i="4"/>
  <c r="AG840" i="4"/>
  <c r="AG992" i="4"/>
  <c r="AG971" i="4"/>
  <c r="AG1238" i="4"/>
  <c r="AG715" i="4"/>
  <c r="AG1070" i="4"/>
  <c r="AG1057" i="4"/>
  <c r="AG1031" i="4"/>
  <c r="AG722" i="4"/>
  <c r="AG1012" i="4"/>
  <c r="AG682" i="4"/>
  <c r="AG822" i="4"/>
  <c r="AG555" i="4"/>
  <c r="AG820" i="4"/>
  <c r="AG860" i="4"/>
  <c r="AG1124" i="4"/>
  <c r="AG559" i="4"/>
  <c r="AG1114" i="4"/>
  <c r="AG508" i="4"/>
  <c r="AG917" i="4"/>
  <c r="AG244" i="4"/>
  <c r="AG1072" i="4"/>
  <c r="AG172" i="4"/>
  <c r="AG781" i="4"/>
  <c r="AG97" i="4"/>
  <c r="AG771" i="4"/>
  <c r="AG57" i="4"/>
  <c r="AG345" i="4"/>
  <c r="AG79" i="4"/>
  <c r="AG616" i="4"/>
  <c r="AG606" i="4"/>
  <c r="AG961" i="4"/>
  <c r="AG594" i="4"/>
  <c r="AG554" i="4"/>
  <c r="AG477" i="4"/>
  <c r="AG666" i="4"/>
  <c r="AG493" i="4"/>
  <c r="AG789" i="4"/>
  <c r="AG749" i="4"/>
  <c r="AG216" i="4"/>
  <c r="AG709" i="4"/>
  <c r="AG56" i="4"/>
  <c r="AG1100" i="4"/>
  <c r="AG821" i="4"/>
  <c r="AG898" i="4"/>
  <c r="AG654" i="4"/>
  <c r="AG589" i="4"/>
  <c r="AG314" i="4"/>
  <c r="AG549" i="4"/>
  <c r="AG414" i="4"/>
  <c r="AG950" i="4"/>
  <c r="AG1156" i="4"/>
  <c r="AG536" i="4"/>
  <c r="AG813" i="4"/>
  <c r="AG473" i="4"/>
  <c r="AG773" i="4"/>
  <c r="AG307" i="4"/>
  <c r="AG198" i="4"/>
  <c r="AG358" i="4"/>
  <c r="AG42" i="4"/>
  <c r="AG286" i="4"/>
  <c r="AG135" i="4"/>
  <c r="AG175" i="4"/>
  <c r="AG705" i="4"/>
  <c r="AG1230" i="4"/>
  <c r="AG1225" i="4"/>
  <c r="AG1071" i="4"/>
  <c r="AG786" i="4"/>
  <c r="AG1061" i="4"/>
  <c r="AG776" i="4"/>
  <c r="AG1002" i="4"/>
  <c r="AG587" i="4"/>
  <c r="AG1177" i="4"/>
  <c r="M18" i="4"/>
  <c r="L19" i="4"/>
  <c r="AF891" i="4"/>
  <c r="AF1098" i="4"/>
  <c r="AF414" i="4"/>
  <c r="AF135" i="4"/>
  <c r="AF1041" i="4"/>
  <c r="AF1011" i="4"/>
  <c r="AF344" i="4"/>
  <c r="AF192" i="4"/>
  <c r="AF705" i="4"/>
  <c r="AF595" i="4"/>
  <c r="AF563" i="4"/>
  <c r="AF594" i="4"/>
  <c r="AF316" i="4"/>
  <c r="AG1078" i="4"/>
  <c r="AG655" i="4"/>
  <c r="AG737" i="4"/>
  <c r="AG844" i="4"/>
  <c r="AG1234" i="4"/>
  <c r="AG599" i="4"/>
  <c r="AG698" i="4"/>
  <c r="AG912" i="4"/>
  <c r="AG1102" i="4"/>
  <c r="AG1089" i="4"/>
  <c r="AG1039" i="4"/>
  <c r="AG754" i="4"/>
  <c r="AG1028" i="4"/>
  <c r="AG714" i="4"/>
  <c r="AG854" i="4"/>
  <c r="AG92" i="4"/>
  <c r="AG1182" i="4"/>
  <c r="AF1052" i="4"/>
  <c r="AF1028" i="4"/>
  <c r="AF978" i="4"/>
  <c r="AF431" i="4"/>
  <c r="AF379" i="4"/>
  <c r="AF680" i="4"/>
  <c r="AF638" i="4"/>
  <c r="AF432" i="4"/>
  <c r="AF57" i="4"/>
  <c r="AG634" i="4"/>
  <c r="AG1256" i="4"/>
  <c r="AG238" i="4"/>
  <c r="AG756" i="4"/>
  <c r="AG1106" i="4"/>
  <c r="AG1153" i="4"/>
  <c r="AG1257" i="4"/>
  <c r="AG784" i="4"/>
  <c r="AG940" i="4"/>
  <c r="AG1209" i="4"/>
  <c r="AG984" i="4"/>
  <c r="AG626" i="4"/>
  <c r="AG964" i="4"/>
  <c r="AG586" i="4"/>
  <c r="AG642" i="4"/>
  <c r="AG929" i="4"/>
  <c r="AG892" i="4"/>
  <c r="AG676" i="4"/>
  <c r="AG1169" i="4"/>
  <c r="AG1054" i="4"/>
  <c r="AG1164" i="4"/>
  <c r="AG719" i="4"/>
  <c r="AG1154" i="4"/>
  <c r="AG679" i="4"/>
  <c r="AG568" i="4"/>
  <c r="AG865" i="4"/>
  <c r="AG900" i="4"/>
  <c r="AG1247" i="4"/>
  <c r="AG962" i="4"/>
  <c r="AG1237" i="4"/>
  <c r="AG952" i="4"/>
  <c r="AG1211" i="4"/>
  <c r="AG389" i="4"/>
  <c r="AG107" i="4"/>
  <c r="AG910" i="4"/>
  <c r="AG656" i="4"/>
  <c r="AG653" i="4"/>
  <c r="AG646" i="4"/>
  <c r="AG643" i="4"/>
  <c r="AG532" i="4"/>
  <c r="AG85" i="4"/>
  <c r="AG1160" i="4"/>
  <c r="AG869" i="4"/>
  <c r="AG859" i="4"/>
  <c r="AG420" i="4"/>
  <c r="AG1245" i="4"/>
  <c r="AG1219" i="4"/>
  <c r="AG235" i="4"/>
  <c r="AG1087" i="4"/>
  <c r="AG1077" i="4"/>
  <c r="AG377" i="4"/>
  <c r="AG742" i="4"/>
  <c r="AG210" i="4"/>
  <c r="AG702" i="4"/>
  <c r="AG625" i="4"/>
  <c r="AG344" i="4"/>
  <c r="AG505" i="4"/>
  <c r="AG1173" i="4"/>
  <c r="AG111" i="4"/>
  <c r="AG582" i="4"/>
  <c r="AG1091" i="4"/>
  <c r="AG542" i="4"/>
  <c r="AG778" i="4"/>
  <c r="AG683" i="4"/>
  <c r="AG687" i="4"/>
  <c r="AG801" i="4"/>
  <c r="AG225" i="4"/>
  <c r="AG467" i="4"/>
  <c r="AG65" i="4"/>
  <c r="AG736" i="4"/>
  <c r="AG404" i="4"/>
  <c r="AG272" i="4"/>
  <c r="AG511" i="4"/>
  <c r="AG161" i="4"/>
  <c r="AG351" i="4"/>
  <c r="AG630" i="4"/>
  <c r="AG190" i="4"/>
  <c r="AG1024" i="4"/>
  <c r="AG706" i="4"/>
  <c r="AG997" i="4"/>
  <c r="AG432" i="4"/>
  <c r="AG987" i="4"/>
  <c r="AG392" i="4"/>
  <c r="AG689" i="4"/>
  <c r="AG1115" i="4"/>
  <c r="AG591" i="4"/>
  <c r="AG1122" i="4"/>
  <c r="AG551" i="4"/>
  <c r="AG949" i="4"/>
  <c r="AG480" i="4"/>
  <c r="AG772" i="4"/>
  <c r="AG1215" i="4"/>
  <c r="AG930" i="4"/>
  <c r="AG1205" i="4"/>
  <c r="AG920" i="4"/>
  <c r="AG1179" i="4"/>
  <c r="AG129" i="4"/>
  <c r="AG371" i="4"/>
  <c r="AG878" i="4"/>
  <c r="AG624" i="4"/>
  <c r="AG621" i="4"/>
  <c r="AG614" i="4"/>
  <c r="AG611" i="4"/>
  <c r="AG977" i="4"/>
  <c r="AG442" i="4"/>
  <c r="AG1123" i="4"/>
  <c r="AG838" i="4"/>
  <c r="AG584" i="4"/>
  <c r="AG581" i="4"/>
  <c r="AG574" i="4"/>
  <c r="AG571" i="4"/>
  <c r="AG897" i="4"/>
  <c r="AG174" i="4"/>
  <c r="AG110" i="4"/>
  <c r="AG804" i="4"/>
  <c r="AG1223" i="4"/>
  <c r="AG938" i="4"/>
  <c r="AG1213" i="4"/>
  <c r="AG928" i="4"/>
  <c r="AG1187" i="4"/>
  <c r="AG4" i="4"/>
  <c r="AG499" i="4"/>
  <c r="AG1185" i="4"/>
  <c r="AG1055" i="4"/>
  <c r="AG770" i="4"/>
  <c r="AG1045" i="4"/>
  <c r="AG760" i="4"/>
  <c r="AG918" i="4"/>
  <c r="AG651" i="4"/>
  <c r="AG976" i="4"/>
  <c r="AG610" i="4"/>
  <c r="AG973" i="4"/>
  <c r="AG336" i="4"/>
  <c r="AG963" i="4"/>
  <c r="AG296" i="4"/>
  <c r="AG593" i="4"/>
  <c r="AG78" i="4"/>
  <c r="AG1224" i="4"/>
  <c r="AG959" i="4"/>
  <c r="AG933" i="4"/>
  <c r="AG453" i="4"/>
  <c r="AG923" i="4"/>
  <c r="AG413" i="4"/>
  <c r="AG501" i="4"/>
  <c r="AG1120" i="4"/>
  <c r="AG847" i="4"/>
  <c r="AG1186" i="4"/>
  <c r="AG807" i="4"/>
  <c r="AG696" i="4"/>
  <c r="AG612" i="4"/>
  <c r="AG1062" i="4"/>
  <c r="AG269" i="4"/>
  <c r="AG1026" i="4"/>
  <c r="AG12" i="4"/>
  <c r="AG1006" i="4"/>
  <c r="AG1243" i="4"/>
  <c r="AG533" i="4"/>
  <c r="AG367" i="4"/>
  <c r="AG942" i="4"/>
  <c r="AG688" i="4"/>
  <c r="AG685" i="4"/>
  <c r="AG678" i="4"/>
  <c r="AG675" i="4"/>
  <c r="AG596" i="4"/>
  <c r="AG213" i="4"/>
  <c r="AG207" i="4"/>
  <c r="AG902" i="4"/>
  <c r="AG648" i="4"/>
  <c r="AG645" i="4"/>
  <c r="AG638" i="4"/>
  <c r="AG635" i="4"/>
  <c r="AG241" i="4"/>
  <c r="AG47" i="4"/>
  <c r="AG608" i="4"/>
  <c r="AG945" i="4"/>
  <c r="AG444" i="4"/>
  <c r="AG438" i="4"/>
  <c r="AG168" i="4"/>
  <c r="AG162" i="4"/>
  <c r="AG128" i="4"/>
  <c r="AG122" i="4"/>
  <c r="AG947" i="4"/>
  <c r="AG556" i="4"/>
  <c r="AG274" i="4"/>
  <c r="AG502" i="4"/>
  <c r="AG251" i="4"/>
  <c r="AG384" i="4"/>
  <c r="AG211" i="4"/>
  <c r="AG1088" i="4"/>
  <c r="AG787" i="4"/>
  <c r="AG905" i="4"/>
  <c r="AG391" i="4"/>
  <c r="AG180" i="4"/>
  <c r="AG91" i="4"/>
  <c r="AG20" i="4"/>
  <c r="AG51" i="4"/>
  <c r="AG894" i="4"/>
  <c r="AG627" i="4"/>
  <c r="AG745" i="4"/>
  <c r="AG230" i="4"/>
  <c r="AG436" i="4"/>
  <c r="AG430" i="4"/>
  <c r="AG396" i="4"/>
  <c r="AG390" i="4"/>
  <c r="AG792" i="4"/>
  <c r="AG1080" i="4"/>
  <c r="AG779" i="4"/>
  <c r="AG1035" i="4"/>
  <c r="AG738" i="4"/>
  <c r="AG1005" i="4"/>
  <c r="AG464" i="4"/>
  <c r="AG995" i="4"/>
  <c r="AG424" i="4"/>
  <c r="AG721" i="4"/>
  <c r="AG206" i="4"/>
  <c r="AG1258" i="4"/>
  <c r="AG578" i="4"/>
  <c r="AG965" i="4"/>
  <c r="AG304" i="4"/>
  <c r="AG955" i="4"/>
  <c r="AG264" i="4"/>
  <c r="AG561" i="4"/>
  <c r="AG1248" i="4"/>
  <c r="AG1065" i="4"/>
  <c r="AG884" i="4"/>
  <c r="AG1095" i="4"/>
  <c r="AG810" i="4"/>
  <c r="AG1085" i="4"/>
  <c r="AG800" i="4"/>
  <c r="AG1112" i="4"/>
  <c r="AG811" i="4"/>
  <c r="AG727" i="4"/>
  <c r="AG1150" i="4"/>
  <c r="AG1188" i="4"/>
  <c r="AG815" i="4"/>
  <c r="AG1178" i="4"/>
  <c r="AG775" i="4"/>
  <c r="AG664" i="4"/>
  <c r="AG548" i="4"/>
  <c r="AG1136" i="4"/>
  <c r="AG607" i="4"/>
  <c r="AG845" i="4"/>
  <c r="AG100" i="4"/>
  <c r="AG835" i="4"/>
  <c r="AG60" i="4"/>
  <c r="AG324" i="4"/>
  <c r="AG318" i="4"/>
  <c r="AG1096" i="4"/>
  <c r="AG280" i="4"/>
  <c r="AG805" i="4"/>
  <c r="AG193" i="4"/>
  <c r="AG795" i="4"/>
  <c r="AG153" i="4"/>
  <c r="AG441" i="4"/>
  <c r="AG1068" i="4"/>
  <c r="AG108" i="4"/>
  <c r="AG1058" i="4"/>
  <c r="AG201" i="4"/>
  <c r="AG693" i="4"/>
  <c r="AG245" i="4"/>
  <c r="AG1137" i="4"/>
  <c r="AG1151" i="4"/>
  <c r="AG866" i="4"/>
  <c r="AG1141" i="4"/>
  <c r="AG856" i="4"/>
  <c r="AG1075" i="4"/>
  <c r="AG520" i="4"/>
  <c r="AG1099" i="4"/>
  <c r="AG814" i="4"/>
  <c r="AG560" i="4"/>
  <c r="AG557" i="4"/>
  <c r="AG550" i="4"/>
  <c r="AG547" i="4"/>
  <c r="AG849" i="4"/>
  <c r="AG463" i="4"/>
  <c r="AG1059" i="4"/>
  <c r="AG774" i="4"/>
  <c r="AG1029" i="4"/>
  <c r="AG506" i="4"/>
  <c r="AG1019" i="4"/>
  <c r="AG496" i="4"/>
  <c r="AG178" i="4"/>
  <c r="AG1018" i="4"/>
  <c r="AG605" i="4"/>
  <c r="AG378" i="4"/>
  <c r="AG208" i="4"/>
  <c r="AG202" i="4"/>
  <c r="AG394" i="4"/>
  <c r="AG636" i="4"/>
  <c r="AG354" i="4"/>
  <c r="AG546" i="4"/>
  <c r="AG509" i="4"/>
  <c r="AG553" i="4"/>
  <c r="AG38" i="4"/>
  <c r="AG521" i="4"/>
  <c r="AG515" i="4"/>
  <c r="AG481" i="4"/>
  <c r="AG475" i="4"/>
  <c r="AG429" i="4"/>
  <c r="AG121" i="4"/>
  <c r="AG341" i="4"/>
  <c r="AG131" i="4"/>
  <c r="AG361" i="4"/>
  <c r="AG355" i="4"/>
  <c r="AG321" i="4"/>
  <c r="AG315" i="4"/>
  <c r="AG640" i="4"/>
  <c r="AG1009" i="4"/>
  <c r="AG476" i="4"/>
  <c r="AG470" i="4"/>
  <c r="AG200" i="4"/>
  <c r="AG194" i="4"/>
  <c r="AG160" i="4"/>
  <c r="AG154" i="4"/>
  <c r="AG339" i="4"/>
  <c r="AG1032" i="4"/>
  <c r="AG744" i="4"/>
  <c r="AG741" i="4"/>
  <c r="AG734" i="4"/>
  <c r="AG731" i="4"/>
  <c r="AG708" i="4"/>
  <c r="AG184" i="4"/>
  <c r="AG842" i="4"/>
  <c r="AG1117" i="4"/>
  <c r="AG832" i="4"/>
  <c r="AG1240" i="4"/>
  <c r="AG939" i="4"/>
  <c r="AG730" i="4"/>
  <c r="AG1004" i="4"/>
  <c r="AG1220" i="4"/>
  <c r="AG943" i="4"/>
  <c r="AG1210" i="4"/>
  <c r="AG903" i="4"/>
  <c r="AG301" i="4"/>
  <c r="AG89" i="4"/>
  <c r="AG1168" i="4"/>
  <c r="AG735" i="4"/>
  <c r="AG877" i="4"/>
  <c r="AG228" i="4"/>
  <c r="AG867" i="4"/>
  <c r="AG188" i="4"/>
  <c r="AG452" i="4"/>
  <c r="AG446" i="4"/>
  <c r="AG1128" i="4"/>
  <c r="AG575" i="4"/>
  <c r="AG837" i="4"/>
  <c r="AG68" i="4"/>
  <c r="AG827" i="4"/>
  <c r="AG28" i="4"/>
  <c r="AG292" i="4"/>
  <c r="AG328" i="4"/>
  <c r="AG780" i="4"/>
  <c r="AG1049" i="4"/>
  <c r="AG1228" i="4"/>
  <c r="AG975" i="4"/>
  <c r="AG1218" i="4"/>
  <c r="AG935" i="4"/>
  <c r="AG500" i="4"/>
  <c r="AG217" i="4"/>
  <c r="AG1190" i="4"/>
  <c r="AG663" i="4"/>
  <c r="AG1060" i="4"/>
  <c r="AG233" i="4"/>
  <c r="AG1050" i="4"/>
  <c r="AG73" i="4"/>
  <c r="AG661" i="4"/>
  <c r="AG117" i="4"/>
  <c r="AG986" i="4"/>
  <c r="AG720" i="4"/>
  <c r="AG717" i="4"/>
  <c r="AG710" i="4"/>
  <c r="AG707" i="4"/>
  <c r="AG660" i="4"/>
  <c r="AG88" i="4"/>
  <c r="AG82" i="4"/>
  <c r="AG934" i="4"/>
  <c r="AG680" i="4"/>
  <c r="AG677" i="4"/>
  <c r="AG670" i="4"/>
  <c r="AG667" i="4"/>
  <c r="AG580" i="4"/>
  <c r="AG181" i="4"/>
  <c r="AG906" i="4"/>
  <c r="AG1181" i="4"/>
  <c r="AG896" i="4"/>
  <c r="AG1155" i="4"/>
  <c r="AG686" i="4"/>
  <c r="AG239" i="4"/>
  <c r="AG1254" i="4"/>
  <c r="AG1016" i="4"/>
  <c r="AG690" i="4"/>
  <c r="AG996" i="4"/>
  <c r="AG650" i="4"/>
  <c r="AG790" i="4"/>
  <c r="AG514" i="4"/>
  <c r="AG1232" i="4"/>
  <c r="AG991" i="4"/>
  <c r="AG941" i="4"/>
  <c r="AG485" i="4"/>
  <c r="AG931" i="4"/>
  <c r="AG445" i="4"/>
  <c r="AG352" i="4"/>
  <c r="AG203" i="4"/>
  <c r="AG1192" i="4"/>
  <c r="AG831" i="4"/>
  <c r="AG901" i="4"/>
  <c r="AG325" i="4"/>
  <c r="AG891" i="4"/>
  <c r="AG285" i="4"/>
  <c r="AG958" i="4"/>
  <c r="AG862" i="4"/>
  <c r="AG598" i="4"/>
  <c r="AG716" i="4"/>
  <c r="AG434" i="4"/>
  <c r="AG673" i="4"/>
  <c r="AG158" i="4"/>
  <c r="AG633" i="4"/>
  <c r="AG118" i="4"/>
  <c r="AG957" i="4"/>
  <c r="AG526" i="4"/>
  <c r="AG284" i="4"/>
  <c r="AG278" i="4"/>
  <c r="AG8" i="4"/>
  <c r="AG255" i="4"/>
  <c r="AG221" i="4"/>
  <c r="AG215" i="4"/>
  <c r="AG797" i="4"/>
  <c r="AG409" i="4"/>
  <c r="AG401" i="4"/>
  <c r="AG395" i="4"/>
  <c r="AG101" i="4"/>
  <c r="AG95" i="4"/>
  <c r="AG61" i="4"/>
  <c r="AG55" i="4"/>
  <c r="AG637" i="4"/>
  <c r="AG21" i="4"/>
  <c r="AG240" i="4"/>
  <c r="AG234" i="4"/>
  <c r="AG426" i="4"/>
  <c r="AG668" i="4"/>
  <c r="AG386" i="4"/>
  <c r="AG25" i="4"/>
  <c r="AG313" i="4"/>
  <c r="AG303" i="4"/>
  <c r="AG1008" i="4"/>
  <c r="AG674" i="4"/>
  <c r="AG989" i="4"/>
  <c r="AG400" i="4"/>
  <c r="AG979" i="4"/>
  <c r="AG360" i="4"/>
  <c r="AG657" i="4"/>
  <c r="AG142" i="4"/>
  <c r="AG588" i="4"/>
  <c r="AG585" i="4"/>
  <c r="AG316" i="4"/>
  <c r="AG80" i="4"/>
  <c r="AG306" i="4"/>
  <c r="AG70" i="4"/>
  <c r="AG310" i="4"/>
  <c r="AG74" i="4"/>
  <c r="AG545" i="4"/>
  <c r="AG276" i="4"/>
  <c r="AG40" i="4"/>
  <c r="AG266" i="4"/>
  <c r="AG30" i="4"/>
  <c r="AG270" i="4"/>
  <c r="AG34" i="4"/>
  <c r="AG1017" i="4"/>
  <c r="AG494" i="4"/>
  <c r="AG513" i="4"/>
  <c r="AG253" i="4"/>
  <c r="AG503" i="4"/>
  <c r="AG243" i="4"/>
  <c r="AG507" i="4"/>
  <c r="AG247" i="4"/>
  <c r="AG543" i="4"/>
  <c r="AG829" i="4"/>
  <c r="AG36" i="4"/>
  <c r="AG819" i="4"/>
  <c r="AG249" i="4"/>
  <c r="AG260" i="4"/>
  <c r="AG531" i="4"/>
  <c r="AG937" i="4"/>
  <c r="AG469" i="4"/>
  <c r="AG433" i="4"/>
  <c r="AG173" i="4"/>
  <c r="AG423" i="4"/>
  <c r="AG163" i="4"/>
  <c r="AG427" i="4"/>
  <c r="AG167" i="4"/>
  <c r="AG309" i="4"/>
  <c r="AG393" i="4"/>
  <c r="AG133" i="4"/>
  <c r="AG383" i="4"/>
  <c r="AG123" i="4"/>
  <c r="AG387" i="4"/>
  <c r="AG127" i="4"/>
  <c r="AG857" i="4"/>
  <c r="AG148" i="4"/>
  <c r="AG353" i="4"/>
  <c r="AG93" i="4"/>
  <c r="AG343" i="4"/>
  <c r="AG83" i="4"/>
  <c r="AG347" i="4"/>
  <c r="AG87" i="4"/>
  <c r="AG50" i="4"/>
  <c r="AG926" i="4"/>
  <c r="AG672" i="4"/>
  <c r="AG669" i="4"/>
  <c r="AG662" i="4"/>
  <c r="AG659" i="4"/>
  <c r="AG564" i="4"/>
  <c r="AG149" i="4"/>
  <c r="AG143" i="4"/>
  <c r="AG777" i="4"/>
  <c r="AG81" i="4"/>
  <c r="AG273" i="4"/>
  <c r="AG13" i="4"/>
  <c r="AG263" i="4"/>
  <c r="AG3" i="4"/>
  <c r="AG267" i="4"/>
  <c r="AG7" i="4"/>
  <c r="AG468" i="4"/>
  <c r="AG232" i="4"/>
  <c r="AG458" i="4"/>
  <c r="AG222" i="4"/>
  <c r="AG462" i="4"/>
  <c r="AG226" i="4"/>
  <c r="AG700" i="4"/>
  <c r="AG697" i="4"/>
  <c r="AG428" i="4"/>
  <c r="AG192" i="4"/>
  <c r="AG418" i="4"/>
  <c r="AG182" i="4"/>
  <c r="AG422" i="4"/>
  <c r="AG186" i="4"/>
  <c r="AG431" i="4"/>
  <c r="AG1051" i="4"/>
  <c r="AG766" i="4"/>
  <c r="AG1021" i="4"/>
  <c r="AG498" i="4"/>
  <c r="AG1011" i="4"/>
  <c r="AG488" i="4"/>
  <c r="AG753" i="4"/>
  <c r="AG271" i="4"/>
  <c r="AG620" i="4"/>
  <c r="AG617" i="4"/>
  <c r="AG348" i="4"/>
  <c r="AG112" i="4"/>
  <c r="AG338" i="4"/>
  <c r="AG102" i="4"/>
  <c r="AG342" i="4"/>
  <c r="AG106" i="4"/>
  <c r="AG577" i="4"/>
  <c r="AG308" i="4"/>
  <c r="AG72" i="4"/>
  <c r="AG298" i="4"/>
  <c r="AG62" i="4"/>
  <c r="AG302" i="4"/>
  <c r="AG66" i="4"/>
  <c r="AG540" i="4"/>
  <c r="AG537" i="4"/>
  <c r="AG268" i="4"/>
  <c r="AG32" i="4"/>
  <c r="AG258" i="4"/>
  <c r="AG22" i="4"/>
  <c r="AG262" i="4"/>
  <c r="AG26" i="4"/>
  <c r="AG1025" i="4"/>
  <c r="AG53" i="4"/>
  <c r="AG43" i="4"/>
  <c r="AG1152" i="4"/>
  <c r="AG671" i="4"/>
  <c r="AG861" i="4"/>
  <c r="AG164" i="4"/>
  <c r="AG851" i="4"/>
  <c r="AG124" i="4"/>
  <c r="AG388" i="4"/>
  <c r="AG382" i="4"/>
  <c r="AG969" i="4"/>
  <c r="AG320" i="4"/>
  <c r="AG465" i="4"/>
  <c r="AG205" i="4"/>
  <c r="AG455" i="4"/>
  <c r="AG195" i="4"/>
  <c r="AG459" i="4"/>
  <c r="AG199" i="4"/>
  <c r="AG437" i="4"/>
  <c r="AG425" i="4"/>
  <c r="AG165" i="4"/>
  <c r="AG415" i="4"/>
  <c r="AG155" i="4"/>
  <c r="AG419" i="4"/>
  <c r="AG159" i="4"/>
  <c r="AG889" i="4"/>
  <c r="AG277" i="4"/>
  <c r="AG385" i="4"/>
  <c r="AG125" i="4"/>
  <c r="AG375" i="4"/>
  <c r="AG115" i="4"/>
  <c r="AG379" i="4"/>
  <c r="AG119" i="4"/>
  <c r="AG704" i="4"/>
  <c r="AG701" i="4"/>
  <c r="AG694" i="4"/>
  <c r="AG691" i="4"/>
  <c r="AG628" i="4"/>
  <c r="AG24" i="4"/>
  <c r="AG18" i="4"/>
  <c r="AG809" i="4"/>
  <c r="AG209" i="4"/>
  <c r="AG305" i="4"/>
  <c r="AG45" i="4"/>
  <c r="AG295" i="4"/>
  <c r="AG35" i="4"/>
  <c r="AG299" i="4"/>
  <c r="AG39" i="4"/>
  <c r="AG49" i="4"/>
  <c r="AG265" i="4"/>
  <c r="AG5" i="4"/>
  <c r="AG254" i="4"/>
  <c r="AG9" i="4"/>
  <c r="AG259" i="4"/>
  <c r="AG732" i="4"/>
  <c r="AG729" i="4"/>
  <c r="AG460" i="4"/>
  <c r="AG224" i="4"/>
  <c r="AG450" i="4"/>
  <c r="AG214" i="4"/>
  <c r="AG454" i="4"/>
  <c r="AG218" i="4"/>
  <c r="AG282" i="4"/>
  <c r="AG1083" i="4"/>
  <c r="AG798" i="4"/>
  <c r="AG544" i="4"/>
  <c r="AG541" i="4"/>
  <c r="AG534" i="4"/>
  <c r="AG530" i="4"/>
  <c r="AG817" i="4"/>
  <c r="AG399" i="4"/>
  <c r="AG652" i="4"/>
  <c r="AG649" i="4"/>
  <c r="AG380" i="4"/>
  <c r="AG144" i="4"/>
  <c r="AG370" i="4"/>
  <c r="AG134" i="4"/>
  <c r="AG374" i="4"/>
  <c r="AG138" i="4"/>
  <c r="AG609" i="4"/>
  <c r="AG340" i="4"/>
  <c r="AG104" i="4"/>
  <c r="AG330" i="4"/>
  <c r="AG94" i="4"/>
  <c r="AG334" i="4"/>
  <c r="AG98" i="4"/>
  <c r="AG572" i="4"/>
  <c r="AG569" i="4"/>
  <c r="AG300" i="4"/>
  <c r="AG64" i="4"/>
  <c r="AG290" i="4"/>
  <c r="AG54" i="4"/>
  <c r="AG294" i="4"/>
  <c r="AG58" i="4"/>
  <c r="AG171" i="4"/>
  <c r="AG1184" i="4"/>
  <c r="AG799" i="4"/>
  <c r="AG893" i="4"/>
  <c r="AG293" i="4"/>
  <c r="AG883" i="4"/>
  <c r="AG252" i="4"/>
  <c r="AG113" i="4"/>
  <c r="AG11" i="4"/>
  <c r="AG1001" i="4"/>
  <c r="AG448" i="4"/>
  <c r="AG497" i="4"/>
  <c r="AG237" i="4"/>
  <c r="AG487" i="4"/>
  <c r="AG227" i="4"/>
  <c r="AG491" i="4"/>
  <c r="AG231" i="4"/>
  <c r="AG288" i="4"/>
  <c r="AG457" i="4"/>
  <c r="AG197" i="4"/>
  <c r="AG447" i="4"/>
  <c r="AG187" i="4"/>
  <c r="AG451" i="4"/>
  <c r="AG191" i="4"/>
  <c r="AG921" i="4"/>
  <c r="AG405" i="4"/>
  <c r="AG417" i="4"/>
  <c r="AG157" i="4"/>
  <c r="AG407" i="4"/>
  <c r="AG147" i="4"/>
  <c r="AG411" i="4"/>
  <c r="AG151" i="4"/>
  <c r="AG733" i="4"/>
  <c r="AG726" i="4"/>
  <c r="AG723" i="4"/>
  <c r="AG692" i="4"/>
  <c r="AG152" i="4"/>
  <c r="AG146" i="4"/>
  <c r="AG841" i="4"/>
  <c r="AG84" i="4"/>
  <c r="AG337" i="4"/>
  <c r="AG77" i="4"/>
  <c r="AG327" i="4"/>
  <c r="AG67" i="4"/>
  <c r="AG331" i="4"/>
  <c r="AG71" i="4"/>
  <c r="AG177" i="4"/>
  <c r="AG297" i="4"/>
  <c r="AG37" i="4"/>
  <c r="AG287" i="4"/>
  <c r="AG27" i="4"/>
  <c r="AG291" i="4"/>
  <c r="AG31" i="4"/>
  <c r="AG761" i="4"/>
  <c r="AG17" i="4"/>
  <c r="AG257" i="4"/>
  <c r="AG482" i="4"/>
  <c r="AG246" i="4"/>
  <c r="AG486" i="4"/>
  <c r="AG250" i="4"/>
  <c r="AG830" i="4"/>
  <c r="AG576" i="4"/>
  <c r="AG573" i="4"/>
  <c r="AG566" i="4"/>
  <c r="AG563" i="4"/>
  <c r="AG881" i="4"/>
  <c r="AG527" i="4"/>
  <c r="AG684" i="4"/>
  <c r="AG681" i="4"/>
  <c r="AG412" i="4"/>
  <c r="AG176" i="4"/>
  <c r="AG402" i="4"/>
  <c r="AG166" i="4"/>
  <c r="AG406" i="4"/>
  <c r="AG170" i="4"/>
  <c r="AG641" i="4"/>
  <c r="AG372" i="4"/>
  <c r="AG136" i="4"/>
  <c r="AG362" i="4"/>
  <c r="AG126" i="4"/>
  <c r="AG366" i="4"/>
  <c r="AG130" i="4"/>
  <c r="AG604" i="4"/>
  <c r="AG601" i="4"/>
  <c r="AG332" i="4"/>
  <c r="AG96" i="4"/>
  <c r="AG322" i="4"/>
  <c r="AG86" i="4"/>
  <c r="AG326" i="4"/>
  <c r="AG90" i="4"/>
  <c r="AG46" i="4"/>
  <c r="AG1216" i="4"/>
  <c r="AG927" i="4"/>
  <c r="AG925" i="4"/>
  <c r="AG421" i="4"/>
  <c r="AG915" i="4"/>
  <c r="AG381" i="4"/>
  <c r="AG373" i="4"/>
  <c r="AG139" i="4"/>
  <c r="AG516" i="4"/>
  <c r="AG510" i="4"/>
  <c r="AG529" i="4"/>
  <c r="AG16" i="4"/>
  <c r="AG519" i="4"/>
  <c r="AG6" i="4"/>
  <c r="AG523" i="4"/>
  <c r="AG10" i="4"/>
  <c r="AG416" i="4"/>
  <c r="AG489" i="4"/>
  <c r="AG229" i="4"/>
  <c r="AG479" i="4"/>
  <c r="AG219" i="4"/>
  <c r="AG483" i="4"/>
  <c r="AG223" i="4"/>
  <c r="AG953" i="4"/>
  <c r="AG256" i="4"/>
  <c r="AG449" i="4"/>
  <c r="AG189" i="4"/>
  <c r="AG439" i="4"/>
  <c r="AG179" i="4"/>
  <c r="AG443" i="4"/>
  <c r="AG183" i="4"/>
  <c r="AG435" i="4"/>
  <c r="AG1056" i="4"/>
  <c r="AG169" i="4"/>
  <c r="AG765" i="4"/>
  <c r="AG33" i="4"/>
  <c r="AG755" i="4"/>
  <c r="AG748" i="4"/>
  <c r="AG281" i="4"/>
  <c r="AG275" i="4"/>
  <c r="AG873" i="4"/>
  <c r="AG212" i="4"/>
  <c r="AG369" i="4"/>
  <c r="AG109" i="4"/>
  <c r="AG359" i="4"/>
  <c r="AG99" i="4"/>
  <c r="AG363" i="4"/>
  <c r="AG103" i="4"/>
  <c r="AG52" i="4"/>
  <c r="AG329" i="4"/>
  <c r="AG69" i="4"/>
  <c r="AG319" i="4"/>
  <c r="AG59" i="4"/>
  <c r="AG323" i="4"/>
  <c r="AG63" i="4"/>
  <c r="AG793" i="4"/>
  <c r="AG145" i="4"/>
  <c r="AG289" i="4"/>
  <c r="AG29" i="4"/>
  <c r="AG279" i="4"/>
  <c r="AG19" i="4"/>
  <c r="AG283" i="4"/>
  <c r="AG23" i="4"/>
  <c r="C220" i="5" l="1"/>
  <c r="C10" i="5"/>
  <c r="C8" i="5"/>
  <c r="C266" i="5"/>
  <c r="G266" i="5" s="1"/>
  <c r="B170" i="5"/>
  <c r="C171" i="5" s="1"/>
  <c r="G171" i="5" s="1"/>
  <c r="B56" i="5"/>
  <c r="C56" i="5" s="1"/>
  <c r="G56" i="5" s="1"/>
  <c r="B63" i="5"/>
  <c r="B45" i="5"/>
  <c r="C45" i="5" s="1"/>
  <c r="B86" i="5"/>
  <c r="C86" i="5" s="1"/>
  <c r="B233" i="5"/>
  <c r="B16" i="5"/>
  <c r="C16" i="5" s="1"/>
  <c r="B318" i="5"/>
  <c r="B142" i="5"/>
  <c r="C143" i="5" s="1"/>
  <c r="G143" i="5" s="1"/>
  <c r="B320" i="5"/>
  <c r="B226" i="5"/>
  <c r="C226" i="5" s="1"/>
  <c r="B108" i="5"/>
  <c r="C108" i="5" s="1"/>
  <c r="G108" i="5" s="1"/>
  <c r="B338" i="5"/>
  <c r="C267" i="5"/>
  <c r="G267" i="5" s="1"/>
  <c r="B302" i="5"/>
  <c r="C302" i="5" s="1"/>
  <c r="G302" i="5" s="1"/>
  <c r="B21" i="5"/>
  <c r="B213" i="5"/>
  <c r="C213" i="5" s="1"/>
  <c r="B248" i="5"/>
  <c r="B296" i="5"/>
  <c r="C296" i="5" s="1"/>
  <c r="G296" i="5" s="1"/>
  <c r="B334" i="5"/>
  <c r="C335" i="5" s="1"/>
  <c r="B20" i="5"/>
  <c r="B74" i="5"/>
  <c r="C75" i="5" s="1"/>
  <c r="G75" i="5" s="1"/>
  <c r="B349" i="5"/>
  <c r="C349" i="5" s="1"/>
  <c r="G349" i="5" s="1"/>
  <c r="B36" i="5"/>
  <c r="C36" i="5" s="1"/>
  <c r="B358" i="5"/>
  <c r="B167" i="5"/>
  <c r="B376" i="5"/>
  <c r="B286" i="5"/>
  <c r="C287" i="5" s="1"/>
  <c r="B155" i="5"/>
  <c r="C156" i="5" s="1"/>
  <c r="B76" i="5"/>
  <c r="C77" i="5" s="1"/>
  <c r="B46" i="5"/>
  <c r="B120" i="5"/>
  <c r="C121" i="5" s="1"/>
  <c r="G121" i="5" s="1"/>
  <c r="B182" i="5"/>
  <c r="C182" i="5" s="1"/>
  <c r="G182" i="5" s="1"/>
  <c r="B82" i="5"/>
  <c r="C82" i="5" s="1"/>
  <c r="B328" i="5"/>
  <c r="C329" i="5" s="1"/>
  <c r="B336" i="5"/>
  <c r="C336" i="5" s="1"/>
  <c r="G336" i="5" s="1"/>
  <c r="B102" i="5"/>
  <c r="C103" i="5" s="1"/>
  <c r="B345" i="5"/>
  <c r="B162" i="5"/>
  <c r="C162" i="5" s="1"/>
  <c r="B325" i="5"/>
  <c r="C325" i="5" s="1"/>
  <c r="B184" i="5"/>
  <c r="C185" i="5" s="1"/>
  <c r="G185" i="5" s="1"/>
  <c r="B83" i="5"/>
  <c r="B331" i="5"/>
  <c r="C332" i="5" s="1"/>
  <c r="B337" i="5"/>
  <c r="C337" i="5" s="1"/>
  <c r="B110" i="5"/>
  <c r="C111" i="5" s="1"/>
  <c r="G111" i="5" s="1"/>
  <c r="B192" i="5"/>
  <c r="C193" i="5" s="1"/>
  <c r="G193" i="5" s="1"/>
  <c r="B195" i="5"/>
  <c r="C196" i="5" s="1"/>
  <c r="B116" i="5"/>
  <c r="B104" i="5"/>
  <c r="C105" i="5" s="1"/>
  <c r="G105" i="5" s="1"/>
  <c r="B194" i="5"/>
  <c r="C194" i="5" s="1"/>
  <c r="B206" i="5"/>
  <c r="C207" i="5" s="1"/>
  <c r="G207" i="5" s="1"/>
  <c r="B72" i="5"/>
  <c r="C73" i="5" s="1"/>
  <c r="G73" i="5" s="1"/>
  <c r="B91" i="5"/>
  <c r="B290" i="5"/>
  <c r="B30" i="5"/>
  <c r="C31" i="5" s="1"/>
  <c r="G31" i="5" s="1"/>
  <c r="B317" i="5"/>
  <c r="C318" i="5" s="1"/>
  <c r="B246" i="5"/>
  <c r="C247" i="5" s="1"/>
  <c r="B90" i="5"/>
  <c r="C90" i="5" s="1"/>
  <c r="B150" i="5"/>
  <c r="C150" i="5" s="1"/>
  <c r="B327" i="5"/>
  <c r="C327" i="5" s="1"/>
  <c r="B278" i="5"/>
  <c r="C279" i="5" s="1"/>
  <c r="G279" i="5" s="1"/>
  <c r="B381" i="5"/>
  <c r="B198" i="5"/>
  <c r="C199" i="5" s="1"/>
  <c r="B316" i="5"/>
  <c r="B262" i="5"/>
  <c r="C263" i="5" s="1"/>
  <c r="G263" i="5" s="1"/>
  <c r="B214" i="5"/>
  <c r="B176" i="5"/>
  <c r="C176" i="5" s="1"/>
  <c r="C37" i="5"/>
  <c r="G37" i="5" s="1"/>
  <c r="B43" i="5"/>
  <c r="C43" i="5" s="1"/>
  <c r="G43" i="5" s="1"/>
  <c r="B362" i="5"/>
  <c r="B177" i="5"/>
  <c r="C177" i="5" s="1"/>
  <c r="G177" i="5" s="1"/>
  <c r="B87" i="5"/>
  <c r="B114" i="5"/>
  <c r="C99" i="5"/>
  <c r="G99" i="5" s="1"/>
  <c r="B28" i="5"/>
  <c r="C29" i="5" s="1"/>
  <c r="B298" i="5"/>
  <c r="B24" i="5"/>
  <c r="C25" i="5" s="1"/>
  <c r="G25" i="5" s="1"/>
  <c r="B12" i="5"/>
  <c r="C13" i="5" s="1"/>
  <c r="G13" i="5" s="1"/>
  <c r="B190" i="5"/>
  <c r="C191" i="5" s="1"/>
  <c r="B202" i="5"/>
  <c r="C203" i="5" s="1"/>
  <c r="G203" i="5" s="1"/>
  <c r="B319" i="5"/>
  <c r="B282" i="5"/>
  <c r="C282" i="5" s="1"/>
  <c r="B270" i="5"/>
  <c r="C270" i="5" s="1"/>
  <c r="G270" i="5" s="1"/>
  <c r="B370" i="5"/>
  <c r="C371" i="5" s="1"/>
  <c r="G371" i="5" s="1"/>
  <c r="B228" i="5"/>
  <c r="C228" i="5" s="1"/>
  <c r="B350" i="5"/>
  <c r="C351" i="5" s="1"/>
  <c r="G351" i="5" s="1"/>
  <c r="B236" i="5"/>
  <c r="C236" i="5" s="1"/>
  <c r="G236" i="5" s="1"/>
  <c r="B22" i="5"/>
  <c r="C23" i="5" s="1"/>
  <c r="G23" i="5" s="1"/>
  <c r="B52" i="5"/>
  <c r="C52" i="5" s="1"/>
  <c r="B346" i="5"/>
  <c r="C347" i="5" s="1"/>
  <c r="B285" i="5"/>
  <c r="C285" i="5" s="1"/>
  <c r="G285" i="5" s="1"/>
  <c r="B34" i="5"/>
  <c r="C35" i="5" s="1"/>
  <c r="G35" i="5" s="1"/>
  <c r="B343" i="5"/>
  <c r="C343" i="5" s="1"/>
  <c r="G343" i="5" s="1"/>
  <c r="B65" i="5"/>
  <c r="B58" i="5"/>
  <c r="C59" i="5" s="1"/>
  <c r="G59" i="5" s="1"/>
  <c r="B18" i="5"/>
  <c r="C19" i="5" s="1"/>
  <c r="G19" i="5" s="1"/>
  <c r="B131" i="5"/>
  <c r="C132" i="5" s="1"/>
  <c r="B164" i="5"/>
  <c r="C165" i="5" s="1"/>
  <c r="G165" i="5" s="1"/>
  <c r="B374" i="5"/>
  <c r="B272" i="5"/>
  <c r="C272" i="5" s="1"/>
  <c r="B293" i="5"/>
  <c r="C294" i="5" s="1"/>
  <c r="G294" i="5" s="1"/>
  <c r="B259" i="5"/>
  <c r="B144" i="5"/>
  <c r="C144" i="5" s="1"/>
  <c r="B354" i="5"/>
  <c r="C355" i="5" s="1"/>
  <c r="B252" i="5"/>
  <c r="C253" i="5" s="1"/>
  <c r="G253" i="5" s="1"/>
  <c r="B232" i="5"/>
  <c r="C232" i="5" s="1"/>
  <c r="B363" i="5"/>
  <c r="B92" i="5"/>
  <c r="C93" i="5" s="1"/>
  <c r="G93" i="5" s="1"/>
  <c r="B122" i="5"/>
  <c r="C123" i="5" s="1"/>
  <c r="G123" i="5" s="1"/>
  <c r="B179" i="5"/>
  <c r="B166" i="5"/>
  <c r="C166" i="5" s="1"/>
  <c r="B384" i="5"/>
  <c r="C384" i="5" s="1"/>
  <c r="B389" i="5"/>
  <c r="C389" i="5" s="1"/>
  <c r="B367" i="5"/>
  <c r="C367" i="5" s="1"/>
  <c r="B151" i="5"/>
  <c r="C152" i="5" s="1"/>
  <c r="G152" i="5" s="1"/>
  <c r="B377" i="5"/>
  <c r="C378" i="5" s="1"/>
  <c r="G378" i="5" s="1"/>
  <c r="B364" i="5"/>
  <c r="B243" i="5"/>
  <c r="C243" i="5" s="1"/>
  <c r="B32" i="5"/>
  <c r="C33" i="5" s="1"/>
  <c r="G33" i="5" s="1"/>
  <c r="B54" i="5"/>
  <c r="C54" i="5" s="1"/>
  <c r="B229" i="5"/>
  <c r="C229" i="5" s="1"/>
  <c r="G229" i="5" s="1"/>
  <c r="C66" i="5"/>
  <c r="G66" i="5" s="1"/>
  <c r="B208" i="5"/>
  <c r="C208" i="5" s="1"/>
  <c r="B333" i="5"/>
  <c r="C333" i="5" s="1"/>
  <c r="G333" i="5" s="1"/>
  <c r="B306" i="5"/>
  <c r="C307" i="5" s="1"/>
  <c r="B308" i="5"/>
  <c r="C308" i="5" s="1"/>
  <c r="G308" i="5" s="1"/>
  <c r="B112" i="5"/>
  <c r="C113" i="5" s="1"/>
  <c r="G113" i="5" s="1"/>
  <c r="B360" i="5"/>
  <c r="B373" i="5"/>
  <c r="C373" i="5" s="1"/>
  <c r="B96" i="5"/>
  <c r="C97" i="5" s="1"/>
  <c r="G97" i="5" s="1"/>
  <c r="B304" i="5"/>
  <c r="C304" i="5" s="1"/>
  <c r="G304" i="5" s="1"/>
  <c r="B260" i="5"/>
  <c r="B380" i="5"/>
  <c r="C380" i="5" s="1"/>
  <c r="G380" i="5" s="1"/>
  <c r="B238" i="5"/>
  <c r="C239" i="5" s="1"/>
  <c r="G239" i="5" s="1"/>
  <c r="B288" i="5"/>
  <c r="C288" i="5" s="1"/>
  <c r="B172" i="5"/>
  <c r="C173" i="5" s="1"/>
  <c r="G173" i="5" s="1"/>
  <c r="B138" i="5"/>
  <c r="C139" i="5" s="1"/>
  <c r="G139" i="5" s="1"/>
  <c r="B80" i="5"/>
  <c r="C81" i="5" s="1"/>
  <c r="G81" i="5" s="1"/>
  <c r="B309" i="5"/>
  <c r="B386" i="5"/>
  <c r="B289" i="5"/>
  <c r="B365" i="5"/>
  <c r="C366" i="5" s="1"/>
  <c r="G366" i="5" s="1"/>
  <c r="B369" i="5"/>
  <c r="C369" i="5" s="1"/>
  <c r="B344" i="5"/>
  <c r="C344" i="5" s="1"/>
  <c r="B361" i="5"/>
  <c r="C362" i="5" s="1"/>
  <c r="B297" i="5"/>
  <c r="B313" i="5"/>
  <c r="C313" i="5" s="1"/>
  <c r="B240" i="5"/>
  <c r="C240" i="5" s="1"/>
  <c r="C249" i="5"/>
  <c r="G249" i="5" s="1"/>
  <c r="B48" i="5"/>
  <c r="C49" i="5" s="1"/>
  <c r="G49" i="5" s="1"/>
  <c r="B300" i="5"/>
  <c r="C300" i="5" s="1"/>
  <c r="G300" i="5" s="1"/>
  <c r="C312" i="5"/>
  <c r="G312" i="5" s="1"/>
  <c r="B178" i="5"/>
  <c r="B268" i="5"/>
  <c r="C269" i="5" s="1"/>
  <c r="B180" i="5"/>
  <c r="C212" i="5"/>
  <c r="G212" i="5" s="1"/>
  <c r="B106" i="5"/>
  <c r="C107" i="5" s="1"/>
  <c r="B137" i="5"/>
  <c r="B64" i="5"/>
  <c r="B50" i="5"/>
  <c r="C50" i="5" s="1"/>
  <c r="B140" i="5"/>
  <c r="C141" i="5" s="1"/>
  <c r="G141" i="5" s="1"/>
  <c r="B117" i="5"/>
  <c r="B390" i="5"/>
  <c r="B26" i="5"/>
  <c r="C27" i="5" s="1"/>
  <c r="G27" i="5" s="1"/>
  <c r="B60" i="5"/>
  <c r="C61" i="5" s="1"/>
  <c r="G61" i="5" s="1"/>
  <c r="B68" i="5"/>
  <c r="C68" i="5" s="1"/>
  <c r="G68" i="5" s="1"/>
  <c r="B314" i="5"/>
  <c r="B382" i="5"/>
  <c r="C382" i="5" s="1"/>
  <c r="G382" i="5" s="1"/>
  <c r="B222" i="5"/>
  <c r="C223" i="5" s="1"/>
  <c r="G223" i="5" s="1"/>
  <c r="B118" i="5"/>
  <c r="C119" i="5" s="1"/>
  <c r="G119" i="5" s="1"/>
  <c r="B234" i="5"/>
  <c r="C235" i="5" s="1"/>
  <c r="B200" i="5"/>
  <c r="C201" i="5" s="1"/>
  <c r="G201" i="5" s="1"/>
  <c r="B4" i="5"/>
  <c r="C5" i="5" s="1"/>
  <c r="G5" i="5" s="1"/>
  <c r="B274" i="5"/>
  <c r="B210" i="5"/>
  <c r="C211" i="5" s="1"/>
  <c r="G211" i="5" s="1"/>
  <c r="B84" i="5"/>
  <c r="C85" i="5" s="1"/>
  <c r="G85" i="5" s="1"/>
  <c r="B357" i="5"/>
  <c r="B136" i="5"/>
  <c r="C136" i="5" s="1"/>
  <c r="B341" i="5"/>
  <c r="C342" i="5" s="1"/>
  <c r="B356" i="5"/>
  <c r="C356" i="5" s="1"/>
  <c r="B375" i="5"/>
  <c r="B359" i="5"/>
  <c r="B385" i="5"/>
  <c r="B204" i="5"/>
  <c r="C205" i="5" s="1"/>
  <c r="G205" i="5" s="1"/>
  <c r="B230" i="5"/>
  <c r="C231" i="5" s="1"/>
  <c r="G231" i="5" s="1"/>
  <c r="B186" i="5"/>
  <c r="C187" i="5" s="1"/>
  <c r="B130" i="5"/>
  <c r="B305" i="5"/>
  <c r="B244" i="5"/>
  <c r="B115" i="5"/>
  <c r="B6" i="5"/>
  <c r="C7" i="5" s="1"/>
  <c r="G7" i="5" s="1"/>
  <c r="B264" i="5"/>
  <c r="C265" i="5" s="1"/>
  <c r="G265" i="5" s="1"/>
  <c r="B273" i="5"/>
  <c r="B321" i="5"/>
  <c r="B128" i="5"/>
  <c r="C129" i="5" s="1"/>
  <c r="G129" i="5" s="1"/>
  <c r="B315" i="5"/>
  <c r="B146" i="5"/>
  <c r="C147" i="5" s="1"/>
  <c r="B322" i="5"/>
  <c r="C322" i="5" s="1"/>
  <c r="C70" i="5"/>
  <c r="G70" i="5" s="1"/>
  <c r="C258" i="5"/>
  <c r="G258" i="5" s="1"/>
  <c r="C353" i="5"/>
  <c r="G353" i="5" s="1"/>
  <c r="G100" i="5"/>
  <c r="C71" i="5"/>
  <c r="G160" i="5"/>
  <c r="C14" i="5"/>
  <c r="G189" i="5"/>
  <c r="G95" i="5"/>
  <c r="G255" i="5"/>
  <c r="G157" i="5"/>
  <c r="G213" i="5"/>
  <c r="C248" i="5"/>
  <c r="C9" i="5"/>
  <c r="C217" i="5"/>
  <c r="C20" i="5"/>
  <c r="G225" i="5"/>
  <c r="C149" i="5"/>
  <c r="C188" i="5"/>
  <c r="C292" i="5"/>
  <c r="C281" i="5"/>
  <c r="C155" i="5"/>
  <c r="C184" i="5"/>
  <c r="C83" i="5"/>
  <c r="C284" i="5"/>
  <c r="G10" i="5"/>
  <c r="G127" i="5"/>
  <c r="G280" i="5"/>
  <c r="C11" i="5"/>
  <c r="G133" i="5"/>
  <c r="G39" i="5"/>
  <c r="G135" i="5"/>
  <c r="G216" i="5"/>
  <c r="C101" i="5"/>
  <c r="G124" i="5"/>
  <c r="G324" i="5"/>
  <c r="G340" i="5"/>
  <c r="C114" i="5"/>
  <c r="C277" i="5"/>
  <c r="C3" i="5"/>
  <c r="G154" i="5"/>
  <c r="C153" i="5"/>
  <c r="G251" i="5"/>
  <c r="G282" i="5"/>
  <c r="C254" i="5"/>
  <c r="C218" i="5"/>
  <c r="C388" i="5"/>
  <c r="G220" i="5"/>
  <c r="C67" i="5"/>
  <c r="C352" i="5"/>
  <c r="C259" i="5"/>
  <c r="C158" i="5"/>
  <c r="C379" i="5"/>
  <c r="G8" i="5"/>
  <c r="G40" i="5"/>
  <c r="G79" i="5"/>
  <c r="C78" i="5"/>
  <c r="G62" i="5"/>
  <c r="G276" i="5"/>
  <c r="G372" i="5"/>
  <c r="G148" i="5"/>
  <c r="G311" i="5"/>
  <c r="C161" i="5"/>
  <c r="C98" i="5"/>
  <c r="C197" i="5"/>
  <c r="C295" i="5"/>
  <c r="G330" i="5"/>
  <c r="C174" i="5"/>
  <c r="C94" i="5"/>
  <c r="C348" i="5"/>
  <c r="G15" i="5"/>
  <c r="G169" i="5"/>
  <c r="G125" i="5"/>
  <c r="G221" i="5"/>
  <c r="G89" i="5"/>
  <c r="C41" i="5"/>
  <c r="G175" i="5"/>
  <c r="C42" i="5"/>
  <c r="C242" i="5"/>
  <c r="G159" i="5"/>
  <c r="C134" i="5"/>
  <c r="C126" i="5"/>
  <c r="C38" i="5"/>
  <c r="C224" i="5"/>
  <c r="C257" i="5"/>
  <c r="C256" i="5"/>
  <c r="C250" i="5"/>
  <c r="C219" i="5"/>
  <c r="C363" i="5" l="1"/>
  <c r="C131" i="5"/>
  <c r="C87" i="5"/>
  <c r="G87" i="5" s="1"/>
  <c r="C24" i="5"/>
  <c r="G24" i="5" s="1"/>
  <c r="C102" i="5"/>
  <c r="G102" i="5" s="1"/>
  <c r="C115" i="5"/>
  <c r="C359" i="5"/>
  <c r="C246" i="5"/>
  <c r="G246" i="5" s="1"/>
  <c r="C142" i="5"/>
  <c r="G142" i="5" s="1"/>
  <c r="C170" i="5"/>
  <c r="C358" i="5"/>
  <c r="C183" i="5"/>
  <c r="G183" i="5" s="1"/>
  <c r="C214" i="5"/>
  <c r="G214" i="5" s="1"/>
  <c r="C128" i="5"/>
  <c r="C65" i="5"/>
  <c r="C238" i="5"/>
  <c r="G238" i="5" s="1"/>
  <c r="C227" i="5"/>
  <c r="G227" i="5" s="1"/>
  <c r="C260" i="5"/>
  <c r="C210" i="5"/>
  <c r="G210" i="5" s="1"/>
  <c r="C17" i="5"/>
  <c r="G17" i="5" s="1"/>
  <c r="C309" i="5"/>
  <c r="G309" i="5" s="1"/>
  <c r="C48" i="5"/>
  <c r="C80" i="5"/>
  <c r="G80" i="5" s="1"/>
  <c r="C96" i="5"/>
  <c r="G96" i="5" s="1"/>
  <c r="C331" i="5"/>
  <c r="G331" i="5" s="1"/>
  <c r="C310" i="5"/>
  <c r="C370" i="5"/>
  <c r="C326" i="5"/>
  <c r="G326" i="5" s="1"/>
  <c r="C202" i="5"/>
  <c r="G202" i="5" s="1"/>
  <c r="C112" i="5"/>
  <c r="G112" i="5" s="1"/>
  <c r="C186" i="5"/>
  <c r="C354" i="5"/>
  <c r="G354" i="5" s="1"/>
  <c r="C18" i="5"/>
  <c r="G18" i="5" s="1"/>
  <c r="C34" i="5"/>
  <c r="G34" i="5" s="1"/>
  <c r="C273" i="5"/>
  <c r="C46" i="5"/>
  <c r="G46" i="5" s="1"/>
  <c r="C209" i="5"/>
  <c r="G209" i="5" s="1"/>
  <c r="C305" i="5"/>
  <c r="C289" i="5"/>
  <c r="G289" i="5" s="1"/>
  <c r="C118" i="5"/>
  <c r="G118" i="5" s="1"/>
  <c r="C55" i="5"/>
  <c r="G55" i="5" s="1"/>
  <c r="C385" i="5"/>
  <c r="G385" i="5" s="1"/>
  <c r="C314" i="5"/>
  <c r="G314" i="5" s="1"/>
  <c r="C319" i="5"/>
  <c r="G319" i="5" s="1"/>
  <c r="C200" i="5"/>
  <c r="G200" i="5" s="1"/>
  <c r="C268" i="5"/>
  <c r="G268" i="5" s="1"/>
  <c r="C84" i="5"/>
  <c r="G84" i="5" s="1"/>
  <c r="C26" i="5"/>
  <c r="G26" i="5" s="1"/>
  <c r="C368" i="5"/>
  <c r="G368" i="5" s="1"/>
  <c r="C244" i="5"/>
  <c r="G244" i="5" s="1"/>
  <c r="C180" i="5"/>
  <c r="G180" i="5" s="1"/>
  <c r="C375" i="5"/>
  <c r="G375" i="5" s="1"/>
  <c r="C338" i="5"/>
  <c r="G338" i="5" s="1"/>
  <c r="C106" i="5"/>
  <c r="G106" i="5" s="1"/>
  <c r="C341" i="5"/>
  <c r="G341" i="5" s="1"/>
  <c r="C72" i="5"/>
  <c r="G72" i="5" s="1"/>
  <c r="C237" i="5"/>
  <c r="G237" i="5" s="1"/>
  <c r="C6" i="5"/>
  <c r="G6" i="5" s="1"/>
  <c r="C130" i="5"/>
  <c r="C315" i="5"/>
  <c r="G315" i="5" s="1"/>
  <c r="C138" i="5"/>
  <c r="G138" i="5" s="1"/>
  <c r="C320" i="5"/>
  <c r="G320" i="5" s="1"/>
  <c r="C233" i="5"/>
  <c r="G233" i="5" s="1"/>
  <c r="C64" i="5"/>
  <c r="C120" i="5"/>
  <c r="G120" i="5" s="1"/>
  <c r="C117" i="5"/>
  <c r="G117" i="5" s="1"/>
  <c r="C386" i="5"/>
  <c r="G386" i="5" s="1"/>
  <c r="C57" i="5"/>
  <c r="G57" i="5" s="1"/>
  <c r="C321" i="5"/>
  <c r="G321" i="5" s="1"/>
  <c r="C4" i="5"/>
  <c r="C346" i="5"/>
  <c r="C206" i="5"/>
  <c r="G206" i="5" s="1"/>
  <c r="C146" i="5"/>
  <c r="G146" i="5" s="1"/>
  <c r="C181" i="5"/>
  <c r="G181" i="5" s="1"/>
  <c r="C339" i="5"/>
  <c r="G339" i="5" s="1"/>
  <c r="C63" i="5"/>
  <c r="G63" i="5" s="1"/>
  <c r="C164" i="5"/>
  <c r="G164" i="5" s="1"/>
  <c r="C198" i="5"/>
  <c r="G198" i="5" s="1"/>
  <c r="C30" i="5"/>
  <c r="G30" i="5" s="1"/>
  <c r="C179" i="5"/>
  <c r="G179" i="5" s="1"/>
  <c r="C92" i="5"/>
  <c r="G92" i="5" s="1"/>
  <c r="C109" i="5"/>
  <c r="G109" i="5" s="1"/>
  <c r="C28" i="5"/>
  <c r="G28" i="5" s="1"/>
  <c r="C222" i="5"/>
  <c r="G222" i="5" s="1"/>
  <c r="C163" i="5"/>
  <c r="G163" i="5" s="1"/>
  <c r="C374" i="5"/>
  <c r="G374" i="5" s="1"/>
  <c r="C298" i="5"/>
  <c r="G298" i="5" s="1"/>
  <c r="C297" i="5"/>
  <c r="G297" i="5" s="1"/>
  <c r="C88" i="5"/>
  <c r="G88" i="5" s="1"/>
  <c r="C151" i="5"/>
  <c r="G151" i="5" s="1"/>
  <c r="C44" i="5"/>
  <c r="G44" i="5" s="1"/>
  <c r="C299" i="5"/>
  <c r="G299" i="5" s="1"/>
  <c r="C271" i="5"/>
  <c r="G271" i="5" s="1"/>
  <c r="C69" i="5"/>
  <c r="G69" i="5" s="1"/>
  <c r="C245" i="5"/>
  <c r="G245" i="5" s="1"/>
  <c r="C60" i="5"/>
  <c r="G60" i="5" s="1"/>
  <c r="C178" i="5"/>
  <c r="G178" i="5" s="1"/>
  <c r="C303" i="5"/>
  <c r="G303" i="5" s="1"/>
  <c r="C301" i="5"/>
  <c r="G301" i="5" s="1"/>
  <c r="C190" i="5"/>
  <c r="G190" i="5" s="1"/>
  <c r="C278" i="5"/>
  <c r="G278" i="5" s="1"/>
  <c r="C104" i="5"/>
  <c r="G104" i="5" s="1"/>
  <c r="C76" i="5"/>
  <c r="G76" i="5" s="1"/>
  <c r="C74" i="5"/>
  <c r="G74" i="5" s="1"/>
  <c r="C274" i="5"/>
  <c r="G274" i="5" s="1"/>
  <c r="C387" i="5"/>
  <c r="G387" i="5" s="1"/>
  <c r="C145" i="5"/>
  <c r="G145" i="5" s="1"/>
  <c r="C364" i="5"/>
  <c r="G364" i="5" s="1"/>
  <c r="C21" i="5"/>
  <c r="G21" i="5" s="1"/>
  <c r="C47" i="5"/>
  <c r="G47" i="5" s="1"/>
  <c r="C140" i="5"/>
  <c r="G140" i="5" s="1"/>
  <c r="C204" i="5"/>
  <c r="G204" i="5" s="1"/>
  <c r="C264" i="5"/>
  <c r="G264" i="5" s="1"/>
  <c r="C172" i="5"/>
  <c r="G172" i="5" s="1"/>
  <c r="C58" i="5"/>
  <c r="G58" i="5" s="1"/>
  <c r="C262" i="5"/>
  <c r="G262" i="5" s="1"/>
  <c r="C110" i="5"/>
  <c r="G110" i="5" s="1"/>
  <c r="C286" i="5"/>
  <c r="G286" i="5" s="1"/>
  <c r="C381" i="5"/>
  <c r="G381" i="5" s="1"/>
  <c r="C290" i="5"/>
  <c r="G290" i="5" s="1"/>
  <c r="C376" i="5"/>
  <c r="G376" i="5" s="1"/>
  <c r="C53" i="5"/>
  <c r="G53" i="5" s="1"/>
  <c r="C230" i="5"/>
  <c r="C234" i="5"/>
  <c r="G234" i="5" s="1"/>
  <c r="C261" i="5"/>
  <c r="G261" i="5" s="1"/>
  <c r="C122" i="5"/>
  <c r="G122" i="5" s="1"/>
  <c r="C252" i="5"/>
  <c r="G252" i="5" s="1"/>
  <c r="C328" i="5"/>
  <c r="G328" i="5" s="1"/>
  <c r="C323" i="5"/>
  <c r="G323" i="5" s="1"/>
  <c r="C215" i="5"/>
  <c r="G215" i="5" s="1"/>
  <c r="C275" i="5"/>
  <c r="G275" i="5" s="1"/>
  <c r="C365" i="5"/>
  <c r="G365" i="5" s="1"/>
  <c r="C316" i="5"/>
  <c r="G316" i="5" s="1"/>
  <c r="C317" i="5"/>
  <c r="G317" i="5" s="1"/>
  <c r="C116" i="5"/>
  <c r="G116" i="5" s="1"/>
  <c r="C334" i="5"/>
  <c r="G334" i="5" s="1"/>
  <c r="C283" i="5"/>
  <c r="C241" i="5"/>
  <c r="G241" i="5" s="1"/>
  <c r="C360" i="5"/>
  <c r="G360" i="5" s="1"/>
  <c r="C361" i="5"/>
  <c r="G361" i="5" s="1"/>
  <c r="C377" i="5"/>
  <c r="C293" i="5"/>
  <c r="G293" i="5" s="1"/>
  <c r="C22" i="5"/>
  <c r="C192" i="5"/>
  <c r="G192" i="5" s="1"/>
  <c r="C32" i="5"/>
  <c r="G32" i="5" s="1"/>
  <c r="C383" i="5"/>
  <c r="G383" i="5" s="1"/>
  <c r="C306" i="5"/>
  <c r="G306" i="5" s="1"/>
  <c r="C51" i="5"/>
  <c r="G51" i="5" s="1"/>
  <c r="C291" i="5"/>
  <c r="G291" i="5" s="1"/>
  <c r="C195" i="5"/>
  <c r="G195" i="5" s="1"/>
  <c r="C137" i="5"/>
  <c r="G137" i="5" s="1"/>
  <c r="C350" i="5"/>
  <c r="G350" i="5" s="1"/>
  <c r="C12" i="5"/>
  <c r="C357" i="5"/>
  <c r="G357" i="5" s="1"/>
  <c r="C91" i="5"/>
  <c r="G91" i="5" s="1"/>
  <c r="C345" i="5"/>
  <c r="G345" i="5" s="1"/>
  <c r="C167" i="5"/>
  <c r="C168" i="5"/>
  <c r="G168" i="5" s="1"/>
  <c r="G136" i="5"/>
  <c r="G50" i="5"/>
  <c r="G42" i="5"/>
  <c r="G369" i="5"/>
  <c r="G384" i="5"/>
  <c r="G342" i="5"/>
  <c r="G90" i="5"/>
  <c r="G29" i="5"/>
  <c r="G184" i="5"/>
  <c r="G82" i="5"/>
  <c r="G156" i="5"/>
  <c r="G358" i="5"/>
  <c r="G20" i="5"/>
  <c r="G9" i="5"/>
  <c r="G14" i="5"/>
  <c r="G128" i="5"/>
  <c r="G38" i="5"/>
  <c r="G348" i="5"/>
  <c r="G373" i="5"/>
  <c r="G16" i="5"/>
  <c r="G45" i="5"/>
  <c r="G158" i="5"/>
  <c r="G132" i="5"/>
  <c r="G388" i="5"/>
  <c r="G332" i="5"/>
  <c r="G64" i="5"/>
  <c r="G242" i="5"/>
  <c r="G48" i="5"/>
  <c r="G240" i="5"/>
  <c r="G370" i="5"/>
  <c r="G310" i="5"/>
  <c r="G288" i="5"/>
  <c r="G226" i="5"/>
  <c r="G208" i="5"/>
  <c r="G86" i="5"/>
  <c r="G78" i="5"/>
  <c r="G166" i="5"/>
  <c r="G259" i="5"/>
  <c r="G346" i="5"/>
  <c r="G228" i="5"/>
  <c r="G191" i="5"/>
  <c r="G199" i="5"/>
  <c r="G327" i="5"/>
  <c r="G194" i="5"/>
  <c r="G235" i="5"/>
  <c r="G325" i="5"/>
  <c r="G281" i="5"/>
  <c r="G359" i="5"/>
  <c r="G149" i="5"/>
  <c r="G248" i="5"/>
  <c r="G71" i="5"/>
  <c r="G322" i="5"/>
  <c r="G230" i="5"/>
  <c r="G197" i="5"/>
  <c r="G243" i="5"/>
  <c r="G232" i="5"/>
  <c r="G52" i="5"/>
  <c r="G153" i="5"/>
  <c r="G115" i="5"/>
  <c r="G250" i="5"/>
  <c r="G147" i="5"/>
  <c r="G273" i="5"/>
  <c r="G186" i="5"/>
  <c r="G356" i="5"/>
  <c r="G256" i="5"/>
  <c r="G269" i="5"/>
  <c r="G107" i="5"/>
  <c r="G41" i="5"/>
  <c r="G313" i="5"/>
  <c r="G362" i="5"/>
  <c r="G94" i="5"/>
  <c r="G260" i="5"/>
  <c r="G295" i="5"/>
  <c r="G318" i="5"/>
  <c r="G54" i="5"/>
  <c r="G389" i="5"/>
  <c r="G352" i="5"/>
  <c r="G347" i="5"/>
  <c r="G254" i="5"/>
  <c r="G114" i="5"/>
  <c r="G11" i="5"/>
  <c r="G150" i="5"/>
  <c r="G247" i="5"/>
  <c r="G337" i="5"/>
  <c r="G77" i="5"/>
  <c r="G170" i="5"/>
  <c r="G292" i="5"/>
  <c r="G305" i="5"/>
  <c r="G219" i="5"/>
  <c r="G134" i="5"/>
  <c r="G174" i="5"/>
  <c r="G98" i="5"/>
  <c r="G367" i="5"/>
  <c r="G144" i="5"/>
  <c r="G307" i="5"/>
  <c r="G277" i="5"/>
  <c r="G130" i="5"/>
  <c r="G187" i="5"/>
  <c r="G257" i="5"/>
  <c r="G224" i="5"/>
  <c r="G126" i="5"/>
  <c r="G344" i="5"/>
  <c r="G196" i="5"/>
  <c r="G161" i="5"/>
  <c r="G379" i="5"/>
  <c r="G335" i="5"/>
  <c r="G363" i="5"/>
  <c r="G355" i="5"/>
  <c r="G272" i="5"/>
  <c r="G131" i="5"/>
  <c r="G287" i="5"/>
  <c r="G65" i="5"/>
  <c r="G67" i="5"/>
  <c r="G218" i="5"/>
  <c r="G3" i="5"/>
  <c r="G101" i="5"/>
  <c r="G176" i="5"/>
  <c r="G284" i="5"/>
  <c r="G83" i="5"/>
  <c r="G162" i="5"/>
  <c r="G103" i="5"/>
  <c r="G329" i="5"/>
  <c r="G155" i="5"/>
  <c r="G36" i="5"/>
  <c r="G188" i="5"/>
  <c r="G217" i="5"/>
  <c r="D388" i="5" l="1"/>
  <c r="E388" i="5" s="1"/>
  <c r="F388" i="5" s="1"/>
  <c r="G4" i="5"/>
  <c r="D182" i="5"/>
  <c r="E182" i="5" s="1"/>
  <c r="F182" i="5" s="1"/>
  <c r="D70" i="5"/>
  <c r="E70" i="5" s="1"/>
  <c r="F70" i="5" s="1"/>
  <c r="D302" i="5"/>
  <c r="E302" i="5" s="1"/>
  <c r="F302" i="5" s="1"/>
  <c r="D360" i="5"/>
  <c r="E360" i="5" s="1"/>
  <c r="F360" i="5" s="1"/>
  <c r="D98" i="5"/>
  <c r="E98" i="5" s="1"/>
  <c r="F98" i="5" s="1"/>
  <c r="D201" i="5"/>
  <c r="E201" i="5" s="1"/>
  <c r="F201" i="5" s="1"/>
  <c r="D209" i="5"/>
  <c r="E209" i="5" s="1"/>
  <c r="F209" i="5" s="1"/>
  <c r="D114" i="5"/>
  <c r="E114" i="5" s="1"/>
  <c r="F114" i="5" s="1"/>
  <c r="D347" i="5"/>
  <c r="E347" i="5" s="1"/>
  <c r="F347" i="5" s="1"/>
  <c r="D301" i="5"/>
  <c r="E301" i="5" s="1"/>
  <c r="F301" i="5" s="1"/>
  <c r="D82" i="5"/>
  <c r="E82" i="5" s="1"/>
  <c r="F82" i="5" s="1"/>
  <c r="D100" i="5"/>
  <c r="E100" i="5" s="1"/>
  <c r="F100" i="5" s="1"/>
  <c r="D36" i="5"/>
  <c r="E36" i="5" s="1"/>
  <c r="F36" i="5" s="1"/>
  <c r="D271" i="5"/>
  <c r="E271" i="5" s="1"/>
  <c r="F271" i="5" s="1"/>
  <c r="D378" i="5"/>
  <c r="E378" i="5" s="1"/>
  <c r="F378" i="5" s="1"/>
  <c r="D77" i="5"/>
  <c r="E77" i="5" s="1"/>
  <c r="F77" i="5" s="1"/>
  <c r="D364" i="5"/>
  <c r="E364" i="5" s="1"/>
  <c r="F364" i="5" s="1"/>
  <c r="D356" i="5"/>
  <c r="E356" i="5" s="1"/>
  <c r="F356" i="5" s="1"/>
  <c r="D147" i="5"/>
  <c r="E147" i="5" s="1"/>
  <c r="F147" i="5" s="1"/>
  <c r="D124" i="5"/>
  <c r="E124" i="5" s="1"/>
  <c r="F124" i="5" s="1"/>
  <c r="G22" i="5"/>
  <c r="D29" i="5"/>
  <c r="E29" i="5" s="1"/>
  <c r="F29" i="5" s="1"/>
  <c r="D215" i="5"/>
  <c r="E215" i="5" s="1"/>
  <c r="F215" i="5" s="1"/>
  <c r="D184" i="5"/>
  <c r="E184" i="5" s="1"/>
  <c r="F184" i="5" s="1"/>
  <c r="D261" i="5"/>
  <c r="E261" i="5" s="1"/>
  <c r="F261" i="5" s="1"/>
  <c r="D154" i="5"/>
  <c r="E154" i="5" s="1"/>
  <c r="F154" i="5" s="1"/>
  <c r="D333" i="5"/>
  <c r="E333" i="5" s="1"/>
  <c r="F333" i="5" s="1"/>
  <c r="D277" i="5"/>
  <c r="E277" i="5" s="1"/>
  <c r="F277" i="5" s="1"/>
  <c r="D256" i="5"/>
  <c r="E256" i="5" s="1"/>
  <c r="F256" i="5" s="1"/>
  <c r="D317" i="5"/>
  <c r="E317" i="5" s="1"/>
  <c r="F317" i="5" s="1"/>
  <c r="D97" i="5"/>
  <c r="E97" i="5" s="1"/>
  <c r="F97" i="5" s="1"/>
  <c r="D161" i="5"/>
  <c r="E161" i="5" s="1"/>
  <c r="F161" i="5" s="1"/>
  <c r="D5" i="5"/>
  <c r="E5" i="5" s="1"/>
  <c r="F5" i="5" s="1"/>
  <c r="G167" i="5"/>
  <c r="D167" i="5"/>
  <c r="E167" i="5" s="1"/>
  <c r="F167" i="5" s="1"/>
  <c r="D266" i="5"/>
  <c r="E266" i="5" s="1"/>
  <c r="F266" i="5" s="1"/>
  <c r="D351" i="5"/>
  <c r="E351" i="5" s="1"/>
  <c r="F351" i="5" s="1"/>
  <c r="D120" i="5"/>
  <c r="E120" i="5" s="1"/>
  <c r="F120" i="5" s="1"/>
  <c r="D103" i="5"/>
  <c r="E103" i="5" s="1"/>
  <c r="F103" i="5" s="1"/>
  <c r="D83" i="5"/>
  <c r="E83" i="5" s="1"/>
  <c r="F83" i="5" s="1"/>
  <c r="D116" i="5"/>
  <c r="E116" i="5" s="1"/>
  <c r="F116" i="5" s="1"/>
  <c r="D284" i="5"/>
  <c r="E284" i="5" s="1"/>
  <c r="F284" i="5" s="1"/>
  <c r="D176" i="5"/>
  <c r="E176" i="5" s="1"/>
  <c r="F176" i="5" s="1"/>
  <c r="D127" i="5"/>
  <c r="E127" i="5" s="1"/>
  <c r="F127" i="5" s="1"/>
  <c r="D324" i="5"/>
  <c r="E324" i="5" s="1"/>
  <c r="F324" i="5" s="1"/>
  <c r="D67" i="5"/>
  <c r="E67" i="5" s="1"/>
  <c r="F67" i="5" s="1"/>
  <c r="D287" i="5"/>
  <c r="E287" i="5" s="1"/>
  <c r="F287" i="5" s="1"/>
  <c r="D272" i="5"/>
  <c r="E272" i="5" s="1"/>
  <c r="F272" i="5" s="1"/>
  <c r="D363" i="5"/>
  <c r="E363" i="5" s="1"/>
  <c r="F363" i="5" s="1"/>
  <c r="D379" i="5"/>
  <c r="E379" i="5" s="1"/>
  <c r="F379" i="5" s="1"/>
  <c r="D62" i="5"/>
  <c r="E62" i="5" s="1"/>
  <c r="F62" i="5" s="1"/>
  <c r="D196" i="5"/>
  <c r="E196" i="5" s="1"/>
  <c r="F196" i="5" s="1"/>
  <c r="D96" i="5"/>
  <c r="E96" i="5" s="1"/>
  <c r="F96" i="5" s="1"/>
  <c r="D238" i="5"/>
  <c r="E238" i="5" s="1"/>
  <c r="F238" i="5" s="1"/>
  <c r="D221" i="5"/>
  <c r="E221" i="5" s="1"/>
  <c r="F221" i="5" s="1"/>
  <c r="D126" i="5"/>
  <c r="E126" i="5" s="1"/>
  <c r="F126" i="5" s="1"/>
  <c r="D130" i="5"/>
  <c r="E130" i="5" s="1"/>
  <c r="F130" i="5" s="1"/>
  <c r="D316" i="5"/>
  <c r="E316" i="5" s="1"/>
  <c r="F316" i="5" s="1"/>
  <c r="D211" i="5"/>
  <c r="E211" i="5" s="1"/>
  <c r="F211" i="5" s="1"/>
  <c r="D60" i="5"/>
  <c r="E60" i="5" s="1"/>
  <c r="F60" i="5" s="1"/>
  <c r="D232" i="5"/>
  <c r="E232" i="5" s="1"/>
  <c r="F232" i="5" s="1"/>
  <c r="D323" i="5"/>
  <c r="E323" i="5" s="1"/>
  <c r="F323" i="5" s="1"/>
  <c r="D366" i="5"/>
  <c r="E366" i="5" s="1"/>
  <c r="F366" i="5" s="1"/>
  <c r="D194" i="5"/>
  <c r="E194" i="5" s="1"/>
  <c r="F194" i="5" s="1"/>
  <c r="D22" i="5"/>
  <c r="E22" i="5" s="1"/>
  <c r="F22" i="5" s="1"/>
  <c r="D166" i="5"/>
  <c r="E166" i="5" s="1"/>
  <c r="F166" i="5" s="1"/>
  <c r="D183" i="5"/>
  <c r="E183" i="5" s="1"/>
  <c r="F183" i="5" s="1"/>
  <c r="D49" i="5"/>
  <c r="E49" i="5" s="1"/>
  <c r="F49" i="5" s="1"/>
  <c r="D193" i="5"/>
  <c r="E193" i="5" s="1"/>
  <c r="F193" i="5" s="1"/>
  <c r="D375" i="5"/>
  <c r="E375" i="5" s="1"/>
  <c r="F375" i="5" s="1"/>
  <c r="D296" i="5"/>
  <c r="E296" i="5" s="1"/>
  <c r="F296" i="5" s="1"/>
  <c r="D156" i="5"/>
  <c r="E156" i="5" s="1"/>
  <c r="F156" i="5" s="1"/>
  <c r="D192" i="5"/>
  <c r="E192" i="5" s="1"/>
  <c r="F192" i="5" s="1"/>
  <c r="G283" i="5"/>
  <c r="D283" i="5"/>
  <c r="E283" i="5" s="1"/>
  <c r="F283" i="5" s="1"/>
  <c r="D121" i="5"/>
  <c r="E121" i="5" s="1"/>
  <c r="F121" i="5" s="1"/>
  <c r="D111" i="5"/>
  <c r="E111" i="5" s="1"/>
  <c r="F111" i="5" s="1"/>
  <c r="D188" i="5"/>
  <c r="E188" i="5" s="1"/>
  <c r="F188" i="5" s="1"/>
  <c r="D376" i="5"/>
  <c r="E376" i="5" s="1"/>
  <c r="F376" i="5" s="1"/>
  <c r="D72" i="5"/>
  <c r="E72" i="5" s="1"/>
  <c r="F72" i="5" s="1"/>
  <c r="D280" i="5"/>
  <c r="E280" i="5" s="1"/>
  <c r="F280" i="5" s="1"/>
  <c r="D3" i="5"/>
  <c r="E3" i="5" s="1"/>
  <c r="F3" i="5" s="1"/>
  <c r="D270" i="5"/>
  <c r="E270" i="5" s="1"/>
  <c r="F270" i="5" s="1"/>
  <c r="D81" i="5"/>
  <c r="E81" i="5" s="1"/>
  <c r="F81" i="5" s="1"/>
  <c r="D233" i="5"/>
  <c r="E233" i="5" s="1"/>
  <c r="F233" i="5" s="1"/>
  <c r="D297" i="5"/>
  <c r="E297" i="5" s="1"/>
  <c r="F297" i="5" s="1"/>
  <c r="D241" i="5"/>
  <c r="E241" i="5" s="1"/>
  <c r="F241" i="5" s="1"/>
  <c r="D367" i="5"/>
  <c r="E367" i="5" s="1"/>
  <c r="F367" i="5" s="1"/>
  <c r="D255" i="5"/>
  <c r="E255" i="5" s="1"/>
  <c r="F255" i="5" s="1"/>
  <c r="D337" i="5"/>
  <c r="E337" i="5" s="1"/>
  <c r="F337" i="5" s="1"/>
  <c r="D150" i="5"/>
  <c r="E150" i="5" s="1"/>
  <c r="F150" i="5" s="1"/>
  <c r="D129" i="5"/>
  <c r="E129" i="5" s="1"/>
  <c r="F129" i="5" s="1"/>
  <c r="D197" i="5"/>
  <c r="E197" i="5" s="1"/>
  <c r="F197" i="5" s="1"/>
  <c r="D248" i="5"/>
  <c r="E248" i="5" s="1"/>
  <c r="F248" i="5" s="1"/>
  <c r="D110" i="5"/>
  <c r="E110" i="5" s="1"/>
  <c r="F110" i="5" s="1"/>
  <c r="D12" i="5"/>
  <c r="E12" i="5" s="1"/>
  <c r="F12" i="5" s="1"/>
  <c r="D252" i="5"/>
  <c r="E252" i="5" s="1"/>
  <c r="F252" i="5" s="1"/>
  <c r="D142" i="5"/>
  <c r="E142" i="5" s="1"/>
  <c r="F142" i="5" s="1"/>
  <c r="D304" i="5"/>
  <c r="E304" i="5" s="1"/>
  <c r="F304" i="5" s="1"/>
  <c r="D146" i="5"/>
  <c r="E146" i="5" s="1"/>
  <c r="F146" i="5" s="1"/>
  <c r="D263" i="5"/>
  <c r="E263" i="5" s="1"/>
  <c r="F263" i="5" s="1"/>
  <c r="D291" i="5"/>
  <c r="E291" i="5" s="1"/>
  <c r="F291" i="5" s="1"/>
  <c r="D6" i="5"/>
  <c r="E6" i="5" s="1"/>
  <c r="F6" i="5" s="1"/>
  <c r="D68" i="5"/>
  <c r="E68" i="5" s="1"/>
  <c r="F68" i="5" s="1"/>
  <c r="D42" i="5"/>
  <c r="E42" i="5" s="1"/>
  <c r="F42" i="5" s="1"/>
  <c r="D172" i="5"/>
  <c r="E172" i="5" s="1"/>
  <c r="F172" i="5" s="1"/>
  <c r="D205" i="5"/>
  <c r="E205" i="5" s="1"/>
  <c r="F205" i="5" s="1"/>
  <c r="D303" i="5"/>
  <c r="E303" i="5" s="1"/>
  <c r="F303" i="5" s="1"/>
  <c r="D216" i="5"/>
  <c r="E216" i="5" s="1"/>
  <c r="F216" i="5" s="1"/>
  <c r="D331" i="5"/>
  <c r="E331" i="5" s="1"/>
  <c r="F331" i="5" s="1"/>
  <c r="D345" i="5"/>
  <c r="E345" i="5" s="1"/>
  <c r="F345" i="5" s="1"/>
  <c r="D231" i="5"/>
  <c r="E231" i="5" s="1"/>
  <c r="F231" i="5" s="1"/>
  <c r="D119" i="5"/>
  <c r="E119" i="5" s="1"/>
  <c r="F119" i="5" s="1"/>
  <c r="D165" i="5"/>
  <c r="E165" i="5" s="1"/>
  <c r="F165" i="5" s="1"/>
  <c r="D35" i="5"/>
  <c r="E35" i="5" s="1"/>
  <c r="F35" i="5" s="1"/>
  <c r="D38" i="5"/>
  <c r="E38" i="5" s="1"/>
  <c r="F38" i="5" s="1"/>
  <c r="D348" i="5"/>
  <c r="E348" i="5" s="1"/>
  <c r="F348" i="5" s="1"/>
  <c r="D16" i="5"/>
  <c r="E16" i="5" s="1"/>
  <c r="F16" i="5" s="1"/>
  <c r="D79" i="5"/>
  <c r="E79" i="5" s="1"/>
  <c r="F79" i="5" s="1"/>
  <c r="D99" i="5"/>
  <c r="E99" i="5" s="1"/>
  <c r="F99" i="5" s="1"/>
  <c r="D387" i="5"/>
  <c r="E387" i="5" s="1"/>
  <c r="F387" i="5" s="1"/>
  <c r="D64" i="5"/>
  <c r="E64" i="5" s="1"/>
  <c r="F64" i="5" s="1"/>
  <c r="D106" i="5"/>
  <c r="E106" i="5" s="1"/>
  <c r="F106" i="5" s="1"/>
  <c r="D242" i="5"/>
  <c r="E242" i="5" s="1"/>
  <c r="F242" i="5" s="1"/>
  <c r="D143" i="5"/>
  <c r="E143" i="5" s="1"/>
  <c r="F143" i="5" s="1"/>
  <c r="D125" i="5"/>
  <c r="E125" i="5" s="1"/>
  <c r="F125" i="5" s="1"/>
  <c r="D240" i="5"/>
  <c r="E240" i="5" s="1"/>
  <c r="F240" i="5" s="1"/>
  <c r="D370" i="5"/>
  <c r="E370" i="5" s="1"/>
  <c r="F370" i="5" s="1"/>
  <c r="D310" i="5"/>
  <c r="E310" i="5" s="1"/>
  <c r="F310" i="5" s="1"/>
  <c r="D330" i="5"/>
  <c r="E330" i="5" s="1"/>
  <c r="F330" i="5" s="1"/>
  <c r="D226" i="5"/>
  <c r="E226" i="5" s="1"/>
  <c r="F226" i="5" s="1"/>
  <c r="D163" i="5"/>
  <c r="E163" i="5" s="1"/>
  <c r="F163" i="5" s="1"/>
  <c r="D171" i="5"/>
  <c r="E171" i="5" s="1"/>
  <c r="F171" i="5" s="1"/>
  <c r="D191" i="5"/>
  <c r="E191" i="5" s="1"/>
  <c r="F191" i="5" s="1"/>
  <c r="D10" i="5"/>
  <c r="E10" i="5" s="1"/>
  <c r="F10" i="5" s="1"/>
  <c r="D262" i="5"/>
  <c r="E262" i="5" s="1"/>
  <c r="F262" i="5" s="1"/>
  <c r="D327" i="5"/>
  <c r="E327" i="5" s="1"/>
  <c r="F327" i="5" s="1"/>
  <c r="D30" i="5"/>
  <c r="E30" i="5" s="1"/>
  <c r="F30" i="5" s="1"/>
  <c r="D279" i="5"/>
  <c r="E279" i="5" s="1"/>
  <c r="F279" i="5" s="1"/>
  <c r="D281" i="5"/>
  <c r="E281" i="5" s="1"/>
  <c r="F281" i="5" s="1"/>
  <c r="D149" i="5"/>
  <c r="E149" i="5" s="1"/>
  <c r="F149" i="5" s="1"/>
  <c r="D21" i="5"/>
  <c r="E21" i="5" s="1"/>
  <c r="F21" i="5" s="1"/>
  <c r="D85" i="5"/>
  <c r="E85" i="5" s="1"/>
  <c r="F85" i="5" s="1"/>
  <c r="D322" i="5"/>
  <c r="E322" i="5" s="1"/>
  <c r="F322" i="5" s="1"/>
  <c r="D314" i="5"/>
  <c r="E314" i="5" s="1"/>
  <c r="F314" i="5" s="1"/>
  <c r="D298" i="5"/>
  <c r="E298" i="5" s="1"/>
  <c r="F298" i="5" s="1"/>
  <c r="D343" i="5"/>
  <c r="E343" i="5" s="1"/>
  <c r="F343" i="5" s="1"/>
  <c r="D153" i="5"/>
  <c r="E153" i="5" s="1"/>
  <c r="F153" i="5" s="1"/>
  <c r="D115" i="5"/>
  <c r="E115" i="5" s="1"/>
  <c r="F115" i="5" s="1"/>
  <c r="D186" i="5"/>
  <c r="E186" i="5" s="1"/>
  <c r="F186" i="5" s="1"/>
  <c r="D339" i="5"/>
  <c r="E339" i="5" s="1"/>
  <c r="F339" i="5" s="1"/>
  <c r="D258" i="5"/>
  <c r="E258" i="5" s="1"/>
  <c r="F258" i="5" s="1"/>
  <c r="D312" i="5"/>
  <c r="E312" i="5" s="1"/>
  <c r="F312" i="5" s="1"/>
  <c r="D41" i="5"/>
  <c r="E41" i="5" s="1"/>
  <c r="F41" i="5" s="1"/>
  <c r="D362" i="5"/>
  <c r="E362" i="5" s="1"/>
  <c r="F362" i="5" s="1"/>
  <c r="D80" i="5"/>
  <c r="E80" i="5" s="1"/>
  <c r="F80" i="5" s="1"/>
  <c r="D260" i="5"/>
  <c r="E260" i="5" s="1"/>
  <c r="F260" i="5" s="1"/>
  <c r="D320" i="5"/>
  <c r="E320" i="5" s="1"/>
  <c r="F320" i="5" s="1"/>
  <c r="D56" i="5"/>
  <c r="E56" i="5" s="1"/>
  <c r="F56" i="5" s="1"/>
  <c r="D267" i="5"/>
  <c r="E267" i="5" s="1"/>
  <c r="F267" i="5" s="1"/>
  <c r="D8" i="5"/>
  <c r="E8" i="5" s="1"/>
  <c r="F8" i="5" s="1"/>
  <c r="D389" i="5"/>
  <c r="E389" i="5" s="1"/>
  <c r="F389" i="5" s="1"/>
  <c r="D92" i="5"/>
  <c r="E92" i="5" s="1"/>
  <c r="F92" i="5" s="1"/>
  <c r="D293" i="5"/>
  <c r="E293" i="5" s="1"/>
  <c r="F293" i="5" s="1"/>
  <c r="D352" i="5"/>
  <c r="E352" i="5" s="1"/>
  <c r="F352" i="5" s="1"/>
  <c r="D34" i="5"/>
  <c r="E34" i="5" s="1"/>
  <c r="F34" i="5" s="1"/>
  <c r="D236" i="5"/>
  <c r="E236" i="5" s="1"/>
  <c r="F236" i="5" s="1"/>
  <c r="D24" i="5"/>
  <c r="E24" i="5" s="1"/>
  <c r="F24" i="5" s="1"/>
  <c r="D135" i="5"/>
  <c r="E135" i="5" s="1"/>
  <c r="F135" i="5" s="1"/>
  <c r="D104" i="5"/>
  <c r="E104" i="5" s="1"/>
  <c r="F104" i="5" s="1"/>
  <c r="D292" i="5"/>
  <c r="E292" i="5" s="1"/>
  <c r="F292" i="5" s="1"/>
  <c r="D225" i="5"/>
  <c r="E225" i="5" s="1"/>
  <c r="F225" i="5" s="1"/>
  <c r="D7" i="5"/>
  <c r="E7" i="5" s="1"/>
  <c r="F7" i="5" s="1"/>
  <c r="D95" i="5"/>
  <c r="E95" i="5" s="1"/>
  <c r="F95" i="5" s="1"/>
  <c r="D305" i="5"/>
  <c r="E305" i="5" s="1"/>
  <c r="F305" i="5" s="1"/>
  <c r="D219" i="5"/>
  <c r="E219" i="5" s="1"/>
  <c r="F219" i="5" s="1"/>
  <c r="D134" i="5"/>
  <c r="E134" i="5" s="1"/>
  <c r="F134" i="5" s="1"/>
  <c r="D152" i="5"/>
  <c r="E152" i="5" s="1"/>
  <c r="F152" i="5" s="1"/>
  <c r="D357" i="5"/>
  <c r="E357" i="5" s="1"/>
  <c r="F357" i="5" s="1"/>
  <c r="D264" i="5"/>
  <c r="E264" i="5" s="1"/>
  <c r="F264" i="5" s="1"/>
  <c r="D341" i="5"/>
  <c r="E341" i="5" s="1"/>
  <c r="F341" i="5" s="1"/>
  <c r="D4" i="5"/>
  <c r="E4" i="5" s="1"/>
  <c r="F4" i="5" s="1"/>
  <c r="D222" i="5"/>
  <c r="E222" i="5" s="1"/>
  <c r="F222" i="5" s="1"/>
  <c r="D137" i="5"/>
  <c r="E137" i="5" s="1"/>
  <c r="F137" i="5" s="1"/>
  <c r="D300" i="5"/>
  <c r="E300" i="5" s="1"/>
  <c r="F300" i="5" s="1"/>
  <c r="D251" i="5"/>
  <c r="E251" i="5" s="1"/>
  <c r="F251" i="5" s="1"/>
  <c r="D311" i="5"/>
  <c r="E311" i="5" s="1"/>
  <c r="F311" i="5" s="1"/>
  <c r="D285" i="5"/>
  <c r="E285" i="5" s="1"/>
  <c r="F285" i="5" s="1"/>
  <c r="D69" i="5"/>
  <c r="E69" i="5" s="1"/>
  <c r="F69" i="5" s="1"/>
  <c r="D198" i="5"/>
  <c r="E198" i="5" s="1"/>
  <c r="F198" i="5" s="1"/>
  <c r="D90" i="5"/>
  <c r="E90" i="5" s="1"/>
  <c r="F90" i="5" s="1"/>
  <c r="D206" i="5"/>
  <c r="E206" i="5" s="1"/>
  <c r="F206" i="5" s="1"/>
  <c r="D336" i="5"/>
  <c r="E336" i="5" s="1"/>
  <c r="F336" i="5" s="1"/>
  <c r="D46" i="5"/>
  <c r="E46" i="5" s="1"/>
  <c r="F46" i="5" s="1"/>
  <c r="D358" i="5"/>
  <c r="E358" i="5" s="1"/>
  <c r="F358" i="5" s="1"/>
  <c r="D25" i="5"/>
  <c r="E25" i="5" s="1"/>
  <c r="F25" i="5" s="1"/>
  <c r="D128" i="5"/>
  <c r="E128" i="5" s="1"/>
  <c r="F128" i="5" s="1"/>
  <c r="D234" i="5"/>
  <c r="E234" i="5" s="1"/>
  <c r="F234" i="5" s="1"/>
  <c r="D173" i="5"/>
  <c r="E173" i="5" s="1"/>
  <c r="F173" i="5" s="1"/>
  <c r="D132" i="5"/>
  <c r="E132" i="5" s="1"/>
  <c r="F132" i="5" s="1"/>
  <c r="D133" i="5"/>
  <c r="E133" i="5" s="1"/>
  <c r="F133" i="5" s="1"/>
  <c r="D332" i="5"/>
  <c r="E332" i="5" s="1"/>
  <c r="F332" i="5" s="1"/>
  <c r="D117" i="5"/>
  <c r="E117" i="5" s="1"/>
  <c r="F117" i="5" s="1"/>
  <c r="D383" i="5"/>
  <c r="E383" i="5" s="1"/>
  <c r="F383" i="5" s="1"/>
  <c r="D159" i="5"/>
  <c r="E159" i="5" s="1"/>
  <c r="F159" i="5" s="1"/>
  <c r="D105" i="5"/>
  <c r="E105" i="5" s="1"/>
  <c r="F105" i="5" s="1"/>
  <c r="D169" i="5"/>
  <c r="E169" i="5" s="1"/>
  <c r="F169" i="5" s="1"/>
  <c r="D306" i="5"/>
  <c r="E306" i="5" s="1"/>
  <c r="F306" i="5" s="1"/>
  <c r="D17" i="5"/>
  <c r="E17" i="5" s="1"/>
  <c r="F17" i="5" s="1"/>
  <c r="D78" i="5"/>
  <c r="E78" i="5" s="1"/>
  <c r="F78" i="5" s="1"/>
  <c r="D368" i="5"/>
  <c r="E368" i="5" s="1"/>
  <c r="F368" i="5" s="1"/>
  <c r="D122" i="5"/>
  <c r="E122" i="5" s="1"/>
  <c r="F122" i="5" s="1"/>
  <c r="D259" i="5"/>
  <c r="E259" i="5" s="1"/>
  <c r="F259" i="5" s="1"/>
  <c r="D18" i="5"/>
  <c r="E18" i="5" s="1"/>
  <c r="F18" i="5" s="1"/>
  <c r="D346" i="5"/>
  <c r="E346" i="5" s="1"/>
  <c r="F346" i="5" s="1"/>
  <c r="D228" i="5"/>
  <c r="E228" i="5" s="1"/>
  <c r="F228" i="5" s="1"/>
  <c r="D73" i="5"/>
  <c r="E73" i="5" s="1"/>
  <c r="F73" i="5" s="1"/>
  <c r="D28" i="5"/>
  <c r="E28" i="5" s="1"/>
  <c r="F28" i="5" s="1"/>
  <c r="D53" i="5"/>
  <c r="E53" i="5" s="1"/>
  <c r="F53" i="5" s="1"/>
  <c r="D91" i="5"/>
  <c r="E91" i="5" s="1"/>
  <c r="F91" i="5" s="1"/>
  <c r="D235" i="5"/>
  <c r="E235" i="5" s="1"/>
  <c r="F235" i="5" s="1"/>
  <c r="D76" i="5"/>
  <c r="E76" i="5" s="1"/>
  <c r="F76" i="5" s="1"/>
  <c r="D334" i="5"/>
  <c r="E334" i="5" s="1"/>
  <c r="F334" i="5" s="1"/>
  <c r="D57" i="5"/>
  <c r="E57" i="5" s="1"/>
  <c r="F57" i="5" s="1"/>
  <c r="D371" i="5"/>
  <c r="E371" i="5" s="1"/>
  <c r="F371" i="5" s="1"/>
  <c r="D380" i="5"/>
  <c r="E380" i="5" s="1"/>
  <c r="F380" i="5" s="1"/>
  <c r="D88" i="5"/>
  <c r="E88" i="5" s="1"/>
  <c r="F88" i="5" s="1"/>
  <c r="D243" i="5"/>
  <c r="E243" i="5" s="1"/>
  <c r="F243" i="5" s="1"/>
  <c r="D250" i="5"/>
  <c r="E250" i="5" s="1"/>
  <c r="F250" i="5" s="1"/>
  <c r="D273" i="5"/>
  <c r="E273" i="5" s="1"/>
  <c r="F273" i="5" s="1"/>
  <c r="D385" i="5"/>
  <c r="E385" i="5" s="1"/>
  <c r="F385" i="5" s="1"/>
  <c r="D181" i="5"/>
  <c r="E181" i="5" s="1"/>
  <c r="F181" i="5" s="1"/>
  <c r="D382" i="5"/>
  <c r="E382" i="5" s="1"/>
  <c r="F382" i="5" s="1"/>
  <c r="D269" i="5"/>
  <c r="E269" i="5" s="1"/>
  <c r="F269" i="5" s="1"/>
  <c r="D239" i="5"/>
  <c r="E239" i="5" s="1"/>
  <c r="F239" i="5" s="1"/>
  <c r="D249" i="5"/>
  <c r="E249" i="5" s="1"/>
  <c r="F249" i="5" s="1"/>
  <c r="D365" i="5"/>
  <c r="E365" i="5" s="1"/>
  <c r="F365" i="5" s="1"/>
  <c r="D55" i="5"/>
  <c r="E55" i="5" s="1"/>
  <c r="F55" i="5" s="1"/>
  <c r="D229" i="5"/>
  <c r="E229" i="5" s="1"/>
  <c r="F229" i="5" s="1"/>
  <c r="D54" i="5"/>
  <c r="E54" i="5" s="1"/>
  <c r="F54" i="5" s="1"/>
  <c r="D113" i="5"/>
  <c r="E113" i="5" s="1"/>
  <c r="F113" i="5" s="1"/>
  <c r="D220" i="5"/>
  <c r="E220" i="5" s="1"/>
  <c r="F220" i="5" s="1"/>
  <c r="D123" i="5"/>
  <c r="E123" i="5" s="1"/>
  <c r="F123" i="5" s="1"/>
  <c r="D23" i="5"/>
  <c r="E23" i="5" s="1"/>
  <c r="F23" i="5" s="1"/>
  <c r="D11" i="5"/>
  <c r="E11" i="5" s="1"/>
  <c r="F11" i="5" s="1"/>
  <c r="D381" i="5"/>
  <c r="E381" i="5" s="1"/>
  <c r="F381" i="5" s="1"/>
  <c r="D247" i="5"/>
  <c r="E247" i="5" s="1"/>
  <c r="F247" i="5" s="1"/>
  <c r="D195" i="5"/>
  <c r="E195" i="5" s="1"/>
  <c r="F195" i="5" s="1"/>
  <c r="D326" i="5"/>
  <c r="E326" i="5" s="1"/>
  <c r="F326" i="5" s="1"/>
  <c r="D328" i="5"/>
  <c r="E328" i="5" s="1"/>
  <c r="F328" i="5" s="1"/>
  <c r="D245" i="5"/>
  <c r="E245" i="5" s="1"/>
  <c r="F245" i="5" s="1"/>
  <c r="D75" i="5"/>
  <c r="E75" i="5" s="1"/>
  <c r="F75" i="5" s="1"/>
  <c r="D189" i="5"/>
  <c r="E189" i="5" s="1"/>
  <c r="F189" i="5" s="1"/>
  <c r="D93" i="5"/>
  <c r="E93" i="5" s="1"/>
  <c r="F93" i="5" s="1"/>
  <c r="D174" i="5"/>
  <c r="E174" i="5" s="1"/>
  <c r="F174" i="5" s="1"/>
  <c r="D27" i="5"/>
  <c r="E27" i="5" s="1"/>
  <c r="F27" i="5" s="1"/>
  <c r="D144" i="5"/>
  <c r="E144" i="5" s="1"/>
  <c r="F144" i="5" s="1"/>
  <c r="D350" i="5"/>
  <c r="E350" i="5" s="1"/>
  <c r="F350" i="5" s="1"/>
  <c r="D321" i="5"/>
  <c r="E321" i="5" s="1"/>
  <c r="F321" i="5" s="1"/>
  <c r="D224" i="5"/>
  <c r="E224" i="5" s="1"/>
  <c r="F224" i="5" s="1"/>
  <c r="D140" i="5"/>
  <c r="E140" i="5" s="1"/>
  <c r="F140" i="5" s="1"/>
  <c r="D145" i="5"/>
  <c r="E145" i="5" s="1"/>
  <c r="F145" i="5" s="1"/>
  <c r="D268" i="5"/>
  <c r="E268" i="5" s="1"/>
  <c r="F268" i="5" s="1"/>
  <c r="D31" i="5"/>
  <c r="E31" i="5" s="1"/>
  <c r="F31" i="5" s="1"/>
  <c r="D141" i="5"/>
  <c r="E141" i="5" s="1"/>
  <c r="F141" i="5" s="1"/>
  <c r="D319" i="5"/>
  <c r="E319" i="5" s="1"/>
  <c r="F319" i="5" s="1"/>
  <c r="D372" i="5"/>
  <c r="E372" i="5" s="1"/>
  <c r="F372" i="5" s="1"/>
  <c r="D202" i="5"/>
  <c r="E202" i="5" s="1"/>
  <c r="F202" i="5" s="1"/>
  <c r="D87" i="5"/>
  <c r="E87" i="5" s="1"/>
  <c r="F87" i="5" s="1"/>
  <c r="D185" i="5"/>
  <c r="E185" i="5" s="1"/>
  <c r="F185" i="5" s="1"/>
  <c r="D136" i="5"/>
  <c r="E136" i="5" s="1"/>
  <c r="F136" i="5" s="1"/>
  <c r="D50" i="5"/>
  <c r="E50" i="5" s="1"/>
  <c r="F50" i="5" s="1"/>
  <c r="D369" i="5"/>
  <c r="E369" i="5" s="1"/>
  <c r="F369" i="5" s="1"/>
  <c r="D276" i="5"/>
  <c r="E276" i="5" s="1"/>
  <c r="F276" i="5" s="1"/>
  <c r="D384" i="5"/>
  <c r="E384" i="5" s="1"/>
  <c r="F384" i="5" s="1"/>
  <c r="D253" i="5"/>
  <c r="E253" i="5" s="1"/>
  <c r="F253" i="5" s="1"/>
  <c r="D349" i="5"/>
  <c r="E349" i="5" s="1"/>
  <c r="F349" i="5" s="1"/>
  <c r="D20" i="5"/>
  <c r="E20" i="5" s="1"/>
  <c r="F20" i="5" s="1"/>
  <c r="D9" i="5"/>
  <c r="E9" i="5" s="1"/>
  <c r="F9" i="5" s="1"/>
  <c r="D157" i="5"/>
  <c r="E157" i="5" s="1"/>
  <c r="F157" i="5" s="1"/>
  <c r="D14" i="5"/>
  <c r="E14" i="5" s="1"/>
  <c r="F14" i="5" s="1"/>
  <c r="D275" i="5"/>
  <c r="E275" i="5" s="1"/>
  <c r="F275" i="5" s="1"/>
  <c r="D178" i="5"/>
  <c r="E178" i="5" s="1"/>
  <c r="F178" i="5" s="1"/>
  <c r="D373" i="5"/>
  <c r="E373" i="5" s="1"/>
  <c r="F373" i="5" s="1"/>
  <c r="D45" i="5"/>
  <c r="E45" i="5" s="1"/>
  <c r="F45" i="5" s="1"/>
  <c r="D227" i="5"/>
  <c r="E227" i="5" s="1"/>
  <c r="F227" i="5" s="1"/>
  <c r="D108" i="5"/>
  <c r="E108" i="5" s="1"/>
  <c r="F108" i="5" s="1"/>
  <c r="D180" i="5"/>
  <c r="E180" i="5" s="1"/>
  <c r="F180" i="5" s="1"/>
  <c r="D203" i="5"/>
  <c r="E203" i="5" s="1"/>
  <c r="F203" i="5" s="1"/>
  <c r="D48" i="5"/>
  <c r="E48" i="5" s="1"/>
  <c r="F48" i="5" s="1"/>
  <c r="D33" i="5"/>
  <c r="E33" i="5" s="1"/>
  <c r="F33" i="5" s="1"/>
  <c r="D361" i="5"/>
  <c r="E361" i="5" s="1"/>
  <c r="F361" i="5" s="1"/>
  <c r="D289" i="5"/>
  <c r="E289" i="5" s="1"/>
  <c r="F289" i="5" s="1"/>
  <c r="D288" i="5"/>
  <c r="E288" i="5" s="1"/>
  <c r="F288" i="5" s="1"/>
  <c r="D112" i="5"/>
  <c r="E112" i="5" s="1"/>
  <c r="F112" i="5" s="1"/>
  <c r="D86" i="5"/>
  <c r="E86" i="5" s="1"/>
  <c r="F86" i="5" s="1"/>
  <c r="D63" i="5"/>
  <c r="E63" i="5" s="1"/>
  <c r="F63" i="5" s="1"/>
  <c r="D282" i="5"/>
  <c r="E282" i="5" s="1"/>
  <c r="F282" i="5" s="1"/>
  <c r="G12" i="5"/>
  <c r="D340" i="5"/>
  <c r="E340" i="5" s="1"/>
  <c r="F340" i="5" s="1"/>
  <c r="D37" i="5"/>
  <c r="E37" i="5" s="1"/>
  <c r="F37" i="5" s="1"/>
  <c r="D199" i="5"/>
  <c r="E199" i="5" s="1"/>
  <c r="F199" i="5" s="1"/>
  <c r="D246" i="5"/>
  <c r="E246" i="5" s="1"/>
  <c r="F246" i="5" s="1"/>
  <c r="D325" i="5"/>
  <c r="E325" i="5" s="1"/>
  <c r="F325" i="5" s="1"/>
  <c r="D286" i="5"/>
  <c r="E286" i="5" s="1"/>
  <c r="F286" i="5" s="1"/>
  <c r="D359" i="5"/>
  <c r="E359" i="5" s="1"/>
  <c r="F359" i="5" s="1"/>
  <c r="D160" i="5"/>
  <c r="E160" i="5" s="1"/>
  <c r="F160" i="5" s="1"/>
  <c r="D71" i="5"/>
  <c r="E71" i="5" s="1"/>
  <c r="F71" i="5" s="1"/>
  <c r="D230" i="5"/>
  <c r="E230" i="5" s="1"/>
  <c r="F230" i="5" s="1"/>
  <c r="D237" i="5"/>
  <c r="E237" i="5" s="1"/>
  <c r="F237" i="5" s="1"/>
  <c r="D51" i="5"/>
  <c r="E51" i="5" s="1"/>
  <c r="F51" i="5" s="1"/>
  <c r="D52" i="5"/>
  <c r="E52" i="5" s="1"/>
  <c r="F52" i="5" s="1"/>
  <c r="D214" i="5"/>
  <c r="E214" i="5" s="1"/>
  <c r="F214" i="5" s="1"/>
  <c r="D204" i="5"/>
  <c r="E204" i="5" s="1"/>
  <c r="F204" i="5" s="1"/>
  <c r="D244" i="5"/>
  <c r="E244" i="5" s="1"/>
  <c r="F244" i="5" s="1"/>
  <c r="D353" i="5"/>
  <c r="E353" i="5" s="1"/>
  <c r="F353" i="5" s="1"/>
  <c r="D19" i="5"/>
  <c r="E19" i="5" s="1"/>
  <c r="F19" i="5" s="1"/>
  <c r="D313" i="5"/>
  <c r="E313" i="5" s="1"/>
  <c r="F313" i="5" s="1"/>
  <c r="D386" i="5"/>
  <c r="E386" i="5" s="1"/>
  <c r="F386" i="5" s="1"/>
  <c r="D94" i="5"/>
  <c r="E94" i="5" s="1"/>
  <c r="F94" i="5" s="1"/>
  <c r="D295" i="5"/>
  <c r="E295" i="5" s="1"/>
  <c r="F295" i="5" s="1"/>
  <c r="D318" i="5"/>
  <c r="E318" i="5" s="1"/>
  <c r="F318" i="5" s="1"/>
  <c r="D66" i="5"/>
  <c r="E66" i="5" s="1"/>
  <c r="F66" i="5" s="1"/>
  <c r="D207" i="5"/>
  <c r="E207" i="5" s="1"/>
  <c r="F207" i="5" s="1"/>
  <c r="D44" i="5"/>
  <c r="E44" i="5" s="1"/>
  <c r="F44" i="5" s="1"/>
  <c r="D109" i="5"/>
  <c r="E109" i="5" s="1"/>
  <c r="F109" i="5" s="1"/>
  <c r="D179" i="5"/>
  <c r="E179" i="5" s="1"/>
  <c r="F179" i="5" s="1"/>
  <c r="D354" i="5"/>
  <c r="E354" i="5" s="1"/>
  <c r="F354" i="5" s="1"/>
  <c r="D164" i="5"/>
  <c r="E164" i="5" s="1"/>
  <c r="F164" i="5" s="1"/>
  <c r="D58" i="5"/>
  <c r="E58" i="5" s="1"/>
  <c r="F58" i="5" s="1"/>
  <c r="D254" i="5"/>
  <c r="E254" i="5" s="1"/>
  <c r="F254" i="5" s="1"/>
  <c r="D39" i="5"/>
  <c r="E39" i="5" s="1"/>
  <c r="F39" i="5" s="1"/>
  <c r="D43" i="5"/>
  <c r="E43" i="5" s="1"/>
  <c r="F43" i="5" s="1"/>
  <c r="D290" i="5"/>
  <c r="E290" i="5" s="1"/>
  <c r="F290" i="5" s="1"/>
  <c r="D170" i="5"/>
  <c r="E170" i="5" s="1"/>
  <c r="F170" i="5" s="1"/>
  <c r="D74" i="5"/>
  <c r="E74" i="5" s="1"/>
  <c r="F74" i="5" s="1"/>
  <c r="D213" i="5"/>
  <c r="E213" i="5" s="1"/>
  <c r="F213" i="5" s="1"/>
  <c r="D47" i="5"/>
  <c r="E47" i="5" s="1"/>
  <c r="F47" i="5" s="1"/>
  <c r="D210" i="5"/>
  <c r="E210" i="5" s="1"/>
  <c r="F210" i="5" s="1"/>
  <c r="D26" i="5"/>
  <c r="E26" i="5" s="1"/>
  <c r="F26" i="5" s="1"/>
  <c r="D315" i="5"/>
  <c r="E315" i="5" s="1"/>
  <c r="F315" i="5" s="1"/>
  <c r="D187" i="5"/>
  <c r="E187" i="5" s="1"/>
  <c r="F187" i="5" s="1"/>
  <c r="D84" i="5"/>
  <c r="E84" i="5" s="1"/>
  <c r="F84" i="5" s="1"/>
  <c r="D200" i="5"/>
  <c r="E200" i="5" s="1"/>
  <c r="F200" i="5" s="1"/>
  <c r="D257" i="5"/>
  <c r="E257" i="5" s="1"/>
  <c r="F257" i="5" s="1"/>
  <c r="D212" i="5"/>
  <c r="E212" i="5" s="1"/>
  <c r="F212" i="5" s="1"/>
  <c r="D265" i="5"/>
  <c r="E265" i="5" s="1"/>
  <c r="F265" i="5" s="1"/>
  <c r="D89" i="5"/>
  <c r="E89" i="5" s="1"/>
  <c r="F89" i="5" s="1"/>
  <c r="D15" i="5"/>
  <c r="E15" i="5" s="1"/>
  <c r="F15" i="5" s="1"/>
  <c r="D344" i="5"/>
  <c r="E344" i="5" s="1"/>
  <c r="F344" i="5" s="1"/>
  <c r="G377" i="5"/>
  <c r="D377" i="5"/>
  <c r="E377" i="5" s="1"/>
  <c r="F377" i="5" s="1"/>
  <c r="D223" i="5"/>
  <c r="E223" i="5" s="1"/>
  <c r="F223" i="5" s="1"/>
  <c r="D217" i="5"/>
  <c r="E217" i="5" s="1"/>
  <c r="F217" i="5" s="1"/>
  <c r="D155" i="5"/>
  <c r="E155" i="5" s="1"/>
  <c r="F155" i="5" s="1"/>
  <c r="D329" i="5"/>
  <c r="E329" i="5" s="1"/>
  <c r="F329" i="5" s="1"/>
  <c r="D162" i="5"/>
  <c r="E162" i="5" s="1"/>
  <c r="F162" i="5" s="1"/>
  <c r="D338" i="5"/>
  <c r="E338" i="5" s="1"/>
  <c r="F338" i="5" s="1"/>
  <c r="D278" i="5"/>
  <c r="E278" i="5" s="1"/>
  <c r="F278" i="5" s="1"/>
  <c r="D59" i="5"/>
  <c r="E59" i="5" s="1"/>
  <c r="F59" i="5" s="1"/>
  <c r="D101" i="5"/>
  <c r="E101" i="5" s="1"/>
  <c r="F101" i="5" s="1"/>
  <c r="D218" i="5"/>
  <c r="E218" i="5" s="1"/>
  <c r="F218" i="5" s="1"/>
  <c r="D65" i="5"/>
  <c r="E65" i="5" s="1"/>
  <c r="F65" i="5" s="1"/>
  <c r="D131" i="5"/>
  <c r="E131" i="5" s="1"/>
  <c r="F131" i="5" s="1"/>
  <c r="D355" i="5"/>
  <c r="E355" i="5" s="1"/>
  <c r="F355" i="5" s="1"/>
  <c r="D335" i="5"/>
  <c r="E335" i="5" s="1"/>
  <c r="F335" i="5" s="1"/>
  <c r="D151" i="5"/>
  <c r="E151" i="5" s="1"/>
  <c r="F151" i="5" s="1"/>
  <c r="D61" i="5"/>
  <c r="E61" i="5" s="1"/>
  <c r="F61" i="5" s="1"/>
  <c r="D308" i="5"/>
  <c r="E308" i="5" s="1"/>
  <c r="F308" i="5" s="1"/>
  <c r="D138" i="5"/>
  <c r="E138" i="5" s="1"/>
  <c r="F138" i="5" s="1"/>
  <c r="D294" i="5"/>
  <c r="E294" i="5" s="1"/>
  <c r="F294" i="5" s="1"/>
  <c r="D307" i="5"/>
  <c r="E307" i="5" s="1"/>
  <c r="F307" i="5" s="1"/>
  <c r="D309" i="5"/>
  <c r="E309" i="5" s="1"/>
  <c r="F309" i="5" s="1"/>
  <c r="D139" i="5"/>
  <c r="E139" i="5" s="1"/>
  <c r="F139" i="5" s="1"/>
  <c r="D102" i="5"/>
  <c r="E102" i="5" s="1"/>
  <c r="F102" i="5" s="1"/>
  <c r="D177" i="5"/>
  <c r="E177" i="5" s="1"/>
  <c r="F177" i="5" s="1"/>
  <c r="D40" i="5"/>
  <c r="E40" i="5" s="1"/>
  <c r="F40" i="5" s="1"/>
  <c r="D148" i="5"/>
  <c r="E148" i="5" s="1"/>
  <c r="F148" i="5" s="1"/>
  <c r="D107" i="5"/>
  <c r="E107" i="5" s="1"/>
  <c r="F107" i="5" s="1"/>
  <c r="D274" i="5"/>
  <c r="E274" i="5" s="1"/>
  <c r="F274" i="5" s="1"/>
  <c r="D374" i="5"/>
  <c r="E374" i="5" s="1"/>
  <c r="F374" i="5" s="1"/>
  <c r="D32" i="5"/>
  <c r="E32" i="5" s="1"/>
  <c r="F32" i="5" s="1"/>
  <c r="D208" i="5"/>
  <c r="E208" i="5" s="1"/>
  <c r="F208" i="5" s="1"/>
  <c r="D175" i="5"/>
  <c r="E175" i="5" s="1"/>
  <c r="F175" i="5" s="1"/>
  <c r="D118" i="5"/>
  <c r="E118" i="5" s="1"/>
  <c r="F118" i="5" s="1"/>
  <c r="D158" i="5"/>
  <c r="E158" i="5" s="1"/>
  <c r="F158" i="5" s="1"/>
  <c r="D299" i="5"/>
  <c r="E299" i="5" s="1"/>
  <c r="F299" i="5" s="1"/>
  <c r="D168" i="5"/>
  <c r="E168" i="5" s="1"/>
  <c r="F168" i="5" s="1"/>
  <c r="D342" i="5"/>
  <c r="E342" i="5" s="1"/>
  <c r="F342" i="5" s="1"/>
  <c r="D190" i="5"/>
  <c r="E190" i="5" s="1"/>
  <c r="F190" i="5" s="1"/>
  <c r="D13" i="5"/>
  <c r="E13" i="5" s="1"/>
  <c r="F13" i="5" s="1"/>
</calcChain>
</file>

<file path=xl/sharedStrings.xml><?xml version="1.0" encoding="utf-8"?>
<sst xmlns="http://schemas.openxmlformats.org/spreadsheetml/2006/main" count="168" uniqueCount="71">
  <si>
    <t>MMM US Equity</t>
  </si>
  <si>
    <t>AA US Equity</t>
  </si>
  <si>
    <t>MO US Equity</t>
  </si>
  <si>
    <t>AXP US Equity</t>
  </si>
  <si>
    <t>AIG US Equity</t>
  </si>
  <si>
    <t>T US Equity</t>
  </si>
  <si>
    <t>BA US Equity</t>
  </si>
  <si>
    <t>CAT US Equity</t>
  </si>
  <si>
    <t>C US Equity</t>
  </si>
  <si>
    <t>KO US Equity</t>
  </si>
  <si>
    <t>DD US Equity</t>
  </si>
  <si>
    <t>XOM US Equity</t>
  </si>
  <si>
    <t>GE US Equity</t>
  </si>
  <si>
    <t>GM US Equity</t>
  </si>
  <si>
    <t>HPQ US Equity</t>
  </si>
  <si>
    <t>HD US Equity</t>
  </si>
  <si>
    <t>HON US Equity</t>
  </si>
  <si>
    <t>INTC US Equity</t>
  </si>
  <si>
    <t>IBM US Equity</t>
  </si>
  <si>
    <t>JNJ US Equity</t>
  </si>
  <si>
    <t>JPM US Equity</t>
  </si>
  <si>
    <t>MCD US Equity</t>
  </si>
  <si>
    <t>MRK US Equity</t>
  </si>
  <si>
    <t>MSFT US Equity</t>
  </si>
  <si>
    <t>PFE US Equity</t>
  </si>
  <si>
    <t>PG US Equity</t>
  </si>
  <si>
    <t>UTX US Equity</t>
  </si>
  <si>
    <t>VZ US Equity</t>
  </si>
  <si>
    <t>WMT US Equity</t>
  </si>
  <si>
    <t>DIS US Equity</t>
  </si>
  <si>
    <t>Date</t>
  </si>
  <si>
    <t>PX_LAST</t>
  </si>
  <si>
    <t>date</t>
  </si>
  <si>
    <t>mmm</t>
  </si>
  <si>
    <t>aa</t>
  </si>
  <si>
    <t>mo</t>
  </si>
  <si>
    <t>axp</t>
  </si>
  <si>
    <t>aig</t>
  </si>
  <si>
    <t>t</t>
  </si>
  <si>
    <t>ba</t>
  </si>
  <si>
    <t>cat</t>
  </si>
  <si>
    <t>c</t>
  </si>
  <si>
    <t>ko</t>
  </si>
  <si>
    <t>dd</t>
  </si>
  <si>
    <t>xom</t>
  </si>
  <si>
    <t>ge</t>
  </si>
  <si>
    <t>gm</t>
  </si>
  <si>
    <t>hpq</t>
  </si>
  <si>
    <t>hd</t>
  </si>
  <si>
    <t>hon</t>
  </si>
  <si>
    <t>intc</t>
  </si>
  <si>
    <t>ibm</t>
  </si>
  <si>
    <t>jnj</t>
  </si>
  <si>
    <t>jpm</t>
  </si>
  <si>
    <t>mcd</t>
  </si>
  <si>
    <t>mrk</t>
  </si>
  <si>
    <t>msft</t>
  </si>
  <si>
    <t>pfe</t>
  </si>
  <si>
    <t>pg</t>
  </si>
  <si>
    <t>utx</t>
  </si>
  <si>
    <t>vz</t>
  </si>
  <si>
    <t>wmt</t>
  </si>
  <si>
    <t>dis</t>
  </si>
  <si>
    <t>SPXT Index</t>
  </si>
  <si>
    <t>spxt</t>
  </si>
  <si>
    <t>VIX Index</t>
  </si>
  <si>
    <t>vix</t>
  </si>
  <si>
    <t>rank</t>
  </si>
  <si>
    <t>return</t>
  </si>
  <si>
    <t>rank proportion</t>
  </si>
  <si>
    <t>Rank based z score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</si>
</sst>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 sz="1600"/>
              <a:t>Caterpillar</a:t>
            </a:r>
            <a:br>
              <a:rPr lang="en-US" sz="1600"/>
            </a:br>
            <a:r>
              <a:rPr lang="en-US" sz="1600"/>
              <a:t>August 9, 2007 - February 23, 2009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Charts!$G$1</c:f>
              <c:strCache>
                <c:ptCount val="1"/>
                <c:pt idx="0">
                  <c:v>cat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noFill/>
              </a:ln>
              <a:effectLst/>
            </c:spPr>
          </c:marker>
          <c:trendline>
            <c:spPr>
              <a:ln w="19050" cap="rnd" cmpd="sng">
                <a:solidFill>
                  <a:schemeClr val="tx1">
                    <a:lumMod val="50000"/>
                    <a:lumOff val="50000"/>
                  </a:schemeClr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Charts!$F$2:$F$389</c:f>
              <c:numCache>
                <c:formatCode>General</c:formatCode>
                <c:ptCount val="388"/>
                <c:pt idx="1">
                  <c:v>-1.0755747273564791</c:v>
                </c:pt>
                <c:pt idx="2">
                  <c:v>-0.41980379439407778</c:v>
                </c:pt>
                <c:pt idx="3">
                  <c:v>0.26187851207340118</c:v>
                </c:pt>
                <c:pt idx="4">
                  <c:v>-0.5062896542697064</c:v>
                </c:pt>
                <c:pt idx="5">
                  <c:v>-0.92604574464210376</c:v>
                </c:pt>
                <c:pt idx="6">
                  <c:v>-0.96656064069836001</c:v>
                </c:pt>
                <c:pt idx="7">
                  <c:v>-0.20202560427281249</c:v>
                </c:pt>
                <c:pt idx="8">
                  <c:v>0.95628485202041524</c:v>
                </c:pt>
                <c:pt idx="9">
                  <c:v>0.20863640964732155</c:v>
                </c:pt>
                <c:pt idx="10">
                  <c:v>0.73411397492949859</c:v>
                </c:pt>
                <c:pt idx="11">
                  <c:v>-7.1262105071593765E-2</c:v>
                </c:pt>
                <c:pt idx="12">
                  <c:v>0.83083219686755239</c:v>
                </c:pt>
                <c:pt idx="13">
                  <c:v>-0.15597964735016895</c:v>
                </c:pt>
                <c:pt idx="14">
                  <c:v>-0.93603030351780558</c:v>
                </c:pt>
                <c:pt idx="15">
                  <c:v>0.63587983785758673</c:v>
                </c:pt>
                <c:pt idx="16">
                  <c:v>-0.22188572861966127</c:v>
                </c:pt>
                <c:pt idx="17">
                  <c:v>0.79480503688847048</c:v>
                </c:pt>
                <c:pt idx="18">
                  <c:v>0.74261524737695528</c:v>
                </c:pt>
                <c:pt idx="19">
                  <c:v>-0.65983319596984202</c:v>
                </c:pt>
                <c:pt idx="20">
                  <c:v>0.1756674650518332</c:v>
                </c:pt>
                <c:pt idx="21">
                  <c:v>-1.1229493515546025</c:v>
                </c:pt>
                <c:pt idx="22">
                  <c:v>0.24850416077950677</c:v>
                </c:pt>
                <c:pt idx="23">
                  <c:v>0.12329667261713875</c:v>
                </c:pt>
                <c:pt idx="24">
                  <c:v>-0.53594749923399432</c:v>
                </c:pt>
                <c:pt idx="25">
                  <c:v>0.19542361629374233</c:v>
                </c:pt>
                <c:pt idx="26">
                  <c:v>0.14288841447988831</c:v>
                </c:pt>
                <c:pt idx="27">
                  <c:v>0.42688351874041525</c:v>
                </c:pt>
                <c:pt idx="28">
                  <c:v>1.8805090461808311</c:v>
                </c:pt>
                <c:pt idx="29">
                  <c:v>0.3638824754162841</c:v>
                </c:pt>
                <c:pt idx="30">
                  <c:v>-0.27529987324152194</c:v>
                </c:pt>
                <c:pt idx="31">
                  <c:v>0.55095344237427102</c:v>
                </c:pt>
                <c:pt idx="32">
                  <c:v>-0.24183376639874285</c:v>
                </c:pt>
                <c:pt idx="33">
                  <c:v>-0.67601419390866502</c:v>
                </c:pt>
                <c:pt idx="34">
                  <c:v>0.23517411500040566</c:v>
                </c:pt>
                <c:pt idx="35">
                  <c:v>0.57369867708146272</c:v>
                </c:pt>
                <c:pt idx="36">
                  <c:v>0.65983319596984225</c:v>
                </c:pt>
                <c:pt idx="37">
                  <c:v>0.7684484801229845</c:v>
                </c:pt>
                <c:pt idx="38">
                  <c:v>4.5325774280596497E-2</c:v>
                </c:pt>
                <c:pt idx="39">
                  <c:v>-0.47707064929709314</c:v>
                </c:pt>
                <c:pt idx="40">
                  <c:v>5.1806317967035768E-2</c:v>
                </c:pt>
                <c:pt idx="41">
                  <c:v>1.0755747273564789</c:v>
                </c:pt>
                <c:pt idx="42">
                  <c:v>0.70062388843671364</c:v>
                </c:pt>
                <c:pt idx="43">
                  <c:v>0.75978115378686717</c:v>
                </c:pt>
                <c:pt idx="44">
                  <c:v>-0.62011209512097676</c:v>
                </c:pt>
                <c:pt idx="45">
                  <c:v>-0.85857585435060746</c:v>
                </c:pt>
                <c:pt idx="46">
                  <c:v>0.58134627087050239</c:v>
                </c:pt>
                <c:pt idx="47">
                  <c:v>-0.72566543014659413</c:v>
                </c:pt>
                <c:pt idx="48">
                  <c:v>-0.48433633697163775</c:v>
                </c:pt>
                <c:pt idx="49">
                  <c:v>-0.32268540630637882</c:v>
                </c:pt>
                <c:pt idx="50">
                  <c:v>0.61228590732064381</c:v>
                </c:pt>
                <c:pt idx="51">
                  <c:v>-1.6636065053308891</c:v>
                </c:pt>
                <c:pt idx="52">
                  <c:v>-3.2370123092501854E-2</c:v>
                </c:pt>
                <c:pt idx="53">
                  <c:v>0.67601419390866502</c:v>
                </c:pt>
                <c:pt idx="54">
                  <c:v>0.89663057973543769</c:v>
                </c:pt>
                <c:pt idx="55">
                  <c:v>-0.52848975246626551</c:v>
                </c:pt>
                <c:pt idx="56">
                  <c:v>0.28202904462625922</c:v>
                </c:pt>
                <c:pt idx="57">
                  <c:v>-0.54343517440314537</c:v>
                </c:pt>
                <c:pt idx="58">
                  <c:v>-0.25518563062932842</c:v>
                </c:pt>
                <c:pt idx="59">
                  <c:v>0.84925541035316277</c:v>
                </c:pt>
                <c:pt idx="60">
                  <c:v>-0.68417128719716325</c:v>
                </c:pt>
                <c:pt idx="61">
                  <c:v>0.98742471369201612</c:v>
                </c:pt>
                <c:pt idx="62">
                  <c:v>-0.64382314616171843</c:v>
                </c:pt>
                <c:pt idx="63">
                  <c:v>0.92604574464210376</c:v>
                </c:pt>
                <c:pt idx="64">
                  <c:v>-0.69237416036760069</c:v>
                </c:pt>
                <c:pt idx="65">
                  <c:v>-0.59674468077882026</c:v>
                </c:pt>
                <c:pt idx="66">
                  <c:v>-1.0415693992821804</c:v>
                </c:pt>
                <c:pt idx="67">
                  <c:v>-0.39868861224837199</c:v>
                </c:pt>
                <c:pt idx="68">
                  <c:v>1.0527692970465765</c:v>
                </c:pt>
                <c:pt idx="69">
                  <c:v>-0.52106128428096898</c:v>
                </c:pt>
                <c:pt idx="70">
                  <c:v>-0.16909766793035363</c:v>
                </c:pt>
                <c:pt idx="71">
                  <c:v>-0.14943082969223917</c:v>
                </c:pt>
                <c:pt idx="72">
                  <c:v>-0.70892157774463893</c:v>
                </c:pt>
                <c:pt idx="73">
                  <c:v>6.477420890038281E-2</c:v>
                </c:pt>
                <c:pt idx="74">
                  <c:v>-0.20863640964732155</c:v>
                </c:pt>
                <c:pt idx="75">
                  <c:v>0.54343517440314537</c:v>
                </c:pt>
                <c:pt idx="76">
                  <c:v>-0.41274504958640923</c:v>
                </c:pt>
                <c:pt idx="77">
                  <c:v>0.78595893939870909</c:v>
                </c:pt>
                <c:pt idx="78">
                  <c:v>1.5253219118596066</c:v>
                </c:pt>
                <c:pt idx="79">
                  <c:v>0.43398470470236294</c:v>
                </c:pt>
                <c:pt idx="80">
                  <c:v>0.15597964735016895</c:v>
                </c:pt>
                <c:pt idx="81">
                  <c:v>0.12982162520869261</c:v>
                </c:pt>
                <c:pt idx="82">
                  <c:v>-6.4729393901173937E-3</c:v>
                </c:pt>
                <c:pt idx="83">
                  <c:v>0.5062896542697064</c:v>
                </c:pt>
                <c:pt idx="84">
                  <c:v>1.110871584541655</c:v>
                </c:pt>
                <c:pt idx="85">
                  <c:v>-8.4247177053468097E-2</c:v>
                </c:pt>
                <c:pt idx="86">
                  <c:v>1.3605358186466956</c:v>
                </c:pt>
                <c:pt idx="87">
                  <c:v>-1.2979081026463637</c:v>
                </c:pt>
                <c:pt idx="88">
                  <c:v>8.4247177053468236E-2</c:v>
                </c:pt>
                <c:pt idx="89">
                  <c:v>0.30907726867413821</c:v>
                </c:pt>
                <c:pt idx="90">
                  <c:v>-0.38471051420152719</c:v>
                </c:pt>
                <c:pt idx="91">
                  <c:v>-1.0989537257520396</c:v>
                </c:pt>
                <c:pt idx="92">
                  <c:v>-5.1806317967035768E-2</c:v>
                </c:pt>
                <c:pt idx="93">
                  <c:v>-0.11677696521848367</c:v>
                </c:pt>
                <c:pt idx="94">
                  <c:v>0.48433633697163792</c:v>
                </c:pt>
                <c:pt idx="95">
                  <c:v>0.86797148714769423</c:v>
                </c:pt>
                <c:pt idx="96">
                  <c:v>6.4729393901175342E-3</c:v>
                </c:pt>
                <c:pt idx="97">
                  <c:v>0.71726836729175292</c:v>
                </c:pt>
                <c:pt idx="98">
                  <c:v>-0.44825343374494009</c:v>
                </c:pt>
                <c:pt idx="99">
                  <c:v>0.37080718541307106</c:v>
                </c:pt>
                <c:pt idx="100">
                  <c:v>-0.34321112156882888</c:v>
                </c:pt>
                <c:pt idx="101">
                  <c:v>-0.98742471369201423</c:v>
                </c:pt>
                <c:pt idx="102">
                  <c:v>-0.12982162520869261</c:v>
                </c:pt>
                <c:pt idx="103">
                  <c:v>-0.97693951778246002</c:v>
                </c:pt>
                <c:pt idx="104">
                  <c:v>0.18224485321725417</c:v>
                </c:pt>
                <c:pt idx="105">
                  <c:v>-0.90634844274580917</c:v>
                </c:pt>
                <c:pt idx="106">
                  <c:v>7.1262105071593765E-2</c:v>
                </c:pt>
                <c:pt idx="107">
                  <c:v>0.16909766793035344</c:v>
                </c:pt>
                <c:pt idx="108">
                  <c:v>-0.84925541035316277</c:v>
                </c:pt>
                <c:pt idx="109">
                  <c:v>0.91615266168179244</c:v>
                </c:pt>
                <c:pt idx="110">
                  <c:v>-1.030498652442722</c:v>
                </c:pt>
                <c:pt idx="111">
                  <c:v>-0.66790183553869376</c:v>
                </c:pt>
                <c:pt idx="112">
                  <c:v>-0.88699666274459166</c:v>
                </c:pt>
                <c:pt idx="113">
                  <c:v>0.32268540630637865</c:v>
                </c:pt>
                <c:pt idx="114">
                  <c:v>0.85857585435060746</c:v>
                </c:pt>
                <c:pt idx="115">
                  <c:v>0.97693951778246002</c:v>
                </c:pt>
                <c:pt idx="116">
                  <c:v>0.16253516142193955</c:v>
                </c:pt>
                <c:pt idx="117">
                  <c:v>0.56608449042458708</c:v>
                </c:pt>
                <c:pt idx="118">
                  <c:v>1.5463742772816171</c:v>
                </c:pt>
                <c:pt idx="119">
                  <c:v>0.60449704334096122</c:v>
                </c:pt>
                <c:pt idx="120">
                  <c:v>-0.31587402566158751</c:v>
                </c:pt>
                <c:pt idx="121">
                  <c:v>1.6140326904761262</c:v>
                </c:pt>
                <c:pt idx="122">
                  <c:v>0.58902801749596367</c:v>
                </c:pt>
                <c:pt idx="123">
                  <c:v>-0.39168999671738569</c:v>
                </c:pt>
                <c:pt idx="124">
                  <c:v>-1.5049246603859803</c:v>
                </c:pt>
                <c:pt idx="125">
                  <c:v>0.4057068106892941</c:v>
                </c:pt>
                <c:pt idx="126">
                  <c:v>0.28877101121096893</c:v>
                </c:pt>
                <c:pt idx="127">
                  <c:v>-0.18224485321725417</c:v>
                </c:pt>
                <c:pt idx="128">
                  <c:v>1.0304986524427204</c:v>
                </c:pt>
                <c:pt idx="129">
                  <c:v>0.4626140182037512</c:v>
                </c:pt>
                <c:pt idx="130">
                  <c:v>1.172988252974597</c:v>
                </c:pt>
                <c:pt idx="131">
                  <c:v>-0.65180728678242061</c:v>
                </c:pt>
                <c:pt idx="132">
                  <c:v>-0.28202904462625922</c:v>
                </c:pt>
                <c:pt idx="133">
                  <c:v>0.37774972220937919</c:v>
                </c:pt>
                <c:pt idx="134">
                  <c:v>0.65180728678242061</c:v>
                </c:pt>
                <c:pt idx="135">
                  <c:v>-0.26858314500885444</c:v>
                </c:pt>
                <c:pt idx="136">
                  <c:v>0.33635356572943592</c:v>
                </c:pt>
                <c:pt idx="137">
                  <c:v>0.80371377250491594</c:v>
                </c:pt>
                <c:pt idx="138">
                  <c:v>0.77717392265707508</c:v>
                </c:pt>
                <c:pt idx="139">
                  <c:v>0.68417128719716325</c:v>
                </c:pt>
                <c:pt idx="140">
                  <c:v>0.1363521097019845</c:v>
                </c:pt>
                <c:pt idx="141">
                  <c:v>-1.0195527854419468</c:v>
                </c:pt>
                <c:pt idx="142">
                  <c:v>0.64382314616171843</c:v>
                </c:pt>
                <c:pt idx="143">
                  <c:v>-0.84000816431011616</c:v>
                </c:pt>
                <c:pt idx="144">
                  <c:v>9.0744906872511161E-2</c:v>
                </c:pt>
                <c:pt idx="145">
                  <c:v>-0.55095344237427102</c:v>
                </c:pt>
                <c:pt idx="146">
                  <c:v>-0.44110784309062584</c:v>
                </c:pt>
                <c:pt idx="147">
                  <c:v>-0.60449704334096122</c:v>
                </c:pt>
                <c:pt idx="148">
                  <c:v>2.1175213771554726</c:v>
                </c:pt>
                <c:pt idx="149">
                  <c:v>1.5906651316180258</c:v>
                </c:pt>
                <c:pt idx="150">
                  <c:v>0.34321112156882905</c:v>
                </c:pt>
                <c:pt idx="151">
                  <c:v>-0.40570681068929421</c:v>
                </c:pt>
                <c:pt idx="152">
                  <c:v>-0.1756674650518332</c:v>
                </c:pt>
                <c:pt idx="153">
                  <c:v>1.39395504159626</c:v>
                </c:pt>
                <c:pt idx="154">
                  <c:v>-1.3770531893904627</c:v>
                </c:pt>
                <c:pt idx="155">
                  <c:v>7.775300228326093E-2</c:v>
                </c:pt>
                <c:pt idx="156">
                  <c:v>1.2830243715062737</c:v>
                </c:pt>
                <c:pt idx="157">
                  <c:v>0.45542198584016957</c:v>
                </c:pt>
                <c:pt idx="158">
                  <c:v>0.47707064929709314</c:v>
                </c:pt>
                <c:pt idx="159">
                  <c:v>-0.16253516142193941</c:v>
                </c:pt>
                <c:pt idx="160">
                  <c:v>2.5894470273220782E-2</c:v>
                </c:pt>
                <c:pt idx="161">
                  <c:v>0.84000816431011616</c:v>
                </c:pt>
                <c:pt idx="162">
                  <c:v>1.0871899468121016</c:v>
                </c:pt>
                <c:pt idx="163">
                  <c:v>-0.7684484801229845</c:v>
                </c:pt>
                <c:pt idx="164">
                  <c:v>-0.7511705319920563</c:v>
                </c:pt>
                <c:pt idx="165">
                  <c:v>0.51366145893396598</c:v>
                </c:pt>
                <c:pt idx="166">
                  <c:v>-0.30229476002861533</c:v>
                </c:pt>
                <c:pt idx="167">
                  <c:v>0.25518563062932842</c:v>
                </c:pt>
                <c:pt idx="168">
                  <c:v>-0.77717392265707508</c:v>
                </c:pt>
                <c:pt idx="169">
                  <c:v>-0.24850416077950693</c:v>
                </c:pt>
                <c:pt idx="170">
                  <c:v>-0.42688351874041502</c:v>
                </c:pt>
                <c:pt idx="171">
                  <c:v>0.52106128428096876</c:v>
                </c:pt>
                <c:pt idx="172">
                  <c:v>0.31587402566158768</c:v>
                </c:pt>
                <c:pt idx="173">
                  <c:v>1.7176424832395787</c:v>
                </c:pt>
                <c:pt idx="174">
                  <c:v>-1.9419903144042992E-2</c:v>
                </c:pt>
                <c:pt idx="175">
                  <c:v>2.3510253968857926</c:v>
                </c:pt>
                <c:pt idx="176">
                  <c:v>-0.89663057973543769</c:v>
                </c:pt>
                <c:pt idx="177">
                  <c:v>-0.58902801749596367</c:v>
                </c:pt>
                <c:pt idx="178">
                  <c:v>-0.14288841447988845</c:v>
                </c:pt>
                <c:pt idx="179">
                  <c:v>9.7246470287266268E-2</c:v>
                </c:pt>
                <c:pt idx="180">
                  <c:v>0.30229476002861533</c:v>
                </c:pt>
                <c:pt idx="181">
                  <c:v>0.49162768352764141</c:v>
                </c:pt>
                <c:pt idx="182">
                  <c:v>-0.74261524737695528</c:v>
                </c:pt>
                <c:pt idx="183">
                  <c:v>0.26858314500885433</c:v>
                </c:pt>
                <c:pt idx="184">
                  <c:v>0.35008485555401225</c:v>
                </c:pt>
                <c:pt idx="185">
                  <c:v>0.32951179106886841</c:v>
                </c:pt>
                <c:pt idx="186">
                  <c:v>0</c:v>
                </c:pt>
                <c:pt idx="187">
                  <c:v>0.35697517052976491</c:v>
                </c:pt>
                <c:pt idx="188">
                  <c:v>-0.80371377250491594</c:v>
                </c:pt>
                <c:pt idx="189">
                  <c:v>0.49894526125439737</c:v>
                </c:pt>
                <c:pt idx="190">
                  <c:v>-0.32951179106886841</c:v>
                </c:pt>
                <c:pt idx="191">
                  <c:v>1.2261505472300409</c:v>
                </c:pt>
                <c:pt idx="192">
                  <c:v>0.18883013521463024</c:v>
                </c:pt>
                <c:pt idx="193">
                  <c:v>-0.58134627087050239</c:v>
                </c:pt>
                <c:pt idx="194">
                  <c:v>0.46983005964503349</c:v>
                </c:pt>
                <c:pt idx="195">
                  <c:v>0.14943082969223917</c:v>
                </c:pt>
                <c:pt idx="196">
                  <c:v>0.41274504958640923</c:v>
                </c:pt>
                <c:pt idx="197">
                  <c:v>-0.22852487760630263</c:v>
                </c:pt>
                <c:pt idx="198">
                  <c:v>-0.23517411500040566</c:v>
                </c:pt>
                <c:pt idx="199">
                  <c:v>-0.49162768352764158</c:v>
                </c:pt>
                <c:pt idx="200">
                  <c:v>-0.33635356572943592</c:v>
                </c:pt>
                <c:pt idx="201">
                  <c:v>0.27529987324152194</c:v>
                </c:pt>
                <c:pt idx="202">
                  <c:v>0.81268675690974657</c:v>
                </c:pt>
                <c:pt idx="203">
                  <c:v>-0.19542361629374244</c:v>
                </c:pt>
                <c:pt idx="204">
                  <c:v>-6.4774208900382949E-2</c:v>
                </c:pt>
                <c:pt idx="205">
                  <c:v>-0.13635210970198436</c:v>
                </c:pt>
                <c:pt idx="206">
                  <c:v>5.8289038140139172E-2</c:v>
                </c:pt>
                <c:pt idx="207">
                  <c:v>1.9419903144042992E-2</c:v>
                </c:pt>
                <c:pt idx="208">
                  <c:v>0.21525634570108046</c:v>
                </c:pt>
                <c:pt idx="209">
                  <c:v>-1.172988252974597</c:v>
                </c:pt>
                <c:pt idx="210">
                  <c:v>0.55850298265772613</c:v>
                </c:pt>
                <c:pt idx="211">
                  <c:v>-0.35008485555401248</c:v>
                </c:pt>
                <c:pt idx="212">
                  <c:v>-0.51366145893396575</c:v>
                </c:pt>
                <c:pt idx="213">
                  <c:v>0.99801960617902941</c:v>
                </c:pt>
                <c:pt idx="214">
                  <c:v>0.66790183553869376</c:v>
                </c:pt>
                <c:pt idx="215">
                  <c:v>-0.29552612938450351</c:v>
                </c:pt>
                <c:pt idx="216">
                  <c:v>-9.7246470287266268E-2</c:v>
                </c:pt>
                <c:pt idx="217">
                  <c:v>-0.43398470470236311</c:v>
                </c:pt>
                <c:pt idx="218">
                  <c:v>-0.10375214698637687</c:v>
                </c:pt>
                <c:pt idx="219">
                  <c:v>-0.21525634570108032</c:v>
                </c:pt>
                <c:pt idx="220">
                  <c:v>0.62011209512097676</c:v>
                </c:pt>
                <c:pt idx="221">
                  <c:v>-1.393955041596262</c:v>
                </c:pt>
                <c:pt idx="222">
                  <c:v>-1.2946150003767327E-2</c:v>
                </c:pt>
                <c:pt idx="223">
                  <c:v>-1.0871899468121016</c:v>
                </c:pt>
                <c:pt idx="224">
                  <c:v>-0.28877101121096882</c:v>
                </c:pt>
                <c:pt idx="225">
                  <c:v>3.8847133621937556E-2</c:v>
                </c:pt>
                <c:pt idx="226">
                  <c:v>0.22852487760630263</c:v>
                </c:pt>
                <c:pt idx="227">
                  <c:v>-1.568135212215956</c:v>
                </c:pt>
                <c:pt idx="228">
                  <c:v>-5.8289038140139041E-2</c:v>
                </c:pt>
                <c:pt idx="229">
                  <c:v>0.41980379439407778</c:v>
                </c:pt>
                <c:pt idx="230">
                  <c:v>-0.75978115378686639</c:v>
                </c:pt>
                <c:pt idx="231">
                  <c:v>-0.55850298265772613</c:v>
                </c:pt>
                <c:pt idx="232">
                  <c:v>1.2946150003767188E-2</c:v>
                </c:pt>
                <c:pt idx="233">
                  <c:v>1.0087277296826334</c:v>
                </c:pt>
                <c:pt idx="234">
                  <c:v>-7.775300228326093E-2</c:v>
                </c:pt>
                <c:pt idx="235">
                  <c:v>-1.3130850434633616</c:v>
                </c:pt>
                <c:pt idx="236">
                  <c:v>1.9198716607974144</c:v>
                </c:pt>
                <c:pt idx="237">
                  <c:v>1.2125376240711268</c:v>
                </c:pt>
                <c:pt idx="238">
                  <c:v>-0.45542198584016957</c:v>
                </c:pt>
                <c:pt idx="239">
                  <c:v>1.4290079908091764</c:v>
                </c:pt>
                <c:pt idx="240">
                  <c:v>1.1859655764236694</c:v>
                </c:pt>
                <c:pt idx="241">
                  <c:v>-1.2125376240711261</c:v>
                </c:pt>
                <c:pt idx="242">
                  <c:v>-1.2684195600913641</c:v>
                </c:pt>
                <c:pt idx="243">
                  <c:v>0.53594749923399432</c:v>
                </c:pt>
                <c:pt idx="244">
                  <c:v>-0.73411397492949859</c:v>
                </c:pt>
                <c:pt idx="245">
                  <c:v>1.2540804033309825</c:v>
                </c:pt>
                <c:pt idx="246">
                  <c:v>0.82172565664132435</c:v>
                </c:pt>
                <c:pt idx="247">
                  <c:v>-1.2540804033309825</c:v>
                </c:pt>
                <c:pt idx="248">
                  <c:v>-0.83083219686755116</c:v>
                </c:pt>
                <c:pt idx="249">
                  <c:v>-0.37080718541307095</c:v>
                </c:pt>
                <c:pt idx="250">
                  <c:v>0.59674468077882048</c:v>
                </c:pt>
                <c:pt idx="251">
                  <c:v>1.4851349867980668</c:v>
                </c:pt>
                <c:pt idx="252">
                  <c:v>-0.87744437483372562</c:v>
                </c:pt>
                <c:pt idx="253">
                  <c:v>1.2684195600913639</c:v>
                </c:pt>
                <c:pt idx="254">
                  <c:v>-3.8847133621937702E-2</c:v>
                </c:pt>
                <c:pt idx="255">
                  <c:v>0.7511705319920563</c:v>
                </c:pt>
                <c:pt idx="256">
                  <c:v>-1.0087277296826334</c:v>
                </c:pt>
                <c:pt idx="257">
                  <c:v>0.38471051420152719</c:v>
                </c:pt>
                <c:pt idx="258">
                  <c:v>3.2370123092501986E-2</c:v>
                </c:pt>
                <c:pt idx="259">
                  <c:v>-0.61228590732064381</c:v>
                </c:pt>
                <c:pt idx="260">
                  <c:v>-0.30907726867413821</c:v>
                </c:pt>
                <c:pt idx="261">
                  <c:v>0.10375214698637687</c:v>
                </c:pt>
                <c:pt idx="262">
                  <c:v>-4.5325774280596497E-2</c:v>
                </c:pt>
                <c:pt idx="263">
                  <c:v>1.1351931870074008</c:v>
                </c:pt>
                <c:pt idx="264">
                  <c:v>-0.94610905999840567</c:v>
                </c:pt>
                <c:pt idx="265">
                  <c:v>0.11026221788632903</c:v>
                </c:pt>
                <c:pt idx="266">
                  <c:v>0.70892157774463893</c:v>
                </c:pt>
                <c:pt idx="267">
                  <c:v>1.3130850434633616</c:v>
                </c:pt>
                <c:pt idx="268">
                  <c:v>-0.4626140182037512</c:v>
                </c:pt>
                <c:pt idx="269">
                  <c:v>-0.91615266168179244</c:v>
                </c:pt>
                <c:pt idx="270">
                  <c:v>-0.82172565664132435</c:v>
                </c:pt>
                <c:pt idx="271">
                  <c:v>-1.777216646091808</c:v>
                </c:pt>
                <c:pt idx="272">
                  <c:v>0.11677696521848356</c:v>
                </c:pt>
                <c:pt idx="273">
                  <c:v>0.44110784309062584</c:v>
                </c:pt>
                <c:pt idx="274">
                  <c:v>-1.5906651316180258</c:v>
                </c:pt>
                <c:pt idx="275">
                  <c:v>1.1602055231793138</c:v>
                </c:pt>
                <c:pt idx="276">
                  <c:v>1.344381514259033</c:v>
                </c:pt>
                <c:pt idx="277">
                  <c:v>0.52848975246626551</c:v>
                </c:pt>
                <c:pt idx="278">
                  <c:v>-1.2261505472300409</c:v>
                </c:pt>
                <c:pt idx="279">
                  <c:v>1.1991457643914158</c:v>
                </c:pt>
                <c:pt idx="280">
                  <c:v>-0.95628485202041524</c:v>
                </c:pt>
                <c:pt idx="281">
                  <c:v>1.5049246603859814</c:v>
                </c:pt>
                <c:pt idx="282">
                  <c:v>0.88699666274459166</c:v>
                </c:pt>
                <c:pt idx="283">
                  <c:v>-1.06410283330751</c:v>
                </c:pt>
                <c:pt idx="284">
                  <c:v>-0.62797645019331361</c:v>
                </c:pt>
                <c:pt idx="285">
                  <c:v>-1.0527692970465765</c:v>
                </c:pt>
                <c:pt idx="286">
                  <c:v>0.22188572861966116</c:v>
                </c:pt>
                <c:pt idx="287">
                  <c:v>1.5681352122159555</c:v>
                </c:pt>
                <c:pt idx="288">
                  <c:v>-2.1175213771554726</c:v>
                </c:pt>
                <c:pt idx="289">
                  <c:v>-0.18883013521463013</c:v>
                </c:pt>
                <c:pt idx="290">
                  <c:v>-1.4472128652489877</c:v>
                </c:pt>
                <c:pt idx="291">
                  <c:v>-2.3510253968857939</c:v>
                </c:pt>
                <c:pt idx="292">
                  <c:v>-0.81268675690974657</c:v>
                </c:pt>
                <c:pt idx="293">
                  <c:v>-1.344381514259033</c:v>
                </c:pt>
                <c:pt idx="294">
                  <c:v>-1.328570618891699</c:v>
                </c:pt>
                <c:pt idx="295">
                  <c:v>0.39168999671738569</c:v>
                </c:pt>
                <c:pt idx="296">
                  <c:v>-1.9198716607974144</c:v>
                </c:pt>
                <c:pt idx="297">
                  <c:v>-1.2830243715062737</c:v>
                </c:pt>
                <c:pt idx="298">
                  <c:v>2.9451588482907156</c:v>
                </c:pt>
                <c:pt idx="299">
                  <c:v>-1.3605358186466956</c:v>
                </c:pt>
                <c:pt idx="300">
                  <c:v>-2.9451588482907058</c:v>
                </c:pt>
                <c:pt idx="301">
                  <c:v>0.87744437483372562</c:v>
                </c:pt>
                <c:pt idx="302">
                  <c:v>-2.2589518799857204</c:v>
                </c:pt>
                <c:pt idx="303">
                  <c:v>1.6900077671604881</c:v>
                </c:pt>
                <c:pt idx="304">
                  <c:v>-1.6383163757181582</c:v>
                </c:pt>
                <c:pt idx="305">
                  <c:v>-1.8805090461808311</c:v>
                </c:pt>
                <c:pt idx="306">
                  <c:v>-1.1602055231793127</c:v>
                </c:pt>
                <c:pt idx="307">
                  <c:v>-1.8095346676543005</c:v>
                </c:pt>
                <c:pt idx="308">
                  <c:v>-0.57369867708146305</c:v>
                </c:pt>
                <c:pt idx="309">
                  <c:v>2.182793770496926</c:v>
                </c:pt>
                <c:pt idx="310">
                  <c:v>1.4659104228794759</c:v>
                </c:pt>
                <c:pt idx="311">
                  <c:v>1.4472128652489884</c:v>
                </c:pt>
                <c:pt idx="312">
                  <c:v>1.0989537257520396</c:v>
                </c:pt>
                <c:pt idx="313">
                  <c:v>1.06410283330751</c:v>
                </c:pt>
                <c:pt idx="314">
                  <c:v>2.2589518799857227</c:v>
                </c:pt>
                <c:pt idx="315">
                  <c:v>-1.4290079908091764</c:v>
                </c:pt>
                <c:pt idx="316">
                  <c:v>-2.182793770496926</c:v>
                </c:pt>
                <c:pt idx="317">
                  <c:v>1.1229493515546025</c:v>
                </c:pt>
                <c:pt idx="318">
                  <c:v>-0.99801960617902941</c:v>
                </c:pt>
                <c:pt idx="319">
                  <c:v>-0.49894526125439737</c:v>
                </c:pt>
                <c:pt idx="320">
                  <c:v>-1.525321911859606</c:v>
                </c:pt>
                <c:pt idx="321">
                  <c:v>2.6358569129435332</c:v>
                </c:pt>
                <c:pt idx="322">
                  <c:v>-1.9624553852162399</c:v>
                </c:pt>
                <c:pt idx="323">
                  <c:v>-1.1991457643914158</c:v>
                </c:pt>
                <c:pt idx="324">
                  <c:v>0.7256654301465939</c:v>
                </c:pt>
                <c:pt idx="325">
                  <c:v>-2.0601914149516998</c:v>
                </c:pt>
                <c:pt idx="326">
                  <c:v>-1.1108715845416544</c:v>
                </c:pt>
                <c:pt idx="327">
                  <c:v>2.0601914149516984</c:v>
                </c:pt>
                <c:pt idx="328">
                  <c:v>1.8095346676543005</c:v>
                </c:pt>
                <c:pt idx="329">
                  <c:v>1.2399945640454029</c:v>
                </c:pt>
                <c:pt idx="330">
                  <c:v>2.008927079152071</c:v>
                </c:pt>
                <c:pt idx="331">
                  <c:v>1.7466548650294058</c:v>
                </c:pt>
                <c:pt idx="332">
                  <c:v>-2.6358569129435314</c:v>
                </c:pt>
                <c:pt idx="333">
                  <c:v>1.6636065053308888</c:v>
                </c:pt>
                <c:pt idx="334">
                  <c:v>1.777216646091808</c:v>
                </c:pt>
                <c:pt idx="335">
                  <c:v>-1.6900077671604881</c:v>
                </c:pt>
                <c:pt idx="336">
                  <c:v>0.96656064069836001</c:v>
                </c:pt>
                <c:pt idx="337">
                  <c:v>2.4687884577674213</c:v>
                </c:pt>
                <c:pt idx="338">
                  <c:v>-2.5894470273220782E-2</c:v>
                </c:pt>
                <c:pt idx="339">
                  <c:v>1.2979081026463637</c:v>
                </c:pt>
                <c:pt idx="340">
                  <c:v>-1.1859655764236694</c:v>
                </c:pt>
                <c:pt idx="341">
                  <c:v>-0.11026221788632887</c:v>
                </c:pt>
                <c:pt idx="342">
                  <c:v>0.20202560427281249</c:v>
                </c:pt>
                <c:pt idx="343">
                  <c:v>1.638316375718158</c:v>
                </c:pt>
                <c:pt idx="344">
                  <c:v>0.94610905999840544</c:v>
                </c:pt>
                <c:pt idx="345">
                  <c:v>-1.7466548650294063</c:v>
                </c:pt>
                <c:pt idx="346">
                  <c:v>0.69237416036760069</c:v>
                </c:pt>
                <c:pt idx="347">
                  <c:v>-0.86797148714769301</c:v>
                </c:pt>
                <c:pt idx="348">
                  <c:v>-0.56608449042458675</c:v>
                </c:pt>
                <c:pt idx="349">
                  <c:v>0.90634844274580906</c:v>
                </c:pt>
                <c:pt idx="350">
                  <c:v>0.93603030351780558</c:v>
                </c:pt>
                <c:pt idx="351">
                  <c:v>-0.35697517052976491</c:v>
                </c:pt>
                <c:pt idx="352">
                  <c:v>1.3285706188916993</c:v>
                </c:pt>
                <c:pt idx="353">
                  <c:v>1.1476096091610815</c:v>
                </c:pt>
                <c:pt idx="354">
                  <c:v>1.8438612953783375</c:v>
                </c:pt>
                <c:pt idx="355">
                  <c:v>-0.70062388843671364</c:v>
                </c:pt>
                <c:pt idx="356">
                  <c:v>-0.26187851207340102</c:v>
                </c:pt>
                <c:pt idx="357">
                  <c:v>-1.4659104228794764</c:v>
                </c:pt>
                <c:pt idx="358">
                  <c:v>0.44825343374494009</c:v>
                </c:pt>
                <c:pt idx="359">
                  <c:v>-0.78595893939870909</c:v>
                </c:pt>
                <c:pt idx="360">
                  <c:v>-1.4851349867980668</c:v>
                </c:pt>
                <c:pt idx="361">
                  <c:v>0.29552612938450334</c:v>
                </c:pt>
                <c:pt idx="362">
                  <c:v>-1.5463742772816171</c:v>
                </c:pt>
                <c:pt idx="363">
                  <c:v>0.62797645019331405</c:v>
                </c:pt>
                <c:pt idx="364">
                  <c:v>0.24183376639874302</c:v>
                </c:pt>
                <c:pt idx="365">
                  <c:v>-1.1351931870074008</c:v>
                </c:pt>
                <c:pt idx="366">
                  <c:v>1.3770531893904627</c:v>
                </c:pt>
                <c:pt idx="367">
                  <c:v>-1.8438612953783373</c:v>
                </c:pt>
                <c:pt idx="368">
                  <c:v>-1.4112647674032437</c:v>
                </c:pt>
                <c:pt idx="369">
                  <c:v>-2.4687884577674226</c:v>
                </c:pt>
                <c:pt idx="370">
                  <c:v>-0.37774972220937936</c:v>
                </c:pt>
                <c:pt idx="371">
                  <c:v>1.0415693992821804</c:v>
                </c:pt>
                <c:pt idx="372">
                  <c:v>-1.2399945640454029</c:v>
                </c:pt>
                <c:pt idx="373">
                  <c:v>-1.1476096091610815</c:v>
                </c:pt>
                <c:pt idx="374">
                  <c:v>-0.71726836729175292</c:v>
                </c:pt>
                <c:pt idx="375">
                  <c:v>-0.3638824754162841</c:v>
                </c:pt>
                <c:pt idx="376">
                  <c:v>1.0195527854419468</c:v>
                </c:pt>
                <c:pt idx="377">
                  <c:v>1.4112647674032437</c:v>
                </c:pt>
                <c:pt idx="378">
                  <c:v>1.9624553852162403</c:v>
                </c:pt>
                <c:pt idx="379">
                  <c:v>-0.63587983785758706</c:v>
                </c:pt>
                <c:pt idx="380">
                  <c:v>-1.7176424832395782</c:v>
                </c:pt>
                <c:pt idx="381">
                  <c:v>0.39868861224837204</c:v>
                </c:pt>
                <c:pt idx="382">
                  <c:v>-0.12329667261713875</c:v>
                </c:pt>
                <c:pt idx="383">
                  <c:v>-9.0744906872511272E-2</c:v>
                </c:pt>
                <c:pt idx="384">
                  <c:v>-2.0089270791520701</c:v>
                </c:pt>
                <c:pt idx="385">
                  <c:v>-0.79480503688847004</c:v>
                </c:pt>
                <c:pt idx="386">
                  <c:v>-1.614032690476126</c:v>
                </c:pt>
                <c:pt idx="387">
                  <c:v>-0.46983005964503349</c:v>
                </c:pt>
              </c:numCache>
            </c:numRef>
          </c:xVal>
          <c:yVal>
            <c:numRef>
              <c:f>Charts!$G$2:$G$389</c:f>
              <c:numCache>
                <c:formatCode>General</c:formatCode>
                <c:ptCount val="388"/>
                <c:pt idx="1">
                  <c:v>-3.0370336440327269E-2</c:v>
                </c:pt>
                <c:pt idx="2">
                  <c:v>-1.192020104826043E-2</c:v>
                </c:pt>
                <c:pt idx="3">
                  <c:v>4.5021345175407651E-3</c:v>
                </c:pt>
                <c:pt idx="4">
                  <c:v>-1.4611823696930327E-2</c:v>
                </c:pt>
                <c:pt idx="5">
                  <c:v>-2.3992955103557936E-2</c:v>
                </c:pt>
                <c:pt idx="6">
                  <c:v>-2.636058474597907E-2</c:v>
                </c:pt>
                <c:pt idx="7">
                  <c:v>-4.9450449667263301E-3</c:v>
                </c:pt>
                <c:pt idx="8">
                  <c:v>1.9224770971611332E-2</c:v>
                </c:pt>
                <c:pt idx="9">
                  <c:v>3.1023817841718672E-3</c:v>
                </c:pt>
                <c:pt idx="10">
                  <c:v>1.3637965675756661E-2</c:v>
                </c:pt>
                <c:pt idx="11">
                  <c:v>-1.7280459951213108E-3</c:v>
                </c:pt>
                <c:pt idx="12">
                  <c:v>1.5182517247964902E-2</c:v>
                </c:pt>
                <c:pt idx="13">
                  <c:v>-4.2016454123286837E-3</c:v>
                </c:pt>
                <c:pt idx="14">
                  <c:v>-2.4508563377175371E-2</c:v>
                </c:pt>
                <c:pt idx="15">
                  <c:v>1.179665423358483E-2</c:v>
                </c:pt>
                <c:pt idx="16">
                  <c:v>-5.076490036456759E-3</c:v>
                </c:pt>
                <c:pt idx="17">
                  <c:v>1.4757858475588092E-2</c:v>
                </c:pt>
                <c:pt idx="18">
                  <c:v>1.4152326120517594E-2</c:v>
                </c:pt>
                <c:pt idx="19">
                  <c:v>-1.719207892665919E-2</c:v>
                </c:pt>
                <c:pt idx="20">
                  <c:v>2.7758593077544854E-3</c:v>
                </c:pt>
                <c:pt idx="21">
                  <c:v>-3.0969815239129436E-2</c:v>
                </c:pt>
                <c:pt idx="22">
                  <c:v>4.0767028303712437E-3</c:v>
                </c:pt>
                <c:pt idx="23">
                  <c:v>2.0321359913118386E-3</c:v>
                </c:pt>
                <c:pt idx="24">
                  <c:v>-1.5274353756503775E-2</c:v>
                </c:pt>
                <c:pt idx="25">
                  <c:v>3.0191287128884868E-3</c:v>
                </c:pt>
                <c:pt idx="26">
                  <c:v>2.3263051275688828E-3</c:v>
                </c:pt>
                <c:pt idx="27">
                  <c:v>7.2179637914833554E-3</c:v>
                </c:pt>
                <c:pt idx="28">
                  <c:v>4.9895166966006661E-2</c:v>
                </c:pt>
                <c:pt idx="29">
                  <c:v>5.7927195340637437E-3</c:v>
                </c:pt>
                <c:pt idx="30">
                  <c:v>-6.9555997563486302E-3</c:v>
                </c:pt>
                <c:pt idx="31">
                  <c:v>1.0158843944648548E-2</c:v>
                </c:pt>
                <c:pt idx="32">
                  <c:v>-5.6447691257958191E-3</c:v>
                </c:pt>
                <c:pt idx="33">
                  <c:v>-1.7522913922261952E-2</c:v>
                </c:pt>
                <c:pt idx="34">
                  <c:v>3.7894594588534208E-3</c:v>
                </c:pt>
                <c:pt idx="35">
                  <c:v>1.0510556608428858E-2</c:v>
                </c:pt>
                <c:pt idx="36">
                  <c:v>1.2317099075588723E-2</c:v>
                </c:pt>
                <c:pt idx="37">
                  <c:v>1.430474637278709E-2</c:v>
                </c:pt>
                <c:pt idx="38">
                  <c:v>1.0046516794586515E-3</c:v>
                </c:pt>
                <c:pt idx="39">
                  <c:v>-1.3654592408689478E-2</c:v>
                </c:pt>
                <c:pt idx="40">
                  <c:v>1.0189042148579706E-3</c:v>
                </c:pt>
                <c:pt idx="41">
                  <c:v>2.126276490053159E-2</c:v>
                </c:pt>
                <c:pt idx="42">
                  <c:v>1.2493684507924572E-2</c:v>
                </c:pt>
                <c:pt idx="43">
                  <c:v>1.4282642151119702E-2</c:v>
                </c:pt>
                <c:pt idx="44">
                  <c:v>-1.6497205260569133E-2</c:v>
                </c:pt>
                <c:pt idx="45">
                  <c:v>-2.1421177059706056E-2</c:v>
                </c:pt>
                <c:pt idx="46">
                  <c:v>1.0767945786554222E-2</c:v>
                </c:pt>
                <c:pt idx="47">
                  <c:v>-1.834959173508411E-2</c:v>
                </c:pt>
                <c:pt idx="48">
                  <c:v>-1.3921934430151505E-2</c:v>
                </c:pt>
                <c:pt idx="49">
                  <c:v>-8.0062567227599593E-3</c:v>
                </c:pt>
                <c:pt idx="50">
                  <c:v>1.1527170306859524E-2</c:v>
                </c:pt>
                <c:pt idx="51">
                  <c:v>-5.4103591911470371E-2</c:v>
                </c:pt>
                <c:pt idx="52">
                  <c:v>-9.5104324716670523E-4</c:v>
                </c:pt>
                <c:pt idx="53">
                  <c:v>1.2438865001933435E-2</c:v>
                </c:pt>
                <c:pt idx="54">
                  <c:v>1.8242401288335795E-2</c:v>
                </c:pt>
                <c:pt idx="55">
                  <c:v>-1.488940927295658E-2</c:v>
                </c:pt>
                <c:pt idx="56">
                  <c:v>4.9433582515172126E-3</c:v>
                </c:pt>
                <c:pt idx="57">
                  <c:v>-1.5308600366983966E-2</c:v>
                </c:pt>
                <c:pt idx="58">
                  <c:v>-5.9713693062259446E-3</c:v>
                </c:pt>
                <c:pt idx="59">
                  <c:v>1.5533719735800741E-2</c:v>
                </c:pt>
                <c:pt idx="60">
                  <c:v>-1.757762681637056E-2</c:v>
                </c:pt>
                <c:pt idx="61">
                  <c:v>1.958595651237164E-2</c:v>
                </c:pt>
                <c:pt idx="62">
                  <c:v>-1.6997295027422078E-2</c:v>
                </c:pt>
                <c:pt idx="63">
                  <c:v>1.9135179337036703E-2</c:v>
                </c:pt>
                <c:pt idx="64">
                  <c:v>-1.7776153060056352E-2</c:v>
                </c:pt>
                <c:pt idx="65">
                  <c:v>-1.602486806676021E-2</c:v>
                </c:pt>
                <c:pt idx="66">
                  <c:v>-2.8284544616903388E-2</c:v>
                </c:pt>
                <c:pt idx="67">
                  <c:v>-1.1570776256597561E-2</c:v>
                </c:pt>
                <c:pt idx="68">
                  <c:v>2.090094041180212E-2</c:v>
                </c:pt>
                <c:pt idx="69">
                  <c:v>-1.4742329810531425E-2</c:v>
                </c:pt>
                <c:pt idx="70">
                  <c:v>-4.2928552466398786E-3</c:v>
                </c:pt>
                <c:pt idx="71">
                  <c:v>-4.167240919047072E-3</c:v>
                </c:pt>
                <c:pt idx="72">
                  <c:v>-1.8017993506047648E-2</c:v>
                </c:pt>
                <c:pt idx="73">
                  <c:v>1.1714843539153174E-3</c:v>
                </c:pt>
                <c:pt idx="74">
                  <c:v>-4.9921236391490889E-3</c:v>
                </c:pt>
                <c:pt idx="75">
                  <c:v>1.0105273259789988E-2</c:v>
                </c:pt>
                <c:pt idx="76">
                  <c:v>-1.1725123896443087E-2</c:v>
                </c:pt>
                <c:pt idx="77">
                  <c:v>1.4490067137231017E-2</c:v>
                </c:pt>
                <c:pt idx="78">
                  <c:v>3.3857481912738054E-2</c:v>
                </c:pt>
                <c:pt idx="79">
                  <c:v>7.4177557348921834E-3</c:v>
                </c:pt>
                <c:pt idx="80">
                  <c:v>2.5068029142107946E-3</c:v>
                </c:pt>
                <c:pt idx="81">
                  <c:v>2.2228286045489058E-3</c:v>
                </c:pt>
                <c:pt idx="82">
                  <c:v>-6.9460248777808192E-4</c:v>
                </c:pt>
                <c:pt idx="83">
                  <c:v>9.6744745421864543E-3</c:v>
                </c:pt>
                <c:pt idx="84">
                  <c:v>2.2303465991609008E-2</c:v>
                </c:pt>
                <c:pt idx="85">
                  <c:v>-2.0194174403082256E-3</c:v>
                </c:pt>
                <c:pt idx="86">
                  <c:v>3.1572977652907709E-2</c:v>
                </c:pt>
                <c:pt idx="87">
                  <c:v>-3.8062967267417577E-2</c:v>
                </c:pt>
                <c:pt idx="88">
                  <c:v>1.3565328482244838E-3</c:v>
                </c:pt>
                <c:pt idx="89">
                  <c:v>5.4031547991244596E-3</c:v>
                </c:pt>
                <c:pt idx="90">
                  <c:v>-1.1246212555001885E-2</c:v>
                </c:pt>
                <c:pt idx="91">
                  <c:v>-3.0856590733641189E-2</c:v>
                </c:pt>
                <c:pt idx="92">
                  <c:v>-1.5464954584398995E-3</c:v>
                </c:pt>
                <c:pt idx="93">
                  <c:v>-2.9605343447749641E-3</c:v>
                </c:pt>
                <c:pt idx="94">
                  <c:v>9.4137469052384803E-3</c:v>
                </c:pt>
                <c:pt idx="95">
                  <c:v>1.6917563302559183E-2</c:v>
                </c:pt>
                <c:pt idx="96">
                  <c:v>-4.1286396086399446E-4</c:v>
                </c:pt>
                <c:pt idx="97">
                  <c:v>1.3525941173605945E-2</c:v>
                </c:pt>
                <c:pt idx="98">
                  <c:v>-1.3113077212741934E-2</c:v>
                </c:pt>
                <c:pt idx="99">
                  <c:v>5.8943449183613168E-3</c:v>
                </c:pt>
                <c:pt idx="100">
                  <c:v>-8.2345791547159975E-3</c:v>
                </c:pt>
                <c:pt idx="101">
                  <c:v>-2.6958772559946696E-2</c:v>
                </c:pt>
                <c:pt idx="102">
                  <c:v>-3.5467509559824E-3</c:v>
                </c:pt>
                <c:pt idx="103">
                  <c:v>-2.6636665127239695E-2</c:v>
                </c:pt>
                <c:pt idx="104">
                  <c:v>2.912908177951336E-3</c:v>
                </c:pt>
                <c:pt idx="105">
                  <c:v>-2.3256547138821561E-2</c:v>
                </c:pt>
                <c:pt idx="106">
                  <c:v>1.1915034894980935E-3</c:v>
                </c:pt>
                <c:pt idx="107">
                  <c:v>2.6739971150116981E-3</c:v>
                </c:pt>
                <c:pt idx="108">
                  <c:v>-2.0988316185867249E-2</c:v>
                </c:pt>
                <c:pt idx="109">
                  <c:v>1.8907828963717593E-2</c:v>
                </c:pt>
                <c:pt idx="110">
                  <c:v>-2.8191444780525876E-2</c:v>
                </c:pt>
                <c:pt idx="111">
                  <c:v>-1.7429325898229767E-2</c:v>
                </c:pt>
                <c:pt idx="112">
                  <c:v>-2.2790172817753716E-2</c:v>
                </c:pt>
                <c:pt idx="113">
                  <c:v>5.4286977117116858E-3</c:v>
                </c:pt>
                <c:pt idx="114">
                  <c:v>1.5951981117357999E-2</c:v>
                </c:pt>
                <c:pt idx="115">
                  <c:v>1.9550874652031484E-2</c:v>
                </c:pt>
                <c:pt idx="116">
                  <c:v>2.6082911357833039E-3</c:v>
                </c:pt>
                <c:pt idx="117">
                  <c:v>1.0367395311115E-2</c:v>
                </c:pt>
                <c:pt idx="118">
                  <c:v>3.3998468730371656E-2</c:v>
                </c:pt>
                <c:pt idx="119">
                  <c:v>1.1369793521458475E-2</c:v>
                </c:pt>
                <c:pt idx="120">
                  <c:v>-8.0032519920482346E-3</c:v>
                </c:pt>
                <c:pt idx="121">
                  <c:v>3.6581481448802931E-2</c:v>
                </c:pt>
                <c:pt idx="122">
                  <c:v>1.0788306840856444E-2</c:v>
                </c:pt>
                <c:pt idx="123">
                  <c:v>-1.1352391732859363E-2</c:v>
                </c:pt>
                <c:pt idx="124">
                  <c:v>-4.9552103189004271E-2</c:v>
                </c:pt>
                <c:pt idx="125">
                  <c:v>6.7902516767758643E-3</c:v>
                </c:pt>
                <c:pt idx="126">
                  <c:v>4.9897765488453455E-3</c:v>
                </c:pt>
                <c:pt idx="127">
                  <c:v>-4.5490433770451304E-3</c:v>
                </c:pt>
                <c:pt idx="128">
                  <c:v>2.052142812148515E-2</c:v>
                </c:pt>
                <c:pt idx="129">
                  <c:v>8.318914902753119E-3</c:v>
                </c:pt>
                <c:pt idx="130">
                  <c:v>2.3298631734363948E-2</c:v>
                </c:pt>
                <c:pt idx="131">
                  <c:v>-1.7032286737343909E-2</c:v>
                </c:pt>
                <c:pt idx="132">
                  <c:v>-6.98066051455388E-3</c:v>
                </c:pt>
                <c:pt idx="133">
                  <c:v>6.4137942383933099E-3</c:v>
                </c:pt>
                <c:pt idx="134">
                  <c:v>1.2000987047868448E-2</c:v>
                </c:pt>
                <c:pt idx="135">
                  <c:v>-6.4776015618281503E-3</c:v>
                </c:pt>
                <c:pt idx="136">
                  <c:v>5.4946521206386935E-3</c:v>
                </c:pt>
                <c:pt idx="137">
                  <c:v>1.4920829456554196E-2</c:v>
                </c:pt>
                <c:pt idx="138">
                  <c:v>1.4428427685101912E-2</c:v>
                </c:pt>
                <c:pt idx="139">
                  <c:v>1.2472510614491011E-2</c:v>
                </c:pt>
                <c:pt idx="140">
                  <c:v>2.287453412707946E-3</c:v>
                </c:pt>
                <c:pt idx="141">
                  <c:v>-2.8082404316043225E-2</c:v>
                </c:pt>
                <c:pt idx="142">
                  <c:v>1.1956122536284371E-2</c:v>
                </c:pt>
                <c:pt idx="143">
                  <c:v>-2.0146264938078785E-2</c:v>
                </c:pt>
                <c:pt idx="144">
                  <c:v>1.5326112987895163E-3</c:v>
                </c:pt>
                <c:pt idx="145">
                  <c:v>-1.5429617306920667E-2</c:v>
                </c:pt>
                <c:pt idx="146">
                  <c:v>-1.2944137708475467E-2</c:v>
                </c:pt>
                <c:pt idx="147">
                  <c:v>-1.6166797820696438E-2</c:v>
                </c:pt>
                <c:pt idx="148">
                  <c:v>5.5061798285597187E-2</c:v>
                </c:pt>
                <c:pt idx="149">
                  <c:v>3.5713412055201357E-2</c:v>
                </c:pt>
                <c:pt idx="150">
                  <c:v>5.5659361340283505E-3</c:v>
                </c:pt>
                <c:pt idx="151">
                  <c:v>-1.1698155959606178E-2</c:v>
                </c:pt>
                <c:pt idx="152">
                  <c:v>-4.4219476939081565E-3</c:v>
                </c:pt>
                <c:pt idx="153">
                  <c:v>3.1853533783472276E-2</c:v>
                </c:pt>
                <c:pt idx="154">
                  <c:v>-4.1705495623672532E-2</c:v>
                </c:pt>
                <c:pt idx="155">
                  <c:v>1.2201599194412928E-3</c:v>
                </c:pt>
                <c:pt idx="156">
                  <c:v>2.9497529461464191E-2</c:v>
                </c:pt>
                <c:pt idx="157">
                  <c:v>7.9910101670171135E-3</c:v>
                </c:pt>
                <c:pt idx="158">
                  <c:v>9.3510338728703905E-3</c:v>
                </c:pt>
                <c:pt idx="159">
                  <c:v>-4.2747297081525675E-3</c:v>
                </c:pt>
                <c:pt idx="160">
                  <c:v>7.7925840811160811E-4</c:v>
                </c:pt>
                <c:pt idx="161">
                  <c:v>1.5445840258461963E-2</c:v>
                </c:pt>
                <c:pt idx="162">
                  <c:v>2.1356334510982639E-2</c:v>
                </c:pt>
                <c:pt idx="163">
                  <c:v>-1.8550804774171235E-2</c:v>
                </c:pt>
                <c:pt idx="164">
                  <c:v>-1.8511055332301744E-2</c:v>
                </c:pt>
                <c:pt idx="165">
                  <c:v>9.8121228450467508E-3</c:v>
                </c:pt>
                <c:pt idx="166">
                  <c:v>-7.4803402585072705E-3</c:v>
                </c:pt>
                <c:pt idx="167">
                  <c:v>4.3923189644409014E-3</c:v>
                </c:pt>
                <c:pt idx="168">
                  <c:v>-1.860193498821237E-2</c:v>
                </c:pt>
                <c:pt idx="169">
                  <c:v>-5.9257692056355598E-3</c:v>
                </c:pt>
                <c:pt idx="170">
                  <c:v>-1.2092490541107878E-2</c:v>
                </c:pt>
                <c:pt idx="171">
                  <c:v>9.84345133298648E-3</c:v>
                </c:pt>
                <c:pt idx="172">
                  <c:v>5.4136179045188122E-3</c:v>
                </c:pt>
                <c:pt idx="173">
                  <c:v>3.9625338371875027E-2</c:v>
                </c:pt>
                <c:pt idx="174">
                  <c:v>-8.9060031619933773E-4</c:v>
                </c:pt>
                <c:pt idx="175">
                  <c:v>8.1695842273804692E-2</c:v>
                </c:pt>
                <c:pt idx="176">
                  <c:v>-2.3130771730401584E-2</c:v>
                </c:pt>
                <c:pt idx="177">
                  <c:v>-1.5968452664779281E-2</c:v>
                </c:pt>
                <c:pt idx="178">
                  <c:v>-3.9089175761691554E-3</c:v>
                </c:pt>
                <c:pt idx="179">
                  <c:v>1.5904498391820991E-3</c:v>
                </c:pt>
                <c:pt idx="180">
                  <c:v>5.2408533616498084E-3</c:v>
                </c:pt>
                <c:pt idx="181">
                  <c:v>9.439199000466995E-3</c:v>
                </c:pt>
                <c:pt idx="182">
                  <c:v>-1.8476525495229865E-2</c:v>
                </c:pt>
                <c:pt idx="183">
                  <c:v>4.5295676523652009E-3</c:v>
                </c:pt>
                <c:pt idx="184">
                  <c:v>5.7238251772495788E-3</c:v>
                </c:pt>
                <c:pt idx="185">
                  <c:v>5.4492591112974883E-3</c:v>
                </c:pt>
                <c:pt idx="186">
                  <c:v>-6.0385603101523373E-4</c:v>
                </c:pt>
                <c:pt idx="187">
                  <c:v>5.782841193516677E-3</c:v>
                </c:pt>
                <c:pt idx="188">
                  <c:v>-1.9410414313541739E-2</c:v>
                </c:pt>
                <c:pt idx="189">
                  <c:v>9.6307415468747364E-3</c:v>
                </c:pt>
                <c:pt idx="190">
                  <c:v>-8.0391235447578851E-3</c:v>
                </c:pt>
                <c:pt idx="191">
                  <c:v>2.4882803624252652E-2</c:v>
                </c:pt>
                <c:pt idx="192">
                  <c:v>2.9785582263497546E-3</c:v>
                </c:pt>
                <c:pt idx="193">
                  <c:v>-1.5825406732693961E-2</c:v>
                </c:pt>
                <c:pt idx="194">
                  <c:v>9.0225022512283662E-3</c:v>
                </c:pt>
                <c:pt idx="195">
                  <c:v>2.3915897213209756E-3</c:v>
                </c:pt>
                <c:pt idx="196">
                  <c:v>6.9056011106044977E-3</c:v>
                </c:pt>
                <c:pt idx="197">
                  <c:v>-5.2337985864827656E-3</c:v>
                </c:pt>
                <c:pt idx="198">
                  <c:v>-5.2627006380197971E-3</c:v>
                </c:pt>
                <c:pt idx="199">
                  <c:v>-1.4248802362324512E-2</c:v>
                </c:pt>
                <c:pt idx="200">
                  <c:v>-8.1830046671802718E-3</c:v>
                </c:pt>
                <c:pt idx="201">
                  <c:v>4.8928253445283763E-3</c:v>
                </c:pt>
                <c:pt idx="202">
                  <c:v>1.5018342973591376E-2</c:v>
                </c:pt>
                <c:pt idx="203">
                  <c:v>-4.9407479507851959E-3</c:v>
                </c:pt>
                <c:pt idx="204">
                  <c:v>-1.6918509562994213E-3</c:v>
                </c:pt>
                <c:pt idx="205">
                  <c:v>-3.7587309030552014E-3</c:v>
                </c:pt>
                <c:pt idx="206">
                  <c:v>1.0919430897227622E-3</c:v>
                </c:pt>
                <c:pt idx="207">
                  <c:v>4.861529378174673E-4</c:v>
                </c:pt>
                <c:pt idx="208">
                  <c:v>3.2684835763041415E-3</c:v>
                </c:pt>
                <c:pt idx="209">
                  <c:v>-3.3680944899861932E-2</c:v>
                </c:pt>
                <c:pt idx="210">
                  <c:v>1.019927128992369E-2</c:v>
                </c:pt>
                <c:pt idx="211">
                  <c:v>-8.8251933487199369E-3</c:v>
                </c:pt>
                <c:pt idx="212">
                  <c:v>-1.4714697269621239E-2</c:v>
                </c:pt>
                <c:pt idx="213">
                  <c:v>1.9695873995742279E-2</c:v>
                </c:pt>
                <c:pt idx="214">
                  <c:v>1.2346156882631356E-2</c:v>
                </c:pt>
                <c:pt idx="215">
                  <c:v>-7.2658251097760581E-3</c:v>
                </c:pt>
                <c:pt idx="216">
                  <c:v>-2.7224781769465212E-3</c:v>
                </c:pt>
                <c:pt idx="217">
                  <c:v>-1.2345143434091425E-2</c:v>
                </c:pt>
                <c:pt idx="218">
                  <c:v>-2.7638672226911343E-3</c:v>
                </c:pt>
                <c:pt idx="219">
                  <c:v>-5.0452606918544134E-3</c:v>
                </c:pt>
                <c:pt idx="220">
                  <c:v>1.1566416082387438E-2</c:v>
                </c:pt>
                <c:pt idx="221">
                  <c:v>-4.2907316792288701E-2</c:v>
                </c:pt>
                <c:pt idx="222">
                  <c:v>-7.8323727695190411E-4</c:v>
                </c:pt>
                <c:pt idx="223">
                  <c:v>-3.0493619087875304E-2</c:v>
                </c:pt>
                <c:pt idx="224">
                  <c:v>-7.1609355971760024E-3</c:v>
                </c:pt>
                <c:pt idx="225">
                  <c:v>9.4747683532412762E-4</c:v>
                </c:pt>
                <c:pt idx="226">
                  <c:v>3.6518754116366958E-3</c:v>
                </c:pt>
                <c:pt idx="227">
                  <c:v>-5.0803589500963392E-2</c:v>
                </c:pt>
                <c:pt idx="228">
                  <c:v>-1.5631071143785483E-3</c:v>
                </c:pt>
                <c:pt idx="229">
                  <c:v>7.0855733440246078E-3</c:v>
                </c:pt>
                <c:pt idx="230">
                  <c:v>-1.8528620404223005E-2</c:v>
                </c:pt>
                <c:pt idx="231">
                  <c:v>-1.5660297459197788E-2</c:v>
                </c:pt>
                <c:pt idx="232">
                  <c:v>-1.4476800951793668E-4</c:v>
                </c:pt>
                <c:pt idx="233">
                  <c:v>2.0111975348447296E-2</c:v>
                </c:pt>
                <c:pt idx="234">
                  <c:v>-2.0081278758082508E-3</c:v>
                </c:pt>
                <c:pt idx="235">
                  <c:v>-3.8480861138285478E-2</c:v>
                </c:pt>
                <c:pt idx="236">
                  <c:v>5.0748900932156636E-2</c:v>
                </c:pt>
                <c:pt idx="237">
                  <c:v>2.4236989902656669E-2</c:v>
                </c:pt>
                <c:pt idx="238">
                  <c:v>-1.3172411903877478E-2</c:v>
                </c:pt>
                <c:pt idx="239">
                  <c:v>3.2476072492070011E-2</c:v>
                </c:pt>
                <c:pt idx="240">
                  <c:v>2.3616326045828008E-2</c:v>
                </c:pt>
                <c:pt idx="241">
                  <c:v>-3.4739510180470924E-2</c:v>
                </c:pt>
                <c:pt idx="242">
                  <c:v>-3.7135990428990587E-2</c:v>
                </c:pt>
                <c:pt idx="243">
                  <c:v>9.9819186837237645E-3</c:v>
                </c:pt>
                <c:pt idx="244">
                  <c:v>-1.8471578373300383E-2</c:v>
                </c:pt>
                <c:pt idx="245">
                  <c:v>2.5681544147435943E-2</c:v>
                </c:pt>
                <c:pt idx="246">
                  <c:v>1.5100077969124588E-2</c:v>
                </c:pt>
                <c:pt idx="247">
                  <c:v>-3.6024592460592759E-2</c:v>
                </c:pt>
                <c:pt idx="248">
                  <c:v>-2.0050347789403677E-2</c:v>
                </c:pt>
                <c:pt idx="249">
                  <c:v>-1.0474184785167831E-2</c:v>
                </c:pt>
                <c:pt idx="250">
                  <c:v>1.1062009849418845E-2</c:v>
                </c:pt>
                <c:pt idx="251">
                  <c:v>3.3602534702123335E-2</c:v>
                </c:pt>
                <c:pt idx="252">
                  <c:v>-2.2663197268106807E-2</c:v>
                </c:pt>
                <c:pt idx="253">
                  <c:v>2.8179406073630682E-2</c:v>
                </c:pt>
                <c:pt idx="254">
                  <c:v>-1.4105715312360551E-3</c:v>
                </c:pt>
                <c:pt idx="255">
                  <c:v>1.4163560222862887E-2</c:v>
                </c:pt>
                <c:pt idx="256">
                  <c:v>-2.7959924146964167E-2</c:v>
                </c:pt>
                <c:pt idx="257">
                  <c:v>6.5669876515129658E-3</c:v>
                </c:pt>
                <c:pt idx="258">
                  <c:v>8.5304324307586483E-4</c:v>
                </c:pt>
                <c:pt idx="259">
                  <c:v>-1.619295232587788E-2</c:v>
                </c:pt>
                <c:pt idx="260">
                  <c:v>-7.6866070312986805E-3</c:v>
                </c:pt>
                <c:pt idx="261">
                  <c:v>1.6002927406256109E-3</c:v>
                </c:pt>
                <c:pt idx="262">
                  <c:v>-1.4553047924948123E-3</c:v>
                </c:pt>
                <c:pt idx="263">
                  <c:v>2.2596481747371128E-2</c:v>
                </c:pt>
                <c:pt idx="264">
                  <c:v>-2.4636482619758902E-2</c:v>
                </c:pt>
                <c:pt idx="265">
                  <c:v>1.7500039515726874E-3</c:v>
                </c:pt>
                <c:pt idx="266">
                  <c:v>1.2731411808174147E-2</c:v>
                </c:pt>
                <c:pt idx="267">
                  <c:v>3.0022023793782722E-2</c:v>
                </c:pt>
                <c:pt idx="268">
                  <c:v>-1.3342559697846602E-2</c:v>
                </c:pt>
                <c:pt idx="269">
                  <c:v>-2.3603918204478113E-2</c:v>
                </c:pt>
                <c:pt idx="270">
                  <c:v>-1.9736405082882272E-2</c:v>
                </c:pt>
                <c:pt idx="271">
                  <c:v>-5.7583839346833601E-2</c:v>
                </c:pt>
                <c:pt idx="272">
                  <c:v>2.0300302811176638E-3</c:v>
                </c:pt>
                <c:pt idx="273">
                  <c:v>7.9284500788719143E-3</c:v>
                </c:pt>
                <c:pt idx="274">
                  <c:v>-5.0820303264168851E-2</c:v>
                </c:pt>
                <c:pt idx="275">
                  <c:v>2.3189524171488118E-2</c:v>
                </c:pt>
                <c:pt idx="276">
                  <c:v>3.1187431614538203E-2</c:v>
                </c:pt>
                <c:pt idx="277">
                  <c:v>9.9793440946717906E-3</c:v>
                </c:pt>
                <c:pt idx="278">
                  <c:v>-3.4977396762924225E-2</c:v>
                </c:pt>
                <c:pt idx="279">
                  <c:v>2.3762618444764003E-2</c:v>
                </c:pt>
                <c:pt idx="280">
                  <c:v>-2.4712064970890013E-2</c:v>
                </c:pt>
                <c:pt idx="281">
                  <c:v>3.3785765026254667E-2</c:v>
                </c:pt>
                <c:pt idx="282">
                  <c:v>1.7752590781320545E-2</c:v>
                </c:pt>
                <c:pt idx="283">
                  <c:v>-2.8837351469088838E-2</c:v>
                </c:pt>
                <c:pt idx="284">
                  <c:v>-1.6543873119182453E-2</c:v>
                </c:pt>
                <c:pt idx="285">
                  <c:v>-2.8738139471030308E-2</c:v>
                </c:pt>
                <c:pt idx="286">
                  <c:v>3.5573876104786567E-3</c:v>
                </c:pt>
                <c:pt idx="287">
                  <c:v>3.442360255365156E-2</c:v>
                </c:pt>
                <c:pt idx="288">
                  <c:v>-6.8404460519179117E-2</c:v>
                </c:pt>
                <c:pt idx="289">
                  <c:v>-4.853477237303715E-3</c:v>
                </c:pt>
                <c:pt idx="290">
                  <c:v>-4.5482336006884116E-2</c:v>
                </c:pt>
                <c:pt idx="291">
                  <c:v>-8.6707354048459334E-2</c:v>
                </c:pt>
                <c:pt idx="292">
                  <c:v>-1.953130662599149E-2</c:v>
                </c:pt>
                <c:pt idx="293">
                  <c:v>-4.0040923013427196E-2</c:v>
                </c:pt>
                <c:pt idx="294">
                  <c:v>-3.8748867903510495E-2</c:v>
                </c:pt>
                <c:pt idx="295">
                  <c:v>6.737514836625485E-3</c:v>
                </c:pt>
                <c:pt idx="296">
                  <c:v>-6.1674890974800521E-2</c:v>
                </c:pt>
                <c:pt idx="297">
                  <c:v>-3.7989109102420808E-2</c:v>
                </c:pt>
                <c:pt idx="298">
                  <c:v>0.13735048731464602</c:v>
                </c:pt>
                <c:pt idx="299">
                  <c:v>-4.1048378771550563E-2</c:v>
                </c:pt>
                <c:pt idx="300">
                  <c:v>-0.12142413076482535</c:v>
                </c:pt>
                <c:pt idx="301">
                  <c:v>1.7379633364461921E-2</c:v>
                </c:pt>
                <c:pt idx="302">
                  <c:v>-7.4705216646225966E-2</c:v>
                </c:pt>
                <c:pt idx="303">
                  <c:v>3.9394749972809749E-2</c:v>
                </c:pt>
                <c:pt idx="304">
                  <c:v>-5.1934863345619732E-2</c:v>
                </c:pt>
                <c:pt idx="305">
                  <c:v>-6.1334209259827528E-2</c:v>
                </c:pt>
                <c:pt idx="306">
                  <c:v>-3.2277460865643433E-2</c:v>
                </c:pt>
                <c:pt idx="307">
                  <c:v>-6.0025490874942515E-2</c:v>
                </c:pt>
                <c:pt idx="308">
                  <c:v>-1.5739704415708201E-2</c:v>
                </c:pt>
                <c:pt idx="309">
                  <c:v>6.4102595750835753E-2</c:v>
                </c:pt>
                <c:pt idx="310">
                  <c:v>3.3481259376085905E-2</c:v>
                </c:pt>
                <c:pt idx="311">
                  <c:v>3.3467495378722567E-2</c:v>
                </c:pt>
                <c:pt idx="312">
                  <c:v>2.1966261129090687E-2</c:v>
                </c:pt>
                <c:pt idx="313">
                  <c:v>2.0982947032304213E-2</c:v>
                </c:pt>
                <c:pt idx="314">
                  <c:v>7.9785266318746592E-2</c:v>
                </c:pt>
                <c:pt idx="315">
                  <c:v>-4.4773682615668602E-2</c:v>
                </c:pt>
                <c:pt idx="316">
                  <c:v>-7.1826885296136206E-2</c:v>
                </c:pt>
                <c:pt idx="317">
                  <c:v>2.2355168717374998E-2</c:v>
                </c:pt>
                <c:pt idx="318">
                  <c:v>-2.7419211913388315E-2</c:v>
                </c:pt>
                <c:pt idx="319">
                  <c:v>-1.4539117165499929E-2</c:v>
                </c:pt>
                <c:pt idx="320">
                  <c:v>-4.9767401669376071E-2</c:v>
                </c:pt>
                <c:pt idx="321">
                  <c:v>0.11638799252049239</c:v>
                </c:pt>
                <c:pt idx="322">
                  <c:v>-6.4183182887355458E-2</c:v>
                </c:pt>
                <c:pt idx="323">
                  <c:v>-3.4685914656314418E-2</c:v>
                </c:pt>
                <c:pt idx="324">
                  <c:v>1.3632118435292211E-2</c:v>
                </c:pt>
                <c:pt idx="325">
                  <c:v>-6.6253626901041765E-2</c:v>
                </c:pt>
                <c:pt idx="326">
                  <c:v>-3.0881561223204977E-2</c:v>
                </c:pt>
                <c:pt idx="327">
                  <c:v>5.4227932739396023E-2</c:v>
                </c:pt>
                <c:pt idx="328">
                  <c:v>4.7044478474565138E-2</c:v>
                </c:pt>
                <c:pt idx="329">
                  <c:v>2.5267238897038892E-2</c:v>
                </c:pt>
                <c:pt idx="330">
                  <c:v>5.3800401030045325E-2</c:v>
                </c:pt>
                <c:pt idx="331">
                  <c:v>4.1341402284050664E-2</c:v>
                </c:pt>
                <c:pt idx="332">
                  <c:v>-0.1138291713664016</c:v>
                </c:pt>
                <c:pt idx="333">
                  <c:v>3.808516003150593E-2</c:v>
                </c:pt>
                <c:pt idx="334">
                  <c:v>4.2506413305983239E-2</c:v>
                </c:pt>
                <c:pt idx="335">
                  <c:v>-5.5216179205224973E-2</c:v>
                </c:pt>
                <c:pt idx="336">
                  <c:v>1.9530415248342814E-2</c:v>
                </c:pt>
                <c:pt idx="337">
                  <c:v>0.10321501550195154</c:v>
                </c:pt>
                <c:pt idx="338">
                  <c:v>-9.4344740540156912E-4</c:v>
                </c:pt>
                <c:pt idx="339">
                  <c:v>2.9983208423487877E-2</c:v>
                </c:pt>
                <c:pt idx="340">
                  <c:v>-3.4241099029671256E-2</c:v>
                </c:pt>
                <c:pt idx="341">
                  <c:v>-2.847811623956743E-3</c:v>
                </c:pt>
                <c:pt idx="342">
                  <c:v>3.0840999339618587E-3</c:v>
                </c:pt>
                <c:pt idx="343">
                  <c:v>3.6976786682090694E-2</c:v>
                </c:pt>
                <c:pt idx="344">
                  <c:v>1.9220933980266728E-2</c:v>
                </c:pt>
                <c:pt idx="345">
                  <c:v>-5.738237868445744E-2</c:v>
                </c:pt>
                <c:pt idx="346">
                  <c:v>1.24928332684833E-2</c:v>
                </c:pt>
                <c:pt idx="347">
                  <c:v>-2.1546148041110078E-2</c:v>
                </c:pt>
                <c:pt idx="348">
                  <c:v>-1.5680161679794177E-2</c:v>
                </c:pt>
                <c:pt idx="349">
                  <c:v>1.8786369626032456E-2</c:v>
                </c:pt>
                <c:pt idx="350">
                  <c:v>1.9143128874926675E-2</c:v>
                </c:pt>
                <c:pt idx="351">
                  <c:v>-8.9341000692835515E-3</c:v>
                </c:pt>
                <c:pt idx="352">
                  <c:v>3.0699159216081722E-2</c:v>
                </c:pt>
                <c:pt idx="353">
                  <c:v>2.2870404739214003E-2</c:v>
                </c:pt>
                <c:pt idx="354">
                  <c:v>4.8928953541733176E-2</c:v>
                </c:pt>
                <c:pt idx="355">
                  <c:v>-1.7853442675835152E-2</c:v>
                </c:pt>
                <c:pt idx="356">
                  <c:v>-6.0952671871439008E-3</c:v>
                </c:pt>
                <c:pt idx="357">
                  <c:v>-4.7622260871538272E-2</c:v>
                </c:pt>
                <c:pt idx="358">
                  <c:v>7.983788685923858E-3</c:v>
                </c:pt>
                <c:pt idx="359">
                  <c:v>-1.8803322767382367E-2</c:v>
                </c:pt>
                <c:pt idx="360">
                  <c:v>-4.7646964719959564E-2</c:v>
                </c:pt>
                <c:pt idx="361">
                  <c:v>5.087688619104358E-3</c:v>
                </c:pt>
                <c:pt idx="362">
                  <c:v>-5.0787014116076834E-2</c:v>
                </c:pt>
                <c:pt idx="363">
                  <c:v>1.1748055876808378E-2</c:v>
                </c:pt>
                <c:pt idx="364">
                  <c:v>4.0528014288132739E-3</c:v>
                </c:pt>
                <c:pt idx="365">
                  <c:v>-3.159210925079485E-2</c:v>
                </c:pt>
                <c:pt idx="366">
                  <c:v>3.1592109250794816E-2</c:v>
                </c:pt>
                <c:pt idx="367">
                  <c:v>-6.0450155855247024E-2</c:v>
                </c:pt>
                <c:pt idx="368">
                  <c:v>-4.308639517131433E-2</c:v>
                </c:pt>
                <c:pt idx="369">
                  <c:v>-8.7571942454565524E-2</c:v>
                </c:pt>
                <c:pt idx="370">
                  <c:v>-1.0770051277606272E-2</c:v>
                </c:pt>
                <c:pt idx="371">
                  <c:v>2.0820862175869693E-2</c:v>
                </c:pt>
                <c:pt idx="372">
                  <c:v>-3.5470506407775527E-2</c:v>
                </c:pt>
                <c:pt idx="373">
                  <c:v>-3.1901404492919956E-2</c:v>
                </c:pt>
                <c:pt idx="374">
                  <c:v>-1.8316798942973538E-2</c:v>
                </c:pt>
                <c:pt idx="375">
                  <c:v>-9.9527463150225742E-3</c:v>
                </c:pt>
                <c:pt idx="376">
                  <c:v>2.0133508445256059E-2</c:v>
                </c:pt>
                <c:pt idx="377">
                  <c:v>3.2473544774784445E-2</c:v>
                </c:pt>
                <c:pt idx="378">
                  <c:v>5.1484054982881229E-2</c:v>
                </c:pt>
                <c:pt idx="379">
                  <c:v>-1.6971309561381862E-2</c:v>
                </c:pt>
                <c:pt idx="380">
                  <c:v>-5.658182412293436E-2</c:v>
                </c:pt>
                <c:pt idx="381">
                  <c:v>6.7674535624147629E-3</c:v>
                </c:pt>
                <c:pt idx="382">
                  <c:v>-3.5388038543149487E-3</c:v>
                </c:pt>
                <c:pt idx="383">
                  <c:v>-2.5835184552802934E-3</c:v>
                </c:pt>
                <c:pt idx="384">
                  <c:v>-6.5441104242400225E-2</c:v>
                </c:pt>
                <c:pt idx="385">
                  <c:v>-1.8812309821615771E-2</c:v>
                </c:pt>
                <c:pt idx="386">
                  <c:v>-5.121718642950375E-2</c:v>
                </c:pt>
                <c:pt idx="387">
                  <c:v>-1.3415147616870479E-2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3152592"/>
        <c:axId val="363154552"/>
      </c:scatterChart>
      <c:valAx>
        <c:axId val="363152592"/>
        <c:scaling>
          <c:orientation val="minMax"/>
          <c:max val="3"/>
          <c:min val="-3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sz="1200"/>
                  <a:t>Inverse Normal Distribution</a:t>
                </a:r>
              </a:p>
            </c:rich>
          </c:tx>
          <c:layout>
            <c:manualLayout>
              <c:xMode val="edge"/>
              <c:yMode val="edge"/>
              <c:x val="0.36260542432195969"/>
              <c:y val="0.9004629629629629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363154552"/>
        <c:crosses val="autoZero"/>
        <c:crossBetween val="midCat"/>
      </c:valAx>
      <c:valAx>
        <c:axId val="363154552"/>
        <c:scaling>
          <c:orientation val="minMax"/>
          <c:max val="5.000000000000001E-2"/>
          <c:min val="-5.000000000000001E-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sz="1200"/>
                  <a:t>Log Return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%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3631525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466725</xdr:colOff>
      <xdr:row>9</xdr:row>
      <xdr:rowOff>85725</xdr:rowOff>
    </xdr:from>
    <xdr:to>
      <xdr:col>15</xdr:col>
      <xdr:colOff>161925</xdr:colOff>
      <xdr:row>23</xdr:row>
      <xdr:rowOff>161925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90"/>
  <sheetViews>
    <sheetView tabSelected="1" topLeftCell="A7" zoomScaleNormal="100" workbookViewId="0">
      <selection activeCell="K3" sqref="K3"/>
    </sheetView>
  </sheetViews>
  <sheetFormatPr defaultRowHeight="15" x14ac:dyDescent="0.25"/>
  <cols>
    <col min="1" max="1" width="11.28515625" customWidth="1"/>
    <col min="5" max="5" width="15.85546875" customWidth="1"/>
    <col min="6" max="6" width="17.5703125" customWidth="1"/>
  </cols>
  <sheetData>
    <row r="1" spans="1:7" x14ac:dyDescent="0.25">
      <c r="A1" t="s">
        <v>32</v>
      </c>
      <c r="B1" t="s">
        <v>40</v>
      </c>
      <c r="C1" t="s">
        <v>68</v>
      </c>
      <c r="D1" t="s">
        <v>67</v>
      </c>
      <c r="E1" t="s">
        <v>69</v>
      </c>
      <c r="F1" t="s">
        <v>70</v>
      </c>
      <c r="G1" t="str">
        <f>B1</f>
        <v>cat</v>
      </c>
    </row>
    <row r="2" spans="1:7" x14ac:dyDescent="0.25">
      <c r="A2" s="1">
        <f>Stata!A403</f>
        <v>39302</v>
      </c>
      <c r="B2">
        <f ca="1">INDEX(Stata!$A$1:$AG$791,MATCH(Charts!$A2,Stata!$A$1:$A$791,0),MATCH(Charts!B$1,Stata!$A$1:$AG$1,0))</f>
        <v>70.004499999999993</v>
      </c>
    </row>
    <row r="3" spans="1:7" x14ac:dyDescent="0.25">
      <c r="A3" s="1">
        <f>Stata!A404</f>
        <v>39303</v>
      </c>
      <c r="B3">
        <f ca="1">INDEX(Stata!$A$1:$AG$791,MATCH(Charts!$A3,Stata!$A$1:$A$791,0),MATCH(Charts!B$1,Stata!$A$1:$AG$1,0))</f>
        <v>67.910399999999996</v>
      </c>
      <c r="C3">
        <f ca="1">LN(B3/B2)</f>
        <v>-3.0370336440327269E-2</v>
      </c>
      <c r="D3">
        <f ca="1">RANK(C3,$C$3:$C$389,1)</f>
        <v>55</v>
      </c>
      <c r="E3">
        <f ca="1">(D3-(3/8))/(COUNT($C$3:$C$389)+(1/4))</f>
        <v>0.14105874757908327</v>
      </c>
      <c r="F3">
        <f ca="1">_xlfn.NORM.S.INV(E3)</f>
        <v>-1.0755747273564791</v>
      </c>
      <c r="G3">
        <f t="shared" ref="G3:G66" ca="1" si="0">C3</f>
        <v>-3.0370336440327269E-2</v>
      </c>
    </row>
    <row r="4" spans="1:7" x14ac:dyDescent="0.25">
      <c r="A4" s="1">
        <f>Stata!A405</f>
        <v>39304</v>
      </c>
      <c r="B4">
        <f ca="1">INDEX(Stata!$A$1:$AG$791,MATCH(Charts!$A4,Stata!$A$1:$A$791,0),MATCH(Charts!B$1,Stata!$A$1:$AG$1,0))</f>
        <v>67.105699999999999</v>
      </c>
      <c r="C4">
        <f t="shared" ref="C4:C67" ca="1" si="1">LN(B4/B3)</f>
        <v>-1.192020104826043E-2</v>
      </c>
      <c r="D4">
        <f t="shared" ref="D4:D67" ca="1" si="2">RANK(C4,$C$3:$C$389,1)</f>
        <v>131</v>
      </c>
      <c r="E4">
        <f t="shared" ref="E4:E67" ca="1" si="3">(D4-(3/8))/(COUNT($C$3:$C$389)+(1/4))</f>
        <v>0.33731439638476435</v>
      </c>
      <c r="F4">
        <f t="shared" ref="F4:F67" ca="1" si="4">_xlfn.NORM.S.INV(E4)</f>
        <v>-0.41980379439407778</v>
      </c>
      <c r="G4">
        <f t="shared" ca="1" si="0"/>
        <v>-1.192020104826043E-2</v>
      </c>
    </row>
    <row r="5" spans="1:7" x14ac:dyDescent="0.25">
      <c r="A5" s="1">
        <f>Stata!A406</f>
        <v>39307</v>
      </c>
      <c r="B5">
        <f ca="1">INDEX(Stata!$A$1:$AG$791,MATCH(Charts!$A5,Stata!$A$1:$A$791,0),MATCH(Charts!B$1,Stata!$A$1:$AG$1,0))</f>
        <v>67.408500000000004</v>
      </c>
      <c r="C5">
        <f t="shared" ca="1" si="1"/>
        <v>4.5021345175407651E-3</v>
      </c>
      <c r="D5">
        <f t="shared" ca="1" si="2"/>
        <v>234</v>
      </c>
      <c r="E5">
        <f t="shared" ca="1" si="3"/>
        <v>0.60329244673983218</v>
      </c>
      <c r="F5">
        <f t="shared" ca="1" si="4"/>
        <v>0.26187851207340118</v>
      </c>
      <c r="G5">
        <f t="shared" ca="1" si="0"/>
        <v>4.5021345175407651E-3</v>
      </c>
    </row>
    <row r="6" spans="1:7" x14ac:dyDescent="0.25">
      <c r="A6" s="1">
        <f>Stata!A407</f>
        <v>39308</v>
      </c>
      <c r="B6">
        <f ca="1">INDEX(Stata!$A$1:$AG$791,MATCH(Charts!$A6,Stata!$A$1:$A$791,0),MATCH(Charts!B$1,Stata!$A$1:$AG$1,0))</f>
        <v>66.430700000000002</v>
      </c>
      <c r="C6">
        <f t="shared" ca="1" si="1"/>
        <v>-1.4611823696930327E-2</v>
      </c>
      <c r="D6">
        <f t="shared" ca="1" si="2"/>
        <v>119</v>
      </c>
      <c r="E6">
        <f t="shared" ca="1" si="3"/>
        <v>0.30632666236281469</v>
      </c>
      <c r="F6">
        <f t="shared" ca="1" si="4"/>
        <v>-0.5062896542697064</v>
      </c>
      <c r="G6">
        <f t="shared" ca="1" si="0"/>
        <v>-1.4611823696930327E-2</v>
      </c>
    </row>
    <row r="7" spans="1:7" x14ac:dyDescent="0.25">
      <c r="A7" s="1">
        <f>Stata!A408</f>
        <v>39309</v>
      </c>
      <c r="B7">
        <f ca="1">INDEX(Stata!$A$1:$AG$791,MATCH(Charts!$A7,Stata!$A$1:$A$791,0),MATCH(Charts!B$1,Stata!$A$1:$AG$1,0))</f>
        <v>64.855800000000002</v>
      </c>
      <c r="C7">
        <f t="shared" ca="1" si="1"/>
        <v>-2.3992955103557936E-2</v>
      </c>
      <c r="D7">
        <f t="shared" ca="1" si="2"/>
        <v>69</v>
      </c>
      <c r="E7">
        <f t="shared" ca="1" si="3"/>
        <v>0.17721110393802453</v>
      </c>
      <c r="F7">
        <f t="shared" ca="1" si="4"/>
        <v>-0.92604574464210376</v>
      </c>
      <c r="G7">
        <f t="shared" ca="1" si="0"/>
        <v>-2.3992955103557936E-2</v>
      </c>
    </row>
    <row r="8" spans="1:7" x14ac:dyDescent="0.25">
      <c r="A8" s="1">
        <f>Stata!A409</f>
        <v>39310</v>
      </c>
      <c r="B8">
        <f ca="1">INDEX(Stata!$A$1:$AG$791,MATCH(Charts!$A8,Stata!$A$1:$A$791,0),MATCH(Charts!B$1,Stata!$A$1:$AG$1,0))</f>
        <v>63.168500000000002</v>
      </c>
      <c r="C8">
        <f t="shared" ca="1" si="1"/>
        <v>-2.636058474597907E-2</v>
      </c>
      <c r="D8">
        <f t="shared" ca="1" si="2"/>
        <v>65</v>
      </c>
      <c r="E8">
        <f t="shared" ca="1" si="3"/>
        <v>0.16688185926404131</v>
      </c>
      <c r="F8">
        <f t="shared" ca="1" si="4"/>
        <v>-0.96656064069836001</v>
      </c>
      <c r="G8">
        <f t="shared" ca="1" si="0"/>
        <v>-2.636058474597907E-2</v>
      </c>
    </row>
    <row r="9" spans="1:7" x14ac:dyDescent="0.25">
      <c r="A9" s="1">
        <f>Stata!A410</f>
        <v>39311</v>
      </c>
      <c r="B9">
        <f ca="1">INDEX(Stata!$A$1:$AG$791,MATCH(Charts!$A9,Stata!$A$1:$A$791,0),MATCH(Charts!B$1,Stata!$A$1:$AG$1,0))</f>
        <v>62.856900000000003</v>
      </c>
      <c r="C9">
        <f t="shared" ca="1" si="1"/>
        <v>-4.9450449667263301E-3</v>
      </c>
      <c r="D9">
        <f t="shared" ca="1" si="2"/>
        <v>163</v>
      </c>
      <c r="E9">
        <f t="shared" ca="1" si="3"/>
        <v>0.41994835377663009</v>
      </c>
      <c r="F9">
        <f t="shared" ca="1" si="4"/>
        <v>-0.20202560427281249</v>
      </c>
      <c r="G9">
        <f t="shared" ca="1" si="0"/>
        <v>-4.9450449667263301E-3</v>
      </c>
    </row>
    <row r="10" spans="1:7" x14ac:dyDescent="0.25">
      <c r="A10" s="1">
        <f>Stata!A411</f>
        <v>39314</v>
      </c>
      <c r="B10">
        <f ca="1">INDEX(Stata!$A$1:$AG$791,MATCH(Charts!$A10,Stata!$A$1:$A$791,0),MATCH(Charts!B$1,Stata!$A$1:$AG$1,0))</f>
        <v>64.076999999999998</v>
      </c>
      <c r="C10">
        <f t="shared" ca="1" si="1"/>
        <v>1.9224770971611332E-2</v>
      </c>
      <c r="D10">
        <f t="shared" ca="1" si="2"/>
        <v>322</v>
      </c>
      <c r="E10">
        <f t="shared" ca="1" si="3"/>
        <v>0.83053582956746286</v>
      </c>
      <c r="F10">
        <f t="shared" ca="1" si="4"/>
        <v>0.95628485202041524</v>
      </c>
      <c r="G10">
        <f t="shared" ca="1" si="0"/>
        <v>1.9224770971611332E-2</v>
      </c>
    </row>
    <row r="11" spans="1:7" x14ac:dyDescent="0.25">
      <c r="A11" s="1">
        <f>Stata!A412</f>
        <v>39315</v>
      </c>
      <c r="B11">
        <f ca="1">INDEX(Stata!$A$1:$AG$791,MATCH(Charts!$A11,Stata!$A$1:$A$791,0),MATCH(Charts!B$1,Stata!$A$1:$AG$1,0))</f>
        <v>64.2761</v>
      </c>
      <c r="C11">
        <f t="shared" ca="1" si="1"/>
        <v>3.1023817841718672E-3</v>
      </c>
      <c r="D11">
        <f t="shared" ca="1" si="2"/>
        <v>226</v>
      </c>
      <c r="E11">
        <f t="shared" ca="1" si="3"/>
        <v>0.58263395739186574</v>
      </c>
      <c r="F11">
        <f t="shared" ca="1" si="4"/>
        <v>0.20863640964732155</v>
      </c>
      <c r="G11">
        <f t="shared" ca="1" si="0"/>
        <v>3.1023817841718672E-3</v>
      </c>
    </row>
    <row r="12" spans="1:7" x14ac:dyDescent="0.25">
      <c r="A12" s="1">
        <f>Stata!A413</f>
        <v>39316</v>
      </c>
      <c r="B12">
        <f ca="1">INDEX(Stata!$A$1:$AG$791,MATCH(Charts!$A12,Stata!$A$1:$A$791,0),MATCH(Charts!B$1,Stata!$A$1:$AG$1,0))</f>
        <v>65.158699999999996</v>
      </c>
      <c r="C12">
        <f t="shared" ca="1" si="1"/>
        <v>1.3637965675756661E-2</v>
      </c>
      <c r="D12">
        <f t="shared" ca="1" si="2"/>
        <v>298</v>
      </c>
      <c r="E12">
        <f t="shared" ca="1" si="3"/>
        <v>0.76856036152356355</v>
      </c>
      <c r="F12">
        <f t="shared" ca="1" si="4"/>
        <v>0.73411397492949859</v>
      </c>
      <c r="G12">
        <f t="shared" ca="1" si="0"/>
        <v>1.3637965675756661E-2</v>
      </c>
    </row>
    <row r="13" spans="1:7" x14ac:dyDescent="0.25">
      <c r="A13" s="1">
        <f>Stata!A414</f>
        <v>39317</v>
      </c>
      <c r="B13">
        <f ca="1">INDEX(Stata!$A$1:$AG$791,MATCH(Charts!$A13,Stata!$A$1:$A$791,0),MATCH(Charts!B$1,Stata!$A$1:$AG$1,0))</f>
        <v>65.046199999999999</v>
      </c>
      <c r="C13">
        <f t="shared" ca="1" si="1"/>
        <v>-1.7280459951213108E-3</v>
      </c>
      <c r="D13">
        <f t="shared" ca="1" si="2"/>
        <v>183</v>
      </c>
      <c r="E13">
        <f t="shared" ca="1" si="3"/>
        <v>0.47159457714654618</v>
      </c>
      <c r="F13">
        <f t="shared" ca="1" si="4"/>
        <v>-7.1262105071593765E-2</v>
      </c>
      <c r="G13">
        <f t="shared" ca="1" si="0"/>
        <v>-1.7280459951213108E-3</v>
      </c>
    </row>
    <row r="14" spans="1:7" x14ac:dyDescent="0.25">
      <c r="A14" s="1">
        <f>Stata!A415</f>
        <v>39318</v>
      </c>
      <c r="B14">
        <f ca="1">INDEX(Stata!$A$1:$AG$791,MATCH(Charts!$A14,Stata!$A$1:$A$791,0),MATCH(Charts!B$1,Stata!$A$1:$AG$1,0))</f>
        <v>66.041300000000007</v>
      </c>
      <c r="C14">
        <f t="shared" ca="1" si="1"/>
        <v>1.5182517247964902E-2</v>
      </c>
      <c r="D14">
        <f t="shared" ca="1" si="2"/>
        <v>309</v>
      </c>
      <c r="E14">
        <f t="shared" ca="1" si="3"/>
        <v>0.79696578437701748</v>
      </c>
      <c r="F14">
        <f t="shared" ca="1" si="4"/>
        <v>0.83083219686755239</v>
      </c>
      <c r="G14">
        <f t="shared" ca="1" si="0"/>
        <v>1.5182517247964902E-2</v>
      </c>
    </row>
    <row r="15" spans="1:7" x14ac:dyDescent="0.25">
      <c r="A15" s="1">
        <f>Stata!A416</f>
        <v>39321</v>
      </c>
      <c r="B15">
        <f ca="1">INDEX(Stata!$A$1:$AG$791,MATCH(Charts!$A15,Stata!$A$1:$A$791,0),MATCH(Charts!B$1,Stata!$A$1:$AG$1,0))</f>
        <v>65.764399999999995</v>
      </c>
      <c r="C15">
        <f t="shared" ca="1" si="1"/>
        <v>-4.2016454123286837E-3</v>
      </c>
      <c r="D15">
        <f t="shared" ca="1" si="2"/>
        <v>170</v>
      </c>
      <c r="E15">
        <f t="shared" ca="1" si="3"/>
        <v>0.43802453195610069</v>
      </c>
      <c r="F15">
        <f t="shared" ca="1" si="4"/>
        <v>-0.15597964735016895</v>
      </c>
      <c r="G15">
        <f t="shared" ca="1" si="0"/>
        <v>-4.2016454123286837E-3</v>
      </c>
    </row>
    <row r="16" spans="1:7" x14ac:dyDescent="0.25">
      <c r="A16" s="1">
        <f>Stata!A417</f>
        <v>39322</v>
      </c>
      <c r="B16">
        <f ca="1">INDEX(Stata!$A$1:$AG$791,MATCH(Charts!$A16,Stata!$A$1:$A$791,0),MATCH(Charts!B$1,Stata!$A$1:$AG$1,0))</f>
        <v>64.172200000000004</v>
      </c>
      <c r="C16">
        <f t="shared" ca="1" si="1"/>
        <v>-2.4508563377175371E-2</v>
      </c>
      <c r="D16">
        <f t="shared" ca="1" si="2"/>
        <v>68</v>
      </c>
      <c r="E16">
        <f t="shared" ca="1" si="3"/>
        <v>0.17462879276952872</v>
      </c>
      <c r="F16">
        <f t="shared" ca="1" si="4"/>
        <v>-0.93603030351780558</v>
      </c>
      <c r="G16">
        <f t="shared" ca="1" si="0"/>
        <v>-2.4508563377175371E-2</v>
      </c>
    </row>
    <row r="17" spans="1:7" x14ac:dyDescent="0.25">
      <c r="A17" s="1">
        <f>Stata!A418</f>
        <v>39323</v>
      </c>
      <c r="B17">
        <f ca="1">INDEX(Stata!$A$1:$AG$791,MATCH(Charts!$A17,Stata!$A$1:$A$791,0),MATCH(Charts!B$1,Stata!$A$1:$AG$1,0))</f>
        <v>64.933700000000002</v>
      </c>
      <c r="C17">
        <f t="shared" ca="1" si="1"/>
        <v>1.179665423358483E-2</v>
      </c>
      <c r="D17">
        <f t="shared" ca="1" si="2"/>
        <v>286</v>
      </c>
      <c r="E17">
        <f t="shared" ca="1" si="3"/>
        <v>0.7375726275016139</v>
      </c>
      <c r="F17">
        <f t="shared" ca="1" si="4"/>
        <v>0.63587983785758673</v>
      </c>
      <c r="G17">
        <f t="shared" ca="1" si="0"/>
        <v>1.179665423358483E-2</v>
      </c>
    </row>
    <row r="18" spans="1:7" x14ac:dyDescent="0.25">
      <c r="A18" s="1">
        <f>Stata!A419</f>
        <v>39324</v>
      </c>
      <c r="B18">
        <f ca="1">INDEX(Stata!$A$1:$AG$791,MATCH(Charts!$A18,Stata!$A$1:$A$791,0),MATCH(Charts!B$1,Stata!$A$1:$AG$1,0))</f>
        <v>64.604900000000001</v>
      </c>
      <c r="C18">
        <f t="shared" ca="1" si="1"/>
        <v>-5.076490036456759E-3</v>
      </c>
      <c r="D18">
        <f t="shared" ca="1" si="2"/>
        <v>160</v>
      </c>
      <c r="E18">
        <f t="shared" ca="1" si="3"/>
        <v>0.41220142027114265</v>
      </c>
      <c r="F18">
        <f t="shared" ca="1" si="4"/>
        <v>-0.22188572861966127</v>
      </c>
      <c r="G18">
        <f t="shared" ca="1" si="0"/>
        <v>-5.076490036456759E-3</v>
      </c>
    </row>
    <row r="19" spans="1:7" x14ac:dyDescent="0.25">
      <c r="A19" s="1">
        <f>Stata!A420</f>
        <v>39325</v>
      </c>
      <c r="B19">
        <f ca="1">INDEX(Stata!$A$1:$AG$791,MATCH(Charts!$A19,Stata!$A$1:$A$791,0),MATCH(Charts!B$1,Stata!$A$1:$AG$1,0))</f>
        <v>65.565399999999997</v>
      </c>
      <c r="C19">
        <f t="shared" ca="1" si="1"/>
        <v>1.4757858475588092E-2</v>
      </c>
      <c r="D19">
        <f t="shared" ca="1" si="2"/>
        <v>305</v>
      </c>
      <c r="E19">
        <f t="shared" ca="1" si="3"/>
        <v>0.78663653970303427</v>
      </c>
      <c r="F19">
        <f t="shared" ca="1" si="4"/>
        <v>0.79480503688847048</v>
      </c>
      <c r="G19">
        <f t="shared" ca="1" si="0"/>
        <v>1.4757858475588092E-2</v>
      </c>
    </row>
    <row r="20" spans="1:7" x14ac:dyDescent="0.25">
      <c r="A20" s="1">
        <f>Stata!A421</f>
        <v>39329</v>
      </c>
      <c r="B20">
        <f ca="1">INDEX(Stata!$A$1:$AG$791,MATCH(Charts!$A20,Stata!$A$1:$A$791,0),MATCH(Charts!B$1,Stata!$A$1:$AG$1,0))</f>
        <v>66.499899999999997</v>
      </c>
      <c r="C20">
        <f t="shared" ca="1" si="1"/>
        <v>1.4152326120517594E-2</v>
      </c>
      <c r="D20">
        <f t="shared" ca="1" si="2"/>
        <v>299</v>
      </c>
      <c r="E20">
        <f t="shared" ca="1" si="3"/>
        <v>0.77114267269205938</v>
      </c>
      <c r="F20">
        <f t="shared" ca="1" si="4"/>
        <v>0.74261524737695528</v>
      </c>
      <c r="G20">
        <f t="shared" ca="1" si="0"/>
        <v>1.4152326120517594E-2</v>
      </c>
    </row>
    <row r="21" spans="1:7" x14ac:dyDescent="0.25">
      <c r="A21" s="1">
        <f>Stata!A422</f>
        <v>39330</v>
      </c>
      <c r="B21">
        <f ca="1">INDEX(Stata!$A$1:$AG$791,MATCH(Charts!$A21,Stata!$A$1:$A$791,0),MATCH(Charts!B$1,Stata!$A$1:$AG$1,0))</f>
        <v>65.366399999999999</v>
      </c>
      <c r="C21">
        <f t="shared" ca="1" si="1"/>
        <v>-1.719207892665919E-2</v>
      </c>
      <c r="D21">
        <f t="shared" ca="1" si="2"/>
        <v>99</v>
      </c>
      <c r="E21">
        <f t="shared" ca="1" si="3"/>
        <v>0.25468043899289866</v>
      </c>
      <c r="F21">
        <f t="shared" ca="1" si="4"/>
        <v>-0.65983319596984202</v>
      </c>
      <c r="G21">
        <f t="shared" ca="1" si="0"/>
        <v>-1.719207892665919E-2</v>
      </c>
    </row>
    <row r="22" spans="1:7" x14ac:dyDescent="0.25">
      <c r="A22" s="1">
        <f>Stata!A423</f>
        <v>39331</v>
      </c>
      <c r="B22">
        <f ca="1">INDEX(Stata!$A$1:$AG$791,MATCH(Charts!$A22,Stata!$A$1:$A$791,0),MATCH(Charts!B$1,Stata!$A$1:$AG$1,0))</f>
        <v>65.548100000000005</v>
      </c>
      <c r="C22">
        <f t="shared" ca="1" si="1"/>
        <v>2.7758593077544854E-3</v>
      </c>
      <c r="D22">
        <f t="shared" ca="1" si="2"/>
        <v>221</v>
      </c>
      <c r="E22">
        <f t="shared" ca="1" si="3"/>
        <v>0.56972240154938669</v>
      </c>
      <c r="F22">
        <f t="shared" ca="1" si="4"/>
        <v>0.1756674650518332</v>
      </c>
      <c r="G22">
        <f t="shared" ca="1" si="0"/>
        <v>2.7758593077544854E-3</v>
      </c>
    </row>
    <row r="23" spans="1:7" x14ac:dyDescent="0.25">
      <c r="A23" s="1">
        <f>Stata!A424</f>
        <v>39332</v>
      </c>
      <c r="B23">
        <f ca="1">INDEX(Stata!$A$1:$AG$791,MATCH(Charts!$A23,Stata!$A$1:$A$791,0),MATCH(Charts!B$1,Stata!$A$1:$AG$1,0))</f>
        <v>63.549199999999999</v>
      </c>
      <c r="C23">
        <f t="shared" ca="1" si="1"/>
        <v>-3.0969815239129436E-2</v>
      </c>
      <c r="D23">
        <f t="shared" ca="1" si="2"/>
        <v>51</v>
      </c>
      <c r="E23">
        <f t="shared" ca="1" si="3"/>
        <v>0.13072950290510008</v>
      </c>
      <c r="F23">
        <f t="shared" ca="1" si="4"/>
        <v>-1.1229493515546025</v>
      </c>
      <c r="G23">
        <f t="shared" ca="1" si="0"/>
        <v>-3.0969815239129436E-2</v>
      </c>
    </row>
    <row r="24" spans="1:7" x14ac:dyDescent="0.25">
      <c r="A24" s="1">
        <f>Stata!A425</f>
        <v>39335</v>
      </c>
      <c r="B24">
        <f ca="1">INDEX(Stata!$A$1:$AG$791,MATCH(Charts!$A24,Stata!$A$1:$A$791,0),MATCH(Charts!B$1,Stata!$A$1:$AG$1,0))</f>
        <v>63.808799999999998</v>
      </c>
      <c r="C24">
        <f t="shared" ca="1" si="1"/>
        <v>4.0767028303712437E-3</v>
      </c>
      <c r="D24">
        <f t="shared" ca="1" si="2"/>
        <v>232</v>
      </c>
      <c r="E24">
        <f t="shared" ca="1" si="3"/>
        <v>0.59812782440284051</v>
      </c>
      <c r="F24">
        <f t="shared" ca="1" si="4"/>
        <v>0.24850416077950677</v>
      </c>
      <c r="G24">
        <f t="shared" ca="1" si="0"/>
        <v>4.0767028303712437E-3</v>
      </c>
    </row>
    <row r="25" spans="1:7" x14ac:dyDescent="0.25">
      <c r="A25" s="1">
        <f>Stata!A426</f>
        <v>39336</v>
      </c>
      <c r="B25">
        <f ca="1">INDEX(Stata!$A$1:$AG$791,MATCH(Charts!$A25,Stata!$A$1:$A$791,0),MATCH(Charts!B$1,Stata!$A$1:$AG$1,0))</f>
        <v>63.938600000000001</v>
      </c>
      <c r="C25">
        <f t="shared" ca="1" si="1"/>
        <v>2.0321359913118386E-3</v>
      </c>
      <c r="D25">
        <f t="shared" ca="1" si="2"/>
        <v>213</v>
      </c>
      <c r="E25">
        <f t="shared" ca="1" si="3"/>
        <v>0.54906391220142026</v>
      </c>
      <c r="F25">
        <f t="shared" ca="1" si="4"/>
        <v>0.12329667261713875</v>
      </c>
      <c r="G25">
        <f t="shared" ca="1" si="0"/>
        <v>2.0321359913118386E-3</v>
      </c>
    </row>
    <row r="26" spans="1:7" x14ac:dyDescent="0.25">
      <c r="A26" s="1">
        <f>Stata!A427</f>
        <v>39337</v>
      </c>
      <c r="B26">
        <f ca="1">INDEX(Stata!$A$1:$AG$791,MATCH(Charts!$A26,Stata!$A$1:$A$791,0),MATCH(Charts!B$1,Stata!$A$1:$AG$1,0))</f>
        <v>62.9694</v>
      </c>
      <c r="C26">
        <f t="shared" ca="1" si="1"/>
        <v>-1.5274353756503775E-2</v>
      </c>
      <c r="D26">
        <f t="shared" ca="1" si="2"/>
        <v>115</v>
      </c>
      <c r="E26">
        <f t="shared" ca="1" si="3"/>
        <v>0.29599741768883148</v>
      </c>
      <c r="F26">
        <f t="shared" ca="1" si="4"/>
        <v>-0.53594749923399432</v>
      </c>
      <c r="G26">
        <f t="shared" ca="1" si="0"/>
        <v>-1.5274353756503775E-2</v>
      </c>
    </row>
    <row r="27" spans="1:7" x14ac:dyDescent="0.25">
      <c r="A27" s="1">
        <f>Stata!A428</f>
        <v>39338</v>
      </c>
      <c r="B27">
        <f ca="1">INDEX(Stata!$A$1:$AG$791,MATCH(Charts!$A27,Stata!$A$1:$A$791,0),MATCH(Charts!B$1,Stata!$A$1:$AG$1,0))</f>
        <v>63.159799999999997</v>
      </c>
      <c r="C27">
        <f t="shared" ca="1" si="1"/>
        <v>3.0191287128884868E-3</v>
      </c>
      <c r="D27">
        <f t="shared" ca="1" si="2"/>
        <v>224</v>
      </c>
      <c r="E27">
        <f t="shared" ca="1" si="3"/>
        <v>0.57746933505487408</v>
      </c>
      <c r="F27">
        <f t="shared" ca="1" si="4"/>
        <v>0.19542361629374233</v>
      </c>
      <c r="G27">
        <f t="shared" ca="1" si="0"/>
        <v>3.0191287128884868E-3</v>
      </c>
    </row>
    <row r="28" spans="1:7" x14ac:dyDescent="0.25">
      <c r="A28" s="1">
        <f>Stata!A429</f>
        <v>39339</v>
      </c>
      <c r="B28">
        <f ca="1">INDEX(Stata!$A$1:$AG$791,MATCH(Charts!$A28,Stata!$A$1:$A$791,0),MATCH(Charts!B$1,Stata!$A$1:$AG$1,0))</f>
        <v>63.306899999999999</v>
      </c>
      <c r="C28">
        <f t="shared" ca="1" si="1"/>
        <v>2.3263051275688828E-3</v>
      </c>
      <c r="D28">
        <f t="shared" ca="1" si="2"/>
        <v>216</v>
      </c>
      <c r="E28">
        <f t="shared" ca="1" si="3"/>
        <v>0.55681084570690764</v>
      </c>
      <c r="F28">
        <f t="shared" ca="1" si="4"/>
        <v>0.14288841447988831</v>
      </c>
      <c r="G28">
        <f t="shared" ca="1" si="0"/>
        <v>2.3263051275688828E-3</v>
      </c>
    </row>
    <row r="29" spans="1:7" x14ac:dyDescent="0.25">
      <c r="A29" s="1">
        <f>Stata!A430</f>
        <v>39342</v>
      </c>
      <c r="B29">
        <f ca="1">INDEX(Stata!$A$1:$AG$791,MATCH(Charts!$A29,Stata!$A$1:$A$791,0),MATCH(Charts!B$1,Stata!$A$1:$AG$1,0))</f>
        <v>63.765500000000003</v>
      </c>
      <c r="C29">
        <f t="shared" ca="1" si="1"/>
        <v>7.2179637914833554E-3</v>
      </c>
      <c r="D29">
        <f t="shared" ca="1" si="2"/>
        <v>258</v>
      </c>
      <c r="E29">
        <f t="shared" ca="1" si="3"/>
        <v>0.66526791478373148</v>
      </c>
      <c r="F29">
        <f t="shared" ca="1" si="4"/>
        <v>0.42688351874041525</v>
      </c>
      <c r="G29">
        <f t="shared" ca="1" si="0"/>
        <v>7.2179637914833554E-3</v>
      </c>
    </row>
    <row r="30" spans="1:7" x14ac:dyDescent="0.25">
      <c r="A30" s="1">
        <f>Stata!A431</f>
        <v>39343</v>
      </c>
      <c r="B30">
        <f ca="1">INDEX(Stata!$A$1:$AG$791,MATCH(Charts!$A30,Stata!$A$1:$A$791,0),MATCH(Charts!B$1,Stata!$A$1:$AG$1,0))</f>
        <v>67.027799999999999</v>
      </c>
      <c r="C30">
        <f t="shared" ca="1" si="1"/>
        <v>4.9895166966006661E-2</v>
      </c>
      <c r="D30">
        <f t="shared" ca="1" si="2"/>
        <v>376</v>
      </c>
      <c r="E30">
        <f t="shared" ca="1" si="3"/>
        <v>0.96998063266623624</v>
      </c>
      <c r="F30">
        <f t="shared" ca="1" si="4"/>
        <v>1.8805090461808311</v>
      </c>
      <c r="G30">
        <f t="shared" ca="1" si="0"/>
        <v>4.9895166966006661E-2</v>
      </c>
    </row>
    <row r="31" spans="1:7" x14ac:dyDescent="0.25">
      <c r="A31" s="1">
        <f>Stata!A432</f>
        <v>39344</v>
      </c>
      <c r="B31">
        <f ca="1">INDEX(Stata!$A$1:$AG$791,MATCH(Charts!$A31,Stata!$A$1:$A$791,0),MATCH(Charts!B$1,Stata!$A$1:$AG$1,0))</f>
        <v>67.417199999999994</v>
      </c>
      <c r="C31">
        <f t="shared" ca="1" si="1"/>
        <v>5.7927195340637437E-3</v>
      </c>
      <c r="D31">
        <f t="shared" ca="1" si="2"/>
        <v>249</v>
      </c>
      <c r="E31">
        <f t="shared" ca="1" si="3"/>
        <v>0.64202711426726922</v>
      </c>
      <c r="F31">
        <f t="shared" ca="1" si="4"/>
        <v>0.3638824754162841</v>
      </c>
      <c r="G31">
        <f t="shared" ca="1" si="0"/>
        <v>5.7927195340637437E-3</v>
      </c>
    </row>
    <row r="32" spans="1:7" x14ac:dyDescent="0.25">
      <c r="A32" s="1">
        <f>Stata!A433</f>
        <v>39345</v>
      </c>
      <c r="B32">
        <f ca="1">INDEX(Stata!$A$1:$AG$791,MATCH(Charts!$A32,Stata!$A$1:$A$791,0),MATCH(Charts!B$1,Stata!$A$1:$AG$1,0))</f>
        <v>66.9499</v>
      </c>
      <c r="C32">
        <f t="shared" ca="1" si="1"/>
        <v>-6.9555997563486302E-3</v>
      </c>
      <c r="D32">
        <f t="shared" ca="1" si="2"/>
        <v>152</v>
      </c>
      <c r="E32">
        <f t="shared" ca="1" si="3"/>
        <v>0.39154293092317627</v>
      </c>
      <c r="F32">
        <f t="shared" ca="1" si="4"/>
        <v>-0.27529987324152194</v>
      </c>
      <c r="G32">
        <f t="shared" ca="1" si="0"/>
        <v>-6.9555997563486302E-3</v>
      </c>
    </row>
    <row r="33" spans="1:7" x14ac:dyDescent="0.25">
      <c r="A33" s="1">
        <f>Stata!A434</f>
        <v>39346</v>
      </c>
      <c r="B33">
        <f ca="1">INDEX(Stata!$A$1:$AG$791,MATCH(Charts!$A33,Stata!$A$1:$A$791,0),MATCH(Charts!B$1,Stata!$A$1:$AG$1,0))</f>
        <v>67.633499999999998</v>
      </c>
      <c r="C33">
        <f t="shared" ca="1" si="1"/>
        <v>1.0158843944648548E-2</v>
      </c>
      <c r="D33">
        <f t="shared" ca="1" si="2"/>
        <v>275</v>
      </c>
      <c r="E33">
        <f t="shared" ca="1" si="3"/>
        <v>0.70916720464816008</v>
      </c>
      <c r="F33">
        <f t="shared" ca="1" si="4"/>
        <v>0.55095344237427102</v>
      </c>
      <c r="G33">
        <f t="shared" ca="1" si="0"/>
        <v>1.0158843944648548E-2</v>
      </c>
    </row>
    <row r="34" spans="1:7" x14ac:dyDescent="0.25">
      <c r="A34" s="1">
        <f>Stata!A435</f>
        <v>39349</v>
      </c>
      <c r="B34">
        <f ca="1">INDEX(Stata!$A$1:$AG$791,MATCH(Charts!$A34,Stata!$A$1:$A$791,0),MATCH(Charts!B$1,Stata!$A$1:$AG$1,0))</f>
        <v>67.252799999999993</v>
      </c>
      <c r="C34">
        <f t="shared" ca="1" si="1"/>
        <v>-5.6447691257958191E-3</v>
      </c>
      <c r="D34">
        <f t="shared" ca="1" si="2"/>
        <v>157</v>
      </c>
      <c r="E34">
        <f t="shared" ca="1" si="3"/>
        <v>0.40445448676565526</v>
      </c>
      <c r="F34">
        <f t="shared" ca="1" si="4"/>
        <v>-0.24183376639874285</v>
      </c>
      <c r="G34">
        <f t="shared" ca="1" si="0"/>
        <v>-5.6447691257958191E-3</v>
      </c>
    </row>
    <row r="35" spans="1:7" x14ac:dyDescent="0.25">
      <c r="A35" s="1">
        <f>Stata!A436</f>
        <v>39350</v>
      </c>
      <c r="B35">
        <f ca="1">INDEX(Stata!$A$1:$AG$791,MATCH(Charts!$A35,Stata!$A$1:$A$791,0),MATCH(Charts!B$1,Stata!$A$1:$AG$1,0))</f>
        <v>66.084599999999995</v>
      </c>
      <c r="C35">
        <f t="shared" ca="1" si="1"/>
        <v>-1.7522913922261952E-2</v>
      </c>
      <c r="D35">
        <f t="shared" ca="1" si="2"/>
        <v>97</v>
      </c>
      <c r="E35">
        <f t="shared" ca="1" si="3"/>
        <v>0.24951581665590702</v>
      </c>
      <c r="F35">
        <f t="shared" ca="1" si="4"/>
        <v>-0.67601419390866502</v>
      </c>
      <c r="G35">
        <f t="shared" ca="1" si="0"/>
        <v>-1.7522913922261952E-2</v>
      </c>
    </row>
    <row r="36" spans="1:7" x14ac:dyDescent="0.25">
      <c r="A36" s="1">
        <f>Stata!A437</f>
        <v>39351</v>
      </c>
      <c r="B36">
        <f ca="1">INDEX(Stata!$A$1:$AG$791,MATCH(Charts!$A36,Stata!$A$1:$A$791,0),MATCH(Charts!B$1,Stata!$A$1:$AG$1,0))</f>
        <v>66.335499999999996</v>
      </c>
      <c r="C36">
        <f t="shared" ca="1" si="1"/>
        <v>3.7894594588534208E-3</v>
      </c>
      <c r="D36">
        <f t="shared" ca="1" si="2"/>
        <v>230</v>
      </c>
      <c r="E36">
        <f t="shared" ca="1" si="3"/>
        <v>0.59296320206584896</v>
      </c>
      <c r="F36">
        <f t="shared" ca="1" si="4"/>
        <v>0.23517411500040566</v>
      </c>
      <c r="G36">
        <f t="shared" ca="1" si="0"/>
        <v>3.7894594588534208E-3</v>
      </c>
    </row>
    <row r="37" spans="1:7" x14ac:dyDescent="0.25">
      <c r="A37" s="1">
        <f>Stata!A438</f>
        <v>39352</v>
      </c>
      <c r="B37">
        <f ca="1">INDEX(Stata!$A$1:$AG$791,MATCH(Charts!$A37,Stata!$A$1:$A$791,0),MATCH(Charts!B$1,Stata!$A$1:$AG$1,0))</f>
        <v>67.0364</v>
      </c>
      <c r="C37">
        <f t="shared" ca="1" si="1"/>
        <v>1.0510556608428858E-2</v>
      </c>
      <c r="D37">
        <f t="shared" ca="1" si="2"/>
        <v>278</v>
      </c>
      <c r="E37">
        <f t="shared" ca="1" si="3"/>
        <v>0.71691413815364746</v>
      </c>
      <c r="F37">
        <f t="shared" ca="1" si="4"/>
        <v>0.57369867708146272</v>
      </c>
      <c r="G37">
        <f t="shared" ca="1" si="0"/>
        <v>1.0510556608428858E-2</v>
      </c>
    </row>
    <row r="38" spans="1:7" x14ac:dyDescent="0.25">
      <c r="A38" s="1">
        <f>Stata!A439</f>
        <v>39353</v>
      </c>
      <c r="B38">
        <f ca="1">INDEX(Stata!$A$1:$AG$791,MATCH(Charts!$A38,Stata!$A$1:$A$791,0),MATCH(Charts!B$1,Stata!$A$1:$AG$1,0))</f>
        <v>67.867199999999997</v>
      </c>
      <c r="C38">
        <f t="shared" ca="1" si="1"/>
        <v>1.2317099075588723E-2</v>
      </c>
      <c r="D38">
        <f t="shared" ca="1" si="2"/>
        <v>289</v>
      </c>
      <c r="E38">
        <f t="shared" ca="1" si="3"/>
        <v>0.74531956100710139</v>
      </c>
      <c r="F38">
        <f t="shared" ca="1" si="4"/>
        <v>0.65983319596984225</v>
      </c>
      <c r="G38">
        <f t="shared" ca="1" si="0"/>
        <v>1.2317099075588723E-2</v>
      </c>
    </row>
    <row r="39" spans="1:7" x14ac:dyDescent="0.25">
      <c r="A39" s="1">
        <f>Stata!A440</f>
        <v>39356</v>
      </c>
      <c r="B39">
        <f ca="1">INDEX(Stata!$A$1:$AG$791,MATCH(Charts!$A39,Stata!$A$1:$A$791,0),MATCH(Charts!B$1,Stata!$A$1:$AG$1,0))</f>
        <v>68.844999999999999</v>
      </c>
      <c r="C39">
        <f t="shared" ca="1" si="1"/>
        <v>1.430474637278709E-2</v>
      </c>
      <c r="D39">
        <f t="shared" ca="1" si="2"/>
        <v>302</v>
      </c>
      <c r="E39">
        <f t="shared" ca="1" si="3"/>
        <v>0.77888960619754677</v>
      </c>
      <c r="F39">
        <f t="shared" ca="1" si="4"/>
        <v>0.7684484801229845</v>
      </c>
      <c r="G39">
        <f t="shared" ca="1" si="0"/>
        <v>1.430474637278709E-2</v>
      </c>
    </row>
    <row r="40" spans="1:7" x14ac:dyDescent="0.25">
      <c r="A40" s="1">
        <f>Stata!A441</f>
        <v>39357</v>
      </c>
      <c r="B40">
        <f ca="1">INDEX(Stata!$A$1:$AG$791,MATCH(Charts!$A40,Stata!$A$1:$A$791,0),MATCH(Charts!B$1,Stata!$A$1:$AG$1,0))</f>
        <v>68.914199999999994</v>
      </c>
      <c r="C40">
        <f t="shared" ca="1" si="1"/>
        <v>1.0046516794586515E-3</v>
      </c>
      <c r="D40">
        <f t="shared" ca="1" si="2"/>
        <v>201</v>
      </c>
      <c r="E40">
        <f t="shared" ca="1" si="3"/>
        <v>0.5180761781794706</v>
      </c>
      <c r="F40">
        <f t="shared" ca="1" si="4"/>
        <v>4.5325774280596497E-2</v>
      </c>
      <c r="G40">
        <f t="shared" ca="1" si="0"/>
        <v>1.0046516794586515E-3</v>
      </c>
    </row>
    <row r="41" spans="1:7" x14ac:dyDescent="0.25">
      <c r="A41" s="1">
        <f>Stata!A442</f>
        <v>39358</v>
      </c>
      <c r="B41">
        <f ca="1">INDEX(Stata!$A$1:$AG$791,MATCH(Charts!$A41,Stata!$A$1:$A$791,0),MATCH(Charts!B$1,Stata!$A$1:$AG$1,0))</f>
        <v>67.979600000000005</v>
      </c>
      <c r="C41">
        <f t="shared" ca="1" si="1"/>
        <v>-1.3654592408689478E-2</v>
      </c>
      <c r="D41">
        <f t="shared" ca="1" si="2"/>
        <v>123</v>
      </c>
      <c r="E41">
        <f t="shared" ca="1" si="3"/>
        <v>0.31665590703679791</v>
      </c>
      <c r="F41">
        <f t="shared" ca="1" si="4"/>
        <v>-0.47707064929709314</v>
      </c>
      <c r="G41">
        <f t="shared" ca="1" si="0"/>
        <v>-1.3654592408689478E-2</v>
      </c>
    </row>
    <row r="42" spans="1:7" x14ac:dyDescent="0.25">
      <c r="A42" s="1">
        <f>Stata!A443</f>
        <v>39359</v>
      </c>
      <c r="B42">
        <f ca="1">INDEX(Stata!$A$1:$AG$791,MATCH(Charts!$A42,Stata!$A$1:$A$791,0),MATCH(Charts!B$1,Stata!$A$1:$AG$1,0))</f>
        <v>68.048900000000003</v>
      </c>
      <c r="C42">
        <f t="shared" ca="1" si="1"/>
        <v>1.0189042148579706E-3</v>
      </c>
      <c r="D42">
        <f t="shared" ca="1" si="2"/>
        <v>202</v>
      </c>
      <c r="E42">
        <f t="shared" ca="1" si="3"/>
        <v>0.52065848934796644</v>
      </c>
      <c r="F42">
        <f t="shared" ca="1" si="4"/>
        <v>5.1806317967035768E-2</v>
      </c>
      <c r="G42">
        <f t="shared" ca="1" si="0"/>
        <v>1.0189042148579706E-3</v>
      </c>
    </row>
    <row r="43" spans="1:7" x14ac:dyDescent="0.25">
      <c r="A43" s="1">
        <f>Stata!A444</f>
        <v>39360</v>
      </c>
      <c r="B43">
        <f ca="1">INDEX(Stata!$A$1:$AG$791,MATCH(Charts!$A43,Stata!$A$1:$A$791,0),MATCH(Charts!B$1,Stata!$A$1:$AG$1,0))</f>
        <v>69.511300000000006</v>
      </c>
      <c r="C43">
        <f t="shared" ca="1" si="1"/>
        <v>2.126276490053159E-2</v>
      </c>
      <c r="D43">
        <f t="shared" ca="1" si="2"/>
        <v>333</v>
      </c>
      <c r="E43">
        <f t="shared" ca="1" si="3"/>
        <v>0.85894125242091668</v>
      </c>
      <c r="F43">
        <f t="shared" ca="1" si="4"/>
        <v>1.0755747273564789</v>
      </c>
      <c r="G43">
        <f t="shared" ca="1" si="0"/>
        <v>2.126276490053159E-2</v>
      </c>
    </row>
    <row r="44" spans="1:7" x14ac:dyDescent="0.25">
      <c r="A44" s="1">
        <f>Stata!A445</f>
        <v>39363</v>
      </c>
      <c r="B44">
        <f ca="1">INDEX(Stata!$A$1:$AG$791,MATCH(Charts!$A44,Stata!$A$1:$A$791,0),MATCH(Charts!B$1,Stata!$A$1:$AG$1,0))</f>
        <v>70.385199999999998</v>
      </c>
      <c r="C44">
        <f t="shared" ca="1" si="1"/>
        <v>1.2493684507924572E-2</v>
      </c>
      <c r="D44">
        <f t="shared" ca="1" si="2"/>
        <v>294</v>
      </c>
      <c r="E44">
        <f t="shared" ca="1" si="3"/>
        <v>0.75823111684958033</v>
      </c>
      <c r="F44">
        <f t="shared" ca="1" si="4"/>
        <v>0.70062388843671364</v>
      </c>
      <c r="G44">
        <f t="shared" ca="1" si="0"/>
        <v>1.2493684507924572E-2</v>
      </c>
    </row>
    <row r="45" spans="1:7" x14ac:dyDescent="0.25">
      <c r="A45" s="1">
        <f>Stata!A446</f>
        <v>39364</v>
      </c>
      <c r="B45">
        <f ca="1">INDEX(Stata!$A$1:$AG$791,MATCH(Charts!$A45,Stata!$A$1:$A$791,0),MATCH(Charts!B$1,Stata!$A$1:$AG$1,0))</f>
        <v>71.3977</v>
      </c>
      <c r="C45">
        <f t="shared" ca="1" si="1"/>
        <v>1.4282642151119702E-2</v>
      </c>
      <c r="D45">
        <f t="shared" ca="1" si="2"/>
        <v>301</v>
      </c>
      <c r="E45">
        <f t="shared" ca="1" si="3"/>
        <v>0.77630729502905105</v>
      </c>
      <c r="F45">
        <f t="shared" ca="1" si="4"/>
        <v>0.75978115378686717</v>
      </c>
      <c r="G45">
        <f t="shared" ca="1" si="0"/>
        <v>1.4282642151119702E-2</v>
      </c>
    </row>
    <row r="46" spans="1:7" x14ac:dyDescent="0.25">
      <c r="A46" s="1">
        <f>Stata!A447</f>
        <v>39365</v>
      </c>
      <c r="B46">
        <f ca="1">INDEX(Stata!$A$1:$AG$791,MATCH(Charts!$A46,Stata!$A$1:$A$791,0),MATCH(Charts!B$1,Stata!$A$1:$AG$1,0))</f>
        <v>70.229500000000002</v>
      </c>
      <c r="C46">
        <f t="shared" ca="1" si="1"/>
        <v>-1.6497205260569133E-2</v>
      </c>
      <c r="D46">
        <f t="shared" ca="1" si="2"/>
        <v>104</v>
      </c>
      <c r="E46">
        <f t="shared" ca="1" si="3"/>
        <v>0.26759199483537766</v>
      </c>
      <c r="F46">
        <f t="shared" ca="1" si="4"/>
        <v>-0.62011209512097676</v>
      </c>
      <c r="G46">
        <f t="shared" ca="1" si="0"/>
        <v>-1.6497205260569133E-2</v>
      </c>
    </row>
    <row r="47" spans="1:7" x14ac:dyDescent="0.25">
      <c r="A47" s="1">
        <f>Stata!A448</f>
        <v>39366</v>
      </c>
      <c r="B47">
        <f ca="1">INDEX(Stata!$A$1:$AG$791,MATCH(Charts!$A47,Stata!$A$1:$A$791,0),MATCH(Charts!B$1,Stata!$A$1:$AG$1,0))</f>
        <v>68.741100000000003</v>
      </c>
      <c r="C47">
        <f t="shared" ca="1" si="1"/>
        <v>-2.1421177059706056E-2</v>
      </c>
      <c r="D47">
        <f t="shared" ca="1" si="2"/>
        <v>76</v>
      </c>
      <c r="E47">
        <f t="shared" ca="1" si="3"/>
        <v>0.19528728211749516</v>
      </c>
      <c r="F47">
        <f t="shared" ca="1" si="4"/>
        <v>-0.85857585435060746</v>
      </c>
      <c r="G47">
        <f t="shared" ca="1" si="0"/>
        <v>-2.1421177059706056E-2</v>
      </c>
    </row>
    <row r="48" spans="1:7" x14ac:dyDescent="0.25">
      <c r="A48" s="1">
        <f>Stata!A449</f>
        <v>39367</v>
      </c>
      <c r="B48">
        <f ca="1">INDEX(Stata!$A$1:$AG$791,MATCH(Charts!$A48,Stata!$A$1:$A$791,0),MATCH(Charts!B$1,Stata!$A$1:$AG$1,0))</f>
        <v>69.485299999999995</v>
      </c>
      <c r="C48">
        <f t="shared" ca="1" si="1"/>
        <v>1.0767945786554222E-2</v>
      </c>
      <c r="D48">
        <f t="shared" ca="1" si="2"/>
        <v>279</v>
      </c>
      <c r="E48">
        <f t="shared" ca="1" si="3"/>
        <v>0.71949644932214329</v>
      </c>
      <c r="F48">
        <f t="shared" ca="1" si="4"/>
        <v>0.58134627087050239</v>
      </c>
      <c r="G48">
        <f t="shared" ca="1" si="0"/>
        <v>1.0767945786554222E-2</v>
      </c>
    </row>
    <row r="49" spans="1:7" x14ac:dyDescent="0.25">
      <c r="A49" s="1">
        <f>Stata!A450</f>
        <v>39370</v>
      </c>
      <c r="B49">
        <f ca="1">INDEX(Stata!$A$1:$AG$791,MATCH(Charts!$A49,Stata!$A$1:$A$791,0),MATCH(Charts!B$1,Stata!$A$1:$AG$1,0))</f>
        <v>68.221900000000005</v>
      </c>
      <c r="C49">
        <f t="shared" ca="1" si="1"/>
        <v>-1.834959173508411E-2</v>
      </c>
      <c r="D49">
        <f t="shared" ca="1" si="2"/>
        <v>91</v>
      </c>
      <c r="E49">
        <f t="shared" ca="1" si="3"/>
        <v>0.23402194964493223</v>
      </c>
      <c r="F49">
        <f t="shared" ca="1" si="4"/>
        <v>-0.72566543014659413</v>
      </c>
      <c r="G49">
        <f t="shared" ca="1" si="0"/>
        <v>-1.834959173508411E-2</v>
      </c>
    </row>
    <row r="50" spans="1:7" x14ac:dyDescent="0.25">
      <c r="A50" s="1">
        <f>Stata!A451</f>
        <v>39371</v>
      </c>
      <c r="B50">
        <f ca="1">INDEX(Stata!$A$1:$AG$791,MATCH(Charts!$A50,Stata!$A$1:$A$791,0),MATCH(Charts!B$1,Stata!$A$1:$AG$1,0))</f>
        <v>67.278700000000001</v>
      </c>
      <c r="C50">
        <f t="shared" ca="1" si="1"/>
        <v>-1.3921934430151505E-2</v>
      </c>
      <c r="D50">
        <f t="shared" ca="1" si="2"/>
        <v>122</v>
      </c>
      <c r="E50">
        <f t="shared" ca="1" si="3"/>
        <v>0.31407359586830214</v>
      </c>
      <c r="F50">
        <f t="shared" ca="1" si="4"/>
        <v>-0.48433633697163775</v>
      </c>
      <c r="G50">
        <f t="shared" ca="1" si="0"/>
        <v>-1.3921934430151505E-2</v>
      </c>
    </row>
    <row r="51" spans="1:7" x14ac:dyDescent="0.25">
      <c r="A51" s="1">
        <f>Stata!A452</f>
        <v>39372</v>
      </c>
      <c r="B51">
        <f ca="1">INDEX(Stata!$A$1:$AG$791,MATCH(Charts!$A51,Stata!$A$1:$A$791,0),MATCH(Charts!B$1,Stata!$A$1:$AG$1,0))</f>
        <v>66.742199999999997</v>
      </c>
      <c r="C51">
        <f t="shared" ca="1" si="1"/>
        <v>-8.0062567227599593E-3</v>
      </c>
      <c r="D51">
        <f t="shared" ca="1" si="2"/>
        <v>145</v>
      </c>
      <c r="E51">
        <f t="shared" ca="1" si="3"/>
        <v>0.37346675274370561</v>
      </c>
      <c r="F51">
        <f t="shared" ca="1" si="4"/>
        <v>-0.32268540630637882</v>
      </c>
      <c r="G51">
        <f t="shared" ca="1" si="0"/>
        <v>-8.0062567227599593E-3</v>
      </c>
    </row>
    <row r="52" spans="1:7" x14ac:dyDescent="0.25">
      <c r="A52" s="1">
        <f>Stata!A453</f>
        <v>39373</v>
      </c>
      <c r="B52">
        <f ca="1">INDEX(Stata!$A$1:$AG$791,MATCH(Charts!$A52,Stata!$A$1:$A$791,0),MATCH(Charts!B$1,Stata!$A$1:$AG$1,0))</f>
        <v>67.516000000000005</v>
      </c>
      <c r="C52">
        <f t="shared" ca="1" si="1"/>
        <v>1.1527170306859524E-2</v>
      </c>
      <c r="D52">
        <f t="shared" ca="1" si="2"/>
        <v>283</v>
      </c>
      <c r="E52">
        <f t="shared" ca="1" si="3"/>
        <v>0.72982569399612651</v>
      </c>
      <c r="F52">
        <f t="shared" ca="1" si="4"/>
        <v>0.61228590732064381</v>
      </c>
      <c r="G52">
        <f t="shared" ca="1" si="0"/>
        <v>1.1527170306859524E-2</v>
      </c>
    </row>
    <row r="53" spans="1:7" x14ac:dyDescent="0.25">
      <c r="A53" s="1">
        <f>Stata!A454</f>
        <v>39374</v>
      </c>
      <c r="B53">
        <f ca="1">INDEX(Stata!$A$1:$AG$791,MATCH(Charts!$A53,Stata!$A$1:$A$791,0),MATCH(Charts!B$1,Stata!$A$1:$AG$1,0))</f>
        <v>63.9602</v>
      </c>
      <c r="C53">
        <f t="shared" ca="1" si="1"/>
        <v>-5.4103591911470371E-2</v>
      </c>
      <c r="D53">
        <f t="shared" ca="1" si="2"/>
        <v>19</v>
      </c>
      <c r="E53">
        <f t="shared" ca="1" si="3"/>
        <v>4.8095545513234347E-2</v>
      </c>
      <c r="F53">
        <f t="shared" ca="1" si="4"/>
        <v>-1.6636065053308891</v>
      </c>
      <c r="G53">
        <f t="shared" ca="1" si="0"/>
        <v>-5.4103591911470371E-2</v>
      </c>
    </row>
    <row r="54" spans="1:7" x14ac:dyDescent="0.25">
      <c r="A54" s="1">
        <f>Stata!A455</f>
        <v>39377</v>
      </c>
      <c r="B54">
        <f ca="1">INDEX(Stata!$A$1:$AG$791,MATCH(Charts!$A54,Stata!$A$1:$A$791,0),MATCH(Charts!B$1,Stata!$A$1:$AG$1,0))</f>
        <v>63.8994</v>
      </c>
      <c r="C54">
        <f t="shared" ca="1" si="1"/>
        <v>-9.5104324716670523E-4</v>
      </c>
      <c r="D54">
        <f t="shared" ca="1" si="2"/>
        <v>189</v>
      </c>
      <c r="E54">
        <f t="shared" ca="1" si="3"/>
        <v>0.48708844415752101</v>
      </c>
      <c r="F54">
        <f t="shared" ca="1" si="4"/>
        <v>-3.2370123092501854E-2</v>
      </c>
      <c r="G54">
        <f t="shared" ca="1" si="0"/>
        <v>-9.5104324716670523E-4</v>
      </c>
    </row>
    <row r="55" spans="1:7" x14ac:dyDescent="0.25">
      <c r="A55" s="1">
        <f>Stata!A456</f>
        <v>39378</v>
      </c>
      <c r="B55">
        <f ca="1">INDEX(Stata!$A$1:$AG$791,MATCH(Charts!$A55,Stata!$A$1:$A$791,0),MATCH(Charts!B$1,Stata!$A$1:$AG$1,0))</f>
        <v>64.699200000000005</v>
      </c>
      <c r="C55">
        <f t="shared" ca="1" si="1"/>
        <v>1.2438865001933435E-2</v>
      </c>
      <c r="D55">
        <f t="shared" ca="1" si="2"/>
        <v>291</v>
      </c>
      <c r="E55">
        <f t="shared" ca="1" si="3"/>
        <v>0.75048418334409295</v>
      </c>
      <c r="F55">
        <f t="shared" ca="1" si="4"/>
        <v>0.67601419390866502</v>
      </c>
      <c r="G55">
        <f t="shared" ca="1" si="0"/>
        <v>1.2438865001933435E-2</v>
      </c>
    </row>
    <row r="56" spans="1:7" x14ac:dyDescent="0.25">
      <c r="A56" s="1">
        <f>Stata!A457</f>
        <v>39379</v>
      </c>
      <c r="B56">
        <f ca="1">INDEX(Stata!$A$1:$AG$791,MATCH(Charts!$A56,Stata!$A$1:$A$791,0),MATCH(Charts!B$1,Stata!$A$1:$AG$1,0))</f>
        <v>65.890299999999996</v>
      </c>
      <c r="C56">
        <f t="shared" ca="1" si="1"/>
        <v>1.8242401288335795E-2</v>
      </c>
      <c r="D56">
        <f t="shared" ca="1" si="2"/>
        <v>316</v>
      </c>
      <c r="E56">
        <f t="shared" ca="1" si="3"/>
        <v>0.81504196255648809</v>
      </c>
      <c r="F56">
        <f t="shared" ca="1" si="4"/>
        <v>0.89663057973543769</v>
      </c>
      <c r="G56">
        <f t="shared" ca="1" si="0"/>
        <v>1.8242401288335795E-2</v>
      </c>
    </row>
    <row r="57" spans="1:7" x14ac:dyDescent="0.25">
      <c r="A57" s="1">
        <f>Stata!A458</f>
        <v>39380</v>
      </c>
      <c r="B57">
        <f ca="1">INDEX(Stata!$A$1:$AG$791,MATCH(Charts!$A57,Stata!$A$1:$A$791,0),MATCH(Charts!B$1,Stata!$A$1:$AG$1,0))</f>
        <v>64.916499999999999</v>
      </c>
      <c r="C57">
        <f t="shared" ca="1" si="1"/>
        <v>-1.488940927295658E-2</v>
      </c>
      <c r="D57">
        <f t="shared" ca="1" si="2"/>
        <v>116</v>
      </c>
      <c r="E57">
        <f t="shared" ca="1" si="3"/>
        <v>0.29857972885732731</v>
      </c>
      <c r="F57">
        <f t="shared" ca="1" si="4"/>
        <v>-0.52848975246626551</v>
      </c>
      <c r="G57">
        <f t="shared" ca="1" si="0"/>
        <v>-1.488940927295658E-2</v>
      </c>
    </row>
    <row r="58" spans="1:7" x14ac:dyDescent="0.25">
      <c r="A58" s="1">
        <f>Stata!A459</f>
        <v>39381</v>
      </c>
      <c r="B58">
        <f ca="1">INDEX(Stata!$A$1:$AG$791,MATCH(Charts!$A58,Stata!$A$1:$A$791,0),MATCH(Charts!B$1,Stata!$A$1:$AG$1,0))</f>
        <v>65.238200000000006</v>
      </c>
      <c r="C58">
        <f t="shared" ca="1" si="1"/>
        <v>4.9433582515172126E-3</v>
      </c>
      <c r="D58">
        <f t="shared" ca="1" si="2"/>
        <v>237</v>
      </c>
      <c r="E58">
        <f t="shared" ca="1" si="3"/>
        <v>0.61103938024531956</v>
      </c>
      <c r="F58">
        <f t="shared" ca="1" si="4"/>
        <v>0.28202904462625922</v>
      </c>
      <c r="G58">
        <f t="shared" ca="1" si="0"/>
        <v>4.9433582515172126E-3</v>
      </c>
    </row>
    <row r="59" spans="1:7" x14ac:dyDescent="0.25">
      <c r="A59" s="1">
        <f>Stata!A460</f>
        <v>39384</v>
      </c>
      <c r="B59">
        <f ca="1">INDEX(Stata!$A$1:$AG$791,MATCH(Charts!$A59,Stata!$A$1:$A$791,0),MATCH(Charts!B$1,Stata!$A$1:$AG$1,0))</f>
        <v>64.247100000000003</v>
      </c>
      <c r="C59">
        <f t="shared" ca="1" si="1"/>
        <v>-1.5308600366983966E-2</v>
      </c>
      <c r="D59">
        <f t="shared" ca="1" si="2"/>
        <v>114</v>
      </c>
      <c r="E59">
        <f t="shared" ca="1" si="3"/>
        <v>0.2934151065203357</v>
      </c>
      <c r="F59">
        <f t="shared" ca="1" si="4"/>
        <v>-0.54343517440314537</v>
      </c>
      <c r="G59">
        <f t="shared" ca="1" si="0"/>
        <v>-1.5308600366983966E-2</v>
      </c>
    </row>
    <row r="60" spans="1:7" x14ac:dyDescent="0.25">
      <c r="A60" s="1">
        <f>Stata!A461</f>
        <v>39385</v>
      </c>
      <c r="B60">
        <f ca="1">INDEX(Stata!$A$1:$AG$791,MATCH(Charts!$A60,Stata!$A$1:$A$791,0),MATCH(Charts!B$1,Stata!$A$1:$AG$1,0))</f>
        <v>63.864600000000003</v>
      </c>
      <c r="C60">
        <f t="shared" ca="1" si="1"/>
        <v>-5.9713693062259446E-3</v>
      </c>
      <c r="D60">
        <f t="shared" ca="1" si="2"/>
        <v>155</v>
      </c>
      <c r="E60">
        <f t="shared" ca="1" si="3"/>
        <v>0.39928986442866365</v>
      </c>
      <c r="F60">
        <f t="shared" ca="1" si="4"/>
        <v>-0.25518563062932842</v>
      </c>
      <c r="G60">
        <f t="shared" ca="1" si="0"/>
        <v>-5.9713693062259446E-3</v>
      </c>
    </row>
    <row r="61" spans="1:7" x14ac:dyDescent="0.25">
      <c r="A61" s="1">
        <f>Stata!A462</f>
        <v>39386</v>
      </c>
      <c r="B61">
        <f ca="1">INDEX(Stata!$A$1:$AG$791,MATCH(Charts!$A61,Stata!$A$1:$A$791,0),MATCH(Charts!B$1,Stata!$A$1:$AG$1,0))</f>
        <v>64.864400000000003</v>
      </c>
      <c r="C61">
        <f t="shared" ca="1" si="1"/>
        <v>1.5533719735800741E-2</v>
      </c>
      <c r="D61">
        <f t="shared" ca="1" si="2"/>
        <v>311</v>
      </c>
      <c r="E61">
        <f t="shared" ca="1" si="3"/>
        <v>0.80213040671400904</v>
      </c>
      <c r="F61">
        <f t="shared" ca="1" si="4"/>
        <v>0.84925541035316277</v>
      </c>
      <c r="G61">
        <f t="shared" ca="1" si="0"/>
        <v>1.5533719735800741E-2</v>
      </c>
    </row>
    <row r="62" spans="1:7" x14ac:dyDescent="0.25">
      <c r="A62" s="1">
        <f>Stata!A463</f>
        <v>39387</v>
      </c>
      <c r="B62">
        <f ca="1">INDEX(Stata!$A$1:$AG$791,MATCH(Charts!$A62,Stata!$A$1:$A$791,0),MATCH(Charts!B$1,Stata!$A$1:$AG$1,0))</f>
        <v>63.734200000000001</v>
      </c>
      <c r="C62">
        <f t="shared" ca="1" si="1"/>
        <v>-1.757762681637056E-2</v>
      </c>
      <c r="D62">
        <f t="shared" ca="1" si="2"/>
        <v>96</v>
      </c>
      <c r="E62">
        <f t="shared" ca="1" si="3"/>
        <v>0.24693350548741122</v>
      </c>
      <c r="F62">
        <f t="shared" ca="1" si="4"/>
        <v>-0.68417128719716325</v>
      </c>
      <c r="G62">
        <f t="shared" ca="1" si="0"/>
        <v>-1.757762681637056E-2</v>
      </c>
    </row>
    <row r="63" spans="1:7" x14ac:dyDescent="0.25">
      <c r="A63" s="1">
        <f>Stata!A464</f>
        <v>39388</v>
      </c>
      <c r="B63">
        <f ca="1">INDEX(Stata!$A$1:$AG$791,MATCH(Charts!$A63,Stata!$A$1:$A$791,0),MATCH(Charts!B$1,Stata!$A$1:$AG$1,0))</f>
        <v>64.994799999999998</v>
      </c>
      <c r="C63">
        <f t="shared" ca="1" si="1"/>
        <v>1.958595651237164E-2</v>
      </c>
      <c r="D63">
        <f t="shared" ca="1" si="2"/>
        <v>325</v>
      </c>
      <c r="E63">
        <f t="shared" ca="1" si="3"/>
        <v>0.83828276307295024</v>
      </c>
      <c r="F63">
        <f t="shared" ca="1" si="4"/>
        <v>0.98742471369201612</v>
      </c>
      <c r="G63">
        <f t="shared" ca="1" si="0"/>
        <v>1.958595651237164E-2</v>
      </c>
    </row>
    <row r="64" spans="1:7" x14ac:dyDescent="0.25">
      <c r="A64" s="1">
        <f>Stata!A465</f>
        <v>39391</v>
      </c>
      <c r="B64">
        <f ca="1">INDEX(Stata!$A$1:$AG$791,MATCH(Charts!$A64,Stata!$A$1:$A$791,0),MATCH(Charts!B$1,Stata!$A$1:$AG$1,0))</f>
        <v>63.8994</v>
      </c>
      <c r="C64">
        <f t="shared" ca="1" si="1"/>
        <v>-1.6997295027422078E-2</v>
      </c>
      <c r="D64">
        <f t="shared" ca="1" si="2"/>
        <v>101</v>
      </c>
      <c r="E64">
        <f t="shared" ca="1" si="3"/>
        <v>0.25984506132989027</v>
      </c>
      <c r="F64">
        <f t="shared" ca="1" si="4"/>
        <v>-0.64382314616171843</v>
      </c>
      <c r="G64">
        <f t="shared" ca="1" si="0"/>
        <v>-1.6997295027422078E-2</v>
      </c>
    </row>
    <row r="65" spans="1:7" x14ac:dyDescent="0.25">
      <c r="A65" s="1">
        <f>Stata!A466</f>
        <v>39392</v>
      </c>
      <c r="B65">
        <f ca="1">INDEX(Stata!$A$1:$AG$791,MATCH(Charts!$A65,Stata!$A$1:$A$791,0),MATCH(Charts!B$1,Stata!$A$1:$AG$1,0))</f>
        <v>65.133899999999997</v>
      </c>
      <c r="C65">
        <f t="shared" ca="1" si="1"/>
        <v>1.9135179337036703E-2</v>
      </c>
      <c r="D65">
        <f t="shared" ca="1" si="2"/>
        <v>319</v>
      </c>
      <c r="E65">
        <f t="shared" ca="1" si="3"/>
        <v>0.82278889606197547</v>
      </c>
      <c r="F65">
        <f t="shared" ca="1" si="4"/>
        <v>0.92604574464210376</v>
      </c>
      <c r="G65">
        <f t="shared" ca="1" si="0"/>
        <v>1.9135179337036703E-2</v>
      </c>
    </row>
    <row r="66" spans="1:7" x14ac:dyDescent="0.25">
      <c r="A66" s="1">
        <f>Stata!A467</f>
        <v>39393</v>
      </c>
      <c r="B66">
        <f ca="1">INDEX(Stata!$A$1:$AG$791,MATCH(Charts!$A66,Stata!$A$1:$A$791,0),MATCH(Charts!B$1,Stata!$A$1:$AG$1,0))</f>
        <v>63.9863</v>
      </c>
      <c r="C66">
        <f t="shared" ca="1" si="1"/>
        <v>-1.7776153060056352E-2</v>
      </c>
      <c r="D66">
        <f t="shared" ca="1" si="2"/>
        <v>95</v>
      </c>
      <c r="E66">
        <f t="shared" ca="1" si="3"/>
        <v>0.24435119431891542</v>
      </c>
      <c r="F66">
        <f t="shared" ca="1" si="4"/>
        <v>-0.69237416036760069</v>
      </c>
      <c r="G66">
        <f t="shared" ca="1" si="0"/>
        <v>-1.7776153060056352E-2</v>
      </c>
    </row>
    <row r="67" spans="1:7" x14ac:dyDescent="0.25">
      <c r="A67" s="1">
        <f>Stata!A468</f>
        <v>39394</v>
      </c>
      <c r="B67">
        <f ca="1">INDEX(Stata!$A$1:$AG$791,MATCH(Charts!$A67,Stata!$A$1:$A$791,0),MATCH(Charts!B$1,Stata!$A$1:$AG$1,0))</f>
        <v>62.969099999999997</v>
      </c>
      <c r="C67">
        <f t="shared" ca="1" si="1"/>
        <v>-1.602486806676021E-2</v>
      </c>
      <c r="D67">
        <f t="shared" ca="1" si="2"/>
        <v>107</v>
      </c>
      <c r="E67">
        <f t="shared" ca="1" si="3"/>
        <v>0.2753389283408651</v>
      </c>
      <c r="F67">
        <f t="shared" ca="1" si="4"/>
        <v>-0.59674468077882026</v>
      </c>
      <c r="G67">
        <f t="shared" ref="G67:G130" ca="1" si="5">C67</f>
        <v>-1.602486806676021E-2</v>
      </c>
    </row>
    <row r="68" spans="1:7" x14ac:dyDescent="0.25">
      <c r="A68" s="1">
        <f>Stata!A469</f>
        <v>39395</v>
      </c>
      <c r="B68">
        <f ca="1">INDEX(Stata!$A$1:$AG$791,MATCH(Charts!$A68,Stata!$A$1:$A$791,0),MATCH(Charts!B$1,Stata!$A$1:$AG$1,0))</f>
        <v>61.213000000000001</v>
      </c>
      <c r="C68">
        <f t="shared" ref="C68:C131" ca="1" si="6">LN(B68/B67)</f>
        <v>-2.8284544616903388E-2</v>
      </c>
      <c r="D68">
        <f t="shared" ref="D68:D131" ca="1" si="7">RANK(C68,$C$3:$C$389,1)</f>
        <v>58</v>
      </c>
      <c r="E68">
        <f t="shared" ref="E68:E131" ca="1" si="8">(D68-(3/8))/(COUNT($C$3:$C$389)+(1/4))</f>
        <v>0.14880568108457068</v>
      </c>
      <c r="F68">
        <f t="shared" ref="F68:F131" ca="1" si="9">_xlfn.NORM.S.INV(E68)</f>
        <v>-1.0415693992821804</v>
      </c>
      <c r="G68">
        <f t="shared" ca="1" si="5"/>
        <v>-2.8284544616903388E-2</v>
      </c>
    </row>
    <row r="69" spans="1:7" x14ac:dyDescent="0.25">
      <c r="A69" s="1">
        <f>Stata!A470</f>
        <v>39398</v>
      </c>
      <c r="B69">
        <f ca="1">INDEX(Stata!$A$1:$AG$791,MATCH(Charts!$A69,Stata!$A$1:$A$791,0),MATCH(Charts!B$1,Stata!$A$1:$AG$1,0))</f>
        <v>60.508800000000001</v>
      </c>
      <c r="C69">
        <f t="shared" ca="1" si="6"/>
        <v>-1.1570776256597561E-2</v>
      </c>
      <c r="D69">
        <f t="shared" ca="1" si="7"/>
        <v>134</v>
      </c>
      <c r="E69">
        <f t="shared" ca="1" si="8"/>
        <v>0.34506132989025179</v>
      </c>
      <c r="F69">
        <f t="shared" ca="1" si="9"/>
        <v>-0.39868861224837199</v>
      </c>
      <c r="G69">
        <f t="shared" ca="1" si="5"/>
        <v>-1.1570776256597561E-2</v>
      </c>
    </row>
    <row r="70" spans="1:7" x14ac:dyDescent="0.25">
      <c r="A70" s="1">
        <f>Stata!A471</f>
        <v>39399</v>
      </c>
      <c r="B70">
        <f ca="1">INDEX(Stata!$A$1:$AG$791,MATCH(Charts!$A70,Stata!$A$1:$A$791,0),MATCH(Charts!B$1,Stata!$A$1:$AG$1,0))</f>
        <v>61.786799999999999</v>
      </c>
      <c r="C70">
        <f t="shared" ca="1" si="6"/>
        <v>2.090094041180212E-2</v>
      </c>
      <c r="D70">
        <f t="shared" ca="1" si="7"/>
        <v>331</v>
      </c>
      <c r="E70">
        <f t="shared" ca="1" si="8"/>
        <v>0.85377663008392513</v>
      </c>
      <c r="F70">
        <f t="shared" ca="1" si="9"/>
        <v>1.0527692970465765</v>
      </c>
      <c r="G70">
        <f t="shared" ca="1" si="5"/>
        <v>2.090094041180212E-2</v>
      </c>
    </row>
    <row r="71" spans="1:7" x14ac:dyDescent="0.25">
      <c r="A71" s="1">
        <f>Stata!A472</f>
        <v>39400</v>
      </c>
      <c r="B71">
        <f ca="1">INDEX(Stata!$A$1:$AG$791,MATCH(Charts!$A71,Stata!$A$1:$A$791,0),MATCH(Charts!B$1,Stata!$A$1:$AG$1,0))</f>
        <v>60.882599999999996</v>
      </c>
      <c r="C71">
        <f t="shared" ca="1" si="6"/>
        <v>-1.4742329810531425E-2</v>
      </c>
      <c r="D71">
        <f t="shared" ca="1" si="7"/>
        <v>117</v>
      </c>
      <c r="E71">
        <f t="shared" ca="1" si="8"/>
        <v>0.30116204002582309</v>
      </c>
      <c r="F71">
        <f t="shared" ca="1" si="9"/>
        <v>-0.52106128428096898</v>
      </c>
      <c r="G71">
        <f t="shared" ca="1" si="5"/>
        <v>-1.4742329810531425E-2</v>
      </c>
    </row>
    <row r="72" spans="1:7" x14ac:dyDescent="0.25">
      <c r="A72" s="1">
        <f>Stata!A473</f>
        <v>39401</v>
      </c>
      <c r="B72">
        <f ca="1">INDEX(Stata!$A$1:$AG$791,MATCH(Charts!$A72,Stata!$A$1:$A$791,0),MATCH(Charts!B$1,Stata!$A$1:$AG$1,0))</f>
        <v>60.6218</v>
      </c>
      <c r="C72">
        <f t="shared" ca="1" si="6"/>
        <v>-4.2928552466398786E-3</v>
      </c>
      <c r="D72">
        <f t="shared" ca="1" si="7"/>
        <v>168</v>
      </c>
      <c r="E72">
        <f t="shared" ca="1" si="8"/>
        <v>0.43285990961910908</v>
      </c>
      <c r="F72">
        <f t="shared" ca="1" si="9"/>
        <v>-0.16909766793035363</v>
      </c>
      <c r="G72">
        <f t="shared" ca="1" si="5"/>
        <v>-4.2928552466398786E-3</v>
      </c>
    </row>
    <row r="73" spans="1:7" x14ac:dyDescent="0.25">
      <c r="A73" s="1">
        <f>Stata!A474</f>
        <v>39402</v>
      </c>
      <c r="B73">
        <f ca="1">INDEX(Stata!$A$1:$AG$791,MATCH(Charts!$A73,Stata!$A$1:$A$791,0),MATCH(Charts!B$1,Stata!$A$1:$AG$1,0))</f>
        <v>60.369700000000002</v>
      </c>
      <c r="C73">
        <f t="shared" ca="1" si="6"/>
        <v>-4.167240919047072E-3</v>
      </c>
      <c r="D73">
        <f t="shared" ca="1" si="7"/>
        <v>171</v>
      </c>
      <c r="E73">
        <f t="shared" ca="1" si="8"/>
        <v>0.44060684312459653</v>
      </c>
      <c r="F73">
        <f t="shared" ca="1" si="9"/>
        <v>-0.14943082969223917</v>
      </c>
      <c r="G73">
        <f t="shared" ca="1" si="5"/>
        <v>-4.167240919047072E-3</v>
      </c>
    </row>
    <row r="74" spans="1:7" x14ac:dyDescent="0.25">
      <c r="A74" s="1">
        <f>Stata!A475</f>
        <v>39405</v>
      </c>
      <c r="B74">
        <f ca="1">INDEX(Stata!$A$1:$AG$791,MATCH(Charts!$A74,Stata!$A$1:$A$791,0),MATCH(Charts!B$1,Stata!$A$1:$AG$1,0))</f>
        <v>59.291699999999999</v>
      </c>
      <c r="C74">
        <f t="shared" ca="1" si="6"/>
        <v>-1.8017993506047648E-2</v>
      </c>
      <c r="D74">
        <f t="shared" ca="1" si="7"/>
        <v>93</v>
      </c>
      <c r="E74">
        <f t="shared" ca="1" si="8"/>
        <v>0.23918657198192383</v>
      </c>
      <c r="F74">
        <f t="shared" ca="1" si="9"/>
        <v>-0.70892157774463893</v>
      </c>
      <c r="G74">
        <f t="shared" ca="1" si="5"/>
        <v>-1.8017993506047648E-2</v>
      </c>
    </row>
    <row r="75" spans="1:7" x14ac:dyDescent="0.25">
      <c r="A75" s="1">
        <f>Stata!A476</f>
        <v>39406</v>
      </c>
      <c r="B75">
        <f ca="1">INDEX(Stata!$A$1:$AG$791,MATCH(Charts!$A75,Stata!$A$1:$A$791,0),MATCH(Charts!B$1,Stata!$A$1:$AG$1,0))</f>
        <v>59.361199999999997</v>
      </c>
      <c r="C75">
        <f t="shared" ca="1" si="6"/>
        <v>1.1714843539153174E-3</v>
      </c>
      <c r="D75">
        <f t="shared" ca="1" si="7"/>
        <v>204</v>
      </c>
      <c r="E75">
        <f t="shared" ca="1" si="8"/>
        <v>0.52582311168495799</v>
      </c>
      <c r="F75">
        <f t="shared" ca="1" si="9"/>
        <v>6.477420890038281E-2</v>
      </c>
      <c r="G75">
        <f t="shared" ca="1" si="5"/>
        <v>1.1714843539153174E-3</v>
      </c>
    </row>
    <row r="76" spans="1:7" x14ac:dyDescent="0.25">
      <c r="A76" s="1">
        <f>Stata!A477</f>
        <v>39407</v>
      </c>
      <c r="B76">
        <f ca="1">INDEX(Stata!$A$1:$AG$791,MATCH(Charts!$A76,Stata!$A$1:$A$791,0),MATCH(Charts!B$1,Stata!$A$1:$AG$1,0))</f>
        <v>59.065600000000003</v>
      </c>
      <c r="C76">
        <f t="shared" ca="1" si="6"/>
        <v>-4.9921236391490889E-3</v>
      </c>
      <c r="D76">
        <f t="shared" ca="1" si="7"/>
        <v>162</v>
      </c>
      <c r="E76">
        <f t="shared" ca="1" si="8"/>
        <v>0.41736604260813426</v>
      </c>
      <c r="F76">
        <f t="shared" ca="1" si="9"/>
        <v>-0.20863640964732155</v>
      </c>
      <c r="G76">
        <f t="shared" ca="1" si="5"/>
        <v>-4.9921236391490889E-3</v>
      </c>
    </row>
    <row r="77" spans="1:7" x14ac:dyDescent="0.25">
      <c r="A77" s="1">
        <f>Stata!A478</f>
        <v>39409</v>
      </c>
      <c r="B77">
        <f ca="1">INDEX(Stata!$A$1:$AG$791,MATCH(Charts!$A77,Stata!$A$1:$A$791,0),MATCH(Charts!B$1,Stata!$A$1:$AG$1,0))</f>
        <v>59.665500000000002</v>
      </c>
      <c r="C77">
        <f t="shared" ca="1" si="6"/>
        <v>1.0105273259789988E-2</v>
      </c>
      <c r="D77">
        <f t="shared" ca="1" si="7"/>
        <v>274</v>
      </c>
      <c r="E77">
        <f t="shared" ca="1" si="8"/>
        <v>0.70658489347966424</v>
      </c>
      <c r="F77">
        <f t="shared" ca="1" si="9"/>
        <v>0.54343517440314537</v>
      </c>
      <c r="G77">
        <f t="shared" ca="1" si="5"/>
        <v>1.0105273259789988E-2</v>
      </c>
    </row>
    <row r="78" spans="1:7" x14ac:dyDescent="0.25">
      <c r="A78" s="1">
        <f>Stata!A479</f>
        <v>39412</v>
      </c>
      <c r="B78">
        <f ca="1">INDEX(Stata!$A$1:$AG$791,MATCH(Charts!$A78,Stata!$A$1:$A$791,0),MATCH(Charts!B$1,Stata!$A$1:$AG$1,0))</f>
        <v>58.97</v>
      </c>
      <c r="C78">
        <f t="shared" ca="1" si="6"/>
        <v>-1.1725123896443087E-2</v>
      </c>
      <c r="D78">
        <f t="shared" ca="1" si="7"/>
        <v>132</v>
      </c>
      <c r="E78">
        <f t="shared" ca="1" si="8"/>
        <v>0.33989670755326018</v>
      </c>
      <c r="F78">
        <f t="shared" ca="1" si="9"/>
        <v>-0.41274504958640923</v>
      </c>
      <c r="G78">
        <f t="shared" ca="1" si="5"/>
        <v>-1.1725123896443087E-2</v>
      </c>
    </row>
    <row r="79" spans="1:7" x14ac:dyDescent="0.25">
      <c r="A79" s="1">
        <f>Stata!A480</f>
        <v>39413</v>
      </c>
      <c r="B79">
        <f ca="1">INDEX(Stata!$A$1:$AG$791,MATCH(Charts!$A79,Stata!$A$1:$A$791,0),MATCH(Charts!B$1,Stata!$A$1:$AG$1,0))</f>
        <v>59.8307</v>
      </c>
      <c r="C79">
        <f t="shared" ca="1" si="6"/>
        <v>1.4490067137231017E-2</v>
      </c>
      <c r="D79">
        <f t="shared" ca="1" si="7"/>
        <v>304</v>
      </c>
      <c r="E79">
        <f t="shared" ca="1" si="8"/>
        <v>0.78405422853453843</v>
      </c>
      <c r="F79">
        <f t="shared" ca="1" si="9"/>
        <v>0.78595893939870909</v>
      </c>
      <c r="G79">
        <f t="shared" ca="1" si="5"/>
        <v>1.4490067137231017E-2</v>
      </c>
    </row>
    <row r="80" spans="1:7" x14ac:dyDescent="0.25">
      <c r="A80" s="1">
        <f>Stata!A481</f>
        <v>39414</v>
      </c>
      <c r="B80">
        <f ca="1">INDEX(Stata!$A$1:$AG$791,MATCH(Charts!$A80,Stata!$A$1:$A$791,0),MATCH(Charts!B$1,Stata!$A$1:$AG$1,0))</f>
        <v>61.891100000000002</v>
      </c>
      <c r="C80">
        <f t="shared" ca="1" si="6"/>
        <v>3.3857481912738054E-2</v>
      </c>
      <c r="D80">
        <f t="shared" ca="1" si="7"/>
        <v>363</v>
      </c>
      <c r="E80">
        <f t="shared" ca="1" si="8"/>
        <v>0.93641058747579087</v>
      </c>
      <c r="F80">
        <f t="shared" ca="1" si="9"/>
        <v>1.5253219118596066</v>
      </c>
      <c r="G80">
        <f t="shared" ca="1" si="5"/>
        <v>3.3857481912738054E-2</v>
      </c>
    </row>
    <row r="81" spans="1:7" x14ac:dyDescent="0.25">
      <c r="A81" s="1">
        <f>Stata!A482</f>
        <v>39415</v>
      </c>
      <c r="B81">
        <f ca="1">INDEX(Stata!$A$1:$AG$791,MATCH(Charts!$A81,Stata!$A$1:$A$791,0),MATCH(Charts!B$1,Stata!$A$1:$AG$1,0))</f>
        <v>62.351900000000001</v>
      </c>
      <c r="C81">
        <f t="shared" ca="1" si="6"/>
        <v>7.4177557348921834E-3</v>
      </c>
      <c r="D81">
        <f t="shared" ca="1" si="7"/>
        <v>259</v>
      </c>
      <c r="E81">
        <f t="shared" ca="1" si="8"/>
        <v>0.66785022595222721</v>
      </c>
      <c r="F81">
        <f t="shared" ca="1" si="9"/>
        <v>0.43398470470236294</v>
      </c>
      <c r="G81">
        <f t="shared" ca="1" si="5"/>
        <v>7.4177557348921834E-3</v>
      </c>
    </row>
    <row r="82" spans="1:7" x14ac:dyDescent="0.25">
      <c r="A82" s="1">
        <f>Stata!A483</f>
        <v>39416</v>
      </c>
      <c r="B82">
        <f ca="1">INDEX(Stata!$A$1:$AG$791,MATCH(Charts!$A82,Stata!$A$1:$A$791,0),MATCH(Charts!B$1,Stata!$A$1:$AG$1,0))</f>
        <v>62.508400000000002</v>
      </c>
      <c r="C82">
        <f t="shared" ca="1" si="6"/>
        <v>2.5068029142107946E-3</v>
      </c>
      <c r="D82">
        <f t="shared" ca="1" si="7"/>
        <v>218</v>
      </c>
      <c r="E82">
        <f t="shared" ca="1" si="8"/>
        <v>0.56197546804389931</v>
      </c>
      <c r="F82">
        <f t="shared" ca="1" si="9"/>
        <v>0.15597964735016895</v>
      </c>
      <c r="G82">
        <f t="shared" ca="1" si="5"/>
        <v>2.5068029142107946E-3</v>
      </c>
    </row>
    <row r="83" spans="1:7" x14ac:dyDescent="0.25">
      <c r="A83" s="1">
        <f>Stata!A484</f>
        <v>39419</v>
      </c>
      <c r="B83">
        <f ca="1">INDEX(Stata!$A$1:$AG$791,MATCH(Charts!$A83,Stata!$A$1:$A$791,0),MATCH(Charts!B$1,Stata!$A$1:$AG$1,0))</f>
        <v>62.647500000000001</v>
      </c>
      <c r="C83">
        <f t="shared" ca="1" si="6"/>
        <v>2.2228286045489058E-3</v>
      </c>
      <c r="D83">
        <f t="shared" ca="1" si="7"/>
        <v>214</v>
      </c>
      <c r="E83">
        <f t="shared" ca="1" si="8"/>
        <v>0.55164622336991609</v>
      </c>
      <c r="F83">
        <f t="shared" ca="1" si="9"/>
        <v>0.12982162520869261</v>
      </c>
      <c r="G83">
        <f t="shared" ca="1" si="5"/>
        <v>2.2228286045489058E-3</v>
      </c>
    </row>
    <row r="84" spans="1:7" x14ac:dyDescent="0.25">
      <c r="A84" s="1">
        <f>Stata!A485</f>
        <v>39420</v>
      </c>
      <c r="B84">
        <f ca="1">INDEX(Stata!$A$1:$AG$791,MATCH(Charts!$A84,Stata!$A$1:$A$791,0),MATCH(Charts!B$1,Stata!$A$1:$AG$1,0))</f>
        <v>62.603999999999999</v>
      </c>
      <c r="C84">
        <f t="shared" ca="1" si="6"/>
        <v>-6.9460248777808192E-4</v>
      </c>
      <c r="D84">
        <f t="shared" ca="1" si="7"/>
        <v>193</v>
      </c>
      <c r="E84">
        <f t="shared" ca="1" si="8"/>
        <v>0.49741768883150422</v>
      </c>
      <c r="F84">
        <f t="shared" ca="1" si="9"/>
        <v>-6.4729393901173937E-3</v>
      </c>
      <c r="G84">
        <f t="shared" ca="1" si="5"/>
        <v>-6.9460248777808192E-4</v>
      </c>
    </row>
    <row r="85" spans="1:7" x14ac:dyDescent="0.25">
      <c r="A85" s="1">
        <f>Stata!A486</f>
        <v>39421</v>
      </c>
      <c r="B85">
        <f ca="1">INDEX(Stata!$A$1:$AG$791,MATCH(Charts!$A85,Stata!$A$1:$A$791,0),MATCH(Charts!B$1,Stata!$A$1:$AG$1,0))</f>
        <v>63.212600000000002</v>
      </c>
      <c r="C85">
        <f t="shared" ca="1" si="6"/>
        <v>9.6744745421864543E-3</v>
      </c>
      <c r="D85">
        <f t="shared" ca="1" si="7"/>
        <v>269</v>
      </c>
      <c r="E85">
        <f t="shared" ca="1" si="8"/>
        <v>0.69367333763718531</v>
      </c>
      <c r="F85">
        <f t="shared" ca="1" si="9"/>
        <v>0.5062896542697064</v>
      </c>
      <c r="G85">
        <f t="shared" ca="1" si="5"/>
        <v>9.6744745421864543E-3</v>
      </c>
    </row>
    <row r="86" spans="1:7" x14ac:dyDescent="0.25">
      <c r="A86" s="1">
        <f>Stata!A487</f>
        <v>39422</v>
      </c>
      <c r="B86">
        <f ca="1">INDEX(Stata!$A$1:$AG$791,MATCH(Charts!$A86,Stata!$A$1:$A$791,0),MATCH(Charts!B$1,Stata!$A$1:$AG$1,0))</f>
        <v>64.638300000000001</v>
      </c>
      <c r="C86">
        <f t="shared" ca="1" si="6"/>
        <v>2.2303465991609008E-2</v>
      </c>
      <c r="D86">
        <f t="shared" ca="1" si="7"/>
        <v>336</v>
      </c>
      <c r="E86">
        <f t="shared" ca="1" si="8"/>
        <v>0.86668818592640418</v>
      </c>
      <c r="F86">
        <f t="shared" ca="1" si="9"/>
        <v>1.110871584541655</v>
      </c>
      <c r="G86">
        <f t="shared" ca="1" si="5"/>
        <v>2.2303465991609008E-2</v>
      </c>
    </row>
    <row r="87" spans="1:7" x14ac:dyDescent="0.25">
      <c r="A87" s="1">
        <f>Stata!A488</f>
        <v>39423</v>
      </c>
      <c r="B87">
        <f ca="1">INDEX(Stata!$A$1:$AG$791,MATCH(Charts!$A87,Stata!$A$1:$A$791,0),MATCH(Charts!B$1,Stata!$A$1:$AG$1,0))</f>
        <v>64.507900000000006</v>
      </c>
      <c r="C87">
        <f t="shared" ca="1" si="6"/>
        <v>-2.0194174403082256E-3</v>
      </c>
      <c r="D87">
        <f t="shared" ca="1" si="7"/>
        <v>181</v>
      </c>
      <c r="E87">
        <f t="shared" ca="1" si="8"/>
        <v>0.46642995480955457</v>
      </c>
      <c r="F87">
        <f t="shared" ca="1" si="9"/>
        <v>-8.4247177053468097E-2</v>
      </c>
      <c r="G87">
        <f t="shared" ca="1" si="5"/>
        <v>-2.0194174403082256E-3</v>
      </c>
    </row>
    <row r="88" spans="1:7" x14ac:dyDescent="0.25">
      <c r="A88" s="1">
        <f>Stata!A489</f>
        <v>39426</v>
      </c>
      <c r="B88">
        <f ca="1">INDEX(Stata!$A$1:$AG$791,MATCH(Charts!$A88,Stata!$A$1:$A$791,0),MATCH(Charts!B$1,Stata!$A$1:$AG$1,0))</f>
        <v>66.577100000000002</v>
      </c>
      <c r="C88">
        <f t="shared" ca="1" si="6"/>
        <v>3.1572977652907709E-2</v>
      </c>
      <c r="D88">
        <f t="shared" ca="1" si="7"/>
        <v>354</v>
      </c>
      <c r="E88">
        <f t="shared" ca="1" si="8"/>
        <v>0.9131697869593286</v>
      </c>
      <c r="F88">
        <f t="shared" ca="1" si="9"/>
        <v>1.3605358186466956</v>
      </c>
      <c r="G88">
        <f t="shared" ca="1" si="5"/>
        <v>3.1572977652907709E-2</v>
      </c>
    </row>
    <row r="89" spans="1:7" x14ac:dyDescent="0.25">
      <c r="A89" s="1">
        <f>Stata!A490</f>
        <v>39427</v>
      </c>
      <c r="B89">
        <f ca="1">INDEX(Stata!$A$1:$AG$791,MATCH(Charts!$A89,Stata!$A$1:$A$791,0),MATCH(Charts!B$1,Stata!$A$1:$AG$1,0))</f>
        <v>64.090599999999995</v>
      </c>
      <c r="C89">
        <f t="shared" ca="1" si="6"/>
        <v>-3.8062967267417577E-2</v>
      </c>
      <c r="D89">
        <f t="shared" ca="1" si="7"/>
        <v>38</v>
      </c>
      <c r="E89">
        <f t="shared" ca="1" si="8"/>
        <v>9.7159457714654618E-2</v>
      </c>
      <c r="F89">
        <f t="shared" ca="1" si="9"/>
        <v>-1.2979081026463637</v>
      </c>
      <c r="G89">
        <f t="shared" ca="1" si="5"/>
        <v>-3.8062967267417577E-2</v>
      </c>
    </row>
    <row r="90" spans="1:7" x14ac:dyDescent="0.25">
      <c r="A90" s="1">
        <f>Stata!A491</f>
        <v>39428</v>
      </c>
      <c r="B90">
        <f ca="1">INDEX(Stata!$A$1:$AG$791,MATCH(Charts!$A90,Stata!$A$1:$A$791,0),MATCH(Charts!B$1,Stata!$A$1:$AG$1,0))</f>
        <v>64.177599999999998</v>
      </c>
      <c r="C90">
        <f t="shared" ca="1" si="6"/>
        <v>1.3565328482244838E-3</v>
      </c>
      <c r="D90">
        <f t="shared" ca="1" si="7"/>
        <v>207</v>
      </c>
      <c r="E90">
        <f t="shared" ca="1" si="8"/>
        <v>0.53357004519044549</v>
      </c>
      <c r="F90">
        <f t="shared" ca="1" si="9"/>
        <v>8.4247177053468236E-2</v>
      </c>
      <c r="G90">
        <f t="shared" ca="1" si="5"/>
        <v>1.3565328482244838E-3</v>
      </c>
    </row>
    <row r="91" spans="1:7" x14ac:dyDescent="0.25">
      <c r="A91" s="1">
        <f>Stata!A492</f>
        <v>39429</v>
      </c>
      <c r="B91">
        <f ca="1">INDEX(Stata!$A$1:$AG$791,MATCH(Charts!$A91,Stata!$A$1:$A$791,0),MATCH(Charts!B$1,Stata!$A$1:$AG$1,0))</f>
        <v>64.525300000000001</v>
      </c>
      <c r="C91">
        <f t="shared" ca="1" si="6"/>
        <v>5.4031547991244596E-3</v>
      </c>
      <c r="D91">
        <f t="shared" ca="1" si="7"/>
        <v>241</v>
      </c>
      <c r="E91">
        <f t="shared" ca="1" si="8"/>
        <v>0.62136862491930278</v>
      </c>
      <c r="F91">
        <f t="shared" ca="1" si="9"/>
        <v>0.30907726867413821</v>
      </c>
      <c r="G91">
        <f t="shared" ca="1" si="5"/>
        <v>5.4031547991244596E-3</v>
      </c>
    </row>
    <row r="92" spans="1:7" x14ac:dyDescent="0.25">
      <c r="A92" s="1">
        <f>Stata!A493</f>
        <v>39430</v>
      </c>
      <c r="B92">
        <f ca="1">INDEX(Stata!$A$1:$AG$791,MATCH(Charts!$A92,Stata!$A$1:$A$791,0),MATCH(Charts!B$1,Stata!$A$1:$AG$1,0))</f>
        <v>63.803699999999999</v>
      </c>
      <c r="C92">
        <f t="shared" ca="1" si="6"/>
        <v>-1.1246212555001885E-2</v>
      </c>
      <c r="D92">
        <f t="shared" ca="1" si="7"/>
        <v>136</v>
      </c>
      <c r="E92">
        <f t="shared" ca="1" si="8"/>
        <v>0.3502259522272434</v>
      </c>
      <c r="F92">
        <f t="shared" ca="1" si="9"/>
        <v>-0.38471051420152719</v>
      </c>
      <c r="G92">
        <f t="shared" ca="1" si="5"/>
        <v>-1.1246212555001885E-2</v>
      </c>
    </row>
    <row r="93" spans="1:7" x14ac:dyDescent="0.25">
      <c r="A93" s="1">
        <f>Stata!A494</f>
        <v>39433</v>
      </c>
      <c r="B93">
        <f ca="1">INDEX(Stata!$A$1:$AG$791,MATCH(Charts!$A93,Stata!$A$1:$A$791,0),MATCH(Charts!B$1,Stata!$A$1:$AG$1,0))</f>
        <v>61.865000000000002</v>
      </c>
      <c r="C93">
        <f t="shared" ca="1" si="6"/>
        <v>-3.0856590733641189E-2</v>
      </c>
      <c r="D93">
        <f t="shared" ca="1" si="7"/>
        <v>53</v>
      </c>
      <c r="E93">
        <f t="shared" ca="1" si="8"/>
        <v>0.13589412524209168</v>
      </c>
      <c r="F93">
        <f t="shared" ca="1" si="9"/>
        <v>-1.0989537257520396</v>
      </c>
      <c r="G93">
        <f t="shared" ca="1" si="5"/>
        <v>-3.0856590733641189E-2</v>
      </c>
    </row>
    <row r="94" spans="1:7" x14ac:dyDescent="0.25">
      <c r="A94" s="1">
        <f>Stata!A495</f>
        <v>39434</v>
      </c>
      <c r="B94">
        <f ca="1">INDEX(Stata!$A$1:$AG$791,MATCH(Charts!$A94,Stata!$A$1:$A$791,0),MATCH(Charts!B$1,Stata!$A$1:$AG$1,0))</f>
        <v>61.769399999999997</v>
      </c>
      <c r="C94">
        <f t="shared" ca="1" si="6"/>
        <v>-1.5464954584398995E-3</v>
      </c>
      <c r="D94">
        <f t="shared" ca="1" si="7"/>
        <v>186</v>
      </c>
      <c r="E94">
        <f t="shared" ca="1" si="8"/>
        <v>0.47934151065203356</v>
      </c>
      <c r="F94">
        <f t="shared" ca="1" si="9"/>
        <v>-5.1806317967035768E-2</v>
      </c>
      <c r="G94">
        <f t="shared" ca="1" si="5"/>
        <v>-1.5464954584398995E-3</v>
      </c>
    </row>
    <row r="95" spans="1:7" x14ac:dyDescent="0.25">
      <c r="A95" s="1">
        <f>Stata!A496</f>
        <v>39435</v>
      </c>
      <c r="B95">
        <f ca="1">INDEX(Stata!$A$1:$AG$791,MATCH(Charts!$A95,Stata!$A$1:$A$791,0),MATCH(Charts!B$1,Stata!$A$1:$AG$1,0))</f>
        <v>61.586799999999997</v>
      </c>
      <c r="C95">
        <f t="shared" ca="1" si="6"/>
        <v>-2.9605343447749641E-3</v>
      </c>
      <c r="D95">
        <f t="shared" ca="1" si="7"/>
        <v>176</v>
      </c>
      <c r="E95">
        <f t="shared" ca="1" si="8"/>
        <v>0.45351839896707552</v>
      </c>
      <c r="F95">
        <f t="shared" ca="1" si="9"/>
        <v>-0.11677696521848367</v>
      </c>
      <c r="G95">
        <f t="shared" ca="1" si="5"/>
        <v>-2.9605343447749641E-3</v>
      </c>
    </row>
    <row r="96" spans="1:7" x14ac:dyDescent="0.25">
      <c r="A96" s="1">
        <f>Stata!A497</f>
        <v>39436</v>
      </c>
      <c r="B96">
        <f ca="1">INDEX(Stata!$A$1:$AG$791,MATCH(Charts!$A96,Stata!$A$1:$A$791,0),MATCH(Charts!B$1,Stata!$A$1:$AG$1,0))</f>
        <v>62.1693</v>
      </c>
      <c r="C96">
        <f t="shared" ca="1" si="6"/>
        <v>9.4137469052384803E-3</v>
      </c>
      <c r="D96">
        <f t="shared" ca="1" si="7"/>
        <v>266</v>
      </c>
      <c r="E96">
        <f t="shared" ca="1" si="8"/>
        <v>0.68592640413169792</v>
      </c>
      <c r="F96">
        <f t="shared" ca="1" si="9"/>
        <v>0.48433633697163792</v>
      </c>
      <c r="G96">
        <f t="shared" ca="1" si="5"/>
        <v>9.4137469052384803E-3</v>
      </c>
    </row>
    <row r="97" spans="1:7" x14ac:dyDescent="0.25">
      <c r="A97" s="1">
        <f>Stata!A498</f>
        <v>39437</v>
      </c>
      <c r="B97">
        <f ca="1">INDEX(Stata!$A$1:$AG$791,MATCH(Charts!$A97,Stata!$A$1:$A$791,0),MATCH(Charts!B$1,Stata!$A$1:$AG$1,0))</f>
        <v>63.23</v>
      </c>
      <c r="C97">
        <f t="shared" ca="1" si="6"/>
        <v>1.6917563302559183E-2</v>
      </c>
      <c r="D97">
        <f t="shared" ca="1" si="7"/>
        <v>313</v>
      </c>
      <c r="E97">
        <f t="shared" ca="1" si="8"/>
        <v>0.8072950290510007</v>
      </c>
      <c r="F97">
        <f t="shared" ca="1" si="9"/>
        <v>0.86797148714769423</v>
      </c>
      <c r="G97">
        <f t="shared" ca="1" si="5"/>
        <v>1.6917563302559183E-2</v>
      </c>
    </row>
    <row r="98" spans="1:7" x14ac:dyDescent="0.25">
      <c r="A98" s="1">
        <f>Stata!A499</f>
        <v>39440</v>
      </c>
      <c r="B98">
        <f ca="1">INDEX(Stata!$A$1:$AG$791,MATCH(Charts!$A98,Stata!$A$1:$A$791,0),MATCH(Charts!B$1,Stata!$A$1:$AG$1,0))</f>
        <v>63.203899999999997</v>
      </c>
      <c r="C98">
        <f t="shared" ca="1" si="6"/>
        <v>-4.1286396086399446E-4</v>
      </c>
      <c r="D98">
        <f t="shared" ca="1" si="7"/>
        <v>195</v>
      </c>
      <c r="E98">
        <f t="shared" ca="1" si="8"/>
        <v>0.50258231116849583</v>
      </c>
      <c r="F98">
        <f t="shared" ca="1" si="9"/>
        <v>6.4729393901175342E-3</v>
      </c>
      <c r="G98">
        <f t="shared" ca="1" si="5"/>
        <v>-4.1286396086399446E-4</v>
      </c>
    </row>
    <row r="99" spans="1:7" x14ac:dyDescent="0.25">
      <c r="A99" s="1">
        <f>Stata!A500</f>
        <v>39442</v>
      </c>
      <c r="B99">
        <f ca="1">INDEX(Stata!$A$1:$AG$791,MATCH(Charts!$A99,Stata!$A$1:$A$791,0),MATCH(Charts!B$1,Stata!$A$1:$AG$1,0))</f>
        <v>64.064599999999999</v>
      </c>
      <c r="C99">
        <f t="shared" ca="1" si="6"/>
        <v>1.3525941173605945E-2</v>
      </c>
      <c r="D99">
        <f t="shared" ca="1" si="7"/>
        <v>296</v>
      </c>
      <c r="E99">
        <f t="shared" ca="1" si="8"/>
        <v>0.763395739186572</v>
      </c>
      <c r="F99">
        <f t="shared" ca="1" si="9"/>
        <v>0.71726836729175292</v>
      </c>
      <c r="G99">
        <f t="shared" ca="1" si="5"/>
        <v>1.3525941173605945E-2</v>
      </c>
    </row>
    <row r="100" spans="1:7" x14ac:dyDescent="0.25">
      <c r="A100" s="1">
        <f>Stata!A501</f>
        <v>39443</v>
      </c>
      <c r="B100">
        <f ca="1">INDEX(Stata!$A$1:$AG$791,MATCH(Charts!$A100,Stata!$A$1:$A$791,0),MATCH(Charts!B$1,Stata!$A$1:$AG$1,0))</f>
        <v>63.23</v>
      </c>
      <c r="C100">
        <f t="shared" ca="1" si="6"/>
        <v>-1.3113077212741934E-2</v>
      </c>
      <c r="D100">
        <f t="shared" ca="1" si="7"/>
        <v>127</v>
      </c>
      <c r="E100">
        <f t="shared" ca="1" si="8"/>
        <v>0.32698515171078113</v>
      </c>
      <c r="F100">
        <f t="shared" ca="1" si="9"/>
        <v>-0.44825343374494009</v>
      </c>
      <c r="G100">
        <f t="shared" ca="1" si="5"/>
        <v>-1.3113077212741934E-2</v>
      </c>
    </row>
    <row r="101" spans="1:7" x14ac:dyDescent="0.25">
      <c r="A101" s="1">
        <f>Stata!A502</f>
        <v>39444</v>
      </c>
      <c r="B101">
        <f ca="1">INDEX(Stata!$A$1:$AG$791,MATCH(Charts!$A101,Stata!$A$1:$A$791,0),MATCH(Charts!B$1,Stata!$A$1:$AG$1,0))</f>
        <v>63.6038</v>
      </c>
      <c r="C101">
        <f t="shared" ca="1" si="6"/>
        <v>5.8943449183613168E-3</v>
      </c>
      <c r="D101">
        <f t="shared" ca="1" si="7"/>
        <v>250</v>
      </c>
      <c r="E101">
        <f t="shared" ca="1" si="8"/>
        <v>0.64460942543576505</v>
      </c>
      <c r="F101">
        <f t="shared" ca="1" si="9"/>
        <v>0.37080718541307106</v>
      </c>
      <c r="G101">
        <f t="shared" ca="1" si="5"/>
        <v>5.8943449183613168E-3</v>
      </c>
    </row>
    <row r="102" spans="1:7" x14ac:dyDescent="0.25">
      <c r="A102" s="1">
        <f>Stata!A503</f>
        <v>39447</v>
      </c>
      <c r="B102">
        <f ca="1">INDEX(Stata!$A$1:$AG$791,MATCH(Charts!$A102,Stata!$A$1:$A$791,0),MATCH(Charts!B$1,Stata!$A$1:$AG$1,0))</f>
        <v>63.0822</v>
      </c>
      <c r="C102">
        <f t="shared" ca="1" si="6"/>
        <v>-8.2345791547159975E-3</v>
      </c>
      <c r="D102">
        <f t="shared" ca="1" si="7"/>
        <v>142</v>
      </c>
      <c r="E102">
        <f t="shared" ca="1" si="8"/>
        <v>0.36571981923821822</v>
      </c>
      <c r="F102">
        <f t="shared" ca="1" si="9"/>
        <v>-0.34321112156882888</v>
      </c>
      <c r="G102">
        <f t="shared" ca="1" si="5"/>
        <v>-8.2345791547159975E-3</v>
      </c>
    </row>
    <row r="103" spans="1:7" x14ac:dyDescent="0.25">
      <c r="A103" s="1">
        <f>Stata!A504</f>
        <v>39449</v>
      </c>
      <c r="B103">
        <f ca="1">INDEX(Stata!$A$1:$AG$791,MATCH(Charts!$A103,Stata!$A$1:$A$791,0),MATCH(Charts!B$1,Stata!$A$1:$AG$1,0))</f>
        <v>61.404299999999999</v>
      </c>
      <c r="C103">
        <f t="shared" ca="1" si="6"/>
        <v>-2.6958772559946696E-2</v>
      </c>
      <c r="D103">
        <f t="shared" ca="1" si="7"/>
        <v>63</v>
      </c>
      <c r="E103">
        <f t="shared" ca="1" si="8"/>
        <v>0.1617172369270497</v>
      </c>
      <c r="F103">
        <f t="shared" ca="1" si="9"/>
        <v>-0.98742471369201423</v>
      </c>
      <c r="G103">
        <f t="shared" ca="1" si="5"/>
        <v>-2.6958772559946696E-2</v>
      </c>
    </row>
    <row r="104" spans="1:7" x14ac:dyDescent="0.25">
      <c r="A104" s="1">
        <f>Stata!A505</f>
        <v>39450</v>
      </c>
      <c r="B104">
        <f ca="1">INDEX(Stata!$A$1:$AG$791,MATCH(Charts!$A104,Stata!$A$1:$A$791,0),MATCH(Charts!B$1,Stata!$A$1:$AG$1,0))</f>
        <v>61.186900000000001</v>
      </c>
      <c r="C104">
        <f t="shared" ca="1" si="6"/>
        <v>-3.5467509559824E-3</v>
      </c>
      <c r="D104">
        <f t="shared" ca="1" si="7"/>
        <v>174</v>
      </c>
      <c r="E104">
        <f t="shared" ca="1" si="8"/>
        <v>0.44835377663008391</v>
      </c>
      <c r="F104">
        <f t="shared" ca="1" si="9"/>
        <v>-0.12982162520869261</v>
      </c>
      <c r="G104">
        <f t="shared" ca="1" si="5"/>
        <v>-3.5467509559824E-3</v>
      </c>
    </row>
    <row r="105" spans="1:7" x14ac:dyDescent="0.25">
      <c r="A105" s="1">
        <f>Stata!A506</f>
        <v>39451</v>
      </c>
      <c r="B105">
        <f ca="1">INDEX(Stata!$A$1:$AG$791,MATCH(Charts!$A105,Stata!$A$1:$A$791,0),MATCH(Charts!B$1,Stata!$A$1:$AG$1,0))</f>
        <v>59.578600000000002</v>
      </c>
      <c r="C105">
        <f t="shared" ca="1" si="6"/>
        <v>-2.6636665127239695E-2</v>
      </c>
      <c r="D105">
        <f t="shared" ca="1" si="7"/>
        <v>64</v>
      </c>
      <c r="E105">
        <f t="shared" ca="1" si="8"/>
        <v>0.16429954809554551</v>
      </c>
      <c r="F105">
        <f t="shared" ca="1" si="9"/>
        <v>-0.97693951778246002</v>
      </c>
      <c r="G105">
        <f t="shared" ca="1" si="5"/>
        <v>-2.6636665127239695E-2</v>
      </c>
    </row>
    <row r="106" spans="1:7" x14ac:dyDescent="0.25">
      <c r="A106" s="1">
        <f>Stata!A507</f>
        <v>39454</v>
      </c>
      <c r="B106">
        <f ca="1">INDEX(Stata!$A$1:$AG$791,MATCH(Charts!$A106,Stata!$A$1:$A$791,0),MATCH(Charts!B$1,Stata!$A$1:$AG$1,0))</f>
        <v>59.752400000000002</v>
      </c>
      <c r="C106">
        <f t="shared" ca="1" si="6"/>
        <v>2.912908177951336E-3</v>
      </c>
      <c r="D106">
        <f t="shared" ca="1" si="7"/>
        <v>222</v>
      </c>
      <c r="E106">
        <f t="shared" ca="1" si="8"/>
        <v>0.57230471271788252</v>
      </c>
      <c r="F106">
        <f t="shared" ca="1" si="9"/>
        <v>0.18224485321725417</v>
      </c>
      <c r="G106">
        <f t="shared" ca="1" si="5"/>
        <v>2.912908177951336E-3</v>
      </c>
    </row>
    <row r="107" spans="1:7" x14ac:dyDescent="0.25">
      <c r="A107" s="1">
        <f>Stata!A508</f>
        <v>39455</v>
      </c>
      <c r="B107">
        <f ca="1">INDEX(Stata!$A$1:$AG$791,MATCH(Charts!$A107,Stata!$A$1:$A$791,0),MATCH(Charts!B$1,Stata!$A$1:$AG$1,0))</f>
        <v>58.378799999999998</v>
      </c>
      <c r="C107">
        <f t="shared" ca="1" si="6"/>
        <v>-2.3256547138821561E-2</v>
      </c>
      <c r="D107">
        <f t="shared" ca="1" si="7"/>
        <v>71</v>
      </c>
      <c r="E107">
        <f t="shared" ca="1" si="8"/>
        <v>0.18237572627501614</v>
      </c>
      <c r="F107">
        <f t="shared" ca="1" si="9"/>
        <v>-0.90634844274580917</v>
      </c>
      <c r="G107">
        <f t="shared" ca="1" si="5"/>
        <v>-2.3256547138821561E-2</v>
      </c>
    </row>
    <row r="108" spans="1:7" x14ac:dyDescent="0.25">
      <c r="A108" s="1">
        <f>Stata!A509</f>
        <v>39456</v>
      </c>
      <c r="B108">
        <f ca="1">INDEX(Stata!$A$1:$AG$791,MATCH(Charts!$A108,Stata!$A$1:$A$791,0),MATCH(Charts!B$1,Stata!$A$1:$AG$1,0))</f>
        <v>58.448399999999999</v>
      </c>
      <c r="C108">
        <f t="shared" ca="1" si="6"/>
        <v>1.1915034894980935E-3</v>
      </c>
      <c r="D108">
        <f t="shared" ca="1" si="7"/>
        <v>205</v>
      </c>
      <c r="E108">
        <f t="shared" ca="1" si="8"/>
        <v>0.52840542285345382</v>
      </c>
      <c r="F108">
        <f t="shared" ca="1" si="9"/>
        <v>7.1262105071593765E-2</v>
      </c>
      <c r="G108">
        <f t="shared" ca="1" si="5"/>
        <v>1.1915034894980935E-3</v>
      </c>
    </row>
    <row r="109" spans="1:7" x14ac:dyDescent="0.25">
      <c r="A109" s="1">
        <f>Stata!A510</f>
        <v>39457</v>
      </c>
      <c r="B109">
        <f ca="1">INDEX(Stata!$A$1:$AG$791,MATCH(Charts!$A109,Stata!$A$1:$A$791,0),MATCH(Charts!B$1,Stata!$A$1:$AG$1,0))</f>
        <v>58.604900000000001</v>
      </c>
      <c r="C109">
        <f t="shared" ca="1" si="6"/>
        <v>2.6739971150116981E-3</v>
      </c>
      <c r="D109">
        <f t="shared" ca="1" si="7"/>
        <v>220</v>
      </c>
      <c r="E109">
        <f t="shared" ca="1" si="8"/>
        <v>0.56714009038089086</v>
      </c>
      <c r="F109">
        <f t="shared" ca="1" si="9"/>
        <v>0.16909766793035344</v>
      </c>
      <c r="G109">
        <f t="shared" ca="1" si="5"/>
        <v>2.6739971150116981E-3</v>
      </c>
    </row>
    <row r="110" spans="1:7" x14ac:dyDescent="0.25">
      <c r="A110" s="1">
        <f>Stata!A511</f>
        <v>39458</v>
      </c>
      <c r="B110">
        <f ca="1">INDEX(Stata!$A$1:$AG$791,MATCH(Charts!$A110,Stata!$A$1:$A$791,0),MATCH(Charts!B$1,Stata!$A$1:$AG$1,0))</f>
        <v>57.387700000000002</v>
      </c>
      <c r="C110">
        <f t="shared" ca="1" si="6"/>
        <v>-2.0988316185867249E-2</v>
      </c>
      <c r="D110">
        <f t="shared" ca="1" si="7"/>
        <v>77</v>
      </c>
      <c r="E110">
        <f t="shared" ca="1" si="8"/>
        <v>0.19786959328599096</v>
      </c>
      <c r="F110">
        <f t="shared" ca="1" si="9"/>
        <v>-0.84925541035316277</v>
      </c>
      <c r="G110">
        <f t="shared" ca="1" si="5"/>
        <v>-2.0988316185867249E-2</v>
      </c>
    </row>
    <row r="111" spans="1:7" x14ac:dyDescent="0.25">
      <c r="A111" s="1">
        <f>Stata!A512</f>
        <v>39461</v>
      </c>
      <c r="B111">
        <f ca="1">INDEX(Stata!$A$1:$AG$791,MATCH(Charts!$A111,Stata!$A$1:$A$791,0),MATCH(Charts!B$1,Stata!$A$1:$AG$1,0))</f>
        <v>58.4831</v>
      </c>
      <c r="C111">
        <f t="shared" ca="1" si="6"/>
        <v>1.8907828963717593E-2</v>
      </c>
      <c r="D111">
        <f t="shared" ca="1" si="7"/>
        <v>318</v>
      </c>
      <c r="E111">
        <f t="shared" ca="1" si="8"/>
        <v>0.82020658489347964</v>
      </c>
      <c r="F111">
        <f t="shared" ca="1" si="9"/>
        <v>0.91615266168179244</v>
      </c>
      <c r="G111">
        <f t="shared" ca="1" si="5"/>
        <v>1.8907828963717593E-2</v>
      </c>
    </row>
    <row r="112" spans="1:7" x14ac:dyDescent="0.25">
      <c r="A112" s="1">
        <f>Stata!A513</f>
        <v>39462</v>
      </c>
      <c r="B112">
        <f ca="1">INDEX(Stata!$A$1:$AG$791,MATCH(Charts!$A112,Stata!$A$1:$A$791,0),MATCH(Charts!B$1,Stata!$A$1:$AG$1,0))</f>
        <v>56.857399999999998</v>
      </c>
      <c r="C112">
        <f t="shared" ca="1" si="6"/>
        <v>-2.8191444780525876E-2</v>
      </c>
      <c r="D112">
        <f t="shared" ca="1" si="7"/>
        <v>59</v>
      </c>
      <c r="E112">
        <f t="shared" ca="1" si="8"/>
        <v>0.15138799225306648</v>
      </c>
      <c r="F112">
        <f t="shared" ca="1" si="9"/>
        <v>-1.030498652442722</v>
      </c>
      <c r="G112">
        <f t="shared" ca="1" si="5"/>
        <v>-2.8191444780525876E-2</v>
      </c>
    </row>
    <row r="113" spans="1:7" x14ac:dyDescent="0.25">
      <c r="A113" s="1">
        <f>Stata!A514</f>
        <v>39463</v>
      </c>
      <c r="B113">
        <f ca="1">INDEX(Stata!$A$1:$AG$791,MATCH(Charts!$A113,Stata!$A$1:$A$791,0),MATCH(Charts!B$1,Stata!$A$1:$AG$1,0))</f>
        <v>55.875</v>
      </c>
      <c r="C113">
        <f t="shared" ca="1" si="6"/>
        <v>-1.7429325898229767E-2</v>
      </c>
      <c r="D113">
        <f t="shared" ca="1" si="7"/>
        <v>98</v>
      </c>
      <c r="E113">
        <f t="shared" ca="1" si="8"/>
        <v>0.25209812782440283</v>
      </c>
      <c r="F113">
        <f t="shared" ca="1" si="9"/>
        <v>-0.66790183553869376</v>
      </c>
      <c r="G113">
        <f t="shared" ca="1" si="5"/>
        <v>-1.7429325898229767E-2</v>
      </c>
    </row>
    <row r="114" spans="1:7" x14ac:dyDescent="0.25">
      <c r="A114" s="1">
        <f>Stata!A515</f>
        <v>39464</v>
      </c>
      <c r="B114">
        <f ca="1">INDEX(Stata!$A$1:$AG$791,MATCH(Charts!$A114,Stata!$A$1:$A$791,0),MATCH(Charts!B$1,Stata!$A$1:$AG$1,0))</f>
        <v>54.616</v>
      </c>
      <c r="C114">
        <f t="shared" ca="1" si="6"/>
        <v>-2.2790172817753716E-2</v>
      </c>
      <c r="D114">
        <f t="shared" ca="1" si="7"/>
        <v>73</v>
      </c>
      <c r="E114">
        <f t="shared" ca="1" si="8"/>
        <v>0.18754034861200775</v>
      </c>
      <c r="F114">
        <f t="shared" ca="1" si="9"/>
        <v>-0.88699666274459166</v>
      </c>
      <c r="G114">
        <f t="shared" ca="1" si="5"/>
        <v>-2.2790172817753716E-2</v>
      </c>
    </row>
    <row r="115" spans="1:7" x14ac:dyDescent="0.25">
      <c r="A115" s="1">
        <f>Stata!A516</f>
        <v>39465</v>
      </c>
      <c r="B115">
        <f ca="1">INDEX(Stata!$A$1:$AG$791,MATCH(Charts!$A115,Stata!$A$1:$A$791,0),MATCH(Charts!B$1,Stata!$A$1:$AG$1,0))</f>
        <v>54.9133</v>
      </c>
      <c r="C115">
        <f t="shared" ca="1" si="6"/>
        <v>5.4286977117116858E-3</v>
      </c>
      <c r="D115">
        <f t="shared" ca="1" si="7"/>
        <v>243</v>
      </c>
      <c r="E115">
        <f t="shared" ca="1" si="8"/>
        <v>0.62653324725629433</v>
      </c>
      <c r="F115">
        <f t="shared" ca="1" si="9"/>
        <v>0.32268540630637865</v>
      </c>
      <c r="G115">
        <f t="shared" ca="1" si="5"/>
        <v>5.4286977117116858E-3</v>
      </c>
    </row>
    <row r="116" spans="1:7" x14ac:dyDescent="0.25">
      <c r="A116" s="1">
        <f>Stata!A517</f>
        <v>39469</v>
      </c>
      <c r="B116">
        <f ca="1">INDEX(Stata!$A$1:$AG$791,MATCH(Charts!$A116,Stata!$A$1:$A$791,0),MATCH(Charts!B$1,Stata!$A$1:$AG$1,0))</f>
        <v>55.796300000000002</v>
      </c>
      <c r="C116">
        <f t="shared" ca="1" si="6"/>
        <v>1.5951981117357999E-2</v>
      </c>
      <c r="D116">
        <f t="shared" ca="1" si="7"/>
        <v>312</v>
      </c>
      <c r="E116">
        <f t="shared" ca="1" si="8"/>
        <v>0.80471271788250487</v>
      </c>
      <c r="F116">
        <f t="shared" ca="1" si="9"/>
        <v>0.85857585435060746</v>
      </c>
      <c r="G116">
        <f t="shared" ca="1" si="5"/>
        <v>1.5951981117357999E-2</v>
      </c>
    </row>
    <row r="117" spans="1:7" x14ac:dyDescent="0.25">
      <c r="A117" s="1">
        <f>Stata!A518</f>
        <v>39470</v>
      </c>
      <c r="B117">
        <f ca="1">INDEX(Stata!$A$1:$AG$791,MATCH(Charts!$A117,Stata!$A$1:$A$791,0),MATCH(Charts!B$1,Stata!$A$1:$AG$1,0))</f>
        <v>56.8979</v>
      </c>
      <c r="C117">
        <f t="shared" ca="1" si="6"/>
        <v>1.9550874652031484E-2</v>
      </c>
      <c r="D117">
        <f t="shared" ca="1" si="7"/>
        <v>324</v>
      </c>
      <c r="E117">
        <f t="shared" ca="1" si="8"/>
        <v>0.83570045190445452</v>
      </c>
      <c r="F117">
        <f t="shared" ca="1" si="9"/>
        <v>0.97693951778246002</v>
      </c>
      <c r="G117">
        <f t="shared" ca="1" si="5"/>
        <v>1.9550874652031484E-2</v>
      </c>
    </row>
    <row r="118" spans="1:7" x14ac:dyDescent="0.25">
      <c r="A118" s="1">
        <f>Stata!A519</f>
        <v>39471</v>
      </c>
      <c r="B118">
        <f ca="1">INDEX(Stata!$A$1:$AG$791,MATCH(Charts!$A118,Stata!$A$1:$A$791,0),MATCH(Charts!B$1,Stata!$A$1:$AG$1,0))</f>
        <v>57.046500000000002</v>
      </c>
      <c r="C118">
        <f t="shared" ca="1" si="6"/>
        <v>2.6082911357833039E-3</v>
      </c>
      <c r="D118">
        <f t="shared" ca="1" si="7"/>
        <v>219</v>
      </c>
      <c r="E118">
        <f t="shared" ca="1" si="8"/>
        <v>0.56455777921239514</v>
      </c>
      <c r="F118">
        <f t="shared" ca="1" si="9"/>
        <v>0.16253516142193955</v>
      </c>
      <c r="G118">
        <f t="shared" ca="1" si="5"/>
        <v>2.6082911357833039E-3</v>
      </c>
    </row>
    <row r="119" spans="1:7" x14ac:dyDescent="0.25">
      <c r="A119" s="1">
        <f>Stata!A520</f>
        <v>39472</v>
      </c>
      <c r="B119">
        <f ca="1">INDEX(Stata!$A$1:$AG$791,MATCH(Charts!$A119,Stata!$A$1:$A$791,0),MATCH(Charts!B$1,Stata!$A$1:$AG$1,0))</f>
        <v>57.640999999999998</v>
      </c>
      <c r="C119">
        <f t="shared" ca="1" si="6"/>
        <v>1.0367395311115E-2</v>
      </c>
      <c r="D119">
        <f t="shared" ca="1" si="7"/>
        <v>277</v>
      </c>
      <c r="E119">
        <f t="shared" ca="1" si="8"/>
        <v>0.71433182698515174</v>
      </c>
      <c r="F119">
        <f t="shared" ca="1" si="9"/>
        <v>0.56608449042458708</v>
      </c>
      <c r="G119">
        <f t="shared" ca="1" si="5"/>
        <v>1.0367395311115E-2</v>
      </c>
    </row>
    <row r="120" spans="1:7" x14ac:dyDescent="0.25">
      <c r="A120" s="1">
        <f>Stata!A521</f>
        <v>39475</v>
      </c>
      <c r="B120">
        <f ca="1">INDEX(Stata!$A$1:$AG$791,MATCH(Charts!$A120,Stata!$A$1:$A$791,0),MATCH(Charts!B$1,Stata!$A$1:$AG$1,0))</f>
        <v>59.634399999999999</v>
      </c>
      <c r="C120">
        <f t="shared" ca="1" si="6"/>
        <v>3.3998468730371656E-2</v>
      </c>
      <c r="D120">
        <f t="shared" ca="1" si="7"/>
        <v>364</v>
      </c>
      <c r="E120">
        <f t="shared" ca="1" si="8"/>
        <v>0.93899289864428659</v>
      </c>
      <c r="F120">
        <f t="shared" ca="1" si="9"/>
        <v>1.5463742772816171</v>
      </c>
      <c r="G120">
        <f t="shared" ca="1" si="5"/>
        <v>3.3998468730371656E-2</v>
      </c>
    </row>
    <row r="121" spans="1:7" x14ac:dyDescent="0.25">
      <c r="A121" s="1">
        <f>Stata!A522</f>
        <v>39476</v>
      </c>
      <c r="B121">
        <f ca="1">INDEX(Stata!$A$1:$AG$791,MATCH(Charts!$A121,Stata!$A$1:$A$791,0),MATCH(Charts!B$1,Stata!$A$1:$AG$1,0))</f>
        <v>60.316299999999998</v>
      </c>
      <c r="C121">
        <f t="shared" ca="1" si="6"/>
        <v>1.1369793521458475E-2</v>
      </c>
      <c r="D121">
        <f t="shared" ca="1" si="7"/>
        <v>282</v>
      </c>
      <c r="E121">
        <f t="shared" ca="1" si="8"/>
        <v>0.72724338282763068</v>
      </c>
      <c r="F121">
        <f t="shared" ca="1" si="9"/>
        <v>0.60449704334096122</v>
      </c>
      <c r="G121">
        <f t="shared" ca="1" si="5"/>
        <v>1.1369793521458475E-2</v>
      </c>
    </row>
    <row r="122" spans="1:7" x14ac:dyDescent="0.25">
      <c r="A122" s="1">
        <f>Stata!A523</f>
        <v>39477</v>
      </c>
      <c r="B122">
        <f ca="1">INDEX(Stata!$A$1:$AG$791,MATCH(Charts!$A122,Stata!$A$1:$A$791,0),MATCH(Charts!B$1,Stata!$A$1:$AG$1,0))</f>
        <v>59.835500000000003</v>
      </c>
      <c r="C122">
        <f t="shared" ca="1" si="6"/>
        <v>-8.0032519920482346E-3</v>
      </c>
      <c r="D122">
        <f t="shared" ca="1" si="7"/>
        <v>146</v>
      </c>
      <c r="E122">
        <f t="shared" ca="1" si="8"/>
        <v>0.37604906391220144</v>
      </c>
      <c r="F122">
        <f t="shared" ca="1" si="9"/>
        <v>-0.31587402566158751</v>
      </c>
      <c r="G122">
        <f t="shared" ca="1" si="5"/>
        <v>-8.0032519920482346E-3</v>
      </c>
    </row>
    <row r="123" spans="1:7" x14ac:dyDescent="0.25">
      <c r="A123" s="1">
        <f>Stata!A524</f>
        <v>39478</v>
      </c>
      <c r="B123">
        <f ca="1">INDEX(Stata!$A$1:$AG$791,MATCH(Charts!$A123,Stata!$A$1:$A$791,0),MATCH(Charts!B$1,Stata!$A$1:$AG$1,0))</f>
        <v>62.064900000000002</v>
      </c>
      <c r="C123">
        <f t="shared" ca="1" si="6"/>
        <v>3.6581481448802931E-2</v>
      </c>
      <c r="D123">
        <f t="shared" ca="1" si="7"/>
        <v>367</v>
      </c>
      <c r="E123">
        <f t="shared" ca="1" si="8"/>
        <v>0.94673983214977409</v>
      </c>
      <c r="F123">
        <f t="shared" ca="1" si="9"/>
        <v>1.6140326904761262</v>
      </c>
      <c r="G123">
        <f t="shared" ca="1" si="5"/>
        <v>3.6581481448802931E-2</v>
      </c>
    </row>
    <row r="124" spans="1:7" x14ac:dyDescent="0.25">
      <c r="A124" s="1">
        <f>Stata!A525</f>
        <v>39479</v>
      </c>
      <c r="B124">
        <f ca="1">INDEX(Stata!$A$1:$AG$791,MATCH(Charts!$A124,Stata!$A$1:$A$791,0),MATCH(Charts!B$1,Stata!$A$1:$AG$1,0))</f>
        <v>62.738100000000003</v>
      </c>
      <c r="C124">
        <f t="shared" ca="1" si="6"/>
        <v>1.0788306840856444E-2</v>
      </c>
      <c r="D124">
        <f t="shared" ca="1" si="7"/>
        <v>280</v>
      </c>
      <c r="E124">
        <f t="shared" ca="1" si="8"/>
        <v>0.72207876049063913</v>
      </c>
      <c r="F124">
        <f t="shared" ca="1" si="9"/>
        <v>0.58902801749596367</v>
      </c>
      <c r="G124">
        <f t="shared" ca="1" si="5"/>
        <v>1.0788306840856444E-2</v>
      </c>
    </row>
    <row r="125" spans="1:7" x14ac:dyDescent="0.25">
      <c r="A125" s="1">
        <f>Stata!A526</f>
        <v>39482</v>
      </c>
      <c r="B125">
        <f ca="1">INDEX(Stata!$A$1:$AG$791,MATCH(Charts!$A125,Stata!$A$1:$A$791,0),MATCH(Charts!B$1,Stata!$A$1:$AG$1,0))</f>
        <v>62.029899999999998</v>
      </c>
      <c r="C125">
        <f t="shared" ca="1" si="6"/>
        <v>-1.1352391732859363E-2</v>
      </c>
      <c r="D125">
        <f t="shared" ca="1" si="7"/>
        <v>135</v>
      </c>
      <c r="E125">
        <f t="shared" ca="1" si="8"/>
        <v>0.34764364105874757</v>
      </c>
      <c r="F125">
        <f t="shared" ca="1" si="9"/>
        <v>-0.39168999671738569</v>
      </c>
      <c r="G125">
        <f t="shared" ca="1" si="5"/>
        <v>-1.1352391732859363E-2</v>
      </c>
    </row>
    <row r="126" spans="1:7" x14ac:dyDescent="0.25">
      <c r="A126" s="1">
        <f>Stata!A527</f>
        <v>39483</v>
      </c>
      <c r="B126">
        <f ca="1">INDEX(Stata!$A$1:$AG$791,MATCH(Charts!$A126,Stata!$A$1:$A$791,0),MATCH(Charts!B$1,Stata!$A$1:$AG$1,0))</f>
        <v>59.031100000000002</v>
      </c>
      <c r="C126">
        <f t="shared" ca="1" si="6"/>
        <v>-4.9552103189004271E-2</v>
      </c>
      <c r="D126">
        <f t="shared" ca="1" si="7"/>
        <v>26</v>
      </c>
      <c r="E126">
        <f t="shared" ca="1" si="8"/>
        <v>6.6171723692704965E-2</v>
      </c>
      <c r="F126">
        <f t="shared" ca="1" si="9"/>
        <v>-1.5049246603859803</v>
      </c>
      <c r="G126">
        <f t="shared" ca="1" si="5"/>
        <v>-4.9552103189004271E-2</v>
      </c>
    </row>
    <row r="127" spans="1:7" x14ac:dyDescent="0.25">
      <c r="A127" s="1">
        <f>Stata!A528</f>
        <v>39484</v>
      </c>
      <c r="B127">
        <f ca="1">INDEX(Stata!$A$1:$AG$791,MATCH(Charts!$A127,Stata!$A$1:$A$791,0),MATCH(Charts!B$1,Stata!$A$1:$AG$1,0))</f>
        <v>59.433300000000003</v>
      </c>
      <c r="C127">
        <f t="shared" ca="1" si="6"/>
        <v>6.7902516767758643E-3</v>
      </c>
      <c r="D127">
        <f t="shared" ca="1" si="7"/>
        <v>255</v>
      </c>
      <c r="E127">
        <f t="shared" ca="1" si="8"/>
        <v>0.65752098127824399</v>
      </c>
      <c r="F127">
        <f t="shared" ca="1" si="9"/>
        <v>0.4057068106892941</v>
      </c>
      <c r="G127">
        <f t="shared" ca="1" si="5"/>
        <v>6.7902516767758643E-3</v>
      </c>
    </row>
    <row r="128" spans="1:7" x14ac:dyDescent="0.25">
      <c r="A128" s="1">
        <f>Stata!A529</f>
        <v>39485</v>
      </c>
      <c r="B128">
        <f ca="1">INDEX(Stata!$A$1:$AG$791,MATCH(Charts!$A128,Stata!$A$1:$A$791,0),MATCH(Charts!B$1,Stata!$A$1:$AG$1,0))</f>
        <v>59.730600000000003</v>
      </c>
      <c r="C128">
        <f t="shared" ca="1" si="6"/>
        <v>4.9897765488453455E-3</v>
      </c>
      <c r="D128">
        <f t="shared" ca="1" si="7"/>
        <v>238</v>
      </c>
      <c r="E128">
        <f t="shared" ca="1" si="8"/>
        <v>0.6136216914138154</v>
      </c>
      <c r="F128">
        <f t="shared" ca="1" si="9"/>
        <v>0.28877101121096893</v>
      </c>
      <c r="G128">
        <f t="shared" ca="1" si="5"/>
        <v>4.9897765488453455E-3</v>
      </c>
    </row>
    <row r="129" spans="1:7" x14ac:dyDescent="0.25">
      <c r="A129" s="1">
        <f>Stata!A530</f>
        <v>39486</v>
      </c>
      <c r="B129">
        <f ca="1">INDEX(Stata!$A$1:$AG$791,MATCH(Charts!$A129,Stata!$A$1:$A$791,0),MATCH(Charts!B$1,Stata!$A$1:$AG$1,0))</f>
        <v>59.459499999999998</v>
      </c>
      <c r="C129">
        <f t="shared" ca="1" si="6"/>
        <v>-4.5490433770451304E-3</v>
      </c>
      <c r="D129">
        <f t="shared" ca="1" si="7"/>
        <v>166</v>
      </c>
      <c r="E129">
        <f t="shared" ca="1" si="8"/>
        <v>0.42769528728211748</v>
      </c>
      <c r="F129">
        <f t="shared" ca="1" si="9"/>
        <v>-0.18224485321725417</v>
      </c>
      <c r="G129">
        <f t="shared" ca="1" si="5"/>
        <v>-4.5490433770451304E-3</v>
      </c>
    </row>
    <row r="130" spans="1:7" x14ac:dyDescent="0.25">
      <c r="A130" s="1">
        <f>Stata!A531</f>
        <v>39489</v>
      </c>
      <c r="B130">
        <f ca="1">INDEX(Stata!$A$1:$AG$791,MATCH(Charts!$A130,Stata!$A$1:$A$791,0),MATCH(Charts!B$1,Stata!$A$1:$AG$1,0))</f>
        <v>60.692300000000003</v>
      </c>
      <c r="C130">
        <f t="shared" ca="1" si="6"/>
        <v>2.052142812148515E-2</v>
      </c>
      <c r="D130">
        <f t="shared" ca="1" si="7"/>
        <v>329</v>
      </c>
      <c r="E130">
        <f t="shared" ca="1" si="8"/>
        <v>0.84861200774693346</v>
      </c>
      <c r="F130">
        <f t="shared" ca="1" si="9"/>
        <v>1.0304986524427204</v>
      </c>
      <c r="G130">
        <f t="shared" ca="1" si="5"/>
        <v>2.052142812148515E-2</v>
      </c>
    </row>
    <row r="131" spans="1:7" x14ac:dyDescent="0.25">
      <c r="A131" s="1">
        <f>Stata!A532</f>
        <v>39490</v>
      </c>
      <c r="B131">
        <f ca="1">INDEX(Stata!$A$1:$AG$791,MATCH(Charts!$A131,Stata!$A$1:$A$791,0),MATCH(Charts!B$1,Stata!$A$1:$AG$1,0))</f>
        <v>61.199300000000001</v>
      </c>
      <c r="C131">
        <f t="shared" ca="1" si="6"/>
        <v>8.318914902753119E-3</v>
      </c>
      <c r="D131">
        <f t="shared" ca="1" si="7"/>
        <v>263</v>
      </c>
      <c r="E131">
        <f t="shared" ca="1" si="8"/>
        <v>0.67817947062621042</v>
      </c>
      <c r="F131">
        <f t="shared" ca="1" si="9"/>
        <v>0.4626140182037512</v>
      </c>
      <c r="G131">
        <f t="shared" ref="G131:G194" ca="1" si="10">C131</f>
        <v>8.318914902753119E-3</v>
      </c>
    </row>
    <row r="132" spans="1:7" x14ac:dyDescent="0.25">
      <c r="A132" s="1">
        <f>Stata!A533</f>
        <v>39491</v>
      </c>
      <c r="B132">
        <f ca="1">INDEX(Stata!$A$1:$AG$791,MATCH(Charts!$A132,Stata!$A$1:$A$791,0),MATCH(Charts!B$1,Stata!$A$1:$AG$1,0))</f>
        <v>62.6419</v>
      </c>
      <c r="C132">
        <f t="shared" ref="C132:C195" ca="1" si="11">LN(B132/B131)</f>
        <v>2.3298631734363948E-2</v>
      </c>
      <c r="D132">
        <f t="shared" ref="D132:D195" ca="1" si="12">RANK(C132,$C$3:$C$389,1)</f>
        <v>341</v>
      </c>
      <c r="E132">
        <f t="shared" ref="E132:E195" ca="1" si="13">(D132-(3/8))/(COUNT($C$3:$C$389)+(1/4))</f>
        <v>0.87959974176888311</v>
      </c>
      <c r="F132">
        <f t="shared" ref="F132:F195" ca="1" si="14">_xlfn.NORM.S.INV(E132)</f>
        <v>1.172988252974597</v>
      </c>
      <c r="G132">
        <f t="shared" ca="1" si="10"/>
        <v>2.3298631734363948E-2</v>
      </c>
    </row>
    <row r="133" spans="1:7" x14ac:dyDescent="0.25">
      <c r="A133" s="1">
        <f>Stata!A534</f>
        <v>39492</v>
      </c>
      <c r="B133">
        <f ca="1">INDEX(Stata!$A$1:$AG$791,MATCH(Charts!$A133,Stata!$A$1:$A$791,0),MATCH(Charts!B$1,Stata!$A$1:$AG$1,0))</f>
        <v>61.584000000000003</v>
      </c>
      <c r="C133">
        <f t="shared" ca="1" si="11"/>
        <v>-1.7032286737343909E-2</v>
      </c>
      <c r="D133">
        <f t="shared" ca="1" si="12"/>
        <v>100</v>
      </c>
      <c r="E133">
        <f t="shared" ca="1" si="13"/>
        <v>0.25726275016139444</v>
      </c>
      <c r="F133">
        <f t="shared" ca="1" si="14"/>
        <v>-0.65180728678242061</v>
      </c>
      <c r="G133">
        <f t="shared" ca="1" si="10"/>
        <v>-1.7032286737343909E-2</v>
      </c>
    </row>
    <row r="134" spans="1:7" x14ac:dyDescent="0.25">
      <c r="A134" s="1">
        <f>Stata!A535</f>
        <v>39493</v>
      </c>
      <c r="B134">
        <f ca="1">INDEX(Stata!$A$1:$AG$791,MATCH(Charts!$A134,Stata!$A$1:$A$791,0),MATCH(Charts!B$1,Stata!$A$1:$AG$1,0))</f>
        <v>61.1556</v>
      </c>
      <c r="C134">
        <f t="shared" ca="1" si="11"/>
        <v>-6.98066051455388E-3</v>
      </c>
      <c r="D134">
        <f t="shared" ca="1" si="12"/>
        <v>151</v>
      </c>
      <c r="E134">
        <f t="shared" ca="1" si="13"/>
        <v>0.38896061975468044</v>
      </c>
      <c r="F134">
        <f t="shared" ca="1" si="14"/>
        <v>-0.28202904462625922</v>
      </c>
      <c r="G134">
        <f t="shared" ca="1" si="10"/>
        <v>-6.98066051455388E-3</v>
      </c>
    </row>
    <row r="135" spans="1:7" x14ac:dyDescent="0.25">
      <c r="A135" s="1">
        <f>Stata!A536</f>
        <v>39497</v>
      </c>
      <c r="B135">
        <f ca="1">INDEX(Stata!$A$1:$AG$791,MATCH(Charts!$A135,Stata!$A$1:$A$791,0),MATCH(Charts!B$1,Stata!$A$1:$AG$1,0))</f>
        <v>61.549100000000003</v>
      </c>
      <c r="C135">
        <f t="shared" ca="1" si="11"/>
        <v>6.4137942383933099E-3</v>
      </c>
      <c r="D135">
        <f t="shared" ca="1" si="12"/>
        <v>251</v>
      </c>
      <c r="E135">
        <f t="shared" ca="1" si="13"/>
        <v>0.64719173660426077</v>
      </c>
      <c r="F135">
        <f t="shared" ca="1" si="14"/>
        <v>0.37774972220937919</v>
      </c>
      <c r="G135">
        <f t="shared" ca="1" si="10"/>
        <v>6.4137942383933099E-3</v>
      </c>
    </row>
    <row r="136" spans="1:7" x14ac:dyDescent="0.25">
      <c r="A136" s="1">
        <f>Stata!A537</f>
        <v>39498</v>
      </c>
      <c r="B136">
        <f ca="1">INDEX(Stata!$A$1:$AG$791,MATCH(Charts!$A136,Stata!$A$1:$A$791,0),MATCH(Charts!B$1,Stata!$A$1:$AG$1,0))</f>
        <v>62.292200000000001</v>
      </c>
      <c r="C136">
        <f t="shared" ca="1" si="11"/>
        <v>1.2000987047868448E-2</v>
      </c>
      <c r="D136">
        <f t="shared" ca="1" si="12"/>
        <v>288</v>
      </c>
      <c r="E136">
        <f t="shared" ca="1" si="13"/>
        <v>0.74273724983860556</v>
      </c>
      <c r="F136">
        <f t="shared" ca="1" si="14"/>
        <v>0.65180728678242061</v>
      </c>
      <c r="G136">
        <f t="shared" ca="1" si="10"/>
        <v>1.2000987047868448E-2</v>
      </c>
    </row>
    <row r="137" spans="1:7" x14ac:dyDescent="0.25">
      <c r="A137" s="1">
        <f>Stata!A538</f>
        <v>39499</v>
      </c>
      <c r="B137">
        <f ca="1">INDEX(Stata!$A$1:$AG$791,MATCH(Charts!$A137,Stata!$A$1:$A$791,0),MATCH(Charts!B$1,Stata!$A$1:$AG$1,0))</f>
        <v>61.89</v>
      </c>
      <c r="C137">
        <f t="shared" ca="1" si="11"/>
        <v>-6.4776015618281503E-3</v>
      </c>
      <c r="D137">
        <f t="shared" ca="1" si="12"/>
        <v>153</v>
      </c>
      <c r="E137">
        <f t="shared" ca="1" si="13"/>
        <v>0.39412524209167205</v>
      </c>
      <c r="F137">
        <f t="shared" ca="1" si="14"/>
        <v>-0.26858314500885444</v>
      </c>
      <c r="G137">
        <f t="shared" ca="1" si="10"/>
        <v>-6.4776015618281503E-3</v>
      </c>
    </row>
    <row r="138" spans="1:7" x14ac:dyDescent="0.25">
      <c r="A138" s="1">
        <f>Stata!A539</f>
        <v>39500</v>
      </c>
      <c r="B138">
        <f ca="1">INDEX(Stata!$A$1:$AG$791,MATCH(Charts!$A138,Stata!$A$1:$A$791,0),MATCH(Charts!B$1,Stata!$A$1:$AG$1,0))</f>
        <v>62.231000000000002</v>
      </c>
      <c r="C138">
        <f t="shared" ca="1" si="11"/>
        <v>5.4946521206386935E-3</v>
      </c>
      <c r="D138">
        <f t="shared" ca="1" si="12"/>
        <v>245</v>
      </c>
      <c r="E138">
        <f t="shared" ca="1" si="13"/>
        <v>0.631697869593286</v>
      </c>
      <c r="F138">
        <f t="shared" ca="1" si="14"/>
        <v>0.33635356572943592</v>
      </c>
      <c r="G138">
        <f t="shared" ca="1" si="10"/>
        <v>5.4946521206386935E-3</v>
      </c>
    </row>
    <row r="139" spans="1:7" x14ac:dyDescent="0.25">
      <c r="A139" s="1">
        <f>Stata!A540</f>
        <v>39503</v>
      </c>
      <c r="B139">
        <f ca="1">INDEX(Stata!$A$1:$AG$791,MATCH(Charts!$A139,Stata!$A$1:$A$791,0),MATCH(Charts!B$1,Stata!$A$1:$AG$1,0))</f>
        <v>63.166499999999999</v>
      </c>
      <c r="C139">
        <f t="shared" ca="1" si="11"/>
        <v>1.4920829456554196E-2</v>
      </c>
      <c r="D139">
        <f t="shared" ca="1" si="12"/>
        <v>306</v>
      </c>
      <c r="E139">
        <f t="shared" ca="1" si="13"/>
        <v>0.78921885087152999</v>
      </c>
      <c r="F139">
        <f t="shared" ca="1" si="14"/>
        <v>0.80371377250491594</v>
      </c>
      <c r="G139">
        <f t="shared" ca="1" si="10"/>
        <v>1.4920829456554196E-2</v>
      </c>
    </row>
    <row r="140" spans="1:7" x14ac:dyDescent="0.25">
      <c r="A140" s="1">
        <f>Stata!A541</f>
        <v>39504</v>
      </c>
      <c r="B140">
        <f ca="1">INDEX(Stata!$A$1:$AG$791,MATCH(Charts!$A140,Stata!$A$1:$A$791,0),MATCH(Charts!B$1,Stata!$A$1:$AG$1,0))</f>
        <v>64.084500000000006</v>
      </c>
      <c r="C140">
        <f t="shared" ca="1" si="11"/>
        <v>1.4428427685101912E-2</v>
      </c>
      <c r="D140">
        <f t="shared" ca="1" si="12"/>
        <v>303</v>
      </c>
      <c r="E140">
        <f t="shared" ca="1" si="13"/>
        <v>0.7814719173660426</v>
      </c>
      <c r="F140">
        <f t="shared" ca="1" si="14"/>
        <v>0.77717392265707508</v>
      </c>
      <c r="G140">
        <f t="shared" ca="1" si="10"/>
        <v>1.4428427685101912E-2</v>
      </c>
    </row>
    <row r="141" spans="1:7" x14ac:dyDescent="0.25">
      <c r="A141" s="1">
        <f>Stata!A542</f>
        <v>39505</v>
      </c>
      <c r="B141">
        <f ca="1">INDEX(Stata!$A$1:$AG$791,MATCH(Charts!$A141,Stata!$A$1:$A$791,0),MATCH(Charts!B$1,Stata!$A$1:$AG$1,0))</f>
        <v>64.888800000000003</v>
      </c>
      <c r="C141">
        <f t="shared" ca="1" si="11"/>
        <v>1.2472510614491011E-2</v>
      </c>
      <c r="D141">
        <f t="shared" ca="1" si="12"/>
        <v>292</v>
      </c>
      <c r="E141">
        <f t="shared" ca="1" si="13"/>
        <v>0.75306649451258878</v>
      </c>
      <c r="F141">
        <f t="shared" ca="1" si="14"/>
        <v>0.68417128719716325</v>
      </c>
      <c r="G141">
        <f t="shared" ca="1" si="10"/>
        <v>1.2472510614491011E-2</v>
      </c>
    </row>
    <row r="142" spans="1:7" x14ac:dyDescent="0.25">
      <c r="A142" s="1">
        <f>Stata!A543</f>
        <v>39506</v>
      </c>
      <c r="B142">
        <f ca="1">INDEX(Stata!$A$1:$AG$791,MATCH(Charts!$A142,Stata!$A$1:$A$791,0),MATCH(Charts!B$1,Stata!$A$1:$AG$1,0))</f>
        <v>65.037400000000005</v>
      </c>
      <c r="C142">
        <f t="shared" ca="1" si="11"/>
        <v>2.287453412707946E-3</v>
      </c>
      <c r="D142">
        <f t="shared" ca="1" si="12"/>
        <v>215</v>
      </c>
      <c r="E142">
        <f t="shared" ca="1" si="13"/>
        <v>0.55422853453841192</v>
      </c>
      <c r="F142">
        <f t="shared" ca="1" si="14"/>
        <v>0.1363521097019845</v>
      </c>
      <c r="G142">
        <f t="shared" ca="1" si="10"/>
        <v>2.287453412707946E-3</v>
      </c>
    </row>
    <row r="143" spans="1:7" x14ac:dyDescent="0.25">
      <c r="A143" s="1">
        <f>Stata!A544</f>
        <v>39507</v>
      </c>
      <c r="B143">
        <f ca="1">INDEX(Stata!$A$1:$AG$791,MATCH(Charts!$A143,Stata!$A$1:$A$791,0),MATCH(Charts!B$1,Stata!$A$1:$AG$1,0))</f>
        <v>63.236400000000003</v>
      </c>
      <c r="C143">
        <f t="shared" ca="1" si="11"/>
        <v>-2.8082404316043225E-2</v>
      </c>
      <c r="D143">
        <f t="shared" ca="1" si="12"/>
        <v>60</v>
      </c>
      <c r="E143">
        <f t="shared" ca="1" si="13"/>
        <v>0.15397030342156229</v>
      </c>
      <c r="F143">
        <f t="shared" ca="1" si="14"/>
        <v>-1.0195527854419468</v>
      </c>
      <c r="G143">
        <f t="shared" ca="1" si="10"/>
        <v>-2.8082404316043225E-2</v>
      </c>
    </row>
    <row r="144" spans="1:7" x14ac:dyDescent="0.25">
      <c r="A144" s="1">
        <f>Stata!A545</f>
        <v>39510</v>
      </c>
      <c r="B144">
        <f ca="1">INDEX(Stata!$A$1:$AG$791,MATCH(Charts!$A144,Stata!$A$1:$A$791,0),MATCH(Charts!B$1,Stata!$A$1:$AG$1,0))</f>
        <v>63.997</v>
      </c>
      <c r="C144">
        <f t="shared" ca="1" si="11"/>
        <v>1.1956122536284371E-2</v>
      </c>
      <c r="D144">
        <f t="shared" ca="1" si="12"/>
        <v>287</v>
      </c>
      <c r="E144">
        <f t="shared" ca="1" si="13"/>
        <v>0.74015493867010973</v>
      </c>
      <c r="F144">
        <f t="shared" ca="1" si="14"/>
        <v>0.64382314616171843</v>
      </c>
      <c r="G144">
        <f t="shared" ca="1" si="10"/>
        <v>1.1956122536284371E-2</v>
      </c>
    </row>
    <row r="145" spans="1:7" x14ac:dyDescent="0.25">
      <c r="A145" s="1">
        <f>Stata!A546</f>
        <v>39511</v>
      </c>
      <c r="B145">
        <f ca="1">INDEX(Stata!$A$1:$AG$791,MATCH(Charts!$A145,Stata!$A$1:$A$791,0),MATCH(Charts!B$1,Stata!$A$1:$AG$1,0))</f>
        <v>62.720599999999997</v>
      </c>
      <c r="C145">
        <f t="shared" ca="1" si="11"/>
        <v>-2.0146264938078785E-2</v>
      </c>
      <c r="D145">
        <f t="shared" ca="1" si="12"/>
        <v>78</v>
      </c>
      <c r="E145">
        <f t="shared" ca="1" si="13"/>
        <v>0.20045190445448677</v>
      </c>
      <c r="F145">
        <f t="shared" ca="1" si="14"/>
        <v>-0.84000816431011616</v>
      </c>
      <c r="G145">
        <f t="shared" ca="1" si="10"/>
        <v>-2.0146264938078785E-2</v>
      </c>
    </row>
    <row r="146" spans="1:7" x14ac:dyDescent="0.25">
      <c r="A146" s="1">
        <f>Stata!A547</f>
        <v>39512</v>
      </c>
      <c r="B146">
        <f ca="1">INDEX(Stata!$A$1:$AG$791,MATCH(Charts!$A146,Stata!$A$1:$A$791,0),MATCH(Charts!B$1,Stata!$A$1:$AG$1,0))</f>
        <v>62.816800000000001</v>
      </c>
      <c r="C146">
        <f t="shared" ca="1" si="11"/>
        <v>1.5326112987895163E-3</v>
      </c>
      <c r="D146">
        <f t="shared" ca="1" si="12"/>
        <v>208</v>
      </c>
      <c r="E146">
        <f t="shared" ca="1" si="13"/>
        <v>0.53615235635894121</v>
      </c>
      <c r="F146">
        <f t="shared" ca="1" si="14"/>
        <v>9.0744906872511161E-2</v>
      </c>
      <c r="G146">
        <f t="shared" ca="1" si="10"/>
        <v>1.5326112987895163E-3</v>
      </c>
    </row>
    <row r="147" spans="1:7" x14ac:dyDescent="0.25">
      <c r="A147" s="1">
        <f>Stata!A548</f>
        <v>39513</v>
      </c>
      <c r="B147">
        <f ca="1">INDEX(Stata!$A$1:$AG$791,MATCH(Charts!$A147,Stata!$A$1:$A$791,0),MATCH(Charts!B$1,Stata!$A$1:$AG$1,0))</f>
        <v>61.854999999999997</v>
      </c>
      <c r="C147">
        <f t="shared" ca="1" si="11"/>
        <v>-1.5429617306920667E-2</v>
      </c>
      <c r="D147">
        <f t="shared" ca="1" si="12"/>
        <v>113</v>
      </c>
      <c r="E147">
        <f t="shared" ca="1" si="13"/>
        <v>0.29083279535183992</v>
      </c>
      <c r="F147">
        <f t="shared" ca="1" si="14"/>
        <v>-0.55095344237427102</v>
      </c>
      <c r="G147">
        <f t="shared" ca="1" si="10"/>
        <v>-1.5429617306920667E-2</v>
      </c>
    </row>
    <row r="148" spans="1:7" x14ac:dyDescent="0.25">
      <c r="A148" s="1">
        <f>Stata!A549</f>
        <v>39514</v>
      </c>
      <c r="B148">
        <f ca="1">INDEX(Stata!$A$1:$AG$791,MATCH(Charts!$A148,Stata!$A$1:$A$791,0),MATCH(Charts!B$1,Stata!$A$1:$AG$1,0))</f>
        <v>61.0595</v>
      </c>
      <c r="C148">
        <f t="shared" ca="1" si="11"/>
        <v>-1.2944137708475467E-2</v>
      </c>
      <c r="D148">
        <f t="shared" ca="1" si="12"/>
        <v>128</v>
      </c>
      <c r="E148">
        <f t="shared" ca="1" si="13"/>
        <v>0.32956746287927696</v>
      </c>
      <c r="F148">
        <f t="shared" ca="1" si="14"/>
        <v>-0.44110784309062584</v>
      </c>
      <c r="G148">
        <f t="shared" ca="1" si="10"/>
        <v>-1.2944137708475467E-2</v>
      </c>
    </row>
    <row r="149" spans="1:7" x14ac:dyDescent="0.25">
      <c r="A149" s="1">
        <f>Stata!A550</f>
        <v>39517</v>
      </c>
      <c r="B149">
        <f ca="1">INDEX(Stata!$A$1:$AG$791,MATCH(Charts!$A149,Stata!$A$1:$A$791,0),MATCH(Charts!B$1,Stata!$A$1:$AG$1,0))</f>
        <v>60.080300000000001</v>
      </c>
      <c r="C149">
        <f t="shared" ca="1" si="11"/>
        <v>-1.6166797820696438E-2</v>
      </c>
      <c r="D149">
        <f t="shared" ca="1" si="12"/>
        <v>106</v>
      </c>
      <c r="E149">
        <f t="shared" ca="1" si="13"/>
        <v>0.27275661717236926</v>
      </c>
      <c r="F149">
        <f t="shared" ca="1" si="14"/>
        <v>-0.60449704334096122</v>
      </c>
      <c r="G149">
        <f t="shared" ca="1" si="10"/>
        <v>-1.6166797820696438E-2</v>
      </c>
    </row>
    <row r="150" spans="1:7" x14ac:dyDescent="0.25">
      <c r="A150" s="1">
        <f>Stata!A551</f>
        <v>39518</v>
      </c>
      <c r="B150">
        <f ca="1">INDEX(Stata!$A$1:$AG$791,MATCH(Charts!$A150,Stata!$A$1:$A$791,0),MATCH(Charts!B$1,Stata!$A$1:$AG$1,0))</f>
        <v>63.481200000000001</v>
      </c>
      <c r="C150">
        <f t="shared" ca="1" si="11"/>
        <v>5.5061798285597187E-2</v>
      </c>
      <c r="D150">
        <f t="shared" ca="1" si="12"/>
        <v>381</v>
      </c>
      <c r="E150">
        <f t="shared" ca="1" si="13"/>
        <v>0.98289218850871529</v>
      </c>
      <c r="F150">
        <f t="shared" ca="1" si="14"/>
        <v>2.1175213771554726</v>
      </c>
      <c r="G150">
        <f t="shared" ca="1" si="10"/>
        <v>5.5061798285597187E-2</v>
      </c>
    </row>
    <row r="151" spans="1:7" x14ac:dyDescent="0.25">
      <c r="A151" s="1">
        <f>Stata!A552</f>
        <v>39519</v>
      </c>
      <c r="B151">
        <f ca="1">INDEX(Stata!$A$1:$AG$791,MATCH(Charts!$A151,Stata!$A$1:$A$791,0),MATCH(Charts!B$1,Stata!$A$1:$AG$1,0))</f>
        <v>65.789299999999997</v>
      </c>
      <c r="C151">
        <f t="shared" ca="1" si="11"/>
        <v>3.5713412055201357E-2</v>
      </c>
      <c r="D151">
        <f t="shared" ca="1" si="12"/>
        <v>366</v>
      </c>
      <c r="E151">
        <f t="shared" ca="1" si="13"/>
        <v>0.94415752098127825</v>
      </c>
      <c r="F151">
        <f t="shared" ca="1" si="14"/>
        <v>1.5906651316180258</v>
      </c>
      <c r="G151">
        <f t="shared" ca="1" si="10"/>
        <v>3.5713412055201357E-2</v>
      </c>
    </row>
    <row r="152" spans="1:7" x14ac:dyDescent="0.25">
      <c r="A152" s="1">
        <f>Stata!A553</f>
        <v>39520</v>
      </c>
      <c r="B152">
        <f ca="1">INDEX(Stata!$A$1:$AG$791,MATCH(Charts!$A152,Stata!$A$1:$A$791,0),MATCH(Charts!B$1,Stata!$A$1:$AG$1,0))</f>
        <v>66.156499999999994</v>
      </c>
      <c r="C152">
        <f t="shared" ca="1" si="11"/>
        <v>5.5659361340283505E-3</v>
      </c>
      <c r="D152">
        <f t="shared" ca="1" si="12"/>
        <v>246</v>
      </c>
      <c r="E152">
        <f t="shared" ca="1" si="13"/>
        <v>0.63428018076178183</v>
      </c>
      <c r="F152">
        <f t="shared" ca="1" si="14"/>
        <v>0.34321112156882905</v>
      </c>
      <c r="G152">
        <f t="shared" ca="1" si="10"/>
        <v>5.5659361340283505E-3</v>
      </c>
    </row>
    <row r="153" spans="1:7" x14ac:dyDescent="0.25">
      <c r="A153" s="1">
        <f>Stata!A554</f>
        <v>39521</v>
      </c>
      <c r="B153">
        <f ca="1">INDEX(Stata!$A$1:$AG$791,MATCH(Charts!$A153,Stata!$A$1:$A$791,0),MATCH(Charts!B$1,Stata!$A$1:$AG$1,0))</f>
        <v>65.387100000000004</v>
      </c>
      <c r="C153">
        <f t="shared" ca="1" si="11"/>
        <v>-1.1698155959606178E-2</v>
      </c>
      <c r="D153">
        <f t="shared" ca="1" si="12"/>
        <v>133</v>
      </c>
      <c r="E153">
        <f t="shared" ca="1" si="13"/>
        <v>0.34247901872175596</v>
      </c>
      <c r="F153">
        <f t="shared" ca="1" si="14"/>
        <v>-0.40570681068929421</v>
      </c>
      <c r="G153">
        <f t="shared" ca="1" si="10"/>
        <v>-1.1698155959606178E-2</v>
      </c>
    </row>
    <row r="154" spans="1:7" x14ac:dyDescent="0.25">
      <c r="A154" s="1">
        <f>Stata!A555</f>
        <v>39524</v>
      </c>
      <c r="B154">
        <f ca="1">INDEX(Stata!$A$1:$AG$791,MATCH(Charts!$A154,Stata!$A$1:$A$791,0),MATCH(Charts!B$1,Stata!$A$1:$AG$1,0))</f>
        <v>65.098600000000005</v>
      </c>
      <c r="C154">
        <f t="shared" ca="1" si="11"/>
        <v>-4.4219476939081565E-3</v>
      </c>
      <c r="D154">
        <f t="shared" ca="1" si="12"/>
        <v>167</v>
      </c>
      <c r="E154">
        <f t="shared" ca="1" si="13"/>
        <v>0.43027759845061331</v>
      </c>
      <c r="F154">
        <f t="shared" ca="1" si="14"/>
        <v>-0.1756674650518332</v>
      </c>
      <c r="G154">
        <f t="shared" ca="1" si="10"/>
        <v>-4.4219476939081565E-3</v>
      </c>
    </row>
    <row r="155" spans="1:7" x14ac:dyDescent="0.25">
      <c r="A155" s="1">
        <f>Stata!A556</f>
        <v>39525</v>
      </c>
      <c r="B155">
        <f ca="1">INDEX(Stata!$A$1:$AG$791,MATCH(Charts!$A155,Stata!$A$1:$A$791,0),MATCH(Charts!B$1,Stata!$A$1:$AG$1,0))</f>
        <v>67.205600000000004</v>
      </c>
      <c r="C155">
        <f t="shared" ca="1" si="11"/>
        <v>3.1853533783472276E-2</v>
      </c>
      <c r="D155">
        <f t="shared" ca="1" si="12"/>
        <v>356</v>
      </c>
      <c r="E155">
        <f t="shared" ca="1" si="13"/>
        <v>0.91833440929632015</v>
      </c>
      <c r="F155">
        <f t="shared" ca="1" si="14"/>
        <v>1.39395504159626</v>
      </c>
      <c r="G155">
        <f t="shared" ca="1" si="10"/>
        <v>3.1853533783472276E-2</v>
      </c>
    </row>
    <row r="156" spans="1:7" x14ac:dyDescent="0.25">
      <c r="A156" s="1">
        <f>Stata!A557</f>
        <v>39526</v>
      </c>
      <c r="B156">
        <f ca="1">INDEX(Stata!$A$1:$AG$791,MATCH(Charts!$A156,Stata!$A$1:$A$791,0),MATCH(Charts!B$1,Stata!$A$1:$AG$1,0))</f>
        <v>64.460400000000007</v>
      </c>
      <c r="C156">
        <f t="shared" ca="1" si="11"/>
        <v>-4.1705495623672532E-2</v>
      </c>
      <c r="D156">
        <f t="shared" ca="1" si="12"/>
        <v>33</v>
      </c>
      <c r="E156">
        <f t="shared" ca="1" si="13"/>
        <v>8.4247901872175596E-2</v>
      </c>
      <c r="F156">
        <f t="shared" ca="1" si="14"/>
        <v>-1.3770531893904627</v>
      </c>
      <c r="G156">
        <f t="shared" ca="1" si="10"/>
        <v>-4.1705495623672532E-2</v>
      </c>
    </row>
    <row r="157" spans="1:7" x14ac:dyDescent="0.25">
      <c r="A157" s="1">
        <f>Stata!A558</f>
        <v>39527</v>
      </c>
      <c r="B157">
        <f ca="1">INDEX(Stata!$A$1:$AG$791,MATCH(Charts!$A157,Stata!$A$1:$A$791,0),MATCH(Charts!B$1,Stata!$A$1:$AG$1,0))</f>
        <v>64.539100000000005</v>
      </c>
      <c r="C157">
        <f t="shared" ca="1" si="11"/>
        <v>1.2201599194412928E-3</v>
      </c>
      <c r="D157">
        <f t="shared" ca="1" si="12"/>
        <v>206</v>
      </c>
      <c r="E157">
        <f t="shared" ca="1" si="13"/>
        <v>0.53098773402194965</v>
      </c>
      <c r="F157">
        <f t="shared" ca="1" si="14"/>
        <v>7.775300228326093E-2</v>
      </c>
      <c r="G157">
        <f t="shared" ca="1" si="10"/>
        <v>1.2201599194412928E-3</v>
      </c>
    </row>
    <row r="158" spans="1:7" x14ac:dyDescent="0.25">
      <c r="A158" s="1">
        <f>Stata!A559</f>
        <v>39531</v>
      </c>
      <c r="B158">
        <f ca="1">INDEX(Stata!$A$1:$AG$791,MATCH(Charts!$A158,Stata!$A$1:$A$791,0),MATCH(Charts!B$1,Stata!$A$1:$AG$1,0))</f>
        <v>66.471199999999996</v>
      </c>
      <c r="C158">
        <f t="shared" ca="1" si="11"/>
        <v>2.9497529461464191E-2</v>
      </c>
      <c r="D158">
        <f t="shared" ca="1" si="12"/>
        <v>349</v>
      </c>
      <c r="E158">
        <f t="shared" ca="1" si="13"/>
        <v>0.90025823111684955</v>
      </c>
      <c r="F158">
        <f t="shared" ca="1" si="14"/>
        <v>1.2830243715062737</v>
      </c>
      <c r="G158">
        <f t="shared" ca="1" si="10"/>
        <v>2.9497529461464191E-2</v>
      </c>
    </row>
    <row r="159" spans="1:7" x14ac:dyDescent="0.25">
      <c r="A159" s="1">
        <f>Stata!A560</f>
        <v>39532</v>
      </c>
      <c r="B159">
        <f ca="1">INDEX(Stata!$A$1:$AG$791,MATCH(Charts!$A159,Stata!$A$1:$A$791,0),MATCH(Charts!B$1,Stata!$A$1:$AG$1,0))</f>
        <v>67.004499999999993</v>
      </c>
      <c r="C159">
        <f t="shared" ca="1" si="11"/>
        <v>7.9910101670171135E-3</v>
      </c>
      <c r="D159">
        <f t="shared" ca="1" si="12"/>
        <v>262</v>
      </c>
      <c r="E159">
        <f t="shared" ca="1" si="13"/>
        <v>0.6755971594577147</v>
      </c>
      <c r="F159">
        <f t="shared" ca="1" si="14"/>
        <v>0.45542198584016957</v>
      </c>
      <c r="G159">
        <f t="shared" ca="1" si="10"/>
        <v>7.9910101670171135E-3</v>
      </c>
    </row>
    <row r="160" spans="1:7" x14ac:dyDescent="0.25">
      <c r="A160" s="1">
        <f>Stata!A561</f>
        <v>39533</v>
      </c>
      <c r="B160">
        <f ca="1">INDEX(Stata!$A$1:$AG$791,MATCH(Charts!$A160,Stata!$A$1:$A$791,0),MATCH(Charts!B$1,Stata!$A$1:$AG$1,0))</f>
        <v>67.634</v>
      </c>
      <c r="C160">
        <f t="shared" ca="1" si="11"/>
        <v>9.3510338728703905E-3</v>
      </c>
      <c r="D160">
        <f t="shared" ca="1" si="12"/>
        <v>265</v>
      </c>
      <c r="E160">
        <f t="shared" ca="1" si="13"/>
        <v>0.68334409296320209</v>
      </c>
      <c r="F160">
        <f t="shared" ca="1" si="14"/>
        <v>0.47707064929709314</v>
      </c>
      <c r="G160">
        <f t="shared" ca="1" si="10"/>
        <v>9.3510338728703905E-3</v>
      </c>
    </row>
    <row r="161" spans="1:7" x14ac:dyDescent="0.25">
      <c r="A161" s="1">
        <f>Stata!A562</f>
        <v>39534</v>
      </c>
      <c r="B161">
        <f ca="1">INDEX(Stata!$A$1:$AG$791,MATCH(Charts!$A161,Stata!$A$1:$A$791,0),MATCH(Charts!B$1,Stata!$A$1:$AG$1,0))</f>
        <v>67.345500000000001</v>
      </c>
      <c r="C161">
        <f t="shared" ca="1" si="11"/>
        <v>-4.2747297081525675E-3</v>
      </c>
      <c r="D161">
        <f t="shared" ca="1" si="12"/>
        <v>169</v>
      </c>
      <c r="E161">
        <f t="shared" ca="1" si="13"/>
        <v>0.43544222078760492</v>
      </c>
      <c r="F161">
        <f t="shared" ca="1" si="14"/>
        <v>-0.16253516142193941</v>
      </c>
      <c r="G161">
        <f t="shared" ca="1" si="10"/>
        <v>-4.2747297081525675E-3</v>
      </c>
    </row>
    <row r="162" spans="1:7" x14ac:dyDescent="0.25">
      <c r="A162" s="1">
        <f>Stata!A563</f>
        <v>39535</v>
      </c>
      <c r="B162">
        <f ca="1">INDEX(Stata!$A$1:$AG$791,MATCH(Charts!$A162,Stata!$A$1:$A$791,0),MATCH(Charts!B$1,Stata!$A$1:$AG$1,0))</f>
        <v>67.397999999999996</v>
      </c>
      <c r="C162">
        <f t="shared" ca="1" si="11"/>
        <v>7.7925840811160811E-4</v>
      </c>
      <c r="D162">
        <f t="shared" ca="1" si="12"/>
        <v>198</v>
      </c>
      <c r="E162">
        <f t="shared" ca="1" si="13"/>
        <v>0.51032924467398322</v>
      </c>
      <c r="F162">
        <f t="shared" ca="1" si="14"/>
        <v>2.5894470273220782E-2</v>
      </c>
      <c r="G162">
        <f t="shared" ca="1" si="10"/>
        <v>7.7925840811160811E-4</v>
      </c>
    </row>
    <row r="163" spans="1:7" x14ac:dyDescent="0.25">
      <c r="A163" s="1">
        <f>Stata!A564</f>
        <v>39538</v>
      </c>
      <c r="B163">
        <f ca="1">INDEX(Stata!$A$1:$AG$791,MATCH(Charts!$A163,Stata!$A$1:$A$791,0),MATCH(Charts!B$1,Stata!$A$1:$AG$1,0))</f>
        <v>68.447100000000006</v>
      </c>
      <c r="C163">
        <f t="shared" ca="1" si="11"/>
        <v>1.5445840258461963E-2</v>
      </c>
      <c r="D163">
        <f t="shared" ca="1" si="12"/>
        <v>310</v>
      </c>
      <c r="E163">
        <f t="shared" ca="1" si="13"/>
        <v>0.7995480955455132</v>
      </c>
      <c r="F163">
        <f t="shared" ca="1" si="14"/>
        <v>0.84000816431011616</v>
      </c>
      <c r="G163">
        <f t="shared" ca="1" si="10"/>
        <v>1.5445840258461963E-2</v>
      </c>
    </row>
    <row r="164" spans="1:7" x14ac:dyDescent="0.25">
      <c r="A164" s="1">
        <f>Stata!A565</f>
        <v>39539</v>
      </c>
      <c r="B164">
        <f ca="1">INDEX(Stata!$A$1:$AG$791,MATCH(Charts!$A164,Stata!$A$1:$A$791,0),MATCH(Charts!B$1,Stata!$A$1:$AG$1,0))</f>
        <v>69.924599999999998</v>
      </c>
      <c r="C164">
        <f t="shared" ca="1" si="11"/>
        <v>2.1356334510982639E-2</v>
      </c>
      <c r="D164">
        <f t="shared" ca="1" si="12"/>
        <v>334</v>
      </c>
      <c r="E164">
        <f t="shared" ca="1" si="13"/>
        <v>0.86152356358941251</v>
      </c>
      <c r="F164">
        <f t="shared" ca="1" si="14"/>
        <v>1.0871899468121016</v>
      </c>
      <c r="G164">
        <f t="shared" ca="1" si="10"/>
        <v>2.1356334510982639E-2</v>
      </c>
    </row>
    <row r="165" spans="1:7" x14ac:dyDescent="0.25">
      <c r="A165" s="1">
        <f>Stata!A566</f>
        <v>39540</v>
      </c>
      <c r="B165">
        <f ca="1">INDEX(Stata!$A$1:$AG$791,MATCH(Charts!$A165,Stata!$A$1:$A$791,0),MATCH(Charts!B$1,Stata!$A$1:$AG$1,0))</f>
        <v>68.639399999999995</v>
      </c>
      <c r="C165">
        <f t="shared" ca="1" si="11"/>
        <v>-1.8550804774171235E-2</v>
      </c>
      <c r="D165">
        <f t="shared" ca="1" si="12"/>
        <v>86</v>
      </c>
      <c r="E165">
        <f t="shared" ca="1" si="13"/>
        <v>0.2211103938024532</v>
      </c>
      <c r="F165">
        <f t="shared" ca="1" si="14"/>
        <v>-0.7684484801229845</v>
      </c>
      <c r="G165">
        <f t="shared" ca="1" si="10"/>
        <v>-1.8550804774171235E-2</v>
      </c>
    </row>
    <row r="166" spans="1:7" x14ac:dyDescent="0.25">
      <c r="A166" s="1">
        <f>Stata!A567</f>
        <v>39541</v>
      </c>
      <c r="B166">
        <f ca="1">INDEX(Stata!$A$1:$AG$791,MATCH(Charts!$A166,Stata!$A$1:$A$791,0),MATCH(Charts!B$1,Stata!$A$1:$AG$1,0))</f>
        <v>67.380499999999998</v>
      </c>
      <c r="C166">
        <f t="shared" ca="1" si="11"/>
        <v>-1.8511055332301744E-2</v>
      </c>
      <c r="D166">
        <f t="shared" ca="1" si="12"/>
        <v>88</v>
      </c>
      <c r="E166">
        <f t="shared" ca="1" si="13"/>
        <v>0.22627501613944481</v>
      </c>
      <c r="F166">
        <f t="shared" ca="1" si="14"/>
        <v>-0.7511705319920563</v>
      </c>
      <c r="G166">
        <f t="shared" ca="1" si="10"/>
        <v>-1.8511055332301744E-2</v>
      </c>
    </row>
    <row r="167" spans="1:7" x14ac:dyDescent="0.25">
      <c r="A167" s="1">
        <f>Stata!A568</f>
        <v>39542</v>
      </c>
      <c r="B167">
        <f ca="1">INDEX(Stata!$A$1:$AG$791,MATCH(Charts!$A167,Stata!$A$1:$A$791,0),MATCH(Charts!B$1,Stata!$A$1:$AG$1,0))</f>
        <v>68.044899999999998</v>
      </c>
      <c r="C167">
        <f t="shared" ca="1" si="11"/>
        <v>9.8121228450467508E-3</v>
      </c>
      <c r="D167">
        <f t="shared" ca="1" si="12"/>
        <v>270</v>
      </c>
      <c r="E167">
        <f t="shared" ca="1" si="13"/>
        <v>0.69625564880568114</v>
      </c>
      <c r="F167">
        <f t="shared" ca="1" si="14"/>
        <v>0.51366145893396598</v>
      </c>
      <c r="G167">
        <f t="shared" ca="1" si="10"/>
        <v>9.8121228450467508E-3</v>
      </c>
    </row>
    <row r="168" spans="1:7" x14ac:dyDescent="0.25">
      <c r="A168" s="1">
        <f>Stata!A569</f>
        <v>39545</v>
      </c>
      <c r="B168">
        <f ca="1">INDEX(Stata!$A$1:$AG$791,MATCH(Charts!$A168,Stata!$A$1:$A$791,0),MATCH(Charts!B$1,Stata!$A$1:$AG$1,0))</f>
        <v>67.537800000000004</v>
      </c>
      <c r="C168">
        <f t="shared" ca="1" si="11"/>
        <v>-7.4803402585072705E-3</v>
      </c>
      <c r="D168">
        <f t="shared" ca="1" si="12"/>
        <v>148</v>
      </c>
      <c r="E168">
        <f t="shared" ca="1" si="13"/>
        <v>0.38121368624919305</v>
      </c>
      <c r="F168">
        <f t="shared" ca="1" si="14"/>
        <v>-0.30229476002861533</v>
      </c>
      <c r="G168">
        <f t="shared" ca="1" si="10"/>
        <v>-7.4803402585072705E-3</v>
      </c>
    </row>
    <row r="169" spans="1:7" x14ac:dyDescent="0.25">
      <c r="A169" s="1">
        <f>Stata!A570</f>
        <v>39546</v>
      </c>
      <c r="B169">
        <f ca="1">INDEX(Stata!$A$1:$AG$791,MATCH(Charts!$A169,Stata!$A$1:$A$791,0),MATCH(Charts!B$1,Stata!$A$1:$AG$1,0))</f>
        <v>67.835099999999997</v>
      </c>
      <c r="C169">
        <f t="shared" ca="1" si="11"/>
        <v>4.3923189644409014E-3</v>
      </c>
      <c r="D169">
        <f t="shared" ca="1" si="12"/>
        <v>233</v>
      </c>
      <c r="E169">
        <f t="shared" ca="1" si="13"/>
        <v>0.60071013557133635</v>
      </c>
      <c r="F169">
        <f t="shared" ca="1" si="14"/>
        <v>0.25518563062932842</v>
      </c>
      <c r="G169">
        <f t="shared" ca="1" si="10"/>
        <v>4.3923189644409014E-3</v>
      </c>
    </row>
    <row r="170" spans="1:7" x14ac:dyDescent="0.25">
      <c r="A170" s="1">
        <f>Stata!A571</f>
        <v>39547</v>
      </c>
      <c r="B170">
        <f ca="1">INDEX(Stata!$A$1:$AG$791,MATCH(Charts!$A170,Stata!$A$1:$A$791,0),MATCH(Charts!B$1,Stata!$A$1:$AG$1,0))</f>
        <v>66.584900000000005</v>
      </c>
      <c r="C170">
        <f t="shared" ca="1" si="11"/>
        <v>-1.860193498821237E-2</v>
      </c>
      <c r="D170">
        <f t="shared" ca="1" si="12"/>
        <v>85</v>
      </c>
      <c r="E170">
        <f t="shared" ca="1" si="13"/>
        <v>0.2185280826339574</v>
      </c>
      <c r="F170">
        <f t="shared" ca="1" si="14"/>
        <v>-0.77717392265707508</v>
      </c>
      <c r="G170">
        <f t="shared" ca="1" si="10"/>
        <v>-1.860193498821237E-2</v>
      </c>
    </row>
    <row r="171" spans="1:7" x14ac:dyDescent="0.25">
      <c r="A171" s="1">
        <f>Stata!A572</f>
        <v>39548</v>
      </c>
      <c r="B171">
        <f ca="1">INDEX(Stata!$A$1:$AG$791,MATCH(Charts!$A171,Stata!$A$1:$A$791,0),MATCH(Charts!B$1,Stata!$A$1:$AG$1,0))</f>
        <v>66.191500000000005</v>
      </c>
      <c r="C171">
        <f t="shared" ca="1" si="11"/>
        <v>-5.9257692056355598E-3</v>
      </c>
      <c r="D171">
        <f t="shared" ca="1" si="12"/>
        <v>156</v>
      </c>
      <c r="E171">
        <f t="shared" ca="1" si="13"/>
        <v>0.40187217559715943</v>
      </c>
      <c r="F171">
        <f t="shared" ca="1" si="14"/>
        <v>-0.24850416077950693</v>
      </c>
      <c r="G171">
        <f t="shared" ca="1" si="10"/>
        <v>-5.9257692056355598E-3</v>
      </c>
    </row>
    <row r="172" spans="1:7" x14ac:dyDescent="0.25">
      <c r="A172" s="1">
        <f>Stata!A573</f>
        <v>39549</v>
      </c>
      <c r="B172">
        <f ca="1">INDEX(Stata!$A$1:$AG$791,MATCH(Charts!$A172,Stata!$A$1:$A$791,0),MATCH(Charts!B$1,Stata!$A$1:$AG$1,0))</f>
        <v>65.395899999999997</v>
      </c>
      <c r="C172">
        <f t="shared" ca="1" si="11"/>
        <v>-1.2092490541107878E-2</v>
      </c>
      <c r="D172">
        <f t="shared" ca="1" si="12"/>
        <v>130</v>
      </c>
      <c r="E172">
        <f t="shared" ca="1" si="13"/>
        <v>0.33473208521626857</v>
      </c>
      <c r="F172">
        <f t="shared" ca="1" si="14"/>
        <v>-0.42688351874041502</v>
      </c>
      <c r="G172">
        <f t="shared" ca="1" si="10"/>
        <v>-1.2092490541107878E-2</v>
      </c>
    </row>
    <row r="173" spans="1:7" x14ac:dyDescent="0.25">
      <c r="A173" s="1">
        <f>Stata!A574</f>
        <v>39552</v>
      </c>
      <c r="B173">
        <f ca="1">INDEX(Stata!$A$1:$AG$791,MATCH(Charts!$A173,Stata!$A$1:$A$791,0),MATCH(Charts!B$1,Stata!$A$1:$AG$1,0))</f>
        <v>66.0428</v>
      </c>
      <c r="C173">
        <f t="shared" ca="1" si="11"/>
        <v>9.84345133298648E-3</v>
      </c>
      <c r="D173">
        <f t="shared" ca="1" si="12"/>
        <v>271</v>
      </c>
      <c r="E173">
        <f t="shared" ca="1" si="13"/>
        <v>0.69883795997417686</v>
      </c>
      <c r="F173">
        <f t="shared" ca="1" si="14"/>
        <v>0.52106128428096876</v>
      </c>
      <c r="G173">
        <f t="shared" ca="1" si="10"/>
        <v>9.84345133298648E-3</v>
      </c>
    </row>
    <row r="174" spans="1:7" x14ac:dyDescent="0.25">
      <c r="A174" s="1">
        <f>Stata!A575</f>
        <v>39553</v>
      </c>
      <c r="B174">
        <f ca="1">INDEX(Stata!$A$1:$AG$791,MATCH(Charts!$A174,Stata!$A$1:$A$791,0),MATCH(Charts!B$1,Stata!$A$1:$AG$1,0))</f>
        <v>66.401300000000006</v>
      </c>
      <c r="C174">
        <f t="shared" ca="1" si="11"/>
        <v>5.4136179045188122E-3</v>
      </c>
      <c r="D174">
        <f t="shared" ca="1" si="12"/>
        <v>242</v>
      </c>
      <c r="E174">
        <f t="shared" ca="1" si="13"/>
        <v>0.62395093608779861</v>
      </c>
      <c r="F174">
        <f t="shared" ca="1" si="14"/>
        <v>0.31587402566158768</v>
      </c>
      <c r="G174">
        <f t="shared" ca="1" si="10"/>
        <v>5.4136179045188122E-3</v>
      </c>
    </row>
    <row r="175" spans="1:7" x14ac:dyDescent="0.25">
      <c r="A175" s="1">
        <f>Stata!A576</f>
        <v>39554</v>
      </c>
      <c r="B175">
        <f ca="1">INDEX(Stata!$A$1:$AG$791,MATCH(Charts!$A175,Stata!$A$1:$A$791,0),MATCH(Charts!B$1,Stata!$A$1:$AG$1,0))</f>
        <v>69.085300000000004</v>
      </c>
      <c r="C175">
        <f t="shared" ca="1" si="11"/>
        <v>3.9625338371875027E-2</v>
      </c>
      <c r="D175">
        <f t="shared" ca="1" si="12"/>
        <v>371</v>
      </c>
      <c r="E175">
        <f t="shared" ca="1" si="13"/>
        <v>0.9570690768237573</v>
      </c>
      <c r="F175">
        <f t="shared" ca="1" si="14"/>
        <v>1.7176424832395787</v>
      </c>
      <c r="G175">
        <f t="shared" ca="1" si="10"/>
        <v>3.9625338371875027E-2</v>
      </c>
    </row>
    <row r="176" spans="1:7" x14ac:dyDescent="0.25">
      <c r="A176" s="1">
        <f>Stata!A577</f>
        <v>39555</v>
      </c>
      <c r="B176">
        <f ca="1">INDEX(Stata!$A$1:$AG$791,MATCH(Charts!$A176,Stata!$A$1:$A$791,0),MATCH(Charts!B$1,Stata!$A$1:$AG$1,0))</f>
        <v>69.023799999999994</v>
      </c>
      <c r="C176">
        <f t="shared" ca="1" si="11"/>
        <v>-8.9060031619933773E-4</v>
      </c>
      <c r="D176">
        <f t="shared" ca="1" si="12"/>
        <v>191</v>
      </c>
      <c r="E176">
        <f t="shared" ca="1" si="13"/>
        <v>0.49225306649451261</v>
      </c>
      <c r="F176">
        <f t="shared" ca="1" si="14"/>
        <v>-1.9419903144042992E-2</v>
      </c>
      <c r="G176">
        <f t="shared" ca="1" si="10"/>
        <v>-8.9060031619933773E-4</v>
      </c>
    </row>
    <row r="177" spans="1:7" x14ac:dyDescent="0.25">
      <c r="A177" s="1">
        <f>Stata!A578</f>
        <v>39556</v>
      </c>
      <c r="B177">
        <f ca="1">INDEX(Stata!$A$1:$AG$791,MATCH(Charts!$A177,Stata!$A$1:$A$791,0),MATCH(Charts!B$1,Stata!$A$1:$AG$1,0))</f>
        <v>74.899500000000003</v>
      </c>
      <c r="C177">
        <f t="shared" ca="1" si="11"/>
        <v>8.1695842273804692E-2</v>
      </c>
      <c r="D177">
        <f t="shared" ca="1" si="12"/>
        <v>384</v>
      </c>
      <c r="E177">
        <f t="shared" ca="1" si="13"/>
        <v>0.99063912201420268</v>
      </c>
      <c r="F177">
        <f t="shared" ca="1" si="14"/>
        <v>2.3510253968857926</v>
      </c>
      <c r="G177">
        <f t="shared" ca="1" si="10"/>
        <v>8.1695842273804692E-2</v>
      </c>
    </row>
    <row r="178" spans="1:7" x14ac:dyDescent="0.25">
      <c r="A178" s="1">
        <f>Stata!A579</f>
        <v>39559</v>
      </c>
      <c r="B178">
        <f ca="1">INDEX(Stata!$A$1:$AG$791,MATCH(Charts!$A178,Stata!$A$1:$A$791,0),MATCH(Charts!B$1,Stata!$A$1:$AG$1,0))</f>
        <v>73.186899999999994</v>
      </c>
      <c r="C178">
        <f t="shared" ca="1" si="11"/>
        <v>-2.3130771730401584E-2</v>
      </c>
      <c r="D178">
        <f t="shared" ca="1" si="12"/>
        <v>72</v>
      </c>
      <c r="E178">
        <f t="shared" ca="1" si="13"/>
        <v>0.18495803744351194</v>
      </c>
      <c r="F178">
        <f t="shared" ca="1" si="14"/>
        <v>-0.89663057973543769</v>
      </c>
      <c r="G178">
        <f t="shared" ca="1" si="10"/>
        <v>-2.3130771730401584E-2</v>
      </c>
    </row>
    <row r="179" spans="1:7" x14ac:dyDescent="0.25">
      <c r="A179" s="1">
        <f>Stata!A580</f>
        <v>39560</v>
      </c>
      <c r="B179">
        <f ca="1">INDEX(Stata!$A$1:$AG$791,MATCH(Charts!$A179,Stata!$A$1:$A$791,0),MATCH(Charts!B$1,Stata!$A$1:$AG$1,0))</f>
        <v>72.027500000000003</v>
      </c>
      <c r="C179">
        <f t="shared" ca="1" si="11"/>
        <v>-1.5968452664779281E-2</v>
      </c>
      <c r="D179">
        <f t="shared" ca="1" si="12"/>
        <v>108</v>
      </c>
      <c r="E179">
        <f t="shared" ca="1" si="13"/>
        <v>0.27792123950936087</v>
      </c>
      <c r="F179">
        <f t="shared" ca="1" si="14"/>
        <v>-0.58902801749596367</v>
      </c>
      <c r="G179">
        <f t="shared" ca="1" si="10"/>
        <v>-1.5968452664779281E-2</v>
      </c>
    </row>
    <row r="180" spans="1:7" x14ac:dyDescent="0.25">
      <c r="A180" s="1">
        <f>Stata!A581</f>
        <v>39561</v>
      </c>
      <c r="B180">
        <f ca="1">INDEX(Stata!$A$1:$AG$791,MATCH(Charts!$A180,Stata!$A$1:$A$791,0),MATCH(Charts!B$1,Stata!$A$1:$AG$1,0))</f>
        <v>71.746499999999997</v>
      </c>
      <c r="C180">
        <f t="shared" ca="1" si="11"/>
        <v>-3.9089175761691554E-3</v>
      </c>
      <c r="D180">
        <f t="shared" ca="1" si="12"/>
        <v>172</v>
      </c>
      <c r="E180">
        <f t="shared" ca="1" si="13"/>
        <v>0.4431891542930923</v>
      </c>
      <c r="F180">
        <f t="shared" ca="1" si="14"/>
        <v>-0.14288841447988845</v>
      </c>
      <c r="G180">
        <f t="shared" ca="1" si="10"/>
        <v>-3.9089175761691554E-3</v>
      </c>
    </row>
    <row r="181" spans="1:7" x14ac:dyDescent="0.25">
      <c r="A181" s="1">
        <f>Stata!A582</f>
        <v>39562</v>
      </c>
      <c r="B181">
        <f ca="1">INDEX(Stata!$A$1:$AG$791,MATCH(Charts!$A181,Stata!$A$1:$A$791,0),MATCH(Charts!B$1,Stata!$A$1:$AG$1,0))</f>
        <v>71.860699999999994</v>
      </c>
      <c r="C181">
        <f t="shared" ca="1" si="11"/>
        <v>1.5904498391820991E-3</v>
      </c>
      <c r="D181">
        <f t="shared" ca="1" si="12"/>
        <v>209</v>
      </c>
      <c r="E181">
        <f t="shared" ca="1" si="13"/>
        <v>0.53873466752743704</v>
      </c>
      <c r="F181">
        <f t="shared" ca="1" si="14"/>
        <v>9.7246470287266268E-2</v>
      </c>
      <c r="G181">
        <f t="shared" ca="1" si="10"/>
        <v>1.5904498391820991E-3</v>
      </c>
    </row>
    <row r="182" spans="1:7" x14ac:dyDescent="0.25">
      <c r="A182" s="1">
        <f>Stata!A583</f>
        <v>39563</v>
      </c>
      <c r="B182">
        <f ca="1">INDEX(Stata!$A$1:$AG$791,MATCH(Charts!$A182,Stata!$A$1:$A$791,0),MATCH(Charts!B$1,Stata!$A$1:$AG$1,0))</f>
        <v>72.238299999999995</v>
      </c>
      <c r="C182">
        <f t="shared" ca="1" si="11"/>
        <v>5.2408533616498084E-3</v>
      </c>
      <c r="D182">
        <f t="shared" ca="1" si="12"/>
        <v>240</v>
      </c>
      <c r="E182">
        <f t="shared" ca="1" si="13"/>
        <v>0.61878631375080695</v>
      </c>
      <c r="F182">
        <f t="shared" ca="1" si="14"/>
        <v>0.30229476002861533</v>
      </c>
      <c r="G182">
        <f t="shared" ca="1" si="10"/>
        <v>5.2408533616498084E-3</v>
      </c>
    </row>
    <row r="183" spans="1:7" x14ac:dyDescent="0.25">
      <c r="A183" s="1">
        <f>Stata!A584</f>
        <v>39566</v>
      </c>
      <c r="B183">
        <f ca="1">INDEX(Stata!$A$1:$AG$791,MATCH(Charts!$A183,Stata!$A$1:$A$791,0),MATCH(Charts!B$1,Stata!$A$1:$AG$1,0))</f>
        <v>72.923400000000001</v>
      </c>
      <c r="C183">
        <f t="shared" ca="1" si="11"/>
        <v>9.439199000466995E-3</v>
      </c>
      <c r="D183">
        <f t="shared" ca="1" si="12"/>
        <v>267</v>
      </c>
      <c r="E183">
        <f t="shared" ca="1" si="13"/>
        <v>0.68850871530019364</v>
      </c>
      <c r="F183">
        <f t="shared" ca="1" si="14"/>
        <v>0.49162768352764141</v>
      </c>
      <c r="G183">
        <f t="shared" ca="1" si="10"/>
        <v>9.439199000466995E-3</v>
      </c>
    </row>
    <row r="184" spans="1:7" x14ac:dyDescent="0.25">
      <c r="A184" s="1">
        <f>Stata!A585</f>
        <v>39567</v>
      </c>
      <c r="B184">
        <f ca="1">INDEX(Stata!$A$1:$AG$791,MATCH(Charts!$A184,Stata!$A$1:$A$791,0),MATCH(Charts!B$1,Stata!$A$1:$AG$1,0))</f>
        <v>71.588400000000007</v>
      </c>
      <c r="C184">
        <f t="shared" ca="1" si="11"/>
        <v>-1.8476525495229865E-2</v>
      </c>
      <c r="D184">
        <f t="shared" ca="1" si="12"/>
        <v>89</v>
      </c>
      <c r="E184">
        <f t="shared" ca="1" si="13"/>
        <v>0.22885732730794062</v>
      </c>
      <c r="F184">
        <f t="shared" ca="1" si="14"/>
        <v>-0.74261524737695528</v>
      </c>
      <c r="G184">
        <f t="shared" ca="1" si="10"/>
        <v>-1.8476525495229865E-2</v>
      </c>
    </row>
    <row r="185" spans="1:7" x14ac:dyDescent="0.25">
      <c r="A185" s="1">
        <f>Stata!A586</f>
        <v>39568</v>
      </c>
      <c r="B185">
        <f ca="1">INDEX(Stata!$A$1:$AG$791,MATCH(Charts!$A185,Stata!$A$1:$A$791,0),MATCH(Charts!B$1,Stata!$A$1:$AG$1,0))</f>
        <v>71.913399999999996</v>
      </c>
      <c r="C185">
        <f t="shared" ca="1" si="11"/>
        <v>4.5295676523652009E-3</v>
      </c>
      <c r="D185">
        <f t="shared" ca="1" si="12"/>
        <v>235</v>
      </c>
      <c r="E185">
        <f t="shared" ca="1" si="13"/>
        <v>0.6058747579083279</v>
      </c>
      <c r="F185">
        <f t="shared" ca="1" si="14"/>
        <v>0.26858314500885433</v>
      </c>
      <c r="G185">
        <f t="shared" ca="1" si="10"/>
        <v>4.5295676523652009E-3</v>
      </c>
    </row>
    <row r="186" spans="1:7" x14ac:dyDescent="0.25">
      <c r="A186" s="1">
        <f>Stata!A587</f>
        <v>39569</v>
      </c>
      <c r="B186">
        <f ca="1">INDEX(Stata!$A$1:$AG$791,MATCH(Charts!$A186,Stata!$A$1:$A$791,0),MATCH(Charts!B$1,Stata!$A$1:$AG$1,0))</f>
        <v>72.3262</v>
      </c>
      <c r="C186">
        <f t="shared" ca="1" si="11"/>
        <v>5.7238251772495788E-3</v>
      </c>
      <c r="D186">
        <f t="shared" ca="1" si="12"/>
        <v>247</v>
      </c>
      <c r="E186">
        <f t="shared" ca="1" si="13"/>
        <v>0.63686249193027755</v>
      </c>
      <c r="F186">
        <f t="shared" ca="1" si="14"/>
        <v>0.35008485555401225</v>
      </c>
      <c r="G186">
        <f t="shared" ca="1" si="10"/>
        <v>5.7238251772495788E-3</v>
      </c>
    </row>
    <row r="187" spans="1:7" x14ac:dyDescent="0.25">
      <c r="A187" s="1">
        <f>Stata!A588</f>
        <v>39570</v>
      </c>
      <c r="B187">
        <f ca="1">INDEX(Stata!$A$1:$AG$791,MATCH(Charts!$A187,Stata!$A$1:$A$791,0),MATCH(Charts!B$1,Stata!$A$1:$AG$1,0))</f>
        <v>72.721400000000003</v>
      </c>
      <c r="C187">
        <f t="shared" ca="1" si="11"/>
        <v>5.4492591112974883E-3</v>
      </c>
      <c r="D187">
        <f t="shared" ca="1" si="12"/>
        <v>244</v>
      </c>
      <c r="E187">
        <f t="shared" ca="1" si="13"/>
        <v>0.62911555842479017</v>
      </c>
      <c r="F187">
        <f t="shared" ca="1" si="14"/>
        <v>0.32951179106886841</v>
      </c>
      <c r="G187">
        <f t="shared" ca="1" si="10"/>
        <v>5.4492591112974883E-3</v>
      </c>
    </row>
    <row r="188" spans="1:7" x14ac:dyDescent="0.25">
      <c r="A188" s="1">
        <f>Stata!A589</f>
        <v>39573</v>
      </c>
      <c r="B188">
        <f ca="1">INDEX(Stata!$A$1:$AG$791,MATCH(Charts!$A188,Stata!$A$1:$A$791,0),MATCH(Charts!B$1,Stata!$A$1:$AG$1,0))</f>
        <v>72.677499999999995</v>
      </c>
      <c r="C188">
        <f t="shared" ca="1" si="11"/>
        <v>-6.0385603101523373E-4</v>
      </c>
      <c r="D188">
        <f t="shared" ca="1" si="12"/>
        <v>194</v>
      </c>
      <c r="E188">
        <f t="shared" ca="1" si="13"/>
        <v>0.5</v>
      </c>
      <c r="F188">
        <f t="shared" ca="1" si="14"/>
        <v>0</v>
      </c>
      <c r="G188">
        <f t="shared" ca="1" si="10"/>
        <v>-6.0385603101523373E-4</v>
      </c>
    </row>
    <row r="189" spans="1:7" x14ac:dyDescent="0.25">
      <c r="A189" s="1">
        <f>Stata!A590</f>
        <v>39574</v>
      </c>
      <c r="B189">
        <f ca="1">INDEX(Stata!$A$1:$AG$791,MATCH(Charts!$A189,Stata!$A$1:$A$791,0),MATCH(Charts!B$1,Stata!$A$1:$AG$1,0))</f>
        <v>73.099000000000004</v>
      </c>
      <c r="C189">
        <f t="shared" ca="1" si="11"/>
        <v>5.782841193516677E-3</v>
      </c>
      <c r="D189">
        <f t="shared" ca="1" si="12"/>
        <v>248</v>
      </c>
      <c r="E189">
        <f t="shared" ca="1" si="13"/>
        <v>0.63944480309877338</v>
      </c>
      <c r="F189">
        <f t="shared" ca="1" si="14"/>
        <v>0.35697517052976491</v>
      </c>
      <c r="G189">
        <f t="shared" ca="1" si="10"/>
        <v>5.782841193516677E-3</v>
      </c>
    </row>
    <row r="190" spans="1:7" x14ac:dyDescent="0.25">
      <c r="A190" s="1">
        <f>Stata!A591</f>
        <v>39575</v>
      </c>
      <c r="B190">
        <f ca="1">INDEX(Stata!$A$1:$AG$791,MATCH(Charts!$A190,Stata!$A$1:$A$791,0),MATCH(Charts!B$1,Stata!$A$1:$AG$1,0))</f>
        <v>71.693799999999996</v>
      </c>
      <c r="C190">
        <f t="shared" ca="1" si="11"/>
        <v>-1.9410414313541739E-2</v>
      </c>
      <c r="D190">
        <f t="shared" ca="1" si="12"/>
        <v>82</v>
      </c>
      <c r="E190">
        <f t="shared" ca="1" si="13"/>
        <v>0.21078114912846999</v>
      </c>
      <c r="F190">
        <f t="shared" ca="1" si="14"/>
        <v>-0.80371377250491594</v>
      </c>
      <c r="G190">
        <f t="shared" ca="1" si="10"/>
        <v>-1.9410414313541739E-2</v>
      </c>
    </row>
    <row r="191" spans="1:7" x14ac:dyDescent="0.25">
      <c r="A191" s="1">
        <f>Stata!A592</f>
        <v>39576</v>
      </c>
      <c r="B191">
        <f ca="1">INDEX(Stata!$A$1:$AG$791,MATCH(Charts!$A191,Stata!$A$1:$A$791,0),MATCH(Charts!B$1,Stata!$A$1:$AG$1,0))</f>
        <v>72.387600000000006</v>
      </c>
      <c r="C191">
        <f t="shared" ca="1" si="11"/>
        <v>9.6307415468747364E-3</v>
      </c>
      <c r="D191">
        <f t="shared" ca="1" si="12"/>
        <v>268</v>
      </c>
      <c r="E191">
        <f t="shared" ca="1" si="13"/>
        <v>0.69109102646868947</v>
      </c>
      <c r="F191">
        <f t="shared" ca="1" si="14"/>
        <v>0.49894526125439737</v>
      </c>
      <c r="G191">
        <f t="shared" ca="1" si="10"/>
        <v>9.6307415468747364E-3</v>
      </c>
    </row>
    <row r="192" spans="1:7" x14ac:dyDescent="0.25">
      <c r="A192" s="1">
        <f>Stata!A593</f>
        <v>39577</v>
      </c>
      <c r="B192">
        <f ca="1">INDEX(Stata!$A$1:$AG$791,MATCH(Charts!$A192,Stata!$A$1:$A$791,0),MATCH(Charts!B$1,Stata!$A$1:$AG$1,0))</f>
        <v>71.808000000000007</v>
      </c>
      <c r="C192">
        <f t="shared" ca="1" si="11"/>
        <v>-8.0391235447578851E-3</v>
      </c>
      <c r="D192">
        <f t="shared" ca="1" si="12"/>
        <v>144</v>
      </c>
      <c r="E192">
        <f t="shared" ca="1" si="13"/>
        <v>0.37088444157520983</v>
      </c>
      <c r="F192">
        <f t="shared" ca="1" si="14"/>
        <v>-0.32951179106886841</v>
      </c>
      <c r="G192">
        <f t="shared" ca="1" si="10"/>
        <v>-8.0391235447578851E-3</v>
      </c>
    </row>
    <row r="193" spans="1:7" x14ac:dyDescent="0.25">
      <c r="A193" s="1">
        <f>Stata!A594</f>
        <v>39580</v>
      </c>
      <c r="B193">
        <f ca="1">INDEX(Stata!$A$1:$AG$791,MATCH(Charts!$A193,Stata!$A$1:$A$791,0),MATCH(Charts!B$1,Stata!$A$1:$AG$1,0))</f>
        <v>73.617199999999997</v>
      </c>
      <c r="C193">
        <f t="shared" ca="1" si="11"/>
        <v>2.4882803624252652E-2</v>
      </c>
      <c r="D193">
        <f t="shared" ca="1" si="12"/>
        <v>345</v>
      </c>
      <c r="E193">
        <f t="shared" ca="1" si="13"/>
        <v>0.88992898644286633</v>
      </c>
      <c r="F193">
        <f t="shared" ca="1" si="14"/>
        <v>1.2261505472300409</v>
      </c>
      <c r="G193">
        <f t="shared" ca="1" si="10"/>
        <v>2.4882803624252652E-2</v>
      </c>
    </row>
    <row r="194" spans="1:7" x14ac:dyDescent="0.25">
      <c r="A194" s="1">
        <f>Stata!A595</f>
        <v>39581</v>
      </c>
      <c r="B194">
        <f ca="1">INDEX(Stata!$A$1:$AG$791,MATCH(Charts!$A194,Stata!$A$1:$A$791,0),MATCH(Charts!B$1,Stata!$A$1:$AG$1,0))</f>
        <v>73.836799999999997</v>
      </c>
      <c r="C194">
        <f t="shared" ca="1" si="11"/>
        <v>2.9785582263497546E-3</v>
      </c>
      <c r="D194">
        <f t="shared" ca="1" si="12"/>
        <v>223</v>
      </c>
      <c r="E194">
        <f t="shared" ca="1" si="13"/>
        <v>0.57488702388637836</v>
      </c>
      <c r="F194">
        <f t="shared" ca="1" si="14"/>
        <v>0.18883013521463024</v>
      </c>
      <c r="G194">
        <f t="shared" ca="1" si="10"/>
        <v>2.9785582263497546E-3</v>
      </c>
    </row>
    <row r="195" spans="1:7" x14ac:dyDescent="0.25">
      <c r="A195" s="1">
        <f>Stata!A596</f>
        <v>39582</v>
      </c>
      <c r="B195">
        <f ca="1">INDEX(Stata!$A$1:$AG$791,MATCH(Charts!$A195,Stata!$A$1:$A$791,0),MATCH(Charts!B$1,Stata!$A$1:$AG$1,0))</f>
        <v>72.677499999999995</v>
      </c>
      <c r="C195">
        <f t="shared" ca="1" si="11"/>
        <v>-1.5825406732693961E-2</v>
      </c>
      <c r="D195">
        <f t="shared" ca="1" si="12"/>
        <v>109</v>
      </c>
      <c r="E195">
        <f t="shared" ca="1" si="13"/>
        <v>0.28050355067785671</v>
      </c>
      <c r="F195">
        <f t="shared" ca="1" si="14"/>
        <v>-0.58134627087050239</v>
      </c>
      <c r="G195">
        <f t="shared" ref="G195:G258" ca="1" si="15">C195</f>
        <v>-1.5825406732693961E-2</v>
      </c>
    </row>
    <row r="196" spans="1:7" x14ac:dyDescent="0.25">
      <c r="A196" s="1">
        <f>Stata!A597</f>
        <v>39583</v>
      </c>
      <c r="B196">
        <f ca="1">INDEX(Stata!$A$1:$AG$791,MATCH(Charts!$A196,Stata!$A$1:$A$791,0),MATCH(Charts!B$1,Stata!$A$1:$AG$1,0))</f>
        <v>73.336200000000005</v>
      </c>
      <c r="C196">
        <f t="shared" ref="C196:C259" ca="1" si="16">LN(B196/B195)</f>
        <v>9.0225022512283662E-3</v>
      </c>
      <c r="D196">
        <f t="shared" ref="D196:D259" ca="1" si="17">RANK(C196,$C$3:$C$389,1)</f>
        <v>264</v>
      </c>
      <c r="E196">
        <f t="shared" ref="E196:E259" ca="1" si="18">(D196-(3/8))/(COUNT($C$3:$C$389)+(1/4))</f>
        <v>0.68076178179470626</v>
      </c>
      <c r="F196">
        <f t="shared" ref="F196:F259" ca="1" si="19">_xlfn.NORM.S.INV(E196)</f>
        <v>0.46983005964503349</v>
      </c>
      <c r="G196">
        <f t="shared" ca="1" si="15"/>
        <v>9.0225022512283662E-3</v>
      </c>
    </row>
    <row r="197" spans="1:7" x14ac:dyDescent="0.25">
      <c r="A197" s="1">
        <f>Stata!A598</f>
        <v>39584</v>
      </c>
      <c r="B197">
        <f ca="1">INDEX(Stata!$A$1:$AG$791,MATCH(Charts!$A197,Stata!$A$1:$A$791,0),MATCH(Charts!B$1,Stata!$A$1:$AG$1,0))</f>
        <v>73.511799999999994</v>
      </c>
      <c r="C197">
        <f t="shared" ca="1" si="16"/>
        <v>2.3915897213209756E-3</v>
      </c>
      <c r="D197">
        <f t="shared" ca="1" si="17"/>
        <v>217</v>
      </c>
      <c r="E197">
        <f t="shared" ca="1" si="18"/>
        <v>0.55939315687540347</v>
      </c>
      <c r="F197">
        <f t="shared" ca="1" si="19"/>
        <v>0.14943082969223917</v>
      </c>
      <c r="G197">
        <f t="shared" ca="1" si="15"/>
        <v>2.3915897213209756E-3</v>
      </c>
    </row>
    <row r="198" spans="1:7" x14ac:dyDescent="0.25">
      <c r="A198" s="1">
        <f>Stata!A599</f>
        <v>39587</v>
      </c>
      <c r="B198">
        <f ca="1">INDEX(Stata!$A$1:$AG$791,MATCH(Charts!$A198,Stata!$A$1:$A$791,0),MATCH(Charts!B$1,Stata!$A$1:$AG$1,0))</f>
        <v>74.021199999999993</v>
      </c>
      <c r="C198">
        <f t="shared" ca="1" si="16"/>
        <v>6.9056011106044977E-3</v>
      </c>
      <c r="D198">
        <f t="shared" ca="1" si="17"/>
        <v>256</v>
      </c>
      <c r="E198">
        <f t="shared" ca="1" si="18"/>
        <v>0.66010329244673982</v>
      </c>
      <c r="F198">
        <f t="shared" ca="1" si="19"/>
        <v>0.41274504958640923</v>
      </c>
      <c r="G198">
        <f t="shared" ca="1" si="15"/>
        <v>6.9056011106044977E-3</v>
      </c>
    </row>
    <row r="199" spans="1:7" x14ac:dyDescent="0.25">
      <c r="A199" s="1">
        <f>Stata!A600</f>
        <v>39588</v>
      </c>
      <c r="B199">
        <f ca="1">INDEX(Stata!$A$1:$AG$791,MATCH(Charts!$A199,Stata!$A$1:$A$791,0),MATCH(Charts!B$1,Stata!$A$1:$AG$1,0))</f>
        <v>73.634799999999998</v>
      </c>
      <c r="C199">
        <f t="shared" ca="1" si="16"/>
        <v>-5.2337985864827656E-3</v>
      </c>
      <c r="D199">
        <f t="shared" ca="1" si="17"/>
        <v>159</v>
      </c>
      <c r="E199">
        <f t="shared" ca="1" si="18"/>
        <v>0.40961910910264687</v>
      </c>
      <c r="F199">
        <f t="shared" ca="1" si="19"/>
        <v>-0.22852487760630263</v>
      </c>
      <c r="G199">
        <f t="shared" ca="1" si="15"/>
        <v>-5.2337985864827656E-3</v>
      </c>
    </row>
    <row r="200" spans="1:7" x14ac:dyDescent="0.25">
      <c r="A200" s="1">
        <f>Stata!A601</f>
        <v>39589</v>
      </c>
      <c r="B200">
        <f ca="1">INDEX(Stata!$A$1:$AG$791,MATCH(Charts!$A200,Stata!$A$1:$A$791,0),MATCH(Charts!B$1,Stata!$A$1:$AG$1,0))</f>
        <v>73.2483</v>
      </c>
      <c r="C200">
        <f t="shared" ca="1" si="16"/>
        <v>-5.2627006380197971E-3</v>
      </c>
      <c r="D200">
        <f t="shared" ca="1" si="17"/>
        <v>158</v>
      </c>
      <c r="E200">
        <f t="shared" ca="1" si="18"/>
        <v>0.40703679793415104</v>
      </c>
      <c r="F200">
        <f t="shared" ca="1" si="19"/>
        <v>-0.23517411500040566</v>
      </c>
      <c r="G200">
        <f t="shared" ca="1" si="15"/>
        <v>-5.2627006380197971E-3</v>
      </c>
    </row>
    <row r="201" spans="1:7" x14ac:dyDescent="0.25">
      <c r="A201" s="1">
        <f>Stata!A602</f>
        <v>39590</v>
      </c>
      <c r="B201">
        <f ca="1">INDEX(Stata!$A$1:$AG$791,MATCH(Charts!$A201,Stata!$A$1:$A$791,0),MATCH(Charts!B$1,Stata!$A$1:$AG$1,0))</f>
        <v>72.212000000000003</v>
      </c>
      <c r="C201">
        <f t="shared" ca="1" si="16"/>
        <v>-1.4248802362324512E-2</v>
      </c>
      <c r="D201">
        <f t="shared" ca="1" si="17"/>
        <v>121</v>
      </c>
      <c r="E201">
        <f t="shared" ca="1" si="18"/>
        <v>0.3114912846998063</v>
      </c>
      <c r="F201">
        <f t="shared" ca="1" si="19"/>
        <v>-0.49162768352764158</v>
      </c>
      <c r="G201">
        <f t="shared" ca="1" si="15"/>
        <v>-1.4248802362324512E-2</v>
      </c>
    </row>
    <row r="202" spans="1:7" x14ac:dyDescent="0.25">
      <c r="A202" s="1">
        <f>Stata!A603</f>
        <v>39591</v>
      </c>
      <c r="B202">
        <f ca="1">INDEX(Stata!$A$1:$AG$791,MATCH(Charts!$A202,Stata!$A$1:$A$791,0),MATCH(Charts!B$1,Stata!$A$1:$AG$1,0))</f>
        <v>71.623500000000007</v>
      </c>
      <c r="C202">
        <f t="shared" ca="1" si="16"/>
        <v>-8.1830046671802718E-3</v>
      </c>
      <c r="D202">
        <f t="shared" ca="1" si="17"/>
        <v>143</v>
      </c>
      <c r="E202">
        <f t="shared" ca="1" si="18"/>
        <v>0.368302130406714</v>
      </c>
      <c r="F202">
        <f t="shared" ca="1" si="19"/>
        <v>-0.33635356572943592</v>
      </c>
      <c r="G202">
        <f t="shared" ca="1" si="15"/>
        <v>-8.1830046671802718E-3</v>
      </c>
    </row>
    <row r="203" spans="1:7" x14ac:dyDescent="0.25">
      <c r="A203" s="1">
        <f>Stata!A604</f>
        <v>39595</v>
      </c>
      <c r="B203">
        <f ca="1">INDEX(Stata!$A$1:$AG$791,MATCH(Charts!$A203,Stata!$A$1:$A$791,0),MATCH(Charts!B$1,Stata!$A$1:$AG$1,0))</f>
        <v>71.974800000000002</v>
      </c>
      <c r="C203">
        <f t="shared" ca="1" si="16"/>
        <v>4.8928253445283763E-3</v>
      </c>
      <c r="D203">
        <f t="shared" ca="1" si="17"/>
        <v>236</v>
      </c>
      <c r="E203">
        <f t="shared" ca="1" si="18"/>
        <v>0.60845706907682373</v>
      </c>
      <c r="F203">
        <f t="shared" ca="1" si="19"/>
        <v>0.27529987324152194</v>
      </c>
      <c r="G203">
        <f t="shared" ca="1" si="15"/>
        <v>4.8928253445283763E-3</v>
      </c>
    </row>
    <row r="204" spans="1:7" x14ac:dyDescent="0.25">
      <c r="A204" s="1">
        <f>Stata!A605</f>
        <v>39596</v>
      </c>
      <c r="B204">
        <f ca="1">INDEX(Stata!$A$1:$AG$791,MATCH(Charts!$A204,Stata!$A$1:$A$791,0),MATCH(Charts!B$1,Stata!$A$1:$AG$1,0))</f>
        <v>73.063900000000004</v>
      </c>
      <c r="C204">
        <f t="shared" ca="1" si="16"/>
        <v>1.5018342973591376E-2</v>
      </c>
      <c r="D204">
        <f t="shared" ca="1" si="17"/>
        <v>307</v>
      </c>
      <c r="E204">
        <f t="shared" ca="1" si="18"/>
        <v>0.79180116204002582</v>
      </c>
      <c r="F204">
        <f t="shared" ca="1" si="19"/>
        <v>0.81268675690974657</v>
      </c>
      <c r="G204">
        <f t="shared" ca="1" si="15"/>
        <v>1.5018342973591376E-2</v>
      </c>
    </row>
    <row r="205" spans="1:7" x14ac:dyDescent="0.25">
      <c r="A205" s="1">
        <f>Stata!A606</f>
        <v>39597</v>
      </c>
      <c r="B205">
        <f ca="1">INDEX(Stata!$A$1:$AG$791,MATCH(Charts!$A205,Stata!$A$1:$A$791,0),MATCH(Charts!B$1,Stata!$A$1:$AG$1,0))</f>
        <v>72.703800000000001</v>
      </c>
      <c r="C205">
        <f t="shared" ca="1" si="16"/>
        <v>-4.9407479507851959E-3</v>
      </c>
      <c r="D205">
        <f t="shared" ca="1" si="17"/>
        <v>164</v>
      </c>
      <c r="E205">
        <f t="shared" ca="1" si="18"/>
        <v>0.42253066494512587</v>
      </c>
      <c r="F205">
        <f t="shared" ca="1" si="19"/>
        <v>-0.19542361629374244</v>
      </c>
      <c r="G205">
        <f t="shared" ca="1" si="15"/>
        <v>-4.9407479507851959E-3</v>
      </c>
    </row>
    <row r="206" spans="1:7" x14ac:dyDescent="0.25">
      <c r="A206" s="1">
        <f>Stata!A607</f>
        <v>39598</v>
      </c>
      <c r="B206">
        <f ca="1">INDEX(Stata!$A$1:$AG$791,MATCH(Charts!$A206,Stata!$A$1:$A$791,0),MATCH(Charts!B$1,Stata!$A$1:$AG$1,0))</f>
        <v>72.5809</v>
      </c>
      <c r="C206">
        <f t="shared" ca="1" si="16"/>
        <v>-1.6918509562994213E-3</v>
      </c>
      <c r="D206">
        <f t="shared" ca="1" si="17"/>
        <v>184</v>
      </c>
      <c r="E206">
        <f t="shared" ca="1" si="18"/>
        <v>0.47417688831504196</v>
      </c>
      <c r="F206">
        <f t="shared" ca="1" si="19"/>
        <v>-6.4774208900382949E-2</v>
      </c>
      <c r="G206">
        <f t="shared" ca="1" si="15"/>
        <v>-1.6918509562994213E-3</v>
      </c>
    </row>
    <row r="207" spans="1:7" x14ac:dyDescent="0.25">
      <c r="A207" s="1">
        <f>Stata!A608</f>
        <v>39601</v>
      </c>
      <c r="B207">
        <f ca="1">INDEX(Stata!$A$1:$AG$791,MATCH(Charts!$A207,Stata!$A$1:$A$791,0),MATCH(Charts!B$1,Stata!$A$1:$AG$1,0))</f>
        <v>72.308599999999998</v>
      </c>
      <c r="C207">
        <f t="shared" ca="1" si="16"/>
        <v>-3.7587309030552014E-3</v>
      </c>
      <c r="D207">
        <f t="shared" ca="1" si="17"/>
        <v>173</v>
      </c>
      <c r="E207">
        <f t="shared" ca="1" si="18"/>
        <v>0.44577146546158813</v>
      </c>
      <c r="F207">
        <f t="shared" ca="1" si="19"/>
        <v>-0.13635210970198436</v>
      </c>
      <c r="G207">
        <f t="shared" ca="1" si="15"/>
        <v>-3.7587309030552014E-3</v>
      </c>
    </row>
    <row r="208" spans="1:7" x14ac:dyDescent="0.25">
      <c r="A208" s="1">
        <f>Stata!A609</f>
        <v>39602</v>
      </c>
      <c r="B208">
        <f ca="1">INDEX(Stata!$A$1:$AG$791,MATCH(Charts!$A208,Stata!$A$1:$A$791,0),MATCH(Charts!B$1,Stata!$A$1:$AG$1,0))</f>
        <v>72.387600000000006</v>
      </c>
      <c r="C208">
        <f t="shared" ca="1" si="16"/>
        <v>1.0919430897227622E-3</v>
      </c>
      <c r="D208">
        <f t="shared" ca="1" si="17"/>
        <v>203</v>
      </c>
      <c r="E208">
        <f t="shared" ca="1" si="18"/>
        <v>0.52324080051646227</v>
      </c>
      <c r="F208">
        <f t="shared" ca="1" si="19"/>
        <v>5.8289038140139172E-2</v>
      </c>
      <c r="G208">
        <f t="shared" ca="1" si="15"/>
        <v>1.0919430897227622E-3</v>
      </c>
    </row>
    <row r="209" spans="1:7" x14ac:dyDescent="0.25">
      <c r="A209" s="1">
        <f>Stata!A610</f>
        <v>39603</v>
      </c>
      <c r="B209">
        <f ca="1">INDEX(Stata!$A$1:$AG$791,MATCH(Charts!$A209,Stata!$A$1:$A$791,0),MATCH(Charts!B$1,Stata!$A$1:$AG$1,0))</f>
        <v>72.422799999999995</v>
      </c>
      <c r="C209">
        <f t="shared" ca="1" si="16"/>
        <v>4.861529378174673E-4</v>
      </c>
      <c r="D209">
        <f t="shared" ca="1" si="17"/>
        <v>197</v>
      </c>
      <c r="E209">
        <f t="shared" ca="1" si="18"/>
        <v>0.50774693350548739</v>
      </c>
      <c r="F209">
        <f t="shared" ca="1" si="19"/>
        <v>1.9419903144042992E-2</v>
      </c>
      <c r="G209">
        <f t="shared" ca="1" si="15"/>
        <v>4.861529378174673E-4</v>
      </c>
    </row>
    <row r="210" spans="1:7" x14ac:dyDescent="0.25">
      <c r="A210" s="1">
        <f>Stata!A611</f>
        <v>39604</v>
      </c>
      <c r="B210">
        <f ca="1">INDEX(Stata!$A$1:$AG$791,MATCH(Charts!$A210,Stata!$A$1:$A$791,0),MATCH(Charts!B$1,Stata!$A$1:$AG$1,0))</f>
        <v>72.659899999999993</v>
      </c>
      <c r="C210">
        <f t="shared" ca="1" si="16"/>
        <v>3.2684835763041415E-3</v>
      </c>
      <c r="D210">
        <f t="shared" ca="1" si="17"/>
        <v>227</v>
      </c>
      <c r="E210">
        <f t="shared" ca="1" si="18"/>
        <v>0.58521626856036157</v>
      </c>
      <c r="F210">
        <f t="shared" ca="1" si="19"/>
        <v>0.21525634570108046</v>
      </c>
      <c r="G210">
        <f t="shared" ca="1" si="15"/>
        <v>3.2684835763041415E-3</v>
      </c>
    </row>
    <row r="211" spans="1:7" x14ac:dyDescent="0.25">
      <c r="A211" s="1">
        <f>Stata!A612</f>
        <v>39605</v>
      </c>
      <c r="B211">
        <f ca="1">INDEX(Stata!$A$1:$AG$791,MATCH(Charts!$A211,Stata!$A$1:$A$791,0),MATCH(Charts!B$1,Stata!$A$1:$AG$1,0))</f>
        <v>70.253399999999999</v>
      </c>
      <c r="C211">
        <f t="shared" ca="1" si="16"/>
        <v>-3.3680944899861932E-2</v>
      </c>
      <c r="D211">
        <f t="shared" ca="1" si="17"/>
        <v>47</v>
      </c>
      <c r="E211">
        <f t="shared" ca="1" si="18"/>
        <v>0.12040025823111684</v>
      </c>
      <c r="F211">
        <f t="shared" ca="1" si="19"/>
        <v>-1.172988252974597</v>
      </c>
      <c r="G211">
        <f t="shared" ca="1" si="15"/>
        <v>-3.3680944899861932E-2</v>
      </c>
    </row>
    <row r="212" spans="1:7" x14ac:dyDescent="0.25">
      <c r="A212" s="1">
        <f>Stata!A613</f>
        <v>39608</v>
      </c>
      <c r="B212">
        <f ca="1">INDEX(Stata!$A$1:$AG$791,MATCH(Charts!$A212,Stata!$A$1:$A$791,0),MATCH(Charts!B$1,Stata!$A$1:$AG$1,0))</f>
        <v>70.973600000000005</v>
      </c>
      <c r="C212">
        <f t="shared" ca="1" si="16"/>
        <v>1.019927128992369E-2</v>
      </c>
      <c r="D212">
        <f t="shared" ca="1" si="17"/>
        <v>276</v>
      </c>
      <c r="E212">
        <f t="shared" ca="1" si="18"/>
        <v>0.71174951581665591</v>
      </c>
      <c r="F212">
        <f t="shared" ca="1" si="19"/>
        <v>0.55850298265772613</v>
      </c>
      <c r="G212">
        <f t="shared" ca="1" si="15"/>
        <v>1.019927128992369E-2</v>
      </c>
    </row>
    <row r="213" spans="1:7" x14ac:dyDescent="0.25">
      <c r="A213" s="1">
        <f>Stata!A614</f>
        <v>39609</v>
      </c>
      <c r="B213">
        <f ca="1">INDEX(Stata!$A$1:$AG$791,MATCH(Charts!$A213,Stata!$A$1:$A$791,0),MATCH(Charts!B$1,Stata!$A$1:$AG$1,0))</f>
        <v>70.349999999999994</v>
      </c>
      <c r="C213">
        <f t="shared" ca="1" si="16"/>
        <v>-8.8251933487199369E-3</v>
      </c>
      <c r="D213">
        <f t="shared" ca="1" si="17"/>
        <v>141</v>
      </c>
      <c r="E213">
        <f t="shared" ca="1" si="18"/>
        <v>0.36313750806972239</v>
      </c>
      <c r="F213">
        <f t="shared" ca="1" si="19"/>
        <v>-0.35008485555401248</v>
      </c>
      <c r="G213">
        <f t="shared" ca="1" si="15"/>
        <v>-8.8251933487199369E-3</v>
      </c>
    </row>
    <row r="214" spans="1:7" x14ac:dyDescent="0.25">
      <c r="A214" s="1">
        <f>Stata!A615</f>
        <v>39610</v>
      </c>
      <c r="B214">
        <f ca="1">INDEX(Stata!$A$1:$AG$791,MATCH(Charts!$A214,Stata!$A$1:$A$791,0),MATCH(Charts!B$1,Stata!$A$1:$AG$1,0))</f>
        <v>69.322400000000002</v>
      </c>
      <c r="C214">
        <f t="shared" ca="1" si="16"/>
        <v>-1.4714697269621239E-2</v>
      </c>
      <c r="D214">
        <f t="shared" ca="1" si="17"/>
        <v>118</v>
      </c>
      <c r="E214">
        <f t="shared" ca="1" si="18"/>
        <v>0.30374435119431892</v>
      </c>
      <c r="F214">
        <f t="shared" ca="1" si="19"/>
        <v>-0.51366145893396575</v>
      </c>
      <c r="G214">
        <f t="shared" ca="1" si="15"/>
        <v>-1.4714697269621239E-2</v>
      </c>
    </row>
    <row r="215" spans="1:7" x14ac:dyDescent="0.25">
      <c r="A215" s="1">
        <f>Stata!A616</f>
        <v>39611</v>
      </c>
      <c r="B215">
        <f ca="1">INDEX(Stata!$A$1:$AG$791,MATCH(Charts!$A215,Stata!$A$1:$A$791,0),MATCH(Charts!B$1,Stata!$A$1:$AG$1,0))</f>
        <v>70.701300000000003</v>
      </c>
      <c r="C215">
        <f t="shared" ca="1" si="16"/>
        <v>1.9695873995742279E-2</v>
      </c>
      <c r="D215">
        <f t="shared" ca="1" si="17"/>
        <v>326</v>
      </c>
      <c r="E215">
        <f t="shared" ca="1" si="18"/>
        <v>0.84086507424144608</v>
      </c>
      <c r="F215">
        <f t="shared" ca="1" si="19"/>
        <v>0.99801960617902941</v>
      </c>
      <c r="G215">
        <f t="shared" ca="1" si="15"/>
        <v>1.9695873995742279E-2</v>
      </c>
    </row>
    <row r="216" spans="1:7" x14ac:dyDescent="0.25">
      <c r="A216" s="1">
        <f>Stata!A617</f>
        <v>39612</v>
      </c>
      <c r="B216">
        <f ca="1">INDEX(Stata!$A$1:$AG$791,MATCH(Charts!$A216,Stata!$A$1:$A$791,0),MATCH(Charts!B$1,Stata!$A$1:$AG$1,0))</f>
        <v>71.579599999999999</v>
      </c>
      <c r="C216">
        <f t="shared" ca="1" si="16"/>
        <v>1.2346156882631356E-2</v>
      </c>
      <c r="D216">
        <f t="shared" ca="1" si="17"/>
        <v>290</v>
      </c>
      <c r="E216">
        <f t="shared" ca="1" si="18"/>
        <v>0.74790187217559712</v>
      </c>
      <c r="F216">
        <f t="shared" ca="1" si="19"/>
        <v>0.66790183553869376</v>
      </c>
      <c r="G216">
        <f t="shared" ca="1" si="15"/>
        <v>1.2346156882631356E-2</v>
      </c>
    </row>
    <row r="217" spans="1:7" x14ac:dyDescent="0.25">
      <c r="A217" s="1">
        <f>Stata!A618</f>
        <v>39615</v>
      </c>
      <c r="B217">
        <f ca="1">INDEX(Stata!$A$1:$AG$791,MATCH(Charts!$A217,Stata!$A$1:$A$791,0),MATCH(Charts!B$1,Stata!$A$1:$AG$1,0))</f>
        <v>71.061400000000006</v>
      </c>
      <c r="C217">
        <f t="shared" ca="1" si="16"/>
        <v>-7.2658251097760581E-3</v>
      </c>
      <c r="D217">
        <f t="shared" ca="1" si="17"/>
        <v>149</v>
      </c>
      <c r="E217">
        <f t="shared" ca="1" si="18"/>
        <v>0.38379599741768883</v>
      </c>
      <c r="F217">
        <f t="shared" ca="1" si="19"/>
        <v>-0.29552612938450351</v>
      </c>
      <c r="G217">
        <f t="shared" ca="1" si="15"/>
        <v>-7.2658251097760581E-3</v>
      </c>
    </row>
    <row r="218" spans="1:7" x14ac:dyDescent="0.25">
      <c r="A218" s="1">
        <f>Stata!A619</f>
        <v>39616</v>
      </c>
      <c r="B218">
        <f ca="1">INDEX(Stata!$A$1:$AG$791,MATCH(Charts!$A218,Stata!$A$1:$A$791,0),MATCH(Charts!B$1,Stata!$A$1:$AG$1,0))</f>
        <v>70.868200000000002</v>
      </c>
      <c r="C218">
        <f t="shared" ca="1" si="16"/>
        <v>-2.7224781769465212E-3</v>
      </c>
      <c r="D218">
        <f t="shared" ca="1" si="17"/>
        <v>179</v>
      </c>
      <c r="E218">
        <f t="shared" ca="1" si="18"/>
        <v>0.46126533247256296</v>
      </c>
      <c r="F218">
        <f t="shared" ca="1" si="19"/>
        <v>-9.7246470287266268E-2</v>
      </c>
      <c r="G218">
        <f t="shared" ca="1" si="15"/>
        <v>-2.7224781769465212E-3</v>
      </c>
    </row>
    <row r="219" spans="1:7" x14ac:dyDescent="0.25">
      <c r="A219" s="1">
        <f>Stata!A620</f>
        <v>39617</v>
      </c>
      <c r="B219">
        <f ca="1">INDEX(Stata!$A$1:$AG$791,MATCH(Charts!$A219,Stata!$A$1:$A$791,0),MATCH(Charts!B$1,Stata!$A$1:$AG$1,0))</f>
        <v>69.998699999999999</v>
      </c>
      <c r="C219">
        <f t="shared" ca="1" si="16"/>
        <v>-1.2345143434091425E-2</v>
      </c>
      <c r="D219">
        <f t="shared" ca="1" si="17"/>
        <v>129</v>
      </c>
      <c r="E219">
        <f t="shared" ca="1" si="18"/>
        <v>0.33214977404777274</v>
      </c>
      <c r="F219">
        <f t="shared" ca="1" si="19"/>
        <v>-0.43398470470236311</v>
      </c>
      <c r="G219">
        <f t="shared" ca="1" si="15"/>
        <v>-1.2345143434091425E-2</v>
      </c>
    </row>
    <row r="220" spans="1:7" x14ac:dyDescent="0.25">
      <c r="A220" s="1">
        <f>Stata!A621</f>
        <v>39618</v>
      </c>
      <c r="B220">
        <f ca="1">INDEX(Stata!$A$1:$AG$791,MATCH(Charts!$A220,Stata!$A$1:$A$791,0),MATCH(Charts!B$1,Stata!$A$1:$AG$1,0))</f>
        <v>69.805499999999995</v>
      </c>
      <c r="C220">
        <f t="shared" ca="1" si="16"/>
        <v>-2.7638672226911343E-3</v>
      </c>
      <c r="D220">
        <f t="shared" ca="1" si="17"/>
        <v>178</v>
      </c>
      <c r="E220">
        <f t="shared" ca="1" si="18"/>
        <v>0.45868302130406713</v>
      </c>
      <c r="F220">
        <f t="shared" ca="1" si="19"/>
        <v>-0.10375214698637687</v>
      </c>
      <c r="G220">
        <f t="shared" ca="1" si="15"/>
        <v>-2.7638672226911343E-3</v>
      </c>
    </row>
    <row r="221" spans="1:7" x14ac:dyDescent="0.25">
      <c r="A221" s="1">
        <f>Stata!A622</f>
        <v>39619</v>
      </c>
      <c r="B221">
        <f ca="1">INDEX(Stata!$A$1:$AG$791,MATCH(Charts!$A221,Stata!$A$1:$A$791,0),MATCH(Charts!B$1,Stata!$A$1:$AG$1,0))</f>
        <v>69.4542</v>
      </c>
      <c r="C221">
        <f t="shared" ca="1" si="16"/>
        <v>-5.0452606918544134E-3</v>
      </c>
      <c r="D221">
        <f t="shared" ca="1" si="17"/>
        <v>161</v>
      </c>
      <c r="E221">
        <f t="shared" ca="1" si="18"/>
        <v>0.41478373143963848</v>
      </c>
      <c r="F221">
        <f t="shared" ca="1" si="19"/>
        <v>-0.21525634570108032</v>
      </c>
      <c r="G221">
        <f t="shared" ca="1" si="15"/>
        <v>-5.0452606918544134E-3</v>
      </c>
    </row>
    <row r="222" spans="1:7" x14ac:dyDescent="0.25">
      <c r="A222" s="1">
        <f>Stata!A623</f>
        <v>39622</v>
      </c>
      <c r="B222">
        <f ca="1">INDEX(Stata!$A$1:$AG$791,MATCH(Charts!$A222,Stata!$A$1:$A$791,0),MATCH(Charts!B$1,Stata!$A$1:$AG$1,0))</f>
        <v>70.262200000000007</v>
      </c>
      <c r="C222">
        <f t="shared" ca="1" si="16"/>
        <v>1.1566416082387438E-2</v>
      </c>
      <c r="D222">
        <f t="shared" ca="1" si="17"/>
        <v>284</v>
      </c>
      <c r="E222">
        <f t="shared" ca="1" si="18"/>
        <v>0.73240800516462234</v>
      </c>
      <c r="F222">
        <f t="shared" ca="1" si="19"/>
        <v>0.62011209512097676</v>
      </c>
      <c r="G222">
        <f t="shared" ca="1" si="15"/>
        <v>1.1566416082387438E-2</v>
      </c>
    </row>
    <row r="223" spans="1:7" x14ac:dyDescent="0.25">
      <c r="A223" s="1">
        <f>Stata!A624</f>
        <v>39623</v>
      </c>
      <c r="B223">
        <f ca="1">INDEX(Stata!$A$1:$AG$791,MATCH(Charts!$A223,Stata!$A$1:$A$791,0),MATCH(Charts!B$1,Stata!$A$1:$AG$1,0))</f>
        <v>67.311199999999999</v>
      </c>
      <c r="C223">
        <f t="shared" ca="1" si="16"/>
        <v>-4.2907316792288701E-2</v>
      </c>
      <c r="D223">
        <f t="shared" ca="1" si="17"/>
        <v>32</v>
      </c>
      <c r="E223">
        <f t="shared" ca="1" si="18"/>
        <v>8.1665590703679791E-2</v>
      </c>
      <c r="F223">
        <f t="shared" ca="1" si="19"/>
        <v>-1.393955041596262</v>
      </c>
      <c r="G223">
        <f t="shared" ca="1" si="15"/>
        <v>-4.2907316792288701E-2</v>
      </c>
    </row>
    <row r="224" spans="1:7" x14ac:dyDescent="0.25">
      <c r="A224" s="1">
        <f>Stata!A625</f>
        <v>39624</v>
      </c>
      <c r="B224">
        <f ca="1">INDEX(Stata!$A$1:$AG$791,MATCH(Charts!$A224,Stata!$A$1:$A$791,0),MATCH(Charts!B$1,Stata!$A$1:$AG$1,0))</f>
        <v>67.258499999999998</v>
      </c>
      <c r="C224">
        <f t="shared" ca="1" si="16"/>
        <v>-7.8323727695190411E-4</v>
      </c>
      <c r="D224">
        <f t="shared" ca="1" si="17"/>
        <v>192</v>
      </c>
      <c r="E224">
        <f t="shared" ca="1" si="18"/>
        <v>0.49483537766300839</v>
      </c>
      <c r="F224">
        <f t="shared" ca="1" si="19"/>
        <v>-1.2946150003767327E-2</v>
      </c>
      <c r="G224">
        <f t="shared" ca="1" si="15"/>
        <v>-7.8323727695190411E-4</v>
      </c>
    </row>
    <row r="225" spans="1:7" x14ac:dyDescent="0.25">
      <c r="A225" s="1">
        <f>Stata!A626</f>
        <v>39625</v>
      </c>
      <c r="B225">
        <f ca="1">INDEX(Stata!$A$1:$AG$791,MATCH(Charts!$A225,Stata!$A$1:$A$791,0),MATCH(Charts!B$1,Stata!$A$1:$AG$1,0))</f>
        <v>65.238500000000002</v>
      </c>
      <c r="C225">
        <f t="shared" ca="1" si="16"/>
        <v>-3.0493619087875304E-2</v>
      </c>
      <c r="D225">
        <f t="shared" ca="1" si="17"/>
        <v>54</v>
      </c>
      <c r="E225">
        <f t="shared" ca="1" si="18"/>
        <v>0.13847643641058749</v>
      </c>
      <c r="F225">
        <f t="shared" ca="1" si="19"/>
        <v>-1.0871899468121016</v>
      </c>
      <c r="G225">
        <f t="shared" ca="1" si="15"/>
        <v>-3.0493619087875304E-2</v>
      </c>
    </row>
    <row r="226" spans="1:7" x14ac:dyDescent="0.25">
      <c r="A226" s="1">
        <f>Stata!A627</f>
        <v>39626</v>
      </c>
      <c r="B226">
        <f ca="1">INDEX(Stata!$A$1:$AG$791,MATCH(Charts!$A226,Stata!$A$1:$A$791,0),MATCH(Charts!B$1,Stata!$A$1:$AG$1,0))</f>
        <v>64.772999999999996</v>
      </c>
      <c r="C226">
        <f t="shared" ca="1" si="16"/>
        <v>-7.1609355971760024E-3</v>
      </c>
      <c r="D226">
        <f t="shared" ca="1" si="17"/>
        <v>150</v>
      </c>
      <c r="E226">
        <f t="shared" ca="1" si="18"/>
        <v>0.38637830858618466</v>
      </c>
      <c r="F226">
        <f t="shared" ca="1" si="19"/>
        <v>-0.28877101121096882</v>
      </c>
      <c r="G226">
        <f t="shared" ca="1" si="15"/>
        <v>-7.1609355971760024E-3</v>
      </c>
    </row>
    <row r="227" spans="1:7" x14ac:dyDescent="0.25">
      <c r="A227" s="1">
        <f>Stata!A628</f>
        <v>39629</v>
      </c>
      <c r="B227">
        <f ca="1">INDEX(Stata!$A$1:$AG$791,MATCH(Charts!$A227,Stata!$A$1:$A$791,0),MATCH(Charts!B$1,Stata!$A$1:$AG$1,0))</f>
        <v>64.834400000000002</v>
      </c>
      <c r="C227">
        <f t="shared" ca="1" si="16"/>
        <v>9.4747683532412762E-4</v>
      </c>
      <c r="D227">
        <f t="shared" ca="1" si="17"/>
        <v>200</v>
      </c>
      <c r="E227">
        <f t="shared" ca="1" si="18"/>
        <v>0.51549386701097477</v>
      </c>
      <c r="F227">
        <f t="shared" ca="1" si="19"/>
        <v>3.8847133621937556E-2</v>
      </c>
      <c r="G227">
        <f t="shared" ca="1" si="15"/>
        <v>9.4747683532412762E-4</v>
      </c>
    </row>
    <row r="228" spans="1:7" x14ac:dyDescent="0.25">
      <c r="A228" s="1">
        <f>Stata!A629</f>
        <v>39630</v>
      </c>
      <c r="B228">
        <f ca="1">INDEX(Stata!$A$1:$AG$791,MATCH(Charts!$A228,Stata!$A$1:$A$791,0),MATCH(Charts!B$1,Stata!$A$1:$AG$1,0))</f>
        <v>65.071600000000004</v>
      </c>
      <c r="C228">
        <f t="shared" ca="1" si="16"/>
        <v>3.6518754116366958E-3</v>
      </c>
      <c r="D228">
        <f t="shared" ca="1" si="17"/>
        <v>229</v>
      </c>
      <c r="E228">
        <f t="shared" ca="1" si="18"/>
        <v>0.59038089089735313</v>
      </c>
      <c r="F228">
        <f t="shared" ca="1" si="19"/>
        <v>0.22852487760630263</v>
      </c>
      <c r="G228">
        <f t="shared" ca="1" si="15"/>
        <v>3.6518754116366958E-3</v>
      </c>
    </row>
    <row r="229" spans="1:7" x14ac:dyDescent="0.25">
      <c r="A229" s="1">
        <f>Stata!A630</f>
        <v>39631</v>
      </c>
      <c r="B229">
        <f ca="1">INDEX(Stata!$A$1:$AG$791,MATCH(Charts!$A229,Stata!$A$1:$A$791,0),MATCH(Charts!B$1,Stata!$A$1:$AG$1,0))</f>
        <v>61.848300000000002</v>
      </c>
      <c r="C229">
        <f t="shared" ca="1" si="16"/>
        <v>-5.0803589500963392E-2</v>
      </c>
      <c r="D229">
        <f t="shared" ca="1" si="17"/>
        <v>23</v>
      </c>
      <c r="E229">
        <f t="shared" ca="1" si="18"/>
        <v>5.8424790187217558E-2</v>
      </c>
      <c r="F229">
        <f t="shared" ca="1" si="19"/>
        <v>-1.568135212215956</v>
      </c>
      <c r="G229">
        <f t="shared" ca="1" si="15"/>
        <v>-5.0803589500963392E-2</v>
      </c>
    </row>
    <row r="230" spans="1:7" x14ac:dyDescent="0.25">
      <c r="A230" s="1">
        <f>Stata!A631</f>
        <v>39632</v>
      </c>
      <c r="B230">
        <f ca="1">INDEX(Stata!$A$1:$AG$791,MATCH(Charts!$A230,Stata!$A$1:$A$791,0),MATCH(Charts!B$1,Stata!$A$1:$AG$1,0))</f>
        <v>61.7517</v>
      </c>
      <c r="C230">
        <f t="shared" ca="1" si="16"/>
        <v>-1.5631071143785483E-3</v>
      </c>
      <c r="D230">
        <f t="shared" ca="1" si="17"/>
        <v>185</v>
      </c>
      <c r="E230">
        <f t="shared" ca="1" si="18"/>
        <v>0.47675919948353779</v>
      </c>
      <c r="F230">
        <f t="shared" ca="1" si="19"/>
        <v>-5.8289038140139041E-2</v>
      </c>
      <c r="G230">
        <f t="shared" ca="1" si="15"/>
        <v>-1.5631071143785483E-3</v>
      </c>
    </row>
    <row r="231" spans="1:7" x14ac:dyDescent="0.25">
      <c r="A231" s="1">
        <f>Stata!A632</f>
        <v>39636</v>
      </c>
      <c r="B231">
        <f ca="1">INDEX(Stata!$A$1:$AG$791,MATCH(Charts!$A231,Stata!$A$1:$A$791,0),MATCH(Charts!B$1,Stata!$A$1:$AG$1,0))</f>
        <v>62.190800000000003</v>
      </c>
      <c r="C231">
        <f t="shared" ca="1" si="16"/>
        <v>7.0855733440246078E-3</v>
      </c>
      <c r="D231">
        <f t="shared" ca="1" si="17"/>
        <v>257</v>
      </c>
      <c r="E231">
        <f t="shared" ca="1" si="18"/>
        <v>0.66268560361523565</v>
      </c>
      <c r="F231">
        <f t="shared" ca="1" si="19"/>
        <v>0.41980379439407778</v>
      </c>
      <c r="G231">
        <f t="shared" ca="1" si="15"/>
        <v>7.0855733440246078E-3</v>
      </c>
    </row>
    <row r="232" spans="1:7" x14ac:dyDescent="0.25">
      <c r="A232" s="1">
        <f>Stata!A633</f>
        <v>39637</v>
      </c>
      <c r="B232">
        <f ca="1">INDEX(Stata!$A$1:$AG$791,MATCH(Charts!$A232,Stata!$A$1:$A$791,0),MATCH(Charts!B$1,Stata!$A$1:$AG$1,0))</f>
        <v>61.049100000000003</v>
      </c>
      <c r="C232">
        <f t="shared" ca="1" si="16"/>
        <v>-1.8528620404223005E-2</v>
      </c>
      <c r="D232">
        <f t="shared" ca="1" si="17"/>
        <v>87</v>
      </c>
      <c r="E232">
        <f t="shared" ca="1" si="18"/>
        <v>0.22369270497094901</v>
      </c>
      <c r="F232">
        <f t="shared" ca="1" si="19"/>
        <v>-0.75978115378686639</v>
      </c>
      <c r="G232">
        <f t="shared" ca="1" si="15"/>
        <v>-1.8528620404223005E-2</v>
      </c>
    </row>
    <row r="233" spans="1:7" x14ac:dyDescent="0.25">
      <c r="A233" s="1">
        <f>Stata!A634</f>
        <v>39638</v>
      </c>
      <c r="B233">
        <f ca="1">INDEX(Stata!$A$1:$AG$791,MATCH(Charts!$A233,Stata!$A$1:$A$791,0),MATCH(Charts!B$1,Stata!$A$1:$AG$1,0))</f>
        <v>60.100499999999997</v>
      </c>
      <c r="C233">
        <f t="shared" ca="1" si="16"/>
        <v>-1.5660297459197788E-2</v>
      </c>
      <c r="D233">
        <f t="shared" ca="1" si="17"/>
        <v>112</v>
      </c>
      <c r="E233">
        <f t="shared" ca="1" si="18"/>
        <v>0.28825048418334409</v>
      </c>
      <c r="F233">
        <f t="shared" ca="1" si="19"/>
        <v>-0.55850298265772613</v>
      </c>
      <c r="G233">
        <f t="shared" ca="1" si="15"/>
        <v>-1.5660297459197788E-2</v>
      </c>
    </row>
    <row r="234" spans="1:7" x14ac:dyDescent="0.25">
      <c r="A234" s="1">
        <f>Stata!A635</f>
        <v>39639</v>
      </c>
      <c r="B234">
        <f ca="1">INDEX(Stata!$A$1:$AG$791,MATCH(Charts!$A234,Stata!$A$1:$A$791,0),MATCH(Charts!B$1,Stata!$A$1:$AG$1,0))</f>
        <v>60.091799999999999</v>
      </c>
      <c r="C234">
        <f t="shared" ca="1" si="16"/>
        <v>-1.4476800951793668E-4</v>
      </c>
      <c r="D234">
        <f t="shared" ca="1" si="17"/>
        <v>196</v>
      </c>
      <c r="E234">
        <f t="shared" ca="1" si="18"/>
        <v>0.50516462233699155</v>
      </c>
      <c r="F234">
        <f t="shared" ca="1" si="19"/>
        <v>1.2946150003767188E-2</v>
      </c>
      <c r="G234">
        <f t="shared" ca="1" si="15"/>
        <v>-1.4476800951793668E-4</v>
      </c>
    </row>
    <row r="235" spans="1:7" x14ac:dyDescent="0.25">
      <c r="A235" s="1">
        <f>Stata!A636</f>
        <v>39640</v>
      </c>
      <c r="B235">
        <f ca="1">INDEX(Stata!$A$1:$AG$791,MATCH(Charts!$A235,Stata!$A$1:$A$791,0),MATCH(Charts!B$1,Stata!$A$1:$AG$1,0))</f>
        <v>61.312600000000003</v>
      </c>
      <c r="C235">
        <f t="shared" ca="1" si="16"/>
        <v>2.0111975348447296E-2</v>
      </c>
      <c r="D235">
        <f t="shared" ca="1" si="17"/>
        <v>327</v>
      </c>
      <c r="E235">
        <f t="shared" ca="1" si="18"/>
        <v>0.84344738540994191</v>
      </c>
      <c r="F235">
        <f t="shared" ca="1" si="19"/>
        <v>1.0087277296826334</v>
      </c>
      <c r="G235">
        <f t="shared" ca="1" si="15"/>
        <v>2.0111975348447296E-2</v>
      </c>
    </row>
    <row r="236" spans="1:7" x14ac:dyDescent="0.25">
      <c r="A236" s="1">
        <f>Stata!A637</f>
        <v>39643</v>
      </c>
      <c r="B236">
        <f ca="1">INDEX(Stata!$A$1:$AG$791,MATCH(Charts!$A236,Stata!$A$1:$A$791,0),MATCH(Charts!B$1,Stata!$A$1:$AG$1,0))</f>
        <v>61.189599999999999</v>
      </c>
      <c r="C236">
        <f t="shared" ca="1" si="16"/>
        <v>-2.0081278758082508E-3</v>
      </c>
      <c r="D236">
        <f t="shared" ca="1" si="17"/>
        <v>182</v>
      </c>
      <c r="E236">
        <f t="shared" ca="1" si="18"/>
        <v>0.46901226597805035</v>
      </c>
      <c r="F236">
        <f t="shared" ca="1" si="19"/>
        <v>-7.775300228326093E-2</v>
      </c>
      <c r="G236">
        <f t="shared" ca="1" si="15"/>
        <v>-2.0081278758082508E-3</v>
      </c>
    </row>
    <row r="237" spans="1:7" x14ac:dyDescent="0.25">
      <c r="A237" s="1">
        <f>Stata!A638</f>
        <v>39644</v>
      </c>
      <c r="B237">
        <f ca="1">INDEX(Stata!$A$1:$AG$791,MATCH(Charts!$A237,Stata!$A$1:$A$791,0),MATCH(Charts!B$1,Stata!$A$1:$AG$1,0))</f>
        <v>58.8797</v>
      </c>
      <c r="C237">
        <f t="shared" ca="1" si="16"/>
        <v>-3.8480861138285478E-2</v>
      </c>
      <c r="D237">
        <f t="shared" ca="1" si="17"/>
        <v>37</v>
      </c>
      <c r="E237">
        <f t="shared" ca="1" si="18"/>
        <v>9.4577146546158813E-2</v>
      </c>
      <c r="F237">
        <f t="shared" ca="1" si="19"/>
        <v>-1.3130850434633616</v>
      </c>
      <c r="G237">
        <f t="shared" ca="1" si="15"/>
        <v>-3.8480861138285478E-2</v>
      </c>
    </row>
    <row r="238" spans="1:7" x14ac:dyDescent="0.25">
      <c r="A238" s="1">
        <f>Stata!A639</f>
        <v>39645</v>
      </c>
      <c r="B238">
        <f ca="1">INDEX(Stata!$A$1:$AG$791,MATCH(Charts!$A238,Stata!$A$1:$A$791,0),MATCH(Charts!B$1,Stata!$A$1:$AG$1,0))</f>
        <v>61.944899999999997</v>
      </c>
      <c r="C238">
        <f t="shared" ca="1" si="16"/>
        <v>5.0748900932156636E-2</v>
      </c>
      <c r="D238">
        <f t="shared" ca="1" si="17"/>
        <v>377</v>
      </c>
      <c r="E238">
        <f t="shared" ca="1" si="18"/>
        <v>0.97256294383473207</v>
      </c>
      <c r="F238">
        <f t="shared" ca="1" si="19"/>
        <v>1.9198716607974144</v>
      </c>
      <c r="G238">
        <f t="shared" ca="1" si="15"/>
        <v>5.0748900932156636E-2</v>
      </c>
    </row>
    <row r="239" spans="1:7" x14ac:dyDescent="0.25">
      <c r="A239" s="1">
        <f>Stata!A640</f>
        <v>39646</v>
      </c>
      <c r="B239">
        <f ca="1">INDEX(Stata!$A$1:$AG$791,MATCH(Charts!$A239,Stata!$A$1:$A$791,0),MATCH(Charts!B$1,Stata!$A$1:$AG$1,0))</f>
        <v>63.464599999999997</v>
      </c>
      <c r="C239">
        <f t="shared" ca="1" si="16"/>
        <v>2.4236989902656669E-2</v>
      </c>
      <c r="D239">
        <f t="shared" ca="1" si="17"/>
        <v>344</v>
      </c>
      <c r="E239">
        <f t="shared" ca="1" si="18"/>
        <v>0.88734667527437061</v>
      </c>
      <c r="F239">
        <f t="shared" ca="1" si="19"/>
        <v>1.2125376240711268</v>
      </c>
      <c r="G239">
        <f t="shared" ca="1" si="15"/>
        <v>2.4236989902656669E-2</v>
      </c>
    </row>
    <row r="240" spans="1:7" x14ac:dyDescent="0.25">
      <c r="A240" s="1">
        <f>Stata!A641</f>
        <v>39647</v>
      </c>
      <c r="B240">
        <f ca="1">INDEX(Stata!$A$1:$AG$791,MATCH(Charts!$A240,Stata!$A$1:$A$791,0),MATCH(Charts!B$1,Stata!$A$1:$AG$1,0))</f>
        <v>62.634099999999997</v>
      </c>
      <c r="C240">
        <f t="shared" ca="1" si="16"/>
        <v>-1.3172411903877478E-2</v>
      </c>
      <c r="D240">
        <f t="shared" ca="1" si="17"/>
        <v>126</v>
      </c>
      <c r="E240">
        <f t="shared" ca="1" si="18"/>
        <v>0.32440284054228535</v>
      </c>
      <c r="F240">
        <f t="shared" ca="1" si="19"/>
        <v>-0.45542198584016957</v>
      </c>
      <c r="G240">
        <f t="shared" ca="1" si="15"/>
        <v>-1.3172411903877478E-2</v>
      </c>
    </row>
    <row r="241" spans="1:7" x14ac:dyDescent="0.25">
      <c r="A241" s="1">
        <f>Stata!A642</f>
        <v>39650</v>
      </c>
      <c r="B241">
        <f ca="1">INDEX(Stata!$A$1:$AG$791,MATCH(Charts!$A241,Stata!$A$1:$A$791,0),MATCH(Charts!B$1,Stata!$A$1:$AG$1,0))</f>
        <v>64.701599999999999</v>
      </c>
      <c r="C241">
        <f t="shared" ca="1" si="16"/>
        <v>3.2476072492070011E-2</v>
      </c>
      <c r="D241">
        <f t="shared" ca="1" si="17"/>
        <v>358</v>
      </c>
      <c r="E241">
        <f t="shared" ca="1" si="18"/>
        <v>0.92349903163331182</v>
      </c>
      <c r="F241">
        <f t="shared" ca="1" si="19"/>
        <v>1.4290079908091764</v>
      </c>
      <c r="G241">
        <f t="shared" ca="1" si="15"/>
        <v>3.2476072492070011E-2</v>
      </c>
    </row>
    <row r="242" spans="1:7" x14ac:dyDescent="0.25">
      <c r="A242" s="1">
        <f>Stata!A643</f>
        <v>39651</v>
      </c>
      <c r="B242">
        <f ca="1">INDEX(Stata!$A$1:$AG$791,MATCH(Charts!$A242,Stata!$A$1:$A$791,0),MATCH(Charts!B$1,Stata!$A$1:$AG$1,0))</f>
        <v>66.247799999999998</v>
      </c>
      <c r="C242">
        <f t="shared" ca="1" si="16"/>
        <v>2.3616326045828008E-2</v>
      </c>
      <c r="D242">
        <f t="shared" ca="1" si="17"/>
        <v>342</v>
      </c>
      <c r="E242">
        <f t="shared" ca="1" si="18"/>
        <v>0.88218205293737895</v>
      </c>
      <c r="F242">
        <f t="shared" ca="1" si="19"/>
        <v>1.1859655764236694</v>
      </c>
      <c r="G242">
        <f t="shared" ca="1" si="15"/>
        <v>2.3616326045828008E-2</v>
      </c>
    </row>
    <row r="243" spans="1:7" x14ac:dyDescent="0.25">
      <c r="A243" s="1">
        <f>Stata!A644</f>
        <v>39652</v>
      </c>
      <c r="B243">
        <f ca="1">INDEX(Stata!$A$1:$AG$791,MATCH(Charts!$A243,Stata!$A$1:$A$791,0),MATCH(Charts!B$1,Stata!$A$1:$AG$1,0))</f>
        <v>63.985900000000001</v>
      </c>
      <c r="C243">
        <f t="shared" ca="1" si="16"/>
        <v>-3.4739510180470924E-2</v>
      </c>
      <c r="D243">
        <f t="shared" ca="1" si="17"/>
        <v>44</v>
      </c>
      <c r="E243">
        <f t="shared" ca="1" si="18"/>
        <v>0.11265332472562944</v>
      </c>
      <c r="F243">
        <f t="shared" ca="1" si="19"/>
        <v>-1.2125376240711261</v>
      </c>
      <c r="G243">
        <f t="shared" ca="1" si="15"/>
        <v>-3.4739510180470924E-2</v>
      </c>
    </row>
    <row r="244" spans="1:7" x14ac:dyDescent="0.25">
      <c r="A244" s="1">
        <f>Stata!A645</f>
        <v>39653</v>
      </c>
      <c r="B244">
        <f ca="1">INDEX(Stata!$A$1:$AG$791,MATCH(Charts!$A244,Stata!$A$1:$A$791,0),MATCH(Charts!B$1,Stata!$A$1:$AG$1,0))</f>
        <v>61.653300000000002</v>
      </c>
      <c r="C244">
        <f t="shared" ca="1" si="16"/>
        <v>-3.7135990428990587E-2</v>
      </c>
      <c r="D244">
        <f t="shared" ca="1" si="17"/>
        <v>40</v>
      </c>
      <c r="E244">
        <f t="shared" ca="1" si="18"/>
        <v>0.10232408005164623</v>
      </c>
      <c r="F244">
        <f t="shared" ca="1" si="19"/>
        <v>-1.2684195600913641</v>
      </c>
      <c r="G244">
        <f t="shared" ca="1" si="15"/>
        <v>-3.7135990428990587E-2</v>
      </c>
    </row>
    <row r="245" spans="1:7" x14ac:dyDescent="0.25">
      <c r="A245" s="1">
        <f>Stata!A646</f>
        <v>39654</v>
      </c>
      <c r="B245">
        <f ca="1">INDEX(Stata!$A$1:$AG$791,MATCH(Charts!$A245,Stata!$A$1:$A$791,0),MATCH(Charts!B$1,Stata!$A$1:$AG$1,0))</f>
        <v>62.271799999999999</v>
      </c>
      <c r="C245">
        <f t="shared" ca="1" si="16"/>
        <v>9.9819186837237645E-3</v>
      </c>
      <c r="D245">
        <f t="shared" ca="1" si="17"/>
        <v>273</v>
      </c>
      <c r="E245">
        <f t="shared" ca="1" si="18"/>
        <v>0.70400258231116852</v>
      </c>
      <c r="F245">
        <f t="shared" ca="1" si="19"/>
        <v>0.53594749923399432</v>
      </c>
      <c r="G245">
        <f t="shared" ca="1" si="15"/>
        <v>9.9819186837237645E-3</v>
      </c>
    </row>
    <row r="246" spans="1:7" x14ac:dyDescent="0.25">
      <c r="A246" s="1">
        <f>Stata!A647</f>
        <v>39657</v>
      </c>
      <c r="B246">
        <f ca="1">INDEX(Stata!$A$1:$AG$791,MATCH(Charts!$A246,Stata!$A$1:$A$791,0),MATCH(Charts!B$1,Stata!$A$1:$AG$1,0))</f>
        <v>61.132100000000001</v>
      </c>
      <c r="C246">
        <f t="shared" ca="1" si="16"/>
        <v>-1.8471578373300383E-2</v>
      </c>
      <c r="D246">
        <f t="shared" ca="1" si="17"/>
        <v>90</v>
      </c>
      <c r="E246">
        <f t="shared" ca="1" si="18"/>
        <v>0.23143963847643642</v>
      </c>
      <c r="F246">
        <f t="shared" ca="1" si="19"/>
        <v>-0.73411397492949859</v>
      </c>
      <c r="G246">
        <f t="shared" ca="1" si="15"/>
        <v>-1.8471578373300383E-2</v>
      </c>
    </row>
    <row r="247" spans="1:7" x14ac:dyDescent="0.25">
      <c r="A247" s="1">
        <f>Stata!A648</f>
        <v>39658</v>
      </c>
      <c r="B247">
        <f ca="1">INDEX(Stata!$A$1:$AG$791,MATCH(Charts!$A247,Stata!$A$1:$A$791,0),MATCH(Charts!B$1,Stata!$A$1:$AG$1,0))</f>
        <v>62.7224</v>
      </c>
      <c r="C247">
        <f t="shared" ca="1" si="16"/>
        <v>2.5681544147435943E-2</v>
      </c>
      <c r="D247">
        <f t="shared" ca="1" si="17"/>
        <v>347</v>
      </c>
      <c r="E247">
        <f t="shared" ca="1" si="18"/>
        <v>0.895093608779858</v>
      </c>
      <c r="F247">
        <f t="shared" ca="1" si="19"/>
        <v>1.2540804033309825</v>
      </c>
      <c r="G247">
        <f t="shared" ca="1" si="15"/>
        <v>2.5681544147435943E-2</v>
      </c>
    </row>
    <row r="248" spans="1:7" x14ac:dyDescent="0.25">
      <c r="A248" s="1">
        <f>Stata!A649</f>
        <v>39659</v>
      </c>
      <c r="B248">
        <f ca="1">INDEX(Stata!$A$1:$AG$791,MATCH(Charts!$A248,Stata!$A$1:$A$791,0),MATCH(Charts!B$1,Stata!$A$1:$AG$1,0))</f>
        <v>63.676699999999997</v>
      </c>
      <c r="C248">
        <f t="shared" ca="1" si="16"/>
        <v>1.5100077969124588E-2</v>
      </c>
      <c r="D248">
        <f t="shared" ca="1" si="17"/>
        <v>308</v>
      </c>
      <c r="E248">
        <f t="shared" ca="1" si="18"/>
        <v>0.79438347320852165</v>
      </c>
      <c r="F248">
        <f t="shared" ca="1" si="19"/>
        <v>0.82172565664132435</v>
      </c>
      <c r="G248">
        <f t="shared" ca="1" si="15"/>
        <v>1.5100077969124588E-2</v>
      </c>
    </row>
    <row r="249" spans="1:7" x14ac:dyDescent="0.25">
      <c r="A249" s="1">
        <f>Stata!A650</f>
        <v>39660</v>
      </c>
      <c r="B249">
        <f ca="1">INDEX(Stata!$A$1:$AG$791,MATCH(Charts!$A249,Stata!$A$1:$A$791,0),MATCH(Charts!B$1,Stata!$A$1:$AG$1,0))</f>
        <v>61.4236</v>
      </c>
      <c r="C249">
        <f t="shared" ca="1" si="16"/>
        <v>-3.6024592460592759E-2</v>
      </c>
      <c r="D249">
        <f t="shared" ca="1" si="17"/>
        <v>41</v>
      </c>
      <c r="E249">
        <f t="shared" ca="1" si="18"/>
        <v>0.10490639122014203</v>
      </c>
      <c r="F249">
        <f t="shared" ca="1" si="19"/>
        <v>-1.2540804033309825</v>
      </c>
      <c r="G249">
        <f t="shared" ca="1" si="15"/>
        <v>-3.6024592460592759E-2</v>
      </c>
    </row>
    <row r="250" spans="1:7" x14ac:dyDescent="0.25">
      <c r="A250" s="1">
        <f>Stata!A651</f>
        <v>39661</v>
      </c>
      <c r="B250">
        <f ca="1">INDEX(Stata!$A$1:$AG$791,MATCH(Charts!$A250,Stata!$A$1:$A$791,0),MATCH(Charts!B$1,Stata!$A$1:$AG$1,0))</f>
        <v>60.204300000000003</v>
      </c>
      <c r="C250">
        <f t="shared" ca="1" si="16"/>
        <v>-2.0050347789403677E-2</v>
      </c>
      <c r="D250">
        <f t="shared" ca="1" si="17"/>
        <v>79</v>
      </c>
      <c r="E250">
        <f t="shared" ca="1" si="18"/>
        <v>0.20303421562298257</v>
      </c>
      <c r="F250">
        <f t="shared" ca="1" si="19"/>
        <v>-0.83083219686755116</v>
      </c>
      <c r="G250">
        <f t="shared" ca="1" si="15"/>
        <v>-2.0050347789403677E-2</v>
      </c>
    </row>
    <row r="251" spans="1:7" x14ac:dyDescent="0.25">
      <c r="A251" s="1">
        <f>Stata!A652</f>
        <v>39664</v>
      </c>
      <c r="B251">
        <f ca="1">INDEX(Stata!$A$1:$AG$791,MATCH(Charts!$A251,Stata!$A$1:$A$791,0),MATCH(Charts!B$1,Stata!$A$1:$AG$1,0))</f>
        <v>59.576999999999998</v>
      </c>
      <c r="C251">
        <f t="shared" ca="1" si="16"/>
        <v>-1.0474184785167831E-2</v>
      </c>
      <c r="D251">
        <f t="shared" ca="1" si="17"/>
        <v>138</v>
      </c>
      <c r="E251">
        <f t="shared" ca="1" si="18"/>
        <v>0.35539057456423501</v>
      </c>
      <c r="F251">
        <f t="shared" ca="1" si="19"/>
        <v>-0.37080718541307095</v>
      </c>
      <c r="G251">
        <f t="shared" ca="1" si="15"/>
        <v>-1.0474184785167831E-2</v>
      </c>
    </row>
    <row r="252" spans="1:7" x14ac:dyDescent="0.25">
      <c r="A252" s="1">
        <f>Stata!A653</f>
        <v>39665</v>
      </c>
      <c r="B252">
        <f ca="1">INDEX(Stata!$A$1:$AG$791,MATCH(Charts!$A252,Stata!$A$1:$A$791,0),MATCH(Charts!B$1,Stata!$A$1:$AG$1,0))</f>
        <v>60.239699999999999</v>
      </c>
      <c r="C252">
        <f t="shared" ca="1" si="16"/>
        <v>1.1062009849418845E-2</v>
      </c>
      <c r="D252">
        <f t="shared" ca="1" si="17"/>
        <v>281</v>
      </c>
      <c r="E252">
        <f t="shared" ca="1" si="18"/>
        <v>0.72466107165913496</v>
      </c>
      <c r="F252">
        <f t="shared" ca="1" si="19"/>
        <v>0.59674468077882048</v>
      </c>
      <c r="G252">
        <f t="shared" ca="1" si="15"/>
        <v>1.1062009849418845E-2</v>
      </c>
    </row>
    <row r="253" spans="1:7" x14ac:dyDescent="0.25">
      <c r="A253" s="1">
        <f>Stata!A654</f>
        <v>39666</v>
      </c>
      <c r="B253">
        <f ca="1">INDEX(Stata!$A$1:$AG$791,MATCH(Charts!$A253,Stata!$A$1:$A$791,0),MATCH(Charts!B$1,Stata!$A$1:$AG$1,0))</f>
        <v>62.298299999999998</v>
      </c>
      <c r="C253">
        <f t="shared" ca="1" si="16"/>
        <v>3.3602534702123335E-2</v>
      </c>
      <c r="D253">
        <f t="shared" ca="1" si="17"/>
        <v>361</v>
      </c>
      <c r="E253">
        <f t="shared" ca="1" si="18"/>
        <v>0.9312459651387992</v>
      </c>
      <c r="F253">
        <f t="shared" ca="1" si="19"/>
        <v>1.4851349867980668</v>
      </c>
      <c r="G253">
        <f t="shared" ca="1" si="15"/>
        <v>3.3602534702123335E-2</v>
      </c>
    </row>
    <row r="254" spans="1:7" x14ac:dyDescent="0.25">
      <c r="A254" s="1">
        <f>Stata!A655</f>
        <v>39667</v>
      </c>
      <c r="B254">
        <f ca="1">INDEX(Stata!$A$1:$AG$791,MATCH(Charts!$A254,Stata!$A$1:$A$791,0),MATCH(Charts!B$1,Stata!$A$1:$AG$1,0))</f>
        <v>60.902299999999997</v>
      </c>
      <c r="C254">
        <f t="shared" ca="1" si="16"/>
        <v>-2.2663197268106807E-2</v>
      </c>
      <c r="D254">
        <f t="shared" ca="1" si="17"/>
        <v>74</v>
      </c>
      <c r="E254">
        <f t="shared" ca="1" si="18"/>
        <v>0.19012265978050355</v>
      </c>
      <c r="F254">
        <f t="shared" ca="1" si="19"/>
        <v>-0.87744437483372562</v>
      </c>
      <c r="G254">
        <f t="shared" ca="1" si="15"/>
        <v>-2.2663197268106807E-2</v>
      </c>
    </row>
    <row r="255" spans="1:7" x14ac:dyDescent="0.25">
      <c r="A255" s="1">
        <f>Stata!A656</f>
        <v>39668</v>
      </c>
      <c r="B255">
        <f ca="1">INDEX(Stata!$A$1:$AG$791,MATCH(Charts!$A255,Stata!$A$1:$A$791,0),MATCH(Charts!B$1,Stata!$A$1:$AG$1,0))</f>
        <v>62.642899999999997</v>
      </c>
      <c r="C255">
        <f t="shared" ca="1" si="16"/>
        <v>2.8179406073630682E-2</v>
      </c>
      <c r="D255">
        <f t="shared" ca="1" si="17"/>
        <v>348</v>
      </c>
      <c r="E255">
        <f t="shared" ca="1" si="18"/>
        <v>0.89767591994835383</v>
      </c>
      <c r="F255">
        <f t="shared" ca="1" si="19"/>
        <v>1.2684195600913639</v>
      </c>
      <c r="G255">
        <f t="shared" ca="1" si="15"/>
        <v>2.8179406073630682E-2</v>
      </c>
    </row>
    <row r="256" spans="1:7" x14ac:dyDescent="0.25">
      <c r="A256" s="1">
        <f>Stata!A657</f>
        <v>39671</v>
      </c>
      <c r="B256">
        <f ca="1">INDEX(Stata!$A$1:$AG$791,MATCH(Charts!$A256,Stata!$A$1:$A$791,0),MATCH(Charts!B$1,Stata!$A$1:$AG$1,0))</f>
        <v>62.554600000000001</v>
      </c>
      <c r="C256">
        <f t="shared" ca="1" si="16"/>
        <v>-1.4105715312360551E-3</v>
      </c>
      <c r="D256">
        <f t="shared" ca="1" si="17"/>
        <v>188</v>
      </c>
      <c r="E256">
        <f t="shared" ca="1" si="18"/>
        <v>0.48450613298902517</v>
      </c>
      <c r="F256">
        <f t="shared" ca="1" si="19"/>
        <v>-3.8847133621937702E-2</v>
      </c>
      <c r="G256">
        <f t="shared" ca="1" si="15"/>
        <v>-1.4105715312360551E-3</v>
      </c>
    </row>
    <row r="257" spans="1:7" x14ac:dyDescent="0.25">
      <c r="A257" s="1">
        <f>Stata!A658</f>
        <v>39672</v>
      </c>
      <c r="B257">
        <f ca="1">INDEX(Stata!$A$1:$AG$791,MATCH(Charts!$A257,Stata!$A$1:$A$791,0),MATCH(Charts!B$1,Stata!$A$1:$AG$1,0))</f>
        <v>63.446899999999999</v>
      </c>
      <c r="C257">
        <f t="shared" ca="1" si="16"/>
        <v>1.4163560222862887E-2</v>
      </c>
      <c r="D257">
        <f t="shared" ca="1" si="17"/>
        <v>300</v>
      </c>
      <c r="E257">
        <f t="shared" ca="1" si="18"/>
        <v>0.77372498386055522</v>
      </c>
      <c r="F257">
        <f t="shared" ca="1" si="19"/>
        <v>0.7511705319920563</v>
      </c>
      <c r="G257">
        <f t="shared" ca="1" si="15"/>
        <v>1.4163560222862887E-2</v>
      </c>
    </row>
    <row r="258" spans="1:7" x14ac:dyDescent="0.25">
      <c r="A258" s="1">
        <f>Stata!A659</f>
        <v>39673</v>
      </c>
      <c r="B258">
        <f ca="1">INDEX(Stata!$A$1:$AG$791,MATCH(Charts!$A258,Stata!$A$1:$A$791,0),MATCH(Charts!B$1,Stata!$A$1:$AG$1,0))</f>
        <v>61.697499999999998</v>
      </c>
      <c r="C258">
        <f t="shared" ca="1" si="16"/>
        <v>-2.7959924146964167E-2</v>
      </c>
      <c r="D258">
        <f t="shared" ca="1" si="17"/>
        <v>61</v>
      </c>
      <c r="E258">
        <f t="shared" ca="1" si="18"/>
        <v>0.15655261459005809</v>
      </c>
      <c r="F258">
        <f t="shared" ca="1" si="19"/>
        <v>-1.0087277296826334</v>
      </c>
      <c r="G258">
        <f t="shared" ca="1" si="15"/>
        <v>-2.7959924146964167E-2</v>
      </c>
    </row>
    <row r="259" spans="1:7" x14ac:dyDescent="0.25">
      <c r="A259" s="1">
        <f>Stata!A660</f>
        <v>39674</v>
      </c>
      <c r="B259">
        <f ca="1">INDEX(Stata!$A$1:$AG$791,MATCH(Charts!$A259,Stata!$A$1:$A$791,0),MATCH(Charts!B$1,Stata!$A$1:$AG$1,0))</f>
        <v>62.103999999999999</v>
      </c>
      <c r="C259">
        <f t="shared" ca="1" si="16"/>
        <v>6.5669876515129658E-3</v>
      </c>
      <c r="D259">
        <f t="shared" ca="1" si="17"/>
        <v>252</v>
      </c>
      <c r="E259">
        <f t="shared" ca="1" si="18"/>
        <v>0.6497740477727566</v>
      </c>
      <c r="F259">
        <f t="shared" ca="1" si="19"/>
        <v>0.38471051420152719</v>
      </c>
      <c r="G259">
        <f t="shared" ref="G259:G322" ca="1" si="20">C259</f>
        <v>6.5669876515129658E-3</v>
      </c>
    </row>
    <row r="260" spans="1:7" x14ac:dyDescent="0.25">
      <c r="A260" s="1">
        <f>Stata!A661</f>
        <v>39675</v>
      </c>
      <c r="B260">
        <f ca="1">INDEX(Stata!$A$1:$AG$791,MATCH(Charts!$A260,Stata!$A$1:$A$791,0),MATCH(Charts!B$1,Stata!$A$1:$AG$1,0))</f>
        <v>62.156999999999996</v>
      </c>
      <c r="C260">
        <f t="shared" ref="C260:C323" ca="1" si="21">LN(B260/B259)</f>
        <v>8.5304324307586483E-4</v>
      </c>
      <c r="D260">
        <f t="shared" ref="D260:D323" ca="1" si="22">RANK(C260,$C$3:$C$389,1)</f>
        <v>199</v>
      </c>
      <c r="E260">
        <f t="shared" ref="E260:E323" ca="1" si="23">(D260-(3/8))/(COUNT($C$3:$C$389)+(1/4))</f>
        <v>0.51291155584247905</v>
      </c>
      <c r="F260">
        <f t="shared" ref="F260:F323" ca="1" si="24">_xlfn.NORM.S.INV(E260)</f>
        <v>3.2370123092501986E-2</v>
      </c>
      <c r="G260">
        <f t="shared" ca="1" si="20"/>
        <v>8.5304324307586483E-4</v>
      </c>
    </row>
    <row r="261" spans="1:7" x14ac:dyDescent="0.25">
      <c r="A261" s="1">
        <f>Stata!A662</f>
        <v>39678</v>
      </c>
      <c r="B261">
        <f ca="1">INDEX(Stata!$A$1:$AG$791,MATCH(Charts!$A261,Stata!$A$1:$A$791,0),MATCH(Charts!B$1,Stata!$A$1:$AG$1,0))</f>
        <v>61.1586</v>
      </c>
      <c r="C261">
        <f t="shared" ca="1" si="21"/>
        <v>-1.619295232587788E-2</v>
      </c>
      <c r="D261">
        <f t="shared" ca="1" si="22"/>
        <v>105</v>
      </c>
      <c r="E261">
        <f t="shared" ca="1" si="23"/>
        <v>0.27017430600387349</v>
      </c>
      <c r="F261">
        <f t="shared" ca="1" si="24"/>
        <v>-0.61228590732064381</v>
      </c>
      <c r="G261">
        <f t="shared" ca="1" si="20"/>
        <v>-1.619295232587788E-2</v>
      </c>
    </row>
    <row r="262" spans="1:7" x14ac:dyDescent="0.25">
      <c r="A262" s="1">
        <f>Stata!A663</f>
        <v>39679</v>
      </c>
      <c r="B262">
        <f ca="1">INDEX(Stata!$A$1:$AG$791,MATCH(Charts!$A262,Stata!$A$1:$A$791,0),MATCH(Charts!B$1,Stata!$A$1:$AG$1,0))</f>
        <v>60.690300000000001</v>
      </c>
      <c r="C262">
        <f t="shared" ca="1" si="21"/>
        <v>-7.6866070312986805E-3</v>
      </c>
      <c r="D262">
        <f t="shared" ca="1" si="22"/>
        <v>147</v>
      </c>
      <c r="E262">
        <f t="shared" ca="1" si="23"/>
        <v>0.37863137508069722</v>
      </c>
      <c r="F262">
        <f t="shared" ca="1" si="24"/>
        <v>-0.30907726867413821</v>
      </c>
      <c r="G262">
        <f t="shared" ca="1" si="20"/>
        <v>-7.6866070312986805E-3</v>
      </c>
    </row>
    <row r="263" spans="1:7" x14ac:dyDescent="0.25">
      <c r="A263" s="1">
        <f>Stata!A664</f>
        <v>39680</v>
      </c>
      <c r="B263">
        <f ca="1">INDEX(Stata!$A$1:$AG$791,MATCH(Charts!$A263,Stata!$A$1:$A$791,0),MATCH(Charts!B$1,Stata!$A$1:$AG$1,0))</f>
        <v>60.787500000000001</v>
      </c>
      <c r="C263">
        <f t="shared" ca="1" si="21"/>
        <v>1.6002927406256109E-3</v>
      </c>
      <c r="D263">
        <f t="shared" ca="1" si="22"/>
        <v>210</v>
      </c>
      <c r="E263">
        <f t="shared" ca="1" si="23"/>
        <v>0.54131697869593287</v>
      </c>
      <c r="F263">
        <f t="shared" ca="1" si="24"/>
        <v>0.10375214698637687</v>
      </c>
      <c r="G263">
        <f t="shared" ca="1" si="20"/>
        <v>1.6002927406256109E-3</v>
      </c>
    </row>
    <row r="264" spans="1:7" x14ac:dyDescent="0.25">
      <c r="A264" s="1">
        <f>Stata!A665</f>
        <v>39681</v>
      </c>
      <c r="B264">
        <f ca="1">INDEX(Stata!$A$1:$AG$791,MATCH(Charts!$A264,Stata!$A$1:$A$791,0),MATCH(Charts!B$1,Stata!$A$1:$AG$1,0))</f>
        <v>60.699100000000001</v>
      </c>
      <c r="C264">
        <f t="shared" ca="1" si="21"/>
        <v>-1.4553047924948123E-3</v>
      </c>
      <c r="D264">
        <f t="shared" ca="1" si="22"/>
        <v>187</v>
      </c>
      <c r="E264">
        <f t="shared" ca="1" si="23"/>
        <v>0.4819238218205294</v>
      </c>
      <c r="F264">
        <f t="shared" ca="1" si="24"/>
        <v>-4.5325774280596497E-2</v>
      </c>
      <c r="G264">
        <f t="shared" ca="1" si="20"/>
        <v>-1.4553047924948123E-3</v>
      </c>
    </row>
    <row r="265" spans="1:7" x14ac:dyDescent="0.25">
      <c r="A265" s="1">
        <f>Stata!A666</f>
        <v>39682</v>
      </c>
      <c r="B265">
        <f ca="1">INDEX(Stata!$A$1:$AG$791,MATCH(Charts!$A265,Stata!$A$1:$A$791,0),MATCH(Charts!B$1,Stata!$A$1:$AG$1,0))</f>
        <v>62.086300000000001</v>
      </c>
      <c r="C265">
        <f t="shared" ca="1" si="21"/>
        <v>2.2596481747371128E-2</v>
      </c>
      <c r="D265">
        <f t="shared" ca="1" si="22"/>
        <v>338</v>
      </c>
      <c r="E265">
        <f t="shared" ca="1" si="23"/>
        <v>0.87185280826339573</v>
      </c>
      <c r="F265">
        <f t="shared" ca="1" si="24"/>
        <v>1.1351931870074008</v>
      </c>
      <c r="G265">
        <f t="shared" ca="1" si="20"/>
        <v>2.2596481747371128E-2</v>
      </c>
    </row>
    <row r="266" spans="1:7" x14ac:dyDescent="0.25">
      <c r="A266" s="1">
        <f>Stata!A667</f>
        <v>39685</v>
      </c>
      <c r="B266">
        <f ca="1">INDEX(Stata!$A$1:$AG$791,MATCH(Charts!$A266,Stata!$A$1:$A$791,0),MATCH(Charts!B$1,Stata!$A$1:$AG$1,0))</f>
        <v>60.575400000000002</v>
      </c>
      <c r="C266">
        <f t="shared" ca="1" si="21"/>
        <v>-2.4636482619758902E-2</v>
      </c>
      <c r="D266">
        <f t="shared" ca="1" si="22"/>
        <v>67</v>
      </c>
      <c r="E266">
        <f t="shared" ca="1" si="23"/>
        <v>0.17204648160103292</v>
      </c>
      <c r="F266">
        <f t="shared" ca="1" si="24"/>
        <v>-0.94610905999840567</v>
      </c>
      <c r="G266">
        <f t="shared" ca="1" si="20"/>
        <v>-2.4636482619758902E-2</v>
      </c>
    </row>
    <row r="267" spans="1:7" x14ac:dyDescent="0.25">
      <c r="A267" s="1">
        <f>Stata!A668</f>
        <v>39686</v>
      </c>
      <c r="B267">
        <f ca="1">INDEX(Stata!$A$1:$AG$791,MATCH(Charts!$A267,Stata!$A$1:$A$791,0),MATCH(Charts!B$1,Stata!$A$1:$AG$1,0))</f>
        <v>60.6815</v>
      </c>
      <c r="C267">
        <f t="shared" ca="1" si="21"/>
        <v>1.7500039515726874E-3</v>
      </c>
      <c r="D267">
        <f t="shared" ca="1" si="22"/>
        <v>211</v>
      </c>
      <c r="E267">
        <f t="shared" ca="1" si="23"/>
        <v>0.5438992898644287</v>
      </c>
      <c r="F267">
        <f t="shared" ca="1" si="24"/>
        <v>0.11026221788632903</v>
      </c>
      <c r="G267">
        <f t="shared" ca="1" si="20"/>
        <v>1.7500039515726874E-3</v>
      </c>
    </row>
    <row r="268" spans="1:7" x14ac:dyDescent="0.25">
      <c r="A268" s="1">
        <f>Stata!A669</f>
        <v>39687</v>
      </c>
      <c r="B268">
        <f ca="1">INDEX(Stata!$A$1:$AG$791,MATCH(Charts!$A268,Stata!$A$1:$A$791,0),MATCH(Charts!B$1,Stata!$A$1:$AG$1,0))</f>
        <v>61.459000000000003</v>
      </c>
      <c r="C268">
        <f t="shared" ca="1" si="21"/>
        <v>1.2731411808174147E-2</v>
      </c>
      <c r="D268">
        <f t="shared" ca="1" si="22"/>
        <v>295</v>
      </c>
      <c r="E268">
        <f t="shared" ca="1" si="23"/>
        <v>0.76081342801807617</v>
      </c>
      <c r="F268">
        <f t="shared" ca="1" si="24"/>
        <v>0.70892157774463893</v>
      </c>
      <c r="G268">
        <f t="shared" ca="1" si="20"/>
        <v>1.2731411808174147E-2</v>
      </c>
    </row>
    <row r="269" spans="1:7" x14ac:dyDescent="0.25">
      <c r="A269" s="1">
        <f>Stata!A670</f>
        <v>39688</v>
      </c>
      <c r="B269">
        <f ca="1">INDEX(Stata!$A$1:$AG$791,MATCH(Charts!$A269,Stata!$A$1:$A$791,0),MATCH(Charts!B$1,Stata!$A$1:$AG$1,0))</f>
        <v>63.332099999999997</v>
      </c>
      <c r="C269">
        <f t="shared" ca="1" si="21"/>
        <v>3.0022023793782722E-2</v>
      </c>
      <c r="D269">
        <f t="shared" ca="1" si="22"/>
        <v>351</v>
      </c>
      <c r="E269">
        <f t="shared" ca="1" si="23"/>
        <v>0.90542285345384121</v>
      </c>
      <c r="F269">
        <f t="shared" ca="1" si="24"/>
        <v>1.3130850434633616</v>
      </c>
      <c r="G269">
        <f t="shared" ca="1" si="20"/>
        <v>3.0022023793782722E-2</v>
      </c>
    </row>
    <row r="270" spans="1:7" x14ac:dyDescent="0.25">
      <c r="A270" s="1">
        <f>Stata!A671</f>
        <v>39689</v>
      </c>
      <c r="B270">
        <f ca="1">INDEX(Stata!$A$1:$AG$791,MATCH(Charts!$A270,Stata!$A$1:$A$791,0),MATCH(Charts!B$1,Stata!$A$1:$AG$1,0))</f>
        <v>62.492699999999999</v>
      </c>
      <c r="C270">
        <f t="shared" ca="1" si="21"/>
        <v>-1.3342559697846602E-2</v>
      </c>
      <c r="D270">
        <f t="shared" ca="1" si="22"/>
        <v>125</v>
      </c>
      <c r="E270">
        <f t="shared" ca="1" si="23"/>
        <v>0.32182052937378952</v>
      </c>
      <c r="F270">
        <f t="shared" ca="1" si="24"/>
        <v>-0.4626140182037512</v>
      </c>
      <c r="G270">
        <f t="shared" ca="1" si="20"/>
        <v>-1.3342559697846602E-2</v>
      </c>
    </row>
    <row r="271" spans="1:7" x14ac:dyDescent="0.25">
      <c r="A271" s="1">
        <f>Stata!A672</f>
        <v>39693</v>
      </c>
      <c r="B271">
        <f ca="1">INDEX(Stata!$A$1:$AG$791,MATCH(Charts!$A271,Stata!$A$1:$A$791,0),MATCH(Charts!B$1,Stata!$A$1:$AG$1,0))</f>
        <v>61.0349</v>
      </c>
      <c r="C271">
        <f t="shared" ca="1" si="21"/>
        <v>-2.3603918204478113E-2</v>
      </c>
      <c r="D271">
        <f t="shared" ca="1" si="22"/>
        <v>70</v>
      </c>
      <c r="E271">
        <f t="shared" ca="1" si="23"/>
        <v>0.17979341510652033</v>
      </c>
      <c r="F271">
        <f t="shared" ca="1" si="24"/>
        <v>-0.91615266168179244</v>
      </c>
      <c r="G271">
        <f t="shared" ca="1" si="20"/>
        <v>-2.3603918204478113E-2</v>
      </c>
    </row>
    <row r="272" spans="1:7" x14ac:dyDescent="0.25">
      <c r="A272" s="1">
        <f>Stata!A673</f>
        <v>39694</v>
      </c>
      <c r="B272">
        <f ca="1">INDEX(Stata!$A$1:$AG$791,MATCH(Charts!$A272,Stata!$A$1:$A$791,0),MATCH(Charts!B$1,Stata!$A$1:$AG$1,0))</f>
        <v>59.842100000000002</v>
      </c>
      <c r="C272">
        <f t="shared" ca="1" si="21"/>
        <v>-1.9736405082882272E-2</v>
      </c>
      <c r="D272">
        <f t="shared" ca="1" si="22"/>
        <v>80</v>
      </c>
      <c r="E272">
        <f t="shared" ca="1" si="23"/>
        <v>0.20561652679147838</v>
      </c>
      <c r="F272">
        <f t="shared" ca="1" si="24"/>
        <v>-0.82172565664132435</v>
      </c>
      <c r="G272">
        <f t="shared" ca="1" si="20"/>
        <v>-1.9736405082882272E-2</v>
      </c>
    </row>
    <row r="273" spans="1:7" x14ac:dyDescent="0.25">
      <c r="A273" s="1">
        <f>Stata!A674</f>
        <v>39695</v>
      </c>
      <c r="B273">
        <f ca="1">INDEX(Stata!$A$1:$AG$791,MATCH(Charts!$A273,Stata!$A$1:$A$791,0),MATCH(Charts!B$1,Stata!$A$1:$AG$1,0))</f>
        <v>56.493499999999997</v>
      </c>
      <c r="C273">
        <f t="shared" ca="1" si="21"/>
        <v>-5.7583839346833601E-2</v>
      </c>
      <c r="D273">
        <f t="shared" ca="1" si="22"/>
        <v>15</v>
      </c>
      <c r="E273">
        <f t="shared" ca="1" si="23"/>
        <v>3.776630083925113E-2</v>
      </c>
      <c r="F273">
        <f t="shared" ca="1" si="24"/>
        <v>-1.777216646091808</v>
      </c>
      <c r="G273">
        <f t="shared" ca="1" si="20"/>
        <v>-5.7583839346833601E-2</v>
      </c>
    </row>
    <row r="274" spans="1:7" x14ac:dyDescent="0.25">
      <c r="A274" s="1">
        <f>Stata!A675</f>
        <v>39696</v>
      </c>
      <c r="B274">
        <f ca="1">INDEX(Stata!$A$1:$AG$791,MATCH(Charts!$A274,Stata!$A$1:$A$791,0),MATCH(Charts!B$1,Stata!$A$1:$AG$1,0))</f>
        <v>56.6083</v>
      </c>
      <c r="C274">
        <f t="shared" ca="1" si="21"/>
        <v>2.0300302811176638E-3</v>
      </c>
      <c r="D274">
        <f t="shared" ca="1" si="22"/>
        <v>212</v>
      </c>
      <c r="E274">
        <f t="shared" ca="1" si="23"/>
        <v>0.54648160103292442</v>
      </c>
      <c r="F274">
        <f t="shared" ca="1" si="24"/>
        <v>0.11677696521848356</v>
      </c>
      <c r="G274">
        <f t="shared" ca="1" si="20"/>
        <v>2.0300302811176638E-3</v>
      </c>
    </row>
    <row r="275" spans="1:7" x14ac:dyDescent="0.25">
      <c r="A275" s="1">
        <f>Stata!A676</f>
        <v>39699</v>
      </c>
      <c r="B275">
        <f ca="1">INDEX(Stata!$A$1:$AG$791,MATCH(Charts!$A275,Stata!$A$1:$A$791,0),MATCH(Charts!B$1,Stata!$A$1:$AG$1,0))</f>
        <v>57.058900000000001</v>
      </c>
      <c r="C275">
        <f t="shared" ca="1" si="21"/>
        <v>7.9284500788719143E-3</v>
      </c>
      <c r="D275">
        <f t="shared" ca="1" si="22"/>
        <v>260</v>
      </c>
      <c r="E275">
        <f t="shared" ca="1" si="23"/>
        <v>0.67043253712072304</v>
      </c>
      <c r="F275">
        <f t="shared" ca="1" si="24"/>
        <v>0.44110784309062584</v>
      </c>
      <c r="G275">
        <f t="shared" ca="1" si="20"/>
        <v>7.9284500788719143E-3</v>
      </c>
    </row>
    <row r="276" spans="1:7" x14ac:dyDescent="0.25">
      <c r="A276" s="1">
        <f>Stata!A677</f>
        <v>39700</v>
      </c>
      <c r="B276">
        <f ca="1">INDEX(Stata!$A$1:$AG$791,MATCH(Charts!$A276,Stata!$A$1:$A$791,0),MATCH(Charts!B$1,Stata!$A$1:$AG$1,0))</f>
        <v>54.2316</v>
      </c>
      <c r="C276">
        <f t="shared" ca="1" si="21"/>
        <v>-5.0820303264168851E-2</v>
      </c>
      <c r="D276">
        <f t="shared" ca="1" si="22"/>
        <v>22</v>
      </c>
      <c r="E276">
        <f t="shared" ca="1" si="23"/>
        <v>5.5842479018721754E-2</v>
      </c>
      <c r="F276">
        <f t="shared" ca="1" si="24"/>
        <v>-1.5906651316180258</v>
      </c>
      <c r="G276">
        <f t="shared" ca="1" si="20"/>
        <v>-5.0820303264168851E-2</v>
      </c>
    </row>
    <row r="277" spans="1:7" x14ac:dyDescent="0.25">
      <c r="A277" s="1">
        <f>Stata!A678</f>
        <v>39701</v>
      </c>
      <c r="B277">
        <f ca="1">INDEX(Stata!$A$1:$AG$791,MATCH(Charts!$A277,Stata!$A$1:$A$791,0),MATCH(Charts!B$1,Stata!$A$1:$AG$1,0))</f>
        <v>55.503900000000002</v>
      </c>
      <c r="C277">
        <f t="shared" ca="1" si="21"/>
        <v>2.3189524171488118E-2</v>
      </c>
      <c r="D277">
        <f t="shared" ca="1" si="22"/>
        <v>340</v>
      </c>
      <c r="E277">
        <f t="shared" ca="1" si="23"/>
        <v>0.87701743060038739</v>
      </c>
      <c r="F277">
        <f t="shared" ca="1" si="24"/>
        <v>1.1602055231793138</v>
      </c>
      <c r="G277">
        <f t="shared" ca="1" si="20"/>
        <v>2.3189524171488118E-2</v>
      </c>
    </row>
    <row r="278" spans="1:7" x14ac:dyDescent="0.25">
      <c r="A278" s="1">
        <f>Stata!A679</f>
        <v>39702</v>
      </c>
      <c r="B278">
        <f ca="1">INDEX(Stata!$A$1:$AG$791,MATCH(Charts!$A278,Stata!$A$1:$A$791,0),MATCH(Charts!B$1,Stata!$A$1:$AG$1,0))</f>
        <v>57.2622</v>
      </c>
      <c r="C278">
        <f t="shared" ca="1" si="21"/>
        <v>3.1187431614538203E-2</v>
      </c>
      <c r="D278">
        <f t="shared" ca="1" si="22"/>
        <v>353</v>
      </c>
      <c r="E278">
        <f t="shared" ca="1" si="23"/>
        <v>0.91058747579083277</v>
      </c>
      <c r="F278">
        <f t="shared" ca="1" si="24"/>
        <v>1.344381514259033</v>
      </c>
      <c r="G278">
        <f t="shared" ca="1" si="20"/>
        <v>3.1187431614538203E-2</v>
      </c>
    </row>
    <row r="279" spans="1:7" x14ac:dyDescent="0.25">
      <c r="A279" s="1">
        <f>Stata!A680</f>
        <v>39703</v>
      </c>
      <c r="B279">
        <f ca="1">INDEX(Stata!$A$1:$AG$791,MATCH(Charts!$A279,Stata!$A$1:$A$791,0),MATCH(Charts!B$1,Stata!$A$1:$AG$1,0))</f>
        <v>57.836500000000001</v>
      </c>
      <c r="C279">
        <f t="shared" ca="1" si="21"/>
        <v>9.9793440946717906E-3</v>
      </c>
      <c r="D279">
        <f t="shared" ca="1" si="22"/>
        <v>272</v>
      </c>
      <c r="E279">
        <f t="shared" ca="1" si="23"/>
        <v>0.70142027114267269</v>
      </c>
      <c r="F279">
        <f t="shared" ca="1" si="24"/>
        <v>0.52848975246626551</v>
      </c>
      <c r="G279">
        <f t="shared" ca="1" si="20"/>
        <v>9.9793440946717906E-3</v>
      </c>
    </row>
    <row r="280" spans="1:7" x14ac:dyDescent="0.25">
      <c r="A280" s="1">
        <f>Stata!A681</f>
        <v>39706</v>
      </c>
      <c r="B280">
        <f ca="1">INDEX(Stata!$A$1:$AG$791,MATCH(Charts!$A280,Stata!$A$1:$A$791,0),MATCH(Charts!B$1,Stata!$A$1:$AG$1,0))</f>
        <v>55.848500000000001</v>
      </c>
      <c r="C280">
        <f t="shared" ca="1" si="21"/>
        <v>-3.4977396762924225E-2</v>
      </c>
      <c r="D280">
        <f t="shared" ca="1" si="22"/>
        <v>43</v>
      </c>
      <c r="E280">
        <f t="shared" ca="1" si="23"/>
        <v>0.11007101355713364</v>
      </c>
      <c r="F280">
        <f t="shared" ca="1" si="24"/>
        <v>-1.2261505472300409</v>
      </c>
      <c r="G280">
        <f t="shared" ca="1" si="20"/>
        <v>-3.4977396762924225E-2</v>
      </c>
    </row>
    <row r="281" spans="1:7" x14ac:dyDescent="0.25">
      <c r="A281" s="1">
        <f>Stata!A682</f>
        <v>39707</v>
      </c>
      <c r="B281">
        <f ca="1">INDEX(Stata!$A$1:$AG$791,MATCH(Charts!$A281,Stata!$A$1:$A$791,0),MATCH(Charts!B$1,Stata!$A$1:$AG$1,0))</f>
        <v>57.191499999999998</v>
      </c>
      <c r="C281">
        <f t="shared" ca="1" si="21"/>
        <v>2.3762618444764003E-2</v>
      </c>
      <c r="D281">
        <f t="shared" ca="1" si="22"/>
        <v>343</v>
      </c>
      <c r="E281">
        <f t="shared" ca="1" si="23"/>
        <v>0.88476436410587478</v>
      </c>
      <c r="F281">
        <f t="shared" ca="1" si="24"/>
        <v>1.1991457643914158</v>
      </c>
      <c r="G281">
        <f t="shared" ca="1" si="20"/>
        <v>2.3762618444764003E-2</v>
      </c>
    </row>
    <row r="282" spans="1:7" x14ac:dyDescent="0.25">
      <c r="A282" s="1">
        <f>Stata!A683</f>
        <v>39708</v>
      </c>
      <c r="B282">
        <f ca="1">INDEX(Stata!$A$1:$AG$791,MATCH(Charts!$A282,Stata!$A$1:$A$791,0),MATCH(Charts!B$1,Stata!$A$1:$AG$1,0))</f>
        <v>55.795499999999997</v>
      </c>
      <c r="C282">
        <f t="shared" ca="1" si="21"/>
        <v>-2.4712064970890013E-2</v>
      </c>
      <c r="D282">
        <f t="shared" ca="1" si="22"/>
        <v>66</v>
      </c>
      <c r="E282">
        <f t="shared" ca="1" si="23"/>
        <v>0.16946417043253711</v>
      </c>
      <c r="F282">
        <f t="shared" ca="1" si="24"/>
        <v>-0.95628485202041524</v>
      </c>
      <c r="G282">
        <f t="shared" ca="1" si="20"/>
        <v>-2.4712064970890013E-2</v>
      </c>
    </row>
    <row r="283" spans="1:7" x14ac:dyDescent="0.25">
      <c r="A283" s="1">
        <f>Stata!A684</f>
        <v>39709</v>
      </c>
      <c r="B283">
        <f ca="1">INDEX(Stata!$A$1:$AG$791,MATCH(Charts!$A283,Stata!$A$1:$A$791,0),MATCH(Charts!B$1,Stata!$A$1:$AG$1,0))</f>
        <v>57.712800000000001</v>
      </c>
      <c r="C283">
        <f t="shared" ca="1" si="21"/>
        <v>3.3785765026254667E-2</v>
      </c>
      <c r="D283">
        <f t="shared" ca="1" si="22"/>
        <v>362</v>
      </c>
      <c r="E283">
        <f t="shared" ca="1" si="23"/>
        <v>0.93382827630729504</v>
      </c>
      <c r="F283">
        <f t="shared" ca="1" si="24"/>
        <v>1.5049246603859814</v>
      </c>
      <c r="G283">
        <f t="shared" ca="1" si="20"/>
        <v>3.3785765026254667E-2</v>
      </c>
    </row>
    <row r="284" spans="1:7" x14ac:dyDescent="0.25">
      <c r="A284" s="1">
        <f>Stata!A685</f>
        <v>39710</v>
      </c>
      <c r="B284">
        <f ca="1">INDEX(Stata!$A$1:$AG$791,MATCH(Charts!$A284,Stata!$A$1:$A$791,0),MATCH(Charts!B$1,Stata!$A$1:$AG$1,0))</f>
        <v>58.746499999999997</v>
      </c>
      <c r="C284">
        <f t="shared" ca="1" si="21"/>
        <v>1.7752590781320545E-2</v>
      </c>
      <c r="D284">
        <f t="shared" ca="1" si="22"/>
        <v>315</v>
      </c>
      <c r="E284">
        <f t="shared" ca="1" si="23"/>
        <v>0.81245965138799225</v>
      </c>
      <c r="F284">
        <f t="shared" ca="1" si="24"/>
        <v>0.88699666274459166</v>
      </c>
      <c r="G284">
        <f t="shared" ca="1" si="20"/>
        <v>1.7752590781320545E-2</v>
      </c>
    </row>
    <row r="285" spans="1:7" x14ac:dyDescent="0.25">
      <c r="A285" s="1">
        <f>Stata!A686</f>
        <v>39713</v>
      </c>
      <c r="B285">
        <f ca="1">INDEX(Stata!$A$1:$AG$791,MATCH(Charts!$A285,Stata!$A$1:$A$791,0),MATCH(Charts!B$1,Stata!$A$1:$AG$1,0))</f>
        <v>57.076599999999999</v>
      </c>
      <c r="C285">
        <f t="shared" ca="1" si="21"/>
        <v>-2.8837351469088838E-2</v>
      </c>
      <c r="D285">
        <f t="shared" ca="1" si="22"/>
        <v>56</v>
      </c>
      <c r="E285">
        <f t="shared" ca="1" si="23"/>
        <v>0.14364105874757907</v>
      </c>
      <c r="F285">
        <f t="shared" ca="1" si="24"/>
        <v>-1.06410283330751</v>
      </c>
      <c r="G285">
        <f t="shared" ca="1" si="20"/>
        <v>-2.8837351469088838E-2</v>
      </c>
    </row>
    <row r="286" spans="1:7" x14ac:dyDescent="0.25">
      <c r="A286" s="1">
        <f>Stata!A687</f>
        <v>39714</v>
      </c>
      <c r="B286">
        <f ca="1">INDEX(Stata!$A$1:$AG$791,MATCH(Charts!$A286,Stata!$A$1:$A$791,0),MATCH(Charts!B$1,Stata!$A$1:$AG$1,0))</f>
        <v>56.140099999999997</v>
      </c>
      <c r="C286">
        <f t="shared" ca="1" si="21"/>
        <v>-1.6543873119182453E-2</v>
      </c>
      <c r="D286">
        <f t="shared" ca="1" si="22"/>
        <v>103</v>
      </c>
      <c r="E286">
        <f t="shared" ca="1" si="23"/>
        <v>0.26500968366688188</v>
      </c>
      <c r="F286">
        <f t="shared" ca="1" si="24"/>
        <v>-0.62797645019331361</v>
      </c>
      <c r="G286">
        <f t="shared" ca="1" si="20"/>
        <v>-1.6543873119182453E-2</v>
      </c>
    </row>
    <row r="287" spans="1:7" x14ac:dyDescent="0.25">
      <c r="A287" s="1">
        <f>Stata!A688</f>
        <v>39715</v>
      </c>
      <c r="B287">
        <f ca="1">INDEX(Stata!$A$1:$AG$791,MATCH(Charts!$A287,Stata!$A$1:$A$791,0),MATCH(Charts!B$1,Stata!$A$1:$AG$1,0))</f>
        <v>54.549700000000001</v>
      </c>
      <c r="C287">
        <f t="shared" ca="1" si="21"/>
        <v>-2.8738139471030308E-2</v>
      </c>
      <c r="D287">
        <f t="shared" ca="1" si="22"/>
        <v>57</v>
      </c>
      <c r="E287">
        <f t="shared" ca="1" si="23"/>
        <v>0.14622336991607487</v>
      </c>
      <c r="F287">
        <f t="shared" ca="1" si="24"/>
        <v>-1.0527692970465765</v>
      </c>
      <c r="G287">
        <f t="shared" ca="1" si="20"/>
        <v>-2.8738139471030308E-2</v>
      </c>
    </row>
    <row r="288" spans="1:7" x14ac:dyDescent="0.25">
      <c r="A288" s="1">
        <f>Stata!A689</f>
        <v>39716</v>
      </c>
      <c r="B288">
        <f ca="1">INDEX(Stata!$A$1:$AG$791,MATCH(Charts!$A288,Stata!$A$1:$A$791,0),MATCH(Charts!B$1,Stata!$A$1:$AG$1,0))</f>
        <v>54.744100000000003</v>
      </c>
      <c r="C288">
        <f t="shared" ca="1" si="21"/>
        <v>3.5573876104786567E-3</v>
      </c>
      <c r="D288">
        <f t="shared" ca="1" si="22"/>
        <v>228</v>
      </c>
      <c r="E288">
        <f t="shared" ca="1" si="23"/>
        <v>0.5877985797288573</v>
      </c>
      <c r="F288">
        <f t="shared" ca="1" si="24"/>
        <v>0.22188572861966116</v>
      </c>
      <c r="G288">
        <f t="shared" ca="1" si="20"/>
        <v>3.5573876104786567E-3</v>
      </c>
    </row>
    <row r="289" spans="1:7" x14ac:dyDescent="0.25">
      <c r="A289" s="1">
        <f>Stata!A690</f>
        <v>39717</v>
      </c>
      <c r="B289">
        <f ca="1">INDEX(Stata!$A$1:$AG$791,MATCH(Charts!$A289,Stata!$A$1:$A$791,0),MATCH(Charts!B$1,Stata!$A$1:$AG$1,0))</f>
        <v>56.6614</v>
      </c>
      <c r="C289">
        <f t="shared" ca="1" si="21"/>
        <v>3.442360255365156E-2</v>
      </c>
      <c r="D289">
        <f t="shared" ca="1" si="22"/>
        <v>365</v>
      </c>
      <c r="E289">
        <f t="shared" ca="1" si="23"/>
        <v>0.94157520981278242</v>
      </c>
      <c r="F289">
        <f t="shared" ca="1" si="24"/>
        <v>1.5681352122159555</v>
      </c>
      <c r="G289">
        <f t="shared" ca="1" si="20"/>
        <v>3.442360255365156E-2</v>
      </c>
    </row>
    <row r="290" spans="1:7" x14ac:dyDescent="0.25">
      <c r="A290" s="1">
        <f>Stata!A691</f>
        <v>39720</v>
      </c>
      <c r="B290">
        <f ca="1">INDEX(Stata!$A$1:$AG$791,MATCH(Charts!$A290,Stata!$A$1:$A$791,0),MATCH(Charts!B$1,Stata!$A$1:$AG$1,0))</f>
        <v>52.915100000000002</v>
      </c>
      <c r="C290">
        <f t="shared" ca="1" si="21"/>
        <v>-6.8404460519179117E-2</v>
      </c>
      <c r="D290">
        <f t="shared" ca="1" si="22"/>
        <v>7</v>
      </c>
      <c r="E290">
        <f t="shared" ca="1" si="23"/>
        <v>1.7107811491284701E-2</v>
      </c>
      <c r="F290">
        <f t="shared" ca="1" si="24"/>
        <v>-2.1175213771554726</v>
      </c>
      <c r="G290">
        <f t="shared" ca="1" si="20"/>
        <v>-6.8404460519179117E-2</v>
      </c>
    </row>
    <row r="291" spans="1:7" x14ac:dyDescent="0.25">
      <c r="A291" s="1">
        <f>Stata!A692</f>
        <v>39721</v>
      </c>
      <c r="B291">
        <f ca="1">INDEX(Stata!$A$1:$AG$791,MATCH(Charts!$A291,Stata!$A$1:$A$791,0),MATCH(Charts!B$1,Stata!$A$1:$AG$1,0))</f>
        <v>52.658900000000003</v>
      </c>
      <c r="C291">
        <f t="shared" ca="1" si="21"/>
        <v>-4.853477237303715E-3</v>
      </c>
      <c r="D291">
        <f t="shared" ca="1" si="22"/>
        <v>165</v>
      </c>
      <c r="E291">
        <f t="shared" ca="1" si="23"/>
        <v>0.4251129761136217</v>
      </c>
      <c r="F291">
        <f t="shared" ca="1" si="24"/>
        <v>-0.18883013521463013</v>
      </c>
      <c r="G291">
        <f t="shared" ca="1" si="20"/>
        <v>-4.853477237303715E-3</v>
      </c>
    </row>
    <row r="292" spans="1:7" x14ac:dyDescent="0.25">
      <c r="A292" s="1">
        <f>Stata!A693</f>
        <v>39722</v>
      </c>
      <c r="B292">
        <f ca="1">INDEX(Stata!$A$1:$AG$791,MATCH(Charts!$A292,Stata!$A$1:$A$791,0),MATCH(Charts!B$1,Stata!$A$1:$AG$1,0))</f>
        <v>50.317500000000003</v>
      </c>
      <c r="C292">
        <f t="shared" ca="1" si="21"/>
        <v>-4.5482336006884116E-2</v>
      </c>
      <c r="D292">
        <f t="shared" ca="1" si="22"/>
        <v>29</v>
      </c>
      <c r="E292">
        <f t="shared" ca="1" si="23"/>
        <v>7.3918657198192378E-2</v>
      </c>
      <c r="F292">
        <f t="shared" ca="1" si="24"/>
        <v>-1.4472128652489877</v>
      </c>
      <c r="G292">
        <f t="shared" ca="1" si="20"/>
        <v>-4.5482336006884116E-2</v>
      </c>
    </row>
    <row r="293" spans="1:7" x14ac:dyDescent="0.25">
      <c r="A293" s="1">
        <f>Stata!A694</f>
        <v>39723</v>
      </c>
      <c r="B293">
        <f ca="1">INDEX(Stata!$A$1:$AG$791,MATCH(Charts!$A293,Stata!$A$1:$A$791,0),MATCH(Charts!B$1,Stata!$A$1:$AG$1,0))</f>
        <v>46.138399999999997</v>
      </c>
      <c r="C293">
        <f t="shared" ca="1" si="21"/>
        <v>-8.6707354048459334E-2</v>
      </c>
      <c r="D293">
        <f t="shared" ca="1" si="22"/>
        <v>4</v>
      </c>
      <c r="E293">
        <f t="shared" ca="1" si="23"/>
        <v>9.3608779857972894E-3</v>
      </c>
      <c r="F293">
        <f t="shared" ca="1" si="24"/>
        <v>-2.3510253968857939</v>
      </c>
      <c r="G293">
        <f t="shared" ca="1" si="20"/>
        <v>-8.6707354048459334E-2</v>
      </c>
    </row>
    <row r="294" spans="1:7" x14ac:dyDescent="0.25">
      <c r="A294" s="1">
        <f>Stata!A695</f>
        <v>39724</v>
      </c>
      <c r="B294">
        <f ca="1">INDEX(Stata!$A$1:$AG$791,MATCH(Charts!$A294,Stata!$A$1:$A$791,0),MATCH(Charts!B$1,Stata!$A$1:$AG$1,0))</f>
        <v>45.246000000000002</v>
      </c>
      <c r="C294">
        <f t="shared" ca="1" si="21"/>
        <v>-1.953130662599149E-2</v>
      </c>
      <c r="D294">
        <f t="shared" ca="1" si="22"/>
        <v>81</v>
      </c>
      <c r="E294">
        <f t="shared" ca="1" si="23"/>
        <v>0.20819883795997418</v>
      </c>
      <c r="F294">
        <f t="shared" ca="1" si="24"/>
        <v>-0.81268675690974657</v>
      </c>
      <c r="G294">
        <f t="shared" ca="1" si="20"/>
        <v>-1.953130662599149E-2</v>
      </c>
    </row>
    <row r="295" spans="1:7" x14ac:dyDescent="0.25">
      <c r="A295" s="1">
        <f>Stata!A696</f>
        <v>39727</v>
      </c>
      <c r="B295">
        <f ca="1">INDEX(Stata!$A$1:$AG$791,MATCH(Charts!$A295,Stata!$A$1:$A$791,0),MATCH(Charts!B$1,Stata!$A$1:$AG$1,0))</f>
        <v>43.470100000000002</v>
      </c>
      <c r="C295">
        <f t="shared" ca="1" si="21"/>
        <v>-4.0040923013427196E-2</v>
      </c>
      <c r="D295">
        <f t="shared" ca="1" si="22"/>
        <v>35</v>
      </c>
      <c r="E295">
        <f t="shared" ca="1" si="23"/>
        <v>8.9412524209167205E-2</v>
      </c>
      <c r="F295">
        <f t="shared" ca="1" si="24"/>
        <v>-1.344381514259033</v>
      </c>
      <c r="G295">
        <f t="shared" ca="1" si="20"/>
        <v>-4.0040923013427196E-2</v>
      </c>
    </row>
    <row r="296" spans="1:7" x14ac:dyDescent="0.25">
      <c r="A296" s="1">
        <f>Stata!A697</f>
        <v>39728</v>
      </c>
      <c r="B296">
        <f ca="1">INDEX(Stata!$A$1:$AG$791,MATCH(Charts!$A296,Stata!$A$1:$A$791,0),MATCH(Charts!B$1,Stata!$A$1:$AG$1,0))</f>
        <v>41.817900000000002</v>
      </c>
      <c r="C296">
        <f t="shared" ca="1" si="21"/>
        <v>-3.8748867903510495E-2</v>
      </c>
      <c r="D296">
        <f t="shared" ca="1" si="22"/>
        <v>36</v>
      </c>
      <c r="E296">
        <f t="shared" ca="1" si="23"/>
        <v>9.1994835377663009E-2</v>
      </c>
      <c r="F296">
        <f t="shared" ca="1" si="24"/>
        <v>-1.328570618891699</v>
      </c>
      <c r="G296">
        <f t="shared" ca="1" si="20"/>
        <v>-3.8748867903510495E-2</v>
      </c>
    </row>
    <row r="297" spans="1:7" x14ac:dyDescent="0.25">
      <c r="A297" s="1">
        <f>Stata!A698</f>
        <v>39729</v>
      </c>
      <c r="B297">
        <f ca="1">INDEX(Stata!$A$1:$AG$791,MATCH(Charts!$A297,Stata!$A$1:$A$791,0),MATCH(Charts!B$1,Stata!$A$1:$AG$1,0))</f>
        <v>42.1006</v>
      </c>
      <c r="C297">
        <f t="shared" ca="1" si="21"/>
        <v>6.737514836625485E-3</v>
      </c>
      <c r="D297">
        <f t="shared" ca="1" si="22"/>
        <v>253</v>
      </c>
      <c r="E297">
        <f t="shared" ca="1" si="23"/>
        <v>0.65235635894125243</v>
      </c>
      <c r="F297">
        <f t="shared" ca="1" si="24"/>
        <v>0.39168999671738569</v>
      </c>
      <c r="G297">
        <f t="shared" ca="1" si="20"/>
        <v>6.737514836625485E-3</v>
      </c>
    </row>
    <row r="298" spans="1:7" x14ac:dyDescent="0.25">
      <c r="A298" s="1">
        <f>Stata!A699</f>
        <v>39730</v>
      </c>
      <c r="B298">
        <f ca="1">INDEX(Stata!$A$1:$AG$791,MATCH(Charts!$A298,Stata!$A$1:$A$791,0),MATCH(Charts!B$1,Stata!$A$1:$AG$1,0))</f>
        <v>39.582500000000003</v>
      </c>
      <c r="C298">
        <f t="shared" ca="1" si="21"/>
        <v>-6.1674890974800521E-2</v>
      </c>
      <c r="D298">
        <f t="shared" ca="1" si="22"/>
        <v>11</v>
      </c>
      <c r="E298">
        <f t="shared" ca="1" si="23"/>
        <v>2.7437056165267915E-2</v>
      </c>
      <c r="F298">
        <f t="shared" ca="1" si="24"/>
        <v>-1.9198716607974144</v>
      </c>
      <c r="G298">
        <f t="shared" ca="1" si="20"/>
        <v>-6.1674890974800521E-2</v>
      </c>
    </row>
    <row r="299" spans="1:7" x14ac:dyDescent="0.25">
      <c r="A299" s="1">
        <f>Stata!A700</f>
        <v>39731</v>
      </c>
      <c r="B299">
        <f ca="1">INDEX(Stata!$A$1:$AG$791,MATCH(Charts!$A299,Stata!$A$1:$A$791,0),MATCH(Charts!B$1,Stata!$A$1:$AG$1,0))</f>
        <v>38.106999999999999</v>
      </c>
      <c r="C299">
        <f t="shared" ca="1" si="21"/>
        <v>-3.7989109102420808E-2</v>
      </c>
      <c r="D299">
        <f t="shared" ca="1" si="22"/>
        <v>39</v>
      </c>
      <c r="E299">
        <f t="shared" ca="1" si="23"/>
        <v>9.9741768883150422E-2</v>
      </c>
      <c r="F299">
        <f t="shared" ca="1" si="24"/>
        <v>-1.2830243715062737</v>
      </c>
      <c r="G299">
        <f t="shared" ca="1" si="20"/>
        <v>-3.7989109102420808E-2</v>
      </c>
    </row>
    <row r="300" spans="1:7" x14ac:dyDescent="0.25">
      <c r="A300" s="1">
        <f>Stata!A701</f>
        <v>39734</v>
      </c>
      <c r="B300">
        <f ca="1">INDEX(Stata!$A$1:$AG$791,MATCH(Charts!$A300,Stata!$A$1:$A$791,0),MATCH(Charts!B$1,Stata!$A$1:$AG$1,0))</f>
        <v>43.717500000000001</v>
      </c>
      <c r="C300">
        <f t="shared" ca="1" si="21"/>
        <v>0.13735048731464602</v>
      </c>
      <c r="D300">
        <f t="shared" ca="1" si="22"/>
        <v>387</v>
      </c>
      <c r="E300">
        <f t="shared" ca="1" si="23"/>
        <v>0.99838605551969017</v>
      </c>
      <c r="F300">
        <f t="shared" ca="1" si="24"/>
        <v>2.9451588482907156</v>
      </c>
      <c r="G300">
        <f t="shared" ca="1" si="20"/>
        <v>0.13735048731464602</v>
      </c>
    </row>
    <row r="301" spans="1:7" x14ac:dyDescent="0.25">
      <c r="A301" s="1">
        <f>Stata!A702</f>
        <v>39735</v>
      </c>
      <c r="B301">
        <f ca="1">INDEX(Stata!$A$1:$AG$791,MATCH(Charts!$A301,Stata!$A$1:$A$791,0),MATCH(Charts!B$1,Stata!$A$1:$AG$1,0))</f>
        <v>41.959299999999999</v>
      </c>
      <c r="C301">
        <f t="shared" ca="1" si="21"/>
        <v>-4.1048378771550563E-2</v>
      </c>
      <c r="D301">
        <f t="shared" ca="1" si="22"/>
        <v>34</v>
      </c>
      <c r="E301">
        <f t="shared" ca="1" si="23"/>
        <v>8.68302130406714E-2</v>
      </c>
      <c r="F301">
        <f t="shared" ca="1" si="24"/>
        <v>-1.3605358186466956</v>
      </c>
      <c r="G301">
        <f t="shared" ca="1" si="20"/>
        <v>-4.1048378771550563E-2</v>
      </c>
    </row>
    <row r="302" spans="1:7" x14ac:dyDescent="0.25">
      <c r="A302" s="1">
        <f>Stata!A703</f>
        <v>39736</v>
      </c>
      <c r="B302">
        <f ca="1">INDEX(Stata!$A$1:$AG$791,MATCH(Charts!$A302,Stata!$A$1:$A$791,0),MATCH(Charts!B$1,Stata!$A$1:$AG$1,0))</f>
        <v>37.1616</v>
      </c>
      <c r="C302">
        <f t="shared" ca="1" si="21"/>
        <v>-0.12142413076482535</v>
      </c>
      <c r="D302">
        <f t="shared" ca="1" si="22"/>
        <v>1</v>
      </c>
      <c r="E302">
        <f t="shared" ca="1" si="23"/>
        <v>1.6139444803098773E-3</v>
      </c>
      <c r="F302">
        <f t="shared" ca="1" si="24"/>
        <v>-2.9451588482907058</v>
      </c>
      <c r="G302">
        <f t="shared" ca="1" si="20"/>
        <v>-0.12142413076482535</v>
      </c>
    </row>
    <row r="303" spans="1:7" x14ac:dyDescent="0.25">
      <c r="A303" s="1">
        <f>Stata!A704</f>
        <v>39737</v>
      </c>
      <c r="B303">
        <f ca="1">INDEX(Stata!$A$1:$AG$791,MATCH(Charts!$A303,Stata!$A$1:$A$791,0),MATCH(Charts!B$1,Stata!$A$1:$AG$1,0))</f>
        <v>37.813099999999999</v>
      </c>
      <c r="C303">
        <f t="shared" ca="1" si="21"/>
        <v>1.7379633364461921E-2</v>
      </c>
      <c r="D303">
        <f t="shared" ca="1" si="22"/>
        <v>314</v>
      </c>
      <c r="E303">
        <f t="shared" ca="1" si="23"/>
        <v>0.80987734021949642</v>
      </c>
      <c r="F303">
        <f t="shared" ca="1" si="24"/>
        <v>0.87744437483372562</v>
      </c>
      <c r="G303">
        <f t="shared" ca="1" si="20"/>
        <v>1.7379633364461921E-2</v>
      </c>
    </row>
    <row r="304" spans="1:7" x14ac:dyDescent="0.25">
      <c r="A304" s="1">
        <f>Stata!A705</f>
        <v>39738</v>
      </c>
      <c r="B304">
        <f ca="1">INDEX(Stata!$A$1:$AG$791,MATCH(Charts!$A304,Stata!$A$1:$A$791,0),MATCH(Charts!B$1,Stata!$A$1:$AG$1,0))</f>
        <v>35.091200000000001</v>
      </c>
      <c r="C304">
        <f t="shared" ca="1" si="21"/>
        <v>-7.4705216646225966E-2</v>
      </c>
      <c r="D304">
        <f t="shared" ca="1" si="22"/>
        <v>5</v>
      </c>
      <c r="E304">
        <f t="shared" ca="1" si="23"/>
        <v>1.1943189154293092E-2</v>
      </c>
      <c r="F304">
        <f t="shared" ca="1" si="24"/>
        <v>-2.2589518799857204</v>
      </c>
      <c r="G304">
        <f t="shared" ca="1" si="20"/>
        <v>-7.4705216646225966E-2</v>
      </c>
    </row>
    <row r="305" spans="1:7" x14ac:dyDescent="0.25">
      <c r="A305" s="1">
        <f>Stata!A706</f>
        <v>39741</v>
      </c>
      <c r="B305">
        <f ca="1">INDEX(Stata!$A$1:$AG$791,MATCH(Charts!$A305,Stata!$A$1:$A$791,0),MATCH(Charts!B$1,Stata!$A$1:$AG$1,0))</f>
        <v>36.501199999999997</v>
      </c>
      <c r="C305">
        <f t="shared" ca="1" si="21"/>
        <v>3.9394749972809749E-2</v>
      </c>
      <c r="D305">
        <f t="shared" ca="1" si="22"/>
        <v>370</v>
      </c>
      <c r="E305">
        <f t="shared" ca="1" si="23"/>
        <v>0.95448676565526147</v>
      </c>
      <c r="F305">
        <f t="shared" ca="1" si="24"/>
        <v>1.6900077671604881</v>
      </c>
      <c r="G305">
        <f t="shared" ca="1" si="20"/>
        <v>3.9394749972809749E-2</v>
      </c>
    </row>
    <row r="306" spans="1:7" x14ac:dyDescent="0.25">
      <c r="A306" s="1">
        <f>Stata!A707</f>
        <v>39742</v>
      </c>
      <c r="B306">
        <f ca="1">INDEX(Stata!$A$1:$AG$791,MATCH(Charts!$A306,Stata!$A$1:$A$791,0),MATCH(Charts!B$1,Stata!$A$1:$AG$1,0))</f>
        <v>34.6539</v>
      </c>
      <c r="C306">
        <f t="shared" ca="1" si="21"/>
        <v>-5.1934863345619732E-2</v>
      </c>
      <c r="D306">
        <f t="shared" ca="1" si="22"/>
        <v>20</v>
      </c>
      <c r="E306">
        <f t="shared" ca="1" si="23"/>
        <v>5.0677856681730152E-2</v>
      </c>
      <c r="F306">
        <f t="shared" ca="1" si="24"/>
        <v>-1.6383163757181582</v>
      </c>
      <c r="G306">
        <f t="shared" ca="1" si="20"/>
        <v>-5.1934863345619732E-2</v>
      </c>
    </row>
    <row r="307" spans="1:7" x14ac:dyDescent="0.25">
      <c r="A307" s="1">
        <f>Stata!A708</f>
        <v>39743</v>
      </c>
      <c r="B307">
        <f ca="1">INDEX(Stata!$A$1:$AG$791,MATCH(Charts!$A307,Stata!$A$1:$A$791,0),MATCH(Charts!B$1,Stata!$A$1:$AG$1,0))</f>
        <v>32.592300000000002</v>
      </c>
      <c r="C307">
        <f t="shared" ca="1" si="21"/>
        <v>-6.1334209259827528E-2</v>
      </c>
      <c r="D307">
        <f t="shared" ca="1" si="22"/>
        <v>12</v>
      </c>
      <c r="E307">
        <f t="shared" ca="1" si="23"/>
        <v>3.001936733376372E-2</v>
      </c>
      <c r="F307">
        <f t="shared" ca="1" si="24"/>
        <v>-1.8805090461808311</v>
      </c>
      <c r="G307">
        <f t="shared" ca="1" si="20"/>
        <v>-6.1334209259827528E-2</v>
      </c>
    </row>
    <row r="308" spans="1:7" x14ac:dyDescent="0.25">
      <c r="A308" s="1">
        <f>Stata!A709</f>
        <v>39744</v>
      </c>
      <c r="B308">
        <f ca="1">INDEX(Stata!$A$1:$AG$791,MATCH(Charts!$A308,Stata!$A$1:$A$791,0),MATCH(Charts!B$1,Stata!$A$1:$AG$1,0))</f>
        <v>31.557099999999998</v>
      </c>
      <c r="C308">
        <f t="shared" ca="1" si="21"/>
        <v>-3.2277460865643433E-2</v>
      </c>
      <c r="D308">
        <f t="shared" ca="1" si="22"/>
        <v>48</v>
      </c>
      <c r="E308">
        <f t="shared" ca="1" si="23"/>
        <v>0.12298256939961265</v>
      </c>
      <c r="F308">
        <f t="shared" ca="1" si="24"/>
        <v>-1.1602055231793127</v>
      </c>
      <c r="G308">
        <f t="shared" ca="1" si="20"/>
        <v>-3.2277460865643433E-2</v>
      </c>
    </row>
    <row r="309" spans="1:7" x14ac:dyDescent="0.25">
      <c r="A309" s="1">
        <f>Stata!A710</f>
        <v>39745</v>
      </c>
      <c r="B309">
        <f ca="1">INDEX(Stata!$A$1:$AG$791,MATCH(Charts!$A309,Stata!$A$1:$A$791,0),MATCH(Charts!B$1,Stata!$A$1:$AG$1,0))</f>
        <v>29.718599999999999</v>
      </c>
      <c r="C309">
        <f t="shared" ca="1" si="21"/>
        <v>-6.0025490874942515E-2</v>
      </c>
      <c r="D309">
        <f t="shared" ca="1" si="22"/>
        <v>14</v>
      </c>
      <c r="E309">
        <f t="shared" ca="1" si="23"/>
        <v>3.5183989670755325E-2</v>
      </c>
      <c r="F309">
        <f t="shared" ca="1" si="24"/>
        <v>-1.8095346676543005</v>
      </c>
      <c r="G309">
        <f t="shared" ca="1" si="20"/>
        <v>-6.0025490874942515E-2</v>
      </c>
    </row>
    <row r="310" spans="1:7" x14ac:dyDescent="0.25">
      <c r="A310" s="1">
        <f>Stata!A711</f>
        <v>39748</v>
      </c>
      <c r="B310">
        <f ca="1">INDEX(Stata!$A$1:$AG$791,MATCH(Charts!$A310,Stata!$A$1:$A$791,0),MATCH(Charts!B$1,Stata!$A$1:$AG$1,0))</f>
        <v>29.2545</v>
      </c>
      <c r="C310">
        <f t="shared" ca="1" si="21"/>
        <v>-1.5739704415708201E-2</v>
      </c>
      <c r="D310">
        <f t="shared" ca="1" si="22"/>
        <v>110</v>
      </c>
      <c r="E310">
        <f t="shared" ca="1" si="23"/>
        <v>0.28308586184635248</v>
      </c>
      <c r="F310">
        <f t="shared" ca="1" si="24"/>
        <v>-0.57369867708146305</v>
      </c>
      <c r="G310">
        <f t="shared" ca="1" si="20"/>
        <v>-1.5739704415708201E-2</v>
      </c>
    </row>
    <row r="311" spans="1:7" x14ac:dyDescent="0.25">
      <c r="A311" s="1">
        <f>Stata!A712</f>
        <v>39749</v>
      </c>
      <c r="B311">
        <f ca="1">INDEX(Stata!$A$1:$AG$791,MATCH(Charts!$A311,Stata!$A$1:$A$791,0),MATCH(Charts!B$1,Stata!$A$1:$AG$1,0))</f>
        <v>31.191199999999998</v>
      </c>
      <c r="C311">
        <f t="shared" ca="1" si="21"/>
        <v>6.4102595750835753E-2</v>
      </c>
      <c r="D311">
        <f t="shared" ca="1" si="22"/>
        <v>382</v>
      </c>
      <c r="E311">
        <f t="shared" ca="1" si="23"/>
        <v>0.98547449967721112</v>
      </c>
      <c r="F311">
        <f t="shared" ca="1" si="24"/>
        <v>2.182793770496926</v>
      </c>
      <c r="G311">
        <f t="shared" ca="1" si="20"/>
        <v>6.4102595750835753E-2</v>
      </c>
    </row>
    <row r="312" spans="1:7" x14ac:dyDescent="0.25">
      <c r="A312" s="1">
        <f>Stata!A713</f>
        <v>39750</v>
      </c>
      <c r="B312">
        <f ca="1">INDEX(Stata!$A$1:$AG$791,MATCH(Charts!$A312,Stata!$A$1:$A$791,0),MATCH(Charts!B$1,Stata!$A$1:$AG$1,0))</f>
        <v>32.2532</v>
      </c>
      <c r="C312">
        <f t="shared" ca="1" si="21"/>
        <v>3.3481259376085905E-2</v>
      </c>
      <c r="D312">
        <f t="shared" ca="1" si="22"/>
        <v>360</v>
      </c>
      <c r="E312">
        <f t="shared" ca="1" si="23"/>
        <v>0.92866365397030337</v>
      </c>
      <c r="F312">
        <f t="shared" ca="1" si="24"/>
        <v>1.4659104228794759</v>
      </c>
      <c r="G312">
        <f t="shared" ca="1" si="20"/>
        <v>3.3481259376085905E-2</v>
      </c>
    </row>
    <row r="313" spans="1:7" x14ac:dyDescent="0.25">
      <c r="A313" s="1">
        <f>Stata!A714</f>
        <v>39751</v>
      </c>
      <c r="B313">
        <f ca="1">INDEX(Stata!$A$1:$AG$791,MATCH(Charts!$A313,Stata!$A$1:$A$791,0),MATCH(Charts!B$1,Stata!$A$1:$AG$1,0))</f>
        <v>33.350900000000003</v>
      </c>
      <c r="C313">
        <f t="shared" ca="1" si="21"/>
        <v>3.3467495378722567E-2</v>
      </c>
      <c r="D313">
        <f t="shared" ca="1" si="22"/>
        <v>359</v>
      </c>
      <c r="E313">
        <f t="shared" ca="1" si="23"/>
        <v>0.92608134280180765</v>
      </c>
      <c r="F313">
        <f t="shared" ca="1" si="24"/>
        <v>1.4472128652489884</v>
      </c>
      <c r="G313">
        <f t="shared" ca="1" si="20"/>
        <v>3.3467495378722567E-2</v>
      </c>
    </row>
    <row r="314" spans="1:7" x14ac:dyDescent="0.25">
      <c r="A314" s="1">
        <f>Stata!A715</f>
        <v>39752</v>
      </c>
      <c r="B314">
        <f ca="1">INDEX(Stata!$A$1:$AG$791,MATCH(Charts!$A314,Stata!$A$1:$A$791,0),MATCH(Charts!B$1,Stata!$A$1:$AG$1,0))</f>
        <v>34.0916</v>
      </c>
      <c r="C314">
        <f t="shared" ca="1" si="21"/>
        <v>2.1966261129090687E-2</v>
      </c>
      <c r="D314">
        <f t="shared" ca="1" si="22"/>
        <v>335</v>
      </c>
      <c r="E314">
        <f t="shared" ca="1" si="23"/>
        <v>0.86410587475790834</v>
      </c>
      <c r="F314">
        <f t="shared" ca="1" si="24"/>
        <v>1.0989537257520396</v>
      </c>
      <c r="G314">
        <f t="shared" ca="1" si="20"/>
        <v>2.1966261129090687E-2</v>
      </c>
    </row>
    <row r="315" spans="1:7" x14ac:dyDescent="0.25">
      <c r="A315" s="1">
        <f>Stata!A716</f>
        <v>39755</v>
      </c>
      <c r="B315">
        <f ca="1">INDEX(Stata!$A$1:$AG$791,MATCH(Charts!$A315,Stata!$A$1:$A$791,0),MATCH(Charts!B$1,Stata!$A$1:$AG$1,0))</f>
        <v>34.814500000000002</v>
      </c>
      <c r="C315">
        <f t="shared" ca="1" si="21"/>
        <v>2.0982947032304213E-2</v>
      </c>
      <c r="D315">
        <f t="shared" ca="1" si="22"/>
        <v>332</v>
      </c>
      <c r="E315">
        <f t="shared" ca="1" si="23"/>
        <v>0.85635894125242096</v>
      </c>
      <c r="F315">
        <f t="shared" ca="1" si="24"/>
        <v>1.06410283330751</v>
      </c>
      <c r="G315">
        <f t="shared" ca="1" si="20"/>
        <v>2.0982947032304213E-2</v>
      </c>
    </row>
    <row r="316" spans="1:7" x14ac:dyDescent="0.25">
      <c r="A316" s="1">
        <f>Stata!A717</f>
        <v>39756</v>
      </c>
      <c r="B316">
        <f ca="1">INDEX(Stata!$A$1:$AG$791,MATCH(Charts!$A316,Stata!$A$1:$A$791,0),MATCH(Charts!B$1,Stata!$A$1:$AG$1,0))</f>
        <v>37.706000000000003</v>
      </c>
      <c r="C316">
        <f t="shared" ca="1" si="21"/>
        <v>7.9785266318746592E-2</v>
      </c>
      <c r="D316">
        <f t="shared" ca="1" si="22"/>
        <v>383</v>
      </c>
      <c r="E316">
        <f t="shared" ca="1" si="23"/>
        <v>0.98805681084570696</v>
      </c>
      <c r="F316">
        <f t="shared" ca="1" si="24"/>
        <v>2.2589518799857227</v>
      </c>
      <c r="G316">
        <f t="shared" ca="1" si="20"/>
        <v>7.9785266318746592E-2</v>
      </c>
    </row>
    <row r="317" spans="1:7" x14ac:dyDescent="0.25">
      <c r="A317" s="1">
        <f>Stata!A718</f>
        <v>39757</v>
      </c>
      <c r="B317">
        <f ca="1">INDEX(Stata!$A$1:$AG$791,MATCH(Charts!$A317,Stata!$A$1:$A$791,0),MATCH(Charts!B$1,Stata!$A$1:$AG$1,0))</f>
        <v>36.055</v>
      </c>
      <c r="C317">
        <f t="shared" ca="1" si="21"/>
        <v>-4.4773682615668602E-2</v>
      </c>
      <c r="D317">
        <f t="shared" ca="1" si="22"/>
        <v>30</v>
      </c>
      <c r="E317">
        <f t="shared" ca="1" si="23"/>
        <v>7.6500968366688182E-2</v>
      </c>
      <c r="F317">
        <f t="shared" ca="1" si="24"/>
        <v>-1.4290079908091764</v>
      </c>
      <c r="G317">
        <f t="shared" ca="1" si="20"/>
        <v>-4.4773682615668602E-2</v>
      </c>
    </row>
    <row r="318" spans="1:7" x14ac:dyDescent="0.25">
      <c r="A318" s="1">
        <f>Stata!A719</f>
        <v>39758</v>
      </c>
      <c r="B318">
        <f ca="1">INDEX(Stata!$A$1:$AG$791,MATCH(Charts!$A318,Stata!$A$1:$A$791,0),MATCH(Charts!B$1,Stata!$A$1:$AG$1,0))</f>
        <v>33.556100000000001</v>
      </c>
      <c r="C318">
        <f t="shared" ca="1" si="21"/>
        <v>-7.1826885296136206E-2</v>
      </c>
      <c r="D318">
        <f t="shared" ca="1" si="22"/>
        <v>6</v>
      </c>
      <c r="E318">
        <f t="shared" ca="1" si="23"/>
        <v>1.4525500322788897E-2</v>
      </c>
      <c r="F318">
        <f t="shared" ca="1" si="24"/>
        <v>-2.182793770496926</v>
      </c>
      <c r="G318">
        <f t="shared" ca="1" si="20"/>
        <v>-7.1826885296136206E-2</v>
      </c>
    </row>
    <row r="319" spans="1:7" x14ac:dyDescent="0.25">
      <c r="A319" s="1">
        <f>Stata!A720</f>
        <v>39759</v>
      </c>
      <c r="B319">
        <f ca="1">INDEX(Stata!$A$1:$AG$791,MATCH(Charts!$A319,Stata!$A$1:$A$791,0),MATCH(Charts!B$1,Stata!$A$1:$AG$1,0))</f>
        <v>34.314700000000002</v>
      </c>
      <c r="C319">
        <f t="shared" ca="1" si="21"/>
        <v>2.2355168717374998E-2</v>
      </c>
      <c r="D319">
        <f t="shared" ca="1" si="22"/>
        <v>337</v>
      </c>
      <c r="E319">
        <f t="shared" ca="1" si="23"/>
        <v>0.8692704970948999</v>
      </c>
      <c r="F319">
        <f t="shared" ca="1" si="24"/>
        <v>1.1229493515546025</v>
      </c>
      <c r="G319">
        <f t="shared" ca="1" si="20"/>
        <v>2.2355168717374998E-2</v>
      </c>
    </row>
    <row r="320" spans="1:7" x14ac:dyDescent="0.25">
      <c r="A320" s="1">
        <f>Stata!A721</f>
        <v>39762</v>
      </c>
      <c r="B320">
        <f ca="1">INDEX(Stata!$A$1:$AG$791,MATCH(Charts!$A320,Stata!$A$1:$A$791,0),MATCH(Charts!B$1,Stata!$A$1:$AG$1,0))</f>
        <v>33.386600000000001</v>
      </c>
      <c r="C320">
        <f t="shared" ca="1" si="21"/>
        <v>-2.7419211913388315E-2</v>
      </c>
      <c r="D320">
        <f t="shared" ca="1" si="22"/>
        <v>62</v>
      </c>
      <c r="E320">
        <f t="shared" ca="1" si="23"/>
        <v>0.1591349257585539</v>
      </c>
      <c r="F320">
        <f t="shared" ca="1" si="24"/>
        <v>-0.99801960617902941</v>
      </c>
      <c r="G320">
        <f t="shared" ca="1" si="20"/>
        <v>-2.7419211913388315E-2</v>
      </c>
    </row>
    <row r="321" spans="1:7" x14ac:dyDescent="0.25">
      <c r="A321" s="1">
        <f>Stata!A722</f>
        <v>39763</v>
      </c>
      <c r="B321">
        <f ca="1">INDEX(Stata!$A$1:$AG$791,MATCH(Charts!$A321,Stata!$A$1:$A$791,0),MATCH(Charts!B$1,Stata!$A$1:$AG$1,0))</f>
        <v>32.904699999999998</v>
      </c>
      <c r="C321">
        <f t="shared" ca="1" si="21"/>
        <v>-1.4539117165499929E-2</v>
      </c>
      <c r="D321">
        <f t="shared" ca="1" si="22"/>
        <v>120</v>
      </c>
      <c r="E321">
        <f t="shared" ca="1" si="23"/>
        <v>0.30890897353131053</v>
      </c>
      <c r="F321">
        <f t="shared" ca="1" si="24"/>
        <v>-0.49894526125439737</v>
      </c>
      <c r="G321">
        <f t="shared" ca="1" si="20"/>
        <v>-1.4539117165499929E-2</v>
      </c>
    </row>
    <row r="322" spans="1:7" x14ac:dyDescent="0.25">
      <c r="A322" s="1">
        <f>Stata!A723</f>
        <v>39764</v>
      </c>
      <c r="B322">
        <f ca="1">INDEX(Stata!$A$1:$AG$791,MATCH(Charts!$A322,Stata!$A$1:$A$791,0),MATCH(Charts!B$1,Stata!$A$1:$AG$1,0))</f>
        <v>31.307200000000002</v>
      </c>
      <c r="C322">
        <f t="shared" ca="1" si="21"/>
        <v>-4.9767401669376071E-2</v>
      </c>
      <c r="D322">
        <f t="shared" ca="1" si="22"/>
        <v>25</v>
      </c>
      <c r="E322">
        <f t="shared" ca="1" si="23"/>
        <v>6.3589412524209174E-2</v>
      </c>
      <c r="F322">
        <f t="shared" ca="1" si="24"/>
        <v>-1.525321911859606</v>
      </c>
      <c r="G322">
        <f t="shared" ca="1" si="20"/>
        <v>-4.9767401669376071E-2</v>
      </c>
    </row>
    <row r="323" spans="1:7" x14ac:dyDescent="0.25">
      <c r="A323" s="1">
        <f>Stata!A724</f>
        <v>39765</v>
      </c>
      <c r="B323">
        <f ca="1">INDEX(Stata!$A$1:$AG$791,MATCH(Charts!$A323,Stata!$A$1:$A$791,0),MATCH(Charts!B$1,Stata!$A$1:$AG$1,0))</f>
        <v>35.171500000000002</v>
      </c>
      <c r="C323">
        <f t="shared" ca="1" si="21"/>
        <v>0.11638799252049239</v>
      </c>
      <c r="D323">
        <f t="shared" ca="1" si="22"/>
        <v>386</v>
      </c>
      <c r="E323">
        <f t="shared" ca="1" si="23"/>
        <v>0.99580374435119434</v>
      </c>
      <c r="F323">
        <f t="shared" ca="1" si="24"/>
        <v>2.6358569129435332</v>
      </c>
      <c r="G323">
        <f t="shared" ref="G323:G386" ca="1" si="25">C323</f>
        <v>0.11638799252049239</v>
      </c>
    </row>
    <row r="324" spans="1:7" x14ac:dyDescent="0.25">
      <c r="A324" s="1">
        <f>Stata!A725</f>
        <v>39766</v>
      </c>
      <c r="B324">
        <f ca="1">INDEX(Stata!$A$1:$AG$791,MATCH(Charts!$A324,Stata!$A$1:$A$791,0),MATCH(Charts!B$1,Stata!$A$1:$AG$1,0))</f>
        <v>32.984999999999999</v>
      </c>
      <c r="C324">
        <f t="shared" ref="C324:C387" ca="1" si="26">LN(B324/B323)</f>
        <v>-6.4183182887355458E-2</v>
      </c>
      <c r="D324">
        <f t="shared" ref="D324:D387" ca="1" si="27">RANK(C324,$C$3:$C$389,1)</f>
        <v>10</v>
      </c>
      <c r="E324">
        <f t="shared" ref="E324:E387" ca="1" si="28">(D324-(3/8))/(COUNT($C$3:$C$389)+(1/4))</f>
        <v>2.4854744996772111E-2</v>
      </c>
      <c r="F324">
        <f t="shared" ref="F324:F387" ca="1" si="29">_xlfn.NORM.S.INV(E324)</f>
        <v>-1.9624553852162399</v>
      </c>
      <c r="G324">
        <f t="shared" ca="1" si="25"/>
        <v>-6.4183182887355458E-2</v>
      </c>
    </row>
    <row r="325" spans="1:7" x14ac:dyDescent="0.25">
      <c r="A325" s="1">
        <f>Stata!A726</f>
        <v>39769</v>
      </c>
      <c r="B325">
        <f ca="1">INDEX(Stata!$A$1:$AG$791,MATCH(Charts!$A325,Stata!$A$1:$A$791,0),MATCH(Charts!B$1,Stata!$A$1:$AG$1,0))</f>
        <v>31.860500000000002</v>
      </c>
      <c r="C325">
        <f t="shared" ca="1" si="26"/>
        <v>-3.4685914656314418E-2</v>
      </c>
      <c r="D325">
        <f t="shared" ca="1" si="27"/>
        <v>45</v>
      </c>
      <c r="E325">
        <f t="shared" ca="1" si="28"/>
        <v>0.11523563589412525</v>
      </c>
      <c r="F325">
        <f t="shared" ca="1" si="29"/>
        <v>-1.1991457643914158</v>
      </c>
      <c r="G325">
        <f t="shared" ca="1" si="25"/>
        <v>-3.4685914656314418E-2</v>
      </c>
    </row>
    <row r="326" spans="1:7" x14ac:dyDescent="0.25">
      <c r="A326" s="1">
        <f>Stata!A727</f>
        <v>39770</v>
      </c>
      <c r="B326">
        <f ca="1">INDEX(Stata!$A$1:$AG$791,MATCH(Charts!$A326,Stata!$A$1:$A$791,0),MATCH(Charts!B$1,Stata!$A$1:$AG$1,0))</f>
        <v>32.297800000000002</v>
      </c>
      <c r="C326">
        <f t="shared" ca="1" si="26"/>
        <v>1.3632118435292211E-2</v>
      </c>
      <c r="D326">
        <f t="shared" ca="1" si="27"/>
        <v>297</v>
      </c>
      <c r="E326">
        <f t="shared" ca="1" si="28"/>
        <v>0.76597805035506783</v>
      </c>
      <c r="F326">
        <f t="shared" ca="1" si="29"/>
        <v>0.7256654301465939</v>
      </c>
      <c r="G326">
        <f t="shared" ca="1" si="25"/>
        <v>1.3632118435292211E-2</v>
      </c>
    </row>
    <row r="327" spans="1:7" x14ac:dyDescent="0.25">
      <c r="A327" s="1">
        <f>Stata!A728</f>
        <v>39771</v>
      </c>
      <c r="B327">
        <f ca="1">INDEX(Stata!$A$1:$AG$791,MATCH(Charts!$A327,Stata!$A$1:$A$791,0),MATCH(Charts!B$1,Stata!$A$1:$AG$1,0))</f>
        <v>30.2273</v>
      </c>
      <c r="C327">
        <f t="shared" ca="1" si="26"/>
        <v>-6.6253626901041765E-2</v>
      </c>
      <c r="D327">
        <f t="shared" ca="1" si="27"/>
        <v>8</v>
      </c>
      <c r="E327">
        <f t="shared" ca="1" si="28"/>
        <v>1.9690122659780502E-2</v>
      </c>
      <c r="F327">
        <f t="shared" ca="1" si="29"/>
        <v>-2.0601914149516998</v>
      </c>
      <c r="G327">
        <f t="shared" ca="1" si="25"/>
        <v>-6.6253626901041765E-2</v>
      </c>
    </row>
    <row r="328" spans="1:7" x14ac:dyDescent="0.25">
      <c r="A328" s="1">
        <f>Stata!A729</f>
        <v>39772</v>
      </c>
      <c r="B328">
        <f ca="1">INDEX(Stata!$A$1:$AG$791,MATCH(Charts!$A328,Stata!$A$1:$A$791,0),MATCH(Charts!B$1,Stata!$A$1:$AG$1,0))</f>
        <v>29.3081</v>
      </c>
      <c r="C328">
        <f t="shared" ca="1" si="26"/>
        <v>-3.0881561223204977E-2</v>
      </c>
      <c r="D328">
        <f t="shared" ca="1" si="27"/>
        <v>52</v>
      </c>
      <c r="E328">
        <f t="shared" ca="1" si="28"/>
        <v>0.13331181407359588</v>
      </c>
      <c r="F328">
        <f t="shared" ca="1" si="29"/>
        <v>-1.1108715845416544</v>
      </c>
      <c r="G328">
        <f t="shared" ca="1" si="25"/>
        <v>-3.0881561223204977E-2</v>
      </c>
    </row>
    <row r="329" spans="1:7" x14ac:dyDescent="0.25">
      <c r="A329" s="1">
        <f>Stata!A730</f>
        <v>39773</v>
      </c>
      <c r="B329">
        <f ca="1">INDEX(Stata!$A$1:$AG$791,MATCH(Charts!$A329,Stata!$A$1:$A$791,0),MATCH(Charts!B$1,Stata!$A$1:$AG$1,0))</f>
        <v>30.941299999999998</v>
      </c>
      <c r="C329">
        <f t="shared" ca="1" si="26"/>
        <v>5.4227932739396023E-2</v>
      </c>
      <c r="D329">
        <f t="shared" ca="1" si="27"/>
        <v>380</v>
      </c>
      <c r="E329">
        <f t="shared" ca="1" si="28"/>
        <v>0.98030987734021946</v>
      </c>
      <c r="F329">
        <f t="shared" ca="1" si="29"/>
        <v>2.0601914149516984</v>
      </c>
      <c r="G329">
        <f t="shared" ca="1" si="25"/>
        <v>5.4227932739396023E-2</v>
      </c>
    </row>
    <row r="330" spans="1:7" x14ac:dyDescent="0.25">
      <c r="A330" s="1">
        <f>Stata!A731</f>
        <v>39776</v>
      </c>
      <c r="B330">
        <f ca="1">INDEX(Stata!$A$1:$AG$791,MATCH(Charts!$A330,Stata!$A$1:$A$791,0),MATCH(Charts!B$1,Stata!$A$1:$AG$1,0))</f>
        <v>32.431699999999999</v>
      </c>
      <c r="C330">
        <f t="shared" ca="1" si="26"/>
        <v>4.7044478474565138E-2</v>
      </c>
      <c r="D330">
        <f t="shared" ca="1" si="27"/>
        <v>374</v>
      </c>
      <c r="E330">
        <f t="shared" ca="1" si="28"/>
        <v>0.96481601032924469</v>
      </c>
      <c r="F330">
        <f t="shared" ca="1" si="29"/>
        <v>1.8095346676543005</v>
      </c>
      <c r="G330">
        <f t="shared" ca="1" si="25"/>
        <v>4.7044478474565138E-2</v>
      </c>
    </row>
    <row r="331" spans="1:7" x14ac:dyDescent="0.25">
      <c r="A331" s="1">
        <f>Stata!A732</f>
        <v>39777</v>
      </c>
      <c r="B331">
        <f ca="1">INDEX(Stata!$A$1:$AG$791,MATCH(Charts!$A331,Stata!$A$1:$A$791,0),MATCH(Charts!B$1,Stata!$A$1:$AG$1,0))</f>
        <v>33.261600000000001</v>
      </c>
      <c r="C331">
        <f t="shared" ca="1" si="26"/>
        <v>2.5267238897038892E-2</v>
      </c>
      <c r="D331">
        <f t="shared" ca="1" si="27"/>
        <v>346</v>
      </c>
      <c r="E331">
        <f t="shared" ca="1" si="28"/>
        <v>0.89251129761136216</v>
      </c>
      <c r="F331">
        <f t="shared" ca="1" si="29"/>
        <v>1.2399945640454029</v>
      </c>
      <c r="G331">
        <f t="shared" ca="1" si="25"/>
        <v>2.5267238897038892E-2</v>
      </c>
    </row>
    <row r="332" spans="1:7" x14ac:dyDescent="0.25">
      <c r="A332" s="1">
        <f>Stata!A733</f>
        <v>39778</v>
      </c>
      <c r="B332">
        <f ca="1">INDEX(Stata!$A$1:$AG$791,MATCH(Charts!$A332,Stata!$A$1:$A$791,0),MATCH(Charts!B$1,Stata!$A$1:$AG$1,0))</f>
        <v>35.100099999999998</v>
      </c>
      <c r="C332">
        <f t="shared" ca="1" si="26"/>
        <v>5.3800401030045325E-2</v>
      </c>
      <c r="D332">
        <f t="shared" ca="1" si="27"/>
        <v>379</v>
      </c>
      <c r="E332">
        <f t="shared" ca="1" si="28"/>
        <v>0.97772756617172374</v>
      </c>
      <c r="F332">
        <f t="shared" ca="1" si="29"/>
        <v>2.008927079152071</v>
      </c>
      <c r="G332">
        <f t="shared" ca="1" si="25"/>
        <v>5.3800401030045325E-2</v>
      </c>
    </row>
    <row r="333" spans="1:7" x14ac:dyDescent="0.25">
      <c r="A333" s="1">
        <f>Stata!A734</f>
        <v>39780</v>
      </c>
      <c r="B333">
        <f ca="1">INDEX(Stata!$A$1:$AG$791,MATCH(Charts!$A333,Stata!$A$1:$A$791,0),MATCH(Charts!B$1,Stata!$A$1:$AG$1,0))</f>
        <v>36.581600000000002</v>
      </c>
      <c r="C333">
        <f t="shared" ca="1" si="26"/>
        <v>4.1341402284050664E-2</v>
      </c>
      <c r="D333">
        <f t="shared" ca="1" si="27"/>
        <v>372</v>
      </c>
      <c r="E333">
        <f t="shared" ca="1" si="28"/>
        <v>0.95965138799225302</v>
      </c>
      <c r="F333">
        <f t="shared" ca="1" si="29"/>
        <v>1.7466548650294058</v>
      </c>
      <c r="G333">
        <f t="shared" ca="1" si="25"/>
        <v>4.1341402284050664E-2</v>
      </c>
    </row>
    <row r="334" spans="1:7" x14ac:dyDescent="0.25">
      <c r="A334" s="1">
        <f>Stata!A735</f>
        <v>39783</v>
      </c>
      <c r="B334">
        <f ca="1">INDEX(Stata!$A$1:$AG$791,MATCH(Charts!$A334,Stata!$A$1:$A$791,0),MATCH(Charts!B$1,Stata!$A$1:$AG$1,0))</f>
        <v>32.645800000000001</v>
      </c>
      <c r="C334">
        <f t="shared" ca="1" si="26"/>
        <v>-0.1138291713664016</v>
      </c>
      <c r="D334">
        <f t="shared" ca="1" si="27"/>
        <v>2</v>
      </c>
      <c r="E334">
        <f t="shared" ca="1" si="28"/>
        <v>4.1962556488056814E-3</v>
      </c>
      <c r="F334">
        <f t="shared" ca="1" si="29"/>
        <v>-2.6358569129435314</v>
      </c>
      <c r="G334">
        <f t="shared" ca="1" si="25"/>
        <v>-0.1138291713664016</v>
      </c>
    </row>
    <row r="335" spans="1:7" x14ac:dyDescent="0.25">
      <c r="A335" s="1">
        <f>Stata!A736</f>
        <v>39784</v>
      </c>
      <c r="B335">
        <f ca="1">INDEX(Stata!$A$1:$AG$791,MATCH(Charts!$A335,Stata!$A$1:$A$791,0),MATCH(Charts!B$1,Stata!$A$1:$AG$1,0))</f>
        <v>33.9131</v>
      </c>
      <c r="C335">
        <f t="shared" ca="1" si="26"/>
        <v>3.808516003150593E-2</v>
      </c>
      <c r="D335">
        <f t="shared" ca="1" si="27"/>
        <v>369</v>
      </c>
      <c r="E335">
        <f t="shared" ca="1" si="28"/>
        <v>0.95190445448676564</v>
      </c>
      <c r="F335">
        <f t="shared" ca="1" si="29"/>
        <v>1.6636065053308888</v>
      </c>
      <c r="G335">
        <f t="shared" ca="1" si="25"/>
        <v>3.808516003150593E-2</v>
      </c>
    </row>
    <row r="336" spans="1:7" x14ac:dyDescent="0.25">
      <c r="A336" s="1">
        <f>Stata!A737</f>
        <v>39785</v>
      </c>
      <c r="B336">
        <f ca="1">INDEX(Stata!$A$1:$AG$791,MATCH(Charts!$A336,Stata!$A$1:$A$791,0),MATCH(Charts!B$1,Stata!$A$1:$AG$1,0))</f>
        <v>35.3857</v>
      </c>
      <c r="C336">
        <f t="shared" ca="1" si="26"/>
        <v>4.2506413305983239E-2</v>
      </c>
      <c r="D336">
        <f t="shared" ca="1" si="27"/>
        <v>373</v>
      </c>
      <c r="E336">
        <f t="shared" ca="1" si="28"/>
        <v>0.96223369916074886</v>
      </c>
      <c r="F336">
        <f t="shared" ca="1" si="29"/>
        <v>1.777216646091808</v>
      </c>
      <c r="G336">
        <f t="shared" ca="1" si="25"/>
        <v>4.2506413305983239E-2</v>
      </c>
    </row>
    <row r="337" spans="1:7" x14ac:dyDescent="0.25">
      <c r="A337" s="1">
        <f>Stata!A738</f>
        <v>39786</v>
      </c>
      <c r="B337">
        <f ca="1">INDEX(Stata!$A$1:$AG$791,MATCH(Charts!$A337,Stata!$A$1:$A$791,0),MATCH(Charts!B$1,Stata!$A$1:$AG$1,0))</f>
        <v>33.4848</v>
      </c>
      <c r="C337">
        <f t="shared" ca="1" si="26"/>
        <v>-5.5216179205224973E-2</v>
      </c>
      <c r="D337">
        <f t="shared" ca="1" si="27"/>
        <v>18</v>
      </c>
      <c r="E337">
        <f t="shared" ca="1" si="28"/>
        <v>4.5513234344738543E-2</v>
      </c>
      <c r="F337">
        <f t="shared" ca="1" si="29"/>
        <v>-1.6900077671604881</v>
      </c>
      <c r="G337">
        <f t="shared" ca="1" si="25"/>
        <v>-5.5216179205224973E-2</v>
      </c>
    </row>
    <row r="338" spans="1:7" x14ac:dyDescent="0.25">
      <c r="A338" s="1">
        <f>Stata!A739</f>
        <v>39787</v>
      </c>
      <c r="B338">
        <f ca="1">INDEX(Stata!$A$1:$AG$791,MATCH(Charts!$A338,Stata!$A$1:$A$791,0),MATCH(Charts!B$1,Stata!$A$1:$AG$1,0))</f>
        <v>34.145200000000003</v>
      </c>
      <c r="C338">
        <f t="shared" ca="1" si="26"/>
        <v>1.9530415248342814E-2</v>
      </c>
      <c r="D338">
        <f t="shared" ca="1" si="27"/>
        <v>323</v>
      </c>
      <c r="E338">
        <f t="shared" ca="1" si="28"/>
        <v>0.83311814073595869</v>
      </c>
      <c r="F338">
        <f t="shared" ca="1" si="29"/>
        <v>0.96656064069836001</v>
      </c>
      <c r="G338">
        <f t="shared" ca="1" si="25"/>
        <v>1.9530415248342814E-2</v>
      </c>
    </row>
    <row r="339" spans="1:7" x14ac:dyDescent="0.25">
      <c r="A339" s="1">
        <f>Stata!A740</f>
        <v>39790</v>
      </c>
      <c r="B339">
        <f ca="1">INDEX(Stata!$A$1:$AG$791,MATCH(Charts!$A339,Stata!$A$1:$A$791,0),MATCH(Charts!B$1,Stata!$A$1:$AG$1,0))</f>
        <v>37.857799999999997</v>
      </c>
      <c r="C339">
        <f t="shared" ca="1" si="26"/>
        <v>0.10321501550195154</v>
      </c>
      <c r="D339">
        <f t="shared" ca="1" si="27"/>
        <v>385</v>
      </c>
      <c r="E339">
        <f t="shared" ca="1" si="28"/>
        <v>0.99322143318269851</v>
      </c>
      <c r="F339">
        <f t="shared" ca="1" si="29"/>
        <v>2.4687884577674213</v>
      </c>
      <c r="G339">
        <f t="shared" ca="1" si="25"/>
        <v>0.10321501550195154</v>
      </c>
    </row>
    <row r="340" spans="1:7" x14ac:dyDescent="0.25">
      <c r="A340" s="1">
        <f>Stata!A741</f>
        <v>39791</v>
      </c>
      <c r="B340">
        <f ca="1">INDEX(Stata!$A$1:$AG$791,MATCH(Charts!$A340,Stata!$A$1:$A$791,0),MATCH(Charts!B$1,Stata!$A$1:$AG$1,0))</f>
        <v>37.822099999999999</v>
      </c>
      <c r="C340">
        <f t="shared" ca="1" si="26"/>
        <v>-9.4344740540156912E-4</v>
      </c>
      <c r="D340">
        <f t="shared" ca="1" si="27"/>
        <v>190</v>
      </c>
      <c r="E340">
        <f t="shared" ca="1" si="28"/>
        <v>0.48967075532601678</v>
      </c>
      <c r="F340">
        <f t="shared" ca="1" si="29"/>
        <v>-2.5894470273220782E-2</v>
      </c>
      <c r="G340">
        <f t="shared" ca="1" si="25"/>
        <v>-9.4344740540156912E-4</v>
      </c>
    </row>
    <row r="341" spans="1:7" x14ac:dyDescent="0.25">
      <c r="A341" s="1">
        <f>Stata!A742</f>
        <v>39792</v>
      </c>
      <c r="B341">
        <f ca="1">INDEX(Stata!$A$1:$AG$791,MATCH(Charts!$A341,Stata!$A$1:$A$791,0),MATCH(Charts!B$1,Stata!$A$1:$AG$1,0))</f>
        <v>38.973300000000002</v>
      </c>
      <c r="C341">
        <f t="shared" ca="1" si="26"/>
        <v>2.9983208423487877E-2</v>
      </c>
      <c r="D341">
        <f t="shared" ca="1" si="27"/>
        <v>350</v>
      </c>
      <c r="E341">
        <f t="shared" ca="1" si="28"/>
        <v>0.90284054228534538</v>
      </c>
      <c r="F341">
        <f t="shared" ca="1" si="29"/>
        <v>1.2979081026463637</v>
      </c>
      <c r="G341">
        <f t="shared" ca="1" si="25"/>
        <v>2.9983208423487877E-2</v>
      </c>
    </row>
    <row r="342" spans="1:7" x14ac:dyDescent="0.25">
      <c r="A342" s="1">
        <f>Stata!A743</f>
        <v>39793</v>
      </c>
      <c r="B342">
        <f ca="1">INDEX(Stata!$A$1:$AG$791,MATCH(Charts!$A342,Stata!$A$1:$A$791,0),MATCH(Charts!B$1,Stata!$A$1:$AG$1,0))</f>
        <v>37.6614</v>
      </c>
      <c r="C342">
        <f t="shared" ca="1" si="26"/>
        <v>-3.4241099029671256E-2</v>
      </c>
      <c r="D342">
        <f t="shared" ca="1" si="27"/>
        <v>46</v>
      </c>
      <c r="E342">
        <f t="shared" ca="1" si="28"/>
        <v>0.11781794706262104</v>
      </c>
      <c r="F342">
        <f t="shared" ca="1" si="29"/>
        <v>-1.1859655764236694</v>
      </c>
      <c r="G342">
        <f t="shared" ca="1" si="25"/>
        <v>-3.4241099029671256E-2</v>
      </c>
    </row>
    <row r="343" spans="1:7" x14ac:dyDescent="0.25">
      <c r="A343" s="1">
        <f>Stata!A744</f>
        <v>39794</v>
      </c>
      <c r="B343">
        <f ca="1">INDEX(Stata!$A$1:$AG$791,MATCH(Charts!$A343,Stata!$A$1:$A$791,0),MATCH(Charts!B$1,Stata!$A$1:$AG$1,0))</f>
        <v>37.554299999999998</v>
      </c>
      <c r="C343">
        <f t="shared" ca="1" si="26"/>
        <v>-2.847811623956743E-3</v>
      </c>
      <c r="D343">
        <f t="shared" ca="1" si="27"/>
        <v>177</v>
      </c>
      <c r="E343">
        <f t="shared" ca="1" si="28"/>
        <v>0.45610071013557135</v>
      </c>
      <c r="F343">
        <f t="shared" ca="1" si="29"/>
        <v>-0.11026221788632887</v>
      </c>
      <c r="G343">
        <f t="shared" ca="1" si="25"/>
        <v>-2.847811623956743E-3</v>
      </c>
    </row>
    <row r="344" spans="1:7" x14ac:dyDescent="0.25">
      <c r="A344" s="1">
        <f>Stata!A745</f>
        <v>39797</v>
      </c>
      <c r="B344">
        <f ca="1">INDEX(Stata!$A$1:$AG$791,MATCH(Charts!$A344,Stata!$A$1:$A$791,0),MATCH(Charts!B$1,Stata!$A$1:$AG$1,0))</f>
        <v>37.670299999999997</v>
      </c>
      <c r="C344">
        <f t="shared" ca="1" si="26"/>
        <v>3.0840999339618587E-3</v>
      </c>
      <c r="D344">
        <f t="shared" ca="1" si="27"/>
        <v>225</v>
      </c>
      <c r="E344">
        <f t="shared" ca="1" si="28"/>
        <v>0.58005164622336991</v>
      </c>
      <c r="F344">
        <f t="shared" ca="1" si="29"/>
        <v>0.20202560427281249</v>
      </c>
      <c r="G344">
        <f t="shared" ca="1" si="25"/>
        <v>3.0840999339618587E-3</v>
      </c>
    </row>
    <row r="345" spans="1:7" x14ac:dyDescent="0.25">
      <c r="A345" s="1">
        <f>Stata!A746</f>
        <v>39798</v>
      </c>
      <c r="B345">
        <f ca="1">INDEX(Stata!$A$1:$AG$791,MATCH(Charts!$A345,Stata!$A$1:$A$791,0),MATCH(Charts!B$1,Stata!$A$1:$AG$1,0))</f>
        <v>39.089300000000001</v>
      </c>
      <c r="C345">
        <f t="shared" ca="1" si="26"/>
        <v>3.6976786682090694E-2</v>
      </c>
      <c r="D345">
        <f t="shared" ca="1" si="27"/>
        <v>368</v>
      </c>
      <c r="E345">
        <f t="shared" ca="1" si="28"/>
        <v>0.94932214331826981</v>
      </c>
      <c r="F345">
        <f t="shared" ca="1" si="29"/>
        <v>1.638316375718158</v>
      </c>
      <c r="G345">
        <f t="shared" ca="1" si="25"/>
        <v>3.6976786682090694E-2</v>
      </c>
    </row>
    <row r="346" spans="1:7" x14ac:dyDescent="0.25">
      <c r="A346" s="1">
        <f>Stata!A747</f>
        <v>39799</v>
      </c>
      <c r="B346">
        <f ca="1">INDEX(Stata!$A$1:$AG$791,MATCH(Charts!$A346,Stata!$A$1:$A$791,0),MATCH(Charts!B$1,Stata!$A$1:$AG$1,0))</f>
        <v>39.847900000000003</v>
      </c>
      <c r="C346">
        <f t="shared" ca="1" si="26"/>
        <v>1.9220933980266728E-2</v>
      </c>
      <c r="D346">
        <f t="shared" ca="1" si="27"/>
        <v>321</v>
      </c>
      <c r="E346">
        <f t="shared" ca="1" si="28"/>
        <v>0.82795351839896703</v>
      </c>
      <c r="F346">
        <f t="shared" ca="1" si="29"/>
        <v>0.94610905999840544</v>
      </c>
      <c r="G346">
        <f t="shared" ca="1" si="25"/>
        <v>1.9220933980266728E-2</v>
      </c>
    </row>
    <row r="347" spans="1:7" x14ac:dyDescent="0.25">
      <c r="A347" s="1">
        <f>Stata!A748</f>
        <v>39800</v>
      </c>
      <c r="B347">
        <f ca="1">INDEX(Stata!$A$1:$AG$791,MATCH(Charts!$A347,Stata!$A$1:$A$791,0),MATCH(Charts!B$1,Stata!$A$1:$AG$1,0))</f>
        <v>37.625700000000002</v>
      </c>
      <c r="C347">
        <f t="shared" ca="1" si="26"/>
        <v>-5.738237868445744E-2</v>
      </c>
      <c r="D347">
        <f t="shared" ca="1" si="27"/>
        <v>16</v>
      </c>
      <c r="E347">
        <f t="shared" ca="1" si="28"/>
        <v>4.0348612007746934E-2</v>
      </c>
      <c r="F347">
        <f t="shared" ca="1" si="29"/>
        <v>-1.7466548650294063</v>
      </c>
      <c r="G347">
        <f t="shared" ca="1" si="25"/>
        <v>-5.738237868445744E-2</v>
      </c>
    </row>
    <row r="348" spans="1:7" x14ac:dyDescent="0.25">
      <c r="A348" s="1">
        <f>Stata!A749</f>
        <v>39801</v>
      </c>
      <c r="B348">
        <f ca="1">INDEX(Stata!$A$1:$AG$791,MATCH(Charts!$A348,Stata!$A$1:$A$791,0),MATCH(Charts!B$1,Stata!$A$1:$AG$1,0))</f>
        <v>38.098700000000001</v>
      </c>
      <c r="C348">
        <f t="shared" ca="1" si="26"/>
        <v>1.24928332684833E-2</v>
      </c>
      <c r="D348">
        <f t="shared" ca="1" si="27"/>
        <v>293</v>
      </c>
      <c r="E348">
        <f t="shared" ca="1" si="28"/>
        <v>0.75564880568108461</v>
      </c>
      <c r="F348">
        <f t="shared" ca="1" si="29"/>
        <v>0.69237416036760069</v>
      </c>
      <c r="G348">
        <f t="shared" ca="1" si="25"/>
        <v>1.24928332684833E-2</v>
      </c>
    </row>
    <row r="349" spans="1:7" x14ac:dyDescent="0.25">
      <c r="A349" s="1">
        <f>Stata!A750</f>
        <v>39804</v>
      </c>
      <c r="B349">
        <f ca="1">INDEX(Stata!$A$1:$AG$791,MATCH(Charts!$A349,Stata!$A$1:$A$791,0),MATCH(Charts!B$1,Stata!$A$1:$AG$1,0))</f>
        <v>37.2866</v>
      </c>
      <c r="C349">
        <f t="shared" ca="1" si="26"/>
        <v>-2.1546148041110078E-2</v>
      </c>
      <c r="D349">
        <f t="shared" ca="1" si="27"/>
        <v>75</v>
      </c>
      <c r="E349">
        <f t="shared" ca="1" si="28"/>
        <v>0.19270497094899935</v>
      </c>
      <c r="F349">
        <f t="shared" ca="1" si="29"/>
        <v>-0.86797148714769301</v>
      </c>
      <c r="G349">
        <f t="shared" ca="1" si="25"/>
        <v>-2.1546148041110078E-2</v>
      </c>
    </row>
    <row r="350" spans="1:7" x14ac:dyDescent="0.25">
      <c r="A350" s="1">
        <f>Stata!A751</f>
        <v>39805</v>
      </c>
      <c r="B350">
        <f ca="1">INDEX(Stata!$A$1:$AG$791,MATCH(Charts!$A350,Stata!$A$1:$A$791,0),MATCH(Charts!B$1,Stata!$A$1:$AG$1,0))</f>
        <v>36.706499999999998</v>
      </c>
      <c r="C350">
        <f t="shared" ca="1" si="26"/>
        <v>-1.5680161679794177E-2</v>
      </c>
      <c r="D350">
        <f t="shared" ca="1" si="27"/>
        <v>111</v>
      </c>
      <c r="E350">
        <f t="shared" ca="1" si="28"/>
        <v>0.28566817301484831</v>
      </c>
      <c r="F350">
        <f t="shared" ca="1" si="29"/>
        <v>-0.56608449042458675</v>
      </c>
      <c r="G350">
        <f t="shared" ca="1" si="25"/>
        <v>-1.5680161679794177E-2</v>
      </c>
    </row>
    <row r="351" spans="1:7" x14ac:dyDescent="0.25">
      <c r="A351" s="1">
        <f>Stata!A752</f>
        <v>39806</v>
      </c>
      <c r="B351">
        <f ca="1">INDEX(Stata!$A$1:$AG$791,MATCH(Charts!$A351,Stata!$A$1:$A$791,0),MATCH(Charts!B$1,Stata!$A$1:$AG$1,0))</f>
        <v>37.4026</v>
      </c>
      <c r="C351">
        <f t="shared" ca="1" si="26"/>
        <v>1.8786369626032456E-2</v>
      </c>
      <c r="D351">
        <f t="shared" ca="1" si="27"/>
        <v>317</v>
      </c>
      <c r="E351">
        <f t="shared" ca="1" si="28"/>
        <v>0.81762427372498381</v>
      </c>
      <c r="F351">
        <f t="shared" ca="1" si="29"/>
        <v>0.90634844274580906</v>
      </c>
      <c r="G351">
        <f t="shared" ca="1" si="25"/>
        <v>1.8786369626032456E-2</v>
      </c>
    </row>
    <row r="352" spans="1:7" x14ac:dyDescent="0.25">
      <c r="A352" s="1">
        <f>Stata!A753</f>
        <v>39808</v>
      </c>
      <c r="B352">
        <f ca="1">INDEX(Stata!$A$1:$AG$791,MATCH(Charts!$A352,Stata!$A$1:$A$791,0),MATCH(Charts!B$1,Stata!$A$1:$AG$1,0))</f>
        <v>38.125500000000002</v>
      </c>
      <c r="C352">
        <f t="shared" ca="1" si="26"/>
        <v>1.9143128874926675E-2</v>
      </c>
      <c r="D352">
        <f t="shared" ca="1" si="27"/>
        <v>320</v>
      </c>
      <c r="E352">
        <f t="shared" ca="1" si="28"/>
        <v>0.8253712072304713</v>
      </c>
      <c r="F352">
        <f t="shared" ca="1" si="29"/>
        <v>0.93603030351780558</v>
      </c>
      <c r="G352">
        <f t="shared" ca="1" si="25"/>
        <v>1.9143128874926675E-2</v>
      </c>
    </row>
    <row r="353" spans="1:7" x14ac:dyDescent="0.25">
      <c r="A353" s="1">
        <f>Stata!A754</f>
        <v>39811</v>
      </c>
      <c r="B353">
        <f ca="1">INDEX(Stata!$A$1:$AG$791,MATCH(Charts!$A353,Stata!$A$1:$A$791,0),MATCH(Charts!B$1,Stata!$A$1:$AG$1,0))</f>
        <v>37.7864</v>
      </c>
      <c r="C353">
        <f t="shared" ca="1" si="26"/>
        <v>-8.9341000692835515E-3</v>
      </c>
      <c r="D353">
        <f t="shared" ca="1" si="27"/>
        <v>140</v>
      </c>
      <c r="E353">
        <f t="shared" ca="1" si="28"/>
        <v>0.36055519690122662</v>
      </c>
      <c r="F353">
        <f t="shared" ca="1" si="29"/>
        <v>-0.35697517052976491</v>
      </c>
      <c r="G353">
        <f t="shared" ca="1" si="25"/>
        <v>-8.9341000692835515E-3</v>
      </c>
    </row>
    <row r="354" spans="1:7" x14ac:dyDescent="0.25">
      <c r="A354" s="1">
        <f>Stata!A755</f>
        <v>39812</v>
      </c>
      <c r="B354">
        <f ca="1">INDEX(Stata!$A$1:$AG$791,MATCH(Charts!$A354,Stata!$A$1:$A$791,0),MATCH(Charts!B$1,Stata!$A$1:$AG$1,0))</f>
        <v>38.964399999999998</v>
      </c>
      <c r="C354">
        <f t="shared" ca="1" si="26"/>
        <v>3.0699159216081722E-2</v>
      </c>
      <c r="D354">
        <f t="shared" ca="1" si="27"/>
        <v>352</v>
      </c>
      <c r="E354">
        <f t="shared" ca="1" si="28"/>
        <v>0.90800516462233705</v>
      </c>
      <c r="F354">
        <f t="shared" ca="1" si="29"/>
        <v>1.3285706188916993</v>
      </c>
      <c r="G354">
        <f t="shared" ca="1" si="25"/>
        <v>3.0699159216081722E-2</v>
      </c>
    </row>
    <row r="355" spans="1:7" x14ac:dyDescent="0.25">
      <c r="A355" s="1">
        <f>Stata!A756</f>
        <v>39813</v>
      </c>
      <c r="B355">
        <f ca="1">INDEX(Stata!$A$1:$AG$791,MATCH(Charts!$A355,Stata!$A$1:$A$791,0),MATCH(Charts!B$1,Stata!$A$1:$AG$1,0))</f>
        <v>39.8658</v>
      </c>
      <c r="C355">
        <f t="shared" ca="1" si="26"/>
        <v>2.2870404739214003E-2</v>
      </c>
      <c r="D355">
        <f t="shared" ca="1" si="27"/>
        <v>339</v>
      </c>
      <c r="E355">
        <f t="shared" ca="1" si="28"/>
        <v>0.87443511943189156</v>
      </c>
      <c r="F355">
        <f t="shared" ca="1" si="29"/>
        <v>1.1476096091610815</v>
      </c>
      <c r="G355">
        <f t="shared" ca="1" si="25"/>
        <v>2.2870404739214003E-2</v>
      </c>
    </row>
    <row r="356" spans="1:7" x14ac:dyDescent="0.25">
      <c r="A356" s="1">
        <f>Stata!A757</f>
        <v>39815</v>
      </c>
      <c r="B356">
        <f ca="1">INDEX(Stata!$A$1:$AG$791,MATCH(Charts!$A356,Stata!$A$1:$A$791,0),MATCH(Charts!B$1,Stata!$A$1:$AG$1,0))</f>
        <v>41.864899999999999</v>
      </c>
      <c r="C356">
        <f t="shared" ca="1" si="26"/>
        <v>4.8928953541733176E-2</v>
      </c>
      <c r="D356">
        <f t="shared" ca="1" si="27"/>
        <v>375</v>
      </c>
      <c r="E356">
        <f t="shared" ca="1" si="28"/>
        <v>0.96739832149774052</v>
      </c>
      <c r="F356">
        <f t="shared" ca="1" si="29"/>
        <v>1.8438612953783375</v>
      </c>
      <c r="G356">
        <f t="shared" ca="1" si="25"/>
        <v>4.8928953541733176E-2</v>
      </c>
    </row>
    <row r="357" spans="1:7" x14ac:dyDescent="0.25">
      <c r="A357" s="1">
        <f>Stata!A758</f>
        <v>39818</v>
      </c>
      <c r="B357">
        <f ca="1">INDEX(Stata!$A$1:$AG$791,MATCH(Charts!$A357,Stata!$A$1:$A$791,0),MATCH(Charts!B$1,Stata!$A$1:$AG$1,0))</f>
        <v>41.124099999999999</v>
      </c>
      <c r="C357">
        <f t="shared" ca="1" si="26"/>
        <v>-1.7853442675835152E-2</v>
      </c>
      <c r="D357">
        <f t="shared" ca="1" si="27"/>
        <v>94</v>
      </c>
      <c r="E357">
        <f t="shared" ca="1" si="28"/>
        <v>0.24176888315041964</v>
      </c>
      <c r="F357">
        <f t="shared" ca="1" si="29"/>
        <v>-0.70062388843671364</v>
      </c>
      <c r="G357">
        <f t="shared" ca="1" si="25"/>
        <v>-1.7853442675835152E-2</v>
      </c>
    </row>
    <row r="358" spans="1:7" x14ac:dyDescent="0.25">
      <c r="A358" s="1">
        <f>Stata!A759</f>
        <v>39819</v>
      </c>
      <c r="B358">
        <f ca="1">INDEX(Stata!$A$1:$AG$791,MATCH(Charts!$A358,Stata!$A$1:$A$791,0),MATCH(Charts!B$1,Stata!$A$1:$AG$1,0))</f>
        <v>40.874200000000002</v>
      </c>
      <c r="C358">
        <f t="shared" ca="1" si="26"/>
        <v>-6.0952671871439008E-3</v>
      </c>
      <c r="D358">
        <f t="shared" ca="1" si="27"/>
        <v>154</v>
      </c>
      <c r="E358">
        <f t="shared" ca="1" si="28"/>
        <v>0.39670755326016788</v>
      </c>
      <c r="F358">
        <f t="shared" ca="1" si="29"/>
        <v>-0.26187851207340102</v>
      </c>
      <c r="G358">
        <f t="shared" ca="1" si="25"/>
        <v>-6.0952671871439008E-3</v>
      </c>
    </row>
    <row r="359" spans="1:7" x14ac:dyDescent="0.25">
      <c r="A359" s="1">
        <f>Stata!A760</f>
        <v>39820</v>
      </c>
      <c r="B359">
        <f ca="1">INDEX(Stata!$A$1:$AG$791,MATCH(Charts!$A359,Stata!$A$1:$A$791,0),MATCH(Charts!B$1,Stata!$A$1:$AG$1,0))</f>
        <v>38.973300000000002</v>
      </c>
      <c r="C359">
        <f t="shared" ca="1" si="26"/>
        <v>-4.7622260871538272E-2</v>
      </c>
      <c r="D359">
        <f t="shared" ca="1" si="27"/>
        <v>28</v>
      </c>
      <c r="E359">
        <f t="shared" ca="1" si="28"/>
        <v>7.1336346029696573E-2</v>
      </c>
      <c r="F359">
        <f t="shared" ca="1" si="29"/>
        <v>-1.4659104228794764</v>
      </c>
      <c r="G359">
        <f t="shared" ca="1" si="25"/>
        <v>-4.7622260871538272E-2</v>
      </c>
    </row>
    <row r="360" spans="1:7" x14ac:dyDescent="0.25">
      <c r="A360" s="1">
        <f>Stata!A761</f>
        <v>39821</v>
      </c>
      <c r="B360">
        <f ca="1">INDEX(Stata!$A$1:$AG$791,MATCH(Charts!$A360,Stata!$A$1:$A$791,0),MATCH(Charts!B$1,Stata!$A$1:$AG$1,0))</f>
        <v>39.285699999999999</v>
      </c>
      <c r="C360">
        <f t="shared" ca="1" si="26"/>
        <v>7.983788685923858E-3</v>
      </c>
      <c r="D360">
        <f t="shared" ca="1" si="27"/>
        <v>261</v>
      </c>
      <c r="E360">
        <f t="shared" ca="1" si="28"/>
        <v>0.67301484828921887</v>
      </c>
      <c r="F360">
        <f t="shared" ca="1" si="29"/>
        <v>0.44825343374494009</v>
      </c>
      <c r="G360">
        <f t="shared" ca="1" si="25"/>
        <v>7.983788685923858E-3</v>
      </c>
    </row>
    <row r="361" spans="1:7" x14ac:dyDescent="0.25">
      <c r="A361" s="1">
        <f>Stata!A762</f>
        <v>39822</v>
      </c>
      <c r="B361">
        <f ca="1">INDEX(Stata!$A$1:$AG$791,MATCH(Charts!$A361,Stata!$A$1:$A$791,0),MATCH(Charts!B$1,Stata!$A$1:$AG$1,0))</f>
        <v>38.553899999999999</v>
      </c>
      <c r="C361">
        <f t="shared" ca="1" si="26"/>
        <v>-1.8803322767382367E-2</v>
      </c>
      <c r="D361">
        <f t="shared" ca="1" si="27"/>
        <v>84</v>
      </c>
      <c r="E361">
        <f t="shared" ca="1" si="28"/>
        <v>0.21594577146546159</v>
      </c>
      <c r="F361">
        <f t="shared" ca="1" si="29"/>
        <v>-0.78595893939870909</v>
      </c>
      <c r="G361">
        <f t="shared" ca="1" si="25"/>
        <v>-1.8803322767382367E-2</v>
      </c>
    </row>
    <row r="362" spans="1:7" x14ac:dyDescent="0.25">
      <c r="A362" s="1">
        <f>Stata!A763</f>
        <v>39825</v>
      </c>
      <c r="B362">
        <f ca="1">INDEX(Stata!$A$1:$AG$791,MATCH(Charts!$A362,Stata!$A$1:$A$791,0),MATCH(Charts!B$1,Stata!$A$1:$AG$1,0))</f>
        <v>36.76</v>
      </c>
      <c r="C362">
        <f t="shared" ca="1" si="26"/>
        <v>-4.7646964719959564E-2</v>
      </c>
      <c r="D362">
        <f t="shared" ca="1" si="27"/>
        <v>27</v>
      </c>
      <c r="E362">
        <f t="shared" ca="1" si="28"/>
        <v>6.8754034861200769E-2</v>
      </c>
      <c r="F362">
        <f t="shared" ca="1" si="29"/>
        <v>-1.4851349867980668</v>
      </c>
      <c r="G362">
        <f t="shared" ca="1" si="25"/>
        <v>-4.7646964719959564E-2</v>
      </c>
    </row>
    <row r="363" spans="1:7" x14ac:dyDescent="0.25">
      <c r="A363" s="1">
        <f>Stata!A764</f>
        <v>39826</v>
      </c>
      <c r="B363">
        <f ca="1">INDEX(Stata!$A$1:$AG$791,MATCH(Charts!$A363,Stata!$A$1:$A$791,0),MATCH(Charts!B$1,Stata!$A$1:$AG$1,0))</f>
        <v>36.947499999999998</v>
      </c>
      <c r="C363">
        <f t="shared" ca="1" si="26"/>
        <v>5.087688619104358E-3</v>
      </c>
      <c r="D363">
        <f t="shared" ca="1" si="27"/>
        <v>239</v>
      </c>
      <c r="E363">
        <f t="shared" ca="1" si="28"/>
        <v>0.61620400258231112</v>
      </c>
      <c r="F363">
        <f t="shared" ca="1" si="29"/>
        <v>0.29552612938450334</v>
      </c>
      <c r="G363">
        <f t="shared" ca="1" si="25"/>
        <v>5.087688619104358E-3</v>
      </c>
    </row>
    <row r="364" spans="1:7" x14ac:dyDescent="0.25">
      <c r="A364" s="1">
        <f>Stata!A765</f>
        <v>39827</v>
      </c>
      <c r="B364">
        <f ca="1">INDEX(Stata!$A$1:$AG$791,MATCH(Charts!$A364,Stata!$A$1:$A$791,0),MATCH(Charts!B$1,Stata!$A$1:$AG$1,0))</f>
        <v>35.117899999999999</v>
      </c>
      <c r="C364">
        <f t="shared" ca="1" si="26"/>
        <v>-5.0787014116076834E-2</v>
      </c>
      <c r="D364">
        <f t="shared" ca="1" si="27"/>
        <v>24</v>
      </c>
      <c r="E364">
        <f t="shared" ca="1" si="28"/>
        <v>6.1007101355713363E-2</v>
      </c>
      <c r="F364">
        <f t="shared" ca="1" si="29"/>
        <v>-1.5463742772816171</v>
      </c>
      <c r="G364">
        <f t="shared" ca="1" si="25"/>
        <v>-5.0787014116076834E-2</v>
      </c>
    </row>
    <row r="365" spans="1:7" x14ac:dyDescent="0.25">
      <c r="A365" s="1">
        <f>Stata!A766</f>
        <v>39828</v>
      </c>
      <c r="B365">
        <f ca="1">INDEX(Stata!$A$1:$AG$791,MATCH(Charts!$A365,Stata!$A$1:$A$791,0),MATCH(Charts!B$1,Stata!$A$1:$AG$1,0))</f>
        <v>35.532899999999998</v>
      </c>
      <c r="C365">
        <f t="shared" ca="1" si="26"/>
        <v>1.1748055876808378E-2</v>
      </c>
      <c r="D365">
        <f t="shared" ca="1" si="27"/>
        <v>285</v>
      </c>
      <c r="E365">
        <f t="shared" ca="1" si="28"/>
        <v>0.73499031633311818</v>
      </c>
      <c r="F365">
        <f t="shared" ca="1" si="29"/>
        <v>0.62797645019331405</v>
      </c>
      <c r="G365">
        <f t="shared" ca="1" si="25"/>
        <v>1.1748055876808378E-2</v>
      </c>
    </row>
    <row r="366" spans="1:7" x14ac:dyDescent="0.25">
      <c r="A366" s="1">
        <f>Stata!A767</f>
        <v>39829</v>
      </c>
      <c r="B366">
        <f ca="1">INDEX(Stata!$A$1:$AG$791,MATCH(Charts!$A366,Stata!$A$1:$A$791,0),MATCH(Charts!B$1,Stata!$A$1:$AG$1,0))</f>
        <v>35.677199999999999</v>
      </c>
      <c r="C366">
        <f t="shared" ca="1" si="26"/>
        <v>4.0528014288132739E-3</v>
      </c>
      <c r="D366">
        <f t="shared" ca="1" si="27"/>
        <v>231</v>
      </c>
      <c r="E366">
        <f t="shared" ca="1" si="28"/>
        <v>0.59554551323434479</v>
      </c>
      <c r="F366">
        <f t="shared" ca="1" si="29"/>
        <v>0.24183376639874302</v>
      </c>
      <c r="G366">
        <f t="shared" ca="1" si="25"/>
        <v>4.0528014288132739E-3</v>
      </c>
    </row>
    <row r="367" spans="1:7" x14ac:dyDescent="0.25">
      <c r="A367" s="1">
        <f>Stata!A768</f>
        <v>39833</v>
      </c>
      <c r="B367">
        <f ca="1">INDEX(Stata!$A$1:$AG$791,MATCH(Charts!$A367,Stata!$A$1:$A$791,0),MATCH(Charts!B$1,Stata!$A$1:$AG$1,0))</f>
        <v>34.567700000000002</v>
      </c>
      <c r="C367">
        <f t="shared" ca="1" si="26"/>
        <v>-3.159210925079485E-2</v>
      </c>
      <c r="D367">
        <f t="shared" ca="1" si="27"/>
        <v>50</v>
      </c>
      <c r="E367">
        <f t="shared" ca="1" si="28"/>
        <v>0.12814719173660427</v>
      </c>
      <c r="F367">
        <f t="shared" ca="1" si="29"/>
        <v>-1.1351931870074008</v>
      </c>
      <c r="G367">
        <f t="shared" ca="1" si="25"/>
        <v>-3.159210925079485E-2</v>
      </c>
    </row>
    <row r="368" spans="1:7" x14ac:dyDescent="0.25">
      <c r="A368" s="1">
        <f>Stata!A769</f>
        <v>39834</v>
      </c>
      <c r="B368">
        <f ca="1">INDEX(Stata!$A$1:$AG$791,MATCH(Charts!$A368,Stata!$A$1:$A$791,0),MATCH(Charts!B$1,Stata!$A$1:$AG$1,0))</f>
        <v>35.677199999999999</v>
      </c>
      <c r="C368">
        <f t="shared" ca="1" si="26"/>
        <v>3.1592109250794816E-2</v>
      </c>
      <c r="D368">
        <f t="shared" ca="1" si="27"/>
        <v>355</v>
      </c>
      <c r="E368">
        <f t="shared" ca="1" si="28"/>
        <v>0.91575209812782443</v>
      </c>
      <c r="F368">
        <f t="shared" ca="1" si="29"/>
        <v>1.3770531893904627</v>
      </c>
      <c r="G368">
        <f t="shared" ca="1" si="25"/>
        <v>3.1592109250794816E-2</v>
      </c>
    </row>
    <row r="369" spans="1:7" x14ac:dyDescent="0.25">
      <c r="A369" s="1">
        <f>Stata!A770</f>
        <v>39835</v>
      </c>
      <c r="B369">
        <f ca="1">INDEX(Stata!$A$1:$AG$791,MATCH(Charts!$A369,Stata!$A$1:$A$791,0),MATCH(Charts!B$1,Stata!$A$1:$AG$1,0))</f>
        <v>33.584400000000002</v>
      </c>
      <c r="C369">
        <f t="shared" ca="1" si="26"/>
        <v>-6.0450155855247024E-2</v>
      </c>
      <c r="D369">
        <f t="shared" ca="1" si="27"/>
        <v>13</v>
      </c>
      <c r="E369">
        <f t="shared" ca="1" si="28"/>
        <v>3.2601678502259521E-2</v>
      </c>
      <c r="F369">
        <f t="shared" ca="1" si="29"/>
        <v>-1.8438612953783373</v>
      </c>
      <c r="G369">
        <f t="shared" ca="1" si="25"/>
        <v>-6.0450155855247024E-2</v>
      </c>
    </row>
    <row r="370" spans="1:7" x14ac:dyDescent="0.25">
      <c r="A370" s="1">
        <f>Stata!A771</f>
        <v>39836</v>
      </c>
      <c r="B370">
        <f ca="1">INDEX(Stata!$A$1:$AG$791,MATCH(Charts!$A370,Stata!$A$1:$A$791,0),MATCH(Charts!B$1,Stata!$A$1:$AG$1,0))</f>
        <v>32.168100000000003</v>
      </c>
      <c r="C370">
        <f t="shared" ca="1" si="26"/>
        <v>-4.308639517131433E-2</v>
      </c>
      <c r="D370">
        <f t="shared" ca="1" si="27"/>
        <v>31</v>
      </c>
      <c r="E370">
        <f t="shared" ca="1" si="28"/>
        <v>7.9083279535183987E-2</v>
      </c>
      <c r="F370">
        <f t="shared" ca="1" si="29"/>
        <v>-1.4112647674032437</v>
      </c>
      <c r="G370">
        <f t="shared" ca="1" si="25"/>
        <v>-4.308639517131433E-2</v>
      </c>
    </row>
    <row r="371" spans="1:7" x14ac:dyDescent="0.25">
      <c r="A371" s="1">
        <f>Stata!A772</f>
        <v>39839</v>
      </c>
      <c r="B371">
        <f ca="1">INDEX(Stata!$A$1:$AG$791,MATCH(Charts!$A371,Stata!$A$1:$A$791,0),MATCH(Charts!B$1,Stata!$A$1:$AG$1,0))</f>
        <v>29.4709</v>
      </c>
      <c r="C371">
        <f t="shared" ca="1" si="26"/>
        <v>-8.7571942454565524E-2</v>
      </c>
      <c r="D371">
        <f t="shared" ca="1" si="27"/>
        <v>3</v>
      </c>
      <c r="E371">
        <f t="shared" ca="1" si="28"/>
        <v>6.7785668173014849E-3</v>
      </c>
      <c r="F371">
        <f t="shared" ca="1" si="29"/>
        <v>-2.4687884577674226</v>
      </c>
      <c r="G371">
        <f t="shared" ca="1" si="25"/>
        <v>-8.7571942454565524E-2</v>
      </c>
    </row>
    <row r="372" spans="1:7" x14ac:dyDescent="0.25">
      <c r="A372" s="1">
        <f>Stata!A773</f>
        <v>39840</v>
      </c>
      <c r="B372">
        <f ca="1">INDEX(Stata!$A$1:$AG$791,MATCH(Charts!$A372,Stata!$A$1:$A$791,0),MATCH(Charts!B$1,Stata!$A$1:$AG$1,0))</f>
        <v>29.155200000000001</v>
      </c>
      <c r="C372">
        <f t="shared" ca="1" si="26"/>
        <v>-1.0770051277606272E-2</v>
      </c>
      <c r="D372">
        <f t="shared" ca="1" si="27"/>
        <v>137</v>
      </c>
      <c r="E372">
        <f t="shared" ca="1" si="28"/>
        <v>0.35280826339573917</v>
      </c>
      <c r="F372">
        <f t="shared" ca="1" si="29"/>
        <v>-0.37774972220937936</v>
      </c>
      <c r="G372">
        <f t="shared" ca="1" si="25"/>
        <v>-1.0770051277606272E-2</v>
      </c>
    </row>
    <row r="373" spans="1:7" x14ac:dyDescent="0.25">
      <c r="A373" s="1">
        <f>Stata!A774</f>
        <v>39841</v>
      </c>
      <c r="B373">
        <f ca="1">INDEX(Stata!$A$1:$AG$791,MATCH(Charts!$A373,Stata!$A$1:$A$791,0),MATCH(Charts!B$1,Stata!$A$1:$AG$1,0))</f>
        <v>29.768599999999999</v>
      </c>
      <c r="C373">
        <f t="shared" ca="1" si="26"/>
        <v>2.0820862175869693E-2</v>
      </c>
      <c r="D373">
        <f t="shared" ca="1" si="27"/>
        <v>330</v>
      </c>
      <c r="E373">
        <f t="shared" ca="1" si="28"/>
        <v>0.85119431891542929</v>
      </c>
      <c r="F373">
        <f t="shared" ca="1" si="29"/>
        <v>1.0415693992821804</v>
      </c>
      <c r="G373">
        <f t="shared" ca="1" si="25"/>
        <v>2.0820862175869693E-2</v>
      </c>
    </row>
    <row r="374" spans="1:7" x14ac:dyDescent="0.25">
      <c r="A374" s="1">
        <f>Stata!A775</f>
        <v>39842</v>
      </c>
      <c r="B374">
        <f ca="1">INDEX(Stata!$A$1:$AG$791,MATCH(Charts!$A374,Stata!$A$1:$A$791,0),MATCH(Charts!B$1,Stata!$A$1:$AG$1,0))</f>
        <v>28.731200000000001</v>
      </c>
      <c r="C374">
        <f t="shared" ca="1" si="26"/>
        <v>-3.5470506407775527E-2</v>
      </c>
      <c r="D374">
        <f t="shared" ca="1" si="27"/>
        <v>42</v>
      </c>
      <c r="E374">
        <f t="shared" ca="1" si="28"/>
        <v>0.10748870238863784</v>
      </c>
      <c r="F374">
        <f t="shared" ca="1" si="29"/>
        <v>-1.2399945640454029</v>
      </c>
      <c r="G374">
        <f t="shared" ca="1" si="25"/>
        <v>-3.5470506407775527E-2</v>
      </c>
    </row>
    <row r="375" spans="1:7" x14ac:dyDescent="0.25">
      <c r="A375" s="1">
        <f>Stata!A776</f>
        <v>39843</v>
      </c>
      <c r="B375">
        <f ca="1">INDEX(Stata!$A$1:$AG$791,MATCH(Charts!$A375,Stata!$A$1:$A$791,0),MATCH(Charts!B$1,Stata!$A$1:$AG$1,0))</f>
        <v>27.8291</v>
      </c>
      <c r="C375">
        <f t="shared" ca="1" si="26"/>
        <v>-3.1901404492919956E-2</v>
      </c>
      <c r="D375">
        <f t="shared" ca="1" si="27"/>
        <v>49</v>
      </c>
      <c r="E375">
        <f t="shared" ca="1" si="28"/>
        <v>0.12556488056810847</v>
      </c>
      <c r="F375">
        <f t="shared" ca="1" si="29"/>
        <v>-1.1476096091610815</v>
      </c>
      <c r="G375">
        <f t="shared" ca="1" si="25"/>
        <v>-3.1901404492919956E-2</v>
      </c>
    </row>
    <row r="376" spans="1:7" x14ac:dyDescent="0.25">
      <c r="A376" s="1">
        <f>Stata!A777</f>
        <v>39846</v>
      </c>
      <c r="B376">
        <f ca="1">INDEX(Stata!$A$1:$AG$791,MATCH(Charts!$A376,Stata!$A$1:$A$791,0),MATCH(Charts!B$1,Stata!$A$1:$AG$1,0))</f>
        <v>27.324000000000002</v>
      </c>
      <c r="C376">
        <f t="shared" ca="1" si="26"/>
        <v>-1.8316798942973538E-2</v>
      </c>
      <c r="D376">
        <f t="shared" ca="1" si="27"/>
        <v>92</v>
      </c>
      <c r="E376">
        <f t="shared" ca="1" si="28"/>
        <v>0.23660426081342803</v>
      </c>
      <c r="F376">
        <f t="shared" ca="1" si="29"/>
        <v>-0.71726836729175292</v>
      </c>
      <c r="G376">
        <f t="shared" ca="1" si="25"/>
        <v>-1.8316798942973538E-2</v>
      </c>
    </row>
    <row r="377" spans="1:7" x14ac:dyDescent="0.25">
      <c r="A377" s="1">
        <f>Stata!A778</f>
        <v>39847</v>
      </c>
      <c r="B377">
        <f ca="1">INDEX(Stata!$A$1:$AG$791,MATCH(Charts!$A377,Stata!$A$1:$A$791,0),MATCH(Charts!B$1,Stata!$A$1:$AG$1,0))</f>
        <v>27.0534</v>
      </c>
      <c r="C377">
        <f t="shared" ca="1" si="26"/>
        <v>-9.9527463150225742E-3</v>
      </c>
      <c r="D377">
        <f t="shared" ca="1" si="27"/>
        <v>139</v>
      </c>
      <c r="E377">
        <f t="shared" ca="1" si="28"/>
        <v>0.35797288573273078</v>
      </c>
      <c r="F377">
        <f t="shared" ca="1" si="29"/>
        <v>-0.3638824754162841</v>
      </c>
      <c r="G377">
        <f t="shared" ca="1" si="25"/>
        <v>-9.9527463150225742E-3</v>
      </c>
    </row>
    <row r="378" spans="1:7" x14ac:dyDescent="0.25">
      <c r="A378" s="1">
        <f>Stata!A779</f>
        <v>39848</v>
      </c>
      <c r="B378">
        <f ca="1">INDEX(Stata!$A$1:$AG$791,MATCH(Charts!$A378,Stata!$A$1:$A$791,0),MATCH(Charts!B$1,Stata!$A$1:$AG$1,0))</f>
        <v>27.6036</v>
      </c>
      <c r="C378">
        <f t="shared" ca="1" si="26"/>
        <v>2.0133508445256059E-2</v>
      </c>
      <c r="D378">
        <f t="shared" ca="1" si="27"/>
        <v>328</v>
      </c>
      <c r="E378">
        <f t="shared" ca="1" si="28"/>
        <v>0.84602969657843774</v>
      </c>
      <c r="F378">
        <f t="shared" ca="1" si="29"/>
        <v>1.0195527854419468</v>
      </c>
      <c r="G378">
        <f t="shared" ca="1" si="25"/>
        <v>2.0133508445256059E-2</v>
      </c>
    </row>
    <row r="379" spans="1:7" x14ac:dyDescent="0.25">
      <c r="A379" s="1">
        <f>Stata!A780</f>
        <v>39849</v>
      </c>
      <c r="B379">
        <f ca="1">INDEX(Stata!$A$1:$AG$791,MATCH(Charts!$A379,Stata!$A$1:$A$791,0),MATCH(Charts!B$1,Stata!$A$1:$AG$1,0))</f>
        <v>28.514700000000001</v>
      </c>
      <c r="C379">
        <f t="shared" ca="1" si="26"/>
        <v>3.2473544774784445E-2</v>
      </c>
      <c r="D379">
        <f t="shared" ca="1" si="27"/>
        <v>357</v>
      </c>
      <c r="E379">
        <f t="shared" ca="1" si="28"/>
        <v>0.92091672046481599</v>
      </c>
      <c r="F379">
        <f t="shared" ca="1" si="29"/>
        <v>1.4112647674032437</v>
      </c>
      <c r="G379">
        <f t="shared" ca="1" si="25"/>
        <v>3.2473544774784445E-2</v>
      </c>
    </row>
    <row r="380" spans="1:7" x14ac:dyDescent="0.25">
      <c r="A380" s="1">
        <f>Stata!A781</f>
        <v>39850</v>
      </c>
      <c r="B380">
        <f ca="1">INDEX(Stata!$A$1:$AG$791,MATCH(Charts!$A380,Stata!$A$1:$A$791,0),MATCH(Charts!B$1,Stata!$A$1:$AG$1,0))</f>
        <v>30.0212</v>
      </c>
      <c r="C380">
        <f t="shared" ca="1" si="26"/>
        <v>5.1484054982881229E-2</v>
      </c>
      <c r="D380">
        <f t="shared" ca="1" si="27"/>
        <v>378</v>
      </c>
      <c r="E380">
        <f t="shared" ca="1" si="28"/>
        <v>0.97514525500322791</v>
      </c>
      <c r="F380">
        <f t="shared" ca="1" si="29"/>
        <v>1.9624553852162403</v>
      </c>
      <c r="G380">
        <f t="shared" ca="1" si="25"/>
        <v>5.1484054982881229E-2</v>
      </c>
    </row>
    <row r="381" spans="1:7" x14ac:dyDescent="0.25">
      <c r="A381" s="1">
        <f>Stata!A782</f>
        <v>39853</v>
      </c>
      <c r="B381">
        <f ca="1">INDEX(Stata!$A$1:$AG$791,MATCH(Charts!$A381,Stata!$A$1:$A$791,0),MATCH(Charts!B$1,Stata!$A$1:$AG$1,0))</f>
        <v>29.515999999999998</v>
      </c>
      <c r="C381">
        <f t="shared" ca="1" si="26"/>
        <v>-1.6971309561381862E-2</v>
      </c>
      <c r="D381">
        <f t="shared" ca="1" si="27"/>
        <v>102</v>
      </c>
      <c r="E381">
        <f t="shared" ca="1" si="28"/>
        <v>0.26242737249838605</v>
      </c>
      <c r="F381">
        <f t="shared" ca="1" si="29"/>
        <v>-0.63587983785758706</v>
      </c>
      <c r="G381">
        <f t="shared" ca="1" si="25"/>
        <v>-1.6971309561381862E-2</v>
      </c>
    </row>
    <row r="382" spans="1:7" x14ac:dyDescent="0.25">
      <c r="A382" s="1">
        <f>Stata!A783</f>
        <v>39854</v>
      </c>
      <c r="B382">
        <f ca="1">INDEX(Stata!$A$1:$AG$791,MATCH(Charts!$A382,Stata!$A$1:$A$791,0),MATCH(Charts!B$1,Stata!$A$1:$AG$1,0))</f>
        <v>27.892299999999999</v>
      </c>
      <c r="C382">
        <f t="shared" ca="1" si="26"/>
        <v>-5.658182412293436E-2</v>
      </c>
      <c r="D382">
        <f t="shared" ca="1" si="27"/>
        <v>17</v>
      </c>
      <c r="E382">
        <f t="shared" ca="1" si="28"/>
        <v>4.2930923176242738E-2</v>
      </c>
      <c r="F382">
        <f t="shared" ca="1" si="29"/>
        <v>-1.7176424832395782</v>
      </c>
      <c r="G382">
        <f t="shared" ca="1" si="25"/>
        <v>-5.658182412293436E-2</v>
      </c>
    </row>
    <row r="383" spans="1:7" x14ac:dyDescent="0.25">
      <c r="A383" s="1">
        <f>Stata!A784</f>
        <v>39855</v>
      </c>
      <c r="B383">
        <f ca="1">INDEX(Stata!$A$1:$AG$791,MATCH(Charts!$A383,Stata!$A$1:$A$791,0),MATCH(Charts!B$1,Stata!$A$1:$AG$1,0))</f>
        <v>28.081700000000001</v>
      </c>
      <c r="C383">
        <f t="shared" ca="1" si="26"/>
        <v>6.7674535624147629E-3</v>
      </c>
      <c r="D383">
        <f t="shared" ca="1" si="27"/>
        <v>254</v>
      </c>
      <c r="E383">
        <f t="shared" ca="1" si="28"/>
        <v>0.65493867010974827</v>
      </c>
      <c r="F383">
        <f t="shared" ca="1" si="29"/>
        <v>0.39868861224837204</v>
      </c>
      <c r="G383">
        <f t="shared" ca="1" si="25"/>
        <v>6.7674535624147629E-3</v>
      </c>
    </row>
    <row r="384" spans="1:7" x14ac:dyDescent="0.25">
      <c r="A384" s="1">
        <f>Stata!A785</f>
        <v>39856</v>
      </c>
      <c r="B384">
        <f ca="1">INDEX(Stata!$A$1:$AG$791,MATCH(Charts!$A384,Stata!$A$1:$A$791,0),MATCH(Charts!B$1,Stata!$A$1:$AG$1,0))</f>
        <v>27.982500000000002</v>
      </c>
      <c r="C384">
        <f t="shared" ca="1" si="26"/>
        <v>-3.5388038543149487E-3</v>
      </c>
      <c r="D384">
        <f t="shared" ca="1" si="27"/>
        <v>175</v>
      </c>
      <c r="E384">
        <f t="shared" ca="1" si="28"/>
        <v>0.45093608779857974</v>
      </c>
      <c r="F384">
        <f t="shared" ca="1" si="29"/>
        <v>-0.12329667261713875</v>
      </c>
      <c r="G384">
        <f t="shared" ca="1" si="25"/>
        <v>-3.5388038543149487E-3</v>
      </c>
    </row>
    <row r="385" spans="1:7" x14ac:dyDescent="0.25">
      <c r="A385" s="1">
        <f>Stata!A786</f>
        <v>39857</v>
      </c>
      <c r="B385">
        <f ca="1">INDEX(Stata!$A$1:$AG$791,MATCH(Charts!$A385,Stata!$A$1:$A$791,0),MATCH(Charts!B$1,Stata!$A$1:$AG$1,0))</f>
        <v>27.910299999999999</v>
      </c>
      <c r="C385">
        <f t="shared" ca="1" si="26"/>
        <v>-2.5835184552802934E-3</v>
      </c>
      <c r="D385">
        <f t="shared" ca="1" si="27"/>
        <v>180</v>
      </c>
      <c r="E385">
        <f t="shared" ca="1" si="28"/>
        <v>0.46384764364105874</v>
      </c>
      <c r="F385">
        <f t="shared" ca="1" si="29"/>
        <v>-9.0744906872511272E-2</v>
      </c>
      <c r="G385">
        <f t="shared" ca="1" si="25"/>
        <v>-2.5835184552802934E-3</v>
      </c>
    </row>
    <row r="386" spans="1:7" x14ac:dyDescent="0.25">
      <c r="A386" s="1">
        <f>Stata!A787</f>
        <v>39861</v>
      </c>
      <c r="B386">
        <f ca="1">INDEX(Stata!$A$1:$AG$791,MATCH(Charts!$A386,Stata!$A$1:$A$791,0),MATCH(Charts!B$1,Stata!$A$1:$AG$1,0))</f>
        <v>26.142299999999999</v>
      </c>
      <c r="C386">
        <f t="shared" ca="1" si="26"/>
        <v>-6.5441104242400225E-2</v>
      </c>
      <c r="D386">
        <f t="shared" ca="1" si="27"/>
        <v>9</v>
      </c>
      <c r="E386">
        <f t="shared" ca="1" si="28"/>
        <v>2.2272433828276306E-2</v>
      </c>
      <c r="F386">
        <f t="shared" ca="1" si="29"/>
        <v>-2.0089270791520701</v>
      </c>
      <c r="G386">
        <f t="shared" ca="1" si="25"/>
        <v>-6.5441104242400225E-2</v>
      </c>
    </row>
    <row r="387" spans="1:7" x14ac:dyDescent="0.25">
      <c r="A387" s="1">
        <f>Stata!A788</f>
        <v>39862</v>
      </c>
      <c r="B387">
        <f ca="1">INDEX(Stata!$A$1:$AG$791,MATCH(Charts!$A387,Stata!$A$1:$A$791,0),MATCH(Charts!B$1,Stata!$A$1:$AG$1,0))</f>
        <v>25.655100000000001</v>
      </c>
      <c r="C387">
        <f t="shared" ca="1" si="26"/>
        <v>-1.8812309821615771E-2</v>
      </c>
      <c r="D387">
        <f t="shared" ca="1" si="27"/>
        <v>83</v>
      </c>
      <c r="E387">
        <f t="shared" ca="1" si="28"/>
        <v>0.21336346029696579</v>
      </c>
      <c r="F387">
        <f t="shared" ca="1" si="29"/>
        <v>-0.79480503688847004</v>
      </c>
      <c r="G387">
        <f t="shared" ref="G387:G389" ca="1" si="30">C387</f>
        <v>-1.8812309821615771E-2</v>
      </c>
    </row>
    <row r="388" spans="1:7" x14ac:dyDescent="0.25">
      <c r="A388" s="1">
        <f>Stata!A789</f>
        <v>39863</v>
      </c>
      <c r="B388">
        <f ca="1">INDEX(Stata!$A$1:$AG$791,MATCH(Charts!$A388,Stata!$A$1:$A$791,0),MATCH(Charts!B$1,Stata!$A$1:$AG$1,0))</f>
        <v>24.374199999999998</v>
      </c>
      <c r="C388">
        <f t="shared" ref="C388:C389" ca="1" si="31">LN(B388/B387)</f>
        <v>-5.121718642950375E-2</v>
      </c>
      <c r="D388">
        <f t="shared" ref="D388:D389" ca="1" si="32">RANK(C388,$C$3:$C$389,1)</f>
        <v>21</v>
      </c>
      <c r="E388">
        <f t="shared" ref="E388:E389" ca="1" si="33">(D388-(3/8))/(COUNT($C$3:$C$389)+(1/4))</f>
        <v>5.3260167850225949E-2</v>
      </c>
      <c r="F388">
        <f t="shared" ref="F388:F389" ca="1" si="34">_xlfn.NORM.S.INV(E388)</f>
        <v>-1.614032690476126</v>
      </c>
      <c r="G388">
        <f t="shared" ca="1" si="30"/>
        <v>-5.121718642950375E-2</v>
      </c>
    </row>
    <row r="389" spans="1:7" x14ac:dyDescent="0.25">
      <c r="A389" s="1">
        <f>Stata!A790</f>
        <v>39864</v>
      </c>
      <c r="B389">
        <f ca="1">INDEX(Stata!$A$1:$AG$791,MATCH(Charts!$A389,Stata!$A$1:$A$791,0),MATCH(Charts!B$1,Stata!$A$1:$AG$1,0))</f>
        <v>24.049399999999999</v>
      </c>
      <c r="C389">
        <f t="shared" ca="1" si="31"/>
        <v>-1.3415147616870479E-2</v>
      </c>
      <c r="D389">
        <f t="shared" ca="1" si="32"/>
        <v>124</v>
      </c>
      <c r="E389">
        <f t="shared" ca="1" si="33"/>
        <v>0.31923821820529374</v>
      </c>
      <c r="F389">
        <f t="shared" ca="1" si="34"/>
        <v>-0.46983005964503349</v>
      </c>
      <c r="G389">
        <f t="shared" ca="1" si="30"/>
        <v>-1.3415147616870479E-2</v>
      </c>
    </row>
    <row r="390" spans="1:7" x14ac:dyDescent="0.25">
      <c r="A390" s="1">
        <f>Stata!A791</f>
        <v>39867</v>
      </c>
      <c r="B390">
        <f ca="1">INDEX(Stata!$A$1:$AG$791,MATCH(Charts!$A390,Stata!$A$1:$A$791,0),MATCH(Charts!B$1,Stata!$A$1:$AG$1,0))</f>
        <v>22.6602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G1260"/>
  <sheetViews>
    <sheetView workbookViewId="0">
      <selection activeCell="I1" sqref="I1"/>
    </sheetView>
  </sheetViews>
  <sheetFormatPr defaultRowHeight="15" x14ac:dyDescent="0.25"/>
  <cols>
    <col min="1" max="1" width="10.7109375" bestFit="1" customWidth="1"/>
  </cols>
  <sheetData>
    <row r="1" spans="1:33" x14ac:dyDescent="0.25">
      <c r="A1" t="s">
        <v>32</v>
      </c>
      <c r="B1" t="s">
        <v>33</v>
      </c>
      <c r="C1" t="s">
        <v>34</v>
      </c>
      <c r="D1" t="s">
        <v>35</v>
      </c>
      <c r="E1" t="s">
        <v>36</v>
      </c>
      <c r="F1" t="s">
        <v>37</v>
      </c>
      <c r="G1" t="s">
        <v>38</v>
      </c>
      <c r="H1" t="s">
        <v>39</v>
      </c>
      <c r="I1" t="s">
        <v>40</v>
      </c>
      <c r="J1" t="s">
        <v>41</v>
      </c>
      <c r="K1" t="s">
        <v>42</v>
      </c>
      <c r="L1" t="s">
        <v>43</v>
      </c>
      <c r="M1" t="s">
        <v>44</v>
      </c>
      <c r="N1" t="s">
        <v>45</v>
      </c>
      <c r="O1" t="s">
        <v>46</v>
      </c>
      <c r="P1" t="s">
        <v>47</v>
      </c>
      <c r="Q1" t="s">
        <v>48</v>
      </c>
      <c r="R1" t="s">
        <v>49</v>
      </c>
      <c r="S1" t="s">
        <v>50</v>
      </c>
      <c r="T1" t="s">
        <v>51</v>
      </c>
      <c r="U1" t="s">
        <v>52</v>
      </c>
      <c r="V1" t="s">
        <v>53</v>
      </c>
      <c r="W1" t="s">
        <v>54</v>
      </c>
      <c r="X1" t="s">
        <v>55</v>
      </c>
      <c r="Y1" t="s">
        <v>56</v>
      </c>
      <c r="Z1" t="s">
        <v>57</v>
      </c>
      <c r="AA1" t="s">
        <v>58</v>
      </c>
      <c r="AB1" t="s">
        <v>59</v>
      </c>
      <c r="AC1" t="s">
        <v>60</v>
      </c>
      <c r="AD1" t="s">
        <v>61</v>
      </c>
      <c r="AE1" t="s">
        <v>62</v>
      </c>
      <c r="AF1" t="s">
        <v>64</v>
      </c>
      <c r="AG1" t="s">
        <v>66</v>
      </c>
    </row>
    <row r="2" spans="1:33" hidden="1" x14ac:dyDescent="0.25">
      <c r="A2" s="1">
        <v>38720</v>
      </c>
      <c r="B2">
        <f ca="1">INDEX(Vlookup!$A$1:$AF$1262,MATCH(Stata!$A2,Vlookup!$A:$A,0),MATCH(Stata!B$1,Vlookup!$1:$1,0))</f>
        <v>65.706100000000006</v>
      </c>
      <c r="C2">
        <f ca="1">INDEX(Vlookup!$A$1:$AF$1262,MATCH(Stata!$A2,Vlookup!$A:$A,0),MATCH(Stata!C$1,Vlookup!$1:$1,0))</f>
        <v>26.309000000000001</v>
      </c>
      <c r="D2">
        <f ca="1">INDEX(Vlookup!$A$1:$AF$1262,MATCH(Stata!$A2,Vlookup!$A:$A,0),MATCH(Stata!D$1,Vlookup!$1:$1,0))</f>
        <v>11.696300000000001</v>
      </c>
      <c r="E2">
        <f ca="1">INDEX(Vlookup!$A$1:$AF$1262,MATCH(Stata!$A2,Vlookup!$A:$A,0),MATCH(Stata!E$1,Vlookup!$1:$1,0))</f>
        <v>46.498699999999999</v>
      </c>
      <c r="F2">
        <f ca="1">INDEX(Vlookup!$A$1:$AF$1262,MATCH(Stata!$A2,Vlookup!$A:$A,0),MATCH(Stata!F$1,Vlookup!$1:$1,0))</f>
        <v>1119.4627</v>
      </c>
      <c r="G2">
        <f ca="1">INDEX(Vlookup!$A$1:$AF$1262,MATCH(Stata!$A2,Vlookup!$A:$A,0),MATCH(Stata!G$1,Vlookup!$1:$1,0))</f>
        <v>16.886299999999999</v>
      </c>
      <c r="H2">
        <f ca="1">INDEX(Vlookup!$A$1:$AF$1262,MATCH(Stata!$A2,Vlookup!$A:$A,0),MATCH(Stata!H$1,Vlookup!$1:$1,0))</f>
        <v>59.8095</v>
      </c>
      <c r="I2">
        <f ca="1">INDEX(Vlookup!$A$1:$AF$1262,MATCH(Stata!$A2,Vlookup!$A:$A,0),MATCH(Stata!I$1,Vlookup!$1:$1,0))</f>
        <v>48.567799999999998</v>
      </c>
      <c r="J2">
        <f ca="1">INDEX(Vlookup!$A$1:$AF$1262,MATCH(Stata!$A2,Vlookup!$A:$A,0),MATCH(Stata!J$1,Vlookup!$1:$1,0))</f>
        <v>426.92779999999999</v>
      </c>
      <c r="K2">
        <f ca="1">INDEX(Vlookup!$A$1:$AF$1262,MATCH(Stata!$A2,Vlookup!$A:$A,0),MATCH(Stata!K$1,Vlookup!$1:$1,0))</f>
        <v>16.686599999999999</v>
      </c>
      <c r="L2">
        <f ca="1">INDEX(Vlookup!$A$1:$AF$1262,MATCH(Stata!$A2,Vlookup!$A:$A,0),MATCH(Stata!L$1,Vlookup!$1:$1,0))</f>
        <v>32.808100000000003</v>
      </c>
      <c r="M2">
        <f ca="1">INDEX(Vlookup!$A$1:$AF$1262,MATCH(Stata!$A2,Vlookup!$A:$A,0),MATCH(Stata!M$1,Vlookup!$1:$1,0))</f>
        <v>50.158999999999999</v>
      </c>
      <c r="N2">
        <f ca="1">INDEX(Vlookup!$A$1:$AF$1262,MATCH(Stata!$A2,Vlookup!$A:$A,0),MATCH(Stata!N$1,Vlookup!$1:$1,0))</f>
        <v>27.3322</v>
      </c>
      <c r="O2" t="e">
        <f ca="1">INDEX(Vlookup!$A$1:$AF$1262,MATCH(Stata!$A2,Vlookup!$A:$A,0),MATCH(Stata!O$1,Vlookup!$1:$1,0))</f>
        <v>#N/A</v>
      </c>
      <c r="P2">
        <f ca="1">INDEX(Vlookup!$A$1:$AF$1262,MATCH(Stata!$A2,Vlookup!$A:$A,0),MATCH(Stata!P$1,Vlookup!$1:$1,0))</f>
        <v>26.497699999999998</v>
      </c>
      <c r="Q2">
        <f ca="1">INDEX(Vlookup!$A$1:$AF$1262,MATCH(Stata!$A2,Vlookup!$A:$A,0),MATCH(Stata!Q$1,Vlookup!$1:$1,0))</f>
        <v>33.752899999999997</v>
      </c>
      <c r="R2">
        <f ca="1">INDEX(Vlookup!$A$1:$AF$1262,MATCH(Stata!$A2,Vlookup!$A:$A,0),MATCH(Stata!R$1,Vlookup!$1:$1,0))</f>
        <v>31.2666</v>
      </c>
      <c r="S2">
        <f ca="1">INDEX(Vlookup!$A$1:$AF$1262,MATCH(Stata!$A2,Vlookup!$A:$A,0),MATCH(Stata!S$1,Vlookup!$1:$1,0))</f>
        <v>20.947299999999998</v>
      </c>
      <c r="T2">
        <f ca="1">INDEX(Vlookup!$A$1:$AF$1262,MATCH(Stata!$A2,Vlookup!$A:$A,0),MATCH(Stata!T$1,Vlookup!$1:$1,0))</f>
        <v>73.010900000000007</v>
      </c>
      <c r="U2">
        <f ca="1">INDEX(Vlookup!$A$1:$AF$1262,MATCH(Stata!$A2,Vlookup!$A:$A,0),MATCH(Stata!U$1,Vlookup!$1:$1,0))</f>
        <v>49.625599999999999</v>
      </c>
      <c r="V2">
        <f ca="1">INDEX(Vlookup!$A$1:$AF$1262,MATCH(Stata!$A2,Vlookup!$A:$A,0),MATCH(Stata!V$1,Vlookup!$1:$1,0))</f>
        <v>33.677399999999999</v>
      </c>
      <c r="W2">
        <f ca="1">INDEX(Vlookup!$A$1:$AF$1262,MATCH(Stata!$A2,Vlookup!$A:$A,0),MATCH(Stata!W$1,Vlookup!$1:$1,0))</f>
        <v>27.263999999999999</v>
      </c>
      <c r="X2">
        <f ca="1">INDEX(Vlookup!$A$1:$AF$1262,MATCH(Stata!$A2,Vlookup!$A:$A,0),MATCH(Stata!X$1,Vlookup!$1:$1,0))</f>
        <v>24.3428</v>
      </c>
      <c r="Y2">
        <f ca="1">INDEX(Vlookup!$A$1:$AF$1262,MATCH(Stata!$A2,Vlookup!$A:$A,0),MATCH(Stata!Y$1,Vlookup!$1:$1,0))</f>
        <v>23.2393</v>
      </c>
      <c r="Z2">
        <f ca="1">INDEX(Vlookup!$A$1:$AF$1262,MATCH(Stata!$A2,Vlookup!$A:$A,0),MATCH(Stata!Z$1,Vlookup!$1:$1,0))</f>
        <v>17.2789</v>
      </c>
      <c r="AA2">
        <f ca="1">INDEX(Vlookup!$A$1:$AF$1262,MATCH(Stata!$A2,Vlookup!$A:$A,0),MATCH(Stata!AA$1,Vlookup!$1:$1,0))</f>
        <v>48.1402</v>
      </c>
      <c r="AB2">
        <f ca="1">INDEX(Vlookup!$A$1:$AF$1262,MATCH(Stata!$A2,Vlookup!$A:$A,0),MATCH(Stata!AB$1,Vlookup!$1:$1,0))</f>
        <v>48.415199999999999</v>
      </c>
      <c r="AC2">
        <f ca="1">INDEX(Vlookup!$A$1:$AF$1262,MATCH(Stata!$A2,Vlookup!$A:$A,0),MATCH(Stata!AC$1,Vlookup!$1:$1,0))</f>
        <v>18.7514</v>
      </c>
      <c r="AD2">
        <f ca="1">INDEX(Vlookup!$A$1:$AF$1262,MATCH(Stata!$A2,Vlookup!$A:$A,0),MATCH(Stata!AD$1,Vlookup!$1:$1,0))</f>
        <v>39.936500000000002</v>
      </c>
      <c r="AE2">
        <f ca="1">INDEX(Vlookup!$A$1:$AF$1262,MATCH(Stata!$A2,Vlookup!$A:$A,0),MATCH(Stata!AE$1,Vlookup!$1:$1,0))</f>
        <v>22.028199999999998</v>
      </c>
      <c r="AF2">
        <f ca="1">INDEX(Vlookup!$A$1:$AF$1262,MATCH(Stata!$A2,Vlookup!$A:$A,0),MATCH(Stata!AF$1,Vlookup!$1:$1,0))</f>
        <v>1918.96</v>
      </c>
      <c r="AG2">
        <f ca="1">INDEX(Vlookup!$A$1:$AG$1262,MATCH(Stata!$A2,Vlookup!$A:$A,0),MATCH(Stata!AG$1,Vlookup!$1:$1,0))</f>
        <v>11.14</v>
      </c>
    </row>
    <row r="3" spans="1:33" hidden="1" x14ac:dyDescent="0.25">
      <c r="A3" s="1">
        <v>38721</v>
      </c>
      <c r="B3">
        <f ca="1">INDEX(Vlookup!$A$1:$AF$1262,MATCH(Stata!$A3,Vlookup!$A:$A,0),MATCH(Stata!B$1,Vlookup!$1:$1,0))</f>
        <v>65.373900000000006</v>
      </c>
      <c r="C3">
        <f ca="1">INDEX(Vlookup!$A$1:$AF$1262,MATCH(Stata!$A3,Vlookup!$A:$A,0),MATCH(Stata!C$1,Vlookup!$1:$1,0))</f>
        <v>26.458600000000001</v>
      </c>
      <c r="D3">
        <f ca="1">INDEX(Vlookup!$A$1:$AF$1262,MATCH(Stata!$A3,Vlookup!$A:$A,0),MATCH(Stata!D$1,Vlookup!$1:$1,0))</f>
        <v>11.7805</v>
      </c>
      <c r="E3">
        <f ca="1">INDEX(Vlookup!$A$1:$AF$1262,MATCH(Stata!$A3,Vlookup!$A:$A,0),MATCH(Stata!E$1,Vlookup!$1:$1,0))</f>
        <v>46.046700000000001</v>
      </c>
      <c r="F3">
        <f ca="1">INDEX(Vlookup!$A$1:$AF$1262,MATCH(Stata!$A3,Vlookup!$A:$A,0),MATCH(Stata!F$1,Vlookup!$1:$1,0))</f>
        <v>1121.0707</v>
      </c>
      <c r="G3">
        <f ca="1">INDEX(Vlookup!$A$1:$AF$1262,MATCH(Stata!$A3,Vlookup!$A:$A,0),MATCH(Stata!G$1,Vlookup!$1:$1,0))</f>
        <v>17.0093</v>
      </c>
      <c r="H3">
        <f ca="1">INDEX(Vlookup!$A$1:$AF$1262,MATCH(Stata!$A3,Vlookup!$A:$A,0),MATCH(Stata!H$1,Vlookup!$1:$1,0))</f>
        <v>60.429299999999998</v>
      </c>
      <c r="I3">
        <f ca="1">INDEX(Vlookup!$A$1:$AF$1262,MATCH(Stata!$A3,Vlookup!$A:$A,0),MATCH(Stata!I$1,Vlookup!$1:$1,0))</f>
        <v>49.802999999999997</v>
      </c>
      <c r="J3">
        <f ca="1">INDEX(Vlookup!$A$1:$AF$1262,MATCH(Stata!$A3,Vlookup!$A:$A,0),MATCH(Stata!J$1,Vlookup!$1:$1,0))</f>
        <v>419.04579999999999</v>
      </c>
      <c r="K3">
        <f ca="1">INDEX(Vlookup!$A$1:$AF$1262,MATCH(Stata!$A3,Vlookup!$A:$A,0),MATCH(Stata!K$1,Vlookup!$1:$1,0))</f>
        <v>16.6539</v>
      </c>
      <c r="L3">
        <f ca="1">INDEX(Vlookup!$A$1:$AF$1262,MATCH(Stata!$A3,Vlookup!$A:$A,0),MATCH(Stata!L$1,Vlookup!$1:$1,0))</f>
        <v>32.6252</v>
      </c>
      <c r="M3">
        <f ca="1">INDEX(Vlookup!$A$1:$AF$1262,MATCH(Stata!$A3,Vlookup!$A:$A,0),MATCH(Stata!M$1,Vlookup!$1:$1,0))</f>
        <v>50.244799999999998</v>
      </c>
      <c r="N3">
        <f ca="1">INDEX(Vlookup!$A$1:$AF$1262,MATCH(Stata!$A3,Vlookup!$A:$A,0),MATCH(Stata!N$1,Vlookup!$1:$1,0))</f>
        <v>27.293600000000001</v>
      </c>
      <c r="O3" t="e">
        <f ca="1">INDEX(Vlookup!$A$1:$AF$1262,MATCH(Stata!$A3,Vlookup!$A:$A,0),MATCH(Stata!O$1,Vlookup!$1:$1,0))</f>
        <v>#N/A</v>
      </c>
      <c r="P3">
        <f ca="1">INDEX(Vlookup!$A$1:$AF$1262,MATCH(Stata!$A3,Vlookup!$A:$A,0),MATCH(Stata!P$1,Vlookup!$1:$1,0))</f>
        <v>27.2713</v>
      </c>
      <c r="Q3">
        <f ca="1">INDEX(Vlookup!$A$1:$AF$1262,MATCH(Stata!$A3,Vlookup!$A:$A,0),MATCH(Stata!Q$1,Vlookup!$1:$1,0))</f>
        <v>33.130899999999997</v>
      </c>
      <c r="R3">
        <f ca="1">INDEX(Vlookup!$A$1:$AF$1262,MATCH(Stata!$A3,Vlookup!$A:$A,0),MATCH(Stata!R$1,Vlookup!$1:$1,0))</f>
        <v>31.141400000000001</v>
      </c>
      <c r="S3">
        <f ca="1">INDEX(Vlookup!$A$1:$AF$1262,MATCH(Stata!$A3,Vlookup!$A:$A,0),MATCH(Stata!S$1,Vlookup!$1:$1,0))</f>
        <v>21.2258</v>
      </c>
      <c r="T3">
        <f ca="1">INDEX(Vlookup!$A$1:$AF$1262,MATCH(Stata!$A3,Vlookup!$A:$A,0),MATCH(Stata!T$1,Vlookup!$1:$1,0))</f>
        <v>72.912999999999997</v>
      </c>
      <c r="U3">
        <f ca="1">INDEX(Vlookup!$A$1:$AF$1262,MATCH(Stata!$A3,Vlookup!$A:$A,0),MATCH(Stata!U$1,Vlookup!$1:$1,0))</f>
        <v>50.390599999999999</v>
      </c>
      <c r="V3">
        <f ca="1">INDEX(Vlookup!$A$1:$AF$1262,MATCH(Stata!$A3,Vlookup!$A:$A,0),MATCH(Stata!V$1,Vlookup!$1:$1,0))</f>
        <v>33.482999999999997</v>
      </c>
      <c r="W3">
        <f ca="1">INDEX(Vlookup!$A$1:$AF$1262,MATCH(Stata!$A3,Vlookup!$A:$A,0),MATCH(Stata!W$1,Vlookup!$1:$1,0))</f>
        <v>27.508099999999999</v>
      </c>
      <c r="X3">
        <f ca="1">INDEX(Vlookup!$A$1:$AF$1262,MATCH(Stata!$A3,Vlookup!$A:$A,0),MATCH(Stata!X$1,Vlookup!$1:$1,0))</f>
        <v>24.625299999999999</v>
      </c>
      <c r="Y3">
        <f ca="1">INDEX(Vlookup!$A$1:$AF$1262,MATCH(Stata!$A3,Vlookup!$A:$A,0),MATCH(Stata!Y$1,Vlookup!$1:$1,0))</f>
        <v>23.351900000000001</v>
      </c>
      <c r="Z3">
        <f ca="1">INDEX(Vlookup!$A$1:$AF$1262,MATCH(Stata!$A3,Vlookup!$A:$A,0),MATCH(Stata!Z$1,Vlookup!$1:$1,0))</f>
        <v>17.8384</v>
      </c>
      <c r="AA3">
        <f ca="1">INDEX(Vlookup!$A$1:$AF$1262,MATCH(Stata!$A3,Vlookup!$A:$A,0),MATCH(Stata!AA$1,Vlookup!$1:$1,0))</f>
        <v>48.2303</v>
      </c>
      <c r="AB3">
        <f ca="1">INDEX(Vlookup!$A$1:$AF$1262,MATCH(Stata!$A3,Vlookup!$A:$A,0),MATCH(Stata!AB$1,Vlookup!$1:$1,0))</f>
        <v>48.124000000000002</v>
      </c>
      <c r="AC3">
        <f ca="1">INDEX(Vlookup!$A$1:$AF$1262,MATCH(Stata!$A3,Vlookup!$A:$A,0),MATCH(Stata!AC$1,Vlookup!$1:$1,0))</f>
        <v>19.300699999999999</v>
      </c>
      <c r="AD3">
        <f ca="1">INDEX(Vlookup!$A$1:$AF$1262,MATCH(Stata!$A3,Vlookup!$A:$A,0),MATCH(Stata!AD$1,Vlookup!$1:$1,0))</f>
        <v>40.014200000000002</v>
      </c>
      <c r="AE3">
        <f ca="1">INDEX(Vlookup!$A$1:$AF$1262,MATCH(Stata!$A3,Vlookup!$A:$A,0),MATCH(Stata!AE$1,Vlookup!$1:$1,0))</f>
        <v>21.658000000000001</v>
      </c>
      <c r="AF3">
        <f ca="1">INDEX(Vlookup!$A$1:$AF$1262,MATCH(Stata!$A3,Vlookup!$A:$A,0),MATCH(Stata!AF$1,Vlookup!$1:$1,0))</f>
        <v>1926.39</v>
      </c>
      <c r="AG3">
        <f ca="1">INDEX(Vlookup!$A$1:$AG$1262,MATCH(Stata!$A3,Vlookup!$A:$A,0),MATCH(Stata!AG$1,Vlookup!$1:$1,0))</f>
        <v>11.37</v>
      </c>
    </row>
    <row r="4" spans="1:33" hidden="1" x14ac:dyDescent="0.25">
      <c r="A4" s="1">
        <v>38722</v>
      </c>
      <c r="B4">
        <f ca="1">INDEX(Vlookup!$A$1:$AF$1262,MATCH(Stata!$A4,Vlookup!$A:$A,0),MATCH(Stata!B$1,Vlookup!$1:$1,0))</f>
        <v>64.775900000000007</v>
      </c>
      <c r="C4">
        <f ca="1">INDEX(Vlookup!$A$1:$AF$1262,MATCH(Stata!$A4,Vlookup!$A:$A,0),MATCH(Stata!C$1,Vlookup!$1:$1,0))</f>
        <v>26.669799999999999</v>
      </c>
      <c r="D4">
        <f ca="1">INDEX(Vlookup!$A$1:$AF$1262,MATCH(Stata!$A4,Vlookup!$A:$A,0),MATCH(Stata!D$1,Vlookup!$1:$1,0))</f>
        <v>11.7509</v>
      </c>
      <c r="E4">
        <f ca="1">INDEX(Vlookup!$A$1:$AF$1262,MATCH(Stata!$A4,Vlookup!$A:$A,0),MATCH(Stata!E$1,Vlookup!$1:$1,0))</f>
        <v>46.534199999999998</v>
      </c>
      <c r="F4">
        <f ca="1">INDEX(Vlookup!$A$1:$AF$1262,MATCH(Stata!$A4,Vlookup!$A:$A,0),MATCH(Stata!F$1,Vlookup!$1:$1,0))</f>
        <v>1122.5179000000001</v>
      </c>
      <c r="G4">
        <f ca="1">INDEX(Vlookup!$A$1:$AF$1262,MATCH(Stata!$A4,Vlookup!$A:$A,0),MATCH(Stata!G$1,Vlookup!$1:$1,0))</f>
        <v>17.0503</v>
      </c>
      <c r="H4">
        <f ca="1">INDEX(Vlookup!$A$1:$AF$1262,MATCH(Stata!$A4,Vlookup!$A:$A,0),MATCH(Stata!H$1,Vlookup!$1:$1,0))</f>
        <v>59.716099999999997</v>
      </c>
      <c r="I4">
        <f ca="1">INDEX(Vlookup!$A$1:$AF$1262,MATCH(Stata!$A4,Vlookup!$A:$A,0),MATCH(Stata!I$1,Vlookup!$1:$1,0))</f>
        <v>49.802999999999997</v>
      </c>
      <c r="J4">
        <f ca="1">INDEX(Vlookup!$A$1:$AF$1262,MATCH(Stata!$A4,Vlookup!$A:$A,0),MATCH(Stata!J$1,Vlookup!$1:$1,0))</f>
        <v>421.12459999999999</v>
      </c>
      <c r="K4">
        <f ca="1">INDEX(Vlookup!$A$1:$AF$1262,MATCH(Stata!$A4,Vlookup!$A:$A,0),MATCH(Stata!K$1,Vlookup!$1:$1,0))</f>
        <v>16.735500000000002</v>
      </c>
      <c r="L4">
        <f ca="1">INDEX(Vlookup!$A$1:$AF$1262,MATCH(Stata!$A4,Vlookup!$A:$A,0),MATCH(Stata!L$1,Vlookup!$1:$1,0))</f>
        <v>32.564300000000003</v>
      </c>
      <c r="M4">
        <f ca="1">INDEX(Vlookup!$A$1:$AF$1262,MATCH(Stata!$A4,Vlookup!$A:$A,0),MATCH(Stata!M$1,Vlookup!$1:$1,0))</f>
        <v>49.996000000000002</v>
      </c>
      <c r="N4">
        <f ca="1">INDEX(Vlookup!$A$1:$AF$1262,MATCH(Stata!$A4,Vlookup!$A:$A,0),MATCH(Stata!N$1,Vlookup!$1:$1,0))</f>
        <v>27.224</v>
      </c>
      <c r="O4" t="e">
        <f ca="1">INDEX(Vlookup!$A$1:$AF$1262,MATCH(Stata!$A4,Vlookup!$A:$A,0),MATCH(Stata!O$1,Vlookup!$1:$1,0))</f>
        <v>#N/A</v>
      </c>
      <c r="P4">
        <f ca="1">INDEX(Vlookup!$A$1:$AF$1262,MATCH(Stata!$A4,Vlookup!$A:$A,0),MATCH(Stata!P$1,Vlookup!$1:$1,0))</f>
        <v>27.0779</v>
      </c>
      <c r="Q4">
        <f ca="1">INDEX(Vlookup!$A$1:$AF$1262,MATCH(Stata!$A4,Vlookup!$A:$A,0),MATCH(Stata!Q$1,Vlookup!$1:$1,0))</f>
        <v>32.8035</v>
      </c>
      <c r="R4">
        <f ca="1">INDEX(Vlookup!$A$1:$AF$1262,MATCH(Stata!$A4,Vlookup!$A:$A,0),MATCH(Stata!R$1,Vlookup!$1:$1,0))</f>
        <v>31.124700000000001</v>
      </c>
      <c r="S4">
        <f ca="1">INDEX(Vlookup!$A$1:$AF$1262,MATCH(Stata!$A4,Vlookup!$A:$A,0),MATCH(Stata!S$1,Vlookup!$1:$1,0))</f>
        <v>21.520800000000001</v>
      </c>
      <c r="T4">
        <f ca="1">INDEX(Vlookup!$A$1:$AF$1262,MATCH(Stata!$A4,Vlookup!$A:$A,0),MATCH(Stata!T$1,Vlookup!$1:$1,0))</f>
        <v>73.4024</v>
      </c>
      <c r="U4">
        <f ca="1">INDEX(Vlookup!$A$1:$AF$1262,MATCH(Stata!$A4,Vlookup!$A:$A,0),MATCH(Stata!U$1,Vlookup!$1:$1,0))</f>
        <v>50.181199999999997</v>
      </c>
      <c r="V4">
        <f ca="1">INDEX(Vlookup!$A$1:$AF$1262,MATCH(Stata!$A4,Vlookup!$A:$A,0),MATCH(Stata!V$1,Vlookup!$1:$1,0))</f>
        <v>33.584400000000002</v>
      </c>
      <c r="W4">
        <f ca="1">INDEX(Vlookup!$A$1:$AF$1262,MATCH(Stata!$A4,Vlookup!$A:$A,0),MATCH(Stata!W$1,Vlookup!$1:$1,0))</f>
        <v>27.540600000000001</v>
      </c>
      <c r="X4">
        <f ca="1">INDEX(Vlookup!$A$1:$AF$1262,MATCH(Stata!$A4,Vlookup!$A:$A,0),MATCH(Stata!X$1,Vlookup!$1:$1,0))</f>
        <v>24.662400000000002</v>
      </c>
      <c r="Y4">
        <f ca="1">INDEX(Vlookup!$A$1:$AF$1262,MATCH(Stata!$A4,Vlookup!$A:$A,0),MATCH(Stata!Y$1,Vlookup!$1:$1,0))</f>
        <v>23.369199999999999</v>
      </c>
      <c r="Z4">
        <f ca="1">INDEX(Vlookup!$A$1:$AF$1262,MATCH(Stata!$A4,Vlookup!$A:$A,0),MATCH(Stata!Z$1,Vlookup!$1:$1,0))</f>
        <v>17.860199999999999</v>
      </c>
      <c r="AA4">
        <f ca="1">INDEX(Vlookup!$A$1:$AF$1262,MATCH(Stata!$A4,Vlookup!$A:$A,0),MATCH(Stata!AA$1,Vlookup!$1:$1,0))</f>
        <v>48.074599999999997</v>
      </c>
      <c r="AB4">
        <f ca="1">INDEX(Vlookup!$A$1:$AF$1262,MATCH(Stata!$A4,Vlookup!$A:$A,0),MATCH(Stata!AB$1,Vlookup!$1:$1,0))</f>
        <v>47.944200000000002</v>
      </c>
      <c r="AC4">
        <f ca="1">INDEX(Vlookup!$A$1:$AF$1262,MATCH(Stata!$A4,Vlookup!$A:$A,0),MATCH(Stata!AC$1,Vlookup!$1:$1,0))</f>
        <v>19.5229</v>
      </c>
      <c r="AD4">
        <f ca="1">INDEX(Vlookup!$A$1:$AF$1262,MATCH(Stata!$A4,Vlookup!$A:$A,0),MATCH(Stata!AD$1,Vlookup!$1:$1,0))</f>
        <v>39.47</v>
      </c>
      <c r="AE4">
        <f ca="1">INDEX(Vlookup!$A$1:$AF$1262,MATCH(Stata!$A4,Vlookup!$A:$A,0),MATCH(Stata!AE$1,Vlookup!$1:$1,0))</f>
        <v>22.037199999999999</v>
      </c>
      <c r="AF4">
        <f ca="1">INDEX(Vlookup!$A$1:$AF$1262,MATCH(Stata!$A4,Vlookup!$A:$A,0),MATCH(Stata!AF$1,Vlookup!$1:$1,0))</f>
        <v>1926.44</v>
      </c>
      <c r="AG4">
        <f ca="1">INDEX(Vlookup!$A$1:$AG$1262,MATCH(Stata!$A4,Vlookup!$A:$A,0),MATCH(Stata!AG$1,Vlookup!$1:$1,0))</f>
        <v>11.31</v>
      </c>
    </row>
    <row r="5" spans="1:33" hidden="1" x14ac:dyDescent="0.25">
      <c r="A5" s="1">
        <v>38723</v>
      </c>
      <c r="B5">
        <f ca="1">INDEX(Vlookup!$A$1:$AF$1262,MATCH(Stata!$A5,Vlookup!$A:$A,0),MATCH(Stata!B$1,Vlookup!$1:$1,0))</f>
        <v>65.307400000000001</v>
      </c>
      <c r="C5">
        <f ca="1">INDEX(Vlookup!$A$1:$AF$1262,MATCH(Stata!$A5,Vlookup!$A:$A,0),MATCH(Stata!C$1,Vlookup!$1:$1,0))</f>
        <v>26.581800000000001</v>
      </c>
      <c r="D5">
        <f ca="1">INDEX(Vlookup!$A$1:$AF$1262,MATCH(Stata!$A5,Vlookup!$A:$A,0),MATCH(Stata!D$1,Vlookup!$1:$1,0))</f>
        <v>11.8476</v>
      </c>
      <c r="E5">
        <f ca="1">INDEX(Vlookup!$A$1:$AF$1262,MATCH(Stata!$A5,Vlookup!$A:$A,0),MATCH(Stata!E$1,Vlookup!$1:$1,0))</f>
        <v>46.6937</v>
      </c>
      <c r="F5">
        <f ca="1">INDEX(Vlookup!$A$1:$AF$1262,MATCH(Stata!$A5,Vlookup!$A:$A,0),MATCH(Stata!F$1,Vlookup!$1:$1,0))</f>
        <v>1127.3417999999999</v>
      </c>
      <c r="G5">
        <f ca="1">INDEX(Vlookup!$A$1:$AF$1262,MATCH(Stata!$A5,Vlookup!$A:$A,0),MATCH(Stata!G$1,Vlookup!$1:$1,0))</f>
        <v>17.2667</v>
      </c>
      <c r="H5">
        <f ca="1">INDEX(Vlookup!$A$1:$AF$1262,MATCH(Stata!$A5,Vlookup!$A:$A,0),MATCH(Stata!H$1,Vlookup!$1:$1,0))</f>
        <v>58.884</v>
      </c>
      <c r="I5">
        <f ca="1">INDEX(Vlookup!$A$1:$AF$1262,MATCH(Stata!$A5,Vlookup!$A:$A,0),MATCH(Stata!I$1,Vlookup!$1:$1,0))</f>
        <v>50.794600000000003</v>
      </c>
      <c r="J5">
        <f ca="1">INDEX(Vlookup!$A$1:$AF$1262,MATCH(Stata!$A5,Vlookup!$A:$A,0),MATCH(Stata!J$1,Vlookup!$1:$1,0))</f>
        <v>421.12459999999999</v>
      </c>
      <c r="K5">
        <f ca="1">INDEX(Vlookup!$A$1:$AF$1262,MATCH(Stata!$A5,Vlookup!$A:$A,0),MATCH(Stata!K$1,Vlookup!$1:$1,0))</f>
        <v>16.894600000000001</v>
      </c>
      <c r="L5">
        <f ca="1">INDEX(Vlookup!$A$1:$AF$1262,MATCH(Stata!$A5,Vlookup!$A:$A,0),MATCH(Stata!L$1,Vlookup!$1:$1,0))</f>
        <v>32.7014</v>
      </c>
      <c r="M5">
        <f ca="1">INDEX(Vlookup!$A$1:$AF$1262,MATCH(Stata!$A5,Vlookup!$A:$A,0),MATCH(Stata!M$1,Vlookup!$1:$1,0))</f>
        <v>50.982500000000002</v>
      </c>
      <c r="N5">
        <f ca="1">INDEX(Vlookup!$A$1:$AF$1262,MATCH(Stata!$A5,Vlookup!$A:$A,0),MATCH(Stata!N$1,Vlookup!$1:$1,0))</f>
        <v>27.409500000000001</v>
      </c>
      <c r="O5" t="e">
        <f ca="1">INDEX(Vlookup!$A$1:$AF$1262,MATCH(Stata!$A5,Vlookup!$A:$A,0),MATCH(Stata!O$1,Vlookup!$1:$1,0))</f>
        <v>#N/A</v>
      </c>
      <c r="P5">
        <f ca="1">INDEX(Vlookup!$A$1:$AF$1262,MATCH(Stata!$A5,Vlookup!$A:$A,0),MATCH(Stata!P$1,Vlookup!$1:$1,0))</f>
        <v>27.851600000000001</v>
      </c>
      <c r="Q5">
        <f ca="1">INDEX(Vlookup!$A$1:$AF$1262,MATCH(Stata!$A5,Vlookup!$A:$A,0),MATCH(Stata!Q$1,Vlookup!$1:$1,0))</f>
        <v>33.048999999999999</v>
      </c>
      <c r="R5">
        <f ca="1">INDEX(Vlookup!$A$1:$AF$1262,MATCH(Stata!$A5,Vlookup!$A:$A,0),MATCH(Stata!R$1,Vlookup!$1:$1,0))</f>
        <v>31.608799999999999</v>
      </c>
      <c r="S5">
        <f ca="1">INDEX(Vlookup!$A$1:$AF$1262,MATCH(Stata!$A5,Vlookup!$A:$A,0),MATCH(Stata!S$1,Vlookup!$1:$1,0))</f>
        <v>21.553599999999999</v>
      </c>
      <c r="T5">
        <f ca="1">INDEX(Vlookup!$A$1:$AF$1262,MATCH(Stata!$A5,Vlookup!$A:$A,0),MATCH(Stata!T$1,Vlookup!$1:$1,0))</f>
        <v>75.5822</v>
      </c>
      <c r="U5">
        <f ca="1">INDEX(Vlookup!$A$1:$AF$1262,MATCH(Stata!$A5,Vlookup!$A:$A,0),MATCH(Stata!U$1,Vlookup!$1:$1,0))</f>
        <v>50.406700000000001</v>
      </c>
      <c r="V5">
        <f ca="1">INDEX(Vlookup!$A$1:$AF$1262,MATCH(Stata!$A5,Vlookup!$A:$A,0),MATCH(Stata!V$1,Vlookup!$1:$1,0))</f>
        <v>33.821100000000001</v>
      </c>
      <c r="W5">
        <f ca="1">INDEX(Vlookup!$A$1:$AF$1262,MATCH(Stata!$A5,Vlookup!$A:$A,0),MATCH(Stata!W$1,Vlookup!$1:$1,0))</f>
        <v>27.703299999999999</v>
      </c>
      <c r="X5">
        <f ca="1">INDEX(Vlookup!$A$1:$AF$1262,MATCH(Stata!$A5,Vlookup!$A:$A,0),MATCH(Stata!X$1,Vlookup!$1:$1,0))</f>
        <v>24.617799999999999</v>
      </c>
      <c r="Y5">
        <f ca="1">INDEX(Vlookup!$A$1:$AF$1262,MATCH(Stata!$A5,Vlookup!$A:$A,0),MATCH(Stata!Y$1,Vlookup!$1:$1,0))</f>
        <v>23.3</v>
      </c>
      <c r="Z5">
        <f ca="1">INDEX(Vlookup!$A$1:$AF$1262,MATCH(Stata!$A5,Vlookup!$A:$A,0),MATCH(Stata!Z$1,Vlookup!$1:$1,0))</f>
        <v>18.0564</v>
      </c>
      <c r="AA5">
        <f ca="1">INDEX(Vlookup!$A$1:$AF$1262,MATCH(Stata!$A5,Vlookup!$A:$A,0),MATCH(Stata!AA$1,Vlookup!$1:$1,0))</f>
        <v>48.025500000000001</v>
      </c>
      <c r="AB5">
        <f ca="1">INDEX(Vlookup!$A$1:$AF$1262,MATCH(Stata!$A5,Vlookup!$A:$A,0),MATCH(Stata!AB$1,Vlookup!$1:$1,0))</f>
        <v>48.098300000000002</v>
      </c>
      <c r="AC5">
        <f ca="1">INDEX(Vlookup!$A$1:$AF$1262,MATCH(Stata!$A5,Vlookup!$A:$A,0),MATCH(Stata!AC$1,Vlookup!$1:$1,0))</f>
        <v>19.601099999999999</v>
      </c>
      <c r="AD5">
        <f ca="1">INDEX(Vlookup!$A$1:$AF$1262,MATCH(Stata!$A5,Vlookup!$A:$A,0),MATCH(Stata!AD$1,Vlookup!$1:$1,0))</f>
        <v>39.634099999999997</v>
      </c>
      <c r="AE5">
        <f ca="1">INDEX(Vlookup!$A$1:$AF$1262,MATCH(Stata!$A5,Vlookup!$A:$A,0),MATCH(Stata!AE$1,Vlookup!$1:$1,0))</f>
        <v>22.335100000000001</v>
      </c>
      <c r="AF5">
        <f ca="1">INDEX(Vlookup!$A$1:$AF$1262,MATCH(Stata!$A5,Vlookup!$A:$A,0),MATCH(Stata!AF$1,Vlookup!$1:$1,0))</f>
        <v>1945.01</v>
      </c>
      <c r="AG5">
        <f ca="1">INDEX(Vlookup!$A$1:$AG$1262,MATCH(Stata!$A5,Vlookup!$A:$A,0),MATCH(Stata!AG$1,Vlookup!$1:$1,0))</f>
        <v>11</v>
      </c>
    </row>
    <row r="6" spans="1:33" hidden="1" x14ac:dyDescent="0.25">
      <c r="A6" s="1">
        <v>38726</v>
      </c>
      <c r="B6">
        <f ca="1">INDEX(Vlookup!$A$1:$AF$1262,MATCH(Stata!$A6,Vlookup!$A:$A,0),MATCH(Stata!B$1,Vlookup!$1:$1,0))</f>
        <v>65.631299999999996</v>
      </c>
      <c r="C6">
        <f ca="1">INDEX(Vlookup!$A$1:$AF$1262,MATCH(Stata!$A6,Vlookup!$A:$A,0),MATCH(Stata!C$1,Vlookup!$1:$1,0))</f>
        <v>26.898599999999998</v>
      </c>
      <c r="D6">
        <f ca="1">INDEX(Vlookup!$A$1:$AF$1262,MATCH(Stata!$A6,Vlookup!$A:$A,0),MATCH(Stata!D$1,Vlookup!$1:$1,0))</f>
        <v>11.8835</v>
      </c>
      <c r="E6">
        <f ca="1">INDEX(Vlookup!$A$1:$AF$1262,MATCH(Stata!$A6,Vlookup!$A:$A,0),MATCH(Stata!E$1,Vlookup!$1:$1,0))</f>
        <v>47.854900000000001</v>
      </c>
      <c r="F6">
        <f ca="1">INDEX(Vlookup!$A$1:$AF$1262,MATCH(Stata!$A6,Vlookup!$A:$A,0),MATCH(Stata!F$1,Vlookup!$1:$1,0))</f>
        <v>1122.0355</v>
      </c>
      <c r="G6">
        <f ca="1">INDEX(Vlookup!$A$1:$AF$1262,MATCH(Stata!$A6,Vlookup!$A:$A,0),MATCH(Stata!G$1,Vlookup!$1:$1,0))</f>
        <v>17.3291</v>
      </c>
      <c r="H6">
        <f ca="1">INDEX(Vlookup!$A$1:$AF$1262,MATCH(Stata!$A6,Vlookup!$A:$A,0),MATCH(Stata!H$1,Vlookup!$1:$1,0))</f>
        <v>58.391500000000001</v>
      </c>
      <c r="I6">
        <f ca="1">INDEX(Vlookup!$A$1:$AF$1262,MATCH(Stata!$A6,Vlookup!$A:$A,0),MATCH(Stata!I$1,Vlookup!$1:$1,0))</f>
        <v>51.718899999999998</v>
      </c>
      <c r="J6">
        <f ca="1">INDEX(Vlookup!$A$1:$AF$1262,MATCH(Stata!$A6,Vlookup!$A:$A,0),MATCH(Stata!J$1,Vlookup!$1:$1,0))</f>
        <v>419.13240000000002</v>
      </c>
      <c r="K6">
        <f ca="1">INDEX(Vlookup!$A$1:$AF$1262,MATCH(Stata!$A6,Vlookup!$A:$A,0),MATCH(Stata!K$1,Vlookup!$1:$1,0))</f>
        <v>16.976199999999999</v>
      </c>
      <c r="L6">
        <f ca="1">INDEX(Vlookup!$A$1:$AF$1262,MATCH(Stata!$A6,Vlookup!$A:$A,0),MATCH(Stata!L$1,Vlookup!$1:$1,0))</f>
        <v>32.510899999999999</v>
      </c>
      <c r="M6">
        <f ca="1">INDEX(Vlookup!$A$1:$AF$1262,MATCH(Stata!$A6,Vlookup!$A:$A,0),MATCH(Stata!M$1,Vlookup!$1:$1,0))</f>
        <v>50.956800000000001</v>
      </c>
      <c r="N6">
        <f ca="1">INDEX(Vlookup!$A$1:$AF$1262,MATCH(Stata!$A6,Vlookup!$A:$A,0),MATCH(Stata!N$1,Vlookup!$1:$1,0))</f>
        <v>27.3399</v>
      </c>
      <c r="O6" t="e">
        <f ca="1">INDEX(Vlookup!$A$1:$AF$1262,MATCH(Stata!$A6,Vlookup!$A:$A,0),MATCH(Stata!O$1,Vlookup!$1:$1,0))</f>
        <v>#N/A</v>
      </c>
      <c r="P6">
        <f ca="1">INDEX(Vlookup!$A$1:$AF$1262,MATCH(Stata!$A6,Vlookup!$A:$A,0),MATCH(Stata!P$1,Vlookup!$1:$1,0))</f>
        <v>28.201599999999999</v>
      </c>
      <c r="Q6">
        <f ca="1">INDEX(Vlookup!$A$1:$AF$1262,MATCH(Stata!$A6,Vlookup!$A:$A,0),MATCH(Stata!Q$1,Vlookup!$1:$1,0))</f>
        <v>33.409100000000002</v>
      </c>
      <c r="R6">
        <f ca="1">INDEX(Vlookup!$A$1:$AF$1262,MATCH(Stata!$A6,Vlookup!$A:$A,0),MATCH(Stata!R$1,Vlookup!$1:$1,0))</f>
        <v>31.35</v>
      </c>
      <c r="S6">
        <f ca="1">INDEX(Vlookup!$A$1:$AF$1262,MATCH(Stata!$A6,Vlookup!$A:$A,0),MATCH(Stata!S$1,Vlookup!$1:$1,0))</f>
        <v>21.6846</v>
      </c>
      <c r="T6">
        <f ca="1">INDEX(Vlookup!$A$1:$AF$1262,MATCH(Stata!$A6,Vlookup!$A:$A,0),MATCH(Stata!T$1,Vlookup!$1:$1,0))</f>
        <v>74.496700000000004</v>
      </c>
      <c r="U6">
        <f ca="1">INDEX(Vlookup!$A$1:$AF$1262,MATCH(Stata!$A6,Vlookup!$A:$A,0),MATCH(Stata!U$1,Vlookup!$1:$1,0))</f>
        <v>50.720700000000001</v>
      </c>
      <c r="V6">
        <f ca="1">INDEX(Vlookup!$A$1:$AF$1262,MATCH(Stata!$A6,Vlookup!$A:$A,0),MATCH(Stata!V$1,Vlookup!$1:$1,0))</f>
        <v>34.370399999999997</v>
      </c>
      <c r="W6">
        <f ca="1">INDEX(Vlookup!$A$1:$AF$1262,MATCH(Stata!$A6,Vlookup!$A:$A,0),MATCH(Stata!W$1,Vlookup!$1:$1,0))</f>
        <v>28.231999999999999</v>
      </c>
      <c r="X6">
        <f ca="1">INDEX(Vlookup!$A$1:$AF$1262,MATCH(Stata!$A6,Vlookup!$A:$A,0),MATCH(Stata!X$1,Vlookup!$1:$1,0))</f>
        <v>25.019200000000001</v>
      </c>
      <c r="Y6">
        <f ca="1">INDEX(Vlookup!$A$1:$AF$1262,MATCH(Stata!$A6,Vlookup!$A:$A,0),MATCH(Stata!Y$1,Vlookup!$1:$1,0))</f>
        <v>23.256699999999999</v>
      </c>
      <c r="Z6">
        <f ca="1">INDEX(Vlookup!$A$1:$AF$1262,MATCH(Stata!$A6,Vlookup!$A:$A,0),MATCH(Stata!Z$1,Vlookup!$1:$1,0))</f>
        <v>18.0564</v>
      </c>
      <c r="AA6">
        <f ca="1">INDEX(Vlookup!$A$1:$AF$1262,MATCH(Stata!$A6,Vlookup!$A:$A,0),MATCH(Stata!AA$1,Vlookup!$1:$1,0))</f>
        <v>48.385899999999999</v>
      </c>
      <c r="AB6">
        <f ca="1">INDEX(Vlookup!$A$1:$AF$1262,MATCH(Stata!$A6,Vlookup!$A:$A,0),MATCH(Stata!AB$1,Vlookup!$1:$1,0))</f>
        <v>48.646500000000003</v>
      </c>
      <c r="AC6">
        <f ca="1">INDEX(Vlookup!$A$1:$AF$1262,MATCH(Stata!$A6,Vlookup!$A:$A,0),MATCH(Stata!AC$1,Vlookup!$1:$1,0))</f>
        <v>19.682400000000001</v>
      </c>
      <c r="AD6">
        <f ca="1">INDEX(Vlookup!$A$1:$AF$1262,MATCH(Stata!$A6,Vlookup!$A:$A,0),MATCH(Stata!AD$1,Vlookup!$1:$1,0))</f>
        <v>39.487299999999998</v>
      </c>
      <c r="AE6">
        <f ca="1">INDEX(Vlookup!$A$1:$AF$1262,MATCH(Stata!$A6,Vlookup!$A:$A,0),MATCH(Stata!AE$1,Vlookup!$1:$1,0))</f>
        <v>22.569900000000001</v>
      </c>
      <c r="AF6">
        <f ca="1">INDEX(Vlookup!$A$1:$AF$1262,MATCH(Stata!$A6,Vlookup!$A:$A,0),MATCH(Stata!AF$1,Vlookup!$1:$1,0))</f>
        <v>1952.13</v>
      </c>
      <c r="AG6">
        <f ca="1">INDEX(Vlookup!$A$1:$AG$1262,MATCH(Stata!$A6,Vlookup!$A:$A,0),MATCH(Stata!AG$1,Vlookup!$1:$1,0))</f>
        <v>11.13</v>
      </c>
    </row>
    <row r="7" spans="1:33" hidden="1" x14ac:dyDescent="0.25">
      <c r="A7" s="1">
        <v>38727</v>
      </c>
      <c r="B7">
        <f ca="1">INDEX(Vlookup!$A$1:$AF$1262,MATCH(Stata!$A7,Vlookup!$A:$A,0),MATCH(Stata!B$1,Vlookup!$1:$1,0))</f>
        <v>65.224400000000003</v>
      </c>
      <c r="C7">
        <f ca="1">INDEX(Vlookup!$A$1:$AF$1262,MATCH(Stata!$A7,Vlookup!$A:$A,0),MATCH(Stata!C$1,Vlookup!$1:$1,0))</f>
        <v>26.045100000000001</v>
      </c>
      <c r="D7">
        <f ca="1">INDEX(Vlookup!$A$1:$AF$1262,MATCH(Stata!$A7,Vlookup!$A:$A,0),MATCH(Stata!D$1,Vlookup!$1:$1,0))</f>
        <v>11.867900000000001</v>
      </c>
      <c r="E7">
        <f ca="1">INDEX(Vlookup!$A$1:$AF$1262,MATCH(Stata!$A7,Vlookup!$A:$A,0),MATCH(Stata!E$1,Vlookup!$1:$1,0))</f>
        <v>47.713099999999997</v>
      </c>
      <c r="F7">
        <f ca="1">INDEX(Vlookup!$A$1:$AF$1262,MATCH(Stata!$A7,Vlookup!$A:$A,0),MATCH(Stata!F$1,Vlookup!$1:$1,0))</f>
        <v>1132.0047999999999</v>
      </c>
      <c r="G7">
        <f ca="1">INDEX(Vlookup!$A$1:$AF$1262,MATCH(Stata!$A7,Vlookup!$A:$A,0),MATCH(Stata!G$1,Vlookup!$1:$1,0))</f>
        <v>17.225200000000001</v>
      </c>
      <c r="H7">
        <f ca="1">INDEX(Vlookup!$A$1:$AF$1262,MATCH(Stata!$A7,Vlookup!$A:$A,0),MATCH(Stata!H$1,Vlookup!$1:$1,0))</f>
        <v>58.671700000000001</v>
      </c>
      <c r="I7">
        <f ca="1">INDEX(Vlookup!$A$1:$AF$1262,MATCH(Stata!$A7,Vlookup!$A:$A,0),MATCH(Stata!I$1,Vlookup!$1:$1,0))</f>
        <v>51.508800000000001</v>
      </c>
      <c r="J7">
        <f ca="1">INDEX(Vlookup!$A$1:$AF$1262,MATCH(Stata!$A7,Vlookup!$A:$A,0),MATCH(Stata!J$1,Vlookup!$1:$1,0))</f>
        <v>420.43169999999998</v>
      </c>
      <c r="K7">
        <f ca="1">INDEX(Vlookup!$A$1:$AF$1262,MATCH(Stata!$A7,Vlookup!$A:$A,0),MATCH(Stata!K$1,Vlookup!$1:$1,0))</f>
        <v>16.992599999999999</v>
      </c>
      <c r="L7">
        <f ca="1">INDEX(Vlookup!$A$1:$AF$1262,MATCH(Stata!$A7,Vlookup!$A:$A,0),MATCH(Stata!L$1,Vlookup!$1:$1,0))</f>
        <v>32.419499999999999</v>
      </c>
      <c r="M7">
        <f ca="1">INDEX(Vlookup!$A$1:$AF$1262,MATCH(Stata!$A7,Vlookup!$A:$A,0),MATCH(Stata!M$1,Vlookup!$1:$1,0))</f>
        <v>51.351399999999998</v>
      </c>
      <c r="N7">
        <f ca="1">INDEX(Vlookup!$A$1:$AF$1262,MATCH(Stata!$A7,Vlookup!$A:$A,0),MATCH(Stata!N$1,Vlookup!$1:$1,0))</f>
        <v>27.193100000000001</v>
      </c>
      <c r="O7" t="e">
        <f ca="1">INDEX(Vlookup!$A$1:$AF$1262,MATCH(Stata!$A7,Vlookup!$A:$A,0),MATCH(Stata!O$1,Vlookup!$1:$1,0))</f>
        <v>#N/A</v>
      </c>
      <c r="P7">
        <f ca="1">INDEX(Vlookup!$A$1:$AF$1262,MATCH(Stata!$A7,Vlookup!$A:$A,0),MATCH(Stata!P$1,Vlookup!$1:$1,0))</f>
        <v>28.3489</v>
      </c>
      <c r="Q7">
        <f ca="1">INDEX(Vlookup!$A$1:$AF$1262,MATCH(Stata!$A7,Vlookup!$A:$A,0),MATCH(Stata!Q$1,Vlookup!$1:$1,0))</f>
        <v>34.211199999999998</v>
      </c>
      <c r="R7">
        <f ca="1">INDEX(Vlookup!$A$1:$AF$1262,MATCH(Stata!$A7,Vlookup!$A:$A,0),MATCH(Stata!R$1,Vlookup!$1:$1,0))</f>
        <v>31.3</v>
      </c>
      <c r="S7">
        <f ca="1">INDEX(Vlookup!$A$1:$AF$1262,MATCH(Stata!$A7,Vlookup!$A:$A,0),MATCH(Stata!S$1,Vlookup!$1:$1,0))</f>
        <v>21.3978</v>
      </c>
      <c r="T7">
        <f ca="1">INDEX(Vlookup!$A$1:$AF$1262,MATCH(Stata!$A7,Vlookup!$A:$A,0),MATCH(Stata!T$1,Vlookup!$1:$1,0))</f>
        <v>74.799199999999999</v>
      </c>
      <c r="U7">
        <f ca="1">INDEX(Vlookup!$A$1:$AF$1262,MATCH(Stata!$A7,Vlookup!$A:$A,0),MATCH(Stata!U$1,Vlookup!$1:$1,0))</f>
        <v>50.8093</v>
      </c>
      <c r="V7">
        <f ca="1">INDEX(Vlookup!$A$1:$AF$1262,MATCH(Stata!$A7,Vlookup!$A:$A,0),MATCH(Stata!V$1,Vlookup!$1:$1,0))</f>
        <v>34.421100000000003</v>
      </c>
      <c r="W7">
        <f ca="1">INDEX(Vlookup!$A$1:$AF$1262,MATCH(Stata!$A7,Vlookup!$A:$A,0),MATCH(Stata!W$1,Vlookup!$1:$1,0))</f>
        <v>28.256399999999999</v>
      </c>
      <c r="X7">
        <f ca="1">INDEX(Vlookup!$A$1:$AF$1262,MATCH(Stata!$A7,Vlookup!$A:$A,0),MATCH(Stata!X$1,Vlookup!$1:$1,0))</f>
        <v>24.773900000000001</v>
      </c>
      <c r="Y7">
        <f ca="1">INDEX(Vlookup!$A$1:$AF$1262,MATCH(Stata!$A7,Vlookup!$A:$A,0),MATCH(Stata!Y$1,Vlookup!$1:$1,0))</f>
        <v>23.3779</v>
      </c>
      <c r="Z7">
        <f ca="1">INDEX(Vlookup!$A$1:$AF$1262,MATCH(Stata!$A7,Vlookup!$A:$A,0),MATCH(Stata!Z$1,Vlookup!$1:$1,0))</f>
        <v>17.758500000000002</v>
      </c>
      <c r="AA7">
        <f ca="1">INDEX(Vlookup!$A$1:$AF$1262,MATCH(Stata!$A7,Vlookup!$A:$A,0),MATCH(Stata!AA$1,Vlookup!$1:$1,0))</f>
        <v>48.197499999999998</v>
      </c>
      <c r="AB7">
        <f ca="1">INDEX(Vlookup!$A$1:$AF$1262,MATCH(Stata!$A7,Vlookup!$A:$A,0),MATCH(Stata!AB$1,Vlookup!$1:$1,0))</f>
        <v>48.680700000000002</v>
      </c>
      <c r="AC7">
        <f ca="1">INDEX(Vlookup!$A$1:$AF$1262,MATCH(Stata!$A7,Vlookup!$A:$A,0),MATCH(Stata!AC$1,Vlookup!$1:$1,0))</f>
        <v>19.7636</v>
      </c>
      <c r="AD7">
        <f ca="1">INDEX(Vlookup!$A$1:$AF$1262,MATCH(Stata!$A7,Vlookup!$A:$A,0),MATCH(Stata!AD$1,Vlookup!$1:$1,0))</f>
        <v>39.616799999999998</v>
      </c>
      <c r="AE7">
        <f ca="1">INDEX(Vlookup!$A$1:$AF$1262,MATCH(Stata!$A7,Vlookup!$A:$A,0),MATCH(Stata!AE$1,Vlookup!$1:$1,0))</f>
        <v>22.858799999999999</v>
      </c>
      <c r="AF7">
        <f ca="1">INDEX(Vlookup!$A$1:$AF$1262,MATCH(Stata!$A7,Vlookup!$A:$A,0),MATCH(Stata!AF$1,Vlookup!$1:$1,0))</f>
        <v>1951.53</v>
      </c>
      <c r="AG7">
        <f ca="1">INDEX(Vlookup!$A$1:$AG$1262,MATCH(Stata!$A7,Vlookup!$A:$A,0),MATCH(Stata!AG$1,Vlookup!$1:$1,0))</f>
        <v>10.86</v>
      </c>
    </row>
    <row r="8" spans="1:33" hidden="1" x14ac:dyDescent="0.25">
      <c r="A8" s="1">
        <v>38728</v>
      </c>
      <c r="B8">
        <f ca="1">INDEX(Vlookup!$A$1:$AF$1262,MATCH(Stata!$A8,Vlookup!$A:$A,0),MATCH(Stata!B$1,Vlookup!$1:$1,0))</f>
        <v>65.091499999999996</v>
      </c>
      <c r="C8">
        <f ca="1">INDEX(Vlookup!$A$1:$AF$1262,MATCH(Stata!$A8,Vlookup!$A:$A,0),MATCH(Stata!C$1,Vlookup!$1:$1,0))</f>
        <v>25.693100000000001</v>
      </c>
      <c r="D8">
        <f ca="1">INDEX(Vlookup!$A$1:$AF$1262,MATCH(Stata!$A8,Vlookup!$A:$A,0),MATCH(Stata!D$1,Vlookup!$1:$1,0))</f>
        <v>11.928699999999999</v>
      </c>
      <c r="E8">
        <f ca="1">INDEX(Vlookup!$A$1:$AF$1262,MATCH(Stata!$A8,Vlookup!$A:$A,0),MATCH(Stata!E$1,Vlookup!$1:$1,0))</f>
        <v>47.456000000000003</v>
      </c>
      <c r="F8">
        <f ca="1">INDEX(Vlookup!$A$1:$AF$1262,MATCH(Stata!$A8,Vlookup!$A:$A,0),MATCH(Stata!F$1,Vlookup!$1:$1,0))</f>
        <v>1138.9191000000001</v>
      </c>
      <c r="G8">
        <f ca="1">INDEX(Vlookup!$A$1:$AF$1262,MATCH(Stata!$A8,Vlookup!$A:$A,0),MATCH(Stata!G$1,Vlookup!$1:$1,0))</f>
        <v>17.363700000000001</v>
      </c>
      <c r="H8">
        <f ca="1">INDEX(Vlookup!$A$1:$AF$1262,MATCH(Stata!$A8,Vlookup!$A:$A,0),MATCH(Stata!H$1,Vlookup!$1:$1,0))</f>
        <v>59.520800000000001</v>
      </c>
      <c r="I8">
        <f ca="1">INDEX(Vlookup!$A$1:$AF$1262,MATCH(Stata!$A8,Vlookup!$A:$A,0),MATCH(Stata!I$1,Vlookup!$1:$1,0))</f>
        <v>51.533999999999999</v>
      </c>
      <c r="J8">
        <f ca="1">INDEX(Vlookup!$A$1:$AF$1262,MATCH(Stata!$A8,Vlookup!$A:$A,0),MATCH(Stata!J$1,Vlookup!$1:$1,0))</f>
        <v>424.24279999999999</v>
      </c>
      <c r="K8">
        <f ca="1">INDEX(Vlookup!$A$1:$AF$1262,MATCH(Stata!$A8,Vlookup!$A:$A,0),MATCH(Stata!K$1,Vlookup!$1:$1,0))</f>
        <v>17.000699999999998</v>
      </c>
      <c r="L8">
        <f ca="1">INDEX(Vlookup!$A$1:$AF$1262,MATCH(Stata!$A8,Vlookup!$A:$A,0),MATCH(Stata!L$1,Vlookup!$1:$1,0))</f>
        <v>31.345199999999998</v>
      </c>
      <c r="M8">
        <f ca="1">INDEX(Vlookup!$A$1:$AF$1262,MATCH(Stata!$A8,Vlookup!$A:$A,0),MATCH(Stata!M$1,Vlookup!$1:$1,0))</f>
        <v>51.703099999999999</v>
      </c>
      <c r="N8">
        <f ca="1">INDEX(Vlookup!$A$1:$AF$1262,MATCH(Stata!$A8,Vlookup!$A:$A,0),MATCH(Stata!N$1,Vlookup!$1:$1,0))</f>
        <v>27.378599999999999</v>
      </c>
      <c r="O8" t="e">
        <f ca="1">INDEX(Vlookup!$A$1:$AF$1262,MATCH(Stata!$A8,Vlookup!$A:$A,0),MATCH(Stata!O$1,Vlookup!$1:$1,0))</f>
        <v>#N/A</v>
      </c>
      <c r="P8">
        <f ca="1">INDEX(Vlookup!$A$1:$AF$1262,MATCH(Stata!$A8,Vlookup!$A:$A,0),MATCH(Stata!P$1,Vlookup!$1:$1,0))</f>
        <v>28.864699999999999</v>
      </c>
      <c r="Q8">
        <f ca="1">INDEX(Vlookup!$A$1:$AF$1262,MATCH(Stata!$A8,Vlookup!$A:$A,0),MATCH(Stata!Q$1,Vlookup!$1:$1,0))</f>
        <v>35.1524</v>
      </c>
      <c r="R8">
        <f ca="1">INDEX(Vlookup!$A$1:$AF$1262,MATCH(Stata!$A8,Vlookup!$A:$A,0),MATCH(Stata!R$1,Vlookup!$1:$1,0))</f>
        <v>31.316600000000001</v>
      </c>
      <c r="S8">
        <f ca="1">INDEX(Vlookup!$A$1:$AF$1262,MATCH(Stata!$A8,Vlookup!$A:$A,0),MATCH(Stata!S$1,Vlookup!$1:$1,0))</f>
        <v>21.414300000000001</v>
      </c>
      <c r="T8">
        <f ca="1">INDEX(Vlookup!$A$1:$AF$1262,MATCH(Stata!$A8,Vlookup!$A:$A,0),MATCH(Stata!T$1,Vlookup!$1:$1,0))</f>
        <v>74.888199999999998</v>
      </c>
      <c r="U8">
        <f ca="1">INDEX(Vlookup!$A$1:$AF$1262,MATCH(Stata!$A8,Vlookup!$A:$A,0),MATCH(Stata!U$1,Vlookup!$1:$1,0))</f>
        <v>50.3262</v>
      </c>
      <c r="V8">
        <f ca="1">INDEX(Vlookup!$A$1:$AF$1262,MATCH(Stata!$A8,Vlookup!$A:$A,0),MATCH(Stata!V$1,Vlookup!$1:$1,0))</f>
        <v>34.395699999999998</v>
      </c>
      <c r="W8">
        <f ca="1">INDEX(Vlookup!$A$1:$AF$1262,MATCH(Stata!$A8,Vlookup!$A:$A,0),MATCH(Stata!W$1,Vlookup!$1:$1,0))</f>
        <v>28.744399999999999</v>
      </c>
      <c r="X8">
        <f ca="1">INDEX(Vlookup!$A$1:$AF$1262,MATCH(Stata!$A8,Vlookup!$A:$A,0),MATCH(Stata!X$1,Vlookup!$1:$1,0))</f>
        <v>24.8706</v>
      </c>
      <c r="Y8">
        <f ca="1">INDEX(Vlookup!$A$1:$AF$1262,MATCH(Stata!$A8,Vlookup!$A:$A,0),MATCH(Stata!Y$1,Vlookup!$1:$1,0))</f>
        <v>23.629000000000001</v>
      </c>
      <c r="Z8">
        <f ca="1">INDEX(Vlookup!$A$1:$AF$1262,MATCH(Stata!$A8,Vlookup!$A:$A,0),MATCH(Stata!Z$1,Vlookup!$1:$1,0))</f>
        <v>17.983699999999999</v>
      </c>
      <c r="AA8">
        <f ca="1">INDEX(Vlookup!$A$1:$AF$1262,MATCH(Stata!$A8,Vlookup!$A:$A,0),MATCH(Stata!AA$1,Vlookup!$1:$1,0))</f>
        <v>48.369500000000002</v>
      </c>
      <c r="AB8">
        <f ca="1">INDEX(Vlookup!$A$1:$AF$1262,MATCH(Stata!$A8,Vlookup!$A:$A,0),MATCH(Stata!AB$1,Vlookup!$1:$1,0))</f>
        <v>47.944200000000002</v>
      </c>
      <c r="AC8">
        <f ca="1">INDEX(Vlookup!$A$1:$AF$1262,MATCH(Stata!$A8,Vlookup!$A:$A,0),MATCH(Stata!AC$1,Vlookup!$1:$1,0))</f>
        <v>20.001200000000001</v>
      </c>
      <c r="AD8">
        <f ca="1">INDEX(Vlookup!$A$1:$AF$1262,MATCH(Stata!$A8,Vlookup!$A:$A,0),MATCH(Stata!AD$1,Vlookup!$1:$1,0))</f>
        <v>40.230200000000004</v>
      </c>
      <c r="AE8">
        <f ca="1">INDEX(Vlookup!$A$1:$AF$1262,MATCH(Stata!$A8,Vlookup!$A:$A,0),MATCH(Stata!AE$1,Vlookup!$1:$1,0))</f>
        <v>23.075399999999998</v>
      </c>
      <c r="AF8">
        <f ca="1">INDEX(Vlookup!$A$1:$AF$1262,MATCH(Stata!$A8,Vlookup!$A:$A,0),MATCH(Stata!AF$1,Vlookup!$1:$1,0))</f>
        <v>1958.56</v>
      </c>
      <c r="AG8">
        <f ca="1">INDEX(Vlookup!$A$1:$AG$1262,MATCH(Stata!$A8,Vlookup!$A:$A,0),MATCH(Stata!AG$1,Vlookup!$1:$1,0))</f>
        <v>10.94</v>
      </c>
    </row>
    <row r="9" spans="1:33" hidden="1" x14ac:dyDescent="0.25">
      <c r="A9" s="1">
        <v>38729</v>
      </c>
      <c r="B9">
        <f ca="1">INDEX(Vlookup!$A$1:$AF$1262,MATCH(Stata!$A9,Vlookup!$A:$A,0),MATCH(Stata!B$1,Vlookup!$1:$1,0))</f>
        <v>64.534999999999997</v>
      </c>
      <c r="C9">
        <f ca="1">INDEX(Vlookup!$A$1:$AF$1262,MATCH(Stata!$A9,Vlookup!$A:$A,0),MATCH(Stata!C$1,Vlookup!$1:$1,0))</f>
        <v>25.35</v>
      </c>
      <c r="D9">
        <f ca="1">INDEX(Vlookup!$A$1:$AF$1262,MATCH(Stata!$A9,Vlookup!$A:$A,0),MATCH(Stata!D$1,Vlookup!$1:$1,0))</f>
        <v>11.91</v>
      </c>
      <c r="E9">
        <f ca="1">INDEX(Vlookup!$A$1:$AF$1262,MATCH(Stata!$A9,Vlookup!$A:$A,0),MATCH(Stata!E$1,Vlookup!$1:$1,0))</f>
        <v>47.4649</v>
      </c>
      <c r="F9">
        <f ca="1">INDEX(Vlookup!$A$1:$AF$1262,MATCH(Stata!$A9,Vlookup!$A:$A,0),MATCH(Stata!F$1,Vlookup!$1:$1,0))</f>
        <v>1129.7537</v>
      </c>
      <c r="G9">
        <f ca="1">INDEX(Vlookup!$A$1:$AF$1262,MATCH(Stata!$A9,Vlookup!$A:$A,0),MATCH(Stata!G$1,Vlookup!$1:$1,0))</f>
        <v>17.287500000000001</v>
      </c>
      <c r="H9">
        <f ca="1">INDEX(Vlookup!$A$1:$AF$1262,MATCH(Stata!$A9,Vlookup!$A:$A,0),MATCH(Stata!H$1,Vlookup!$1:$1,0))</f>
        <v>59.172600000000003</v>
      </c>
      <c r="I9">
        <f ca="1">INDEX(Vlookup!$A$1:$AF$1262,MATCH(Stata!$A9,Vlookup!$A:$A,0),MATCH(Stata!I$1,Vlookup!$1:$1,0))</f>
        <v>52.273400000000002</v>
      </c>
      <c r="J9">
        <f ca="1">INDEX(Vlookup!$A$1:$AF$1262,MATCH(Stata!$A9,Vlookup!$A:$A,0),MATCH(Stata!J$1,Vlookup!$1:$1,0))</f>
        <v>424.67579999999998</v>
      </c>
      <c r="K9">
        <f ca="1">INDEX(Vlookup!$A$1:$AF$1262,MATCH(Stata!$A9,Vlookup!$A:$A,0),MATCH(Stata!K$1,Vlookup!$1:$1,0))</f>
        <v>16.9069</v>
      </c>
      <c r="L9">
        <f ca="1">INDEX(Vlookup!$A$1:$AF$1262,MATCH(Stata!$A9,Vlookup!$A:$A,0),MATCH(Stata!L$1,Vlookup!$1:$1,0))</f>
        <v>30.659500000000001</v>
      </c>
      <c r="M9">
        <f ca="1">INDEX(Vlookup!$A$1:$AF$1262,MATCH(Stata!$A9,Vlookup!$A:$A,0),MATCH(Stata!M$1,Vlookup!$1:$1,0))</f>
        <v>51.162700000000001</v>
      </c>
      <c r="N9">
        <f ca="1">INDEX(Vlookup!$A$1:$AF$1262,MATCH(Stata!$A9,Vlookup!$A:$A,0),MATCH(Stata!N$1,Vlookup!$1:$1,0))</f>
        <v>27.046299999999999</v>
      </c>
      <c r="O9" t="e">
        <f ca="1">INDEX(Vlookup!$A$1:$AF$1262,MATCH(Stata!$A9,Vlookup!$A:$A,0),MATCH(Stata!O$1,Vlookup!$1:$1,0))</f>
        <v>#N/A</v>
      </c>
      <c r="P9">
        <f ca="1">INDEX(Vlookup!$A$1:$AF$1262,MATCH(Stata!$A9,Vlookup!$A:$A,0),MATCH(Stata!P$1,Vlookup!$1:$1,0))</f>
        <v>28.57</v>
      </c>
      <c r="Q9">
        <f ca="1">INDEX(Vlookup!$A$1:$AF$1262,MATCH(Stata!$A9,Vlookup!$A:$A,0),MATCH(Stata!Q$1,Vlookup!$1:$1,0))</f>
        <v>34.825000000000003</v>
      </c>
      <c r="R9">
        <f ca="1">INDEX(Vlookup!$A$1:$AF$1262,MATCH(Stata!$A9,Vlookup!$A:$A,0),MATCH(Stata!R$1,Vlookup!$1:$1,0))</f>
        <v>30.949400000000001</v>
      </c>
      <c r="S9">
        <f ca="1">INDEX(Vlookup!$A$1:$AF$1262,MATCH(Stata!$A9,Vlookup!$A:$A,0),MATCH(Stata!S$1,Vlookup!$1:$1,0))</f>
        <v>21.274999999999999</v>
      </c>
      <c r="T9">
        <f ca="1">INDEX(Vlookup!$A$1:$AF$1262,MATCH(Stata!$A9,Vlookup!$A:$A,0),MATCH(Stata!T$1,Vlookup!$1:$1,0))</f>
        <v>74.354399999999998</v>
      </c>
      <c r="U9">
        <f ca="1">INDEX(Vlookup!$A$1:$AF$1262,MATCH(Stata!$A9,Vlookup!$A:$A,0),MATCH(Stata!U$1,Vlookup!$1:$1,0))</f>
        <v>50.092599999999997</v>
      </c>
      <c r="V9">
        <f ca="1">INDEX(Vlookup!$A$1:$AF$1262,MATCH(Stata!$A9,Vlookup!$A:$A,0),MATCH(Stata!V$1,Vlookup!$1:$1,0))</f>
        <v>33.761899999999997</v>
      </c>
      <c r="W9">
        <f ca="1">INDEX(Vlookup!$A$1:$AF$1262,MATCH(Stata!$A9,Vlookup!$A:$A,0),MATCH(Stata!W$1,Vlookup!$1:$1,0))</f>
        <v>28.297000000000001</v>
      </c>
      <c r="X9">
        <f ca="1">INDEX(Vlookup!$A$1:$AF$1262,MATCH(Stata!$A9,Vlookup!$A:$A,0),MATCH(Stata!X$1,Vlookup!$1:$1,0))</f>
        <v>24.885400000000001</v>
      </c>
      <c r="Y9">
        <f ca="1">INDEX(Vlookup!$A$1:$AF$1262,MATCH(Stata!$A9,Vlookup!$A:$A,0),MATCH(Stata!Y$1,Vlookup!$1:$1,0))</f>
        <v>23.499099999999999</v>
      </c>
      <c r="Z9">
        <f ca="1">INDEX(Vlookup!$A$1:$AF$1262,MATCH(Stata!$A9,Vlookup!$A:$A,0),MATCH(Stata!Z$1,Vlookup!$1:$1,0))</f>
        <v>17.860199999999999</v>
      </c>
      <c r="AA9">
        <f ca="1">INDEX(Vlookup!$A$1:$AF$1262,MATCH(Stata!$A9,Vlookup!$A:$A,0),MATCH(Stata!AA$1,Vlookup!$1:$1,0))</f>
        <v>47.8371</v>
      </c>
      <c r="AB9">
        <f ca="1">INDEX(Vlookup!$A$1:$AF$1262,MATCH(Stata!$A9,Vlookup!$A:$A,0),MATCH(Stata!AB$1,Vlookup!$1:$1,0))</f>
        <v>47.498800000000003</v>
      </c>
      <c r="AC9">
        <f ca="1">INDEX(Vlookup!$A$1:$AF$1262,MATCH(Stata!$A9,Vlookup!$A:$A,0),MATCH(Stata!AC$1,Vlookup!$1:$1,0))</f>
        <v>20.0763</v>
      </c>
      <c r="AD9">
        <f ca="1">INDEX(Vlookup!$A$1:$AF$1262,MATCH(Stata!$A9,Vlookup!$A:$A,0),MATCH(Stata!AD$1,Vlookup!$1:$1,0))</f>
        <v>39.513199999999998</v>
      </c>
      <c r="AE9">
        <f ca="1">INDEX(Vlookup!$A$1:$AF$1262,MATCH(Stata!$A9,Vlookup!$A:$A,0),MATCH(Stata!AE$1,Vlookup!$1:$1,0))</f>
        <v>23.1477</v>
      </c>
      <c r="AF9">
        <f ca="1">INDEX(Vlookup!$A$1:$AF$1262,MATCH(Stata!$A9,Vlookup!$A:$A,0),MATCH(Stata!AF$1,Vlookup!$1:$1,0))</f>
        <v>1946.28</v>
      </c>
      <c r="AG9">
        <f ca="1">INDEX(Vlookup!$A$1:$AG$1262,MATCH(Stata!$A9,Vlookup!$A:$A,0),MATCH(Stata!AG$1,Vlookup!$1:$1,0))</f>
        <v>11.2</v>
      </c>
    </row>
    <row r="10" spans="1:33" hidden="1" x14ac:dyDescent="0.25">
      <c r="A10" s="1">
        <v>38730</v>
      </c>
      <c r="B10">
        <f ca="1">INDEX(Vlookup!$A$1:$AF$1262,MATCH(Stata!$A10,Vlookup!$A:$A,0),MATCH(Stata!B$1,Vlookup!$1:$1,0))</f>
        <v>64.368899999999996</v>
      </c>
      <c r="C10">
        <f ca="1">INDEX(Vlookup!$A$1:$AF$1262,MATCH(Stata!$A10,Vlookup!$A:$A,0),MATCH(Stata!C$1,Vlookup!$1:$1,0))</f>
        <v>25.473099999999999</v>
      </c>
      <c r="D10">
        <f ca="1">INDEX(Vlookup!$A$1:$AF$1262,MATCH(Stata!$A10,Vlookup!$A:$A,0),MATCH(Stata!D$1,Vlookup!$1:$1,0))</f>
        <v>11.923999999999999</v>
      </c>
      <c r="E10">
        <f ca="1">INDEX(Vlookup!$A$1:$AF$1262,MATCH(Stata!$A10,Vlookup!$A:$A,0),MATCH(Stata!E$1,Vlookup!$1:$1,0))</f>
        <v>47.367400000000004</v>
      </c>
      <c r="F10">
        <f ca="1">INDEX(Vlookup!$A$1:$AF$1262,MATCH(Stata!$A10,Vlookup!$A:$A,0),MATCH(Stata!F$1,Vlookup!$1:$1,0))</f>
        <v>1126.377</v>
      </c>
      <c r="G10">
        <f ca="1">INDEX(Vlookup!$A$1:$AF$1262,MATCH(Stata!$A10,Vlookup!$A:$A,0),MATCH(Stata!G$1,Vlookup!$1:$1,0))</f>
        <v>17.308299999999999</v>
      </c>
      <c r="H10">
        <f ca="1">INDEX(Vlookup!$A$1:$AF$1262,MATCH(Stata!$A10,Vlookup!$A:$A,0),MATCH(Stata!H$1,Vlookup!$1:$1,0))</f>
        <v>58.994300000000003</v>
      </c>
      <c r="I10">
        <f ca="1">INDEX(Vlookup!$A$1:$AF$1262,MATCH(Stata!$A10,Vlookup!$A:$A,0),MATCH(Stata!I$1,Vlookup!$1:$1,0))</f>
        <v>52.374299999999998</v>
      </c>
      <c r="J10">
        <f ca="1">INDEX(Vlookup!$A$1:$AF$1262,MATCH(Stata!$A10,Vlookup!$A:$A,0),MATCH(Stata!J$1,Vlookup!$1:$1,0))</f>
        <v>423.72309999999999</v>
      </c>
      <c r="K10">
        <f ca="1">INDEX(Vlookup!$A$1:$AF$1262,MATCH(Stata!$A10,Vlookup!$A:$A,0),MATCH(Stata!K$1,Vlookup!$1:$1,0))</f>
        <v>16.8538</v>
      </c>
      <c r="L10">
        <f ca="1">INDEX(Vlookup!$A$1:$AF$1262,MATCH(Stata!$A10,Vlookup!$A:$A,0),MATCH(Stata!L$1,Vlookup!$1:$1,0))</f>
        <v>30.53</v>
      </c>
      <c r="M10">
        <f ca="1">INDEX(Vlookup!$A$1:$AF$1262,MATCH(Stata!$A10,Vlookup!$A:$A,0),MATCH(Stata!M$1,Vlookup!$1:$1,0))</f>
        <v>52.303600000000003</v>
      </c>
      <c r="N10">
        <f ca="1">INDEX(Vlookup!$A$1:$AF$1262,MATCH(Stata!$A10,Vlookup!$A:$A,0),MATCH(Stata!N$1,Vlookup!$1:$1,0))</f>
        <v>27.1236</v>
      </c>
      <c r="O10" t="e">
        <f ca="1">INDEX(Vlookup!$A$1:$AF$1262,MATCH(Stata!$A10,Vlookup!$A:$A,0),MATCH(Stata!O$1,Vlookup!$1:$1,0))</f>
        <v>#N/A</v>
      </c>
      <c r="P10">
        <f ca="1">INDEX(Vlookup!$A$1:$AF$1262,MATCH(Stata!$A10,Vlookup!$A:$A,0),MATCH(Stata!P$1,Vlookup!$1:$1,0))</f>
        <v>29.380500000000001</v>
      </c>
      <c r="Q10">
        <f ca="1">INDEX(Vlookup!$A$1:$AF$1262,MATCH(Stata!$A10,Vlookup!$A:$A,0),MATCH(Stata!Q$1,Vlookup!$1:$1,0))</f>
        <v>34.301200000000001</v>
      </c>
      <c r="R10">
        <f ca="1">INDEX(Vlookup!$A$1:$AF$1262,MATCH(Stata!$A10,Vlookup!$A:$A,0),MATCH(Stata!R$1,Vlookup!$1:$1,0))</f>
        <v>31.016200000000001</v>
      </c>
      <c r="S10">
        <f ca="1">INDEX(Vlookup!$A$1:$AF$1262,MATCH(Stata!$A10,Vlookup!$A:$A,0),MATCH(Stata!S$1,Vlookup!$1:$1,0))</f>
        <v>21.127600000000001</v>
      </c>
      <c r="T10">
        <f ca="1">INDEX(Vlookup!$A$1:$AF$1262,MATCH(Stata!$A10,Vlookup!$A:$A,0),MATCH(Stata!T$1,Vlookup!$1:$1,0))</f>
        <v>73.998500000000007</v>
      </c>
      <c r="U10">
        <f ca="1">INDEX(Vlookup!$A$1:$AF$1262,MATCH(Stata!$A10,Vlookup!$A:$A,0),MATCH(Stata!U$1,Vlookup!$1:$1,0))</f>
        <v>49.778599999999997</v>
      </c>
      <c r="V10">
        <f ca="1">INDEX(Vlookup!$A$1:$AF$1262,MATCH(Stata!$A10,Vlookup!$A:$A,0),MATCH(Stata!V$1,Vlookup!$1:$1,0))</f>
        <v>33.736600000000003</v>
      </c>
      <c r="W10">
        <f ca="1">INDEX(Vlookup!$A$1:$AF$1262,MATCH(Stata!$A10,Vlookup!$A:$A,0),MATCH(Stata!W$1,Vlookup!$1:$1,0))</f>
        <v>28.0367</v>
      </c>
      <c r="X10">
        <f ca="1">INDEX(Vlookup!$A$1:$AF$1262,MATCH(Stata!$A10,Vlookup!$A:$A,0),MATCH(Stata!X$1,Vlookup!$1:$1,0))</f>
        <v>24.878</v>
      </c>
      <c r="Y10">
        <f ca="1">INDEX(Vlookup!$A$1:$AF$1262,MATCH(Stata!$A10,Vlookup!$A:$A,0),MATCH(Stata!Y$1,Vlookup!$1:$1,0))</f>
        <v>23.542400000000001</v>
      </c>
      <c r="Z10">
        <f ca="1">INDEX(Vlookup!$A$1:$AF$1262,MATCH(Stata!$A10,Vlookup!$A:$A,0),MATCH(Stata!Z$1,Vlookup!$1:$1,0))</f>
        <v>17.925599999999999</v>
      </c>
      <c r="AA10">
        <f ca="1">INDEX(Vlookup!$A$1:$AF$1262,MATCH(Stata!$A10,Vlookup!$A:$A,0),MATCH(Stata!AA$1,Vlookup!$1:$1,0))</f>
        <v>48.238399999999999</v>
      </c>
      <c r="AB10">
        <f ca="1">INDEX(Vlookup!$A$1:$AF$1262,MATCH(Stata!$A10,Vlookup!$A:$A,0),MATCH(Stata!AB$1,Vlookup!$1:$1,0))</f>
        <v>47.670099999999998</v>
      </c>
      <c r="AC10">
        <f ca="1">INDEX(Vlookup!$A$1:$AF$1262,MATCH(Stata!$A10,Vlookup!$A:$A,0),MATCH(Stata!AC$1,Vlookup!$1:$1,0))</f>
        <v>20.12</v>
      </c>
      <c r="AD10">
        <f ca="1">INDEX(Vlookup!$A$1:$AF$1262,MATCH(Stata!$A10,Vlookup!$A:$A,0),MATCH(Stata!AD$1,Vlookup!$1:$1,0))</f>
        <v>39.219499999999996</v>
      </c>
      <c r="AE10">
        <f ca="1">INDEX(Vlookup!$A$1:$AF$1262,MATCH(Stata!$A10,Vlookup!$A:$A,0),MATCH(Stata!AE$1,Vlookup!$1:$1,0))</f>
        <v>23.201799999999999</v>
      </c>
      <c r="AF10">
        <f ca="1">INDEX(Vlookup!$A$1:$AF$1262,MATCH(Stata!$A10,Vlookup!$A:$A,0),MATCH(Stata!AF$1,Vlookup!$1:$1,0))</f>
        <v>1948.64</v>
      </c>
      <c r="AG10">
        <f ca="1">INDEX(Vlookup!$A$1:$AG$1262,MATCH(Stata!$A10,Vlookup!$A:$A,0),MATCH(Stata!AG$1,Vlookup!$1:$1,0))</f>
        <v>11.23</v>
      </c>
    </row>
    <row r="11" spans="1:33" hidden="1" x14ac:dyDescent="0.25">
      <c r="A11" s="1">
        <v>38734</v>
      </c>
      <c r="B11">
        <f ca="1">INDEX(Vlookup!$A$1:$AF$1262,MATCH(Stata!$A11,Vlookup!$A:$A,0),MATCH(Stata!B$1,Vlookup!$1:$1,0))</f>
        <v>64.028400000000005</v>
      </c>
      <c r="C11">
        <f ca="1">INDEX(Vlookup!$A$1:$AF$1262,MATCH(Stata!$A11,Vlookup!$A:$A,0),MATCH(Stata!C$1,Vlookup!$1:$1,0))</f>
        <v>25.622700000000002</v>
      </c>
      <c r="D11">
        <f ca="1">INDEX(Vlookup!$A$1:$AF$1262,MATCH(Stata!$A11,Vlookup!$A:$A,0),MATCH(Stata!D$1,Vlookup!$1:$1,0))</f>
        <v>11.824199999999999</v>
      </c>
      <c r="E11">
        <f ca="1">INDEX(Vlookup!$A$1:$AF$1262,MATCH(Stata!$A11,Vlookup!$A:$A,0),MATCH(Stata!E$1,Vlookup!$1:$1,0))</f>
        <v>46.941899999999997</v>
      </c>
      <c r="F11">
        <f ca="1">INDEX(Vlookup!$A$1:$AF$1262,MATCH(Stata!$A11,Vlookup!$A:$A,0),MATCH(Stata!F$1,Vlookup!$1:$1,0))</f>
        <v>1110.1366</v>
      </c>
      <c r="G11">
        <f ca="1">INDEX(Vlookup!$A$1:$AF$1262,MATCH(Stata!$A11,Vlookup!$A:$A,0),MATCH(Stata!G$1,Vlookup!$1:$1,0))</f>
        <v>17.2044</v>
      </c>
      <c r="H11">
        <f ca="1">INDEX(Vlookup!$A$1:$AF$1262,MATCH(Stata!$A11,Vlookup!$A:$A,0),MATCH(Stata!H$1,Vlookup!$1:$1,0))</f>
        <v>58.323599999999999</v>
      </c>
      <c r="I11">
        <f ca="1">INDEX(Vlookup!$A$1:$AF$1262,MATCH(Stata!$A11,Vlookup!$A:$A,0),MATCH(Stata!I$1,Vlookup!$1:$1,0))</f>
        <v>52.903599999999997</v>
      </c>
      <c r="J11">
        <f ca="1">INDEX(Vlookup!$A$1:$AF$1262,MATCH(Stata!$A11,Vlookup!$A:$A,0),MATCH(Stata!J$1,Vlookup!$1:$1,0))</f>
        <v>419.47890000000001</v>
      </c>
      <c r="K11">
        <f ca="1">INDEX(Vlookup!$A$1:$AF$1262,MATCH(Stata!$A11,Vlookup!$A:$A,0),MATCH(Stata!K$1,Vlookup!$1:$1,0))</f>
        <v>16.739599999999999</v>
      </c>
      <c r="L11">
        <f ca="1">INDEX(Vlookup!$A$1:$AF$1262,MATCH(Stata!$A11,Vlookup!$A:$A,0),MATCH(Stata!L$1,Vlookup!$1:$1,0))</f>
        <v>30.438500000000001</v>
      </c>
      <c r="M11">
        <f ca="1">INDEX(Vlookup!$A$1:$AF$1262,MATCH(Stata!$A11,Vlookup!$A:$A,0),MATCH(Stata!M$1,Vlookup!$1:$1,0))</f>
        <v>52.7926</v>
      </c>
      <c r="N11">
        <f ca="1">INDEX(Vlookup!$A$1:$AF$1262,MATCH(Stata!$A11,Vlookup!$A:$A,0),MATCH(Stata!N$1,Vlookup!$1:$1,0))</f>
        <v>26.9999</v>
      </c>
      <c r="O11" t="e">
        <f ca="1">INDEX(Vlookup!$A$1:$AF$1262,MATCH(Stata!$A11,Vlookup!$A:$A,0),MATCH(Stata!O$1,Vlookup!$1:$1,0))</f>
        <v>#N/A</v>
      </c>
      <c r="P11">
        <f ca="1">INDEX(Vlookup!$A$1:$AF$1262,MATCH(Stata!$A11,Vlookup!$A:$A,0),MATCH(Stata!P$1,Vlookup!$1:$1,0))</f>
        <v>29.159400000000002</v>
      </c>
      <c r="Q11">
        <f ca="1">INDEX(Vlookup!$A$1:$AF$1262,MATCH(Stata!$A11,Vlookup!$A:$A,0),MATCH(Stata!Q$1,Vlookup!$1:$1,0))</f>
        <v>34.023000000000003</v>
      </c>
      <c r="R11">
        <f ca="1">INDEX(Vlookup!$A$1:$AF$1262,MATCH(Stata!$A11,Vlookup!$A:$A,0),MATCH(Stata!R$1,Vlookup!$1:$1,0))</f>
        <v>30.765799999999999</v>
      </c>
      <c r="S11">
        <f ca="1">INDEX(Vlookup!$A$1:$AF$1262,MATCH(Stata!$A11,Vlookup!$A:$A,0),MATCH(Stata!S$1,Vlookup!$1:$1,0))</f>
        <v>20.906400000000001</v>
      </c>
      <c r="T11">
        <f ca="1">INDEX(Vlookup!$A$1:$AF$1262,MATCH(Stata!$A11,Vlookup!$A:$A,0),MATCH(Stata!T$1,Vlookup!$1:$1,0))</f>
        <v>73.847200000000001</v>
      </c>
      <c r="U11">
        <f ca="1">INDEX(Vlookup!$A$1:$AF$1262,MATCH(Stata!$A11,Vlookup!$A:$A,0),MATCH(Stata!U$1,Vlookup!$1:$1,0))</f>
        <v>49.343800000000002</v>
      </c>
      <c r="V11">
        <f ca="1">INDEX(Vlookup!$A$1:$AF$1262,MATCH(Stata!$A11,Vlookup!$A:$A,0),MATCH(Stata!V$1,Vlookup!$1:$1,0))</f>
        <v>33.559100000000001</v>
      </c>
      <c r="W11">
        <f ca="1">INDEX(Vlookup!$A$1:$AF$1262,MATCH(Stata!$A11,Vlookup!$A:$A,0),MATCH(Stata!W$1,Vlookup!$1:$1,0))</f>
        <v>28.1343</v>
      </c>
      <c r="X11">
        <f ca="1">INDEX(Vlookup!$A$1:$AF$1262,MATCH(Stata!$A11,Vlookup!$A:$A,0),MATCH(Stata!X$1,Vlookup!$1:$1,0))</f>
        <v>24.684699999999999</v>
      </c>
      <c r="Y11">
        <f ca="1">INDEX(Vlookup!$A$1:$AF$1262,MATCH(Stata!$A11,Vlookup!$A:$A,0),MATCH(Stata!Y$1,Vlookup!$1:$1,0))</f>
        <v>23.369199999999999</v>
      </c>
      <c r="Z11">
        <f ca="1">INDEX(Vlookup!$A$1:$AF$1262,MATCH(Stata!$A11,Vlookup!$A:$A,0),MATCH(Stata!Z$1,Vlookup!$1:$1,0))</f>
        <v>17.642199999999999</v>
      </c>
      <c r="AA11">
        <f ca="1">INDEX(Vlookup!$A$1:$AF$1262,MATCH(Stata!$A11,Vlookup!$A:$A,0),MATCH(Stata!AA$1,Vlookup!$1:$1,0))</f>
        <v>48.033700000000003</v>
      </c>
      <c r="AB11">
        <f ca="1">INDEX(Vlookup!$A$1:$AF$1262,MATCH(Stata!$A11,Vlookup!$A:$A,0),MATCH(Stata!AB$1,Vlookup!$1:$1,0))</f>
        <v>47.944200000000002</v>
      </c>
      <c r="AC11">
        <f ca="1">INDEX(Vlookup!$A$1:$AF$1262,MATCH(Stata!$A11,Vlookup!$A:$A,0),MATCH(Stata!AC$1,Vlookup!$1:$1,0))</f>
        <v>19.682400000000001</v>
      </c>
      <c r="AD11">
        <f ca="1">INDEX(Vlookup!$A$1:$AF$1262,MATCH(Stata!$A11,Vlookup!$A:$A,0),MATCH(Stata!AD$1,Vlookup!$1:$1,0))</f>
        <v>38.8307</v>
      </c>
      <c r="AE11">
        <f ca="1">INDEX(Vlookup!$A$1:$AF$1262,MATCH(Stata!$A11,Vlookup!$A:$A,0),MATCH(Stata!AE$1,Vlookup!$1:$1,0))</f>
        <v>22.9129</v>
      </c>
      <c r="AF11">
        <f ca="1">INDEX(Vlookup!$A$1:$AF$1262,MATCH(Stata!$A11,Vlookup!$A:$A,0),MATCH(Stata!AF$1,Vlookup!$1:$1,0))</f>
        <v>1941.57</v>
      </c>
      <c r="AG11">
        <f ca="1">INDEX(Vlookup!$A$1:$AG$1262,MATCH(Stata!$A11,Vlookup!$A:$A,0),MATCH(Stata!AG$1,Vlookup!$1:$1,0))</f>
        <v>11.91</v>
      </c>
    </row>
    <row r="12" spans="1:33" hidden="1" x14ac:dyDescent="0.25">
      <c r="A12" s="1">
        <v>38735</v>
      </c>
      <c r="B12">
        <f ca="1">INDEX(Vlookup!$A$1:$AF$1262,MATCH(Stata!$A12,Vlookup!$A:$A,0),MATCH(Stata!B$1,Vlookup!$1:$1,0))</f>
        <v>64.103099999999998</v>
      </c>
      <c r="C12">
        <f ca="1">INDEX(Vlookup!$A$1:$AF$1262,MATCH(Stata!$A12,Vlookup!$A:$A,0),MATCH(Stata!C$1,Vlookup!$1:$1,0))</f>
        <v>25.473099999999999</v>
      </c>
      <c r="D12">
        <f ca="1">INDEX(Vlookup!$A$1:$AF$1262,MATCH(Stata!$A12,Vlookup!$A:$A,0),MATCH(Stata!D$1,Vlookup!$1:$1,0))</f>
        <v>11.835100000000001</v>
      </c>
      <c r="E12">
        <f ca="1">INDEX(Vlookup!$A$1:$AF$1262,MATCH(Stata!$A12,Vlookup!$A:$A,0),MATCH(Stata!E$1,Vlookup!$1:$1,0))</f>
        <v>46.773499999999999</v>
      </c>
      <c r="F12">
        <f ca="1">INDEX(Vlookup!$A$1:$AF$1262,MATCH(Stata!$A12,Vlookup!$A:$A,0),MATCH(Stata!F$1,Vlookup!$1:$1,0))</f>
        <v>1103.2222999999999</v>
      </c>
      <c r="G12">
        <f ca="1">INDEX(Vlookup!$A$1:$AF$1262,MATCH(Stata!$A12,Vlookup!$A:$A,0),MATCH(Stata!G$1,Vlookup!$1:$1,0))</f>
        <v>17.1906</v>
      </c>
      <c r="H12">
        <f ca="1">INDEX(Vlookup!$A$1:$AF$1262,MATCH(Stata!$A12,Vlookup!$A:$A,0),MATCH(Stata!H$1,Vlookup!$1:$1,0))</f>
        <v>58.017899999999997</v>
      </c>
      <c r="I12">
        <f ca="1">INDEX(Vlookup!$A$1:$AF$1262,MATCH(Stata!$A12,Vlookup!$A:$A,0),MATCH(Stata!I$1,Vlookup!$1:$1,0))</f>
        <v>52.195</v>
      </c>
      <c r="J12">
        <f ca="1">INDEX(Vlookup!$A$1:$AF$1262,MATCH(Stata!$A12,Vlookup!$A:$A,0),MATCH(Stata!J$1,Vlookup!$1:$1,0))</f>
        <v>418.87259999999998</v>
      </c>
      <c r="K12">
        <f ca="1">INDEX(Vlookup!$A$1:$AF$1262,MATCH(Stata!$A12,Vlookup!$A:$A,0),MATCH(Stata!K$1,Vlookup!$1:$1,0))</f>
        <v>16.6539</v>
      </c>
      <c r="L12">
        <f ca="1">INDEX(Vlookup!$A$1:$AF$1262,MATCH(Stata!$A12,Vlookup!$A:$A,0),MATCH(Stata!L$1,Vlookup!$1:$1,0))</f>
        <v>30.270900000000001</v>
      </c>
      <c r="M12">
        <f ca="1">INDEX(Vlookup!$A$1:$AF$1262,MATCH(Stata!$A12,Vlookup!$A:$A,0),MATCH(Stata!M$1,Vlookup!$1:$1,0))</f>
        <v>52.0548</v>
      </c>
      <c r="N12">
        <f ca="1">INDEX(Vlookup!$A$1:$AF$1262,MATCH(Stata!$A12,Vlookup!$A:$A,0),MATCH(Stata!N$1,Vlookup!$1:$1,0))</f>
        <v>26.9072</v>
      </c>
      <c r="O12" t="e">
        <f ca="1">INDEX(Vlookup!$A$1:$AF$1262,MATCH(Stata!$A12,Vlookup!$A:$A,0),MATCH(Stata!O$1,Vlookup!$1:$1,0))</f>
        <v>#N/A</v>
      </c>
      <c r="P12">
        <f ca="1">INDEX(Vlookup!$A$1:$AF$1262,MATCH(Stata!$A12,Vlookup!$A:$A,0),MATCH(Stata!P$1,Vlookup!$1:$1,0))</f>
        <v>29.168600000000001</v>
      </c>
      <c r="Q12">
        <f ca="1">INDEX(Vlookup!$A$1:$AF$1262,MATCH(Stata!$A12,Vlookup!$A:$A,0),MATCH(Stata!Q$1,Vlookup!$1:$1,0))</f>
        <v>34.293100000000003</v>
      </c>
      <c r="R12">
        <f ca="1">INDEX(Vlookup!$A$1:$AF$1262,MATCH(Stata!$A12,Vlookup!$A:$A,0),MATCH(Stata!R$1,Vlookup!$1:$1,0))</f>
        <v>30.8993</v>
      </c>
      <c r="S12">
        <f ca="1">INDEX(Vlookup!$A$1:$AF$1262,MATCH(Stata!$A12,Vlookup!$A:$A,0),MATCH(Stata!S$1,Vlookup!$1:$1,0))</f>
        <v>18.513500000000001</v>
      </c>
      <c r="T12">
        <f ca="1">INDEX(Vlookup!$A$1:$AF$1262,MATCH(Stata!$A12,Vlookup!$A:$A,0),MATCH(Stata!T$1,Vlookup!$1:$1,0))</f>
        <v>74.558999999999997</v>
      </c>
      <c r="U12">
        <f ca="1">INDEX(Vlookup!$A$1:$AF$1262,MATCH(Stata!$A12,Vlookup!$A:$A,0),MATCH(Stata!U$1,Vlookup!$1:$1,0))</f>
        <v>50.076500000000003</v>
      </c>
      <c r="V12">
        <f ca="1">INDEX(Vlookup!$A$1:$AF$1262,MATCH(Stata!$A12,Vlookup!$A:$A,0),MATCH(Stata!V$1,Vlookup!$1:$1,0))</f>
        <v>33.195700000000002</v>
      </c>
      <c r="W12">
        <f ca="1">INDEX(Vlookup!$A$1:$AF$1262,MATCH(Stata!$A12,Vlookup!$A:$A,0),MATCH(Stata!W$1,Vlookup!$1:$1,0))</f>
        <v>28.459700000000002</v>
      </c>
      <c r="X12">
        <f ca="1">INDEX(Vlookup!$A$1:$AF$1262,MATCH(Stata!$A12,Vlookup!$A:$A,0),MATCH(Stata!X$1,Vlookup!$1:$1,0))</f>
        <v>24.550899999999999</v>
      </c>
      <c r="Y12">
        <f ca="1">INDEX(Vlookup!$A$1:$AF$1262,MATCH(Stata!$A12,Vlookup!$A:$A,0),MATCH(Stata!Y$1,Vlookup!$1:$1,0))</f>
        <v>23.230699999999999</v>
      </c>
      <c r="Z12">
        <f ca="1">INDEX(Vlookup!$A$1:$AF$1262,MATCH(Stata!$A12,Vlookup!$A:$A,0),MATCH(Stata!Z$1,Vlookup!$1:$1,0))</f>
        <v>17.438800000000001</v>
      </c>
      <c r="AA12">
        <f ca="1">INDEX(Vlookup!$A$1:$AF$1262,MATCH(Stata!$A12,Vlookup!$A:$A,0),MATCH(Stata!AA$1,Vlookup!$1:$1,0))</f>
        <v>48.2806</v>
      </c>
      <c r="AB12">
        <f ca="1">INDEX(Vlookup!$A$1:$AF$1262,MATCH(Stata!$A12,Vlookup!$A:$A,0),MATCH(Stata!AB$1,Vlookup!$1:$1,0))</f>
        <v>47.652999999999999</v>
      </c>
      <c r="AC12">
        <f ca="1">INDEX(Vlookup!$A$1:$AF$1262,MATCH(Stata!$A12,Vlookup!$A:$A,0),MATCH(Stata!AC$1,Vlookup!$1:$1,0))</f>
        <v>19.475999999999999</v>
      </c>
      <c r="AD12">
        <f ca="1">INDEX(Vlookup!$A$1:$AF$1262,MATCH(Stata!$A12,Vlookup!$A:$A,0),MATCH(Stata!AD$1,Vlookup!$1:$1,0))</f>
        <v>39.029400000000003</v>
      </c>
      <c r="AE12">
        <f ca="1">INDEX(Vlookup!$A$1:$AF$1262,MATCH(Stata!$A12,Vlookup!$A:$A,0),MATCH(Stata!AE$1,Vlookup!$1:$1,0))</f>
        <v>22.750399999999999</v>
      </c>
      <c r="AF12">
        <f ca="1">INDEX(Vlookup!$A$1:$AF$1262,MATCH(Stata!$A12,Vlookup!$A:$A,0),MATCH(Stata!AF$1,Vlookup!$1:$1,0))</f>
        <v>1934.21</v>
      </c>
      <c r="AG12">
        <f ca="1">INDEX(Vlookup!$A$1:$AG$1262,MATCH(Stata!$A12,Vlookup!$A:$A,0),MATCH(Stata!AG$1,Vlookup!$1:$1,0))</f>
        <v>12.25</v>
      </c>
    </row>
    <row r="13" spans="1:33" hidden="1" x14ac:dyDescent="0.25">
      <c r="A13" s="1">
        <v>38736</v>
      </c>
      <c r="B13">
        <f ca="1">INDEX(Vlookup!$A$1:$AF$1262,MATCH(Stata!$A13,Vlookup!$A:$A,0),MATCH(Stata!B$1,Vlookup!$1:$1,0))</f>
        <v>63.878900000000002</v>
      </c>
      <c r="C13">
        <f ca="1">INDEX(Vlookup!$A$1:$AF$1262,MATCH(Stata!$A13,Vlookup!$A:$A,0),MATCH(Stata!C$1,Vlookup!$1:$1,0))</f>
        <v>25.9483</v>
      </c>
      <c r="D13">
        <f ca="1">INDEX(Vlookup!$A$1:$AF$1262,MATCH(Stata!$A13,Vlookup!$A:$A,0),MATCH(Stata!D$1,Vlookup!$1:$1,0))</f>
        <v>11.786799999999999</v>
      </c>
      <c r="E13">
        <f ca="1">INDEX(Vlookup!$A$1:$AF$1262,MATCH(Stata!$A13,Vlookup!$A:$A,0),MATCH(Stata!E$1,Vlookup!$1:$1,0))</f>
        <v>46.613999999999997</v>
      </c>
      <c r="F13">
        <f ca="1">INDEX(Vlookup!$A$1:$AF$1262,MATCH(Stata!$A13,Vlookup!$A:$A,0),MATCH(Stata!F$1,Vlookup!$1:$1,0))</f>
        <v>1095.0217</v>
      </c>
      <c r="G13">
        <f ca="1">INDEX(Vlookup!$A$1:$AF$1262,MATCH(Stata!$A13,Vlookup!$A:$A,0),MATCH(Stata!G$1,Vlookup!$1:$1,0))</f>
        <v>17.245999999999999</v>
      </c>
      <c r="H13">
        <f ca="1">INDEX(Vlookup!$A$1:$AF$1262,MATCH(Stata!$A13,Vlookup!$A:$A,0),MATCH(Stata!H$1,Vlookup!$1:$1,0))</f>
        <v>57.881999999999998</v>
      </c>
      <c r="I13">
        <f ca="1">INDEX(Vlookup!$A$1:$AF$1262,MATCH(Stata!$A13,Vlookup!$A:$A,0),MATCH(Stata!I$1,Vlookup!$1:$1,0))</f>
        <v>52.734900000000003</v>
      </c>
      <c r="J13">
        <f ca="1">INDEX(Vlookup!$A$1:$AF$1262,MATCH(Stata!$A13,Vlookup!$A:$A,0),MATCH(Stata!J$1,Vlookup!$1:$1,0))</f>
        <v>415.23480000000001</v>
      </c>
      <c r="K13">
        <f ca="1">INDEX(Vlookup!$A$1:$AF$1262,MATCH(Stata!$A13,Vlookup!$A:$A,0),MATCH(Stata!K$1,Vlookup!$1:$1,0))</f>
        <v>16.698799999999999</v>
      </c>
      <c r="L13">
        <f ca="1">INDEX(Vlookup!$A$1:$AF$1262,MATCH(Stata!$A13,Vlookup!$A:$A,0),MATCH(Stata!L$1,Vlookup!$1:$1,0))</f>
        <v>30.392800000000001</v>
      </c>
      <c r="M13">
        <f ca="1">INDEX(Vlookup!$A$1:$AF$1262,MATCH(Stata!$A13,Vlookup!$A:$A,0),MATCH(Stata!M$1,Vlookup!$1:$1,0))</f>
        <v>52.758299999999998</v>
      </c>
      <c r="N13">
        <f ca="1">INDEX(Vlookup!$A$1:$AF$1262,MATCH(Stata!$A13,Vlookup!$A:$A,0),MATCH(Stata!N$1,Vlookup!$1:$1,0))</f>
        <v>26.798999999999999</v>
      </c>
      <c r="O13" t="e">
        <f ca="1">INDEX(Vlookup!$A$1:$AF$1262,MATCH(Stata!$A13,Vlookup!$A:$A,0),MATCH(Stata!O$1,Vlookup!$1:$1,0))</f>
        <v>#N/A</v>
      </c>
      <c r="P13">
        <f ca="1">INDEX(Vlookup!$A$1:$AF$1262,MATCH(Stata!$A13,Vlookup!$A:$A,0),MATCH(Stata!P$1,Vlookup!$1:$1,0))</f>
        <v>29.6936</v>
      </c>
      <c r="Q13">
        <f ca="1">INDEX(Vlookup!$A$1:$AF$1262,MATCH(Stata!$A13,Vlookup!$A:$A,0),MATCH(Stata!Q$1,Vlookup!$1:$1,0))</f>
        <v>33.785600000000002</v>
      </c>
      <c r="R13">
        <f ca="1">INDEX(Vlookup!$A$1:$AF$1262,MATCH(Stata!$A13,Vlookup!$A:$A,0),MATCH(Stata!R$1,Vlookup!$1:$1,0))</f>
        <v>31.0412</v>
      </c>
      <c r="S13">
        <f ca="1">INDEX(Vlookup!$A$1:$AF$1262,MATCH(Stata!$A13,Vlookup!$A:$A,0),MATCH(Stata!S$1,Vlookup!$1:$1,0))</f>
        <v>18.3504</v>
      </c>
      <c r="T13">
        <f ca="1">INDEX(Vlookup!$A$1:$AF$1262,MATCH(Stata!$A13,Vlookup!$A:$A,0),MATCH(Stata!T$1,Vlookup!$1:$1,0))</f>
        <v>73.927300000000002</v>
      </c>
      <c r="U13">
        <f ca="1">INDEX(Vlookup!$A$1:$AF$1262,MATCH(Stata!$A13,Vlookup!$A:$A,0),MATCH(Stata!U$1,Vlookup!$1:$1,0))</f>
        <v>50.060400000000001</v>
      </c>
      <c r="V13">
        <f ca="1">INDEX(Vlookup!$A$1:$AF$1262,MATCH(Stata!$A13,Vlookup!$A:$A,0),MATCH(Stata!V$1,Vlookup!$1:$1,0))</f>
        <v>33.009799999999998</v>
      </c>
      <c r="W13">
        <f ca="1">INDEX(Vlookup!$A$1:$AF$1262,MATCH(Stata!$A13,Vlookup!$A:$A,0),MATCH(Stata!W$1,Vlookup!$1:$1,0))</f>
        <v>28.630500000000001</v>
      </c>
      <c r="X13">
        <f ca="1">INDEX(Vlookup!$A$1:$AF$1262,MATCH(Stata!$A13,Vlookup!$A:$A,0),MATCH(Stata!X$1,Vlookup!$1:$1,0))</f>
        <v>24.766500000000001</v>
      </c>
      <c r="Y13">
        <f ca="1">INDEX(Vlookup!$A$1:$AF$1262,MATCH(Stata!$A13,Vlookup!$A:$A,0),MATCH(Stata!Y$1,Vlookup!$1:$1,0))</f>
        <v>23.395199999999999</v>
      </c>
      <c r="Z13">
        <f ca="1">INDEX(Vlookup!$A$1:$AF$1262,MATCH(Stata!$A13,Vlookup!$A:$A,0),MATCH(Stata!Z$1,Vlookup!$1:$1,0))</f>
        <v>18.143599999999999</v>
      </c>
      <c r="AA13">
        <f ca="1">INDEX(Vlookup!$A$1:$AF$1262,MATCH(Stata!$A13,Vlookup!$A:$A,0),MATCH(Stata!AA$1,Vlookup!$1:$1,0))</f>
        <v>48.148899999999998</v>
      </c>
      <c r="AB13">
        <f ca="1">INDEX(Vlookup!$A$1:$AF$1262,MATCH(Stata!$A13,Vlookup!$A:$A,0),MATCH(Stata!AB$1,Vlookup!$1:$1,0))</f>
        <v>47.944200000000002</v>
      </c>
      <c r="AC13">
        <f ca="1">INDEX(Vlookup!$A$1:$AF$1262,MATCH(Stata!$A13,Vlookup!$A:$A,0),MATCH(Stata!AC$1,Vlookup!$1:$1,0))</f>
        <v>19.6448</v>
      </c>
      <c r="AD13">
        <f ca="1">INDEX(Vlookup!$A$1:$AF$1262,MATCH(Stata!$A13,Vlookup!$A:$A,0),MATCH(Stata!AD$1,Vlookup!$1:$1,0))</f>
        <v>39.564999999999998</v>
      </c>
      <c r="AE13">
        <f ca="1">INDEX(Vlookup!$A$1:$AF$1262,MATCH(Stata!$A13,Vlookup!$A:$A,0),MATCH(Stata!AE$1,Vlookup!$1:$1,0))</f>
        <v>23.689299999999999</v>
      </c>
      <c r="AF13">
        <f ca="1">INDEX(Vlookup!$A$1:$AF$1262,MATCH(Stata!$A13,Vlookup!$A:$A,0),MATCH(Stata!AF$1,Vlookup!$1:$1,0))</f>
        <v>1944.98</v>
      </c>
      <c r="AG13">
        <f ca="1">INDEX(Vlookup!$A$1:$AG$1262,MATCH(Stata!$A13,Vlookup!$A:$A,0),MATCH(Stata!AG$1,Vlookup!$1:$1,0))</f>
        <v>11.98</v>
      </c>
    </row>
    <row r="14" spans="1:33" hidden="1" x14ac:dyDescent="0.25">
      <c r="A14" s="1">
        <v>38737</v>
      </c>
      <c r="B14">
        <f ca="1">INDEX(Vlookup!$A$1:$AF$1262,MATCH(Stata!$A14,Vlookup!$A:$A,0),MATCH(Stata!B$1,Vlookup!$1:$1,0))</f>
        <v>62.491799999999998</v>
      </c>
      <c r="C14">
        <f ca="1">INDEX(Vlookup!$A$1:$AF$1262,MATCH(Stata!$A14,Vlookup!$A:$A,0),MATCH(Stata!C$1,Vlookup!$1:$1,0))</f>
        <v>25.341200000000001</v>
      </c>
      <c r="D14">
        <f ca="1">INDEX(Vlookup!$A$1:$AF$1262,MATCH(Stata!$A14,Vlookup!$A:$A,0),MATCH(Stata!D$1,Vlookup!$1:$1,0))</f>
        <v>11.6744</v>
      </c>
      <c r="E14">
        <f ca="1">INDEX(Vlookup!$A$1:$AF$1262,MATCH(Stata!$A14,Vlookup!$A:$A,0),MATCH(Stata!E$1,Vlookup!$1:$1,0))</f>
        <v>45.559199999999997</v>
      </c>
      <c r="F14">
        <f ca="1">INDEX(Vlookup!$A$1:$AF$1262,MATCH(Stata!$A14,Vlookup!$A:$A,0),MATCH(Stata!F$1,Vlookup!$1:$1,0))</f>
        <v>1072.6711</v>
      </c>
      <c r="G14">
        <f ca="1">INDEX(Vlookup!$A$1:$AF$1262,MATCH(Stata!$A14,Vlookup!$A:$A,0),MATCH(Stata!G$1,Vlookup!$1:$1,0))</f>
        <v>17.1144</v>
      </c>
      <c r="H14">
        <f ca="1">INDEX(Vlookup!$A$1:$AF$1262,MATCH(Stata!$A14,Vlookup!$A:$A,0),MATCH(Stata!H$1,Vlookup!$1:$1,0))</f>
        <v>56.464100000000002</v>
      </c>
      <c r="I14">
        <f ca="1">INDEX(Vlookup!$A$1:$AF$1262,MATCH(Stata!$A14,Vlookup!$A:$A,0),MATCH(Stata!I$1,Vlookup!$1:$1,0))</f>
        <v>51.275399999999998</v>
      </c>
      <c r="J14">
        <f ca="1">INDEX(Vlookup!$A$1:$AF$1262,MATCH(Stata!$A14,Vlookup!$A:$A,0),MATCH(Stata!J$1,Vlookup!$1:$1,0))</f>
        <v>395.74630000000002</v>
      </c>
      <c r="K14">
        <f ca="1">INDEX(Vlookup!$A$1:$AF$1262,MATCH(Stata!$A14,Vlookup!$A:$A,0),MATCH(Stata!K$1,Vlookup!$1:$1,0))</f>
        <v>16.356100000000001</v>
      </c>
      <c r="L14">
        <f ca="1">INDEX(Vlookup!$A$1:$AF$1262,MATCH(Stata!$A14,Vlookup!$A:$A,0),MATCH(Stata!L$1,Vlookup!$1:$1,0))</f>
        <v>30.110900000000001</v>
      </c>
      <c r="M14">
        <f ca="1">INDEX(Vlookup!$A$1:$AF$1262,MATCH(Stata!$A14,Vlookup!$A:$A,0),MATCH(Stata!M$1,Vlookup!$1:$1,0))</f>
        <v>51.926200000000001</v>
      </c>
      <c r="N14">
        <f ca="1">INDEX(Vlookup!$A$1:$AF$1262,MATCH(Stata!$A14,Vlookup!$A:$A,0),MATCH(Stata!N$1,Vlookup!$1:$1,0))</f>
        <v>25.7867</v>
      </c>
      <c r="O14" t="e">
        <f ca="1">INDEX(Vlookup!$A$1:$AF$1262,MATCH(Stata!$A14,Vlookup!$A:$A,0),MATCH(Stata!O$1,Vlookup!$1:$1,0))</f>
        <v>#N/A</v>
      </c>
      <c r="P14">
        <f ca="1">INDEX(Vlookup!$A$1:$AF$1262,MATCH(Stata!$A14,Vlookup!$A:$A,0),MATCH(Stata!P$1,Vlookup!$1:$1,0))</f>
        <v>29.2331</v>
      </c>
      <c r="Q14">
        <f ca="1">INDEX(Vlookup!$A$1:$AF$1262,MATCH(Stata!$A14,Vlookup!$A:$A,0),MATCH(Stata!Q$1,Vlookup!$1:$1,0))</f>
        <v>32.877099999999999</v>
      </c>
      <c r="R14">
        <f ca="1">INDEX(Vlookup!$A$1:$AF$1262,MATCH(Stata!$A14,Vlookup!$A:$A,0),MATCH(Stata!R$1,Vlookup!$1:$1,0))</f>
        <v>29.914400000000001</v>
      </c>
      <c r="S14">
        <f ca="1">INDEX(Vlookup!$A$1:$AF$1262,MATCH(Stata!$A14,Vlookup!$A:$A,0),MATCH(Stata!S$1,Vlookup!$1:$1,0))</f>
        <v>17.826000000000001</v>
      </c>
      <c r="T14">
        <f ca="1">INDEX(Vlookup!$A$1:$AF$1262,MATCH(Stata!$A14,Vlookup!$A:$A,0),MATCH(Stata!T$1,Vlookup!$1:$1,0))</f>
        <v>72.388099999999994</v>
      </c>
      <c r="U14">
        <f ca="1">INDEX(Vlookup!$A$1:$AF$1262,MATCH(Stata!$A14,Vlookup!$A:$A,0),MATCH(Stata!U$1,Vlookup!$1:$1,0))</f>
        <v>48.957300000000004</v>
      </c>
      <c r="V14">
        <f ca="1">INDEX(Vlookup!$A$1:$AF$1262,MATCH(Stata!$A14,Vlookup!$A:$A,0),MATCH(Stata!V$1,Vlookup!$1:$1,0))</f>
        <v>32.156199999999998</v>
      </c>
      <c r="W14">
        <f ca="1">INDEX(Vlookup!$A$1:$AF$1262,MATCH(Stata!$A14,Vlookup!$A:$A,0),MATCH(Stata!W$1,Vlookup!$1:$1,0))</f>
        <v>29.167300000000001</v>
      </c>
      <c r="X14">
        <f ca="1">INDEX(Vlookup!$A$1:$AF$1262,MATCH(Stata!$A14,Vlookup!$A:$A,0),MATCH(Stata!X$1,Vlookup!$1:$1,0))</f>
        <v>24.714500000000001</v>
      </c>
      <c r="Y14">
        <f ca="1">INDEX(Vlookup!$A$1:$AF$1262,MATCH(Stata!$A14,Vlookup!$A:$A,0),MATCH(Stata!Y$1,Vlookup!$1:$1,0))</f>
        <v>22.867000000000001</v>
      </c>
      <c r="Z14">
        <f ca="1">INDEX(Vlookup!$A$1:$AF$1262,MATCH(Stata!$A14,Vlookup!$A:$A,0),MATCH(Stata!Z$1,Vlookup!$1:$1,0))</f>
        <v>17.954699999999999</v>
      </c>
      <c r="AA14">
        <f ca="1">INDEX(Vlookup!$A$1:$AF$1262,MATCH(Stata!$A14,Vlookup!$A:$A,0),MATCH(Stata!AA$1,Vlookup!$1:$1,0))</f>
        <v>47.597499999999997</v>
      </c>
      <c r="AB14">
        <f ca="1">INDEX(Vlookup!$A$1:$AF$1262,MATCH(Stata!$A14,Vlookup!$A:$A,0),MATCH(Stata!AB$1,Vlookup!$1:$1,0))</f>
        <v>47.113399999999999</v>
      </c>
      <c r="AC14">
        <f ca="1">INDEX(Vlookup!$A$1:$AF$1262,MATCH(Stata!$A14,Vlookup!$A:$A,0),MATCH(Stata!AC$1,Vlookup!$1:$1,0))</f>
        <v>19.3447</v>
      </c>
      <c r="AD14">
        <f ca="1">INDEX(Vlookup!$A$1:$AF$1262,MATCH(Stata!$A14,Vlookup!$A:$A,0),MATCH(Stata!AD$1,Vlookup!$1:$1,0))</f>
        <v>38.873899999999999</v>
      </c>
      <c r="AE14">
        <f ca="1">INDEX(Vlookup!$A$1:$AF$1262,MATCH(Stata!$A14,Vlookup!$A:$A,0),MATCH(Stata!AE$1,Vlookup!$1:$1,0))</f>
        <v>23.219899999999999</v>
      </c>
      <c r="AF14">
        <f ca="1">INDEX(Vlookup!$A$1:$AF$1262,MATCH(Stata!$A14,Vlookup!$A:$A,0),MATCH(Stata!AF$1,Vlookup!$1:$1,0))</f>
        <v>1909.35</v>
      </c>
      <c r="AG14">
        <f ca="1">INDEX(Vlookup!$A$1:$AG$1262,MATCH(Stata!$A14,Vlookup!$A:$A,0),MATCH(Stata!AG$1,Vlookup!$1:$1,0))</f>
        <v>14.56</v>
      </c>
    </row>
    <row r="15" spans="1:33" hidden="1" x14ac:dyDescent="0.25">
      <c r="A15" s="1">
        <v>38740</v>
      </c>
      <c r="B15">
        <f ca="1">INDEX(Vlookup!$A$1:$AF$1262,MATCH(Stata!$A15,Vlookup!$A:$A,0),MATCH(Stata!B$1,Vlookup!$1:$1,0))</f>
        <v>62.873899999999999</v>
      </c>
      <c r="C15">
        <f ca="1">INDEX(Vlookup!$A$1:$AF$1262,MATCH(Stata!$A15,Vlookup!$A:$A,0),MATCH(Stata!C$1,Vlookup!$1:$1,0))</f>
        <v>25.6755</v>
      </c>
      <c r="D15">
        <f ca="1">INDEX(Vlookup!$A$1:$AF$1262,MATCH(Stata!$A15,Vlookup!$A:$A,0),MATCH(Stata!D$1,Vlookup!$1:$1,0))</f>
        <v>11.6557</v>
      </c>
      <c r="E15">
        <f ca="1">INDEX(Vlookup!$A$1:$AF$1262,MATCH(Stata!$A15,Vlookup!$A:$A,0),MATCH(Stata!E$1,Vlookup!$1:$1,0))</f>
        <v>45.594700000000003</v>
      </c>
      <c r="F15">
        <f ca="1">INDEX(Vlookup!$A$1:$AF$1262,MATCH(Stata!$A15,Vlookup!$A:$A,0),MATCH(Stata!F$1,Vlookup!$1:$1,0))</f>
        <v>1071.0631000000001</v>
      </c>
      <c r="G15">
        <f ca="1">INDEX(Vlookup!$A$1:$AF$1262,MATCH(Stata!$A15,Vlookup!$A:$A,0),MATCH(Stata!G$1,Vlookup!$1:$1,0))</f>
        <v>16.9343</v>
      </c>
      <c r="H15">
        <f ca="1">INDEX(Vlookup!$A$1:$AF$1262,MATCH(Stata!$A15,Vlookup!$A:$A,0),MATCH(Stata!H$1,Vlookup!$1:$1,0))</f>
        <v>56.9056</v>
      </c>
      <c r="I15">
        <f ca="1">INDEX(Vlookup!$A$1:$AF$1262,MATCH(Stata!$A15,Vlookup!$A:$A,0),MATCH(Stata!I$1,Vlookup!$1:$1,0))</f>
        <v>51.494799999999998</v>
      </c>
      <c r="J15">
        <f ca="1">INDEX(Vlookup!$A$1:$AF$1262,MATCH(Stata!$A15,Vlookup!$A:$A,0),MATCH(Stata!J$1,Vlookup!$1:$1,0))</f>
        <v>398.43130000000002</v>
      </c>
      <c r="K15">
        <f ca="1">INDEX(Vlookup!$A$1:$AF$1262,MATCH(Stata!$A15,Vlookup!$A:$A,0),MATCH(Stata!K$1,Vlookup!$1:$1,0))</f>
        <v>16.523399999999999</v>
      </c>
      <c r="L15">
        <f ca="1">INDEX(Vlookup!$A$1:$AF$1262,MATCH(Stata!$A15,Vlookup!$A:$A,0),MATCH(Stata!L$1,Vlookup!$1:$1,0))</f>
        <v>30.133800000000001</v>
      </c>
      <c r="M15">
        <f ca="1">INDEX(Vlookup!$A$1:$AF$1262,MATCH(Stata!$A15,Vlookup!$A:$A,0),MATCH(Stata!M$1,Vlookup!$1:$1,0))</f>
        <v>52.500900000000001</v>
      </c>
      <c r="N15">
        <f ca="1">INDEX(Vlookup!$A$1:$AF$1262,MATCH(Stata!$A15,Vlookup!$A:$A,0),MATCH(Stata!N$1,Vlookup!$1:$1,0))</f>
        <v>25.724900000000002</v>
      </c>
      <c r="O15" t="e">
        <f ca="1">INDEX(Vlookup!$A$1:$AF$1262,MATCH(Stata!$A15,Vlookup!$A:$A,0),MATCH(Stata!O$1,Vlookup!$1:$1,0))</f>
        <v>#N/A</v>
      </c>
      <c r="P15">
        <f ca="1">INDEX(Vlookup!$A$1:$AF$1262,MATCH(Stata!$A15,Vlookup!$A:$A,0),MATCH(Stata!P$1,Vlookup!$1:$1,0))</f>
        <v>28.864699999999999</v>
      </c>
      <c r="Q15">
        <f ca="1">INDEX(Vlookup!$A$1:$AF$1262,MATCH(Stata!$A15,Vlookup!$A:$A,0),MATCH(Stata!Q$1,Vlookup!$1:$1,0))</f>
        <v>32.484299999999998</v>
      </c>
      <c r="R15">
        <f ca="1">INDEX(Vlookup!$A$1:$AF$1262,MATCH(Stata!$A15,Vlookup!$A:$A,0),MATCH(Stata!R$1,Vlookup!$1:$1,0))</f>
        <v>30.089700000000001</v>
      </c>
      <c r="S15">
        <f ca="1">INDEX(Vlookup!$A$1:$AF$1262,MATCH(Stata!$A15,Vlookup!$A:$A,0),MATCH(Stata!S$1,Vlookup!$1:$1,0))</f>
        <v>17.490300000000001</v>
      </c>
      <c r="T15">
        <f ca="1">INDEX(Vlookup!$A$1:$AF$1262,MATCH(Stata!$A15,Vlookup!$A:$A,0),MATCH(Stata!T$1,Vlookup!$1:$1,0))</f>
        <v>72.432599999999994</v>
      </c>
      <c r="U15">
        <f ca="1">INDEX(Vlookup!$A$1:$AF$1262,MATCH(Stata!$A15,Vlookup!$A:$A,0),MATCH(Stata!U$1,Vlookup!$1:$1,0))</f>
        <v>49.271299999999997</v>
      </c>
      <c r="V15">
        <f ca="1">INDEX(Vlookup!$A$1:$AF$1262,MATCH(Stata!$A15,Vlookup!$A:$A,0),MATCH(Stata!V$1,Vlookup!$1:$1,0))</f>
        <v>32.342100000000002</v>
      </c>
      <c r="W15">
        <f ca="1">INDEX(Vlookup!$A$1:$AF$1262,MATCH(Stata!$A15,Vlookup!$A:$A,0),MATCH(Stata!W$1,Vlookup!$1:$1,0))</f>
        <v>29.045300000000001</v>
      </c>
      <c r="X15">
        <f ca="1">INDEX(Vlookup!$A$1:$AF$1262,MATCH(Stata!$A15,Vlookup!$A:$A,0),MATCH(Stata!X$1,Vlookup!$1:$1,0))</f>
        <v>24.4023</v>
      </c>
      <c r="Y15">
        <f ca="1">INDEX(Vlookup!$A$1:$AF$1262,MATCH(Stata!$A15,Vlookup!$A:$A,0),MATCH(Stata!Y$1,Vlookup!$1:$1,0))</f>
        <v>22.815100000000001</v>
      </c>
      <c r="Z15">
        <f ca="1">INDEX(Vlookup!$A$1:$AF$1262,MATCH(Stata!$A15,Vlookup!$A:$A,0),MATCH(Stata!Z$1,Vlookup!$1:$1,0))</f>
        <v>18.0855</v>
      </c>
      <c r="AA15">
        <f ca="1">INDEX(Vlookup!$A$1:$AF$1262,MATCH(Stata!$A15,Vlookup!$A:$A,0),MATCH(Stata!AA$1,Vlookup!$1:$1,0))</f>
        <v>47.433</v>
      </c>
      <c r="AB15">
        <f ca="1">INDEX(Vlookup!$A$1:$AF$1262,MATCH(Stata!$A15,Vlookup!$A:$A,0),MATCH(Stata!AB$1,Vlookup!$1:$1,0))</f>
        <v>46.6509</v>
      </c>
      <c r="AC15">
        <f ca="1">INDEX(Vlookup!$A$1:$AF$1262,MATCH(Stata!$A15,Vlookup!$A:$A,0),MATCH(Stata!AC$1,Vlookup!$1:$1,0))</f>
        <v>19.382200000000001</v>
      </c>
      <c r="AD15">
        <f ca="1">INDEX(Vlookup!$A$1:$AF$1262,MATCH(Stata!$A15,Vlookup!$A:$A,0),MATCH(Stata!AD$1,Vlookup!$1:$1,0))</f>
        <v>39.0899</v>
      </c>
      <c r="AE15">
        <f ca="1">INDEX(Vlookup!$A$1:$AF$1262,MATCH(Stata!$A15,Vlookup!$A:$A,0),MATCH(Stata!AE$1,Vlookup!$1:$1,0))</f>
        <v>23.039300000000001</v>
      </c>
      <c r="AF15">
        <f ca="1">INDEX(Vlookup!$A$1:$AF$1262,MATCH(Stata!$A15,Vlookup!$A:$A,0),MATCH(Stata!AF$1,Vlookup!$1:$1,0))</f>
        <v>1912.91</v>
      </c>
      <c r="AG15">
        <f ca="1">INDEX(Vlookup!$A$1:$AG$1262,MATCH(Stata!$A15,Vlookup!$A:$A,0),MATCH(Stata!AG$1,Vlookup!$1:$1,0))</f>
        <v>13.93</v>
      </c>
    </row>
    <row r="16" spans="1:33" hidden="1" x14ac:dyDescent="0.25">
      <c r="A16" s="1">
        <v>38741</v>
      </c>
      <c r="B16">
        <f ca="1">INDEX(Vlookup!$A$1:$AF$1262,MATCH(Stata!$A16,Vlookup!$A:$A,0),MATCH(Stata!B$1,Vlookup!$1:$1,0))</f>
        <v>61.628</v>
      </c>
      <c r="C16">
        <f ca="1">INDEX(Vlookup!$A$1:$AF$1262,MATCH(Stata!$A16,Vlookup!$A:$A,0),MATCH(Stata!C$1,Vlookup!$1:$1,0))</f>
        <v>25.789899999999999</v>
      </c>
      <c r="D16">
        <f ca="1">INDEX(Vlookup!$A$1:$AF$1262,MATCH(Stata!$A16,Vlookup!$A:$A,0),MATCH(Stata!D$1,Vlookup!$1:$1,0))</f>
        <v>11.5762</v>
      </c>
      <c r="E16">
        <f ca="1">INDEX(Vlookup!$A$1:$AF$1262,MATCH(Stata!$A16,Vlookup!$A:$A,0),MATCH(Stata!E$1,Vlookup!$1:$1,0))</f>
        <v>46.817799999999998</v>
      </c>
      <c r="F16">
        <f ca="1">INDEX(Vlookup!$A$1:$AF$1262,MATCH(Stata!$A16,Vlookup!$A:$A,0),MATCH(Stata!F$1,Vlookup!$1:$1,0))</f>
        <v>1069.9375</v>
      </c>
      <c r="G16">
        <f ca="1">INDEX(Vlookup!$A$1:$AF$1262,MATCH(Stata!$A16,Vlookup!$A:$A,0),MATCH(Stata!G$1,Vlookup!$1:$1,0))</f>
        <v>17.079699999999999</v>
      </c>
      <c r="H16">
        <f ca="1">INDEX(Vlookup!$A$1:$AF$1262,MATCH(Stata!$A16,Vlookup!$A:$A,0),MATCH(Stata!H$1,Vlookup!$1:$1,0))</f>
        <v>57.448999999999998</v>
      </c>
      <c r="I16">
        <f ca="1">INDEX(Vlookup!$A$1:$AF$1262,MATCH(Stata!$A16,Vlookup!$A:$A,0),MATCH(Stata!I$1,Vlookup!$1:$1,0))</f>
        <v>51.756300000000003</v>
      </c>
      <c r="J16">
        <f ca="1">INDEX(Vlookup!$A$1:$AF$1262,MATCH(Stata!$A16,Vlookup!$A:$A,0),MATCH(Stata!J$1,Vlookup!$1:$1,0))</f>
        <v>398.51799999999997</v>
      </c>
      <c r="K16">
        <f ca="1">INDEX(Vlookup!$A$1:$AF$1262,MATCH(Stata!$A16,Vlookup!$A:$A,0),MATCH(Stata!K$1,Vlookup!$1:$1,0))</f>
        <v>16.686599999999999</v>
      </c>
      <c r="L16">
        <f ca="1">INDEX(Vlookup!$A$1:$AF$1262,MATCH(Stata!$A16,Vlookup!$A:$A,0),MATCH(Stata!L$1,Vlookup!$1:$1,0))</f>
        <v>29.912800000000001</v>
      </c>
      <c r="M16">
        <f ca="1">INDEX(Vlookup!$A$1:$AF$1262,MATCH(Stata!$A16,Vlookup!$A:$A,0),MATCH(Stata!M$1,Vlookup!$1:$1,0))</f>
        <v>52.295000000000002</v>
      </c>
      <c r="N16">
        <f ca="1">INDEX(Vlookup!$A$1:$AF$1262,MATCH(Stata!$A16,Vlookup!$A:$A,0),MATCH(Stata!N$1,Vlookup!$1:$1,0))</f>
        <v>25.469899999999999</v>
      </c>
      <c r="O16" t="e">
        <f ca="1">INDEX(Vlookup!$A$1:$AF$1262,MATCH(Stata!$A16,Vlookup!$A:$A,0),MATCH(Stata!O$1,Vlookup!$1:$1,0))</f>
        <v>#N/A</v>
      </c>
      <c r="P16">
        <f ca="1">INDEX(Vlookup!$A$1:$AF$1262,MATCH(Stata!$A16,Vlookup!$A:$A,0),MATCH(Stata!P$1,Vlookup!$1:$1,0))</f>
        <v>28.892299999999999</v>
      </c>
      <c r="Q16">
        <f ca="1">INDEX(Vlookup!$A$1:$AF$1262,MATCH(Stata!$A16,Vlookup!$A:$A,0),MATCH(Stata!Q$1,Vlookup!$1:$1,0))</f>
        <v>33.106299999999997</v>
      </c>
      <c r="R16">
        <f ca="1">INDEX(Vlookup!$A$1:$AF$1262,MATCH(Stata!$A16,Vlookup!$A:$A,0),MATCH(Stata!R$1,Vlookup!$1:$1,0))</f>
        <v>30.498699999999999</v>
      </c>
      <c r="S16">
        <f ca="1">INDEX(Vlookup!$A$1:$AF$1262,MATCH(Stata!$A16,Vlookup!$A:$A,0),MATCH(Stata!S$1,Vlookup!$1:$1,0))</f>
        <v>17.4329</v>
      </c>
      <c r="T16">
        <f ca="1">INDEX(Vlookup!$A$1:$AF$1262,MATCH(Stata!$A16,Vlookup!$A:$A,0),MATCH(Stata!T$1,Vlookup!$1:$1,0))</f>
        <v>71.934299999999993</v>
      </c>
      <c r="U16">
        <f ca="1">INDEX(Vlookup!$A$1:$AF$1262,MATCH(Stata!$A16,Vlookup!$A:$A,0),MATCH(Stata!U$1,Vlookup!$1:$1,0))</f>
        <v>47.797800000000002</v>
      </c>
      <c r="V16">
        <f ca="1">INDEX(Vlookup!$A$1:$AF$1262,MATCH(Stata!$A16,Vlookup!$A:$A,0),MATCH(Stata!V$1,Vlookup!$1:$1,0))</f>
        <v>32.206899999999997</v>
      </c>
      <c r="W16">
        <f ca="1">INDEX(Vlookup!$A$1:$AF$1262,MATCH(Stata!$A16,Vlookup!$A:$A,0),MATCH(Stata!W$1,Vlookup!$1:$1,0))</f>
        <v>29.159199999999998</v>
      </c>
      <c r="X16">
        <f ca="1">INDEX(Vlookup!$A$1:$AF$1262,MATCH(Stata!$A16,Vlookup!$A:$A,0),MATCH(Stata!X$1,Vlookup!$1:$1,0))</f>
        <v>24.365099999999998</v>
      </c>
      <c r="Y16">
        <f ca="1">INDEX(Vlookup!$A$1:$AF$1262,MATCH(Stata!$A16,Vlookup!$A:$A,0),MATCH(Stata!Y$1,Vlookup!$1:$1,0))</f>
        <v>22.7545</v>
      </c>
      <c r="Z16">
        <f ca="1">INDEX(Vlookup!$A$1:$AF$1262,MATCH(Stata!$A16,Vlookup!$A:$A,0),MATCH(Stata!Z$1,Vlookup!$1:$1,0))</f>
        <v>17.8675</v>
      </c>
      <c r="AA16">
        <f ca="1">INDEX(Vlookup!$A$1:$AF$1262,MATCH(Stata!$A16,Vlookup!$A:$A,0),MATCH(Stata!AA$1,Vlookup!$1:$1,0))</f>
        <v>47.622199999999999</v>
      </c>
      <c r="AB16">
        <f ca="1">INDEX(Vlookup!$A$1:$AF$1262,MATCH(Stata!$A16,Vlookup!$A:$A,0),MATCH(Stata!AB$1,Vlookup!$1:$1,0))</f>
        <v>48.346699999999998</v>
      </c>
      <c r="AC16">
        <f ca="1">INDEX(Vlookup!$A$1:$AF$1262,MATCH(Stata!$A16,Vlookup!$A:$A,0),MATCH(Stata!AC$1,Vlookup!$1:$1,0))</f>
        <v>19.313500000000001</v>
      </c>
      <c r="AD16">
        <f ca="1">INDEX(Vlookup!$A$1:$AF$1262,MATCH(Stata!$A16,Vlookup!$A:$A,0),MATCH(Stata!AD$1,Vlookup!$1:$1,0))</f>
        <v>39.495899999999999</v>
      </c>
      <c r="AE16">
        <f ca="1">INDEX(Vlookup!$A$1:$AF$1262,MATCH(Stata!$A16,Vlookup!$A:$A,0),MATCH(Stata!AE$1,Vlookup!$1:$1,0))</f>
        <v>23.4636</v>
      </c>
      <c r="AF16">
        <f ca="1">INDEX(Vlookup!$A$1:$AF$1262,MATCH(Stata!$A16,Vlookup!$A:$A,0),MATCH(Stata!AF$1,Vlookup!$1:$1,0))</f>
        <v>1917.54</v>
      </c>
      <c r="AG16">
        <f ca="1">INDEX(Vlookup!$A$1:$AG$1262,MATCH(Stata!$A16,Vlookup!$A:$A,0),MATCH(Stata!AG$1,Vlookup!$1:$1,0))</f>
        <v>13.31</v>
      </c>
    </row>
    <row r="17" spans="1:33" hidden="1" x14ac:dyDescent="0.25">
      <c r="A17" s="1">
        <v>38742</v>
      </c>
      <c r="B17">
        <f ca="1">INDEX(Vlookup!$A$1:$AF$1262,MATCH(Stata!$A17,Vlookup!$A:$A,0),MATCH(Stata!B$1,Vlookup!$1:$1,0))</f>
        <v>60.631300000000003</v>
      </c>
      <c r="C17">
        <f ca="1">INDEX(Vlookup!$A$1:$AF$1262,MATCH(Stata!$A17,Vlookup!$A:$A,0),MATCH(Stata!C$1,Vlookup!$1:$1,0))</f>
        <v>26.168299999999999</v>
      </c>
      <c r="D17">
        <f ca="1">INDEX(Vlookup!$A$1:$AF$1262,MATCH(Stata!$A17,Vlookup!$A:$A,0),MATCH(Stata!D$1,Vlookup!$1:$1,0))</f>
        <v>11.52</v>
      </c>
      <c r="E17">
        <f ca="1">INDEX(Vlookup!$A$1:$AF$1262,MATCH(Stata!$A17,Vlookup!$A:$A,0),MATCH(Stata!E$1,Vlookup!$1:$1,0))</f>
        <v>46.8887</v>
      </c>
      <c r="F17">
        <f ca="1">INDEX(Vlookup!$A$1:$AF$1262,MATCH(Stata!$A17,Vlookup!$A:$A,0),MATCH(Stata!F$1,Vlookup!$1:$1,0))</f>
        <v>1058.1994</v>
      </c>
      <c r="G17">
        <f ca="1">INDEX(Vlookup!$A$1:$AF$1262,MATCH(Stata!$A17,Vlookup!$A:$A,0),MATCH(Stata!G$1,Vlookup!$1:$1,0))</f>
        <v>17.460699999999999</v>
      </c>
      <c r="H17">
        <f ca="1">INDEX(Vlookup!$A$1:$AF$1262,MATCH(Stata!$A17,Vlookup!$A:$A,0),MATCH(Stata!H$1,Vlookup!$1:$1,0))</f>
        <v>56.812199999999997</v>
      </c>
      <c r="I17">
        <f ca="1">INDEX(Vlookup!$A$1:$AF$1262,MATCH(Stata!$A17,Vlookup!$A:$A,0),MATCH(Stata!I$1,Vlookup!$1:$1,0))</f>
        <v>52.363700000000001</v>
      </c>
      <c r="J17">
        <f ca="1">INDEX(Vlookup!$A$1:$AF$1262,MATCH(Stata!$A17,Vlookup!$A:$A,0),MATCH(Stata!J$1,Vlookup!$1:$1,0))</f>
        <v>400.42349999999999</v>
      </c>
      <c r="K17">
        <f ca="1">INDEX(Vlookup!$A$1:$AF$1262,MATCH(Stata!$A17,Vlookup!$A:$A,0),MATCH(Stata!K$1,Vlookup!$1:$1,0))</f>
        <v>16.784500000000001</v>
      </c>
      <c r="L17">
        <f ca="1">INDEX(Vlookup!$A$1:$AF$1262,MATCH(Stata!$A17,Vlookup!$A:$A,0),MATCH(Stata!L$1,Vlookup!$1:$1,0))</f>
        <v>29.874700000000001</v>
      </c>
      <c r="M17">
        <f ca="1">INDEX(Vlookup!$A$1:$AF$1262,MATCH(Stata!$A17,Vlookup!$A:$A,0),MATCH(Stata!M$1,Vlookup!$1:$1,0))</f>
        <v>51.651600000000002</v>
      </c>
      <c r="N17">
        <f ca="1">INDEX(Vlookup!$A$1:$AF$1262,MATCH(Stata!$A17,Vlookup!$A:$A,0),MATCH(Stata!N$1,Vlookup!$1:$1,0))</f>
        <v>25.315300000000001</v>
      </c>
      <c r="O17" t="e">
        <f ca="1">INDEX(Vlookup!$A$1:$AF$1262,MATCH(Stata!$A17,Vlookup!$A:$A,0),MATCH(Stata!O$1,Vlookup!$1:$1,0))</f>
        <v>#N/A</v>
      </c>
      <c r="P17">
        <f ca="1">INDEX(Vlookup!$A$1:$AF$1262,MATCH(Stata!$A17,Vlookup!$A:$A,0),MATCH(Stata!P$1,Vlookup!$1:$1,0))</f>
        <v>29.573899999999998</v>
      </c>
      <c r="Q17">
        <f ca="1">INDEX(Vlookup!$A$1:$AF$1262,MATCH(Stata!$A17,Vlookup!$A:$A,0),MATCH(Stata!Q$1,Vlookup!$1:$1,0))</f>
        <v>32.721600000000002</v>
      </c>
      <c r="R17">
        <f ca="1">INDEX(Vlookup!$A$1:$AF$1262,MATCH(Stata!$A17,Vlookup!$A:$A,0),MATCH(Stata!R$1,Vlookup!$1:$1,0))</f>
        <v>30.097999999999999</v>
      </c>
      <c r="S17">
        <f ca="1">INDEX(Vlookup!$A$1:$AF$1262,MATCH(Stata!$A17,Vlookup!$A:$A,0),MATCH(Stata!S$1,Vlookup!$1:$1,0))</f>
        <v>17.375599999999999</v>
      </c>
      <c r="T17">
        <f ca="1">INDEX(Vlookup!$A$1:$AF$1262,MATCH(Stata!$A17,Vlookup!$A:$A,0),MATCH(Stata!T$1,Vlookup!$1:$1,0))</f>
        <v>71.987700000000004</v>
      </c>
      <c r="U17">
        <f ca="1">INDEX(Vlookup!$A$1:$AF$1262,MATCH(Stata!$A17,Vlookup!$A:$A,0),MATCH(Stata!U$1,Vlookup!$1:$1,0))</f>
        <v>47.1053</v>
      </c>
      <c r="V17">
        <f ca="1">INDEX(Vlookup!$A$1:$AF$1262,MATCH(Stata!$A17,Vlookup!$A:$A,0),MATCH(Stata!V$1,Vlookup!$1:$1,0))</f>
        <v>32.519599999999997</v>
      </c>
      <c r="W17">
        <f ca="1">INDEX(Vlookup!$A$1:$AF$1262,MATCH(Stata!$A17,Vlookup!$A:$A,0),MATCH(Stata!W$1,Vlookup!$1:$1,0))</f>
        <v>28.597999999999999</v>
      </c>
      <c r="X17">
        <f ca="1">INDEX(Vlookup!$A$1:$AF$1262,MATCH(Stata!$A17,Vlookup!$A:$A,0),MATCH(Stata!X$1,Vlookup!$1:$1,0))</f>
        <v>24.669899999999998</v>
      </c>
      <c r="Y17">
        <f ca="1">INDEX(Vlookup!$A$1:$AF$1262,MATCH(Stata!$A17,Vlookup!$A:$A,0),MATCH(Stata!Y$1,Vlookup!$1:$1,0))</f>
        <v>22.8584</v>
      </c>
      <c r="Z17">
        <f ca="1">INDEX(Vlookup!$A$1:$AF$1262,MATCH(Stata!$A17,Vlookup!$A:$A,0),MATCH(Stata!Z$1,Vlookup!$1:$1,0))</f>
        <v>18.041899999999998</v>
      </c>
      <c r="AA17">
        <f ca="1">INDEX(Vlookup!$A$1:$AF$1262,MATCH(Stata!$A17,Vlookup!$A:$A,0),MATCH(Stata!AA$1,Vlookup!$1:$1,0))</f>
        <v>48.116</v>
      </c>
      <c r="AB17">
        <f ca="1">INDEX(Vlookup!$A$1:$AF$1262,MATCH(Stata!$A17,Vlookup!$A:$A,0),MATCH(Stata!AB$1,Vlookup!$1:$1,0))</f>
        <v>48.817799999999998</v>
      </c>
      <c r="AC17">
        <f ca="1">INDEX(Vlookup!$A$1:$AF$1262,MATCH(Stata!$A17,Vlookup!$A:$A,0),MATCH(Stata!AC$1,Vlookup!$1:$1,0))</f>
        <v>19.619800000000001</v>
      </c>
      <c r="AD17">
        <f ca="1">INDEX(Vlookup!$A$1:$AF$1262,MATCH(Stata!$A17,Vlookup!$A:$A,0),MATCH(Stata!AD$1,Vlookup!$1:$1,0))</f>
        <v>39.7119</v>
      </c>
      <c r="AE17">
        <f ca="1">INDEX(Vlookup!$A$1:$AF$1262,MATCH(Stata!$A17,Vlookup!$A:$A,0),MATCH(Stata!AE$1,Vlookup!$1:$1,0))</f>
        <v>22.967099999999999</v>
      </c>
      <c r="AF17">
        <f ca="1">INDEX(Vlookup!$A$1:$AF$1262,MATCH(Stata!$A17,Vlookup!$A:$A,0),MATCH(Stata!AF$1,Vlookup!$1:$1,0))</f>
        <v>1914.28</v>
      </c>
      <c r="AG17">
        <f ca="1">INDEX(Vlookup!$A$1:$AG$1262,MATCH(Stata!$A17,Vlookup!$A:$A,0),MATCH(Stata!AG$1,Vlookup!$1:$1,0))</f>
        <v>12.87</v>
      </c>
    </row>
    <row r="18" spans="1:33" hidden="1" x14ac:dyDescent="0.25">
      <c r="A18" s="1">
        <v>38743</v>
      </c>
      <c r="B18">
        <f ca="1">INDEX(Vlookup!$A$1:$AF$1262,MATCH(Stata!$A18,Vlookup!$A:$A,0),MATCH(Stata!B$1,Vlookup!$1:$1,0))</f>
        <v>60.382199999999997</v>
      </c>
      <c r="C18">
        <f ca="1">INDEX(Vlookup!$A$1:$AF$1262,MATCH(Stata!$A18,Vlookup!$A:$A,0),MATCH(Stata!C$1,Vlookup!$1:$1,0))</f>
        <v>27.083400000000001</v>
      </c>
      <c r="D18">
        <f ca="1">INDEX(Vlookup!$A$1:$AF$1262,MATCH(Stata!$A18,Vlookup!$A:$A,0),MATCH(Stata!D$1,Vlookup!$1:$1,0))</f>
        <v>11.5044</v>
      </c>
      <c r="E18">
        <f ca="1">INDEX(Vlookup!$A$1:$AF$1262,MATCH(Stata!$A18,Vlookup!$A:$A,0),MATCH(Stata!E$1,Vlookup!$1:$1,0))</f>
        <v>47.261000000000003</v>
      </c>
      <c r="F18">
        <f ca="1">INDEX(Vlookup!$A$1:$AF$1262,MATCH(Stata!$A18,Vlookup!$A:$A,0),MATCH(Stata!F$1,Vlookup!$1:$1,0))</f>
        <v>1068.3296</v>
      </c>
      <c r="G18">
        <f ca="1">INDEX(Vlookup!$A$1:$AF$1262,MATCH(Stata!$A18,Vlookup!$A:$A,0),MATCH(Stata!G$1,Vlookup!$1:$1,0))</f>
        <v>17.668500000000002</v>
      </c>
      <c r="H18">
        <f ca="1">INDEX(Vlookup!$A$1:$AF$1262,MATCH(Stata!$A18,Vlookup!$A:$A,0),MATCH(Stata!H$1,Vlookup!$1:$1,0))</f>
        <v>58.348999999999997</v>
      </c>
      <c r="I18">
        <f ca="1">INDEX(Vlookup!$A$1:$AF$1262,MATCH(Stata!$A18,Vlookup!$A:$A,0),MATCH(Stata!I$1,Vlookup!$1:$1,0))</f>
        <v>54.978999999999999</v>
      </c>
      <c r="J18">
        <f ca="1">INDEX(Vlookup!$A$1:$AF$1262,MATCH(Stata!$A18,Vlookup!$A:$A,0),MATCH(Stata!J$1,Vlookup!$1:$1,0))</f>
        <v>407.17950000000002</v>
      </c>
      <c r="K18">
        <f ca="1">INDEX(Vlookup!$A$1:$AF$1262,MATCH(Stata!$A18,Vlookup!$A:$A,0),MATCH(Stata!K$1,Vlookup!$1:$1,0))</f>
        <v>16.923200000000001</v>
      </c>
      <c r="L18">
        <f ca="1">INDEX(Vlookup!$A$1:$AF$1262,MATCH(Stata!$A18,Vlookup!$A:$A,0),MATCH(Stata!L$1,Vlookup!$1:$1,0))</f>
        <v>30.331900000000001</v>
      </c>
      <c r="M18">
        <f ca="1">INDEX(Vlookup!$A$1:$AF$1262,MATCH(Stata!$A18,Vlookup!$A:$A,0),MATCH(Stata!M$1,Vlookup!$1:$1,0))</f>
        <v>51.428600000000003</v>
      </c>
      <c r="N18">
        <f ca="1">INDEX(Vlookup!$A$1:$AF$1262,MATCH(Stata!$A18,Vlookup!$A:$A,0),MATCH(Stata!N$1,Vlookup!$1:$1,0))</f>
        <v>25.516200000000001</v>
      </c>
      <c r="O18" t="e">
        <f ca="1">INDEX(Vlookup!$A$1:$AF$1262,MATCH(Stata!$A18,Vlookup!$A:$A,0),MATCH(Stata!O$1,Vlookup!$1:$1,0))</f>
        <v>#N/A</v>
      </c>
      <c r="P18">
        <f ca="1">INDEX(Vlookup!$A$1:$AF$1262,MATCH(Stata!$A18,Vlookup!$A:$A,0),MATCH(Stata!P$1,Vlookup!$1:$1,0))</f>
        <v>29.104099999999999</v>
      </c>
      <c r="Q18">
        <f ca="1">INDEX(Vlookup!$A$1:$AF$1262,MATCH(Stata!$A18,Vlookup!$A:$A,0),MATCH(Stata!Q$1,Vlookup!$1:$1,0))</f>
        <v>33.065399999999997</v>
      </c>
      <c r="R18">
        <f ca="1">INDEX(Vlookup!$A$1:$AF$1262,MATCH(Stata!$A18,Vlookup!$A:$A,0),MATCH(Stata!R$1,Vlookup!$1:$1,0))</f>
        <v>31.224799999999998</v>
      </c>
      <c r="S18">
        <f ca="1">INDEX(Vlookup!$A$1:$AF$1262,MATCH(Stata!$A18,Vlookup!$A:$A,0),MATCH(Stata!S$1,Vlookup!$1:$1,0))</f>
        <v>17.604900000000001</v>
      </c>
      <c r="T18">
        <f ca="1">INDEX(Vlookup!$A$1:$AF$1262,MATCH(Stata!$A18,Vlookup!$A:$A,0),MATCH(Stata!T$1,Vlookup!$1:$1,0))</f>
        <v>71.818600000000004</v>
      </c>
      <c r="U18">
        <f ca="1">INDEX(Vlookup!$A$1:$AF$1262,MATCH(Stata!$A18,Vlookup!$A:$A,0),MATCH(Stata!U$1,Vlookup!$1:$1,0))</f>
        <v>47.218000000000004</v>
      </c>
      <c r="V18">
        <f ca="1">INDEX(Vlookup!$A$1:$AF$1262,MATCH(Stata!$A18,Vlookup!$A:$A,0),MATCH(Stata!V$1,Vlookup!$1:$1,0))</f>
        <v>33.457700000000003</v>
      </c>
      <c r="W18">
        <f ca="1">INDEX(Vlookup!$A$1:$AF$1262,MATCH(Stata!$A18,Vlookup!$A:$A,0),MATCH(Stata!W$1,Vlookup!$1:$1,0))</f>
        <v>28.419</v>
      </c>
      <c r="X18">
        <f ca="1">INDEX(Vlookup!$A$1:$AF$1262,MATCH(Stata!$A18,Vlookup!$A:$A,0),MATCH(Stata!X$1,Vlookup!$1:$1,0))</f>
        <v>25.2348</v>
      </c>
      <c r="Y18">
        <f ca="1">INDEX(Vlookup!$A$1:$AF$1262,MATCH(Stata!$A18,Vlookup!$A:$A,0),MATCH(Stata!Y$1,Vlookup!$1:$1,0))</f>
        <v>22.945</v>
      </c>
      <c r="Z18">
        <f ca="1">INDEX(Vlookup!$A$1:$AF$1262,MATCH(Stata!$A18,Vlookup!$A:$A,0),MATCH(Stata!Z$1,Vlookup!$1:$1,0))</f>
        <v>18.201699999999999</v>
      </c>
      <c r="AA18">
        <f ca="1">INDEX(Vlookup!$A$1:$AF$1262,MATCH(Stata!$A18,Vlookup!$A:$A,0),MATCH(Stata!AA$1,Vlookup!$1:$1,0))</f>
        <v>48.404000000000003</v>
      </c>
      <c r="AB18">
        <f ca="1">INDEX(Vlookup!$A$1:$AF$1262,MATCH(Stata!$A18,Vlookup!$A:$A,0),MATCH(Stata!AB$1,Vlookup!$1:$1,0))</f>
        <v>49.263100000000001</v>
      </c>
      <c r="AC18">
        <f ca="1">INDEX(Vlookup!$A$1:$AF$1262,MATCH(Stata!$A18,Vlookup!$A:$A,0),MATCH(Stata!AC$1,Vlookup!$1:$1,0))</f>
        <v>19.807400000000001</v>
      </c>
      <c r="AD18">
        <f ca="1">INDEX(Vlookup!$A$1:$AF$1262,MATCH(Stata!$A18,Vlookup!$A:$A,0),MATCH(Stata!AD$1,Vlookup!$1:$1,0))</f>
        <v>40.014200000000002</v>
      </c>
      <c r="AE18">
        <f ca="1">INDEX(Vlookup!$A$1:$AF$1262,MATCH(Stata!$A18,Vlookup!$A:$A,0),MATCH(Stata!AE$1,Vlookup!$1:$1,0))</f>
        <v>22.642099999999999</v>
      </c>
      <c r="AF18">
        <f ca="1">INDEX(Vlookup!$A$1:$AF$1262,MATCH(Stata!$A18,Vlookup!$A:$A,0),MATCH(Stata!AF$1,Vlookup!$1:$1,0))</f>
        <v>1928.17</v>
      </c>
      <c r="AG18">
        <f ca="1">INDEX(Vlookup!$A$1:$AG$1262,MATCH(Stata!$A18,Vlookup!$A:$A,0),MATCH(Stata!AG$1,Vlookup!$1:$1,0))</f>
        <v>12.42</v>
      </c>
    </row>
    <row r="19" spans="1:33" hidden="1" x14ac:dyDescent="0.25">
      <c r="A19" s="1">
        <v>38744</v>
      </c>
      <c r="B19">
        <f ca="1">INDEX(Vlookup!$A$1:$AF$1262,MATCH(Stata!$A19,Vlookup!$A:$A,0),MATCH(Stata!B$1,Vlookup!$1:$1,0))</f>
        <v>60.340600000000002</v>
      </c>
      <c r="C19">
        <f ca="1">INDEX(Vlookup!$A$1:$AF$1262,MATCH(Stata!$A19,Vlookup!$A:$A,0),MATCH(Stata!C$1,Vlookup!$1:$1,0))</f>
        <v>27.540900000000001</v>
      </c>
      <c r="D19">
        <f ca="1">INDEX(Vlookup!$A$1:$AF$1262,MATCH(Stata!$A19,Vlookup!$A:$A,0),MATCH(Stata!D$1,Vlookup!$1:$1,0))</f>
        <v>11.657299999999999</v>
      </c>
      <c r="E19">
        <f ca="1">INDEX(Vlookup!$A$1:$AF$1262,MATCH(Stata!$A19,Vlookup!$A:$A,0),MATCH(Stata!E$1,Vlookup!$1:$1,0))</f>
        <v>47.243299999999998</v>
      </c>
      <c r="F19">
        <f ca="1">INDEX(Vlookup!$A$1:$AF$1262,MATCH(Stata!$A19,Vlookup!$A:$A,0),MATCH(Stata!F$1,Vlookup!$1:$1,0))</f>
        <v>1071.7063000000001</v>
      </c>
      <c r="G19">
        <f ca="1">INDEX(Vlookup!$A$1:$AF$1262,MATCH(Stata!$A19,Vlookup!$A:$A,0),MATCH(Stata!G$1,Vlookup!$1:$1,0))</f>
        <v>17.9316</v>
      </c>
      <c r="H19">
        <f ca="1">INDEX(Vlookup!$A$1:$AF$1262,MATCH(Stata!$A19,Vlookup!$A:$A,0),MATCH(Stata!H$1,Vlookup!$1:$1,0))</f>
        <v>58.213200000000001</v>
      </c>
      <c r="I19">
        <f ca="1">INDEX(Vlookup!$A$1:$AF$1262,MATCH(Stata!$A19,Vlookup!$A:$A,0),MATCH(Stata!I$1,Vlookup!$1:$1,0))</f>
        <v>56.969900000000003</v>
      </c>
      <c r="J19">
        <f ca="1">INDEX(Vlookup!$A$1:$AF$1262,MATCH(Stata!$A19,Vlookup!$A:$A,0),MATCH(Stata!J$1,Vlookup!$1:$1,0))</f>
        <v>405.96690000000001</v>
      </c>
      <c r="K19">
        <f ca="1">INDEX(Vlookup!$A$1:$AF$1262,MATCH(Stata!$A19,Vlookup!$A:$A,0),MATCH(Stata!K$1,Vlookup!$1:$1,0))</f>
        <v>17.123100000000001</v>
      </c>
      <c r="L19">
        <f ca="1">INDEX(Vlookup!$A$1:$AF$1262,MATCH(Stata!$A19,Vlookup!$A:$A,0),MATCH(Stata!L$1,Vlookup!$1:$1,0))</f>
        <v>30.347100000000001</v>
      </c>
      <c r="M19">
        <f ca="1">INDEX(Vlookup!$A$1:$AF$1262,MATCH(Stata!$A19,Vlookup!$A:$A,0),MATCH(Stata!M$1,Vlookup!$1:$1,0))</f>
        <v>52.578099999999999</v>
      </c>
      <c r="N19">
        <f ca="1">INDEX(Vlookup!$A$1:$AF$1262,MATCH(Stata!$A19,Vlookup!$A:$A,0),MATCH(Stata!N$1,Vlookup!$1:$1,0))</f>
        <v>25.4621</v>
      </c>
      <c r="O19" t="e">
        <f ca="1">INDEX(Vlookup!$A$1:$AF$1262,MATCH(Stata!$A19,Vlookup!$A:$A,0),MATCH(Stata!O$1,Vlookup!$1:$1,0))</f>
        <v>#N/A</v>
      </c>
      <c r="P19">
        <f ca="1">INDEX(Vlookup!$A$1:$AF$1262,MATCH(Stata!$A19,Vlookup!$A:$A,0),MATCH(Stata!P$1,Vlookup!$1:$1,0))</f>
        <v>28.8186</v>
      </c>
      <c r="Q19">
        <f ca="1">INDEX(Vlookup!$A$1:$AF$1262,MATCH(Stata!$A19,Vlookup!$A:$A,0),MATCH(Stata!Q$1,Vlookup!$1:$1,0))</f>
        <v>32.738</v>
      </c>
      <c r="R19">
        <f ca="1">INDEX(Vlookup!$A$1:$AF$1262,MATCH(Stata!$A19,Vlookup!$A:$A,0),MATCH(Stata!R$1,Vlookup!$1:$1,0))</f>
        <v>31.558700000000002</v>
      </c>
      <c r="S19">
        <f ca="1">INDEX(Vlookup!$A$1:$AF$1262,MATCH(Stata!$A19,Vlookup!$A:$A,0),MATCH(Stata!S$1,Vlookup!$1:$1,0))</f>
        <v>17.752400000000002</v>
      </c>
      <c r="T19">
        <f ca="1">INDEX(Vlookup!$A$1:$AF$1262,MATCH(Stata!$A19,Vlookup!$A:$A,0),MATCH(Stata!T$1,Vlookup!$1:$1,0))</f>
        <v>72.085599999999999</v>
      </c>
      <c r="U19">
        <f ca="1">INDEX(Vlookup!$A$1:$AF$1262,MATCH(Stata!$A19,Vlookup!$A:$A,0),MATCH(Stata!U$1,Vlookup!$1:$1,0))</f>
        <v>47.2744</v>
      </c>
      <c r="V19">
        <f ca="1">INDEX(Vlookup!$A$1:$AF$1262,MATCH(Stata!$A19,Vlookup!$A:$A,0),MATCH(Stata!V$1,Vlookup!$1:$1,0))</f>
        <v>33.5929</v>
      </c>
      <c r="W19">
        <f ca="1">INDEX(Vlookup!$A$1:$AF$1262,MATCH(Stata!$A19,Vlookup!$A:$A,0),MATCH(Stata!W$1,Vlookup!$1:$1,0))</f>
        <v>28.508500000000002</v>
      </c>
      <c r="X19">
        <f ca="1">INDEX(Vlookup!$A$1:$AF$1262,MATCH(Stata!$A19,Vlookup!$A:$A,0),MATCH(Stata!X$1,Vlookup!$1:$1,0))</f>
        <v>25.792200000000001</v>
      </c>
      <c r="Y19">
        <f ca="1">INDEX(Vlookup!$A$1:$AF$1262,MATCH(Stata!$A19,Vlookup!$A:$A,0),MATCH(Stata!Y$1,Vlookup!$1:$1,0))</f>
        <v>24.061900000000001</v>
      </c>
      <c r="Z19">
        <f ca="1">INDEX(Vlookup!$A$1:$AF$1262,MATCH(Stata!$A19,Vlookup!$A:$A,0),MATCH(Stata!Z$1,Vlookup!$1:$1,0))</f>
        <v>18.884699999999999</v>
      </c>
      <c r="AA19">
        <f ca="1">INDEX(Vlookup!$A$1:$AF$1262,MATCH(Stata!$A19,Vlookup!$A:$A,0),MATCH(Stata!AA$1,Vlookup!$1:$1,0))</f>
        <v>49.161099999999998</v>
      </c>
      <c r="AB19">
        <f ca="1">INDEX(Vlookup!$A$1:$AF$1262,MATCH(Stata!$A19,Vlookup!$A:$A,0),MATCH(Stata!AB$1,Vlookup!$1:$1,0))</f>
        <v>50.316499999999998</v>
      </c>
      <c r="AC19">
        <f ca="1">INDEX(Vlookup!$A$1:$AF$1262,MATCH(Stata!$A19,Vlookup!$A:$A,0),MATCH(Stata!AC$1,Vlookup!$1:$1,0))</f>
        <v>20.094999999999999</v>
      </c>
      <c r="AD19">
        <f ca="1">INDEX(Vlookup!$A$1:$AF$1262,MATCH(Stata!$A19,Vlookup!$A:$A,0),MATCH(Stata!AD$1,Vlookup!$1:$1,0))</f>
        <v>39.599600000000002</v>
      </c>
      <c r="AE19">
        <f ca="1">INDEX(Vlookup!$A$1:$AF$1262,MATCH(Stata!$A19,Vlookup!$A:$A,0),MATCH(Stata!AE$1,Vlookup!$1:$1,0))</f>
        <v>22.642099999999999</v>
      </c>
      <c r="AF19">
        <f ca="1">INDEX(Vlookup!$A$1:$AF$1262,MATCH(Stata!$A19,Vlookup!$A:$A,0),MATCH(Stata!AF$1,Vlookup!$1:$1,0))</f>
        <v>1943.34</v>
      </c>
      <c r="AG19">
        <f ca="1">INDEX(Vlookup!$A$1:$AG$1262,MATCH(Stata!$A19,Vlookup!$A:$A,0),MATCH(Stata!AG$1,Vlookup!$1:$1,0))</f>
        <v>11.97</v>
      </c>
    </row>
    <row r="20" spans="1:33" hidden="1" x14ac:dyDescent="0.25">
      <c r="A20" s="1">
        <v>38747</v>
      </c>
      <c r="B20">
        <f ca="1">INDEX(Vlookup!$A$1:$AF$1262,MATCH(Stata!$A20,Vlookup!$A:$A,0),MATCH(Stata!B$1,Vlookup!$1:$1,0))</f>
        <v>60.340600000000002</v>
      </c>
      <c r="C20">
        <f ca="1">INDEX(Vlookup!$A$1:$AF$1262,MATCH(Stata!$A20,Vlookup!$A:$A,0),MATCH(Stata!C$1,Vlookup!$1:$1,0))</f>
        <v>26.863399999999999</v>
      </c>
      <c r="D20">
        <f ca="1">INDEX(Vlookup!$A$1:$AF$1262,MATCH(Stata!$A20,Vlookup!$A:$A,0),MATCH(Stata!D$1,Vlookup!$1:$1,0))</f>
        <v>11.529400000000001</v>
      </c>
      <c r="E20">
        <f ca="1">INDEX(Vlookup!$A$1:$AF$1262,MATCH(Stata!$A20,Vlookup!$A:$A,0),MATCH(Stata!E$1,Vlookup!$1:$1,0))</f>
        <v>46.6937</v>
      </c>
      <c r="F20">
        <f ca="1">INDEX(Vlookup!$A$1:$AF$1262,MATCH(Stata!$A20,Vlookup!$A:$A,0),MATCH(Stata!F$1,Vlookup!$1:$1,0))</f>
        <v>1062.3801000000001</v>
      </c>
      <c r="G20">
        <f ca="1">INDEX(Vlookup!$A$1:$AF$1262,MATCH(Stata!$A20,Vlookup!$A:$A,0),MATCH(Stata!G$1,Vlookup!$1:$1,0))</f>
        <v>18.0425</v>
      </c>
      <c r="H20">
        <f ca="1">INDEX(Vlookup!$A$1:$AF$1262,MATCH(Stata!$A20,Vlookup!$A:$A,0),MATCH(Stata!H$1,Vlookup!$1:$1,0))</f>
        <v>58.612200000000001</v>
      </c>
      <c r="I20">
        <f ca="1">INDEX(Vlookup!$A$1:$AF$1262,MATCH(Stata!$A20,Vlookup!$A:$A,0),MATCH(Stata!I$1,Vlookup!$1:$1,0))</f>
        <v>56.531199999999998</v>
      </c>
      <c r="J20">
        <f ca="1">INDEX(Vlookup!$A$1:$AF$1262,MATCH(Stata!$A20,Vlookup!$A:$A,0),MATCH(Stata!J$1,Vlookup!$1:$1,0))</f>
        <v>405.53379999999999</v>
      </c>
      <c r="K20">
        <f ca="1">INDEX(Vlookup!$A$1:$AF$1262,MATCH(Stata!$A20,Vlookup!$A:$A,0),MATCH(Stata!K$1,Vlookup!$1:$1,0))</f>
        <v>17.0334</v>
      </c>
      <c r="L20">
        <f ca="1">INDEX(Vlookup!$A$1:$AF$1262,MATCH(Stata!$A20,Vlookup!$A:$A,0),MATCH(Stata!L$1,Vlookup!$1:$1,0))</f>
        <v>29.973800000000001</v>
      </c>
      <c r="M20">
        <f ca="1">INDEX(Vlookup!$A$1:$AF$1262,MATCH(Stata!$A20,Vlookup!$A:$A,0),MATCH(Stata!M$1,Vlookup!$1:$1,0))</f>
        <v>54.139400000000002</v>
      </c>
      <c r="N20">
        <f ca="1">INDEX(Vlookup!$A$1:$AF$1262,MATCH(Stata!$A20,Vlookup!$A:$A,0),MATCH(Stata!N$1,Vlookup!$1:$1,0))</f>
        <v>25.4467</v>
      </c>
      <c r="O20" t="e">
        <f ca="1">INDEX(Vlookup!$A$1:$AF$1262,MATCH(Stata!$A20,Vlookup!$A:$A,0),MATCH(Stata!O$1,Vlookup!$1:$1,0))</f>
        <v>#N/A</v>
      </c>
      <c r="P20">
        <f ca="1">INDEX(Vlookup!$A$1:$AF$1262,MATCH(Stata!$A20,Vlookup!$A:$A,0),MATCH(Stata!P$1,Vlookup!$1:$1,0))</f>
        <v>28.8094</v>
      </c>
      <c r="Q20">
        <f ca="1">INDEX(Vlookup!$A$1:$AF$1262,MATCH(Stata!$A20,Vlookup!$A:$A,0),MATCH(Stata!Q$1,Vlookup!$1:$1,0))</f>
        <v>32.738</v>
      </c>
      <c r="R20">
        <f ca="1">INDEX(Vlookup!$A$1:$AF$1262,MATCH(Stata!$A20,Vlookup!$A:$A,0),MATCH(Stata!R$1,Vlookup!$1:$1,0))</f>
        <v>31.7423</v>
      </c>
      <c r="S20">
        <f ca="1">INDEX(Vlookup!$A$1:$AF$1262,MATCH(Stata!$A20,Vlookup!$A:$A,0),MATCH(Stata!S$1,Vlookup!$1:$1,0))</f>
        <v>17.736000000000001</v>
      </c>
      <c r="T20">
        <f ca="1">INDEX(Vlookup!$A$1:$AF$1262,MATCH(Stata!$A20,Vlookup!$A:$A,0),MATCH(Stata!T$1,Vlookup!$1:$1,0))</f>
        <v>72.628299999999996</v>
      </c>
      <c r="U20">
        <f ca="1">INDEX(Vlookup!$A$1:$AF$1262,MATCH(Stata!$A20,Vlookup!$A:$A,0),MATCH(Stata!U$1,Vlookup!$1:$1,0))</f>
        <v>47.024799999999999</v>
      </c>
      <c r="V20">
        <f ca="1">INDEX(Vlookup!$A$1:$AF$1262,MATCH(Stata!$A20,Vlookup!$A:$A,0),MATCH(Stata!V$1,Vlookup!$1:$1,0))</f>
        <v>33.677399999999999</v>
      </c>
      <c r="W20">
        <f ca="1">INDEX(Vlookup!$A$1:$AF$1262,MATCH(Stata!$A20,Vlookup!$A:$A,0),MATCH(Stata!W$1,Vlookup!$1:$1,0))</f>
        <v>28.484100000000002</v>
      </c>
      <c r="X20">
        <f ca="1">INDEX(Vlookup!$A$1:$AF$1262,MATCH(Stata!$A20,Vlookup!$A:$A,0),MATCH(Stata!X$1,Vlookup!$1:$1,0))</f>
        <v>25.613900000000001</v>
      </c>
      <c r="Y20">
        <f ca="1">INDEX(Vlookup!$A$1:$AF$1262,MATCH(Stata!$A20,Vlookup!$A:$A,0),MATCH(Stata!Y$1,Vlookup!$1:$1,0))</f>
        <v>24.2437</v>
      </c>
      <c r="Z20">
        <f ca="1">INDEX(Vlookup!$A$1:$AF$1262,MATCH(Stata!$A20,Vlookup!$A:$A,0),MATCH(Stata!Z$1,Vlookup!$1:$1,0))</f>
        <v>18.848400000000002</v>
      </c>
      <c r="AA20">
        <f ca="1">INDEX(Vlookup!$A$1:$AF$1262,MATCH(Stata!$A20,Vlookup!$A:$A,0),MATCH(Stata!AA$1,Vlookup!$1:$1,0))</f>
        <v>48.667299999999997</v>
      </c>
      <c r="AB20">
        <f ca="1">INDEX(Vlookup!$A$1:$AF$1262,MATCH(Stata!$A20,Vlookup!$A:$A,0),MATCH(Stata!AB$1,Vlookup!$1:$1,0))</f>
        <v>49.982500000000002</v>
      </c>
      <c r="AC20">
        <f ca="1">INDEX(Vlookup!$A$1:$AF$1262,MATCH(Stata!$A20,Vlookup!$A:$A,0),MATCH(Stata!AC$1,Vlookup!$1:$1,0))</f>
        <v>19.945</v>
      </c>
      <c r="AD20">
        <f ca="1">INDEX(Vlookup!$A$1:$AF$1262,MATCH(Stata!$A20,Vlookup!$A:$A,0),MATCH(Stata!AD$1,Vlookup!$1:$1,0))</f>
        <v>40.091999999999999</v>
      </c>
      <c r="AE20">
        <f ca="1">INDEX(Vlookup!$A$1:$AF$1262,MATCH(Stata!$A20,Vlookup!$A:$A,0),MATCH(Stata!AE$1,Vlookup!$1:$1,0))</f>
        <v>22.985199999999999</v>
      </c>
      <c r="AF20">
        <f ca="1">INDEX(Vlookup!$A$1:$AF$1262,MATCH(Stata!$A20,Vlookup!$A:$A,0),MATCH(Stata!AF$1,Vlookup!$1:$1,0))</f>
        <v>1945.66</v>
      </c>
      <c r="AG20">
        <f ca="1">INDEX(Vlookup!$A$1:$AG$1262,MATCH(Stata!$A20,Vlookup!$A:$A,0),MATCH(Stata!AG$1,Vlookup!$1:$1,0))</f>
        <v>12.39</v>
      </c>
    </row>
    <row r="21" spans="1:33" hidden="1" x14ac:dyDescent="0.25">
      <c r="A21" s="1">
        <v>38748</v>
      </c>
      <c r="B21">
        <f ca="1">INDEX(Vlookup!$A$1:$AF$1262,MATCH(Stata!$A21,Vlookup!$A:$A,0),MATCH(Stata!B$1,Vlookup!$1:$1,0))</f>
        <v>60.423699999999997</v>
      </c>
      <c r="C21">
        <f ca="1">INDEX(Vlookup!$A$1:$AF$1262,MATCH(Stata!$A21,Vlookup!$A:$A,0),MATCH(Stata!C$1,Vlookup!$1:$1,0))</f>
        <v>27.716899999999999</v>
      </c>
      <c r="D21">
        <f ca="1">INDEX(Vlookup!$A$1:$AF$1262,MATCH(Stata!$A21,Vlookup!$A:$A,0),MATCH(Stata!D$1,Vlookup!$1:$1,0))</f>
        <v>11.2845</v>
      </c>
      <c r="E21">
        <f ca="1">INDEX(Vlookup!$A$1:$AF$1262,MATCH(Stata!$A21,Vlookup!$A:$A,0),MATCH(Stata!E$1,Vlookup!$1:$1,0))</f>
        <v>46.489899999999999</v>
      </c>
      <c r="F21">
        <f ca="1">INDEX(Vlookup!$A$1:$AF$1262,MATCH(Stata!$A21,Vlookup!$A:$A,0),MATCH(Stata!F$1,Vlookup!$1:$1,0))</f>
        <v>1052.5715</v>
      </c>
      <c r="G21">
        <f ca="1">INDEX(Vlookup!$A$1:$AF$1262,MATCH(Stata!$A21,Vlookup!$A:$A,0),MATCH(Stata!G$1,Vlookup!$1:$1,0))</f>
        <v>17.973199999999999</v>
      </c>
      <c r="H21">
        <f ca="1">INDEX(Vlookup!$A$1:$AF$1262,MATCH(Stata!$A21,Vlookup!$A:$A,0),MATCH(Stata!H$1,Vlookup!$1:$1,0))</f>
        <v>58.000900000000001</v>
      </c>
      <c r="I21">
        <f ca="1">INDEX(Vlookup!$A$1:$AF$1262,MATCH(Stata!$A21,Vlookup!$A:$A,0),MATCH(Stata!I$1,Vlookup!$1:$1,0))</f>
        <v>57.281999999999996</v>
      </c>
      <c r="J21">
        <f ca="1">INDEX(Vlookup!$A$1:$AF$1262,MATCH(Stata!$A21,Vlookup!$A:$A,0),MATCH(Stata!J$1,Vlookup!$1:$1,0))</f>
        <v>403.45499999999998</v>
      </c>
      <c r="K21">
        <f ca="1">INDEX(Vlookup!$A$1:$AF$1262,MATCH(Stata!$A21,Vlookup!$A:$A,0),MATCH(Stata!K$1,Vlookup!$1:$1,0))</f>
        <v>16.882400000000001</v>
      </c>
      <c r="L21">
        <f ca="1">INDEX(Vlookup!$A$1:$AF$1262,MATCH(Stata!$A21,Vlookup!$A:$A,0),MATCH(Stata!L$1,Vlookup!$1:$1,0))</f>
        <v>29.829000000000001</v>
      </c>
      <c r="M21">
        <f ca="1">INDEX(Vlookup!$A$1:$AF$1262,MATCH(Stata!$A21,Vlookup!$A:$A,0),MATCH(Stata!M$1,Vlookup!$1:$1,0))</f>
        <v>53.830599999999997</v>
      </c>
      <c r="N21">
        <f ca="1">INDEX(Vlookup!$A$1:$AF$1262,MATCH(Stata!$A21,Vlookup!$A:$A,0),MATCH(Stata!N$1,Vlookup!$1:$1,0))</f>
        <v>25.307600000000001</v>
      </c>
      <c r="O21" t="e">
        <f ca="1">INDEX(Vlookup!$A$1:$AF$1262,MATCH(Stata!$A21,Vlookup!$A:$A,0),MATCH(Stata!O$1,Vlookup!$1:$1,0))</f>
        <v>#N/A</v>
      </c>
      <c r="P21">
        <f ca="1">INDEX(Vlookup!$A$1:$AF$1262,MATCH(Stata!$A21,Vlookup!$A:$A,0),MATCH(Stata!P$1,Vlookup!$1:$1,0))</f>
        <v>28.717300000000002</v>
      </c>
      <c r="Q21">
        <f ca="1">INDEX(Vlookup!$A$1:$AF$1262,MATCH(Stata!$A21,Vlookup!$A:$A,0),MATCH(Stata!Q$1,Vlookup!$1:$1,0))</f>
        <v>33.188099999999999</v>
      </c>
      <c r="R21">
        <f ca="1">INDEX(Vlookup!$A$1:$AF$1262,MATCH(Stata!$A21,Vlookup!$A:$A,0),MATCH(Stata!R$1,Vlookup!$1:$1,0))</f>
        <v>32.067799999999998</v>
      </c>
      <c r="S21">
        <f ca="1">INDEX(Vlookup!$A$1:$AF$1262,MATCH(Stata!$A21,Vlookup!$A:$A,0),MATCH(Stata!S$1,Vlookup!$1:$1,0))</f>
        <v>17.412400000000002</v>
      </c>
      <c r="T21">
        <f ca="1">INDEX(Vlookup!$A$1:$AF$1262,MATCH(Stata!$A21,Vlookup!$A:$A,0),MATCH(Stata!T$1,Vlookup!$1:$1,0))</f>
        <v>72.334699999999998</v>
      </c>
      <c r="U21">
        <f ca="1">INDEX(Vlookup!$A$1:$AF$1262,MATCH(Stata!$A21,Vlookup!$A:$A,0),MATCH(Stata!U$1,Vlookup!$1:$1,0))</f>
        <v>46.332299999999996</v>
      </c>
      <c r="V21">
        <f ca="1">INDEX(Vlookup!$A$1:$AF$1262,MATCH(Stata!$A21,Vlookup!$A:$A,0),MATCH(Stata!V$1,Vlookup!$1:$1,0))</f>
        <v>33.5929</v>
      </c>
      <c r="W21">
        <f ca="1">INDEX(Vlookup!$A$1:$AF$1262,MATCH(Stata!$A21,Vlookup!$A:$A,0),MATCH(Stata!W$1,Vlookup!$1:$1,0))</f>
        <v>28.475999999999999</v>
      </c>
      <c r="X21">
        <f ca="1">INDEX(Vlookup!$A$1:$AF$1262,MATCH(Stata!$A21,Vlookup!$A:$A,0),MATCH(Stata!X$1,Vlookup!$1:$1,0))</f>
        <v>25.643599999999999</v>
      </c>
      <c r="Y21">
        <f ca="1">INDEX(Vlookup!$A$1:$AF$1262,MATCH(Stata!$A21,Vlookup!$A:$A,0),MATCH(Stata!Y$1,Vlookup!$1:$1,0))</f>
        <v>24.3736</v>
      </c>
      <c r="Z21">
        <f ca="1">INDEX(Vlookup!$A$1:$AF$1262,MATCH(Stata!$A21,Vlookup!$A:$A,0),MATCH(Stata!Z$1,Vlookup!$1:$1,0))</f>
        <v>18.659500000000001</v>
      </c>
      <c r="AA21">
        <f ca="1">INDEX(Vlookup!$A$1:$AF$1262,MATCH(Stata!$A21,Vlookup!$A:$A,0),MATCH(Stata!AA$1,Vlookup!$1:$1,0))</f>
        <v>48.741399999999999</v>
      </c>
      <c r="AB21">
        <f ca="1">INDEX(Vlookup!$A$1:$AF$1262,MATCH(Stata!$A21,Vlookup!$A:$A,0),MATCH(Stata!AB$1,Vlookup!$1:$1,0))</f>
        <v>49.991100000000003</v>
      </c>
      <c r="AC21">
        <f ca="1">INDEX(Vlookup!$A$1:$AF$1262,MATCH(Stata!$A21,Vlookup!$A:$A,0),MATCH(Stata!AC$1,Vlookup!$1:$1,0))</f>
        <v>19.794899999999998</v>
      </c>
      <c r="AD21">
        <f ca="1">INDEX(Vlookup!$A$1:$AF$1262,MATCH(Stata!$A21,Vlookup!$A:$A,0),MATCH(Stata!AD$1,Vlookup!$1:$1,0))</f>
        <v>39.832799999999999</v>
      </c>
      <c r="AE21">
        <f ca="1">INDEX(Vlookup!$A$1:$AF$1262,MATCH(Stata!$A21,Vlookup!$A:$A,0),MATCH(Stata!AE$1,Vlookup!$1:$1,0))</f>
        <v>22.849699999999999</v>
      </c>
      <c r="AF21">
        <f ca="1">INDEX(Vlookup!$A$1:$AF$1262,MATCH(Stata!$A21,Vlookup!$A:$A,0),MATCH(Stata!AF$1,Vlookup!$1:$1,0))</f>
        <v>1937.93</v>
      </c>
      <c r="AG21">
        <f ca="1">INDEX(Vlookup!$A$1:$AG$1262,MATCH(Stata!$A21,Vlookup!$A:$A,0),MATCH(Stata!AG$1,Vlookup!$1:$1,0))</f>
        <v>12.95</v>
      </c>
    </row>
    <row r="22" spans="1:33" hidden="1" x14ac:dyDescent="0.25">
      <c r="A22" s="1">
        <v>38749</v>
      </c>
      <c r="B22">
        <f ca="1">INDEX(Vlookup!$A$1:$AF$1262,MATCH(Stata!$A22,Vlookup!$A:$A,0),MATCH(Stata!B$1,Vlookup!$1:$1,0))</f>
        <v>60.789099999999998</v>
      </c>
      <c r="C22">
        <f ca="1">INDEX(Vlookup!$A$1:$AF$1262,MATCH(Stata!$A22,Vlookup!$A:$A,0),MATCH(Stata!C$1,Vlookup!$1:$1,0))</f>
        <v>27.5047</v>
      </c>
      <c r="D22">
        <f ca="1">INDEX(Vlookup!$A$1:$AF$1262,MATCH(Stata!$A22,Vlookup!$A:$A,0),MATCH(Stata!D$1,Vlookup!$1:$1,0))</f>
        <v>11.465400000000001</v>
      </c>
      <c r="E22">
        <f ca="1">INDEX(Vlookup!$A$1:$AF$1262,MATCH(Stata!$A22,Vlookup!$A:$A,0),MATCH(Stata!E$1,Vlookup!$1:$1,0))</f>
        <v>46.640599999999999</v>
      </c>
      <c r="F22">
        <f ca="1">INDEX(Vlookup!$A$1:$AF$1262,MATCH(Stata!$A22,Vlookup!$A:$A,0),MATCH(Stata!F$1,Vlookup!$1:$1,0))</f>
        <v>1065.596</v>
      </c>
      <c r="G22">
        <f ca="1">INDEX(Vlookup!$A$1:$AF$1262,MATCH(Stata!$A22,Vlookup!$A:$A,0),MATCH(Stata!G$1,Vlookup!$1:$1,0))</f>
        <v>18.3888</v>
      </c>
      <c r="H22">
        <f ca="1">INDEX(Vlookup!$A$1:$AF$1262,MATCH(Stata!$A22,Vlookup!$A:$A,0),MATCH(Stata!H$1,Vlookup!$1:$1,0))</f>
        <v>60.811399999999999</v>
      </c>
      <c r="I22">
        <f ca="1">INDEX(Vlookup!$A$1:$AF$1262,MATCH(Stata!$A22,Vlookup!$A:$A,0),MATCH(Stata!I$1,Vlookup!$1:$1,0))</f>
        <v>58.412500000000001</v>
      </c>
      <c r="J22">
        <f ca="1">INDEX(Vlookup!$A$1:$AF$1262,MATCH(Stata!$A22,Vlookup!$A:$A,0),MATCH(Stata!J$1,Vlookup!$1:$1,0))</f>
        <v>401.28969999999998</v>
      </c>
      <c r="K22">
        <f ca="1">INDEX(Vlookup!$A$1:$AF$1262,MATCH(Stata!$A22,Vlookup!$A:$A,0),MATCH(Stata!K$1,Vlookup!$1:$1,0))</f>
        <v>16.9314</v>
      </c>
      <c r="L22">
        <f ca="1">INDEX(Vlookup!$A$1:$AF$1262,MATCH(Stata!$A22,Vlookup!$A:$A,0),MATCH(Stata!L$1,Vlookup!$1:$1,0))</f>
        <v>30.088100000000001</v>
      </c>
      <c r="M22">
        <f ca="1">INDEX(Vlookup!$A$1:$AF$1262,MATCH(Stata!$A22,Vlookup!$A:$A,0),MATCH(Stata!M$1,Vlookup!$1:$1,0))</f>
        <v>53.144300000000001</v>
      </c>
      <c r="N22">
        <f ca="1">INDEX(Vlookup!$A$1:$AF$1262,MATCH(Stata!$A22,Vlookup!$A:$A,0),MATCH(Stata!N$1,Vlookup!$1:$1,0))</f>
        <v>25.609000000000002</v>
      </c>
      <c r="O22" t="e">
        <f ca="1">INDEX(Vlookup!$A$1:$AF$1262,MATCH(Stata!$A22,Vlookup!$A:$A,0),MATCH(Stata!O$1,Vlookup!$1:$1,0))</f>
        <v>#N/A</v>
      </c>
      <c r="P22">
        <f ca="1">INDEX(Vlookup!$A$1:$AF$1262,MATCH(Stata!$A22,Vlookup!$A:$A,0),MATCH(Stata!P$1,Vlookup!$1:$1,0))</f>
        <v>28.763400000000001</v>
      </c>
      <c r="Q22">
        <f ca="1">INDEX(Vlookup!$A$1:$AF$1262,MATCH(Stata!$A22,Vlookup!$A:$A,0),MATCH(Stata!Q$1,Vlookup!$1:$1,0))</f>
        <v>32.926200000000001</v>
      </c>
      <c r="R22">
        <f ca="1">INDEX(Vlookup!$A$1:$AF$1262,MATCH(Stata!$A22,Vlookup!$A:$A,0),MATCH(Stata!R$1,Vlookup!$1:$1,0))</f>
        <v>32.835700000000003</v>
      </c>
      <c r="S22">
        <f ca="1">INDEX(Vlookup!$A$1:$AF$1262,MATCH(Stata!$A22,Vlookup!$A:$A,0),MATCH(Stata!S$1,Vlookup!$1:$1,0))</f>
        <v>17.6541</v>
      </c>
      <c r="T22">
        <f ca="1">INDEX(Vlookup!$A$1:$AF$1262,MATCH(Stata!$A22,Vlookup!$A:$A,0),MATCH(Stata!T$1,Vlookup!$1:$1,0))</f>
        <v>72.9041</v>
      </c>
      <c r="U22">
        <f ca="1">INDEX(Vlookup!$A$1:$AF$1262,MATCH(Stata!$A22,Vlookup!$A:$A,0),MATCH(Stata!U$1,Vlookup!$1:$1,0))</f>
        <v>46.5899</v>
      </c>
      <c r="V22">
        <f ca="1">INDEX(Vlookup!$A$1:$AF$1262,MATCH(Stata!$A22,Vlookup!$A:$A,0),MATCH(Stata!V$1,Vlookup!$1:$1,0))</f>
        <v>33.702800000000003</v>
      </c>
      <c r="W22">
        <f ca="1">INDEX(Vlookup!$A$1:$AF$1262,MATCH(Stata!$A22,Vlookup!$A:$A,0),MATCH(Stata!W$1,Vlookup!$1:$1,0))</f>
        <v>29.012799999999999</v>
      </c>
      <c r="X22">
        <f ca="1">INDEX(Vlookup!$A$1:$AF$1262,MATCH(Stata!$A22,Vlookup!$A:$A,0),MATCH(Stata!X$1,Vlookup!$1:$1,0))</f>
        <v>25.762499999999999</v>
      </c>
      <c r="Y22">
        <f ca="1">INDEX(Vlookup!$A$1:$AF$1262,MATCH(Stata!$A22,Vlookup!$A:$A,0),MATCH(Stata!Y$1,Vlookup!$1:$1,0))</f>
        <v>24.278400000000001</v>
      </c>
      <c r="Z22">
        <f ca="1">INDEX(Vlookup!$A$1:$AF$1262,MATCH(Stata!$A22,Vlookup!$A:$A,0),MATCH(Stata!Z$1,Vlookup!$1:$1,0))</f>
        <v>18.9283</v>
      </c>
      <c r="AA22">
        <f ca="1">INDEX(Vlookup!$A$1:$AF$1262,MATCH(Stata!$A22,Vlookup!$A:$A,0),MATCH(Stata!AA$1,Vlookup!$1:$1,0))</f>
        <v>49.226900000000001</v>
      </c>
      <c r="AB22">
        <f ca="1">INDEX(Vlookup!$A$1:$AF$1262,MATCH(Stata!$A22,Vlookup!$A:$A,0),MATCH(Stata!AB$1,Vlookup!$1:$1,0))</f>
        <v>49.674199999999999</v>
      </c>
      <c r="AC22">
        <f ca="1">INDEX(Vlookup!$A$1:$AF$1262,MATCH(Stata!$A22,Vlookup!$A:$A,0),MATCH(Stata!AC$1,Vlookup!$1:$1,0))</f>
        <v>19.882400000000001</v>
      </c>
      <c r="AD22">
        <f ca="1">INDEX(Vlookup!$A$1:$AF$1262,MATCH(Stata!$A22,Vlookup!$A:$A,0),MATCH(Stata!AD$1,Vlookup!$1:$1,0))</f>
        <v>39.858699999999999</v>
      </c>
      <c r="AE22">
        <f ca="1">INDEX(Vlookup!$A$1:$AF$1262,MATCH(Stata!$A22,Vlookup!$A:$A,0),MATCH(Stata!AE$1,Vlookup!$1:$1,0))</f>
        <v>22.813600000000001</v>
      </c>
      <c r="AF22">
        <f ca="1">INDEX(Vlookup!$A$1:$AF$1262,MATCH(Stata!$A22,Vlookup!$A:$A,0),MATCH(Stata!AF$1,Vlookup!$1:$1,0))</f>
        <v>1941.75</v>
      </c>
      <c r="AG22">
        <f ca="1">INDEX(Vlookup!$A$1:$AG$1262,MATCH(Stata!$A22,Vlookup!$A:$A,0),MATCH(Stata!AG$1,Vlookup!$1:$1,0))</f>
        <v>12.36</v>
      </c>
    </row>
    <row r="23" spans="1:33" hidden="1" x14ac:dyDescent="0.25">
      <c r="A23" s="1">
        <v>38750</v>
      </c>
      <c r="B23">
        <f ca="1">INDEX(Vlookup!$A$1:$AF$1262,MATCH(Stata!$A23,Vlookup!$A:$A,0),MATCH(Stata!B$1,Vlookup!$1:$1,0))</f>
        <v>59.925400000000003</v>
      </c>
      <c r="C23">
        <f ca="1">INDEX(Vlookup!$A$1:$AF$1262,MATCH(Stata!$A23,Vlookup!$A:$A,0),MATCH(Stata!C$1,Vlookup!$1:$1,0))</f>
        <v>27.097999999999999</v>
      </c>
      <c r="D23">
        <f ca="1">INDEX(Vlookup!$A$1:$AF$1262,MATCH(Stata!$A23,Vlookup!$A:$A,0),MATCH(Stata!D$1,Vlookup!$1:$1,0))</f>
        <v>11.2361</v>
      </c>
      <c r="E23">
        <f ca="1">INDEX(Vlookup!$A$1:$AF$1262,MATCH(Stata!$A23,Vlookup!$A:$A,0),MATCH(Stata!E$1,Vlookup!$1:$1,0))</f>
        <v>46.587400000000002</v>
      </c>
      <c r="F23">
        <f ca="1">INDEX(Vlookup!$A$1:$AF$1262,MATCH(Stata!$A23,Vlookup!$A:$A,0),MATCH(Stata!F$1,Vlookup!$1:$1,0))</f>
        <v>1052.7322999999999</v>
      </c>
      <c r="G23">
        <f ca="1">INDEX(Vlookup!$A$1:$AF$1262,MATCH(Stata!$A23,Vlookup!$A:$A,0),MATCH(Stata!G$1,Vlookup!$1:$1,0))</f>
        <v>18.367999999999999</v>
      </c>
      <c r="H23">
        <f ca="1">INDEX(Vlookup!$A$1:$AF$1262,MATCH(Stata!$A23,Vlookup!$A:$A,0),MATCH(Stata!H$1,Vlookup!$1:$1,0))</f>
        <v>60.879300000000001</v>
      </c>
      <c r="I23">
        <f ca="1">INDEX(Vlookup!$A$1:$AF$1262,MATCH(Stata!$A23,Vlookup!$A:$A,0),MATCH(Stata!I$1,Vlookup!$1:$1,0))</f>
        <v>57.695399999999999</v>
      </c>
      <c r="J23">
        <f ca="1">INDEX(Vlookup!$A$1:$AF$1262,MATCH(Stata!$A23,Vlookup!$A:$A,0),MATCH(Stata!J$1,Vlookup!$1:$1,0))</f>
        <v>395.51190000000003</v>
      </c>
      <c r="K23">
        <f ca="1">INDEX(Vlookup!$A$1:$AF$1262,MATCH(Stata!$A23,Vlookup!$A:$A,0),MATCH(Stata!K$1,Vlookup!$1:$1,0))</f>
        <v>16.821200000000001</v>
      </c>
      <c r="L23">
        <f ca="1">INDEX(Vlookup!$A$1:$AF$1262,MATCH(Stata!$A23,Vlookup!$A:$A,0),MATCH(Stata!L$1,Vlookup!$1:$1,0))</f>
        <v>29.6309</v>
      </c>
      <c r="M23">
        <f ca="1">INDEX(Vlookup!$A$1:$AF$1262,MATCH(Stata!$A23,Vlookup!$A:$A,0),MATCH(Stata!M$1,Vlookup!$1:$1,0))</f>
        <v>53.144300000000001</v>
      </c>
      <c r="N23">
        <f ca="1">INDEX(Vlookup!$A$1:$AF$1262,MATCH(Stata!$A23,Vlookup!$A:$A,0),MATCH(Stata!N$1,Vlookup!$1:$1,0))</f>
        <v>25.423500000000001</v>
      </c>
      <c r="O23" t="e">
        <f ca="1">INDEX(Vlookup!$A$1:$AF$1262,MATCH(Stata!$A23,Vlookup!$A:$A,0),MATCH(Stata!O$1,Vlookup!$1:$1,0))</f>
        <v>#N/A</v>
      </c>
      <c r="P23">
        <f ca="1">INDEX(Vlookup!$A$1:$AF$1262,MATCH(Stata!$A23,Vlookup!$A:$A,0),MATCH(Stata!P$1,Vlookup!$1:$1,0))</f>
        <v>28.468599999999999</v>
      </c>
      <c r="Q23">
        <f ca="1">INDEX(Vlookup!$A$1:$AF$1262,MATCH(Stata!$A23,Vlookup!$A:$A,0),MATCH(Stata!Q$1,Vlookup!$1:$1,0))</f>
        <v>32.705300000000001</v>
      </c>
      <c r="R23">
        <f ca="1">INDEX(Vlookup!$A$1:$AF$1262,MATCH(Stata!$A23,Vlookup!$A:$A,0),MATCH(Stata!R$1,Vlookup!$1:$1,0))</f>
        <v>32.159700000000001</v>
      </c>
      <c r="S23">
        <f ca="1">INDEX(Vlookup!$A$1:$AF$1262,MATCH(Stata!$A23,Vlookup!$A:$A,0),MATCH(Stata!S$1,Vlookup!$1:$1,0))</f>
        <v>17.3675</v>
      </c>
      <c r="T23">
        <f ca="1">INDEX(Vlookup!$A$1:$AF$1262,MATCH(Stata!$A23,Vlookup!$A:$A,0),MATCH(Stata!T$1,Vlookup!$1:$1,0))</f>
        <v>72.272400000000005</v>
      </c>
      <c r="U23">
        <f ca="1">INDEX(Vlookup!$A$1:$AF$1262,MATCH(Stata!$A23,Vlookup!$A:$A,0),MATCH(Stata!U$1,Vlookup!$1:$1,0))</f>
        <v>46.4208</v>
      </c>
      <c r="V23">
        <f ca="1">INDEX(Vlookup!$A$1:$AF$1262,MATCH(Stata!$A23,Vlookup!$A:$A,0),MATCH(Stata!V$1,Vlookup!$1:$1,0))</f>
        <v>33.795699999999997</v>
      </c>
      <c r="W23">
        <f ca="1">INDEX(Vlookup!$A$1:$AF$1262,MATCH(Stata!$A23,Vlookup!$A:$A,0),MATCH(Stata!W$1,Vlookup!$1:$1,0))</f>
        <v>28.8338</v>
      </c>
      <c r="X23">
        <f ca="1">INDEX(Vlookup!$A$1:$AF$1262,MATCH(Stata!$A23,Vlookup!$A:$A,0),MATCH(Stata!X$1,Vlookup!$1:$1,0))</f>
        <v>25.138100000000001</v>
      </c>
      <c r="Y23">
        <f ca="1">INDEX(Vlookup!$A$1:$AF$1262,MATCH(Stata!$A23,Vlookup!$A:$A,0),MATCH(Stata!Y$1,Vlookup!$1:$1,0))</f>
        <v>23.966699999999999</v>
      </c>
      <c r="Z23">
        <f ca="1">INDEX(Vlookup!$A$1:$AF$1262,MATCH(Stata!$A23,Vlookup!$A:$A,0),MATCH(Stata!Z$1,Vlookup!$1:$1,0))</f>
        <v>18.732099999999999</v>
      </c>
      <c r="AA23">
        <f ca="1">INDEX(Vlookup!$A$1:$AF$1262,MATCH(Stata!$A23,Vlookup!$A:$A,0),MATCH(Stata!AA$1,Vlookup!$1:$1,0))</f>
        <v>49.087000000000003</v>
      </c>
      <c r="AB23">
        <f ca="1">INDEX(Vlookup!$A$1:$AF$1262,MATCH(Stata!$A23,Vlookup!$A:$A,0),MATCH(Stata!AB$1,Vlookup!$1:$1,0))</f>
        <v>49.460099999999997</v>
      </c>
      <c r="AC23">
        <f ca="1">INDEX(Vlookup!$A$1:$AF$1262,MATCH(Stata!$A23,Vlookup!$A:$A,0),MATCH(Stata!AC$1,Vlookup!$1:$1,0))</f>
        <v>19.719899999999999</v>
      </c>
      <c r="AD23">
        <f ca="1">INDEX(Vlookup!$A$1:$AF$1262,MATCH(Stata!$A23,Vlookup!$A:$A,0),MATCH(Stata!AD$1,Vlookup!$1:$1,0))</f>
        <v>39.979700000000001</v>
      </c>
      <c r="AE23">
        <f ca="1">INDEX(Vlookup!$A$1:$AF$1262,MATCH(Stata!$A23,Vlookup!$A:$A,0),MATCH(Stata!AE$1,Vlookup!$1:$1,0))</f>
        <v>22.6602</v>
      </c>
      <c r="AF23">
        <f ca="1">INDEX(Vlookup!$A$1:$AF$1262,MATCH(Stata!$A23,Vlookup!$A:$A,0),MATCH(Stata!AF$1,Vlookup!$1:$1,0))</f>
        <v>1924.67</v>
      </c>
      <c r="AG23">
        <f ca="1">INDEX(Vlookup!$A$1:$AG$1262,MATCH(Stata!$A23,Vlookup!$A:$A,0),MATCH(Stata!AG$1,Vlookup!$1:$1,0))</f>
        <v>13.23</v>
      </c>
    </row>
    <row r="24" spans="1:33" hidden="1" x14ac:dyDescent="0.25">
      <c r="A24" s="1">
        <v>38751</v>
      </c>
      <c r="B24">
        <f ca="1">INDEX(Vlookup!$A$1:$AF$1262,MATCH(Stata!$A24,Vlookup!$A:$A,0),MATCH(Stata!B$1,Vlookup!$1:$1,0))</f>
        <v>59.0533</v>
      </c>
      <c r="C24">
        <f ca="1">INDEX(Vlookup!$A$1:$AF$1262,MATCH(Stata!$A24,Vlookup!$A:$A,0),MATCH(Stata!C$1,Vlookup!$1:$1,0))</f>
        <v>27.036100000000001</v>
      </c>
      <c r="D24">
        <f ca="1">INDEX(Vlookup!$A$1:$AF$1262,MATCH(Stata!$A24,Vlookup!$A:$A,0),MATCH(Stata!D$1,Vlookup!$1:$1,0))</f>
        <v>11.1846</v>
      </c>
      <c r="E24">
        <f ca="1">INDEX(Vlookup!$A$1:$AF$1262,MATCH(Stata!$A24,Vlookup!$A:$A,0),MATCH(Stata!E$1,Vlookup!$1:$1,0))</f>
        <v>46.383499999999998</v>
      </c>
      <c r="F24">
        <f ca="1">INDEX(Vlookup!$A$1:$AF$1262,MATCH(Stata!$A24,Vlookup!$A:$A,0),MATCH(Stata!F$1,Vlookup!$1:$1,0))</f>
        <v>1050.8027999999999</v>
      </c>
      <c r="G24">
        <f ca="1">INDEX(Vlookup!$A$1:$AF$1262,MATCH(Stata!$A24,Vlookup!$A:$A,0),MATCH(Stata!G$1,Vlookup!$1:$1,0))</f>
        <v>18.555</v>
      </c>
      <c r="H24">
        <f ca="1">INDEX(Vlookup!$A$1:$AF$1262,MATCH(Stata!$A24,Vlookup!$A:$A,0),MATCH(Stata!H$1,Vlookup!$1:$1,0))</f>
        <v>60.174599999999998</v>
      </c>
      <c r="I24">
        <f ca="1">INDEX(Vlookup!$A$1:$AF$1262,MATCH(Stata!$A24,Vlookup!$A:$A,0),MATCH(Stata!I$1,Vlookup!$1:$1,0))</f>
        <v>57.476100000000002</v>
      </c>
      <c r="J24">
        <f ca="1">INDEX(Vlookup!$A$1:$AF$1262,MATCH(Stata!$A24,Vlookup!$A:$A,0),MATCH(Stata!J$1,Vlookup!$1:$1,0))</f>
        <v>394.46140000000003</v>
      </c>
      <c r="K24">
        <f ca="1">INDEX(Vlookup!$A$1:$AF$1262,MATCH(Stata!$A24,Vlookup!$A:$A,0),MATCH(Stata!K$1,Vlookup!$1:$1,0))</f>
        <v>16.6784</v>
      </c>
      <c r="L24">
        <f ca="1">INDEX(Vlookup!$A$1:$AF$1262,MATCH(Stata!$A24,Vlookup!$A:$A,0),MATCH(Stata!L$1,Vlookup!$1:$1,0))</f>
        <v>29.638500000000001</v>
      </c>
      <c r="M24">
        <f ca="1">INDEX(Vlookup!$A$1:$AF$1262,MATCH(Stata!$A24,Vlookup!$A:$A,0),MATCH(Stata!M$1,Vlookup!$1:$1,0))</f>
        <v>52.663899999999998</v>
      </c>
      <c r="N24">
        <f ca="1">INDEX(Vlookup!$A$1:$AF$1262,MATCH(Stata!$A24,Vlookup!$A:$A,0),MATCH(Stata!N$1,Vlookup!$1:$1,0))</f>
        <v>25.384900000000002</v>
      </c>
      <c r="O24" t="e">
        <f ca="1">INDEX(Vlookup!$A$1:$AF$1262,MATCH(Stata!$A24,Vlookup!$A:$A,0),MATCH(Stata!O$1,Vlookup!$1:$1,0))</f>
        <v>#N/A</v>
      </c>
      <c r="P24">
        <f ca="1">INDEX(Vlookup!$A$1:$AF$1262,MATCH(Stata!$A24,Vlookup!$A:$A,0),MATCH(Stata!P$1,Vlookup!$1:$1,0))</f>
        <v>28.1463</v>
      </c>
      <c r="Q24">
        <f ca="1">INDEX(Vlookup!$A$1:$AF$1262,MATCH(Stata!$A24,Vlookup!$A:$A,0),MATCH(Stata!Q$1,Vlookup!$1:$1,0))</f>
        <v>32.590699999999998</v>
      </c>
      <c r="R24">
        <f ca="1">INDEX(Vlookup!$A$1:$AF$1262,MATCH(Stata!$A24,Vlookup!$A:$A,0),MATCH(Stata!R$1,Vlookup!$1:$1,0))</f>
        <v>32.743899999999996</v>
      </c>
      <c r="S24">
        <f ca="1">INDEX(Vlookup!$A$1:$AF$1262,MATCH(Stata!$A24,Vlookup!$A:$A,0),MATCH(Stata!S$1,Vlookup!$1:$1,0))</f>
        <v>17.071100000000001</v>
      </c>
      <c r="T24">
        <f ca="1">INDEX(Vlookup!$A$1:$AF$1262,MATCH(Stata!$A24,Vlookup!$A:$A,0),MATCH(Stata!T$1,Vlookup!$1:$1,0))</f>
        <v>71.151300000000006</v>
      </c>
      <c r="U24">
        <f ca="1">INDEX(Vlookup!$A$1:$AF$1262,MATCH(Stata!$A24,Vlookup!$A:$A,0),MATCH(Stata!U$1,Vlookup!$1:$1,0))</f>
        <v>46.203400000000002</v>
      </c>
      <c r="V24">
        <f ca="1">INDEX(Vlookup!$A$1:$AF$1262,MATCH(Stata!$A24,Vlookup!$A:$A,0),MATCH(Stata!V$1,Vlookup!$1:$1,0))</f>
        <v>33.406999999999996</v>
      </c>
      <c r="W24">
        <f ca="1">INDEX(Vlookup!$A$1:$AF$1262,MATCH(Stata!$A24,Vlookup!$A:$A,0),MATCH(Stata!W$1,Vlookup!$1:$1,0))</f>
        <v>29.256799999999998</v>
      </c>
      <c r="X24">
        <f ca="1">INDEX(Vlookup!$A$1:$AF$1262,MATCH(Stata!$A24,Vlookup!$A:$A,0),MATCH(Stata!X$1,Vlookup!$1:$1,0))</f>
        <v>25.561800000000002</v>
      </c>
      <c r="Y24">
        <f ca="1">INDEX(Vlookup!$A$1:$AF$1262,MATCH(Stata!$A24,Vlookup!$A:$A,0),MATCH(Stata!Y$1,Vlookup!$1:$1,0))</f>
        <v>23.845400000000001</v>
      </c>
      <c r="Z24">
        <f ca="1">INDEX(Vlookup!$A$1:$AF$1262,MATCH(Stata!$A24,Vlookup!$A:$A,0),MATCH(Stata!Z$1,Vlookup!$1:$1,0))</f>
        <v>18.3688</v>
      </c>
      <c r="AA24">
        <f ca="1">INDEX(Vlookup!$A$1:$AF$1262,MATCH(Stata!$A24,Vlookup!$A:$A,0),MATCH(Stata!AA$1,Vlookup!$1:$1,0))</f>
        <v>49.111699999999999</v>
      </c>
      <c r="AB24">
        <f ca="1">INDEX(Vlookup!$A$1:$AF$1262,MATCH(Stata!$A24,Vlookup!$A:$A,0),MATCH(Stata!AB$1,Vlookup!$1:$1,0))</f>
        <v>48.971899999999998</v>
      </c>
      <c r="AC24">
        <f ca="1">INDEX(Vlookup!$A$1:$AF$1262,MATCH(Stata!$A24,Vlookup!$A:$A,0),MATCH(Stata!AC$1,Vlookup!$1:$1,0))</f>
        <v>19.7636</v>
      </c>
      <c r="AD24">
        <f ca="1">INDEX(Vlookup!$A$1:$AF$1262,MATCH(Stata!$A24,Vlookup!$A:$A,0),MATCH(Stata!AD$1,Vlookup!$1:$1,0))</f>
        <v>39.297199999999997</v>
      </c>
      <c r="AE24">
        <f ca="1">INDEX(Vlookup!$A$1:$AF$1262,MATCH(Stata!$A24,Vlookup!$A:$A,0),MATCH(Stata!AE$1,Vlookup!$1:$1,0))</f>
        <v>22.578900000000001</v>
      </c>
      <c r="AF24">
        <f ca="1">INDEX(Vlookup!$A$1:$AF$1262,MATCH(Stata!$A24,Vlookup!$A:$A,0),MATCH(Stata!AF$1,Vlookup!$1:$1,0))</f>
        <v>1914.5</v>
      </c>
      <c r="AG24">
        <f ca="1">INDEX(Vlookup!$A$1:$AG$1262,MATCH(Stata!$A24,Vlookup!$A:$A,0),MATCH(Stata!AG$1,Vlookup!$1:$1,0))</f>
        <v>12.96</v>
      </c>
    </row>
    <row r="25" spans="1:33" hidden="1" x14ac:dyDescent="0.25">
      <c r="A25" s="1">
        <v>38754</v>
      </c>
      <c r="B25">
        <f ca="1">INDEX(Vlookup!$A$1:$AF$1262,MATCH(Stata!$A25,Vlookup!$A:$A,0),MATCH(Stata!B$1,Vlookup!$1:$1,0))</f>
        <v>59.111400000000003</v>
      </c>
      <c r="C25">
        <f ca="1">INDEX(Vlookup!$A$1:$AF$1262,MATCH(Stata!$A25,Vlookup!$A:$A,0),MATCH(Stata!C$1,Vlookup!$1:$1,0))</f>
        <v>28.318100000000001</v>
      </c>
      <c r="D25">
        <f ca="1">INDEX(Vlookup!$A$1:$AF$1262,MATCH(Stata!$A25,Vlookup!$A:$A,0),MATCH(Stata!D$1,Vlookup!$1:$1,0))</f>
        <v>11.1347</v>
      </c>
      <c r="E25">
        <f ca="1">INDEX(Vlookup!$A$1:$AF$1262,MATCH(Stata!$A25,Vlookup!$A:$A,0),MATCH(Stata!E$1,Vlookup!$1:$1,0))</f>
        <v>46.286000000000001</v>
      </c>
      <c r="F25">
        <f ca="1">INDEX(Vlookup!$A$1:$AF$1262,MATCH(Stata!$A25,Vlookup!$A:$A,0),MATCH(Stata!F$1,Vlookup!$1:$1,0))</f>
        <v>1061.4152999999999</v>
      </c>
      <c r="G25">
        <f ca="1">INDEX(Vlookup!$A$1:$AF$1262,MATCH(Stata!$A25,Vlookup!$A:$A,0),MATCH(Stata!G$1,Vlookup!$1:$1,0))</f>
        <v>18.735099999999999</v>
      </c>
      <c r="H25">
        <f ca="1">INDEX(Vlookup!$A$1:$AF$1262,MATCH(Stata!$A25,Vlookup!$A:$A,0),MATCH(Stata!H$1,Vlookup!$1:$1,0))</f>
        <v>60.403799999999997</v>
      </c>
      <c r="I25">
        <f ca="1">INDEX(Vlookup!$A$1:$AF$1262,MATCH(Stata!$A25,Vlookup!$A:$A,0),MATCH(Stata!I$1,Vlookup!$1:$1,0))</f>
        <v>57.956899999999997</v>
      </c>
      <c r="J25">
        <f ca="1">INDEX(Vlookup!$A$1:$AF$1262,MATCH(Stata!$A25,Vlookup!$A:$A,0),MATCH(Stata!J$1,Vlookup!$1:$1,0))</f>
        <v>395.42439999999999</v>
      </c>
      <c r="K25">
        <f ca="1">INDEX(Vlookup!$A$1:$AF$1262,MATCH(Stata!$A25,Vlookup!$A:$A,0),MATCH(Stata!K$1,Vlookup!$1:$1,0))</f>
        <v>16.7029</v>
      </c>
      <c r="L25">
        <f ca="1">INDEX(Vlookup!$A$1:$AF$1262,MATCH(Stata!$A25,Vlookup!$A:$A,0),MATCH(Stata!L$1,Vlookup!$1:$1,0))</f>
        <v>29.6233</v>
      </c>
      <c r="M25">
        <f ca="1">INDEX(Vlookup!$A$1:$AF$1262,MATCH(Stata!$A25,Vlookup!$A:$A,0),MATCH(Stata!M$1,Vlookup!$1:$1,0))</f>
        <v>53.161499999999997</v>
      </c>
      <c r="N25">
        <f ca="1">INDEX(Vlookup!$A$1:$AF$1262,MATCH(Stata!$A25,Vlookup!$A:$A,0),MATCH(Stata!N$1,Vlookup!$1:$1,0))</f>
        <v>25.307600000000001</v>
      </c>
      <c r="O25" t="e">
        <f ca="1">INDEX(Vlookup!$A$1:$AF$1262,MATCH(Stata!$A25,Vlookup!$A:$A,0),MATCH(Stata!O$1,Vlookup!$1:$1,0))</f>
        <v>#N/A</v>
      </c>
      <c r="P25">
        <f ca="1">INDEX(Vlookup!$A$1:$AF$1262,MATCH(Stata!$A25,Vlookup!$A:$A,0),MATCH(Stata!P$1,Vlookup!$1:$1,0))</f>
        <v>27.879200000000001</v>
      </c>
      <c r="Q25">
        <f ca="1">INDEX(Vlookup!$A$1:$AF$1262,MATCH(Stata!$A25,Vlookup!$A:$A,0),MATCH(Stata!Q$1,Vlookup!$1:$1,0))</f>
        <v>32.320599999999999</v>
      </c>
      <c r="R25">
        <f ca="1">INDEX(Vlookup!$A$1:$AF$1262,MATCH(Stata!$A25,Vlookup!$A:$A,0),MATCH(Stata!R$1,Vlookup!$1:$1,0))</f>
        <v>32.910899999999998</v>
      </c>
      <c r="S25">
        <f ca="1">INDEX(Vlookup!$A$1:$AF$1262,MATCH(Stata!$A25,Vlookup!$A:$A,0),MATCH(Stata!S$1,Vlookup!$1:$1,0))</f>
        <v>16.964099999999998</v>
      </c>
      <c r="T25">
        <f ca="1">INDEX(Vlookup!$A$1:$AF$1262,MATCH(Stata!$A25,Vlookup!$A:$A,0),MATCH(Stata!T$1,Vlookup!$1:$1,0))</f>
        <v>70.742099999999994</v>
      </c>
      <c r="U25">
        <f ca="1">INDEX(Vlookup!$A$1:$AF$1262,MATCH(Stata!$A25,Vlookup!$A:$A,0),MATCH(Stata!U$1,Vlookup!$1:$1,0))</f>
        <v>45.776699999999998</v>
      </c>
      <c r="V25">
        <f ca="1">INDEX(Vlookup!$A$1:$AF$1262,MATCH(Stata!$A25,Vlookup!$A:$A,0),MATCH(Stata!V$1,Vlookup!$1:$1,0))</f>
        <v>33.3309</v>
      </c>
      <c r="W25">
        <f ca="1">INDEX(Vlookup!$A$1:$AF$1262,MATCH(Stata!$A25,Vlookup!$A:$A,0),MATCH(Stata!W$1,Vlookup!$1:$1,0))</f>
        <v>29.386900000000001</v>
      </c>
      <c r="X25">
        <f ca="1">INDEX(Vlookup!$A$1:$AF$1262,MATCH(Stata!$A25,Vlookup!$A:$A,0),MATCH(Stata!X$1,Vlookup!$1:$1,0))</f>
        <v>25.145600000000002</v>
      </c>
      <c r="Y25">
        <f ca="1">INDEX(Vlookup!$A$1:$AF$1262,MATCH(Stata!$A25,Vlookup!$A:$A,0),MATCH(Stata!Y$1,Vlookup!$1:$1,0))</f>
        <v>23.525099999999998</v>
      </c>
      <c r="Z25">
        <f ca="1">INDEX(Vlookup!$A$1:$AF$1262,MATCH(Stata!$A25,Vlookup!$A:$A,0),MATCH(Stata!Z$1,Vlookup!$1:$1,0))</f>
        <v>18.230799999999999</v>
      </c>
      <c r="AA25">
        <f ca="1">INDEX(Vlookup!$A$1:$AF$1262,MATCH(Stata!$A25,Vlookup!$A:$A,0),MATCH(Stata!AA$1,Vlookup!$1:$1,0))</f>
        <v>49.202199999999998</v>
      </c>
      <c r="AB25">
        <f ca="1">INDEX(Vlookup!$A$1:$AF$1262,MATCH(Stata!$A25,Vlookup!$A:$A,0),MATCH(Stata!AB$1,Vlookup!$1:$1,0))</f>
        <v>48.894800000000004</v>
      </c>
      <c r="AC25">
        <f ca="1">INDEX(Vlookup!$A$1:$AF$1262,MATCH(Stata!$A25,Vlookup!$A:$A,0),MATCH(Stata!AC$1,Vlookup!$1:$1,0))</f>
        <v>19.726099999999999</v>
      </c>
      <c r="AD25">
        <f ca="1">INDEX(Vlookup!$A$1:$AF$1262,MATCH(Stata!$A25,Vlookup!$A:$A,0),MATCH(Stata!AD$1,Vlookup!$1:$1,0))</f>
        <v>38.942999999999998</v>
      </c>
      <c r="AE25">
        <f ca="1">INDEX(Vlookup!$A$1:$AF$1262,MATCH(Stata!$A25,Vlookup!$A:$A,0),MATCH(Stata!AE$1,Vlookup!$1:$1,0))</f>
        <v>22.533799999999999</v>
      </c>
      <c r="AF25">
        <f ca="1">INDEX(Vlookup!$A$1:$AF$1262,MATCH(Stata!$A25,Vlookup!$A:$A,0),MATCH(Stata!AF$1,Vlookup!$1:$1,0))</f>
        <v>1916.04</v>
      </c>
      <c r="AG25">
        <f ca="1">INDEX(Vlookup!$A$1:$AG$1262,MATCH(Stata!$A25,Vlookup!$A:$A,0),MATCH(Stata!AG$1,Vlookup!$1:$1,0))</f>
        <v>13.04</v>
      </c>
    </row>
    <row r="26" spans="1:33" hidden="1" x14ac:dyDescent="0.25">
      <c r="A26" s="1">
        <v>38755</v>
      </c>
      <c r="B26">
        <f ca="1">INDEX(Vlookup!$A$1:$AF$1262,MATCH(Stata!$A26,Vlookup!$A:$A,0),MATCH(Stata!B$1,Vlookup!$1:$1,0))</f>
        <v>58.679499999999997</v>
      </c>
      <c r="C26">
        <f ca="1">INDEX(Vlookup!$A$1:$AF$1262,MATCH(Stata!$A26,Vlookup!$A:$A,0),MATCH(Stata!C$1,Vlookup!$1:$1,0))</f>
        <v>27.2925</v>
      </c>
      <c r="D26">
        <f ca="1">INDEX(Vlookup!$A$1:$AF$1262,MATCH(Stata!$A26,Vlookup!$A:$A,0),MATCH(Stata!D$1,Vlookup!$1:$1,0))</f>
        <v>11.0832</v>
      </c>
      <c r="E26">
        <f ca="1">INDEX(Vlookup!$A$1:$AF$1262,MATCH(Stata!$A26,Vlookup!$A:$A,0),MATCH(Stata!E$1,Vlookup!$1:$1,0))</f>
        <v>46.153100000000002</v>
      </c>
      <c r="F26">
        <f ca="1">INDEX(Vlookup!$A$1:$AF$1262,MATCH(Stata!$A26,Vlookup!$A:$A,0),MATCH(Stata!F$1,Vlookup!$1:$1,0))</f>
        <v>1058.0386000000001</v>
      </c>
      <c r="G26">
        <f ca="1">INDEX(Vlookup!$A$1:$AF$1262,MATCH(Stata!$A26,Vlookup!$A:$A,0),MATCH(Stata!G$1,Vlookup!$1:$1,0))</f>
        <v>18.645</v>
      </c>
      <c r="H26">
        <f ca="1">INDEX(Vlookup!$A$1:$AF$1262,MATCH(Stata!$A26,Vlookup!$A:$A,0),MATCH(Stata!H$1,Vlookup!$1:$1,0))</f>
        <v>60.751899999999999</v>
      </c>
      <c r="I26">
        <f ca="1">INDEX(Vlookup!$A$1:$AF$1262,MATCH(Stata!$A26,Vlookup!$A:$A,0),MATCH(Stata!I$1,Vlookup!$1:$1,0))</f>
        <v>56.657800000000002</v>
      </c>
      <c r="J26">
        <f ca="1">INDEX(Vlookup!$A$1:$AF$1262,MATCH(Stata!$A26,Vlookup!$A:$A,0),MATCH(Stata!J$1,Vlookup!$1:$1,0))</f>
        <v>394.37389999999999</v>
      </c>
      <c r="K26">
        <f ca="1">INDEX(Vlookup!$A$1:$AF$1262,MATCH(Stata!$A26,Vlookup!$A:$A,0),MATCH(Stata!K$1,Vlookup!$1:$1,0))</f>
        <v>16.739599999999999</v>
      </c>
      <c r="L26">
        <f ca="1">INDEX(Vlookup!$A$1:$AF$1262,MATCH(Stata!$A26,Vlookup!$A:$A,0),MATCH(Stata!L$1,Vlookup!$1:$1,0))</f>
        <v>29.851900000000001</v>
      </c>
      <c r="M26">
        <f ca="1">INDEX(Vlookup!$A$1:$AF$1262,MATCH(Stata!$A26,Vlookup!$A:$A,0),MATCH(Stata!M$1,Vlookup!$1:$1,0))</f>
        <v>51.943300000000001</v>
      </c>
      <c r="N26">
        <f ca="1">INDEX(Vlookup!$A$1:$AF$1262,MATCH(Stata!$A26,Vlookup!$A:$A,0),MATCH(Stata!N$1,Vlookup!$1:$1,0))</f>
        <v>24.967600000000001</v>
      </c>
      <c r="O26" t="e">
        <f ca="1">INDEX(Vlookup!$A$1:$AF$1262,MATCH(Stata!$A26,Vlookup!$A:$A,0),MATCH(Stata!O$1,Vlookup!$1:$1,0))</f>
        <v>#N/A</v>
      </c>
      <c r="P26">
        <f ca="1">INDEX(Vlookup!$A$1:$AF$1262,MATCH(Stata!$A26,Vlookup!$A:$A,0),MATCH(Stata!P$1,Vlookup!$1:$1,0))</f>
        <v>27.971299999999999</v>
      </c>
      <c r="Q26">
        <f ca="1">INDEX(Vlookup!$A$1:$AF$1262,MATCH(Stata!$A26,Vlookup!$A:$A,0),MATCH(Stata!Q$1,Vlookup!$1:$1,0))</f>
        <v>31.698599999999999</v>
      </c>
      <c r="R26">
        <f ca="1">INDEX(Vlookup!$A$1:$AF$1262,MATCH(Stata!$A26,Vlookup!$A:$A,0),MATCH(Stata!R$1,Vlookup!$1:$1,0))</f>
        <v>32.677199999999999</v>
      </c>
      <c r="S26">
        <f ca="1">INDEX(Vlookup!$A$1:$AF$1262,MATCH(Stata!$A26,Vlookup!$A:$A,0),MATCH(Stata!S$1,Vlookup!$1:$1,0))</f>
        <v>17.013400000000001</v>
      </c>
      <c r="T26">
        <f ca="1">INDEX(Vlookup!$A$1:$AF$1262,MATCH(Stata!$A26,Vlookup!$A:$A,0),MATCH(Stata!T$1,Vlookup!$1:$1,0))</f>
        <v>71.044600000000003</v>
      </c>
      <c r="U26">
        <f ca="1">INDEX(Vlookup!$A$1:$AF$1262,MATCH(Stata!$A26,Vlookup!$A:$A,0),MATCH(Stata!U$1,Vlookup!$1:$1,0))</f>
        <v>45.736400000000003</v>
      </c>
      <c r="V26">
        <f ca="1">INDEX(Vlookup!$A$1:$AF$1262,MATCH(Stata!$A26,Vlookup!$A:$A,0),MATCH(Stata!V$1,Vlookup!$1:$1,0))</f>
        <v>33.178800000000003</v>
      </c>
      <c r="W26">
        <f ca="1">INDEX(Vlookup!$A$1:$AF$1262,MATCH(Stata!$A26,Vlookup!$A:$A,0),MATCH(Stata!W$1,Vlookup!$1:$1,0))</f>
        <v>29.435700000000001</v>
      </c>
      <c r="X26">
        <f ca="1">INDEX(Vlookup!$A$1:$AF$1262,MATCH(Stata!$A26,Vlookup!$A:$A,0),MATCH(Stata!X$1,Vlookup!$1:$1,0))</f>
        <v>25.041499999999999</v>
      </c>
      <c r="Y26">
        <f ca="1">INDEX(Vlookup!$A$1:$AF$1262,MATCH(Stata!$A26,Vlookup!$A:$A,0),MATCH(Stata!Y$1,Vlookup!$1:$1,0))</f>
        <v>23.325900000000001</v>
      </c>
      <c r="Z26">
        <f ca="1">INDEX(Vlookup!$A$1:$AF$1262,MATCH(Stata!$A26,Vlookup!$A:$A,0),MATCH(Stata!Z$1,Vlookup!$1:$1,0))</f>
        <v>18.296199999999999</v>
      </c>
      <c r="AA26">
        <f ca="1">INDEX(Vlookup!$A$1:$AF$1262,MATCH(Stata!$A26,Vlookup!$A:$A,0),MATCH(Stata!AA$1,Vlookup!$1:$1,0))</f>
        <v>48.8155</v>
      </c>
      <c r="AB26">
        <f ca="1">INDEX(Vlookup!$A$1:$AF$1262,MATCH(Stata!$A26,Vlookup!$A:$A,0),MATCH(Stata!AB$1,Vlookup!$1:$1,0))</f>
        <v>48.723500000000001</v>
      </c>
      <c r="AC26">
        <f ca="1">INDEX(Vlookup!$A$1:$AF$1262,MATCH(Stata!$A26,Vlookup!$A:$A,0),MATCH(Stata!AC$1,Vlookup!$1:$1,0))</f>
        <v>19.694900000000001</v>
      </c>
      <c r="AD26">
        <f ca="1">INDEX(Vlookup!$A$1:$AF$1262,MATCH(Stata!$A26,Vlookup!$A:$A,0),MATCH(Stata!AD$1,Vlookup!$1:$1,0))</f>
        <v>38.649299999999997</v>
      </c>
      <c r="AE26">
        <f ca="1">INDEX(Vlookup!$A$1:$AF$1262,MATCH(Stata!$A26,Vlookup!$A:$A,0),MATCH(Stata!AE$1,Vlookup!$1:$1,0))</f>
        <v>24.104600000000001</v>
      </c>
      <c r="AF26">
        <f ca="1">INDEX(Vlookup!$A$1:$AF$1262,MATCH(Stata!$A26,Vlookup!$A:$A,0),MATCH(Stata!AF$1,Vlookup!$1:$1,0))</f>
        <v>1900.58</v>
      </c>
      <c r="AG26">
        <f ca="1">INDEX(Vlookup!$A$1:$AG$1262,MATCH(Stata!$A26,Vlookup!$A:$A,0),MATCH(Stata!AG$1,Vlookup!$1:$1,0))</f>
        <v>13.59</v>
      </c>
    </row>
    <row r="27" spans="1:33" hidden="1" x14ac:dyDescent="0.25">
      <c r="A27" s="1">
        <v>38756</v>
      </c>
      <c r="B27">
        <f ca="1">INDEX(Vlookup!$A$1:$AF$1262,MATCH(Stata!$A27,Vlookup!$A:$A,0),MATCH(Stata!B$1,Vlookup!$1:$1,0))</f>
        <v>58.970199999999998</v>
      </c>
      <c r="C27">
        <f ca="1">INDEX(Vlookup!$A$1:$AF$1262,MATCH(Stata!$A27,Vlookup!$A:$A,0),MATCH(Stata!C$1,Vlookup!$1:$1,0))</f>
        <v>27.566600000000001</v>
      </c>
      <c r="D27">
        <f ca="1">INDEX(Vlookup!$A$1:$AF$1262,MATCH(Stata!$A27,Vlookup!$A:$A,0),MATCH(Stata!D$1,Vlookup!$1:$1,0))</f>
        <v>11.13</v>
      </c>
      <c r="E27">
        <f ca="1">INDEX(Vlookup!$A$1:$AF$1262,MATCH(Stata!$A27,Vlookup!$A:$A,0),MATCH(Stata!E$1,Vlookup!$1:$1,0))</f>
        <v>46.738100000000003</v>
      </c>
      <c r="F27">
        <f ca="1">INDEX(Vlookup!$A$1:$AF$1262,MATCH(Stata!$A27,Vlookup!$A:$A,0),MATCH(Stata!F$1,Vlookup!$1:$1,0))</f>
        <v>1067.3648000000001</v>
      </c>
      <c r="G27">
        <f ca="1">INDEX(Vlookup!$A$1:$AF$1262,MATCH(Stata!$A27,Vlookup!$A:$A,0),MATCH(Stata!G$1,Vlookup!$1:$1,0))</f>
        <v>18.790500000000002</v>
      </c>
      <c r="H27">
        <f ca="1">INDEX(Vlookup!$A$1:$AF$1262,MATCH(Stata!$A27,Vlookup!$A:$A,0),MATCH(Stata!H$1,Vlookup!$1:$1,0))</f>
        <v>61.186799999999998</v>
      </c>
      <c r="I27">
        <f ca="1">INDEX(Vlookup!$A$1:$AF$1262,MATCH(Stata!$A27,Vlookup!$A:$A,0),MATCH(Stata!I$1,Vlookup!$1:$1,0))</f>
        <v>58.049700000000001</v>
      </c>
      <c r="J27">
        <f ca="1">INDEX(Vlookup!$A$1:$AF$1262,MATCH(Stata!$A27,Vlookup!$A:$A,0),MATCH(Stata!J$1,Vlookup!$1:$1,0))</f>
        <v>397.08769999999998</v>
      </c>
      <c r="K27">
        <f ca="1">INDEX(Vlookup!$A$1:$AF$1262,MATCH(Stata!$A27,Vlookup!$A:$A,0),MATCH(Stata!K$1,Vlookup!$1:$1,0))</f>
        <v>16.821200000000001</v>
      </c>
      <c r="L27">
        <f ca="1">INDEX(Vlookup!$A$1:$AF$1262,MATCH(Stata!$A27,Vlookup!$A:$A,0),MATCH(Stata!L$1,Vlookup!$1:$1,0))</f>
        <v>30.133800000000001</v>
      </c>
      <c r="M27">
        <f ca="1">INDEX(Vlookup!$A$1:$AF$1262,MATCH(Stata!$A27,Vlookup!$A:$A,0),MATCH(Stata!M$1,Vlookup!$1:$1,0))</f>
        <v>52.081299999999999</v>
      </c>
      <c r="N27">
        <f ca="1">INDEX(Vlookup!$A$1:$AF$1262,MATCH(Stata!$A27,Vlookup!$A:$A,0),MATCH(Stata!N$1,Vlookup!$1:$1,0))</f>
        <v>25.299900000000001</v>
      </c>
      <c r="O27" t="e">
        <f ca="1">INDEX(Vlookup!$A$1:$AF$1262,MATCH(Stata!$A27,Vlookup!$A:$A,0),MATCH(Stata!O$1,Vlookup!$1:$1,0))</f>
        <v>#N/A</v>
      </c>
      <c r="P27">
        <f ca="1">INDEX(Vlookup!$A$1:$AF$1262,MATCH(Stata!$A27,Vlookup!$A:$A,0),MATCH(Stata!P$1,Vlookup!$1:$1,0))</f>
        <v>29.4818</v>
      </c>
      <c r="Q27">
        <f ca="1">INDEX(Vlookup!$A$1:$AF$1262,MATCH(Stata!$A27,Vlookup!$A:$A,0),MATCH(Stata!Q$1,Vlookup!$1:$1,0))</f>
        <v>32.140500000000003</v>
      </c>
      <c r="R27">
        <f ca="1">INDEX(Vlookup!$A$1:$AF$1262,MATCH(Stata!$A27,Vlookup!$A:$A,0),MATCH(Stata!R$1,Vlookup!$1:$1,0))</f>
        <v>32.568600000000004</v>
      </c>
      <c r="S27">
        <f ca="1">INDEX(Vlookup!$A$1:$AF$1262,MATCH(Stata!$A27,Vlookup!$A:$A,0),MATCH(Stata!S$1,Vlookup!$1:$1,0))</f>
        <v>17.013400000000001</v>
      </c>
      <c r="T27">
        <f ca="1">INDEX(Vlookup!$A$1:$AF$1262,MATCH(Stata!$A27,Vlookup!$A:$A,0),MATCH(Stata!T$1,Vlookup!$1:$1,0))</f>
        <v>72.070300000000003</v>
      </c>
      <c r="U27">
        <f ca="1">INDEX(Vlookup!$A$1:$AF$1262,MATCH(Stata!$A27,Vlookup!$A:$A,0),MATCH(Stata!U$1,Vlookup!$1:$1,0))</f>
        <v>47.1858</v>
      </c>
      <c r="V27">
        <f ca="1">INDEX(Vlookup!$A$1:$AF$1262,MATCH(Stata!$A27,Vlookup!$A:$A,0),MATCH(Stata!V$1,Vlookup!$1:$1,0))</f>
        <v>33.466099999999997</v>
      </c>
      <c r="W27">
        <f ca="1">INDEX(Vlookup!$A$1:$AF$1262,MATCH(Stata!$A27,Vlookup!$A:$A,0),MATCH(Stata!W$1,Vlookup!$1:$1,0))</f>
        <v>29.574000000000002</v>
      </c>
      <c r="X27">
        <f ca="1">INDEX(Vlookup!$A$1:$AF$1262,MATCH(Stata!$A27,Vlookup!$A:$A,0),MATCH(Stata!X$1,Vlookup!$1:$1,0))</f>
        <v>25.487500000000001</v>
      </c>
      <c r="Y27">
        <f ca="1">INDEX(Vlookup!$A$1:$AF$1262,MATCH(Stata!$A27,Vlookup!$A:$A,0),MATCH(Stata!Y$1,Vlookup!$1:$1,0))</f>
        <v>23.3</v>
      </c>
      <c r="Z27">
        <f ca="1">INDEX(Vlookup!$A$1:$AF$1262,MATCH(Stata!$A27,Vlookup!$A:$A,0),MATCH(Stata!Z$1,Vlookup!$1:$1,0))</f>
        <v>19.345199999999998</v>
      </c>
      <c r="AA27">
        <f ca="1">INDEX(Vlookup!$A$1:$AF$1262,MATCH(Stata!$A27,Vlookup!$A:$A,0),MATCH(Stata!AA$1,Vlookup!$1:$1,0))</f>
        <v>48.938899999999997</v>
      </c>
      <c r="AB27">
        <f ca="1">INDEX(Vlookup!$A$1:$AF$1262,MATCH(Stata!$A27,Vlookup!$A:$A,0),MATCH(Stata!AB$1,Vlookup!$1:$1,0))</f>
        <v>48.5779</v>
      </c>
      <c r="AC27">
        <f ca="1">INDEX(Vlookup!$A$1:$AF$1262,MATCH(Stata!$A27,Vlookup!$A:$A,0),MATCH(Stata!AC$1,Vlookup!$1:$1,0))</f>
        <v>20.3764</v>
      </c>
      <c r="AD27">
        <f ca="1">INDEX(Vlookup!$A$1:$AF$1262,MATCH(Stata!$A27,Vlookup!$A:$A,0),MATCH(Stata!AD$1,Vlookup!$1:$1,0))</f>
        <v>39.219499999999996</v>
      </c>
      <c r="AE27">
        <f ca="1">INDEX(Vlookup!$A$1:$AF$1262,MATCH(Stata!$A27,Vlookup!$A:$A,0),MATCH(Stata!AE$1,Vlookup!$1:$1,0))</f>
        <v>24.2852</v>
      </c>
      <c r="AF27">
        <f ca="1">INDEX(Vlookup!$A$1:$AF$1262,MATCH(Stata!$A27,Vlookup!$A:$A,0),MATCH(Stata!AF$1,Vlookup!$1:$1,0))</f>
        <v>1917.84</v>
      </c>
      <c r="AG27">
        <f ca="1">INDEX(Vlookup!$A$1:$AG$1262,MATCH(Stata!$A27,Vlookup!$A:$A,0),MATCH(Stata!AG$1,Vlookup!$1:$1,0))</f>
        <v>12.83</v>
      </c>
    </row>
    <row r="28" spans="1:33" hidden="1" x14ac:dyDescent="0.25">
      <c r="A28" s="1">
        <v>38757</v>
      </c>
      <c r="B28">
        <f ca="1">INDEX(Vlookup!$A$1:$AF$1262,MATCH(Stata!$A28,Vlookup!$A:$A,0),MATCH(Stata!B$1,Vlookup!$1:$1,0))</f>
        <v>59.900399999999998</v>
      </c>
      <c r="C28">
        <f ca="1">INDEX(Vlookup!$A$1:$AF$1262,MATCH(Stata!$A28,Vlookup!$A:$A,0),MATCH(Stata!C$1,Vlookup!$1:$1,0))</f>
        <v>27.4693</v>
      </c>
      <c r="D28">
        <f ca="1">INDEX(Vlookup!$A$1:$AF$1262,MATCH(Stata!$A28,Vlookup!$A:$A,0),MATCH(Stata!D$1,Vlookup!$1:$1,0))</f>
        <v>11.2033</v>
      </c>
      <c r="E28">
        <f ca="1">INDEX(Vlookup!$A$1:$AF$1262,MATCH(Stata!$A28,Vlookup!$A:$A,0),MATCH(Stata!E$1,Vlookup!$1:$1,0))</f>
        <v>47.012799999999999</v>
      </c>
      <c r="F28">
        <f ca="1">INDEX(Vlookup!$A$1:$AF$1262,MATCH(Stata!$A28,Vlookup!$A:$A,0),MATCH(Stata!F$1,Vlookup!$1:$1,0))</f>
        <v>1079.2637</v>
      </c>
      <c r="G28">
        <f ca="1">INDEX(Vlookup!$A$1:$AF$1262,MATCH(Stata!$A28,Vlookup!$A:$A,0),MATCH(Stata!G$1,Vlookup!$1:$1,0))</f>
        <v>18.790500000000002</v>
      </c>
      <c r="H28">
        <f ca="1">INDEX(Vlookup!$A$1:$AF$1262,MATCH(Stata!$A28,Vlookup!$A:$A,0),MATCH(Stata!H$1,Vlookup!$1:$1,0))</f>
        <v>61.4</v>
      </c>
      <c r="I28">
        <f ca="1">INDEX(Vlookup!$A$1:$AF$1262,MATCH(Stata!$A28,Vlookup!$A:$A,0),MATCH(Stata!I$1,Vlookup!$1:$1,0))</f>
        <v>57.746000000000002</v>
      </c>
      <c r="J28">
        <f ca="1">INDEX(Vlookup!$A$1:$AF$1262,MATCH(Stata!$A28,Vlookup!$A:$A,0),MATCH(Stata!J$1,Vlookup!$1:$1,0))</f>
        <v>400.8519</v>
      </c>
      <c r="K28">
        <f ca="1">INDEX(Vlookup!$A$1:$AF$1262,MATCH(Stata!$A28,Vlookup!$A:$A,0),MATCH(Stata!K$1,Vlookup!$1:$1,0))</f>
        <v>16.727399999999999</v>
      </c>
      <c r="L28">
        <f ca="1">INDEX(Vlookup!$A$1:$AF$1262,MATCH(Stata!$A28,Vlookup!$A:$A,0),MATCH(Stata!L$1,Vlookup!$1:$1,0))</f>
        <v>30.629000000000001</v>
      </c>
      <c r="M28">
        <f ca="1">INDEX(Vlookup!$A$1:$AF$1262,MATCH(Stata!$A28,Vlookup!$A:$A,0),MATCH(Stata!M$1,Vlookup!$1:$1,0))</f>
        <v>51.676000000000002</v>
      </c>
      <c r="N28">
        <f ca="1">INDEX(Vlookup!$A$1:$AF$1262,MATCH(Stata!$A28,Vlookup!$A:$A,0),MATCH(Stata!N$1,Vlookup!$1:$1,0))</f>
        <v>25.439</v>
      </c>
      <c r="O28" t="e">
        <f ca="1">INDEX(Vlookup!$A$1:$AF$1262,MATCH(Stata!$A28,Vlookup!$A:$A,0),MATCH(Stata!O$1,Vlookup!$1:$1,0))</f>
        <v>#N/A</v>
      </c>
      <c r="P28">
        <f ca="1">INDEX(Vlookup!$A$1:$AF$1262,MATCH(Stata!$A28,Vlookup!$A:$A,0),MATCH(Stata!P$1,Vlookup!$1:$1,0))</f>
        <v>29.104099999999999</v>
      </c>
      <c r="Q28">
        <f ca="1">INDEX(Vlookup!$A$1:$AF$1262,MATCH(Stata!$A28,Vlookup!$A:$A,0),MATCH(Stata!Q$1,Vlookup!$1:$1,0))</f>
        <v>31.9605</v>
      </c>
      <c r="R28">
        <f ca="1">INDEX(Vlookup!$A$1:$AF$1262,MATCH(Stata!$A28,Vlookup!$A:$A,0),MATCH(Stata!R$1,Vlookup!$1:$1,0))</f>
        <v>32.985999999999997</v>
      </c>
      <c r="S28">
        <f ca="1">INDEX(Vlookup!$A$1:$AF$1262,MATCH(Stata!$A28,Vlookup!$A:$A,0),MATCH(Stata!S$1,Vlookup!$1:$1,0))</f>
        <v>17.2851</v>
      </c>
      <c r="T28">
        <f ca="1">INDEX(Vlookup!$A$1:$AF$1262,MATCH(Stata!$A28,Vlookup!$A:$A,0),MATCH(Stata!T$1,Vlookup!$1:$1,0))</f>
        <v>71.7136</v>
      </c>
      <c r="U28">
        <f ca="1">INDEX(Vlookup!$A$1:$AF$1262,MATCH(Stata!$A28,Vlookup!$A:$A,0),MATCH(Stata!U$1,Vlookup!$1:$1,0))</f>
        <v>47.145499999999998</v>
      </c>
      <c r="V28">
        <f ca="1">INDEX(Vlookup!$A$1:$AF$1262,MATCH(Stata!$A28,Vlookup!$A:$A,0),MATCH(Stata!V$1,Vlookup!$1:$1,0))</f>
        <v>33.6098</v>
      </c>
      <c r="W28">
        <f ca="1">INDEX(Vlookup!$A$1:$AF$1262,MATCH(Stata!$A28,Vlookup!$A:$A,0),MATCH(Stata!W$1,Vlookup!$1:$1,0))</f>
        <v>29.525200000000002</v>
      </c>
      <c r="X28">
        <f ca="1">INDEX(Vlookup!$A$1:$AF$1262,MATCH(Stata!$A28,Vlookup!$A:$A,0),MATCH(Stata!X$1,Vlookup!$1:$1,0))</f>
        <v>25.524699999999999</v>
      </c>
      <c r="Y28">
        <f ca="1">INDEX(Vlookup!$A$1:$AF$1262,MATCH(Stata!$A28,Vlookup!$A:$A,0),MATCH(Stata!Y$1,Vlookup!$1:$1,0))</f>
        <v>23.083500000000001</v>
      </c>
      <c r="Z28">
        <f ca="1">INDEX(Vlookup!$A$1:$AF$1262,MATCH(Stata!$A28,Vlookup!$A:$A,0),MATCH(Stata!Z$1,Vlookup!$1:$1,0))</f>
        <v>19.3232</v>
      </c>
      <c r="AA28">
        <f ca="1">INDEX(Vlookup!$A$1:$AF$1262,MATCH(Stata!$A28,Vlookup!$A:$A,0),MATCH(Stata!AA$1,Vlookup!$1:$1,0))</f>
        <v>49.0623</v>
      </c>
      <c r="AB28">
        <f ca="1">INDEX(Vlookup!$A$1:$AF$1262,MATCH(Stata!$A28,Vlookup!$A:$A,0),MATCH(Stata!AB$1,Vlookup!$1:$1,0))</f>
        <v>48.569400000000002</v>
      </c>
      <c r="AC28">
        <f ca="1">INDEX(Vlookup!$A$1:$AF$1262,MATCH(Stata!$A28,Vlookup!$A:$A,0),MATCH(Stata!AC$1,Vlookup!$1:$1,0))</f>
        <v>20.420100000000001</v>
      </c>
      <c r="AD28">
        <f ca="1">INDEX(Vlookup!$A$1:$AF$1262,MATCH(Stata!$A28,Vlookup!$A:$A,0),MATCH(Stata!AD$1,Vlookup!$1:$1,0))</f>
        <v>39.4786</v>
      </c>
      <c r="AE28">
        <f ca="1">INDEX(Vlookup!$A$1:$AF$1262,MATCH(Stata!$A28,Vlookup!$A:$A,0),MATCH(Stata!AE$1,Vlookup!$1:$1,0))</f>
        <v>24.122699999999998</v>
      </c>
      <c r="AF28">
        <f ca="1">INDEX(Vlookup!$A$1:$AF$1262,MATCH(Stata!$A28,Vlookup!$A:$A,0),MATCH(Stata!AF$1,Vlookup!$1:$1,0))</f>
        <v>1915.1</v>
      </c>
      <c r="AG28">
        <f ca="1">INDEX(Vlookup!$A$1:$AG$1262,MATCH(Stata!$A28,Vlookup!$A:$A,0),MATCH(Stata!AG$1,Vlookup!$1:$1,0))</f>
        <v>13.12</v>
      </c>
    </row>
    <row r="29" spans="1:33" hidden="1" x14ac:dyDescent="0.25">
      <c r="A29" s="1">
        <v>38758</v>
      </c>
      <c r="B29">
        <f ca="1">INDEX(Vlookup!$A$1:$AF$1262,MATCH(Stata!$A29,Vlookup!$A:$A,0),MATCH(Stata!B$1,Vlookup!$1:$1,0))</f>
        <v>60.307400000000001</v>
      </c>
      <c r="C29">
        <f ca="1">INDEX(Vlookup!$A$1:$AF$1262,MATCH(Stata!$A29,Vlookup!$A:$A,0),MATCH(Stata!C$1,Vlookup!$1:$1,0))</f>
        <v>27.2837</v>
      </c>
      <c r="D29">
        <f ca="1">INDEX(Vlookup!$A$1:$AF$1262,MATCH(Stata!$A29,Vlookup!$A:$A,0),MATCH(Stata!D$1,Vlookup!$1:$1,0))</f>
        <v>11.2111</v>
      </c>
      <c r="E29">
        <f ca="1">INDEX(Vlookup!$A$1:$AF$1262,MATCH(Stata!$A29,Vlookup!$A:$A,0),MATCH(Stata!E$1,Vlookup!$1:$1,0))</f>
        <v>46.977400000000003</v>
      </c>
      <c r="F29">
        <f ca="1">INDEX(Vlookup!$A$1:$AF$1262,MATCH(Stata!$A29,Vlookup!$A:$A,0),MATCH(Stata!F$1,Vlookup!$1:$1,0))</f>
        <v>1091.8058000000001</v>
      </c>
      <c r="G29">
        <f ca="1">INDEX(Vlookup!$A$1:$AF$1262,MATCH(Stata!$A29,Vlookup!$A:$A,0),MATCH(Stata!G$1,Vlookup!$1:$1,0))</f>
        <v>19.032900000000001</v>
      </c>
      <c r="H29">
        <f ca="1">INDEX(Vlookup!$A$1:$AF$1262,MATCH(Stata!$A29,Vlookup!$A:$A,0),MATCH(Stata!H$1,Vlookup!$1:$1,0))</f>
        <v>61.843299999999999</v>
      </c>
      <c r="I29">
        <f ca="1">INDEX(Vlookup!$A$1:$AF$1262,MATCH(Stata!$A29,Vlookup!$A:$A,0),MATCH(Stata!I$1,Vlookup!$1:$1,0))</f>
        <v>57.999099999999999</v>
      </c>
      <c r="J29">
        <f ca="1">INDEX(Vlookup!$A$1:$AF$1262,MATCH(Stata!$A29,Vlookup!$A:$A,0),MATCH(Stata!J$1,Vlookup!$1:$1,0))</f>
        <v>402.34019999999998</v>
      </c>
      <c r="K29">
        <f ca="1">INDEX(Vlookup!$A$1:$AF$1262,MATCH(Stata!$A29,Vlookup!$A:$A,0),MATCH(Stata!K$1,Vlookup!$1:$1,0))</f>
        <v>16.7927</v>
      </c>
      <c r="L29">
        <f ca="1">INDEX(Vlookup!$A$1:$AF$1262,MATCH(Stata!$A29,Vlookup!$A:$A,0),MATCH(Stata!L$1,Vlookup!$1:$1,0))</f>
        <v>31.002300000000002</v>
      </c>
      <c r="M29">
        <f ca="1">INDEX(Vlookup!$A$1:$AF$1262,MATCH(Stata!$A29,Vlookup!$A:$A,0),MATCH(Stata!M$1,Vlookup!$1:$1,0))</f>
        <v>51.253399999999999</v>
      </c>
      <c r="N29">
        <f ca="1">INDEX(Vlookup!$A$1:$AF$1262,MATCH(Stata!$A29,Vlookup!$A:$A,0),MATCH(Stata!N$1,Vlookup!$1:$1,0))</f>
        <v>25.717199999999998</v>
      </c>
      <c r="O29" t="e">
        <f ca="1">INDEX(Vlookup!$A$1:$AF$1262,MATCH(Stata!$A29,Vlookup!$A:$A,0),MATCH(Stata!O$1,Vlookup!$1:$1,0))</f>
        <v>#N/A</v>
      </c>
      <c r="P29">
        <f ca="1">INDEX(Vlookup!$A$1:$AF$1262,MATCH(Stata!$A29,Vlookup!$A:$A,0),MATCH(Stata!P$1,Vlookup!$1:$1,0))</f>
        <v>29.0213</v>
      </c>
      <c r="Q29">
        <f ca="1">INDEX(Vlookup!$A$1:$AF$1262,MATCH(Stata!$A29,Vlookup!$A:$A,0),MATCH(Stata!Q$1,Vlookup!$1:$1,0))</f>
        <v>32.099600000000002</v>
      </c>
      <c r="R29">
        <f ca="1">INDEX(Vlookup!$A$1:$AF$1262,MATCH(Stata!$A29,Vlookup!$A:$A,0),MATCH(Stata!R$1,Vlookup!$1:$1,0))</f>
        <v>33.077800000000003</v>
      </c>
      <c r="S29">
        <f ca="1">INDEX(Vlookup!$A$1:$AF$1262,MATCH(Stata!$A29,Vlookup!$A:$A,0),MATCH(Stata!S$1,Vlookup!$1:$1,0))</f>
        <v>17.523800000000001</v>
      </c>
      <c r="T29">
        <f ca="1">INDEX(Vlookup!$A$1:$AF$1262,MATCH(Stata!$A29,Vlookup!$A:$A,0),MATCH(Stata!T$1,Vlookup!$1:$1,0))</f>
        <v>72.543099999999995</v>
      </c>
      <c r="U29">
        <f ca="1">INDEX(Vlookup!$A$1:$AF$1262,MATCH(Stata!$A29,Vlookup!$A:$A,0),MATCH(Stata!U$1,Vlookup!$1:$1,0))</f>
        <v>47.0167</v>
      </c>
      <c r="V29">
        <f ca="1">INDEX(Vlookup!$A$1:$AF$1262,MATCH(Stata!$A29,Vlookup!$A:$A,0),MATCH(Stata!V$1,Vlookup!$1:$1,0))</f>
        <v>33.736600000000003</v>
      </c>
      <c r="W29">
        <f ca="1">INDEX(Vlookup!$A$1:$AF$1262,MATCH(Stata!$A29,Vlookup!$A:$A,0),MATCH(Stata!W$1,Vlookup!$1:$1,0))</f>
        <v>29.549600000000002</v>
      </c>
      <c r="X29">
        <f ca="1">INDEX(Vlookup!$A$1:$AF$1262,MATCH(Stata!$A29,Vlookup!$A:$A,0),MATCH(Stata!X$1,Vlookup!$1:$1,0))</f>
        <v>25.502400000000002</v>
      </c>
      <c r="Y29">
        <f ca="1">INDEX(Vlookup!$A$1:$AF$1262,MATCH(Stata!$A29,Vlookup!$A:$A,0),MATCH(Stata!Y$1,Vlookup!$1:$1,0))</f>
        <v>23.109500000000001</v>
      </c>
      <c r="Z29">
        <f ca="1">INDEX(Vlookup!$A$1:$AF$1262,MATCH(Stata!$A29,Vlookup!$A:$A,0),MATCH(Stata!Z$1,Vlookup!$1:$1,0))</f>
        <v>18.838999999999999</v>
      </c>
      <c r="AA29">
        <f ca="1">INDEX(Vlookup!$A$1:$AF$1262,MATCH(Stata!$A29,Vlookup!$A:$A,0),MATCH(Stata!AA$1,Vlookup!$1:$1,0))</f>
        <v>49.1282</v>
      </c>
      <c r="AB29">
        <f ca="1">INDEX(Vlookup!$A$1:$AF$1262,MATCH(Stata!$A29,Vlookup!$A:$A,0),MATCH(Stata!AB$1,Vlookup!$1:$1,0))</f>
        <v>48.929099999999998</v>
      </c>
      <c r="AC29">
        <f ca="1">INDEX(Vlookup!$A$1:$AF$1262,MATCH(Stata!$A29,Vlookup!$A:$A,0),MATCH(Stata!AC$1,Vlookup!$1:$1,0))</f>
        <v>20.7453</v>
      </c>
      <c r="AD29">
        <f ca="1">INDEX(Vlookup!$A$1:$AF$1262,MATCH(Stata!$A29,Vlookup!$A:$A,0),MATCH(Stata!AD$1,Vlookup!$1:$1,0))</f>
        <v>39.521799999999999</v>
      </c>
      <c r="AE29">
        <f ca="1">INDEX(Vlookup!$A$1:$AF$1262,MATCH(Stata!$A29,Vlookup!$A:$A,0),MATCH(Stata!AE$1,Vlookup!$1:$1,0))</f>
        <v>24.086600000000001</v>
      </c>
      <c r="AF29">
        <f ca="1">INDEX(Vlookup!$A$1:$AF$1262,MATCH(Stata!$A29,Vlookup!$A:$A,0),MATCH(Stata!AF$1,Vlookup!$1:$1,0))</f>
        <v>1920</v>
      </c>
      <c r="AG29">
        <f ca="1">INDEX(Vlookup!$A$1:$AG$1262,MATCH(Stata!$A29,Vlookup!$A:$A,0),MATCH(Stata!AG$1,Vlookup!$1:$1,0))</f>
        <v>12.87</v>
      </c>
    </row>
    <row r="30" spans="1:33" hidden="1" x14ac:dyDescent="0.25">
      <c r="A30" s="1">
        <v>38761</v>
      </c>
      <c r="B30">
        <f ca="1">INDEX(Vlookup!$A$1:$AF$1262,MATCH(Stata!$A30,Vlookup!$A:$A,0),MATCH(Stata!B$1,Vlookup!$1:$1,0))</f>
        <v>60.556600000000003</v>
      </c>
      <c r="C30">
        <f ca="1">INDEX(Vlookup!$A$1:$AF$1262,MATCH(Stata!$A30,Vlookup!$A:$A,0),MATCH(Stata!C$1,Vlookup!$1:$1,0))</f>
        <v>26.735500000000002</v>
      </c>
      <c r="D30">
        <f ca="1">INDEX(Vlookup!$A$1:$AF$1262,MATCH(Stata!$A30,Vlookup!$A:$A,0),MATCH(Stata!D$1,Vlookup!$1:$1,0))</f>
        <v>11.1144</v>
      </c>
      <c r="E30">
        <f ca="1">INDEX(Vlookup!$A$1:$AF$1262,MATCH(Stata!$A30,Vlookup!$A:$A,0),MATCH(Stata!E$1,Vlookup!$1:$1,0))</f>
        <v>46.995100000000001</v>
      </c>
      <c r="F30">
        <f ca="1">INDEX(Vlookup!$A$1:$AF$1262,MATCH(Stata!$A30,Vlookup!$A:$A,0),MATCH(Stata!F$1,Vlookup!$1:$1,0))</f>
        <v>1092.4490000000001</v>
      </c>
      <c r="G30">
        <f ca="1">INDEX(Vlookup!$A$1:$AF$1262,MATCH(Stata!$A30,Vlookup!$A:$A,0),MATCH(Stata!G$1,Vlookup!$1:$1,0))</f>
        <v>19.150600000000001</v>
      </c>
      <c r="H30">
        <f ca="1">INDEX(Vlookup!$A$1:$AF$1262,MATCH(Stata!$A30,Vlookup!$A:$A,0),MATCH(Stata!H$1,Vlookup!$1:$1,0))</f>
        <v>61.485199999999999</v>
      </c>
      <c r="I30">
        <f ca="1">INDEX(Vlookup!$A$1:$AF$1262,MATCH(Stata!$A30,Vlookup!$A:$A,0),MATCH(Stata!I$1,Vlookup!$1:$1,0))</f>
        <v>57.889499999999998</v>
      </c>
      <c r="J30">
        <f ca="1">INDEX(Vlookup!$A$1:$AF$1262,MATCH(Stata!$A30,Vlookup!$A:$A,0),MATCH(Stata!J$1,Vlookup!$1:$1,0))</f>
        <v>399.88900000000001</v>
      </c>
      <c r="K30">
        <f ca="1">INDEX(Vlookup!$A$1:$AF$1262,MATCH(Stata!$A30,Vlookup!$A:$A,0),MATCH(Stata!K$1,Vlookup!$1:$1,0))</f>
        <v>16.621300000000002</v>
      </c>
      <c r="L30">
        <f ca="1">INDEX(Vlookup!$A$1:$AF$1262,MATCH(Stata!$A30,Vlookup!$A:$A,0),MATCH(Stata!L$1,Vlookup!$1:$1,0))</f>
        <v>30.871600000000001</v>
      </c>
      <c r="M30">
        <f ca="1">INDEX(Vlookup!$A$1:$AF$1262,MATCH(Stata!$A30,Vlookup!$A:$A,0),MATCH(Stata!M$1,Vlookup!$1:$1,0))</f>
        <v>51.4</v>
      </c>
      <c r="N30">
        <f ca="1">INDEX(Vlookup!$A$1:$AF$1262,MATCH(Stata!$A30,Vlookup!$A:$A,0),MATCH(Stata!N$1,Vlookup!$1:$1,0))</f>
        <v>25.693999999999999</v>
      </c>
      <c r="O30" t="e">
        <f ca="1">INDEX(Vlookup!$A$1:$AF$1262,MATCH(Stata!$A30,Vlookup!$A:$A,0),MATCH(Stata!O$1,Vlookup!$1:$1,0))</f>
        <v>#N/A</v>
      </c>
      <c r="P30">
        <f ca="1">INDEX(Vlookup!$A$1:$AF$1262,MATCH(Stata!$A30,Vlookup!$A:$A,0),MATCH(Stata!P$1,Vlookup!$1:$1,0))</f>
        <v>29.2331</v>
      </c>
      <c r="Q30">
        <f ca="1">INDEX(Vlookup!$A$1:$AF$1262,MATCH(Stata!$A30,Vlookup!$A:$A,0),MATCH(Stata!Q$1,Vlookup!$1:$1,0))</f>
        <v>32.4925</v>
      </c>
      <c r="R30">
        <f ca="1">INDEX(Vlookup!$A$1:$AF$1262,MATCH(Stata!$A30,Vlookup!$A:$A,0),MATCH(Stata!R$1,Vlookup!$1:$1,0))</f>
        <v>33.445</v>
      </c>
      <c r="S30">
        <f ca="1">INDEX(Vlookup!$A$1:$AF$1262,MATCH(Stata!$A30,Vlookup!$A:$A,0),MATCH(Stata!S$1,Vlookup!$1:$1,0))</f>
        <v>17.392099999999999</v>
      </c>
      <c r="T30">
        <f ca="1">INDEX(Vlookup!$A$1:$AF$1262,MATCH(Stata!$A30,Vlookup!$A:$A,0),MATCH(Stata!T$1,Vlookup!$1:$1,0))</f>
        <v>71.749200000000002</v>
      </c>
      <c r="U30">
        <f ca="1">INDEX(Vlookup!$A$1:$AF$1262,MATCH(Stata!$A30,Vlookup!$A:$A,0),MATCH(Stata!U$1,Vlookup!$1:$1,0))</f>
        <v>47.1053</v>
      </c>
      <c r="V30">
        <f ca="1">INDEX(Vlookup!$A$1:$AF$1262,MATCH(Stata!$A30,Vlookup!$A:$A,0),MATCH(Stata!V$1,Vlookup!$1:$1,0))</f>
        <v>33.6098</v>
      </c>
      <c r="W30">
        <f ca="1">INDEX(Vlookup!$A$1:$AF$1262,MATCH(Stata!$A30,Vlookup!$A:$A,0),MATCH(Stata!W$1,Vlookup!$1:$1,0))</f>
        <v>29.574000000000002</v>
      </c>
      <c r="X30">
        <f ca="1">INDEX(Vlookup!$A$1:$AF$1262,MATCH(Stata!$A30,Vlookup!$A:$A,0),MATCH(Stata!X$1,Vlookup!$1:$1,0))</f>
        <v>25.502400000000002</v>
      </c>
      <c r="Y30">
        <f ca="1">INDEX(Vlookup!$A$1:$AF$1262,MATCH(Stata!$A30,Vlookup!$A:$A,0),MATCH(Stata!Y$1,Vlookup!$1:$1,0))</f>
        <v>22.849699999999999</v>
      </c>
      <c r="Z30">
        <f ca="1">INDEX(Vlookup!$A$1:$AF$1262,MATCH(Stata!$A30,Vlookup!$A:$A,0),MATCH(Stata!Z$1,Vlookup!$1:$1,0))</f>
        <v>18.765699999999999</v>
      </c>
      <c r="AA30">
        <f ca="1">INDEX(Vlookup!$A$1:$AF$1262,MATCH(Stata!$A30,Vlookup!$A:$A,0),MATCH(Stata!AA$1,Vlookup!$1:$1,0))</f>
        <v>48.914200000000001</v>
      </c>
      <c r="AB30">
        <f ca="1">INDEX(Vlookup!$A$1:$AF$1262,MATCH(Stata!$A30,Vlookup!$A:$A,0),MATCH(Stata!AB$1,Vlookup!$1:$1,0))</f>
        <v>49.108899999999998</v>
      </c>
      <c r="AC30">
        <f ca="1">INDEX(Vlookup!$A$1:$AF$1262,MATCH(Stata!$A30,Vlookup!$A:$A,0),MATCH(Stata!AC$1,Vlookup!$1:$1,0))</f>
        <v>20.595199999999998</v>
      </c>
      <c r="AD30">
        <f ca="1">INDEX(Vlookup!$A$1:$AF$1262,MATCH(Stata!$A30,Vlookup!$A:$A,0),MATCH(Stata!AD$1,Vlookup!$1:$1,0))</f>
        <v>39.314500000000002</v>
      </c>
      <c r="AE30">
        <f ca="1">INDEX(Vlookup!$A$1:$AF$1262,MATCH(Stata!$A30,Vlookup!$A:$A,0),MATCH(Stata!AE$1,Vlookup!$1:$1,0))</f>
        <v>23.8428</v>
      </c>
      <c r="AF30">
        <f ca="1">INDEX(Vlookup!$A$1:$AF$1262,MATCH(Stata!$A30,Vlookup!$A:$A,0),MATCH(Stata!AF$1,Vlookup!$1:$1,0))</f>
        <v>1914.02</v>
      </c>
      <c r="AG30">
        <f ca="1">INDEX(Vlookup!$A$1:$AG$1262,MATCH(Stata!$A30,Vlookup!$A:$A,0),MATCH(Stata!AG$1,Vlookup!$1:$1,0))</f>
        <v>13.35</v>
      </c>
    </row>
    <row r="31" spans="1:33" hidden="1" x14ac:dyDescent="0.25">
      <c r="A31" s="1">
        <v>38762</v>
      </c>
      <c r="B31">
        <f ca="1">INDEX(Vlookup!$A$1:$AF$1262,MATCH(Stata!$A31,Vlookup!$A:$A,0),MATCH(Stata!B$1,Vlookup!$1:$1,0))</f>
        <v>61.212699999999998</v>
      </c>
      <c r="C31">
        <f ca="1">INDEX(Vlookup!$A$1:$AF$1262,MATCH(Stata!$A31,Vlookup!$A:$A,0),MATCH(Stata!C$1,Vlookup!$1:$1,0))</f>
        <v>27.7346</v>
      </c>
      <c r="D31">
        <f ca="1">INDEX(Vlookup!$A$1:$AF$1262,MATCH(Stata!$A31,Vlookup!$A:$A,0),MATCH(Stata!D$1,Vlookup!$1:$1,0))</f>
        <v>11.323499999999999</v>
      </c>
      <c r="E31">
        <f ca="1">INDEX(Vlookup!$A$1:$AF$1262,MATCH(Stata!$A31,Vlookup!$A:$A,0),MATCH(Stata!E$1,Vlookup!$1:$1,0))</f>
        <v>47.429400000000001</v>
      </c>
      <c r="F31">
        <f ca="1">INDEX(Vlookup!$A$1:$AF$1262,MATCH(Stata!$A31,Vlookup!$A:$A,0),MATCH(Stata!F$1,Vlookup!$1:$1,0))</f>
        <v>1099.6848</v>
      </c>
      <c r="G31">
        <f ca="1">INDEX(Vlookup!$A$1:$AF$1262,MATCH(Stata!$A31,Vlookup!$A:$A,0),MATCH(Stata!G$1,Vlookup!$1:$1,0))</f>
        <v>19.593900000000001</v>
      </c>
      <c r="H31">
        <f ca="1">INDEX(Vlookup!$A$1:$AF$1262,MATCH(Stata!$A31,Vlookup!$A:$A,0),MATCH(Stata!H$1,Vlookup!$1:$1,0))</f>
        <v>61.9968</v>
      </c>
      <c r="I31">
        <f ca="1">INDEX(Vlookup!$A$1:$AF$1262,MATCH(Stata!$A31,Vlookup!$A:$A,0),MATCH(Stata!I$1,Vlookup!$1:$1,0))</f>
        <v>59.2393</v>
      </c>
      <c r="J31">
        <f ca="1">INDEX(Vlookup!$A$1:$AF$1262,MATCH(Stata!$A31,Vlookup!$A:$A,0),MATCH(Stata!J$1,Vlookup!$1:$1,0))</f>
        <v>403.74079999999998</v>
      </c>
      <c r="K31">
        <f ca="1">INDEX(Vlookup!$A$1:$AF$1262,MATCH(Stata!$A31,Vlookup!$A:$A,0),MATCH(Stata!K$1,Vlookup!$1:$1,0))</f>
        <v>16.866099999999999</v>
      </c>
      <c r="L31">
        <f ca="1">INDEX(Vlookup!$A$1:$AF$1262,MATCH(Stata!$A31,Vlookup!$A:$A,0),MATCH(Stata!L$1,Vlookup!$1:$1,0))</f>
        <v>31.517499999999998</v>
      </c>
      <c r="M31">
        <f ca="1">INDEX(Vlookup!$A$1:$AF$1262,MATCH(Stata!$A31,Vlookup!$A:$A,0),MATCH(Stata!M$1,Vlookup!$1:$1,0))</f>
        <v>51.356900000000003</v>
      </c>
      <c r="N31">
        <f ca="1">INDEX(Vlookup!$A$1:$AF$1262,MATCH(Stata!$A31,Vlookup!$A:$A,0),MATCH(Stata!N$1,Vlookup!$1:$1,0))</f>
        <v>25.856200000000001</v>
      </c>
      <c r="O31" t="e">
        <f ca="1">INDEX(Vlookup!$A$1:$AF$1262,MATCH(Stata!$A31,Vlookup!$A:$A,0),MATCH(Stata!O$1,Vlookup!$1:$1,0))</f>
        <v>#N/A</v>
      </c>
      <c r="P31">
        <f ca="1">INDEX(Vlookup!$A$1:$AF$1262,MATCH(Stata!$A31,Vlookup!$A:$A,0),MATCH(Stata!P$1,Vlookup!$1:$1,0))</f>
        <v>29.9239</v>
      </c>
      <c r="Q31">
        <f ca="1">INDEX(Vlookup!$A$1:$AF$1262,MATCH(Stata!$A31,Vlookup!$A:$A,0),MATCH(Stata!Q$1,Vlookup!$1:$1,0))</f>
        <v>33.662799999999997</v>
      </c>
      <c r="R31">
        <f ca="1">INDEX(Vlookup!$A$1:$AF$1262,MATCH(Stata!$A31,Vlookup!$A:$A,0),MATCH(Stata!R$1,Vlookup!$1:$1,0))</f>
        <v>33.8123</v>
      </c>
      <c r="S31">
        <f ca="1">INDEX(Vlookup!$A$1:$AF$1262,MATCH(Stata!$A31,Vlookup!$A:$A,0),MATCH(Stata!S$1,Vlookup!$1:$1,0))</f>
        <v>17.589600000000001</v>
      </c>
      <c r="T31">
        <f ca="1">INDEX(Vlookup!$A$1:$AF$1262,MATCH(Stata!$A31,Vlookup!$A:$A,0),MATCH(Stata!T$1,Vlookup!$1:$1,0))</f>
        <v>72.328999999999994</v>
      </c>
      <c r="U31">
        <f ca="1">INDEX(Vlookup!$A$1:$AF$1262,MATCH(Stata!$A31,Vlookup!$A:$A,0),MATCH(Stata!U$1,Vlookup!$1:$1,0))</f>
        <v>47.548200000000001</v>
      </c>
      <c r="V31">
        <f ca="1">INDEX(Vlookup!$A$1:$AF$1262,MATCH(Stata!$A31,Vlookup!$A:$A,0),MATCH(Stata!V$1,Vlookup!$1:$1,0))</f>
        <v>33.8887</v>
      </c>
      <c r="W31">
        <f ca="1">INDEX(Vlookup!$A$1:$AF$1262,MATCH(Stata!$A31,Vlookup!$A:$A,0),MATCH(Stata!W$1,Vlookup!$1:$1,0))</f>
        <v>29.582100000000001</v>
      </c>
      <c r="X31">
        <f ca="1">INDEX(Vlookup!$A$1:$AF$1262,MATCH(Stata!$A31,Vlookup!$A:$A,0),MATCH(Stata!X$1,Vlookup!$1:$1,0))</f>
        <v>25.7699</v>
      </c>
      <c r="Y31">
        <f ca="1">INDEX(Vlookup!$A$1:$AF$1262,MATCH(Stata!$A31,Vlookup!$A:$A,0),MATCH(Stata!Y$1,Vlookup!$1:$1,0))</f>
        <v>23.0748</v>
      </c>
      <c r="Z31">
        <f ca="1">INDEX(Vlookup!$A$1:$AF$1262,MATCH(Stata!$A31,Vlookup!$A:$A,0),MATCH(Stata!Z$1,Vlookup!$1:$1,0))</f>
        <v>18.707000000000001</v>
      </c>
      <c r="AA31">
        <f ca="1">INDEX(Vlookup!$A$1:$AF$1262,MATCH(Stata!$A31,Vlookup!$A:$A,0),MATCH(Stata!AA$1,Vlookup!$1:$1,0))</f>
        <v>49.243400000000001</v>
      </c>
      <c r="AB31">
        <f ca="1">INDEX(Vlookup!$A$1:$AF$1262,MATCH(Stata!$A31,Vlookup!$A:$A,0),MATCH(Stata!AB$1,Vlookup!$1:$1,0))</f>
        <v>49.785499999999999</v>
      </c>
      <c r="AC31">
        <f ca="1">INDEX(Vlookup!$A$1:$AF$1262,MATCH(Stata!$A31,Vlookup!$A:$A,0),MATCH(Stata!AC$1,Vlookup!$1:$1,0))</f>
        <v>20.957799999999999</v>
      </c>
      <c r="AD31">
        <f ca="1">INDEX(Vlookup!$A$1:$AF$1262,MATCH(Stata!$A31,Vlookup!$A:$A,0),MATCH(Stata!AD$1,Vlookup!$1:$1,0))</f>
        <v>40.1265</v>
      </c>
      <c r="AE31">
        <f ca="1">INDEX(Vlookup!$A$1:$AF$1262,MATCH(Stata!$A31,Vlookup!$A:$A,0),MATCH(Stata!AE$1,Vlookup!$1:$1,0))</f>
        <v>24.149799999999999</v>
      </c>
      <c r="AF31">
        <f ca="1">INDEX(Vlookup!$A$1:$AF$1262,MATCH(Stata!$A31,Vlookup!$A:$A,0),MATCH(Stata!AF$1,Vlookup!$1:$1,0))</f>
        <v>1933.46</v>
      </c>
      <c r="AG31">
        <f ca="1">INDEX(Vlookup!$A$1:$AG$1262,MATCH(Stata!$A31,Vlookup!$A:$A,0),MATCH(Stata!AG$1,Vlookup!$1:$1,0))</f>
        <v>12.25</v>
      </c>
    </row>
    <row r="32" spans="1:33" hidden="1" x14ac:dyDescent="0.25">
      <c r="A32" s="1">
        <v>38763</v>
      </c>
      <c r="B32">
        <f ca="1">INDEX(Vlookup!$A$1:$AF$1262,MATCH(Stata!$A32,Vlookup!$A:$A,0),MATCH(Stata!B$1,Vlookup!$1:$1,0))</f>
        <v>60.7393</v>
      </c>
      <c r="C32">
        <f ca="1">INDEX(Vlookup!$A$1:$AF$1262,MATCH(Stata!$A32,Vlookup!$A:$A,0),MATCH(Stata!C$1,Vlookup!$1:$1,0))</f>
        <v>27.310199999999998</v>
      </c>
      <c r="D32">
        <f ca="1">INDEX(Vlookup!$A$1:$AF$1262,MATCH(Stata!$A32,Vlookup!$A:$A,0),MATCH(Stata!D$1,Vlookup!$1:$1,0))</f>
        <v>11.4467</v>
      </c>
      <c r="E32">
        <f ca="1">INDEX(Vlookup!$A$1:$AF$1262,MATCH(Stata!$A32,Vlookup!$A:$A,0),MATCH(Stata!E$1,Vlookup!$1:$1,0))</f>
        <v>48.032200000000003</v>
      </c>
      <c r="F32">
        <f ca="1">INDEX(Vlookup!$A$1:$AF$1262,MATCH(Stata!$A32,Vlookup!$A:$A,0),MATCH(Stata!F$1,Vlookup!$1:$1,0))</f>
        <v>1098.0769</v>
      </c>
      <c r="G32">
        <f ca="1">INDEX(Vlookup!$A$1:$AF$1262,MATCH(Stata!$A32,Vlookup!$A:$A,0),MATCH(Stata!G$1,Vlookup!$1:$1,0))</f>
        <v>19.614699999999999</v>
      </c>
      <c r="H32">
        <f ca="1">INDEX(Vlookup!$A$1:$AF$1262,MATCH(Stata!$A32,Vlookup!$A:$A,0),MATCH(Stata!H$1,Vlookup!$1:$1,0))</f>
        <v>61.775100000000002</v>
      </c>
      <c r="I32">
        <f ca="1">INDEX(Vlookup!$A$1:$AF$1262,MATCH(Stata!$A32,Vlookup!$A:$A,0),MATCH(Stata!I$1,Vlookup!$1:$1,0))</f>
        <v>60.403500000000001</v>
      </c>
      <c r="J32">
        <f ca="1">INDEX(Vlookup!$A$1:$AF$1262,MATCH(Stata!$A32,Vlookup!$A:$A,0),MATCH(Stata!J$1,Vlookup!$1:$1,0))</f>
        <v>404.87889999999999</v>
      </c>
      <c r="K32">
        <f ca="1">INDEX(Vlookup!$A$1:$AF$1262,MATCH(Stata!$A32,Vlookup!$A:$A,0),MATCH(Stata!K$1,Vlookup!$1:$1,0))</f>
        <v>16.866099999999999</v>
      </c>
      <c r="L32">
        <f ca="1">INDEX(Vlookup!$A$1:$AF$1262,MATCH(Stata!$A32,Vlookup!$A:$A,0),MATCH(Stata!L$1,Vlookup!$1:$1,0))</f>
        <v>31.463699999999999</v>
      </c>
      <c r="M32">
        <f ca="1">INDEX(Vlookup!$A$1:$AF$1262,MATCH(Stata!$A32,Vlookup!$A:$A,0),MATCH(Stata!M$1,Vlookup!$1:$1,0))</f>
        <v>51.537999999999997</v>
      </c>
      <c r="N32">
        <f ca="1">INDEX(Vlookup!$A$1:$AF$1262,MATCH(Stata!$A32,Vlookup!$A:$A,0),MATCH(Stata!N$1,Vlookup!$1:$1,0))</f>
        <v>25.856200000000001</v>
      </c>
      <c r="O32" t="e">
        <f ca="1">INDEX(Vlookup!$A$1:$AF$1262,MATCH(Stata!$A32,Vlookup!$A:$A,0),MATCH(Stata!O$1,Vlookup!$1:$1,0))</f>
        <v>#N/A</v>
      </c>
      <c r="P32">
        <f ca="1">INDEX(Vlookup!$A$1:$AF$1262,MATCH(Stata!$A32,Vlookup!$A:$A,0),MATCH(Stata!P$1,Vlookup!$1:$1,0))</f>
        <v>29.168600000000001</v>
      </c>
      <c r="Q32">
        <f ca="1">INDEX(Vlookup!$A$1:$AF$1262,MATCH(Stata!$A32,Vlookup!$A:$A,0),MATCH(Stata!Q$1,Vlookup!$1:$1,0))</f>
        <v>33.990200000000002</v>
      </c>
      <c r="R32">
        <f ca="1">INDEX(Vlookup!$A$1:$AF$1262,MATCH(Stata!$A32,Vlookup!$A:$A,0),MATCH(Stata!R$1,Vlookup!$1:$1,0))</f>
        <v>34.087699999999998</v>
      </c>
      <c r="S32">
        <f ca="1">INDEX(Vlookup!$A$1:$AF$1262,MATCH(Stata!$A32,Vlookup!$A:$A,0),MATCH(Stata!S$1,Vlookup!$1:$1,0))</f>
        <v>17.5731</v>
      </c>
      <c r="T32">
        <f ca="1">INDEX(Vlookup!$A$1:$AF$1262,MATCH(Stata!$A32,Vlookup!$A:$A,0),MATCH(Stata!T$1,Vlookup!$1:$1,0))</f>
        <v>72.114900000000006</v>
      </c>
      <c r="U32">
        <f ca="1">INDEX(Vlookup!$A$1:$AF$1262,MATCH(Stata!$A32,Vlookup!$A:$A,0),MATCH(Stata!U$1,Vlookup!$1:$1,0))</f>
        <v>47.5884</v>
      </c>
      <c r="V32">
        <f ca="1">INDEX(Vlookup!$A$1:$AF$1262,MATCH(Stata!$A32,Vlookup!$A:$A,0),MATCH(Stata!V$1,Vlookup!$1:$1,0))</f>
        <v>34.074599999999997</v>
      </c>
      <c r="W32">
        <f ca="1">INDEX(Vlookup!$A$1:$AF$1262,MATCH(Stata!$A32,Vlookup!$A:$A,0),MATCH(Stata!W$1,Vlookup!$1:$1,0))</f>
        <v>29.289300000000001</v>
      </c>
      <c r="X32">
        <f ca="1">INDEX(Vlookup!$A$1:$AF$1262,MATCH(Stata!$A32,Vlookup!$A:$A,0),MATCH(Stata!X$1,Vlookup!$1:$1,0))</f>
        <v>26.230799999999999</v>
      </c>
      <c r="Y32">
        <f ca="1">INDEX(Vlookup!$A$1:$AF$1262,MATCH(Stata!$A32,Vlookup!$A:$A,0),MATCH(Stata!Y$1,Vlookup!$1:$1,0))</f>
        <v>23.352799999999998</v>
      </c>
      <c r="Z32">
        <f ca="1">INDEX(Vlookup!$A$1:$AF$1262,MATCH(Stata!$A32,Vlookup!$A:$A,0),MATCH(Stata!Z$1,Vlookup!$1:$1,0))</f>
        <v>18.787700000000001</v>
      </c>
      <c r="AA32">
        <f ca="1">INDEX(Vlookup!$A$1:$AF$1262,MATCH(Stata!$A32,Vlookup!$A:$A,0),MATCH(Stata!AA$1,Vlookup!$1:$1,0))</f>
        <v>49.465600000000002</v>
      </c>
      <c r="AB32">
        <f ca="1">INDEX(Vlookup!$A$1:$AF$1262,MATCH(Stata!$A32,Vlookup!$A:$A,0),MATCH(Stata!AB$1,Vlookup!$1:$1,0))</f>
        <v>49.974699999999999</v>
      </c>
      <c r="AC32">
        <f ca="1">INDEX(Vlookup!$A$1:$AF$1262,MATCH(Stata!$A32,Vlookup!$A:$A,0),MATCH(Stata!AC$1,Vlookup!$1:$1,0))</f>
        <v>21.351700000000001</v>
      </c>
      <c r="AD32">
        <f ca="1">INDEX(Vlookup!$A$1:$AF$1262,MATCH(Stata!$A32,Vlookup!$A:$A,0),MATCH(Stata!AD$1,Vlookup!$1:$1,0))</f>
        <v>40.506599999999999</v>
      </c>
      <c r="AE32">
        <f ca="1">INDEX(Vlookup!$A$1:$AF$1262,MATCH(Stata!$A32,Vlookup!$A:$A,0),MATCH(Stata!AE$1,Vlookup!$1:$1,0))</f>
        <v>24.267099999999999</v>
      </c>
      <c r="AF32">
        <f ca="1">INDEX(Vlookup!$A$1:$AF$1262,MATCH(Stata!$A32,Vlookup!$A:$A,0),MATCH(Stata!AF$1,Vlookup!$1:$1,0))</f>
        <v>1940.68</v>
      </c>
      <c r="AG32">
        <f ca="1">INDEX(Vlookup!$A$1:$AG$1262,MATCH(Stata!$A32,Vlookup!$A:$A,0),MATCH(Stata!AG$1,Vlookup!$1:$1,0))</f>
        <v>12.31</v>
      </c>
    </row>
    <row r="33" spans="1:33" hidden="1" x14ac:dyDescent="0.25">
      <c r="A33" s="1">
        <v>38764</v>
      </c>
      <c r="B33">
        <f ca="1">INDEX(Vlookup!$A$1:$AF$1262,MATCH(Stata!$A33,Vlookup!$A:$A,0),MATCH(Stata!B$1,Vlookup!$1:$1,0))</f>
        <v>60.672899999999998</v>
      </c>
      <c r="C33">
        <f ca="1">INDEX(Vlookup!$A$1:$AF$1262,MATCH(Stata!$A33,Vlookup!$A:$A,0),MATCH(Stata!C$1,Vlookup!$1:$1,0))</f>
        <v>26.8505</v>
      </c>
      <c r="D33">
        <f ca="1">INDEX(Vlookup!$A$1:$AF$1262,MATCH(Stata!$A33,Vlookup!$A:$A,0),MATCH(Stata!D$1,Vlookup!$1:$1,0))</f>
        <v>11.4186</v>
      </c>
      <c r="E33">
        <f ca="1">INDEX(Vlookup!$A$1:$AF$1262,MATCH(Stata!$A33,Vlookup!$A:$A,0),MATCH(Stata!E$1,Vlookup!$1:$1,0))</f>
        <v>48.289200000000001</v>
      </c>
      <c r="F33">
        <f ca="1">INDEX(Vlookup!$A$1:$AF$1262,MATCH(Stata!$A33,Vlookup!$A:$A,0),MATCH(Stata!F$1,Vlookup!$1:$1,0))</f>
        <v>1096.3081</v>
      </c>
      <c r="G33">
        <f ca="1">INDEX(Vlookup!$A$1:$AF$1262,MATCH(Stata!$A33,Vlookup!$A:$A,0),MATCH(Stata!G$1,Vlookup!$1:$1,0))</f>
        <v>19.704699999999999</v>
      </c>
      <c r="H33">
        <f ca="1">INDEX(Vlookup!$A$1:$AF$1262,MATCH(Stata!$A33,Vlookup!$A:$A,0),MATCH(Stata!H$1,Vlookup!$1:$1,0))</f>
        <v>61.860399999999998</v>
      </c>
      <c r="I33">
        <f ca="1">INDEX(Vlookup!$A$1:$AF$1262,MATCH(Stata!$A33,Vlookup!$A:$A,0),MATCH(Stata!I$1,Vlookup!$1:$1,0))</f>
        <v>60.7072</v>
      </c>
      <c r="J33">
        <f ca="1">INDEX(Vlookup!$A$1:$AF$1262,MATCH(Stata!$A33,Vlookup!$A:$A,0),MATCH(Stata!J$1,Vlookup!$1:$1,0))</f>
        <v>406.5421</v>
      </c>
      <c r="K33">
        <f ca="1">INDEX(Vlookup!$A$1:$AF$1262,MATCH(Stata!$A33,Vlookup!$A:$A,0),MATCH(Stata!K$1,Vlookup!$1:$1,0))</f>
        <v>16.9681</v>
      </c>
      <c r="L33">
        <f ca="1">INDEX(Vlookup!$A$1:$AF$1262,MATCH(Stata!$A33,Vlookup!$A:$A,0),MATCH(Stata!L$1,Vlookup!$1:$1,0))</f>
        <v>31.925000000000001</v>
      </c>
      <c r="M33">
        <f ca="1">INDEX(Vlookup!$A$1:$AF$1262,MATCH(Stata!$A33,Vlookup!$A:$A,0),MATCH(Stata!M$1,Vlookup!$1:$1,0))</f>
        <v>51.960599999999999</v>
      </c>
      <c r="N33">
        <f ca="1">INDEX(Vlookup!$A$1:$AF$1262,MATCH(Stata!$A33,Vlookup!$A:$A,0),MATCH(Stata!N$1,Vlookup!$1:$1,0))</f>
        <v>25.7712</v>
      </c>
      <c r="O33" t="e">
        <f ca="1">INDEX(Vlookup!$A$1:$AF$1262,MATCH(Stata!$A33,Vlookup!$A:$A,0),MATCH(Stata!O$1,Vlookup!$1:$1,0))</f>
        <v>#N/A</v>
      </c>
      <c r="P33">
        <f ca="1">INDEX(Vlookup!$A$1:$AF$1262,MATCH(Stata!$A33,Vlookup!$A:$A,0),MATCH(Stata!P$1,Vlookup!$1:$1,0))</f>
        <v>31.332999999999998</v>
      </c>
      <c r="Q33">
        <f ca="1">INDEX(Vlookup!$A$1:$AF$1262,MATCH(Stata!$A33,Vlookup!$A:$A,0),MATCH(Stata!Q$1,Vlookup!$1:$1,0))</f>
        <v>34.260300000000001</v>
      </c>
      <c r="R33">
        <f ca="1">INDEX(Vlookup!$A$1:$AF$1262,MATCH(Stata!$A33,Vlookup!$A:$A,0),MATCH(Stata!R$1,Vlookup!$1:$1,0))</f>
        <v>34.705399999999997</v>
      </c>
      <c r="S33">
        <f ca="1">INDEX(Vlookup!$A$1:$AF$1262,MATCH(Stata!$A33,Vlookup!$A:$A,0),MATCH(Stata!S$1,Vlookup!$1:$1,0))</f>
        <v>17.5731</v>
      </c>
      <c r="T33">
        <f ca="1">INDEX(Vlookup!$A$1:$AF$1262,MATCH(Stata!$A33,Vlookup!$A:$A,0),MATCH(Stata!T$1,Vlookup!$1:$1,0))</f>
        <v>72.168499999999995</v>
      </c>
      <c r="U33">
        <f ca="1">INDEX(Vlookup!$A$1:$AF$1262,MATCH(Stata!$A33,Vlookup!$A:$A,0),MATCH(Stata!U$1,Vlookup!$1:$1,0))</f>
        <v>47.491799999999998</v>
      </c>
      <c r="V33">
        <f ca="1">INDEX(Vlookup!$A$1:$AF$1262,MATCH(Stata!$A33,Vlookup!$A:$A,0),MATCH(Stata!V$1,Vlookup!$1:$1,0))</f>
        <v>34.497199999999999</v>
      </c>
      <c r="W33">
        <f ca="1">INDEX(Vlookup!$A$1:$AF$1262,MATCH(Stata!$A33,Vlookup!$A:$A,0),MATCH(Stata!W$1,Vlookup!$1:$1,0))</f>
        <v>29.582100000000001</v>
      </c>
      <c r="X33">
        <f ca="1">INDEX(Vlookup!$A$1:$AF$1262,MATCH(Stata!$A33,Vlookup!$A:$A,0),MATCH(Stata!X$1,Vlookup!$1:$1,0))</f>
        <v>26.7437</v>
      </c>
      <c r="Y33">
        <f ca="1">INDEX(Vlookup!$A$1:$AF$1262,MATCH(Stata!$A33,Vlookup!$A:$A,0),MATCH(Stata!Y$1,Vlookup!$1:$1,0))</f>
        <v>23.292000000000002</v>
      </c>
      <c r="Z33">
        <f ca="1">INDEX(Vlookup!$A$1:$AF$1262,MATCH(Stata!$A33,Vlookup!$A:$A,0),MATCH(Stata!Z$1,Vlookup!$1:$1,0))</f>
        <v>18.9344</v>
      </c>
      <c r="AA33">
        <f ca="1">INDEX(Vlookup!$A$1:$AF$1262,MATCH(Stata!$A33,Vlookup!$A:$A,0),MATCH(Stata!AA$1,Vlookup!$1:$1,0))</f>
        <v>49.9758</v>
      </c>
      <c r="AB33">
        <f ca="1">INDEX(Vlookup!$A$1:$AF$1262,MATCH(Stata!$A33,Vlookup!$A:$A,0),MATCH(Stata!AB$1,Vlookup!$1:$1,0))</f>
        <v>50.0349</v>
      </c>
      <c r="AC33">
        <f ca="1">INDEX(Vlookup!$A$1:$AF$1262,MATCH(Stata!$A33,Vlookup!$A:$A,0),MATCH(Stata!AC$1,Vlookup!$1:$1,0))</f>
        <v>21.601800000000001</v>
      </c>
      <c r="AD33">
        <f ca="1">INDEX(Vlookup!$A$1:$AF$1262,MATCH(Stata!$A33,Vlookup!$A:$A,0),MATCH(Stata!AD$1,Vlookup!$1:$1,0))</f>
        <v>40.281999999999996</v>
      </c>
      <c r="AE33">
        <f ca="1">INDEX(Vlookup!$A$1:$AF$1262,MATCH(Stata!$A33,Vlookup!$A:$A,0),MATCH(Stata!AE$1,Vlookup!$1:$1,0))</f>
        <v>24.4206</v>
      </c>
      <c r="AF33">
        <f ca="1">INDEX(Vlookup!$A$1:$AF$1262,MATCH(Stata!$A33,Vlookup!$A:$A,0),MATCH(Stata!AF$1,Vlookup!$1:$1,0))</f>
        <v>1955.06</v>
      </c>
      <c r="AG33">
        <f ca="1">INDEX(Vlookup!$A$1:$AG$1262,MATCH(Stata!$A33,Vlookup!$A:$A,0),MATCH(Stata!AG$1,Vlookup!$1:$1,0))</f>
        <v>11.48</v>
      </c>
    </row>
    <row r="34" spans="1:33" hidden="1" x14ac:dyDescent="0.25">
      <c r="A34" s="1">
        <v>38765</v>
      </c>
      <c r="B34">
        <f ca="1">INDEX(Vlookup!$A$1:$AF$1262,MATCH(Stata!$A34,Vlookup!$A:$A,0),MATCH(Stata!B$1,Vlookup!$1:$1,0))</f>
        <v>61.270899999999997</v>
      </c>
      <c r="C34">
        <f ca="1">INDEX(Vlookup!$A$1:$AF$1262,MATCH(Stata!$A34,Vlookup!$A:$A,0),MATCH(Stata!C$1,Vlookup!$1:$1,0))</f>
        <v>26.859300000000001</v>
      </c>
      <c r="D34">
        <f ca="1">INDEX(Vlookup!$A$1:$AF$1262,MATCH(Stata!$A34,Vlookup!$A:$A,0),MATCH(Stata!D$1,Vlookup!$1:$1,0))</f>
        <v>11.367100000000001</v>
      </c>
      <c r="E34">
        <f ca="1">INDEX(Vlookup!$A$1:$AF$1262,MATCH(Stata!$A34,Vlookup!$A:$A,0),MATCH(Stata!E$1,Vlookup!$1:$1,0))</f>
        <v>48.262599999999999</v>
      </c>
      <c r="F34">
        <f ca="1">INDEX(Vlookup!$A$1:$AF$1262,MATCH(Stata!$A34,Vlookup!$A:$A,0),MATCH(Stata!F$1,Vlookup!$1:$1,0))</f>
        <v>1084.0876000000001</v>
      </c>
      <c r="G34">
        <f ca="1">INDEX(Vlookup!$A$1:$AF$1262,MATCH(Stata!$A34,Vlookup!$A:$A,0),MATCH(Stata!G$1,Vlookup!$1:$1,0))</f>
        <v>19.587</v>
      </c>
      <c r="H34">
        <f ca="1">INDEX(Vlookup!$A$1:$AF$1262,MATCH(Stata!$A34,Vlookup!$A:$A,0),MATCH(Stata!H$1,Vlookup!$1:$1,0))</f>
        <v>62.21</v>
      </c>
      <c r="I34">
        <f ca="1">INDEX(Vlookup!$A$1:$AF$1262,MATCH(Stata!$A34,Vlookup!$A:$A,0),MATCH(Stata!I$1,Vlookup!$1:$1,0))</f>
        <v>60.783099999999997</v>
      </c>
      <c r="J34">
        <f ca="1">INDEX(Vlookup!$A$1:$AF$1262,MATCH(Stata!$A34,Vlookup!$A:$A,0),MATCH(Stata!J$1,Vlookup!$1:$1,0))</f>
        <v>404.79129999999998</v>
      </c>
      <c r="K34">
        <f ca="1">INDEX(Vlookup!$A$1:$AF$1262,MATCH(Stata!$A34,Vlookup!$A:$A,0),MATCH(Stata!K$1,Vlookup!$1:$1,0))</f>
        <v>17.049700000000001</v>
      </c>
      <c r="L34">
        <f ca="1">INDEX(Vlookup!$A$1:$AF$1262,MATCH(Stata!$A34,Vlookup!$A:$A,0),MATCH(Stata!L$1,Vlookup!$1:$1,0))</f>
        <v>31.917400000000001</v>
      </c>
      <c r="M34">
        <f ca="1">INDEX(Vlookup!$A$1:$AF$1262,MATCH(Stata!$A34,Vlookup!$A:$A,0),MATCH(Stata!M$1,Vlookup!$1:$1,0))</f>
        <v>52.219299999999997</v>
      </c>
      <c r="N34">
        <f ca="1">INDEX(Vlookup!$A$1:$AF$1262,MATCH(Stata!$A34,Vlookup!$A:$A,0),MATCH(Stata!N$1,Vlookup!$1:$1,0))</f>
        <v>25.972200000000001</v>
      </c>
      <c r="O34" t="e">
        <f ca="1">INDEX(Vlookup!$A$1:$AF$1262,MATCH(Stata!$A34,Vlookup!$A:$A,0),MATCH(Stata!O$1,Vlookup!$1:$1,0))</f>
        <v>#N/A</v>
      </c>
      <c r="P34">
        <f ca="1">INDEX(Vlookup!$A$1:$AF$1262,MATCH(Stata!$A34,Vlookup!$A:$A,0),MATCH(Stata!P$1,Vlookup!$1:$1,0))</f>
        <v>31.379100000000001</v>
      </c>
      <c r="Q34">
        <f ca="1">INDEX(Vlookup!$A$1:$AF$1262,MATCH(Stata!$A34,Vlookup!$A:$A,0),MATCH(Stata!Q$1,Vlookup!$1:$1,0))</f>
        <v>34.260300000000001</v>
      </c>
      <c r="R34">
        <f ca="1">INDEX(Vlookup!$A$1:$AF$1262,MATCH(Stata!$A34,Vlookup!$A:$A,0),MATCH(Stata!R$1,Vlookup!$1:$1,0))</f>
        <v>35.206200000000003</v>
      </c>
      <c r="S34">
        <f ca="1">INDEX(Vlookup!$A$1:$AF$1262,MATCH(Stata!$A34,Vlookup!$A:$A,0),MATCH(Stata!S$1,Vlookup!$1:$1,0))</f>
        <v>16.964099999999998</v>
      </c>
      <c r="T34">
        <f ca="1">INDEX(Vlookup!$A$1:$AF$1262,MATCH(Stata!$A34,Vlookup!$A:$A,0),MATCH(Stata!T$1,Vlookup!$1:$1,0))</f>
        <v>71.990099999999998</v>
      </c>
      <c r="U34">
        <f ca="1">INDEX(Vlookup!$A$1:$AF$1262,MATCH(Stata!$A34,Vlookup!$A:$A,0),MATCH(Stata!U$1,Vlookup!$1:$1,0))</f>
        <v>47.564300000000003</v>
      </c>
      <c r="V34">
        <f ca="1">INDEX(Vlookup!$A$1:$AF$1262,MATCH(Stata!$A34,Vlookup!$A:$A,0),MATCH(Stata!V$1,Vlookup!$1:$1,0))</f>
        <v>34.4634</v>
      </c>
      <c r="W34">
        <f ca="1">INDEX(Vlookup!$A$1:$AF$1262,MATCH(Stata!$A34,Vlookup!$A:$A,0),MATCH(Stata!W$1,Vlookup!$1:$1,0))</f>
        <v>29.33</v>
      </c>
      <c r="X34">
        <f ca="1">INDEX(Vlookup!$A$1:$AF$1262,MATCH(Stata!$A34,Vlookup!$A:$A,0),MATCH(Stata!X$1,Vlookup!$1:$1,0))</f>
        <v>26.7957</v>
      </c>
      <c r="Y34">
        <f ca="1">INDEX(Vlookup!$A$1:$AF$1262,MATCH(Stata!$A34,Vlookup!$A:$A,0),MATCH(Stata!Y$1,Vlookup!$1:$1,0))</f>
        <v>23.1965</v>
      </c>
      <c r="Z34">
        <f ca="1">INDEX(Vlookup!$A$1:$AF$1262,MATCH(Stata!$A34,Vlookup!$A:$A,0),MATCH(Stata!Z$1,Vlookup!$1:$1,0))</f>
        <v>18.941800000000001</v>
      </c>
      <c r="AA34">
        <f ca="1">INDEX(Vlookup!$A$1:$AF$1262,MATCH(Stata!$A34,Vlookup!$A:$A,0),MATCH(Stata!AA$1,Vlookup!$1:$1,0))</f>
        <v>50.198</v>
      </c>
      <c r="AB34">
        <f ca="1">INDEX(Vlookup!$A$1:$AF$1262,MATCH(Stata!$A34,Vlookup!$A:$A,0),MATCH(Stata!AB$1,Vlookup!$1:$1,0))</f>
        <v>49.862900000000003</v>
      </c>
      <c r="AC34">
        <f ca="1">INDEX(Vlookup!$A$1:$AF$1262,MATCH(Stata!$A34,Vlookup!$A:$A,0),MATCH(Stata!AC$1,Vlookup!$1:$1,0))</f>
        <v>21.7456</v>
      </c>
      <c r="AD34">
        <f ca="1">INDEX(Vlookup!$A$1:$AF$1262,MATCH(Stata!$A34,Vlookup!$A:$A,0),MATCH(Stata!AD$1,Vlookup!$1:$1,0))</f>
        <v>39.824199999999998</v>
      </c>
      <c r="AE34">
        <f ca="1">INDEX(Vlookup!$A$1:$AF$1262,MATCH(Stata!$A34,Vlookup!$A:$A,0),MATCH(Stata!AE$1,Vlookup!$1:$1,0))</f>
        <v>24.2942</v>
      </c>
      <c r="AF34">
        <f ca="1">INDEX(Vlookup!$A$1:$AF$1262,MATCH(Stata!$A34,Vlookup!$A:$A,0),MATCH(Stata!AF$1,Vlookup!$1:$1,0))</f>
        <v>1951.83</v>
      </c>
      <c r="AG34">
        <f ca="1">INDEX(Vlookup!$A$1:$AG$1262,MATCH(Stata!$A34,Vlookup!$A:$A,0),MATCH(Stata!AG$1,Vlookup!$1:$1,0))</f>
        <v>12.01</v>
      </c>
    </row>
    <row r="35" spans="1:33" hidden="1" x14ac:dyDescent="0.25">
      <c r="A35" s="1">
        <v>38769</v>
      </c>
      <c r="B35">
        <f ca="1">INDEX(Vlookup!$A$1:$AF$1262,MATCH(Stata!$A35,Vlookup!$A:$A,0),MATCH(Stata!B$1,Vlookup!$1:$1,0))</f>
        <v>60.797400000000003</v>
      </c>
      <c r="C35">
        <f ca="1">INDEX(Vlookup!$A$1:$AF$1262,MATCH(Stata!$A35,Vlookup!$A:$A,0),MATCH(Stata!C$1,Vlookup!$1:$1,0))</f>
        <v>26.700199999999999</v>
      </c>
      <c r="D35">
        <f ca="1">INDEX(Vlookup!$A$1:$AF$1262,MATCH(Stata!$A35,Vlookup!$A:$A,0),MATCH(Stata!D$1,Vlookup!$1:$1,0))</f>
        <v>11.262600000000001</v>
      </c>
      <c r="E35">
        <f ca="1">INDEX(Vlookup!$A$1:$AF$1262,MATCH(Stata!$A35,Vlookup!$A:$A,0),MATCH(Stata!E$1,Vlookup!$1:$1,0))</f>
        <v>47.739699999999999</v>
      </c>
      <c r="F35">
        <f ca="1">INDEX(Vlookup!$A$1:$AF$1262,MATCH(Stata!$A35,Vlookup!$A:$A,0),MATCH(Stata!F$1,Vlookup!$1:$1,0))</f>
        <v>1081.5148999999999</v>
      </c>
      <c r="G35">
        <f ca="1">INDEX(Vlookup!$A$1:$AF$1262,MATCH(Stata!$A35,Vlookup!$A:$A,0),MATCH(Stata!G$1,Vlookup!$1:$1,0))</f>
        <v>19.4969</v>
      </c>
      <c r="H35">
        <f ca="1">INDEX(Vlookup!$A$1:$AF$1262,MATCH(Stata!$A35,Vlookup!$A:$A,0),MATCH(Stata!H$1,Vlookup!$1:$1,0))</f>
        <v>62.286700000000003</v>
      </c>
      <c r="I35">
        <f ca="1">INDEX(Vlookup!$A$1:$AF$1262,MATCH(Stata!$A35,Vlookup!$A:$A,0),MATCH(Stata!I$1,Vlookup!$1:$1,0))</f>
        <v>61.238599999999998</v>
      </c>
      <c r="J35">
        <f ca="1">INDEX(Vlookup!$A$1:$AF$1262,MATCH(Stata!$A35,Vlookup!$A:$A,0),MATCH(Stata!J$1,Vlookup!$1:$1,0))</f>
        <v>404.17849999999999</v>
      </c>
      <c r="K35">
        <f ca="1">INDEX(Vlookup!$A$1:$AF$1262,MATCH(Stata!$A35,Vlookup!$A:$A,0),MATCH(Stata!K$1,Vlookup!$1:$1,0))</f>
        <v>17.074200000000001</v>
      </c>
      <c r="L35">
        <f ca="1">INDEX(Vlookup!$A$1:$AF$1262,MATCH(Stata!$A35,Vlookup!$A:$A,0),MATCH(Stata!L$1,Vlookup!$1:$1,0))</f>
        <v>32.032699999999998</v>
      </c>
      <c r="M35">
        <f ca="1">INDEX(Vlookup!$A$1:$AF$1262,MATCH(Stata!$A35,Vlookup!$A:$A,0),MATCH(Stata!M$1,Vlookup!$1:$1,0))</f>
        <v>52.400399999999998</v>
      </c>
      <c r="N35">
        <f ca="1">INDEX(Vlookup!$A$1:$AF$1262,MATCH(Stata!$A35,Vlookup!$A:$A,0),MATCH(Stata!N$1,Vlookup!$1:$1,0))</f>
        <v>25.779</v>
      </c>
      <c r="O35" t="e">
        <f ca="1">INDEX(Vlookup!$A$1:$AF$1262,MATCH(Stata!$A35,Vlookup!$A:$A,0),MATCH(Stata!O$1,Vlookup!$1:$1,0))</f>
        <v>#N/A</v>
      </c>
      <c r="P35">
        <f ca="1">INDEX(Vlookup!$A$1:$AF$1262,MATCH(Stata!$A35,Vlookup!$A:$A,0),MATCH(Stata!P$1,Vlookup!$1:$1,0))</f>
        <v>29.942299999999999</v>
      </c>
      <c r="Q35">
        <f ca="1">INDEX(Vlookup!$A$1:$AF$1262,MATCH(Stata!$A35,Vlookup!$A:$A,0),MATCH(Stata!Q$1,Vlookup!$1:$1,0))</f>
        <v>34.268500000000003</v>
      </c>
      <c r="R35">
        <f ca="1">INDEX(Vlookup!$A$1:$AF$1262,MATCH(Stata!$A35,Vlookup!$A:$A,0),MATCH(Stata!R$1,Vlookup!$1:$1,0))</f>
        <v>34.571800000000003</v>
      </c>
      <c r="S35">
        <f ca="1">INDEX(Vlookup!$A$1:$AF$1262,MATCH(Stata!$A35,Vlookup!$A:$A,0),MATCH(Stata!S$1,Vlookup!$1:$1,0))</f>
        <v>16.972300000000001</v>
      </c>
      <c r="T35">
        <f ca="1">INDEX(Vlookup!$A$1:$AF$1262,MATCH(Stata!$A35,Vlookup!$A:$A,0),MATCH(Stata!T$1,Vlookup!$1:$1,0))</f>
        <v>71.802700000000002</v>
      </c>
      <c r="U35">
        <f ca="1">INDEX(Vlookup!$A$1:$AF$1262,MATCH(Stata!$A35,Vlookup!$A:$A,0),MATCH(Stata!U$1,Vlookup!$1:$1,0))</f>
        <v>47.620600000000003</v>
      </c>
      <c r="V35">
        <f ca="1">INDEX(Vlookup!$A$1:$AF$1262,MATCH(Stata!$A35,Vlookup!$A:$A,0),MATCH(Stata!V$1,Vlookup!$1:$1,0))</f>
        <v>34.395699999999998</v>
      </c>
      <c r="W35">
        <f ca="1">INDEX(Vlookup!$A$1:$AF$1262,MATCH(Stata!$A35,Vlookup!$A:$A,0),MATCH(Stata!W$1,Vlookup!$1:$1,0))</f>
        <v>29.0047</v>
      </c>
      <c r="X35">
        <f ca="1">INDEX(Vlookup!$A$1:$AF$1262,MATCH(Stata!$A35,Vlookup!$A:$A,0),MATCH(Stata!X$1,Vlookup!$1:$1,0))</f>
        <v>26.453800000000001</v>
      </c>
      <c r="Y35">
        <f ca="1">INDEX(Vlookup!$A$1:$AF$1262,MATCH(Stata!$A35,Vlookup!$A:$A,0),MATCH(Stata!Y$1,Vlookup!$1:$1,0))</f>
        <v>23.057500000000001</v>
      </c>
      <c r="Z35">
        <f ca="1">INDEX(Vlookup!$A$1:$AF$1262,MATCH(Stata!$A35,Vlookup!$A:$A,0),MATCH(Stata!Z$1,Vlookup!$1:$1,0))</f>
        <v>18.809699999999999</v>
      </c>
      <c r="AA35">
        <f ca="1">INDEX(Vlookup!$A$1:$AF$1262,MATCH(Stata!$A35,Vlookup!$A:$A,0),MATCH(Stata!AA$1,Vlookup!$1:$1,0))</f>
        <v>50.099200000000003</v>
      </c>
      <c r="AB35">
        <f ca="1">INDEX(Vlookup!$A$1:$AF$1262,MATCH(Stata!$A35,Vlookup!$A:$A,0),MATCH(Stata!AB$1,Vlookup!$1:$1,0))</f>
        <v>50.576500000000003</v>
      </c>
      <c r="AC35">
        <f ca="1">INDEX(Vlookup!$A$1:$AF$1262,MATCH(Stata!$A35,Vlookup!$A:$A,0),MATCH(Stata!AC$1,Vlookup!$1:$1,0))</f>
        <v>21.476800000000001</v>
      </c>
      <c r="AD35">
        <f ca="1">INDEX(Vlookup!$A$1:$AF$1262,MATCH(Stata!$A35,Vlookup!$A:$A,0),MATCH(Stata!AD$1,Vlookup!$1:$1,0))</f>
        <v>39.513199999999998</v>
      </c>
      <c r="AE35">
        <f ca="1">INDEX(Vlookup!$A$1:$AF$1262,MATCH(Stata!$A35,Vlookup!$A:$A,0),MATCH(Stata!AE$1,Vlookup!$1:$1,0))</f>
        <v>24.5199</v>
      </c>
      <c r="AF35">
        <f ca="1">INDEX(Vlookup!$A$1:$AF$1262,MATCH(Stata!$A35,Vlookup!$A:$A,0),MATCH(Stata!AF$1,Vlookup!$1:$1,0))</f>
        <v>1945.45</v>
      </c>
      <c r="AG35">
        <f ca="1">INDEX(Vlookup!$A$1:$AG$1262,MATCH(Stata!$A35,Vlookup!$A:$A,0),MATCH(Stata!AG$1,Vlookup!$1:$1,0))</f>
        <v>12.41</v>
      </c>
    </row>
    <row r="36" spans="1:33" hidden="1" x14ac:dyDescent="0.25">
      <c r="A36" s="1">
        <v>38770</v>
      </c>
      <c r="B36">
        <f ca="1">INDEX(Vlookup!$A$1:$AF$1262,MATCH(Stata!$A36,Vlookup!$A:$A,0),MATCH(Stata!B$1,Vlookup!$1:$1,0))</f>
        <v>60.997999999999998</v>
      </c>
      <c r="C36">
        <f ca="1">INDEX(Vlookup!$A$1:$AF$1262,MATCH(Stata!$A36,Vlookup!$A:$A,0),MATCH(Stata!C$1,Vlookup!$1:$1,0))</f>
        <v>26.788599999999999</v>
      </c>
      <c r="D36">
        <f ca="1">INDEX(Vlookup!$A$1:$AF$1262,MATCH(Stata!$A36,Vlookup!$A:$A,0),MATCH(Stata!D$1,Vlookup!$1:$1,0))</f>
        <v>11.4467</v>
      </c>
      <c r="E36">
        <f ca="1">INDEX(Vlookup!$A$1:$AF$1262,MATCH(Stata!$A36,Vlookup!$A:$A,0),MATCH(Stata!E$1,Vlookup!$1:$1,0))</f>
        <v>48.6083</v>
      </c>
      <c r="F36">
        <f ca="1">INDEX(Vlookup!$A$1:$AF$1262,MATCH(Stata!$A36,Vlookup!$A:$A,0),MATCH(Stata!F$1,Vlookup!$1:$1,0))</f>
        <v>1091.9666</v>
      </c>
      <c r="G36">
        <f ca="1">INDEX(Vlookup!$A$1:$AF$1262,MATCH(Stata!$A36,Vlookup!$A:$A,0),MATCH(Stata!G$1,Vlookup!$1:$1,0))</f>
        <v>19.566199999999998</v>
      </c>
      <c r="H36">
        <f ca="1">INDEX(Vlookup!$A$1:$AF$1262,MATCH(Stata!$A36,Vlookup!$A:$A,0),MATCH(Stata!H$1,Vlookup!$1:$1,0))</f>
        <v>63.429299999999998</v>
      </c>
      <c r="I36">
        <f ca="1">INDEX(Vlookup!$A$1:$AF$1262,MATCH(Stata!$A36,Vlookup!$A:$A,0),MATCH(Stata!I$1,Vlookup!$1:$1,0))</f>
        <v>61.635100000000001</v>
      </c>
      <c r="J36">
        <f ca="1">INDEX(Vlookup!$A$1:$AF$1262,MATCH(Stata!$A36,Vlookup!$A:$A,0),MATCH(Stata!J$1,Vlookup!$1:$1,0))</f>
        <v>410.39400000000001</v>
      </c>
      <c r="K36">
        <f ca="1">INDEX(Vlookup!$A$1:$AF$1262,MATCH(Stata!$A36,Vlookup!$A:$A,0),MATCH(Stata!K$1,Vlookup!$1:$1,0))</f>
        <v>17.167999999999999</v>
      </c>
      <c r="L36">
        <f ca="1">INDEX(Vlookup!$A$1:$AF$1262,MATCH(Stata!$A36,Vlookup!$A:$A,0),MATCH(Stata!L$1,Vlookup!$1:$1,0))</f>
        <v>31.4406</v>
      </c>
      <c r="M36">
        <f ca="1">INDEX(Vlookup!$A$1:$AF$1262,MATCH(Stata!$A36,Vlookup!$A:$A,0),MATCH(Stata!M$1,Vlookup!$1:$1,0))</f>
        <v>51.969200000000001</v>
      </c>
      <c r="N36">
        <f ca="1">INDEX(Vlookup!$A$1:$AF$1262,MATCH(Stata!$A36,Vlookup!$A:$A,0),MATCH(Stata!N$1,Vlookup!$1:$1,0))</f>
        <v>25.9953</v>
      </c>
      <c r="O36" t="e">
        <f ca="1">INDEX(Vlookup!$A$1:$AF$1262,MATCH(Stata!$A36,Vlookup!$A:$A,0),MATCH(Stata!O$1,Vlookup!$1:$1,0))</f>
        <v>#N/A</v>
      </c>
      <c r="P36">
        <f ca="1">INDEX(Vlookup!$A$1:$AF$1262,MATCH(Stata!$A36,Vlookup!$A:$A,0),MATCH(Stata!P$1,Vlookup!$1:$1,0))</f>
        <v>30.3383</v>
      </c>
      <c r="Q36">
        <f ca="1">INDEX(Vlookup!$A$1:$AF$1262,MATCH(Stata!$A36,Vlookup!$A:$A,0),MATCH(Stata!Q$1,Vlookup!$1:$1,0))</f>
        <v>34.276699999999998</v>
      </c>
      <c r="R36">
        <f ca="1">INDEX(Vlookup!$A$1:$AF$1262,MATCH(Stata!$A36,Vlookup!$A:$A,0),MATCH(Stata!R$1,Vlookup!$1:$1,0))</f>
        <v>35.081000000000003</v>
      </c>
      <c r="S36">
        <f ca="1">INDEX(Vlookup!$A$1:$AF$1262,MATCH(Stata!$A36,Vlookup!$A:$A,0),MATCH(Stata!S$1,Vlookup!$1:$1,0))</f>
        <v>16.5838</v>
      </c>
      <c r="T36">
        <f ca="1">INDEX(Vlookup!$A$1:$AF$1262,MATCH(Stata!$A36,Vlookup!$A:$A,0),MATCH(Stata!T$1,Vlookup!$1:$1,0))</f>
        <v>72.560900000000004</v>
      </c>
      <c r="U36">
        <f ca="1">INDEX(Vlookup!$A$1:$AF$1262,MATCH(Stata!$A36,Vlookup!$A:$A,0),MATCH(Stata!U$1,Vlookup!$1:$1,0))</f>
        <v>47.531999999999996</v>
      </c>
      <c r="V36">
        <f ca="1">INDEX(Vlookup!$A$1:$AF$1262,MATCH(Stata!$A36,Vlookup!$A:$A,0),MATCH(Stata!V$1,Vlookup!$1:$1,0))</f>
        <v>34.995800000000003</v>
      </c>
      <c r="W36">
        <f ca="1">INDEX(Vlookup!$A$1:$AF$1262,MATCH(Stata!$A36,Vlookup!$A:$A,0),MATCH(Stata!W$1,Vlookup!$1:$1,0))</f>
        <v>29.240500000000001</v>
      </c>
      <c r="X36">
        <f ca="1">INDEX(Vlookup!$A$1:$AF$1262,MATCH(Stata!$A36,Vlookup!$A:$A,0),MATCH(Stata!X$1,Vlookup!$1:$1,0))</f>
        <v>26.699100000000001</v>
      </c>
      <c r="Y36">
        <f ca="1">INDEX(Vlookup!$A$1:$AF$1262,MATCH(Stata!$A36,Vlookup!$A:$A,0),MATCH(Stata!Y$1,Vlookup!$1:$1,0))</f>
        <v>23.213799999999999</v>
      </c>
      <c r="Z36">
        <f ca="1">INDEX(Vlookup!$A$1:$AF$1262,MATCH(Stata!$A36,Vlookup!$A:$A,0),MATCH(Stata!Z$1,Vlookup!$1:$1,0))</f>
        <v>19.213200000000001</v>
      </c>
      <c r="AA36">
        <f ca="1">INDEX(Vlookup!$A$1:$AF$1262,MATCH(Stata!$A36,Vlookup!$A:$A,0),MATCH(Stata!AA$1,Vlookup!$1:$1,0))</f>
        <v>50.971499999999999</v>
      </c>
      <c r="AB36">
        <f ca="1">INDEX(Vlookup!$A$1:$AF$1262,MATCH(Stata!$A36,Vlookup!$A:$A,0),MATCH(Stata!AB$1,Vlookup!$1:$1,0))</f>
        <v>50.619500000000002</v>
      </c>
      <c r="AC36">
        <f ca="1">INDEX(Vlookup!$A$1:$AF$1262,MATCH(Stata!$A36,Vlookup!$A:$A,0),MATCH(Stata!AC$1,Vlookup!$1:$1,0))</f>
        <v>21.2517</v>
      </c>
      <c r="AD36">
        <f ca="1">INDEX(Vlookup!$A$1:$AF$1262,MATCH(Stata!$A36,Vlookup!$A:$A,0),MATCH(Stata!AD$1,Vlookup!$1:$1,0))</f>
        <v>39.288600000000002</v>
      </c>
      <c r="AE36">
        <f ca="1">INDEX(Vlookup!$A$1:$AF$1262,MATCH(Stata!$A36,Vlookup!$A:$A,0),MATCH(Stata!AE$1,Vlookup!$1:$1,0))</f>
        <v>24.790700000000001</v>
      </c>
      <c r="AF36">
        <f ca="1">INDEX(Vlookup!$A$1:$AF$1262,MATCH(Stata!$A36,Vlookup!$A:$A,0),MATCH(Stata!AF$1,Vlookup!$1:$1,0))</f>
        <v>1960.26</v>
      </c>
      <c r="AG36">
        <f ca="1">INDEX(Vlookup!$A$1:$AG$1262,MATCH(Stata!$A36,Vlookup!$A:$A,0),MATCH(Stata!AG$1,Vlookup!$1:$1,0))</f>
        <v>11.88</v>
      </c>
    </row>
    <row r="37" spans="1:33" hidden="1" x14ac:dyDescent="0.25">
      <c r="A37" s="1">
        <v>38771</v>
      </c>
      <c r="B37">
        <f ca="1">INDEX(Vlookup!$A$1:$AF$1262,MATCH(Stata!$A37,Vlookup!$A:$A,0),MATCH(Stata!B$1,Vlookup!$1:$1,0))</f>
        <v>61.558</v>
      </c>
      <c r="C37">
        <f ca="1">INDEX(Vlookup!$A$1:$AF$1262,MATCH(Stata!$A37,Vlookup!$A:$A,0),MATCH(Stata!C$1,Vlookup!$1:$1,0))</f>
        <v>26.602899999999998</v>
      </c>
      <c r="D37">
        <f ca="1">INDEX(Vlookup!$A$1:$AF$1262,MATCH(Stata!$A37,Vlookup!$A:$A,0),MATCH(Stata!D$1,Vlookup!$1:$1,0))</f>
        <v>11.4467</v>
      </c>
      <c r="E37">
        <f ca="1">INDEX(Vlookup!$A$1:$AF$1262,MATCH(Stata!$A37,Vlookup!$A:$A,0),MATCH(Stata!E$1,Vlookup!$1:$1,0))</f>
        <v>48.369</v>
      </c>
      <c r="F37">
        <f ca="1">INDEX(Vlookup!$A$1:$AF$1262,MATCH(Stata!$A37,Vlookup!$A:$A,0),MATCH(Stata!F$1,Vlookup!$1:$1,0))</f>
        <v>1080.5500999999999</v>
      </c>
      <c r="G37">
        <f ca="1">INDEX(Vlookup!$A$1:$AF$1262,MATCH(Stata!$A37,Vlookup!$A:$A,0),MATCH(Stata!G$1,Vlookup!$1:$1,0))</f>
        <v>19.351500000000001</v>
      </c>
      <c r="H37">
        <f ca="1">INDEX(Vlookup!$A$1:$AF$1262,MATCH(Stata!$A37,Vlookup!$A:$A,0),MATCH(Stata!H$1,Vlookup!$1:$1,0))</f>
        <v>63.011499999999998</v>
      </c>
      <c r="I37">
        <f ca="1">INDEX(Vlookup!$A$1:$AF$1262,MATCH(Stata!$A37,Vlookup!$A:$A,0),MATCH(Stata!I$1,Vlookup!$1:$1,0))</f>
        <v>61.036200000000001</v>
      </c>
      <c r="J37">
        <f ca="1">INDEX(Vlookup!$A$1:$AF$1262,MATCH(Stata!$A37,Vlookup!$A:$A,0),MATCH(Stata!J$1,Vlookup!$1:$1,0))</f>
        <v>409.6936</v>
      </c>
      <c r="K37">
        <f ca="1">INDEX(Vlookup!$A$1:$AF$1262,MATCH(Stata!$A37,Vlookup!$A:$A,0),MATCH(Stata!K$1,Vlookup!$1:$1,0))</f>
        <v>17.147600000000001</v>
      </c>
      <c r="L37">
        <f ca="1">INDEX(Vlookup!$A$1:$AF$1262,MATCH(Stata!$A37,Vlookup!$A:$A,0),MATCH(Stata!L$1,Vlookup!$1:$1,0))</f>
        <v>31.194600000000001</v>
      </c>
      <c r="M37">
        <f ca="1">INDEX(Vlookup!$A$1:$AF$1262,MATCH(Stata!$A37,Vlookup!$A:$A,0),MATCH(Stata!M$1,Vlookup!$1:$1,0))</f>
        <v>51.598399999999998</v>
      </c>
      <c r="N37">
        <f ca="1">INDEX(Vlookup!$A$1:$AF$1262,MATCH(Stata!$A37,Vlookup!$A:$A,0),MATCH(Stata!N$1,Vlookup!$1:$1,0))</f>
        <v>25.894100000000002</v>
      </c>
      <c r="O37" t="e">
        <f ca="1">INDEX(Vlookup!$A$1:$AF$1262,MATCH(Stata!$A37,Vlookup!$A:$A,0),MATCH(Stata!O$1,Vlookup!$1:$1,0))</f>
        <v>#N/A</v>
      </c>
      <c r="P37">
        <f ca="1">INDEX(Vlookup!$A$1:$AF$1262,MATCH(Stata!$A37,Vlookup!$A:$A,0),MATCH(Stata!P$1,Vlookup!$1:$1,0))</f>
        <v>29.813300000000002</v>
      </c>
      <c r="Q37">
        <f ca="1">INDEX(Vlookup!$A$1:$AF$1262,MATCH(Stata!$A37,Vlookup!$A:$A,0),MATCH(Stata!Q$1,Vlookup!$1:$1,0))</f>
        <v>34.031100000000002</v>
      </c>
      <c r="R37">
        <f ca="1">INDEX(Vlookup!$A$1:$AF$1262,MATCH(Stata!$A37,Vlookup!$A:$A,0),MATCH(Stata!R$1,Vlookup!$1:$1,0))</f>
        <v>34.767899999999997</v>
      </c>
      <c r="S37">
        <f ca="1">INDEX(Vlookup!$A$1:$AF$1262,MATCH(Stata!$A37,Vlookup!$A:$A,0),MATCH(Stata!S$1,Vlookup!$1:$1,0))</f>
        <v>16.700700000000001</v>
      </c>
      <c r="T37">
        <f ca="1">INDEX(Vlookup!$A$1:$AF$1262,MATCH(Stata!$A37,Vlookup!$A:$A,0),MATCH(Stata!T$1,Vlookup!$1:$1,0))</f>
        <v>71.535200000000003</v>
      </c>
      <c r="U37">
        <f ca="1">INDEX(Vlookup!$A$1:$AF$1262,MATCH(Stata!$A37,Vlookup!$A:$A,0),MATCH(Stata!U$1,Vlookup!$1:$1,0))</f>
        <v>47.177799999999998</v>
      </c>
      <c r="V37">
        <f ca="1">INDEX(Vlookup!$A$1:$AF$1262,MATCH(Stata!$A37,Vlookup!$A:$A,0),MATCH(Stata!V$1,Vlookup!$1:$1,0))</f>
        <v>34.742199999999997</v>
      </c>
      <c r="W37">
        <f ca="1">INDEX(Vlookup!$A$1:$AF$1262,MATCH(Stata!$A37,Vlookup!$A:$A,0),MATCH(Stata!W$1,Vlookup!$1:$1,0))</f>
        <v>28.947700000000001</v>
      </c>
      <c r="X37">
        <f ca="1">INDEX(Vlookup!$A$1:$AF$1262,MATCH(Stata!$A37,Vlookup!$A:$A,0),MATCH(Stata!X$1,Vlookup!$1:$1,0))</f>
        <v>26.32</v>
      </c>
      <c r="Y37">
        <f ca="1">INDEX(Vlookup!$A$1:$AF$1262,MATCH(Stata!$A37,Vlookup!$A:$A,0),MATCH(Stata!Y$1,Vlookup!$1:$1,0))</f>
        <v>23.1617</v>
      </c>
      <c r="Z37">
        <f ca="1">INDEX(Vlookup!$A$1:$AF$1262,MATCH(Stata!$A37,Vlookup!$A:$A,0),MATCH(Stata!Z$1,Vlookup!$1:$1,0))</f>
        <v>19.176500000000001</v>
      </c>
      <c r="AA37">
        <f ca="1">INDEX(Vlookup!$A$1:$AF$1262,MATCH(Stata!$A37,Vlookup!$A:$A,0),MATCH(Stata!AA$1,Vlookup!$1:$1,0))</f>
        <v>50.593000000000004</v>
      </c>
      <c r="AB37">
        <f ca="1">INDEX(Vlookup!$A$1:$AF$1262,MATCH(Stata!$A37,Vlookup!$A:$A,0),MATCH(Stata!AB$1,Vlookup!$1:$1,0))</f>
        <v>50.335799999999999</v>
      </c>
      <c r="AC37">
        <f ca="1">INDEX(Vlookup!$A$1:$AF$1262,MATCH(Stata!$A37,Vlookup!$A:$A,0),MATCH(Stata!AC$1,Vlookup!$1:$1,0))</f>
        <v>21.207899999999999</v>
      </c>
      <c r="AD37">
        <f ca="1">INDEX(Vlookup!$A$1:$AF$1262,MATCH(Stata!$A37,Vlookup!$A:$A,0),MATCH(Stata!AD$1,Vlookup!$1:$1,0))</f>
        <v>39.4786</v>
      </c>
      <c r="AE37">
        <f ca="1">INDEX(Vlookup!$A$1:$AF$1262,MATCH(Stata!$A37,Vlookup!$A:$A,0),MATCH(Stata!AE$1,Vlookup!$1:$1,0))</f>
        <v>25.016400000000001</v>
      </c>
      <c r="AF37">
        <f ca="1">INDEX(Vlookup!$A$1:$AF$1262,MATCH(Stata!$A37,Vlookup!$A:$A,0),MATCH(Stata!AF$1,Vlookup!$1:$1,0))</f>
        <v>1953.37</v>
      </c>
      <c r="AG37">
        <f ca="1">INDEX(Vlookup!$A$1:$AG$1262,MATCH(Stata!$A37,Vlookup!$A:$A,0),MATCH(Stata!AG$1,Vlookup!$1:$1,0))</f>
        <v>11.87</v>
      </c>
    </row>
    <row r="38" spans="1:33" hidden="1" x14ac:dyDescent="0.25">
      <c r="A38" s="1">
        <v>38772</v>
      </c>
      <c r="B38">
        <f ca="1">INDEX(Vlookup!$A$1:$AF$1262,MATCH(Stata!$A38,Vlookup!$A:$A,0),MATCH(Stata!B$1,Vlookup!$1:$1,0))</f>
        <v>61.775399999999998</v>
      </c>
      <c r="C38">
        <f ca="1">INDEX(Vlookup!$A$1:$AF$1262,MATCH(Stata!$A38,Vlookup!$A:$A,0),MATCH(Stata!C$1,Vlookup!$1:$1,0))</f>
        <v>26.6648</v>
      </c>
      <c r="D38">
        <f ca="1">INDEX(Vlookup!$A$1:$AF$1262,MATCH(Stata!$A38,Vlookup!$A:$A,0),MATCH(Stata!D$1,Vlookup!$1:$1,0))</f>
        <v>11.301600000000001</v>
      </c>
      <c r="E38">
        <f ca="1">INDEX(Vlookup!$A$1:$AF$1262,MATCH(Stata!$A38,Vlookup!$A:$A,0),MATCH(Stata!E$1,Vlookup!$1:$1,0))</f>
        <v>48.634900000000002</v>
      </c>
      <c r="F38">
        <f ca="1">INDEX(Vlookup!$A$1:$AF$1262,MATCH(Stata!$A38,Vlookup!$A:$A,0),MATCH(Stata!F$1,Vlookup!$1:$1,0))</f>
        <v>1076.8517999999999</v>
      </c>
      <c r="G38">
        <f ca="1">INDEX(Vlookup!$A$1:$AF$1262,MATCH(Stata!$A38,Vlookup!$A:$A,0),MATCH(Stata!G$1,Vlookup!$1:$1,0))</f>
        <v>19.095199999999998</v>
      </c>
      <c r="H38">
        <f ca="1">INDEX(Vlookup!$A$1:$AF$1262,MATCH(Stata!$A38,Vlookup!$A:$A,0),MATCH(Stata!H$1,Vlookup!$1:$1,0))</f>
        <v>63.3611</v>
      </c>
      <c r="I38">
        <f ca="1">INDEX(Vlookup!$A$1:$AF$1262,MATCH(Stata!$A38,Vlookup!$A:$A,0),MATCH(Stata!I$1,Vlookup!$1:$1,0))</f>
        <v>61.331400000000002</v>
      </c>
      <c r="J38">
        <f ca="1">INDEX(Vlookup!$A$1:$AF$1262,MATCH(Stata!$A38,Vlookup!$A:$A,0),MATCH(Stata!J$1,Vlookup!$1:$1,0))</f>
        <v>410.13130000000001</v>
      </c>
      <c r="K38">
        <f ca="1">INDEX(Vlookup!$A$1:$AF$1262,MATCH(Stata!$A38,Vlookup!$A:$A,0),MATCH(Stata!K$1,Vlookup!$1:$1,0))</f>
        <v>17.229199999999999</v>
      </c>
      <c r="L38">
        <f ca="1">INDEX(Vlookup!$A$1:$AF$1262,MATCH(Stata!$A38,Vlookup!$A:$A,0),MATCH(Stata!L$1,Vlookup!$1:$1,0))</f>
        <v>31.002400000000002</v>
      </c>
      <c r="M38">
        <f ca="1">INDEX(Vlookup!$A$1:$AF$1262,MATCH(Stata!$A38,Vlookup!$A:$A,0),MATCH(Stata!M$1,Vlookup!$1:$1,0))</f>
        <v>52.107199999999999</v>
      </c>
      <c r="N38">
        <f ca="1">INDEX(Vlookup!$A$1:$AF$1262,MATCH(Stata!$A38,Vlookup!$A:$A,0),MATCH(Stata!N$1,Vlookup!$1:$1,0))</f>
        <v>25.800699999999999</v>
      </c>
      <c r="O38" t="e">
        <f ca="1">INDEX(Vlookup!$A$1:$AF$1262,MATCH(Stata!$A38,Vlookup!$A:$A,0),MATCH(Stata!O$1,Vlookup!$1:$1,0))</f>
        <v>#N/A</v>
      </c>
      <c r="P38">
        <f ca="1">INDEX(Vlookup!$A$1:$AF$1262,MATCH(Stata!$A38,Vlookup!$A:$A,0),MATCH(Stata!P$1,Vlookup!$1:$1,0))</f>
        <v>29.491</v>
      </c>
      <c r="Q38">
        <f ca="1">INDEX(Vlookup!$A$1:$AF$1262,MATCH(Stata!$A38,Vlookup!$A:$A,0),MATCH(Stata!Q$1,Vlookup!$1:$1,0))</f>
        <v>34.072099999999999</v>
      </c>
      <c r="R38">
        <f ca="1">INDEX(Vlookup!$A$1:$AF$1262,MATCH(Stata!$A38,Vlookup!$A:$A,0),MATCH(Stata!R$1,Vlookup!$1:$1,0))</f>
        <v>34.809800000000003</v>
      </c>
      <c r="S38">
        <f ca="1">INDEX(Vlookup!$A$1:$AF$1262,MATCH(Stata!$A38,Vlookup!$A:$A,0),MATCH(Stata!S$1,Vlookup!$1:$1,0))</f>
        <v>16.758299999999998</v>
      </c>
      <c r="T38">
        <f ca="1">INDEX(Vlookup!$A$1:$AF$1262,MATCH(Stata!$A38,Vlookup!$A:$A,0),MATCH(Stata!T$1,Vlookup!$1:$1,0))</f>
        <v>71.445999999999998</v>
      </c>
      <c r="U38">
        <f ca="1">INDEX(Vlookup!$A$1:$AF$1262,MATCH(Stata!$A38,Vlookup!$A:$A,0),MATCH(Stata!U$1,Vlookup!$1:$1,0))</f>
        <v>46.7729</v>
      </c>
      <c r="V38">
        <f ca="1">INDEX(Vlookup!$A$1:$AF$1262,MATCH(Stata!$A38,Vlookup!$A:$A,0),MATCH(Stata!V$1,Vlookup!$1:$1,0))</f>
        <v>35.207000000000001</v>
      </c>
      <c r="W38">
        <f ca="1">INDEX(Vlookup!$A$1:$AF$1262,MATCH(Stata!$A38,Vlookup!$A:$A,0),MATCH(Stata!W$1,Vlookup!$1:$1,0))</f>
        <v>28.744399999999999</v>
      </c>
      <c r="X38">
        <f ca="1">INDEX(Vlookup!$A$1:$AF$1262,MATCH(Stata!$A38,Vlookup!$A:$A,0),MATCH(Stata!X$1,Vlookup!$1:$1,0))</f>
        <v>26.089600000000001</v>
      </c>
      <c r="Y38">
        <f ca="1">INDEX(Vlookup!$A$1:$AF$1262,MATCH(Stata!$A38,Vlookup!$A:$A,0),MATCH(Stata!Y$1,Vlookup!$1:$1,0))</f>
        <v>23.1356</v>
      </c>
      <c r="Z38">
        <f ca="1">INDEX(Vlookup!$A$1:$AF$1262,MATCH(Stata!$A38,Vlookup!$A:$A,0),MATCH(Stata!Z$1,Vlookup!$1:$1,0))</f>
        <v>19.345199999999998</v>
      </c>
      <c r="AA38">
        <f ca="1">INDEX(Vlookup!$A$1:$AF$1262,MATCH(Stata!$A38,Vlookup!$A:$A,0),MATCH(Stata!AA$1,Vlookup!$1:$1,0))</f>
        <v>50.609400000000001</v>
      </c>
      <c r="AB38">
        <f ca="1">INDEX(Vlookup!$A$1:$AF$1262,MATCH(Stata!$A38,Vlookup!$A:$A,0),MATCH(Stata!AB$1,Vlookup!$1:$1,0))</f>
        <v>50.628100000000003</v>
      </c>
      <c r="AC38">
        <f ca="1">INDEX(Vlookup!$A$1:$AF$1262,MATCH(Stata!$A38,Vlookup!$A:$A,0),MATCH(Stata!AC$1,Vlookup!$1:$1,0))</f>
        <v>21.139199999999999</v>
      </c>
      <c r="AD38">
        <f ca="1">INDEX(Vlookup!$A$1:$AF$1262,MATCH(Stata!$A38,Vlookup!$A:$A,0),MATCH(Stata!AD$1,Vlookup!$1:$1,0))</f>
        <v>39.262700000000002</v>
      </c>
      <c r="AE38">
        <f ca="1">INDEX(Vlookup!$A$1:$AF$1262,MATCH(Stata!$A38,Vlookup!$A:$A,0),MATCH(Stata!AE$1,Vlookup!$1:$1,0))</f>
        <v>25.260200000000001</v>
      </c>
      <c r="AF38">
        <f ca="1">INDEX(Vlookup!$A$1:$AF$1262,MATCH(Stata!$A38,Vlookup!$A:$A,0),MATCH(Stata!AF$1,Vlookup!$1:$1,0))</f>
        <v>1956.14</v>
      </c>
      <c r="AG38">
        <f ca="1">INDEX(Vlookup!$A$1:$AG$1262,MATCH(Stata!$A38,Vlookup!$A:$A,0),MATCH(Stata!AG$1,Vlookup!$1:$1,0))</f>
        <v>11.46</v>
      </c>
    </row>
    <row r="39" spans="1:33" hidden="1" x14ac:dyDescent="0.25">
      <c r="A39" s="1">
        <v>38775</v>
      </c>
      <c r="B39">
        <f ca="1">INDEX(Vlookup!$A$1:$AF$1262,MATCH(Stata!$A39,Vlookup!$A:$A,0),MATCH(Stata!B$1,Vlookup!$1:$1,0))</f>
        <v>61.591500000000003</v>
      </c>
      <c r="C39">
        <f ca="1">INDEX(Vlookup!$A$1:$AF$1262,MATCH(Stata!$A39,Vlookup!$A:$A,0),MATCH(Stata!C$1,Vlookup!$1:$1,0))</f>
        <v>26.1343</v>
      </c>
      <c r="D39">
        <f ca="1">INDEX(Vlookup!$A$1:$AF$1262,MATCH(Stata!$A39,Vlookup!$A:$A,0),MATCH(Stata!D$1,Vlookup!$1:$1,0))</f>
        <v>11.3437</v>
      </c>
      <c r="E39">
        <f ca="1">INDEX(Vlookup!$A$1:$AF$1262,MATCH(Stata!$A39,Vlookup!$A:$A,0),MATCH(Stata!E$1,Vlookup!$1:$1,0))</f>
        <v>48.5197</v>
      </c>
      <c r="F39">
        <f ca="1">INDEX(Vlookup!$A$1:$AF$1262,MATCH(Stata!$A39,Vlookup!$A:$A,0),MATCH(Stata!F$1,Vlookup!$1:$1,0))</f>
        <v>1079.1029000000001</v>
      </c>
      <c r="G39">
        <f ca="1">INDEX(Vlookup!$A$1:$AF$1262,MATCH(Stata!$A39,Vlookup!$A:$A,0),MATCH(Stata!G$1,Vlookup!$1:$1,0))</f>
        <v>19.233799999999999</v>
      </c>
      <c r="H39">
        <f ca="1">INDEX(Vlookup!$A$1:$AF$1262,MATCH(Stata!$A39,Vlookup!$A:$A,0),MATCH(Stata!H$1,Vlookup!$1:$1,0))</f>
        <v>63.207599999999999</v>
      </c>
      <c r="I39">
        <f ca="1">INDEX(Vlookup!$A$1:$AF$1262,MATCH(Stata!$A39,Vlookup!$A:$A,0),MATCH(Stata!I$1,Vlookup!$1:$1,0))</f>
        <v>62.006300000000003</v>
      </c>
      <c r="J39">
        <f ca="1">INDEX(Vlookup!$A$1:$AF$1262,MATCH(Stata!$A39,Vlookup!$A:$A,0),MATCH(Stata!J$1,Vlookup!$1:$1,0))</f>
        <v>409.51850000000002</v>
      </c>
      <c r="K39">
        <f ca="1">INDEX(Vlookup!$A$1:$AF$1262,MATCH(Stata!$A39,Vlookup!$A:$A,0),MATCH(Stata!K$1,Vlookup!$1:$1,0))</f>
        <v>17.351600000000001</v>
      </c>
      <c r="L39">
        <f ca="1">INDEX(Vlookup!$A$1:$AF$1262,MATCH(Stata!$A39,Vlookup!$A:$A,0),MATCH(Stata!L$1,Vlookup!$1:$1,0))</f>
        <v>30.794699999999999</v>
      </c>
      <c r="M39">
        <f ca="1">INDEX(Vlookup!$A$1:$AF$1262,MATCH(Stata!$A39,Vlookup!$A:$A,0),MATCH(Stata!M$1,Vlookup!$1:$1,0))</f>
        <v>51.676000000000002</v>
      </c>
      <c r="N39">
        <f ca="1">INDEX(Vlookup!$A$1:$AF$1262,MATCH(Stata!$A39,Vlookup!$A:$A,0),MATCH(Stata!N$1,Vlookup!$1:$1,0))</f>
        <v>25.940799999999999</v>
      </c>
      <c r="O39" t="e">
        <f ca="1">INDEX(Vlookup!$A$1:$AF$1262,MATCH(Stata!$A39,Vlookup!$A:$A,0),MATCH(Stata!O$1,Vlookup!$1:$1,0))</f>
        <v>#N/A</v>
      </c>
      <c r="P39">
        <f ca="1">INDEX(Vlookup!$A$1:$AF$1262,MATCH(Stata!$A39,Vlookup!$A:$A,0),MATCH(Stata!P$1,Vlookup!$1:$1,0))</f>
        <v>30.7712</v>
      </c>
      <c r="Q39">
        <f ca="1">INDEX(Vlookup!$A$1:$AF$1262,MATCH(Stata!$A39,Vlookup!$A:$A,0),MATCH(Stata!Q$1,Vlookup!$1:$1,0))</f>
        <v>34.743200000000002</v>
      </c>
      <c r="R39">
        <f ca="1">INDEX(Vlookup!$A$1:$AF$1262,MATCH(Stata!$A39,Vlookup!$A:$A,0),MATCH(Stata!R$1,Vlookup!$1:$1,0))</f>
        <v>34.885300000000001</v>
      </c>
      <c r="S39">
        <f ca="1">INDEX(Vlookup!$A$1:$AF$1262,MATCH(Stata!$A39,Vlookup!$A:$A,0),MATCH(Stata!S$1,Vlookup!$1:$1,0))</f>
        <v>16.89</v>
      </c>
      <c r="T39">
        <f ca="1">INDEX(Vlookup!$A$1:$AF$1262,MATCH(Stata!$A39,Vlookup!$A:$A,0),MATCH(Stata!T$1,Vlookup!$1:$1,0))</f>
        <v>71.918700000000001</v>
      </c>
      <c r="U39">
        <f ca="1">INDEX(Vlookup!$A$1:$AF$1262,MATCH(Stata!$A39,Vlookup!$A:$A,0),MATCH(Stata!U$1,Vlookup!$1:$1,0))</f>
        <v>46.894300000000001</v>
      </c>
      <c r="V39">
        <f ca="1">INDEX(Vlookup!$A$1:$AF$1262,MATCH(Stata!$A39,Vlookup!$A:$A,0),MATCH(Stata!V$1,Vlookup!$1:$1,0))</f>
        <v>35.139400000000002</v>
      </c>
      <c r="W39">
        <f ca="1">INDEX(Vlookup!$A$1:$AF$1262,MATCH(Stata!$A39,Vlookup!$A:$A,0),MATCH(Stata!W$1,Vlookup!$1:$1,0))</f>
        <v>28.671199999999999</v>
      </c>
      <c r="X39">
        <f ca="1">INDEX(Vlookup!$A$1:$AF$1262,MATCH(Stata!$A39,Vlookup!$A:$A,0),MATCH(Stata!X$1,Vlookup!$1:$1,0))</f>
        <v>26.282800000000002</v>
      </c>
      <c r="Y39">
        <f ca="1">INDEX(Vlookup!$A$1:$AF$1262,MATCH(Stata!$A39,Vlookup!$A:$A,0),MATCH(Stata!Y$1,Vlookup!$1:$1,0))</f>
        <v>23.500499999999999</v>
      </c>
      <c r="Z39">
        <f ca="1">INDEX(Vlookup!$A$1:$AF$1262,MATCH(Stata!$A39,Vlookup!$A:$A,0),MATCH(Stata!Z$1,Vlookup!$1:$1,0))</f>
        <v>19.513999999999999</v>
      </c>
      <c r="AA39">
        <f ca="1">INDEX(Vlookup!$A$1:$AF$1262,MATCH(Stata!$A39,Vlookup!$A:$A,0),MATCH(Stata!AA$1,Vlookup!$1:$1,0))</f>
        <v>50.485999999999997</v>
      </c>
      <c r="AB39">
        <f ca="1">INDEX(Vlookup!$A$1:$AF$1262,MATCH(Stata!$A39,Vlookup!$A:$A,0),MATCH(Stata!AB$1,Vlookup!$1:$1,0))</f>
        <v>50.516300000000001</v>
      </c>
      <c r="AC39">
        <f ca="1">INDEX(Vlookup!$A$1:$AF$1262,MATCH(Stata!$A39,Vlookup!$A:$A,0),MATCH(Stata!AC$1,Vlookup!$1:$1,0))</f>
        <v>21.295500000000001</v>
      </c>
      <c r="AD39">
        <f ca="1">INDEX(Vlookup!$A$1:$AF$1262,MATCH(Stata!$A39,Vlookup!$A:$A,0),MATCH(Stata!AD$1,Vlookup!$1:$1,0))</f>
        <v>39.530500000000004</v>
      </c>
      <c r="AE39">
        <f ca="1">INDEX(Vlookup!$A$1:$AF$1262,MATCH(Stata!$A39,Vlookup!$A:$A,0),MATCH(Stata!AE$1,Vlookup!$1:$1,0))</f>
        <v>25.621300000000002</v>
      </c>
      <c r="AF39">
        <f ca="1">INDEX(Vlookup!$A$1:$AF$1262,MATCH(Stata!$A39,Vlookup!$A:$A,0),MATCH(Stata!AF$1,Vlookup!$1:$1,0))</f>
        <v>1963.58</v>
      </c>
      <c r="AG39">
        <f ca="1">INDEX(Vlookup!$A$1:$AG$1262,MATCH(Stata!$A39,Vlookup!$A:$A,0),MATCH(Stata!AG$1,Vlookup!$1:$1,0))</f>
        <v>11.59</v>
      </c>
    </row>
    <row r="40" spans="1:33" hidden="1" x14ac:dyDescent="0.25">
      <c r="A40" s="1">
        <v>38776</v>
      </c>
      <c r="B40">
        <f ca="1">INDEX(Vlookup!$A$1:$AF$1262,MATCH(Stata!$A40,Vlookup!$A:$A,0),MATCH(Stata!B$1,Vlookup!$1:$1,0))</f>
        <v>61.507899999999999</v>
      </c>
      <c r="C40">
        <f ca="1">INDEX(Vlookup!$A$1:$AF$1262,MATCH(Stata!$A40,Vlookup!$A:$A,0),MATCH(Stata!C$1,Vlookup!$1:$1,0))</f>
        <v>25.9221</v>
      </c>
      <c r="D40">
        <f ca="1">INDEX(Vlookup!$A$1:$AF$1262,MATCH(Stata!$A40,Vlookup!$A:$A,0),MATCH(Stata!D$1,Vlookup!$1:$1,0))</f>
        <v>11.2158</v>
      </c>
      <c r="E40">
        <f ca="1">INDEX(Vlookup!$A$1:$AF$1262,MATCH(Stata!$A40,Vlookup!$A:$A,0),MATCH(Stata!E$1,Vlookup!$1:$1,0))</f>
        <v>47.757399999999997</v>
      </c>
      <c r="F40">
        <f ca="1">INDEX(Vlookup!$A$1:$AF$1262,MATCH(Stata!$A40,Vlookup!$A:$A,0),MATCH(Stata!F$1,Vlookup!$1:$1,0))</f>
        <v>1067.0432000000001</v>
      </c>
      <c r="G40">
        <f ca="1">INDEX(Vlookup!$A$1:$AF$1262,MATCH(Stata!$A40,Vlookup!$A:$A,0),MATCH(Stata!G$1,Vlookup!$1:$1,0))</f>
        <v>19.109100000000002</v>
      </c>
      <c r="H40">
        <f ca="1">INDEX(Vlookup!$A$1:$AF$1262,MATCH(Stata!$A40,Vlookup!$A:$A,0),MATCH(Stata!H$1,Vlookup!$1:$1,0))</f>
        <v>61.979799999999997</v>
      </c>
      <c r="I40">
        <f ca="1">INDEX(Vlookup!$A$1:$AF$1262,MATCH(Stata!$A40,Vlookup!$A:$A,0),MATCH(Stata!I$1,Vlookup!$1:$1,0))</f>
        <v>61.652000000000001</v>
      </c>
      <c r="J40">
        <f ca="1">INDEX(Vlookup!$A$1:$AF$1262,MATCH(Stata!$A40,Vlookup!$A:$A,0),MATCH(Stata!J$1,Vlookup!$1:$1,0))</f>
        <v>405.92930000000001</v>
      </c>
      <c r="K40">
        <f ca="1">INDEX(Vlookup!$A$1:$AF$1262,MATCH(Stata!$A40,Vlookup!$A:$A,0),MATCH(Stata!K$1,Vlookup!$1:$1,0))</f>
        <v>17.123100000000001</v>
      </c>
      <c r="L40">
        <f ca="1">INDEX(Vlookup!$A$1:$AF$1262,MATCH(Stata!$A40,Vlookup!$A:$A,0),MATCH(Stata!L$1,Vlookup!$1:$1,0))</f>
        <v>30.940799999999999</v>
      </c>
      <c r="M40">
        <f ca="1">INDEX(Vlookup!$A$1:$AF$1262,MATCH(Stata!$A40,Vlookup!$A:$A,0),MATCH(Stata!M$1,Vlookup!$1:$1,0))</f>
        <v>51.201599999999999</v>
      </c>
      <c r="N40">
        <f ca="1">INDEX(Vlookup!$A$1:$AF$1262,MATCH(Stata!$A40,Vlookup!$A:$A,0),MATCH(Stata!N$1,Vlookup!$1:$1,0))</f>
        <v>25.590499999999999</v>
      </c>
      <c r="O40" t="e">
        <f ca="1">INDEX(Vlookup!$A$1:$AF$1262,MATCH(Stata!$A40,Vlookup!$A:$A,0),MATCH(Stata!O$1,Vlookup!$1:$1,0))</f>
        <v>#N/A</v>
      </c>
      <c r="P40">
        <f ca="1">INDEX(Vlookup!$A$1:$AF$1262,MATCH(Stata!$A40,Vlookup!$A:$A,0),MATCH(Stata!P$1,Vlookup!$1:$1,0))</f>
        <v>30.218599999999999</v>
      </c>
      <c r="Q40">
        <f ca="1">INDEX(Vlookup!$A$1:$AF$1262,MATCH(Stata!$A40,Vlookup!$A:$A,0),MATCH(Stata!Q$1,Vlookup!$1:$1,0))</f>
        <v>34.497700000000002</v>
      </c>
      <c r="R40">
        <f ca="1">INDEX(Vlookup!$A$1:$AF$1262,MATCH(Stata!$A40,Vlookup!$A:$A,0),MATCH(Stata!R$1,Vlookup!$1:$1,0))</f>
        <v>34.365000000000002</v>
      </c>
      <c r="S40">
        <f ca="1">INDEX(Vlookup!$A$1:$AF$1262,MATCH(Stata!$A40,Vlookup!$A:$A,0),MATCH(Stata!S$1,Vlookup!$1:$1,0))</f>
        <v>16.9558</v>
      </c>
      <c r="T40">
        <f ca="1">INDEX(Vlookup!$A$1:$AF$1262,MATCH(Stata!$A40,Vlookup!$A:$A,0),MATCH(Stata!T$1,Vlookup!$1:$1,0))</f>
        <v>71.570800000000006</v>
      </c>
      <c r="U40">
        <f ca="1">INDEX(Vlookup!$A$1:$AF$1262,MATCH(Stata!$A40,Vlookup!$A:$A,0),MATCH(Stata!U$1,Vlookup!$1:$1,0))</f>
        <v>46.683799999999998</v>
      </c>
      <c r="V40">
        <f ca="1">INDEX(Vlookup!$A$1:$AF$1262,MATCH(Stata!$A40,Vlookup!$A:$A,0),MATCH(Stata!V$1,Vlookup!$1:$1,0))</f>
        <v>34.767600000000002</v>
      </c>
      <c r="W40">
        <f ca="1">INDEX(Vlookup!$A$1:$AF$1262,MATCH(Stata!$A40,Vlookup!$A:$A,0),MATCH(Stata!W$1,Vlookup!$1:$1,0))</f>
        <v>28.394600000000001</v>
      </c>
      <c r="X40">
        <f ca="1">INDEX(Vlookup!$A$1:$AF$1262,MATCH(Stata!$A40,Vlookup!$A:$A,0),MATCH(Stata!X$1,Vlookup!$1:$1,0))</f>
        <v>25.911200000000001</v>
      </c>
      <c r="Y40">
        <f ca="1">INDEX(Vlookup!$A$1:$AF$1262,MATCH(Stata!$A40,Vlookup!$A:$A,0),MATCH(Stata!Y$1,Vlookup!$1:$1,0))</f>
        <v>23.344200000000001</v>
      </c>
      <c r="Z40">
        <f ca="1">INDEX(Vlookup!$A$1:$AF$1262,MATCH(Stata!$A40,Vlookup!$A:$A,0),MATCH(Stata!Z$1,Vlookup!$1:$1,0))</f>
        <v>19.213200000000001</v>
      </c>
      <c r="AA40">
        <f ca="1">INDEX(Vlookup!$A$1:$AF$1262,MATCH(Stata!$A40,Vlookup!$A:$A,0),MATCH(Stata!AA$1,Vlookup!$1:$1,0))</f>
        <v>49.317399999999999</v>
      </c>
      <c r="AB40">
        <f ca="1">INDEX(Vlookup!$A$1:$AF$1262,MATCH(Stata!$A40,Vlookup!$A:$A,0),MATCH(Stata!AB$1,Vlookup!$1:$1,0))</f>
        <v>50.2928</v>
      </c>
      <c r="AC40">
        <f ca="1">INDEX(Vlookup!$A$1:$AF$1262,MATCH(Stata!$A40,Vlookup!$A:$A,0),MATCH(Stata!AC$1,Vlookup!$1:$1,0))</f>
        <v>21.070399999999999</v>
      </c>
      <c r="AD40">
        <f ca="1">INDEX(Vlookup!$A$1:$AF$1262,MATCH(Stata!$A40,Vlookup!$A:$A,0),MATCH(Stata!AD$1,Vlookup!$1:$1,0))</f>
        <v>39.184899999999999</v>
      </c>
      <c r="AE40">
        <f ca="1">INDEX(Vlookup!$A$1:$AF$1262,MATCH(Stata!$A40,Vlookup!$A:$A,0),MATCH(Stata!AE$1,Vlookup!$1:$1,0))</f>
        <v>25.269200000000001</v>
      </c>
      <c r="AF40">
        <f ca="1">INDEX(Vlookup!$A$1:$AF$1262,MATCH(Stata!$A40,Vlookup!$A:$A,0),MATCH(Stata!AF$1,Vlookup!$1:$1,0))</f>
        <v>1943.19</v>
      </c>
      <c r="AG40">
        <f ca="1">INDEX(Vlookup!$A$1:$AG$1262,MATCH(Stata!$A40,Vlookup!$A:$A,0),MATCH(Stata!AG$1,Vlookup!$1:$1,0))</f>
        <v>12.34</v>
      </c>
    </row>
    <row r="41" spans="1:33" hidden="1" x14ac:dyDescent="0.25">
      <c r="A41" s="1">
        <v>38777</v>
      </c>
      <c r="B41">
        <f ca="1">INDEX(Vlookup!$A$1:$AF$1262,MATCH(Stata!$A41,Vlookup!$A:$A,0),MATCH(Stata!B$1,Vlookup!$1:$1,0))</f>
        <v>61.574800000000003</v>
      </c>
      <c r="C41">
        <f ca="1">INDEX(Vlookup!$A$1:$AF$1262,MATCH(Stata!$A41,Vlookup!$A:$A,0),MATCH(Stata!C$1,Vlookup!$1:$1,0))</f>
        <v>26.125499999999999</v>
      </c>
      <c r="D41">
        <f ca="1">INDEX(Vlookup!$A$1:$AF$1262,MATCH(Stata!$A41,Vlookup!$A:$A,0),MATCH(Stata!D$1,Vlookup!$1:$1,0))</f>
        <v>11.2392</v>
      </c>
      <c r="E41">
        <f ca="1">INDEX(Vlookup!$A$1:$AF$1262,MATCH(Stata!$A41,Vlookup!$A:$A,0),MATCH(Stata!E$1,Vlookup!$1:$1,0))</f>
        <v>47.970100000000002</v>
      </c>
      <c r="F41">
        <f ca="1">INDEX(Vlookup!$A$1:$AF$1262,MATCH(Stata!$A41,Vlookup!$A:$A,0),MATCH(Stata!F$1,Vlookup!$1:$1,0))</f>
        <v>1067.2044000000001</v>
      </c>
      <c r="G41">
        <f ca="1">INDEX(Vlookup!$A$1:$AF$1262,MATCH(Stata!$A41,Vlookup!$A:$A,0),MATCH(Stata!G$1,Vlookup!$1:$1,0))</f>
        <v>19.455400000000001</v>
      </c>
      <c r="H41">
        <f ca="1">INDEX(Vlookup!$A$1:$AF$1262,MATCH(Stata!$A41,Vlookup!$A:$A,0),MATCH(Stata!H$1,Vlookup!$1:$1,0))</f>
        <v>62.201500000000003</v>
      </c>
      <c r="I41">
        <f ca="1">INDEX(Vlookup!$A$1:$AF$1262,MATCH(Stata!$A41,Vlookup!$A:$A,0),MATCH(Stata!I$1,Vlookup!$1:$1,0))</f>
        <v>62.757199999999997</v>
      </c>
      <c r="J41">
        <f ca="1">INDEX(Vlookup!$A$1:$AF$1262,MATCH(Stata!$A41,Vlookup!$A:$A,0),MATCH(Stata!J$1,Vlookup!$1:$1,0))</f>
        <v>407.33</v>
      </c>
      <c r="K41">
        <f ca="1">INDEX(Vlookup!$A$1:$AF$1262,MATCH(Stata!$A41,Vlookup!$A:$A,0),MATCH(Stata!K$1,Vlookup!$1:$1,0))</f>
        <v>17.261800000000001</v>
      </c>
      <c r="L41">
        <f ca="1">INDEX(Vlookup!$A$1:$AF$1262,MATCH(Stata!$A41,Vlookup!$A:$A,0),MATCH(Stata!L$1,Vlookup!$1:$1,0))</f>
        <v>31.225300000000001</v>
      </c>
      <c r="M41">
        <f ca="1">INDEX(Vlookup!$A$1:$AF$1262,MATCH(Stata!$A41,Vlookup!$A:$A,0),MATCH(Stata!M$1,Vlookup!$1:$1,0))</f>
        <v>52.038200000000003</v>
      </c>
      <c r="N41">
        <f ca="1">INDEX(Vlookup!$A$1:$AF$1262,MATCH(Stata!$A41,Vlookup!$A:$A,0),MATCH(Stata!N$1,Vlookup!$1:$1,0))</f>
        <v>25.504899999999999</v>
      </c>
      <c r="O41" t="e">
        <f ca="1">INDEX(Vlookup!$A$1:$AF$1262,MATCH(Stata!$A41,Vlookup!$A:$A,0),MATCH(Stata!O$1,Vlookup!$1:$1,0))</f>
        <v>#N/A</v>
      </c>
      <c r="P41">
        <f ca="1">INDEX(Vlookup!$A$1:$AF$1262,MATCH(Stata!$A41,Vlookup!$A:$A,0),MATCH(Stata!P$1,Vlookup!$1:$1,0))</f>
        <v>31.360600000000002</v>
      </c>
      <c r="Q41">
        <f ca="1">INDEX(Vlookup!$A$1:$AF$1262,MATCH(Stata!$A41,Vlookup!$A:$A,0),MATCH(Stata!Q$1,Vlookup!$1:$1,0))</f>
        <v>34.857799999999997</v>
      </c>
      <c r="R41">
        <f ca="1">INDEX(Vlookup!$A$1:$AF$1262,MATCH(Stata!$A41,Vlookup!$A:$A,0),MATCH(Stata!R$1,Vlookup!$1:$1,0))</f>
        <v>34.633600000000001</v>
      </c>
      <c r="S41">
        <f ca="1">INDEX(Vlookup!$A$1:$AF$1262,MATCH(Stata!$A41,Vlookup!$A:$A,0),MATCH(Stata!S$1,Vlookup!$1:$1,0))</f>
        <v>17.1204</v>
      </c>
      <c r="T41">
        <f ca="1">INDEX(Vlookup!$A$1:$AF$1262,MATCH(Stata!$A41,Vlookup!$A:$A,0),MATCH(Stata!T$1,Vlookup!$1:$1,0))</f>
        <v>71.267600000000002</v>
      </c>
      <c r="U41">
        <f ca="1">INDEX(Vlookup!$A$1:$AF$1262,MATCH(Stata!$A41,Vlookup!$A:$A,0),MATCH(Stata!U$1,Vlookup!$1:$1,0))</f>
        <v>46.691899999999997</v>
      </c>
      <c r="V41">
        <f ca="1">INDEX(Vlookup!$A$1:$AF$1262,MATCH(Stata!$A41,Vlookup!$A:$A,0),MATCH(Stata!V$1,Vlookup!$1:$1,0))</f>
        <v>35.181699999999999</v>
      </c>
      <c r="W41">
        <f ca="1">INDEX(Vlookup!$A$1:$AF$1262,MATCH(Stata!$A41,Vlookup!$A:$A,0),MATCH(Stata!W$1,Vlookup!$1:$1,0))</f>
        <v>28.410900000000002</v>
      </c>
      <c r="X41">
        <f ca="1">INDEX(Vlookup!$A$1:$AF$1262,MATCH(Stata!$A41,Vlookup!$A:$A,0),MATCH(Stata!X$1,Vlookup!$1:$1,0))</f>
        <v>25.985500000000002</v>
      </c>
      <c r="Y41">
        <f ca="1">INDEX(Vlookup!$A$1:$AF$1262,MATCH(Stata!$A41,Vlookup!$A:$A,0),MATCH(Stata!Y$1,Vlookup!$1:$1,0))</f>
        <v>23.578700000000001</v>
      </c>
      <c r="Z41">
        <f ca="1">INDEX(Vlookup!$A$1:$AF$1262,MATCH(Stata!$A41,Vlookup!$A:$A,0),MATCH(Stata!Z$1,Vlookup!$1:$1,0))</f>
        <v>19.264500000000002</v>
      </c>
      <c r="AA41">
        <f ca="1">INDEX(Vlookup!$A$1:$AF$1262,MATCH(Stata!$A41,Vlookup!$A:$A,0),MATCH(Stata!AA$1,Vlookup!$1:$1,0))</f>
        <v>49.465600000000002</v>
      </c>
      <c r="AB41">
        <f ca="1">INDEX(Vlookup!$A$1:$AF$1262,MATCH(Stata!$A41,Vlookup!$A:$A,0),MATCH(Stata!AB$1,Vlookup!$1:$1,0))</f>
        <v>50.464700000000001</v>
      </c>
      <c r="AC41">
        <f ca="1">INDEX(Vlookup!$A$1:$AF$1262,MATCH(Stata!$A41,Vlookup!$A:$A,0),MATCH(Stata!AC$1,Vlookup!$1:$1,0))</f>
        <v>21.382999999999999</v>
      </c>
      <c r="AD41">
        <f ca="1">INDEX(Vlookup!$A$1:$AF$1262,MATCH(Stata!$A41,Vlookup!$A:$A,0),MATCH(Stata!AD$1,Vlookup!$1:$1,0))</f>
        <v>39.003500000000003</v>
      </c>
      <c r="AE41">
        <f ca="1">INDEX(Vlookup!$A$1:$AF$1262,MATCH(Stata!$A41,Vlookup!$A:$A,0),MATCH(Stata!AE$1,Vlookup!$1:$1,0))</f>
        <v>25.359500000000001</v>
      </c>
      <c r="AF41">
        <f ca="1">INDEX(Vlookup!$A$1:$AF$1262,MATCH(Stata!$A41,Vlookup!$A:$A,0),MATCH(Stata!AF$1,Vlookup!$1:$1,0))</f>
        <v>1959.76</v>
      </c>
      <c r="AG41">
        <f ca="1">INDEX(Vlookup!$A$1:$AG$1262,MATCH(Stata!$A41,Vlookup!$A:$A,0),MATCH(Stata!AG$1,Vlookup!$1:$1,0))</f>
        <v>11.54</v>
      </c>
    </row>
    <row r="42" spans="1:33" hidden="1" x14ac:dyDescent="0.25">
      <c r="A42" s="1">
        <v>38778</v>
      </c>
      <c r="B42">
        <f ca="1">INDEX(Vlookup!$A$1:$AF$1262,MATCH(Stata!$A42,Vlookup!$A:$A,0),MATCH(Stata!B$1,Vlookup!$1:$1,0))</f>
        <v>61.056600000000003</v>
      </c>
      <c r="C42">
        <f ca="1">INDEX(Vlookup!$A$1:$AF$1262,MATCH(Stata!$A42,Vlookup!$A:$A,0),MATCH(Stata!C$1,Vlookup!$1:$1,0))</f>
        <v>26.434899999999999</v>
      </c>
      <c r="D42">
        <f ca="1">INDEX(Vlookup!$A$1:$AF$1262,MATCH(Stata!$A42,Vlookup!$A:$A,0),MATCH(Stata!D$1,Vlookup!$1:$1,0))</f>
        <v>11.1706</v>
      </c>
      <c r="E42">
        <f ca="1">INDEX(Vlookup!$A$1:$AF$1262,MATCH(Stata!$A42,Vlookup!$A:$A,0),MATCH(Stata!E$1,Vlookup!$1:$1,0))</f>
        <v>47.668700000000001</v>
      </c>
      <c r="F42">
        <f ca="1">INDEX(Vlookup!$A$1:$AF$1262,MATCH(Stata!$A42,Vlookup!$A:$A,0),MATCH(Stata!F$1,Vlookup!$1:$1,0))</f>
        <v>1060.4356</v>
      </c>
      <c r="G42">
        <f ca="1">INDEX(Vlookup!$A$1:$AF$1262,MATCH(Stata!$A42,Vlookup!$A:$A,0),MATCH(Stata!G$1,Vlookup!$1:$1,0))</f>
        <v>19.587</v>
      </c>
      <c r="H42">
        <f ca="1">INDEX(Vlookup!$A$1:$AF$1262,MATCH(Stata!$A42,Vlookup!$A:$A,0),MATCH(Stata!H$1,Vlookup!$1:$1,0))</f>
        <v>62.073599999999999</v>
      </c>
      <c r="I42">
        <f ca="1">INDEX(Vlookup!$A$1:$AF$1262,MATCH(Stata!$A42,Vlookup!$A:$A,0),MATCH(Stata!I$1,Vlookup!$1:$1,0))</f>
        <v>62.715000000000003</v>
      </c>
      <c r="J42">
        <f ca="1">INDEX(Vlookup!$A$1:$AF$1262,MATCH(Stata!$A42,Vlookup!$A:$A,0),MATCH(Stata!J$1,Vlookup!$1:$1,0))</f>
        <v>403.12799999999999</v>
      </c>
      <c r="K42">
        <f ca="1">INDEX(Vlookup!$A$1:$AF$1262,MATCH(Stata!$A42,Vlookup!$A:$A,0),MATCH(Stata!K$1,Vlookup!$1:$1,0))</f>
        <v>17.098600000000001</v>
      </c>
      <c r="L42">
        <f ca="1">INDEX(Vlookup!$A$1:$AF$1262,MATCH(Stata!$A42,Vlookup!$A:$A,0),MATCH(Stata!L$1,Vlookup!$1:$1,0))</f>
        <v>31.556000000000001</v>
      </c>
      <c r="M42">
        <f ca="1">INDEX(Vlookup!$A$1:$AF$1262,MATCH(Stata!$A42,Vlookup!$A:$A,0),MATCH(Stata!M$1,Vlookup!$1:$1,0))</f>
        <v>52.478000000000002</v>
      </c>
      <c r="N42">
        <f ca="1">INDEX(Vlookup!$A$1:$AF$1262,MATCH(Stata!$A42,Vlookup!$A:$A,0),MATCH(Stata!N$1,Vlookup!$1:$1,0))</f>
        <v>25.5749</v>
      </c>
      <c r="O42" t="e">
        <f ca="1">INDEX(Vlookup!$A$1:$AF$1262,MATCH(Stata!$A42,Vlookup!$A:$A,0),MATCH(Stata!O$1,Vlookup!$1:$1,0))</f>
        <v>#N/A</v>
      </c>
      <c r="P42">
        <f ca="1">INDEX(Vlookup!$A$1:$AF$1262,MATCH(Stata!$A42,Vlookup!$A:$A,0),MATCH(Stata!P$1,Vlookup!$1:$1,0))</f>
        <v>31.489599999999999</v>
      </c>
      <c r="Q42">
        <f ca="1">INDEX(Vlookup!$A$1:$AF$1262,MATCH(Stata!$A42,Vlookup!$A:$A,0),MATCH(Stata!Q$1,Vlookup!$1:$1,0))</f>
        <v>34.612200000000001</v>
      </c>
      <c r="R42">
        <f ca="1">INDEX(Vlookup!$A$1:$AF$1262,MATCH(Stata!$A42,Vlookup!$A:$A,0),MATCH(Stata!R$1,Vlookup!$1:$1,0))</f>
        <v>34.809800000000003</v>
      </c>
      <c r="S42">
        <f ca="1">INDEX(Vlookup!$A$1:$AF$1262,MATCH(Stata!$A42,Vlookup!$A:$A,0),MATCH(Stata!S$1,Vlookup!$1:$1,0))</f>
        <v>16.865300000000001</v>
      </c>
      <c r="T42">
        <f ca="1">INDEX(Vlookup!$A$1:$AF$1262,MATCH(Stata!$A42,Vlookup!$A:$A,0),MATCH(Stata!T$1,Vlookup!$1:$1,0))</f>
        <v>71.303200000000004</v>
      </c>
      <c r="U42">
        <f ca="1">INDEX(Vlookup!$A$1:$AF$1262,MATCH(Stata!$A42,Vlookup!$A:$A,0),MATCH(Stata!U$1,Vlookup!$1:$1,0))</f>
        <v>46.716200000000001</v>
      </c>
      <c r="V42">
        <f ca="1">INDEX(Vlookup!$A$1:$AF$1262,MATCH(Stata!$A42,Vlookup!$A:$A,0),MATCH(Stata!V$1,Vlookup!$1:$1,0))</f>
        <v>35.207000000000001</v>
      </c>
      <c r="W42">
        <f ca="1">INDEX(Vlookup!$A$1:$AF$1262,MATCH(Stata!$A42,Vlookup!$A:$A,0),MATCH(Stata!W$1,Vlookup!$1:$1,0))</f>
        <v>28.419</v>
      </c>
      <c r="X42">
        <f ca="1">INDEX(Vlookup!$A$1:$AF$1262,MATCH(Stata!$A42,Vlookup!$A:$A,0),MATCH(Stata!X$1,Vlookup!$1:$1,0))</f>
        <v>26.104399999999998</v>
      </c>
      <c r="Y42">
        <f ca="1">INDEX(Vlookup!$A$1:$AF$1262,MATCH(Stata!$A42,Vlookup!$A:$A,0),MATCH(Stata!Y$1,Vlookup!$1:$1,0))</f>
        <v>23.431000000000001</v>
      </c>
      <c r="Z42">
        <f ca="1">INDEX(Vlookup!$A$1:$AF$1262,MATCH(Stata!$A42,Vlookup!$A:$A,0),MATCH(Stata!Z$1,Vlookup!$1:$1,0))</f>
        <v>19.117799999999999</v>
      </c>
      <c r="AA42">
        <f ca="1">INDEX(Vlookup!$A$1:$AF$1262,MATCH(Stata!$A42,Vlookup!$A:$A,0),MATCH(Stata!AA$1,Vlookup!$1:$1,0))</f>
        <v>49.0047</v>
      </c>
      <c r="AB42">
        <f ca="1">INDEX(Vlookup!$A$1:$AF$1262,MATCH(Stata!$A42,Vlookup!$A:$A,0),MATCH(Stata!AB$1,Vlookup!$1:$1,0))</f>
        <v>50.112200000000001</v>
      </c>
      <c r="AC42">
        <f ca="1">INDEX(Vlookup!$A$1:$AF$1262,MATCH(Stata!$A42,Vlookup!$A:$A,0),MATCH(Stata!AC$1,Vlookup!$1:$1,0))</f>
        <v>21.257899999999999</v>
      </c>
      <c r="AD42">
        <f ca="1">INDEX(Vlookup!$A$1:$AF$1262,MATCH(Stata!$A42,Vlookup!$A:$A,0),MATCH(Stata!AD$1,Vlookup!$1:$1,0))</f>
        <v>38.925699999999999</v>
      </c>
      <c r="AE42">
        <f ca="1">INDEX(Vlookup!$A$1:$AF$1262,MATCH(Stata!$A42,Vlookup!$A:$A,0),MATCH(Stata!AE$1,Vlookup!$1:$1,0))</f>
        <v>25.305299999999999</v>
      </c>
      <c r="AF42">
        <f ca="1">INDEX(Vlookup!$A$1:$AF$1262,MATCH(Stata!$A42,Vlookup!$A:$A,0),MATCH(Stata!AF$1,Vlookup!$1:$1,0))</f>
        <v>1956.6</v>
      </c>
      <c r="AG42">
        <f ca="1">INDEX(Vlookup!$A$1:$AG$1262,MATCH(Stata!$A42,Vlookup!$A:$A,0),MATCH(Stata!AG$1,Vlookup!$1:$1,0))</f>
        <v>11.72</v>
      </c>
    </row>
    <row r="43" spans="1:33" hidden="1" x14ac:dyDescent="0.25">
      <c r="A43" s="1">
        <v>38779</v>
      </c>
      <c r="B43">
        <f ca="1">INDEX(Vlookup!$A$1:$AF$1262,MATCH(Stata!$A43,Vlookup!$A:$A,0),MATCH(Stata!B$1,Vlookup!$1:$1,0))</f>
        <v>60.914499999999997</v>
      </c>
      <c r="C43">
        <f ca="1">INDEX(Vlookup!$A$1:$AF$1262,MATCH(Stata!$A43,Vlookup!$A:$A,0),MATCH(Stata!C$1,Vlookup!$1:$1,0))</f>
        <v>26.876999999999999</v>
      </c>
      <c r="D43">
        <f ca="1">INDEX(Vlookup!$A$1:$AF$1262,MATCH(Stata!$A43,Vlookup!$A:$A,0),MATCH(Stata!D$1,Vlookup!$1:$1,0))</f>
        <v>11.2486</v>
      </c>
      <c r="E43">
        <f ca="1">INDEX(Vlookup!$A$1:$AF$1262,MATCH(Stata!$A43,Vlookup!$A:$A,0),MATCH(Stata!E$1,Vlookup!$1:$1,0))</f>
        <v>47.642200000000003</v>
      </c>
      <c r="F43">
        <f ca="1">INDEX(Vlookup!$A$1:$AF$1262,MATCH(Stata!$A43,Vlookup!$A:$A,0),MATCH(Stata!F$1,Vlookup!$1:$1,0))</f>
        <v>1055.2784999999999</v>
      </c>
      <c r="G43">
        <f ca="1">INDEX(Vlookup!$A$1:$AF$1262,MATCH(Stata!$A43,Vlookup!$A:$A,0),MATCH(Stata!G$1,Vlookup!$1:$1,0))</f>
        <v>19.386099999999999</v>
      </c>
      <c r="H43">
        <f ca="1">INDEX(Vlookup!$A$1:$AF$1262,MATCH(Stata!$A43,Vlookup!$A:$A,0),MATCH(Stata!H$1,Vlookup!$1:$1,0))</f>
        <v>62.576599999999999</v>
      </c>
      <c r="I43">
        <f ca="1">INDEX(Vlookup!$A$1:$AF$1262,MATCH(Stata!$A43,Vlookup!$A:$A,0),MATCH(Stata!I$1,Vlookup!$1:$1,0))</f>
        <v>62.942799999999998</v>
      </c>
      <c r="J43">
        <f ca="1">INDEX(Vlookup!$A$1:$AF$1262,MATCH(Stata!$A43,Vlookup!$A:$A,0),MATCH(Stata!J$1,Vlookup!$1:$1,0))</f>
        <v>401.99</v>
      </c>
      <c r="K43">
        <f ca="1">INDEX(Vlookup!$A$1:$AF$1262,MATCH(Stata!$A43,Vlookup!$A:$A,0),MATCH(Stata!K$1,Vlookup!$1:$1,0))</f>
        <v>17.053799999999999</v>
      </c>
      <c r="L43">
        <f ca="1">INDEX(Vlookup!$A$1:$AF$1262,MATCH(Stata!$A43,Vlookup!$A:$A,0),MATCH(Stata!L$1,Vlookup!$1:$1,0))</f>
        <v>31.525200000000002</v>
      </c>
      <c r="M43">
        <f ca="1">INDEX(Vlookup!$A$1:$AF$1262,MATCH(Stata!$A43,Vlookup!$A:$A,0),MATCH(Stata!M$1,Vlookup!$1:$1,0))</f>
        <v>52.5901</v>
      </c>
      <c r="N43">
        <f ca="1">INDEX(Vlookup!$A$1:$AF$1262,MATCH(Stata!$A43,Vlookup!$A:$A,0),MATCH(Stata!N$1,Vlookup!$1:$1,0))</f>
        <v>25.738399999999999</v>
      </c>
      <c r="O43" t="e">
        <f ca="1">INDEX(Vlookup!$A$1:$AF$1262,MATCH(Stata!$A43,Vlookup!$A:$A,0),MATCH(Stata!O$1,Vlookup!$1:$1,0))</f>
        <v>#N/A</v>
      </c>
      <c r="P43">
        <f ca="1">INDEX(Vlookup!$A$1:$AF$1262,MATCH(Stata!$A43,Vlookup!$A:$A,0),MATCH(Stata!P$1,Vlookup!$1:$1,0))</f>
        <v>30.632999999999999</v>
      </c>
      <c r="Q43">
        <f ca="1">INDEX(Vlookup!$A$1:$AF$1262,MATCH(Stata!$A43,Vlookup!$A:$A,0),MATCH(Stata!Q$1,Vlookup!$1:$1,0))</f>
        <v>34.538600000000002</v>
      </c>
      <c r="R43">
        <f ca="1">INDEX(Vlookup!$A$1:$AF$1262,MATCH(Stata!$A43,Vlookup!$A:$A,0),MATCH(Stata!R$1,Vlookup!$1:$1,0))</f>
        <v>35.011200000000002</v>
      </c>
      <c r="S43">
        <f ca="1">INDEX(Vlookup!$A$1:$AF$1262,MATCH(Stata!$A43,Vlookup!$A:$A,0),MATCH(Stata!S$1,Vlookup!$1:$1,0))</f>
        <v>16.7254</v>
      </c>
      <c r="T43">
        <f ca="1">INDEX(Vlookup!$A$1:$AF$1262,MATCH(Stata!$A43,Vlookup!$A:$A,0),MATCH(Stata!T$1,Vlookup!$1:$1,0))</f>
        <v>71.321100000000001</v>
      </c>
      <c r="U43">
        <f ca="1">INDEX(Vlookup!$A$1:$AF$1262,MATCH(Stata!$A43,Vlookup!$A:$A,0),MATCH(Stata!U$1,Vlookup!$1:$1,0))</f>
        <v>46.537999999999997</v>
      </c>
      <c r="V43">
        <f ca="1">INDEX(Vlookup!$A$1:$AF$1262,MATCH(Stata!$A43,Vlookup!$A:$A,0),MATCH(Stata!V$1,Vlookup!$1:$1,0))</f>
        <v>35.1479</v>
      </c>
      <c r="W43">
        <f ca="1">INDEX(Vlookup!$A$1:$AF$1262,MATCH(Stata!$A43,Vlookup!$A:$A,0),MATCH(Stata!W$1,Vlookup!$1:$1,0))</f>
        <v>28.345800000000001</v>
      </c>
      <c r="X43">
        <f ca="1">INDEX(Vlookup!$A$1:$AF$1262,MATCH(Stata!$A43,Vlookup!$A:$A,0),MATCH(Stata!X$1,Vlookup!$1:$1,0))</f>
        <v>26.156500000000001</v>
      </c>
      <c r="Y43">
        <f ca="1">INDEX(Vlookup!$A$1:$AF$1262,MATCH(Stata!$A43,Vlookup!$A:$A,0),MATCH(Stata!Y$1,Vlookup!$1:$1,0))</f>
        <v>23.3963</v>
      </c>
      <c r="Z43">
        <f ca="1">INDEX(Vlookup!$A$1:$AF$1262,MATCH(Stata!$A43,Vlookup!$A:$A,0),MATCH(Stata!Z$1,Vlookup!$1:$1,0))</f>
        <v>19.3232</v>
      </c>
      <c r="AA43">
        <f ca="1">INDEX(Vlookup!$A$1:$AF$1262,MATCH(Stata!$A43,Vlookup!$A:$A,0),MATCH(Stata!AA$1,Vlookup!$1:$1,0))</f>
        <v>49.103499999999997</v>
      </c>
      <c r="AB43">
        <f ca="1">INDEX(Vlookup!$A$1:$AF$1262,MATCH(Stata!$A43,Vlookup!$A:$A,0),MATCH(Stata!AB$1,Vlookup!$1:$1,0))</f>
        <v>49.742600000000003</v>
      </c>
      <c r="AC43">
        <f ca="1">INDEX(Vlookup!$A$1:$AF$1262,MATCH(Stata!$A43,Vlookup!$A:$A,0),MATCH(Stata!AC$1,Vlookup!$1:$1,0))</f>
        <v>20.9954</v>
      </c>
      <c r="AD43">
        <f ca="1">INDEX(Vlookup!$A$1:$AF$1262,MATCH(Stata!$A43,Vlookup!$A:$A,0),MATCH(Stata!AD$1,Vlookup!$1:$1,0))</f>
        <v>39.158999999999999</v>
      </c>
      <c r="AE43">
        <f ca="1">INDEX(Vlookup!$A$1:$AF$1262,MATCH(Stata!$A43,Vlookup!$A:$A,0),MATCH(Stata!AE$1,Vlookup!$1:$1,0))</f>
        <v>25.476900000000001</v>
      </c>
      <c r="AF43">
        <f ca="1">INDEX(Vlookup!$A$1:$AF$1262,MATCH(Stata!$A43,Vlookup!$A:$A,0),MATCH(Stata!AF$1,Vlookup!$1:$1,0))</f>
        <v>1953.74</v>
      </c>
      <c r="AG43">
        <f ca="1">INDEX(Vlookup!$A$1:$AG$1262,MATCH(Stata!$A43,Vlookup!$A:$A,0),MATCH(Stata!AG$1,Vlookup!$1:$1,0))</f>
        <v>11.96</v>
      </c>
    </row>
    <row r="44" spans="1:33" hidden="1" x14ac:dyDescent="0.25">
      <c r="A44" s="1">
        <v>38782</v>
      </c>
      <c r="B44">
        <f ca="1">INDEX(Vlookup!$A$1:$AF$1262,MATCH(Stata!$A44,Vlookup!$A:$A,0),MATCH(Stata!B$1,Vlookup!$1:$1,0))</f>
        <v>60.1372</v>
      </c>
      <c r="C44">
        <f ca="1">INDEX(Vlookup!$A$1:$AF$1262,MATCH(Stata!$A44,Vlookup!$A:$A,0),MATCH(Stata!C$1,Vlookup!$1:$1,0))</f>
        <v>26.346499999999999</v>
      </c>
      <c r="D44">
        <f ca="1">INDEX(Vlookup!$A$1:$AF$1262,MATCH(Stata!$A44,Vlookup!$A:$A,0),MATCH(Stata!D$1,Vlookup!$1:$1,0))</f>
        <v>11.1534</v>
      </c>
      <c r="E44">
        <f ca="1">INDEX(Vlookup!$A$1:$AF$1262,MATCH(Stata!$A44,Vlookup!$A:$A,0),MATCH(Stata!E$1,Vlookup!$1:$1,0))</f>
        <v>47.642200000000003</v>
      </c>
      <c r="F44">
        <f ca="1">INDEX(Vlookup!$A$1:$AF$1262,MATCH(Stata!$A44,Vlookup!$A:$A,0),MATCH(Stata!F$1,Vlookup!$1:$1,0))</f>
        <v>1063.82</v>
      </c>
      <c r="G44">
        <f ca="1">INDEX(Vlookup!$A$1:$AF$1262,MATCH(Stata!$A44,Vlookup!$A:$A,0),MATCH(Stata!G$1,Vlookup!$1:$1,0))</f>
        <v>18.714300000000001</v>
      </c>
      <c r="H44">
        <f ca="1">INDEX(Vlookup!$A$1:$AF$1262,MATCH(Stata!$A44,Vlookup!$A:$A,0),MATCH(Stata!H$1,Vlookup!$1:$1,0))</f>
        <v>61.928600000000003</v>
      </c>
      <c r="I44">
        <f ca="1">INDEX(Vlookup!$A$1:$AF$1262,MATCH(Stata!$A44,Vlookup!$A:$A,0),MATCH(Stata!I$1,Vlookup!$1:$1,0))</f>
        <v>61.770099999999999</v>
      </c>
      <c r="J44">
        <f ca="1">INDEX(Vlookup!$A$1:$AF$1262,MATCH(Stata!$A44,Vlookup!$A:$A,0),MATCH(Stata!J$1,Vlookup!$1:$1,0))</f>
        <v>403.47820000000002</v>
      </c>
      <c r="K44">
        <f ca="1">INDEX(Vlookup!$A$1:$AF$1262,MATCH(Stata!$A44,Vlookup!$A:$A,0),MATCH(Stata!K$1,Vlookup!$1:$1,0))</f>
        <v>17.114999999999998</v>
      </c>
      <c r="L44">
        <f ca="1">INDEX(Vlookup!$A$1:$AF$1262,MATCH(Stata!$A44,Vlookup!$A:$A,0),MATCH(Stata!L$1,Vlookup!$1:$1,0))</f>
        <v>31.179200000000002</v>
      </c>
      <c r="M44">
        <f ca="1">INDEX(Vlookup!$A$1:$AF$1262,MATCH(Stata!$A44,Vlookup!$A:$A,0),MATCH(Stata!M$1,Vlookup!$1:$1,0))</f>
        <v>51.727699999999999</v>
      </c>
      <c r="N44">
        <f ca="1">INDEX(Vlookup!$A$1:$AF$1262,MATCH(Stata!$A44,Vlookup!$A:$A,0),MATCH(Stata!N$1,Vlookup!$1:$1,0))</f>
        <v>25.769600000000001</v>
      </c>
      <c r="O44" t="e">
        <f ca="1">INDEX(Vlookup!$A$1:$AF$1262,MATCH(Stata!$A44,Vlookup!$A:$A,0),MATCH(Stata!O$1,Vlookup!$1:$1,0))</f>
        <v>#N/A</v>
      </c>
      <c r="P44">
        <f ca="1">INDEX(Vlookup!$A$1:$AF$1262,MATCH(Stata!$A44,Vlookup!$A:$A,0),MATCH(Stata!P$1,Vlookup!$1:$1,0))</f>
        <v>30.264600000000002</v>
      </c>
      <c r="Q44">
        <f ca="1">INDEX(Vlookup!$A$1:$AF$1262,MATCH(Stata!$A44,Vlookup!$A:$A,0),MATCH(Stata!Q$1,Vlookup!$1:$1,0))</f>
        <v>34.211199999999998</v>
      </c>
      <c r="R44">
        <f ca="1">INDEX(Vlookup!$A$1:$AF$1262,MATCH(Stata!$A44,Vlookup!$A:$A,0),MATCH(Stata!R$1,Vlookup!$1:$1,0))</f>
        <v>34.289499999999997</v>
      </c>
      <c r="S44">
        <f ca="1">INDEX(Vlookup!$A$1:$AF$1262,MATCH(Stata!$A44,Vlookup!$A:$A,0),MATCH(Stata!S$1,Vlookup!$1:$1,0))</f>
        <v>16.7089</v>
      </c>
      <c r="T44">
        <f ca="1">INDEX(Vlookup!$A$1:$AF$1262,MATCH(Stata!$A44,Vlookup!$A:$A,0),MATCH(Stata!T$1,Vlookup!$1:$1,0))</f>
        <v>71.356800000000007</v>
      </c>
      <c r="U44">
        <f ca="1">INDEX(Vlookup!$A$1:$AF$1262,MATCH(Stata!$A44,Vlookup!$A:$A,0),MATCH(Stata!U$1,Vlookup!$1:$1,0))</f>
        <v>46.845700000000001</v>
      </c>
      <c r="V44">
        <f ca="1">INDEX(Vlookup!$A$1:$AF$1262,MATCH(Stata!$A44,Vlookup!$A:$A,0),MATCH(Stata!V$1,Vlookup!$1:$1,0))</f>
        <v>35.012700000000002</v>
      </c>
      <c r="W44">
        <f ca="1">INDEX(Vlookup!$A$1:$AF$1262,MATCH(Stata!$A44,Vlookup!$A:$A,0),MATCH(Stata!W$1,Vlookup!$1:$1,0))</f>
        <v>28.199400000000001</v>
      </c>
      <c r="X44">
        <f ca="1">INDEX(Vlookup!$A$1:$AF$1262,MATCH(Stata!$A44,Vlookup!$A:$A,0),MATCH(Stata!X$1,Vlookup!$1:$1,0))</f>
        <v>25.985500000000002</v>
      </c>
      <c r="Y44">
        <f ca="1">INDEX(Vlookup!$A$1:$AF$1262,MATCH(Stata!$A44,Vlookup!$A:$A,0),MATCH(Stata!Y$1,Vlookup!$1:$1,0))</f>
        <v>23.378900000000002</v>
      </c>
      <c r="Z44">
        <f ca="1">INDEX(Vlookup!$A$1:$AF$1262,MATCH(Stata!$A44,Vlookup!$A:$A,0),MATCH(Stata!Z$1,Vlookup!$1:$1,0))</f>
        <v>19.059100000000001</v>
      </c>
      <c r="AA44">
        <f ca="1">INDEX(Vlookup!$A$1:$AF$1262,MATCH(Stata!$A44,Vlookup!$A:$A,0),MATCH(Stata!AA$1,Vlookup!$1:$1,0))</f>
        <v>49.103499999999997</v>
      </c>
      <c r="AB44">
        <f ca="1">INDEX(Vlookup!$A$1:$AF$1262,MATCH(Stata!$A44,Vlookup!$A:$A,0),MATCH(Stata!AB$1,Vlookup!$1:$1,0))</f>
        <v>49.622199999999999</v>
      </c>
      <c r="AC44">
        <f ca="1">INDEX(Vlookup!$A$1:$AF$1262,MATCH(Stata!$A44,Vlookup!$A:$A,0),MATCH(Stata!AC$1,Vlookup!$1:$1,0))</f>
        <v>21.089099999999998</v>
      </c>
      <c r="AD44">
        <f ca="1">INDEX(Vlookup!$A$1:$AF$1262,MATCH(Stata!$A44,Vlookup!$A:$A,0),MATCH(Stata!AD$1,Vlookup!$1:$1,0))</f>
        <v>38.977600000000002</v>
      </c>
      <c r="AE44">
        <f ca="1">INDEX(Vlookup!$A$1:$AF$1262,MATCH(Stata!$A44,Vlookup!$A:$A,0),MATCH(Stata!AE$1,Vlookup!$1:$1,0))</f>
        <v>25.169899999999998</v>
      </c>
      <c r="AF44">
        <f ca="1">INDEX(Vlookup!$A$1:$AF$1262,MATCH(Stata!$A44,Vlookup!$A:$A,0),MATCH(Stata!AF$1,Vlookup!$1:$1,0))</f>
        <v>1940.2</v>
      </c>
      <c r="AG44">
        <f ca="1">INDEX(Vlookup!$A$1:$AG$1262,MATCH(Stata!$A44,Vlookup!$A:$A,0),MATCH(Stata!AG$1,Vlookup!$1:$1,0))</f>
        <v>12.74</v>
      </c>
    </row>
    <row r="45" spans="1:33" hidden="1" x14ac:dyDescent="0.25">
      <c r="A45" s="1">
        <v>38783</v>
      </c>
      <c r="B45">
        <f ca="1">INDEX(Vlookup!$A$1:$AF$1262,MATCH(Stata!$A45,Vlookup!$A:$A,0),MATCH(Stata!B$1,Vlookup!$1:$1,0))</f>
        <v>60.404600000000002</v>
      </c>
      <c r="C45">
        <f ca="1">INDEX(Vlookup!$A$1:$AF$1262,MATCH(Stata!$A45,Vlookup!$A:$A,0),MATCH(Stata!C$1,Vlookup!$1:$1,0))</f>
        <v>25.815999999999999</v>
      </c>
      <c r="D45">
        <f ca="1">INDEX(Vlookup!$A$1:$AF$1262,MATCH(Stata!$A45,Vlookup!$A:$A,0),MATCH(Stata!D$1,Vlookup!$1:$1,0))</f>
        <v>11.198700000000001</v>
      </c>
      <c r="E45">
        <f ca="1">INDEX(Vlookup!$A$1:$AF$1262,MATCH(Stata!$A45,Vlookup!$A:$A,0),MATCH(Stata!E$1,Vlookup!$1:$1,0))</f>
        <v>47.500300000000003</v>
      </c>
      <c r="F45">
        <f ca="1">INDEX(Vlookup!$A$1:$AF$1262,MATCH(Stata!$A45,Vlookup!$A:$A,0),MATCH(Stata!F$1,Vlookup!$1:$1,0))</f>
        <v>1071.5556999999999</v>
      </c>
      <c r="G45">
        <f ca="1">INDEX(Vlookup!$A$1:$AF$1262,MATCH(Stata!$A45,Vlookup!$A:$A,0),MATCH(Stata!G$1,Vlookup!$1:$1,0))</f>
        <v>18.3749</v>
      </c>
      <c r="H45">
        <f ca="1">INDEX(Vlookup!$A$1:$AF$1262,MATCH(Stata!$A45,Vlookup!$A:$A,0),MATCH(Stata!H$1,Vlookup!$1:$1,0))</f>
        <v>62.380499999999998</v>
      </c>
      <c r="I45">
        <f ca="1">INDEX(Vlookup!$A$1:$AF$1262,MATCH(Stata!$A45,Vlookup!$A:$A,0),MATCH(Stata!I$1,Vlookup!$1:$1,0))</f>
        <v>61.618299999999998</v>
      </c>
      <c r="J45">
        <f ca="1">INDEX(Vlookup!$A$1:$AF$1262,MATCH(Stata!$A45,Vlookup!$A:$A,0),MATCH(Stata!J$1,Vlookup!$1:$1,0))</f>
        <v>406.19200000000001</v>
      </c>
      <c r="K45">
        <f ca="1">INDEX(Vlookup!$A$1:$AF$1262,MATCH(Stata!$A45,Vlookup!$A:$A,0),MATCH(Stata!K$1,Vlookup!$1:$1,0))</f>
        <v>17.053799999999999</v>
      </c>
      <c r="L45">
        <f ca="1">INDEX(Vlookup!$A$1:$AF$1262,MATCH(Stata!$A45,Vlookup!$A:$A,0),MATCH(Stata!L$1,Vlookup!$1:$1,0))</f>
        <v>31.4176</v>
      </c>
      <c r="M45">
        <f ca="1">INDEX(Vlookup!$A$1:$AF$1262,MATCH(Stata!$A45,Vlookup!$A:$A,0),MATCH(Stata!M$1,Vlookup!$1:$1,0))</f>
        <v>51.615600000000001</v>
      </c>
      <c r="N45">
        <f ca="1">INDEX(Vlookup!$A$1:$AF$1262,MATCH(Stata!$A45,Vlookup!$A:$A,0),MATCH(Stata!N$1,Vlookup!$1:$1,0))</f>
        <v>25.808499999999999</v>
      </c>
      <c r="O45" t="e">
        <f ca="1">INDEX(Vlookup!$A$1:$AF$1262,MATCH(Stata!$A45,Vlookup!$A:$A,0),MATCH(Stata!O$1,Vlookup!$1:$1,0))</f>
        <v>#N/A</v>
      </c>
      <c r="P45">
        <f ca="1">INDEX(Vlookup!$A$1:$AF$1262,MATCH(Stata!$A45,Vlookup!$A:$A,0),MATCH(Stata!P$1,Vlookup!$1:$1,0))</f>
        <v>30.3567</v>
      </c>
      <c r="Q45">
        <f ca="1">INDEX(Vlookup!$A$1:$AF$1262,MATCH(Stata!$A45,Vlookup!$A:$A,0),MATCH(Stata!Q$1,Vlookup!$1:$1,0))</f>
        <v>33.981200000000001</v>
      </c>
      <c r="R45">
        <f ca="1">INDEX(Vlookup!$A$1:$AF$1262,MATCH(Stata!$A45,Vlookup!$A:$A,0),MATCH(Stata!R$1,Vlookup!$1:$1,0))</f>
        <v>34.725900000000003</v>
      </c>
      <c r="S45">
        <f ca="1">INDEX(Vlookup!$A$1:$AF$1262,MATCH(Stata!$A45,Vlookup!$A:$A,0),MATCH(Stata!S$1,Vlookup!$1:$1,0))</f>
        <v>16.511299999999999</v>
      </c>
      <c r="T45">
        <f ca="1">INDEX(Vlookup!$A$1:$AF$1262,MATCH(Stata!$A45,Vlookup!$A:$A,0),MATCH(Stata!T$1,Vlookup!$1:$1,0))</f>
        <v>71.615399999999994</v>
      </c>
      <c r="U45">
        <f ca="1">INDEX(Vlookup!$A$1:$AF$1262,MATCH(Stata!$A45,Vlookup!$A:$A,0),MATCH(Stata!U$1,Vlookup!$1:$1,0))</f>
        <v>47.145400000000002</v>
      </c>
      <c r="V45">
        <f ca="1">INDEX(Vlookup!$A$1:$AF$1262,MATCH(Stata!$A45,Vlookup!$A:$A,0),MATCH(Stata!V$1,Vlookup!$1:$1,0))</f>
        <v>35.054900000000004</v>
      </c>
      <c r="W45">
        <f ca="1">INDEX(Vlookup!$A$1:$AF$1262,MATCH(Stata!$A45,Vlookup!$A:$A,0),MATCH(Stata!W$1,Vlookup!$1:$1,0))</f>
        <v>28.175000000000001</v>
      </c>
      <c r="X45">
        <f ca="1">INDEX(Vlookup!$A$1:$AF$1262,MATCH(Stata!$A45,Vlookup!$A:$A,0),MATCH(Stata!X$1,Vlookup!$1:$1,0))</f>
        <v>25.940899999999999</v>
      </c>
      <c r="Y45">
        <f ca="1">INDEX(Vlookup!$A$1:$AF$1262,MATCH(Stata!$A45,Vlookup!$A:$A,0),MATCH(Stata!Y$1,Vlookup!$1:$1,0))</f>
        <v>23.5092</v>
      </c>
      <c r="Z45">
        <f ca="1">INDEX(Vlookup!$A$1:$AF$1262,MATCH(Stata!$A45,Vlookup!$A:$A,0),MATCH(Stata!Z$1,Vlookup!$1:$1,0))</f>
        <v>19.213200000000001</v>
      </c>
      <c r="AA45">
        <f ca="1">INDEX(Vlookup!$A$1:$AF$1262,MATCH(Stata!$A45,Vlookup!$A:$A,0),MATCH(Stata!AA$1,Vlookup!$1:$1,0))</f>
        <v>49.621899999999997</v>
      </c>
      <c r="AB45">
        <f ca="1">INDEX(Vlookup!$A$1:$AF$1262,MATCH(Stata!$A45,Vlookup!$A:$A,0),MATCH(Stata!AB$1,Vlookup!$1:$1,0))</f>
        <v>49.648000000000003</v>
      </c>
      <c r="AC45">
        <f ca="1">INDEX(Vlookup!$A$1:$AF$1262,MATCH(Stata!$A45,Vlookup!$A:$A,0),MATCH(Stata!AC$1,Vlookup!$1:$1,0))</f>
        <v>20.951599999999999</v>
      </c>
      <c r="AD45">
        <f ca="1">INDEX(Vlookup!$A$1:$AF$1262,MATCH(Stata!$A45,Vlookup!$A:$A,0),MATCH(Stata!AD$1,Vlookup!$1:$1,0))</f>
        <v>39.107199999999999</v>
      </c>
      <c r="AE45">
        <f ca="1">INDEX(Vlookup!$A$1:$AF$1262,MATCH(Stata!$A45,Vlookup!$A:$A,0),MATCH(Stata!AE$1,Vlookup!$1:$1,0))</f>
        <v>25.287299999999998</v>
      </c>
      <c r="AF45">
        <f ca="1">INDEX(Vlookup!$A$1:$AF$1262,MATCH(Stata!$A45,Vlookup!$A:$A,0),MATCH(Stata!AF$1,Vlookup!$1:$1,0))</f>
        <v>1936.68</v>
      </c>
      <c r="AG45">
        <f ca="1">INDEX(Vlookup!$A$1:$AG$1262,MATCH(Stata!$A45,Vlookup!$A:$A,0),MATCH(Stata!AG$1,Vlookup!$1:$1,0))</f>
        <v>12.66</v>
      </c>
    </row>
    <row r="46" spans="1:33" hidden="1" x14ac:dyDescent="0.25">
      <c r="A46" s="1">
        <v>38784</v>
      </c>
      <c r="B46">
        <f ca="1">INDEX(Vlookup!$A$1:$AF$1262,MATCH(Stata!$A46,Vlookup!$A:$A,0),MATCH(Stata!B$1,Vlookup!$1:$1,0))</f>
        <v>60.496600000000001</v>
      </c>
      <c r="C46">
        <f ca="1">INDEX(Vlookup!$A$1:$AF$1262,MATCH(Stata!$A46,Vlookup!$A:$A,0),MATCH(Stata!C$1,Vlookup!$1:$1,0))</f>
        <v>25.444700000000001</v>
      </c>
      <c r="D46">
        <f ca="1">INDEX(Vlookup!$A$1:$AF$1262,MATCH(Stata!$A46,Vlookup!$A:$A,0),MATCH(Stata!D$1,Vlookup!$1:$1,0))</f>
        <v>11.332800000000001</v>
      </c>
      <c r="E46">
        <f ca="1">INDEX(Vlookup!$A$1:$AF$1262,MATCH(Stata!$A46,Vlookup!$A:$A,0),MATCH(Stata!E$1,Vlookup!$1:$1,0))</f>
        <v>47.721899999999998</v>
      </c>
      <c r="F46">
        <f ca="1">INDEX(Vlookup!$A$1:$AF$1262,MATCH(Stata!$A46,Vlookup!$A:$A,0),MATCH(Stata!F$1,Vlookup!$1:$1,0))</f>
        <v>1079.1302000000001</v>
      </c>
      <c r="G46">
        <f ca="1">INDEX(Vlookup!$A$1:$AF$1262,MATCH(Stata!$A46,Vlookup!$A:$A,0),MATCH(Stata!G$1,Vlookup!$1:$1,0))</f>
        <v>18.555</v>
      </c>
      <c r="H46">
        <f ca="1">INDEX(Vlookup!$A$1:$AF$1262,MATCH(Stata!$A46,Vlookup!$A:$A,0),MATCH(Stata!H$1,Vlookup!$1:$1,0))</f>
        <v>62.090600000000002</v>
      </c>
      <c r="I46">
        <f ca="1">INDEX(Vlookup!$A$1:$AF$1262,MATCH(Stata!$A46,Vlookup!$A:$A,0),MATCH(Stata!I$1,Vlookup!$1:$1,0))</f>
        <v>61.078400000000002</v>
      </c>
      <c r="J46">
        <f ca="1">INDEX(Vlookup!$A$1:$AF$1262,MATCH(Stata!$A46,Vlookup!$A:$A,0),MATCH(Stata!J$1,Vlookup!$1:$1,0))</f>
        <v>408.6431</v>
      </c>
      <c r="K46">
        <f ca="1">INDEX(Vlookup!$A$1:$AF$1262,MATCH(Stata!$A46,Vlookup!$A:$A,0),MATCH(Stata!K$1,Vlookup!$1:$1,0))</f>
        <v>17.229199999999999</v>
      </c>
      <c r="L46">
        <f ca="1">INDEX(Vlookup!$A$1:$AF$1262,MATCH(Stata!$A46,Vlookup!$A:$A,0),MATCH(Stata!L$1,Vlookup!$1:$1,0))</f>
        <v>31.186900000000001</v>
      </c>
      <c r="M46">
        <f ca="1">INDEX(Vlookup!$A$1:$AF$1262,MATCH(Stata!$A46,Vlookup!$A:$A,0),MATCH(Stata!M$1,Vlookup!$1:$1,0))</f>
        <v>51.494900000000001</v>
      </c>
      <c r="N46">
        <f ca="1">INDEX(Vlookup!$A$1:$AF$1262,MATCH(Stata!$A46,Vlookup!$A:$A,0),MATCH(Stata!N$1,Vlookup!$1:$1,0))</f>
        <v>26.026499999999999</v>
      </c>
      <c r="O46" t="e">
        <f ca="1">INDEX(Vlookup!$A$1:$AF$1262,MATCH(Stata!$A46,Vlookup!$A:$A,0),MATCH(Stata!O$1,Vlookup!$1:$1,0))</f>
        <v>#N/A</v>
      </c>
      <c r="P46">
        <f ca="1">INDEX(Vlookup!$A$1:$AF$1262,MATCH(Stata!$A46,Vlookup!$A:$A,0),MATCH(Stata!P$1,Vlookup!$1:$1,0))</f>
        <v>30.098800000000001</v>
      </c>
      <c r="Q46">
        <f ca="1">INDEX(Vlookup!$A$1:$AF$1262,MATCH(Stata!$A46,Vlookup!$A:$A,0),MATCH(Stata!Q$1,Vlookup!$1:$1,0))</f>
        <v>33.808700000000002</v>
      </c>
      <c r="R46">
        <f ca="1">INDEX(Vlookup!$A$1:$AF$1262,MATCH(Stata!$A46,Vlookup!$A:$A,0),MATCH(Stata!R$1,Vlookup!$1:$1,0))</f>
        <v>34.826599999999999</v>
      </c>
      <c r="S46">
        <f ca="1">INDEX(Vlookup!$A$1:$AF$1262,MATCH(Stata!$A46,Vlookup!$A:$A,0),MATCH(Stata!S$1,Vlookup!$1:$1,0))</f>
        <v>16.470199999999998</v>
      </c>
      <c r="T46">
        <f ca="1">INDEX(Vlookup!$A$1:$AF$1262,MATCH(Stata!$A46,Vlookup!$A:$A,0),MATCH(Stata!T$1,Vlookup!$1:$1,0))</f>
        <v>72.373599999999996</v>
      </c>
      <c r="U46">
        <f ca="1">INDEX(Vlookup!$A$1:$AF$1262,MATCH(Stata!$A46,Vlookup!$A:$A,0),MATCH(Stata!U$1,Vlookup!$1:$1,0))</f>
        <v>47.566400000000002</v>
      </c>
      <c r="V46">
        <f ca="1">INDEX(Vlookup!$A$1:$AF$1262,MATCH(Stata!$A46,Vlookup!$A:$A,0),MATCH(Stata!V$1,Vlookup!$1:$1,0))</f>
        <v>35.156300000000002</v>
      </c>
      <c r="W46">
        <f ca="1">INDEX(Vlookup!$A$1:$AF$1262,MATCH(Stata!$A46,Vlookup!$A:$A,0),MATCH(Stata!W$1,Vlookup!$1:$1,0))</f>
        <v>28.207599999999999</v>
      </c>
      <c r="X46">
        <f ca="1">INDEX(Vlookup!$A$1:$AF$1262,MATCH(Stata!$A46,Vlookup!$A:$A,0),MATCH(Stata!X$1,Vlookup!$1:$1,0))</f>
        <v>26.0611</v>
      </c>
      <c r="Y46">
        <f ca="1">INDEX(Vlookup!$A$1:$AF$1262,MATCH(Stata!$A46,Vlookup!$A:$A,0),MATCH(Stata!Y$1,Vlookup!$1:$1,0))</f>
        <v>23.674299999999999</v>
      </c>
      <c r="Z46">
        <f ca="1">INDEX(Vlookup!$A$1:$AF$1262,MATCH(Stata!$A46,Vlookup!$A:$A,0),MATCH(Stata!Z$1,Vlookup!$1:$1,0))</f>
        <v>19.198499999999999</v>
      </c>
      <c r="AA46">
        <f ca="1">INDEX(Vlookup!$A$1:$AF$1262,MATCH(Stata!$A46,Vlookup!$A:$A,0),MATCH(Stata!AA$1,Vlookup!$1:$1,0))</f>
        <v>50.255600000000001</v>
      </c>
      <c r="AB46">
        <f ca="1">INDEX(Vlookup!$A$1:$AF$1262,MATCH(Stata!$A46,Vlookup!$A:$A,0),MATCH(Stata!AB$1,Vlookup!$1:$1,0))</f>
        <v>49.7254</v>
      </c>
      <c r="AC46">
        <f ca="1">INDEX(Vlookup!$A$1:$AF$1262,MATCH(Stata!$A46,Vlookup!$A:$A,0),MATCH(Stata!AC$1,Vlookup!$1:$1,0))</f>
        <v>20.907800000000002</v>
      </c>
      <c r="AD46">
        <f ca="1">INDEX(Vlookup!$A$1:$AF$1262,MATCH(Stata!$A46,Vlookup!$A:$A,0),MATCH(Stata!AD$1,Vlookup!$1:$1,0))</f>
        <v>39.107199999999999</v>
      </c>
      <c r="AE46">
        <f ca="1">INDEX(Vlookup!$A$1:$AF$1262,MATCH(Stata!$A46,Vlookup!$A:$A,0),MATCH(Stata!AE$1,Vlookup!$1:$1,0))</f>
        <v>25.323399999999999</v>
      </c>
      <c r="AF46">
        <f ca="1">INDEX(Vlookup!$A$1:$AF$1262,MATCH(Stata!$A46,Vlookup!$A:$A,0),MATCH(Stata!AF$1,Vlookup!$1:$1,0))</f>
        <v>1941.17</v>
      </c>
      <c r="AG46">
        <f ca="1">INDEX(Vlookup!$A$1:$AG$1262,MATCH(Stata!$A46,Vlookup!$A:$A,0),MATCH(Stata!AG$1,Vlookup!$1:$1,0))</f>
        <v>12.32</v>
      </c>
    </row>
    <row r="47" spans="1:33" hidden="1" x14ac:dyDescent="0.25">
      <c r="A47" s="1">
        <v>38785</v>
      </c>
      <c r="B47">
        <f ca="1">INDEX(Vlookup!$A$1:$AF$1262,MATCH(Stata!$A47,Vlookup!$A:$A,0),MATCH(Stata!B$1,Vlookup!$1:$1,0))</f>
        <v>60.011800000000001</v>
      </c>
      <c r="C47">
        <f ca="1">INDEX(Vlookup!$A$1:$AF$1262,MATCH(Stata!$A47,Vlookup!$A:$A,0),MATCH(Stata!C$1,Vlookup!$1:$1,0))</f>
        <v>25.4712</v>
      </c>
      <c r="D47">
        <f ca="1">INDEX(Vlookup!$A$1:$AF$1262,MATCH(Stata!$A47,Vlookup!$A:$A,0),MATCH(Stata!D$1,Vlookup!$1:$1,0))</f>
        <v>11.360900000000001</v>
      </c>
      <c r="E47">
        <f ca="1">INDEX(Vlookup!$A$1:$AF$1262,MATCH(Stata!$A47,Vlookup!$A:$A,0),MATCH(Stata!E$1,Vlookup!$1:$1,0))</f>
        <v>47.154699999999998</v>
      </c>
      <c r="F47">
        <f ca="1">INDEX(Vlookup!$A$1:$AF$1262,MATCH(Stata!$A47,Vlookup!$A:$A,0),MATCH(Stata!F$1,Vlookup!$1:$1,0))</f>
        <v>1073.1673000000001</v>
      </c>
      <c r="G47">
        <f ca="1">INDEX(Vlookup!$A$1:$AF$1262,MATCH(Stata!$A47,Vlookup!$A:$A,0),MATCH(Stata!G$1,Vlookup!$1:$1,0))</f>
        <v>18.665800000000001</v>
      </c>
      <c r="H47">
        <f ca="1">INDEX(Vlookup!$A$1:$AF$1262,MATCH(Stata!$A47,Vlookup!$A:$A,0),MATCH(Stata!H$1,Vlookup!$1:$1,0))</f>
        <v>62.892099999999999</v>
      </c>
      <c r="I47">
        <f ca="1">INDEX(Vlookup!$A$1:$AF$1262,MATCH(Stata!$A47,Vlookup!$A:$A,0),MATCH(Stata!I$1,Vlookup!$1:$1,0))</f>
        <v>60.234699999999997</v>
      </c>
      <c r="J47">
        <f ca="1">INDEX(Vlookup!$A$1:$AF$1262,MATCH(Stata!$A47,Vlookup!$A:$A,0),MATCH(Stata!J$1,Vlookup!$1:$1,0))</f>
        <v>406.97980000000001</v>
      </c>
      <c r="K47">
        <f ca="1">INDEX(Vlookup!$A$1:$AF$1262,MATCH(Stata!$A47,Vlookup!$A:$A,0),MATCH(Stata!K$1,Vlookup!$1:$1,0))</f>
        <v>17.2986</v>
      </c>
      <c r="L47">
        <f ca="1">INDEX(Vlookup!$A$1:$AF$1262,MATCH(Stata!$A47,Vlookup!$A:$A,0),MATCH(Stata!L$1,Vlookup!$1:$1,0))</f>
        <v>30.994700000000002</v>
      </c>
      <c r="M47">
        <f ca="1">INDEX(Vlookup!$A$1:$AF$1262,MATCH(Stata!$A47,Vlookup!$A:$A,0),MATCH(Stata!M$1,Vlookup!$1:$1,0))</f>
        <v>50.813600000000001</v>
      </c>
      <c r="N47">
        <f ca="1">INDEX(Vlookup!$A$1:$AF$1262,MATCH(Stata!$A47,Vlookup!$A:$A,0),MATCH(Stata!N$1,Vlookup!$1:$1,0))</f>
        <v>25.8474</v>
      </c>
      <c r="O47" t="e">
        <f ca="1">INDEX(Vlookup!$A$1:$AF$1262,MATCH(Stata!$A47,Vlookup!$A:$A,0),MATCH(Stata!O$1,Vlookup!$1:$1,0))</f>
        <v>#N/A</v>
      </c>
      <c r="P47">
        <f ca="1">INDEX(Vlookup!$A$1:$AF$1262,MATCH(Stata!$A47,Vlookup!$A:$A,0),MATCH(Stata!P$1,Vlookup!$1:$1,0))</f>
        <v>30.172499999999999</v>
      </c>
      <c r="Q47">
        <f ca="1">INDEX(Vlookup!$A$1:$AF$1262,MATCH(Stata!$A47,Vlookup!$A:$A,0),MATCH(Stata!Q$1,Vlookup!$1:$1,0))</f>
        <v>33.381599999999999</v>
      </c>
      <c r="R47">
        <f ca="1">INDEX(Vlookup!$A$1:$AF$1262,MATCH(Stata!$A47,Vlookup!$A:$A,0),MATCH(Stata!R$1,Vlookup!$1:$1,0))</f>
        <v>34.633600000000001</v>
      </c>
      <c r="S47">
        <f ca="1">INDEX(Vlookup!$A$1:$AF$1262,MATCH(Stata!$A47,Vlookup!$A:$A,0),MATCH(Stata!S$1,Vlookup!$1:$1,0))</f>
        <v>16.2562</v>
      </c>
      <c r="T47">
        <f ca="1">INDEX(Vlookup!$A$1:$AF$1262,MATCH(Stata!$A47,Vlookup!$A:$A,0),MATCH(Stata!T$1,Vlookup!$1:$1,0))</f>
        <v>72.266599999999997</v>
      </c>
      <c r="U47">
        <f ca="1">INDEX(Vlookup!$A$1:$AF$1262,MATCH(Stata!$A47,Vlookup!$A:$A,0),MATCH(Stata!U$1,Vlookup!$1:$1,0))</f>
        <v>47.218200000000003</v>
      </c>
      <c r="V47">
        <f ca="1">INDEX(Vlookup!$A$1:$AF$1262,MATCH(Stata!$A47,Vlookup!$A:$A,0),MATCH(Stata!V$1,Vlookup!$1:$1,0))</f>
        <v>34.691499999999998</v>
      </c>
      <c r="W47">
        <f ca="1">INDEX(Vlookup!$A$1:$AF$1262,MATCH(Stata!$A47,Vlookup!$A:$A,0),MATCH(Stata!W$1,Vlookup!$1:$1,0))</f>
        <v>28.0855</v>
      </c>
      <c r="X47">
        <f ca="1">INDEX(Vlookup!$A$1:$AF$1262,MATCH(Stata!$A47,Vlookup!$A:$A,0),MATCH(Stata!X$1,Vlookup!$1:$1,0))</f>
        <v>25.933399999999999</v>
      </c>
      <c r="Y47">
        <f ca="1">INDEX(Vlookup!$A$1:$AF$1262,MATCH(Stata!$A47,Vlookup!$A:$A,0),MATCH(Stata!Y$1,Vlookup!$1:$1,0))</f>
        <v>23.457100000000001</v>
      </c>
      <c r="Z47">
        <f ca="1">INDEX(Vlookup!$A$1:$AF$1262,MATCH(Stata!$A47,Vlookup!$A:$A,0),MATCH(Stata!Z$1,Vlookup!$1:$1,0))</f>
        <v>19.213200000000001</v>
      </c>
      <c r="AA47">
        <f ca="1">INDEX(Vlookup!$A$1:$AF$1262,MATCH(Stata!$A47,Vlookup!$A:$A,0),MATCH(Stata!AA$1,Vlookup!$1:$1,0))</f>
        <v>50.527099999999997</v>
      </c>
      <c r="AB47">
        <f ca="1">INDEX(Vlookup!$A$1:$AF$1262,MATCH(Stata!$A47,Vlookup!$A:$A,0),MATCH(Stata!AB$1,Vlookup!$1:$1,0))</f>
        <v>49.347099999999998</v>
      </c>
      <c r="AC47">
        <f ca="1">INDEX(Vlookup!$A$1:$AF$1262,MATCH(Stata!$A47,Vlookup!$A:$A,0),MATCH(Stata!AC$1,Vlookup!$1:$1,0))</f>
        <v>20.9954</v>
      </c>
      <c r="AD47">
        <f ca="1">INDEX(Vlookup!$A$1:$AF$1262,MATCH(Stata!$A47,Vlookup!$A:$A,0),MATCH(Stata!AD$1,Vlookup!$1:$1,0))</f>
        <v>39.081200000000003</v>
      </c>
      <c r="AE47">
        <f ca="1">INDEX(Vlookup!$A$1:$AF$1262,MATCH(Stata!$A47,Vlookup!$A:$A,0),MATCH(Stata!AE$1,Vlookup!$1:$1,0))</f>
        <v>25.359500000000001</v>
      </c>
      <c r="AF47">
        <f ca="1">INDEX(Vlookup!$A$1:$AF$1262,MATCH(Stata!$A47,Vlookup!$A:$A,0),MATCH(Stata!AF$1,Vlookup!$1:$1,0))</f>
        <v>1931.73</v>
      </c>
      <c r="AG47">
        <f ca="1">INDEX(Vlookup!$A$1:$AG$1262,MATCH(Stata!$A47,Vlookup!$A:$A,0),MATCH(Stata!AG$1,Vlookup!$1:$1,0))</f>
        <v>12.68</v>
      </c>
    </row>
    <row r="48" spans="1:33" hidden="1" x14ac:dyDescent="0.25">
      <c r="A48" s="1">
        <v>38786</v>
      </c>
      <c r="B48">
        <f ca="1">INDEX(Vlookup!$A$1:$AF$1262,MATCH(Stata!$A48,Vlookup!$A:$A,0),MATCH(Stata!B$1,Vlookup!$1:$1,0))</f>
        <v>60.446399999999997</v>
      </c>
      <c r="C48">
        <f ca="1">INDEX(Vlookup!$A$1:$AF$1262,MATCH(Stata!$A48,Vlookup!$A:$A,0),MATCH(Stata!C$1,Vlookup!$1:$1,0))</f>
        <v>25.842600000000001</v>
      </c>
      <c r="D48">
        <f ca="1">INDEX(Vlookup!$A$1:$AF$1262,MATCH(Stata!$A48,Vlookup!$A:$A,0),MATCH(Stata!D$1,Vlookup!$1:$1,0))</f>
        <v>11.521599999999999</v>
      </c>
      <c r="E48">
        <f ca="1">INDEX(Vlookup!$A$1:$AF$1262,MATCH(Stata!$A48,Vlookup!$A:$A,0),MATCH(Stata!E$1,Vlookup!$1:$1,0))</f>
        <v>48.067599999999999</v>
      </c>
      <c r="F48">
        <f ca="1">INDEX(Vlookup!$A$1:$AF$1262,MATCH(Stata!$A48,Vlookup!$A:$A,0),MATCH(Stata!F$1,Vlookup!$1:$1,0))</f>
        <v>1090.2502999999999</v>
      </c>
      <c r="G48">
        <f ca="1">INDEX(Vlookup!$A$1:$AF$1262,MATCH(Stata!$A48,Vlookup!$A:$A,0),MATCH(Stata!G$1,Vlookup!$1:$1,0))</f>
        <v>18.8597</v>
      </c>
      <c r="H48">
        <f ca="1">INDEX(Vlookup!$A$1:$AF$1262,MATCH(Stata!$A48,Vlookup!$A:$A,0),MATCH(Stata!H$1,Vlookup!$1:$1,0))</f>
        <v>63.770400000000002</v>
      </c>
      <c r="I48">
        <f ca="1">INDEX(Vlookup!$A$1:$AF$1262,MATCH(Stata!$A48,Vlookup!$A:$A,0),MATCH(Stata!I$1,Vlookup!$1:$1,0))</f>
        <v>59.8551</v>
      </c>
      <c r="J48">
        <f ca="1">INDEX(Vlookup!$A$1:$AF$1262,MATCH(Stata!$A48,Vlookup!$A:$A,0),MATCH(Stata!J$1,Vlookup!$1:$1,0))</f>
        <v>411.3569</v>
      </c>
      <c r="K48">
        <f ca="1">INDEX(Vlookup!$A$1:$AF$1262,MATCH(Stata!$A48,Vlookup!$A:$A,0),MATCH(Stata!K$1,Vlookup!$1:$1,0))</f>
        <v>17.4495</v>
      </c>
      <c r="L48">
        <f ca="1">INDEX(Vlookup!$A$1:$AF$1262,MATCH(Stata!$A48,Vlookup!$A:$A,0),MATCH(Stata!L$1,Vlookup!$1:$1,0))</f>
        <v>31.4483</v>
      </c>
      <c r="M48">
        <f ca="1">INDEX(Vlookup!$A$1:$AF$1262,MATCH(Stata!$A48,Vlookup!$A:$A,0),MATCH(Stata!M$1,Vlookup!$1:$1,0))</f>
        <v>51.037799999999997</v>
      </c>
      <c r="N48">
        <f ca="1">INDEX(Vlookup!$A$1:$AF$1262,MATCH(Stata!$A48,Vlookup!$A:$A,0),MATCH(Stata!N$1,Vlookup!$1:$1,0))</f>
        <v>26.197800000000001</v>
      </c>
      <c r="O48" t="e">
        <f ca="1">INDEX(Vlookup!$A$1:$AF$1262,MATCH(Stata!$A48,Vlookup!$A:$A,0),MATCH(Stata!O$1,Vlookup!$1:$1,0))</f>
        <v>#N/A</v>
      </c>
      <c r="P48">
        <f ca="1">INDEX(Vlookup!$A$1:$AF$1262,MATCH(Stata!$A48,Vlookup!$A:$A,0),MATCH(Stata!P$1,Vlookup!$1:$1,0))</f>
        <v>30.384399999999999</v>
      </c>
      <c r="Q48">
        <f ca="1">INDEX(Vlookup!$A$1:$AF$1262,MATCH(Stata!$A48,Vlookup!$A:$A,0),MATCH(Stata!Q$1,Vlookup!$1:$1,0))</f>
        <v>33.882599999999996</v>
      </c>
      <c r="R48">
        <f ca="1">INDEX(Vlookup!$A$1:$AF$1262,MATCH(Stata!$A48,Vlookup!$A:$A,0),MATCH(Stata!R$1,Vlookup!$1:$1,0))</f>
        <v>35.363700000000001</v>
      </c>
      <c r="S48">
        <f ca="1">INDEX(Vlookup!$A$1:$AF$1262,MATCH(Stata!$A48,Vlookup!$A:$A,0),MATCH(Stata!S$1,Vlookup!$1:$1,0))</f>
        <v>16.3385</v>
      </c>
      <c r="T48">
        <f ca="1">INDEX(Vlookup!$A$1:$AF$1262,MATCH(Stata!$A48,Vlookup!$A:$A,0),MATCH(Stata!T$1,Vlookup!$1:$1,0))</f>
        <v>72.757099999999994</v>
      </c>
      <c r="U48">
        <f ca="1">INDEX(Vlookup!$A$1:$AF$1262,MATCH(Stata!$A48,Vlookup!$A:$A,0),MATCH(Stata!U$1,Vlookup!$1:$1,0))</f>
        <v>47.809399999999997</v>
      </c>
      <c r="V48">
        <f ca="1">INDEX(Vlookup!$A$1:$AF$1262,MATCH(Stata!$A48,Vlookup!$A:$A,0),MATCH(Stata!V$1,Vlookup!$1:$1,0))</f>
        <v>34.759099999999997</v>
      </c>
      <c r="W48">
        <f ca="1">INDEX(Vlookup!$A$1:$AF$1262,MATCH(Stata!$A48,Vlookup!$A:$A,0),MATCH(Stata!W$1,Vlookup!$1:$1,0))</f>
        <v>28.183199999999999</v>
      </c>
      <c r="X48">
        <f ca="1">INDEX(Vlookup!$A$1:$AF$1262,MATCH(Stata!$A48,Vlookup!$A:$A,0),MATCH(Stata!X$1,Vlookup!$1:$1,0))</f>
        <v>26.121300000000002</v>
      </c>
      <c r="Y48">
        <f ca="1">INDEX(Vlookup!$A$1:$AF$1262,MATCH(Stata!$A48,Vlookup!$A:$A,0),MATCH(Stata!Y$1,Vlookup!$1:$1,0))</f>
        <v>23.604800000000001</v>
      </c>
      <c r="Z48">
        <f ca="1">INDEX(Vlookup!$A$1:$AF$1262,MATCH(Stata!$A48,Vlookup!$A:$A,0),MATCH(Stata!Z$1,Vlookup!$1:$1,0))</f>
        <v>19.1325</v>
      </c>
      <c r="AA48">
        <f ca="1">INDEX(Vlookup!$A$1:$AF$1262,MATCH(Stata!$A48,Vlookup!$A:$A,0),MATCH(Stata!AA$1,Vlookup!$1:$1,0))</f>
        <v>51.226599999999998</v>
      </c>
      <c r="AB48">
        <f ca="1">INDEX(Vlookup!$A$1:$AF$1262,MATCH(Stata!$A48,Vlookup!$A:$A,0),MATCH(Stata!AB$1,Vlookup!$1:$1,0))</f>
        <v>49.708199999999998</v>
      </c>
      <c r="AC48">
        <f ca="1">INDEX(Vlookup!$A$1:$AF$1262,MATCH(Stata!$A48,Vlookup!$A:$A,0),MATCH(Stata!AC$1,Vlookup!$1:$1,0))</f>
        <v>21.3767</v>
      </c>
      <c r="AD48">
        <f ca="1">INDEX(Vlookup!$A$1:$AF$1262,MATCH(Stata!$A48,Vlookup!$A:$A,0),MATCH(Stata!AD$1,Vlookup!$1:$1,0))</f>
        <v>39.158999999999999</v>
      </c>
      <c r="AE48">
        <f ca="1">INDEX(Vlookup!$A$1:$AF$1262,MATCH(Stata!$A48,Vlookup!$A:$A,0),MATCH(Stata!AE$1,Vlookup!$1:$1,0))</f>
        <v>25.422699999999999</v>
      </c>
      <c r="AF48">
        <f ca="1">INDEX(Vlookup!$A$1:$AF$1262,MATCH(Stata!$A48,Vlookup!$A:$A,0),MATCH(Stata!AF$1,Vlookup!$1:$1,0))</f>
        <v>1945.92</v>
      </c>
      <c r="AG48">
        <f ca="1">INDEX(Vlookup!$A$1:$AG$1262,MATCH(Stata!$A48,Vlookup!$A:$A,0),MATCH(Stata!AG$1,Vlookup!$1:$1,0))</f>
        <v>11.85</v>
      </c>
    </row>
    <row r="49" spans="1:33" hidden="1" x14ac:dyDescent="0.25">
      <c r="A49" s="1">
        <v>38789</v>
      </c>
      <c r="B49">
        <f ca="1">INDEX(Vlookup!$A$1:$AF$1262,MATCH(Stata!$A49,Vlookup!$A:$A,0),MATCH(Stata!B$1,Vlookup!$1:$1,0))</f>
        <v>60.254199999999997</v>
      </c>
      <c r="C49">
        <f ca="1">INDEX(Vlookup!$A$1:$AF$1262,MATCH(Stata!$A49,Vlookup!$A:$A,0),MATCH(Stata!C$1,Vlookup!$1:$1,0))</f>
        <v>25.718800000000002</v>
      </c>
      <c r="D49">
        <f ca="1">INDEX(Vlookup!$A$1:$AF$1262,MATCH(Stata!$A49,Vlookup!$A:$A,0),MATCH(Stata!D$1,Vlookup!$1:$1,0))</f>
        <v>11.590999999999999</v>
      </c>
      <c r="E49">
        <f ca="1">INDEX(Vlookup!$A$1:$AF$1262,MATCH(Stata!$A49,Vlookup!$A:$A,0),MATCH(Stata!E$1,Vlookup!$1:$1,0))</f>
        <v>47.721899999999998</v>
      </c>
      <c r="F49">
        <f ca="1">INDEX(Vlookup!$A$1:$AF$1262,MATCH(Stata!$A49,Vlookup!$A:$A,0),MATCH(Stata!F$1,Vlookup!$1:$1,0))</f>
        <v>1097.019</v>
      </c>
      <c r="G49">
        <f ca="1">INDEX(Vlookup!$A$1:$AF$1262,MATCH(Stata!$A49,Vlookup!$A:$A,0),MATCH(Stata!G$1,Vlookup!$1:$1,0))</f>
        <v>18.7836</v>
      </c>
      <c r="H49">
        <f ca="1">INDEX(Vlookup!$A$1:$AF$1262,MATCH(Stata!$A49,Vlookup!$A:$A,0),MATCH(Stata!H$1,Vlookup!$1:$1,0))</f>
        <v>63.813000000000002</v>
      </c>
      <c r="I49">
        <f ca="1">INDEX(Vlookup!$A$1:$AF$1262,MATCH(Stata!$A49,Vlookup!$A:$A,0),MATCH(Stata!I$1,Vlookup!$1:$1,0))</f>
        <v>59.897300000000001</v>
      </c>
      <c r="J49">
        <f ca="1">INDEX(Vlookup!$A$1:$AF$1262,MATCH(Stata!$A49,Vlookup!$A:$A,0),MATCH(Stata!J$1,Vlookup!$1:$1,0))</f>
        <v>410.04379999999998</v>
      </c>
      <c r="K49">
        <f ca="1">INDEX(Vlookup!$A$1:$AF$1262,MATCH(Stata!$A49,Vlookup!$A:$A,0),MATCH(Stata!K$1,Vlookup!$1:$1,0))</f>
        <v>17.4618</v>
      </c>
      <c r="L49">
        <f ca="1">INDEX(Vlookup!$A$1:$AF$1262,MATCH(Stata!$A49,Vlookup!$A:$A,0),MATCH(Stata!L$1,Vlookup!$1:$1,0))</f>
        <v>31.917400000000001</v>
      </c>
      <c r="M49">
        <f ca="1">INDEX(Vlookup!$A$1:$AF$1262,MATCH(Stata!$A49,Vlookup!$A:$A,0),MATCH(Stata!M$1,Vlookup!$1:$1,0))</f>
        <v>51.4345</v>
      </c>
      <c r="N49">
        <f ca="1">INDEX(Vlookup!$A$1:$AF$1262,MATCH(Stata!$A49,Vlookup!$A:$A,0),MATCH(Stata!N$1,Vlookup!$1:$1,0))</f>
        <v>26.2133</v>
      </c>
      <c r="O49" t="e">
        <f ca="1">INDEX(Vlookup!$A$1:$AF$1262,MATCH(Stata!$A49,Vlookup!$A:$A,0),MATCH(Stata!O$1,Vlookup!$1:$1,0))</f>
        <v>#N/A</v>
      </c>
      <c r="P49">
        <f ca="1">INDEX(Vlookup!$A$1:$AF$1262,MATCH(Stata!$A49,Vlookup!$A:$A,0),MATCH(Stata!P$1,Vlookup!$1:$1,0))</f>
        <v>30.6706</v>
      </c>
      <c r="Q49">
        <f ca="1">INDEX(Vlookup!$A$1:$AF$1262,MATCH(Stata!$A49,Vlookup!$A:$A,0),MATCH(Stata!Q$1,Vlookup!$1:$1,0))</f>
        <v>33.882599999999996</v>
      </c>
      <c r="R49">
        <f ca="1">INDEX(Vlookup!$A$1:$AF$1262,MATCH(Stata!$A49,Vlookup!$A:$A,0),MATCH(Stata!R$1,Vlookup!$1:$1,0))</f>
        <v>34.969299999999997</v>
      </c>
      <c r="S49">
        <f ca="1">INDEX(Vlookup!$A$1:$AF$1262,MATCH(Stata!$A49,Vlookup!$A:$A,0),MATCH(Stata!S$1,Vlookup!$1:$1,0))</f>
        <v>16.239699999999999</v>
      </c>
      <c r="T49">
        <f ca="1">INDEX(Vlookup!$A$1:$AF$1262,MATCH(Stata!$A49,Vlookup!$A:$A,0),MATCH(Stata!T$1,Vlookup!$1:$1,0))</f>
        <v>73.078199999999995</v>
      </c>
      <c r="U49">
        <f ca="1">INDEX(Vlookup!$A$1:$AF$1262,MATCH(Stata!$A49,Vlookup!$A:$A,0),MATCH(Stata!U$1,Vlookup!$1:$1,0))</f>
        <v>47.841799999999999</v>
      </c>
      <c r="V49">
        <f ca="1">INDEX(Vlookup!$A$1:$AF$1262,MATCH(Stata!$A49,Vlookup!$A:$A,0),MATCH(Stata!V$1,Vlookup!$1:$1,0))</f>
        <v>34.700000000000003</v>
      </c>
      <c r="W49">
        <f ca="1">INDEX(Vlookup!$A$1:$AF$1262,MATCH(Stata!$A49,Vlookup!$A:$A,0),MATCH(Stata!W$1,Vlookup!$1:$1,0))</f>
        <v>27.9147</v>
      </c>
      <c r="X49">
        <f ca="1">INDEX(Vlookup!$A$1:$AF$1262,MATCH(Stata!$A49,Vlookup!$A:$A,0),MATCH(Stata!X$1,Vlookup!$1:$1,0))</f>
        <v>26.451899999999998</v>
      </c>
      <c r="Y49">
        <f ca="1">INDEX(Vlookup!$A$1:$AF$1262,MATCH(Stata!$A49,Vlookup!$A:$A,0),MATCH(Stata!Y$1,Vlookup!$1:$1,0))</f>
        <v>23.552700000000002</v>
      </c>
      <c r="Z49">
        <f ca="1">INDEX(Vlookup!$A$1:$AF$1262,MATCH(Stata!$A49,Vlookup!$A:$A,0),MATCH(Stata!Z$1,Vlookup!$1:$1,0))</f>
        <v>19.0518</v>
      </c>
      <c r="AA49">
        <f ca="1">INDEX(Vlookup!$A$1:$AF$1262,MATCH(Stata!$A49,Vlookup!$A:$A,0),MATCH(Stata!AA$1,Vlookup!$1:$1,0))</f>
        <v>51.004399999999997</v>
      </c>
      <c r="AB49">
        <f ca="1">INDEX(Vlookup!$A$1:$AF$1262,MATCH(Stata!$A49,Vlookup!$A:$A,0),MATCH(Stata!AB$1,Vlookup!$1:$1,0))</f>
        <v>49.862900000000003</v>
      </c>
      <c r="AC49">
        <f ca="1">INDEX(Vlookup!$A$1:$AF$1262,MATCH(Stata!$A49,Vlookup!$A:$A,0),MATCH(Stata!AC$1,Vlookup!$1:$1,0))</f>
        <v>21.457999999999998</v>
      </c>
      <c r="AD49">
        <f ca="1">INDEX(Vlookup!$A$1:$AF$1262,MATCH(Stata!$A49,Vlookup!$A:$A,0),MATCH(Stata!AD$1,Vlookup!$1:$1,0))</f>
        <v>39.107199999999999</v>
      </c>
      <c r="AE49">
        <f ca="1">INDEX(Vlookup!$A$1:$AF$1262,MATCH(Stata!$A49,Vlookup!$A:$A,0),MATCH(Stata!AE$1,Vlookup!$1:$1,0))</f>
        <v>25.783799999999999</v>
      </c>
      <c r="AF49">
        <f ca="1">INDEX(Vlookup!$A$1:$AF$1262,MATCH(Stata!$A49,Vlookup!$A:$A,0),MATCH(Stata!AF$1,Vlookup!$1:$1,0))</f>
        <v>1950.39</v>
      </c>
      <c r="AG49">
        <f ca="1">INDEX(Vlookup!$A$1:$AG$1262,MATCH(Stata!$A49,Vlookup!$A:$A,0),MATCH(Stata!AG$1,Vlookup!$1:$1,0))</f>
        <v>11.37</v>
      </c>
    </row>
    <row r="50" spans="1:33" hidden="1" x14ac:dyDescent="0.25">
      <c r="A50" s="1">
        <v>38790</v>
      </c>
      <c r="B50">
        <f ca="1">INDEX(Vlookup!$A$1:$AF$1262,MATCH(Stata!$A50,Vlookup!$A:$A,0),MATCH(Stata!B$1,Vlookup!$1:$1,0))</f>
        <v>61.457700000000003</v>
      </c>
      <c r="C50">
        <f ca="1">INDEX(Vlookup!$A$1:$AF$1262,MATCH(Stata!$A50,Vlookup!$A:$A,0),MATCH(Stata!C$1,Vlookup!$1:$1,0))</f>
        <v>26.169699999999999</v>
      </c>
      <c r="D50">
        <f ca="1">INDEX(Vlookup!$A$1:$AF$1262,MATCH(Stata!$A50,Vlookup!$A:$A,0),MATCH(Stata!D$1,Vlookup!$1:$1,0))</f>
        <v>11.7424</v>
      </c>
      <c r="E50">
        <f ca="1">INDEX(Vlookup!$A$1:$AF$1262,MATCH(Stata!$A50,Vlookup!$A:$A,0),MATCH(Stata!E$1,Vlookup!$1:$1,0))</f>
        <v>47.828299999999999</v>
      </c>
      <c r="F50">
        <f ca="1">INDEX(Vlookup!$A$1:$AF$1262,MATCH(Stata!$A50,Vlookup!$A:$A,0),MATCH(Stata!F$1,Vlookup!$1:$1,0))</f>
        <v>1105.7217000000001</v>
      </c>
      <c r="G50">
        <f ca="1">INDEX(Vlookup!$A$1:$AF$1262,MATCH(Stata!$A50,Vlookup!$A:$A,0),MATCH(Stata!G$1,Vlookup!$1:$1,0))</f>
        <v>18.9221</v>
      </c>
      <c r="H50">
        <f ca="1">INDEX(Vlookup!$A$1:$AF$1262,MATCH(Stata!$A50,Vlookup!$A:$A,0),MATCH(Stata!H$1,Vlookup!$1:$1,0))</f>
        <v>64.333100000000002</v>
      </c>
      <c r="I50">
        <f ca="1">INDEX(Vlookup!$A$1:$AF$1262,MATCH(Stata!$A50,Vlookup!$A:$A,0),MATCH(Stata!I$1,Vlookup!$1:$1,0))</f>
        <v>60.690300000000001</v>
      </c>
      <c r="J50">
        <f ca="1">INDEX(Vlookup!$A$1:$AF$1262,MATCH(Stata!$A50,Vlookup!$A:$A,0),MATCH(Stata!J$1,Vlookup!$1:$1,0))</f>
        <v>413.02019999999999</v>
      </c>
      <c r="K50">
        <f ca="1">INDEX(Vlookup!$A$1:$AF$1262,MATCH(Stata!$A50,Vlookup!$A:$A,0),MATCH(Stata!K$1,Vlookup!$1:$1,0))</f>
        <v>17.585100000000001</v>
      </c>
      <c r="L50">
        <f ca="1">INDEX(Vlookup!$A$1:$AF$1262,MATCH(Stata!$A50,Vlookup!$A:$A,0),MATCH(Stata!L$1,Vlookup!$1:$1,0))</f>
        <v>32.232599999999998</v>
      </c>
      <c r="M50">
        <f ca="1">INDEX(Vlookup!$A$1:$AF$1262,MATCH(Stata!$A50,Vlookup!$A:$A,0),MATCH(Stata!M$1,Vlookup!$1:$1,0))</f>
        <v>52.4435</v>
      </c>
      <c r="N50">
        <f ca="1">INDEX(Vlookup!$A$1:$AF$1262,MATCH(Stata!$A50,Vlookup!$A:$A,0),MATCH(Stata!N$1,Vlookup!$1:$1,0))</f>
        <v>26.298999999999999</v>
      </c>
      <c r="O50" t="e">
        <f ca="1">INDEX(Vlookup!$A$1:$AF$1262,MATCH(Stata!$A50,Vlookup!$A:$A,0),MATCH(Stata!O$1,Vlookup!$1:$1,0))</f>
        <v>#N/A</v>
      </c>
      <c r="P50">
        <f ca="1">INDEX(Vlookup!$A$1:$AF$1262,MATCH(Stata!$A50,Vlookup!$A:$A,0),MATCH(Stata!P$1,Vlookup!$1:$1,0))</f>
        <v>30.8368</v>
      </c>
      <c r="Q50">
        <f ca="1">INDEX(Vlookup!$A$1:$AF$1262,MATCH(Stata!$A50,Vlookup!$A:$A,0),MATCH(Stata!Q$1,Vlookup!$1:$1,0))</f>
        <v>34.613700000000001</v>
      </c>
      <c r="R50">
        <f ca="1">INDEX(Vlookup!$A$1:$AF$1262,MATCH(Stata!$A50,Vlookup!$A:$A,0),MATCH(Stata!R$1,Vlookup!$1:$1,0))</f>
        <v>35.539900000000003</v>
      </c>
      <c r="S50">
        <f ca="1">INDEX(Vlookup!$A$1:$AF$1262,MATCH(Stata!$A50,Vlookup!$A:$A,0),MATCH(Stata!S$1,Vlookup!$1:$1,0))</f>
        <v>16.264399999999998</v>
      </c>
      <c r="T50">
        <f ca="1">INDEX(Vlookup!$A$1:$AF$1262,MATCH(Stata!$A50,Vlookup!$A:$A,0),MATCH(Stata!T$1,Vlookup!$1:$1,0))</f>
        <v>73.925600000000003</v>
      </c>
      <c r="U50">
        <f ca="1">INDEX(Vlookup!$A$1:$AF$1262,MATCH(Stata!$A50,Vlookup!$A:$A,0),MATCH(Stata!U$1,Vlookup!$1:$1,0))</f>
        <v>48.011800000000001</v>
      </c>
      <c r="V50">
        <f ca="1">INDEX(Vlookup!$A$1:$AF$1262,MATCH(Stata!$A50,Vlookup!$A:$A,0),MATCH(Stata!V$1,Vlookup!$1:$1,0))</f>
        <v>34.970399999999998</v>
      </c>
      <c r="W50">
        <f ca="1">INDEX(Vlookup!$A$1:$AF$1262,MATCH(Stata!$A50,Vlookup!$A:$A,0),MATCH(Stata!W$1,Vlookup!$1:$1,0))</f>
        <v>27.8659</v>
      </c>
      <c r="X50">
        <f ca="1">INDEX(Vlookup!$A$1:$AF$1262,MATCH(Stata!$A50,Vlookup!$A:$A,0),MATCH(Stata!X$1,Vlookup!$1:$1,0))</f>
        <v>26.376799999999999</v>
      </c>
      <c r="Y50">
        <f ca="1">INDEX(Vlookup!$A$1:$AF$1262,MATCH(Stata!$A50,Vlookup!$A:$A,0),MATCH(Stata!Y$1,Vlookup!$1:$1,0))</f>
        <v>23.6569</v>
      </c>
      <c r="Z50">
        <f ca="1">INDEX(Vlookup!$A$1:$AF$1262,MATCH(Stata!$A50,Vlookup!$A:$A,0),MATCH(Stata!Z$1,Vlookup!$1:$1,0))</f>
        <v>19.0518</v>
      </c>
      <c r="AA50">
        <f ca="1">INDEX(Vlookup!$A$1:$AF$1262,MATCH(Stata!$A50,Vlookup!$A:$A,0),MATCH(Stata!AA$1,Vlookup!$1:$1,0))</f>
        <v>49.383299999999998</v>
      </c>
      <c r="AB50">
        <f ca="1">INDEX(Vlookup!$A$1:$AF$1262,MATCH(Stata!$A50,Vlookup!$A:$A,0),MATCH(Stata!AB$1,Vlookup!$1:$1,0))</f>
        <v>50.129399999999997</v>
      </c>
      <c r="AC50">
        <f ca="1">INDEX(Vlookup!$A$1:$AF$1262,MATCH(Stata!$A50,Vlookup!$A:$A,0),MATCH(Stata!AC$1,Vlookup!$1:$1,0))</f>
        <v>21.501799999999999</v>
      </c>
      <c r="AD50">
        <f ca="1">INDEX(Vlookup!$A$1:$AF$1262,MATCH(Stata!$A50,Vlookup!$A:$A,0),MATCH(Stata!AD$1,Vlookup!$1:$1,0))</f>
        <v>39.340400000000002</v>
      </c>
      <c r="AE50">
        <f ca="1">INDEX(Vlookup!$A$1:$AF$1262,MATCH(Stata!$A50,Vlookup!$A:$A,0),MATCH(Stata!AE$1,Vlookup!$1:$1,0))</f>
        <v>25.874099999999999</v>
      </c>
      <c r="AF50">
        <f ca="1">INDEX(Vlookup!$A$1:$AF$1262,MATCH(Stata!$A50,Vlookup!$A:$A,0),MATCH(Stata!AF$1,Vlookup!$1:$1,0))</f>
        <v>1970.65</v>
      </c>
      <c r="AG50">
        <f ca="1">INDEX(Vlookup!$A$1:$AG$1262,MATCH(Stata!$A50,Vlookup!$A:$A,0),MATCH(Stata!AG$1,Vlookup!$1:$1,0))</f>
        <v>10.74</v>
      </c>
    </row>
    <row r="51" spans="1:33" hidden="1" x14ac:dyDescent="0.25">
      <c r="A51" s="1">
        <v>38791</v>
      </c>
      <c r="B51">
        <f ca="1">INDEX(Vlookup!$A$1:$AF$1262,MATCH(Stata!$A51,Vlookup!$A:$A,0),MATCH(Stata!B$1,Vlookup!$1:$1,0))</f>
        <v>61.8506</v>
      </c>
      <c r="C51">
        <f ca="1">INDEX(Vlookup!$A$1:$AF$1262,MATCH(Stata!$A51,Vlookup!$A:$A,0),MATCH(Stata!C$1,Vlookup!$1:$1,0))</f>
        <v>26.434899999999999</v>
      </c>
      <c r="D51">
        <f ca="1">INDEX(Vlookup!$A$1:$AF$1262,MATCH(Stata!$A51,Vlookup!$A:$A,0),MATCH(Stata!D$1,Vlookup!$1:$1,0))</f>
        <v>11.6493</v>
      </c>
      <c r="E51">
        <f ca="1">INDEX(Vlookup!$A$1:$AF$1262,MATCH(Stata!$A51,Vlookup!$A:$A,0),MATCH(Stata!E$1,Vlookup!$1:$1,0))</f>
        <v>47.881500000000003</v>
      </c>
      <c r="F51">
        <f ca="1">INDEX(Vlookup!$A$1:$AF$1262,MATCH(Stata!$A51,Vlookup!$A:$A,0),MATCH(Stata!F$1,Vlookup!$1:$1,0))</f>
        <v>1106.5274999999999</v>
      </c>
      <c r="G51">
        <f ca="1">INDEX(Vlookup!$A$1:$AF$1262,MATCH(Stata!$A51,Vlookup!$A:$A,0),MATCH(Stata!G$1,Vlookup!$1:$1,0))</f>
        <v>18.915199999999999</v>
      </c>
      <c r="H51">
        <f ca="1">INDEX(Vlookup!$A$1:$AF$1262,MATCH(Stata!$A51,Vlookup!$A:$A,0),MATCH(Stata!H$1,Vlookup!$1:$1,0))</f>
        <v>64.844700000000003</v>
      </c>
      <c r="I51">
        <f ca="1">INDEX(Vlookup!$A$1:$AF$1262,MATCH(Stata!$A51,Vlookup!$A:$A,0),MATCH(Stata!I$1,Vlookup!$1:$1,0))</f>
        <v>62.672800000000002</v>
      </c>
      <c r="J51">
        <f ca="1">INDEX(Vlookup!$A$1:$AF$1262,MATCH(Stata!$A51,Vlookup!$A:$A,0),MATCH(Stata!J$1,Vlookup!$1:$1,0))</f>
        <v>411.53199999999998</v>
      </c>
      <c r="K51">
        <f ca="1">INDEX(Vlookup!$A$1:$AF$1262,MATCH(Stata!$A51,Vlookup!$A:$A,0),MATCH(Stata!K$1,Vlookup!$1:$1,0))</f>
        <v>17.560500000000001</v>
      </c>
      <c r="L51">
        <f ca="1">INDEX(Vlookup!$A$1:$AF$1262,MATCH(Stata!$A51,Vlookup!$A:$A,0),MATCH(Stata!L$1,Vlookup!$1:$1,0))</f>
        <v>32.963099999999997</v>
      </c>
      <c r="M51">
        <f ca="1">INDEX(Vlookup!$A$1:$AF$1262,MATCH(Stata!$A51,Vlookup!$A:$A,0),MATCH(Stata!M$1,Vlookup!$1:$1,0))</f>
        <v>52.624600000000001</v>
      </c>
      <c r="N51">
        <f ca="1">INDEX(Vlookup!$A$1:$AF$1262,MATCH(Stata!$A51,Vlookup!$A:$A,0),MATCH(Stata!N$1,Vlookup!$1:$1,0))</f>
        <v>26.7972</v>
      </c>
      <c r="O51" t="e">
        <f ca="1">INDEX(Vlookup!$A$1:$AF$1262,MATCH(Stata!$A51,Vlookup!$A:$A,0),MATCH(Stata!O$1,Vlookup!$1:$1,0))</f>
        <v>#N/A</v>
      </c>
      <c r="P51">
        <f ca="1">INDEX(Vlookup!$A$1:$AF$1262,MATCH(Stata!$A51,Vlookup!$A:$A,0),MATCH(Stata!P$1,Vlookup!$1:$1,0))</f>
        <v>31.289200000000001</v>
      </c>
      <c r="Q51">
        <f ca="1">INDEX(Vlookup!$A$1:$AF$1262,MATCH(Stata!$A51,Vlookup!$A:$A,0),MATCH(Stata!Q$1,Vlookup!$1:$1,0))</f>
        <v>34.712299999999999</v>
      </c>
      <c r="R51">
        <f ca="1">INDEX(Vlookup!$A$1:$AF$1262,MATCH(Stata!$A51,Vlookup!$A:$A,0),MATCH(Stata!R$1,Vlookup!$1:$1,0))</f>
        <v>35.959499999999998</v>
      </c>
      <c r="S51">
        <f ca="1">INDEX(Vlookup!$A$1:$AF$1262,MATCH(Stata!$A51,Vlookup!$A:$A,0),MATCH(Stata!S$1,Vlookup!$1:$1,0))</f>
        <v>16.396100000000001</v>
      </c>
      <c r="T51">
        <f ca="1">INDEX(Vlookup!$A$1:$AF$1262,MATCH(Stata!$A51,Vlookup!$A:$A,0),MATCH(Stata!T$1,Vlookup!$1:$1,0))</f>
        <v>74.371600000000001</v>
      </c>
      <c r="U51">
        <f ca="1">INDEX(Vlookup!$A$1:$AF$1262,MATCH(Stata!$A51,Vlookup!$A:$A,0),MATCH(Stata!U$1,Vlookup!$1:$1,0))</f>
        <v>48.424799999999998</v>
      </c>
      <c r="V51">
        <f ca="1">INDEX(Vlookup!$A$1:$AF$1262,MATCH(Stata!$A51,Vlookup!$A:$A,0),MATCH(Stata!V$1,Vlookup!$1:$1,0))</f>
        <v>34.8352</v>
      </c>
      <c r="W51">
        <f ca="1">INDEX(Vlookup!$A$1:$AF$1262,MATCH(Stata!$A51,Vlookup!$A:$A,0),MATCH(Stata!W$1,Vlookup!$1:$1,0))</f>
        <v>28.280799999999999</v>
      </c>
      <c r="X51">
        <f ca="1">INDEX(Vlookup!$A$1:$AF$1262,MATCH(Stata!$A51,Vlookup!$A:$A,0),MATCH(Stata!X$1,Vlookup!$1:$1,0))</f>
        <v>26.421800000000001</v>
      </c>
      <c r="Y51">
        <f ca="1">INDEX(Vlookup!$A$1:$AF$1262,MATCH(Stata!$A51,Vlookup!$A:$A,0),MATCH(Stata!Y$1,Vlookup!$1:$1,0))</f>
        <v>23.7699</v>
      </c>
      <c r="Z51">
        <f ca="1">INDEX(Vlookup!$A$1:$AF$1262,MATCH(Stata!$A51,Vlookup!$A:$A,0),MATCH(Stata!Z$1,Vlookup!$1:$1,0))</f>
        <v>19.037099999999999</v>
      </c>
      <c r="AA51">
        <f ca="1">INDEX(Vlookup!$A$1:$AF$1262,MATCH(Stata!$A51,Vlookup!$A:$A,0),MATCH(Stata!AA$1,Vlookup!$1:$1,0))</f>
        <v>49.2928</v>
      </c>
      <c r="AB51">
        <f ca="1">INDEX(Vlookup!$A$1:$AF$1262,MATCH(Stata!$A51,Vlookup!$A:$A,0),MATCH(Stata!AB$1,Vlookup!$1:$1,0))</f>
        <v>49.802700000000002</v>
      </c>
      <c r="AC51">
        <f ca="1">INDEX(Vlookup!$A$1:$AF$1262,MATCH(Stata!$A51,Vlookup!$A:$A,0),MATCH(Stata!AC$1,Vlookup!$1:$1,0))</f>
        <v>21.501799999999999</v>
      </c>
      <c r="AD51">
        <f ca="1">INDEX(Vlookup!$A$1:$AF$1262,MATCH(Stata!$A51,Vlookup!$A:$A,0),MATCH(Stata!AD$1,Vlookup!$1:$1,0))</f>
        <v>39.294899999999998</v>
      </c>
      <c r="AE51">
        <f ca="1">INDEX(Vlookup!$A$1:$AF$1262,MATCH(Stata!$A51,Vlookup!$A:$A,0),MATCH(Stata!AE$1,Vlookup!$1:$1,0))</f>
        <v>25.955400000000001</v>
      </c>
      <c r="AF51">
        <f ca="1">INDEX(Vlookup!$A$1:$AF$1262,MATCH(Stata!$A51,Vlookup!$A:$A,0),MATCH(Stata!AF$1,Vlookup!$1:$1,0))</f>
        <v>1979.21</v>
      </c>
      <c r="AG51">
        <f ca="1">INDEX(Vlookup!$A$1:$AG$1262,MATCH(Stata!$A51,Vlookup!$A:$A,0),MATCH(Stata!AG$1,Vlookup!$1:$1,0))</f>
        <v>11.35</v>
      </c>
    </row>
    <row r="52" spans="1:33" hidden="1" x14ac:dyDescent="0.25">
      <c r="A52" s="1">
        <v>38792</v>
      </c>
      <c r="B52">
        <f ca="1">INDEX(Vlookup!$A$1:$AF$1262,MATCH(Stata!$A52,Vlookup!$A:$A,0),MATCH(Stata!B$1,Vlookup!$1:$1,0))</f>
        <v>62.594499999999996</v>
      </c>
      <c r="C52">
        <f ca="1">INDEX(Vlookup!$A$1:$AF$1262,MATCH(Stata!$A52,Vlookup!$A:$A,0),MATCH(Stata!C$1,Vlookup!$1:$1,0))</f>
        <v>26.726700000000001</v>
      </c>
      <c r="D52">
        <f ca="1">INDEX(Vlookup!$A$1:$AF$1262,MATCH(Stata!$A52,Vlookup!$A:$A,0),MATCH(Stata!D$1,Vlookup!$1:$1,0))</f>
        <v>11.654</v>
      </c>
      <c r="E52">
        <f ca="1">INDEX(Vlookup!$A$1:$AF$1262,MATCH(Stata!$A52,Vlookup!$A:$A,0),MATCH(Stata!E$1,Vlookup!$1:$1,0))</f>
        <v>47.970100000000002</v>
      </c>
      <c r="F52">
        <f ca="1">INDEX(Vlookup!$A$1:$AF$1262,MATCH(Stata!$A52,Vlookup!$A:$A,0),MATCH(Stata!F$1,Vlookup!$1:$1,0))</f>
        <v>1115.8748000000001</v>
      </c>
      <c r="G52">
        <f ca="1">INDEX(Vlookup!$A$1:$AF$1262,MATCH(Stata!$A52,Vlookup!$A:$A,0),MATCH(Stata!G$1,Vlookup!$1:$1,0))</f>
        <v>18.776599999999998</v>
      </c>
      <c r="H52">
        <f ca="1">INDEX(Vlookup!$A$1:$AF$1262,MATCH(Stata!$A52,Vlookup!$A:$A,0),MATCH(Stata!H$1,Vlookup!$1:$1,0))</f>
        <v>65.424499999999995</v>
      </c>
      <c r="I52">
        <f ca="1">INDEX(Vlookup!$A$1:$AF$1262,MATCH(Stata!$A52,Vlookup!$A:$A,0),MATCH(Stata!I$1,Vlookup!$1:$1,0))</f>
        <v>63.187399999999997</v>
      </c>
      <c r="J52">
        <f ca="1">INDEX(Vlookup!$A$1:$AF$1262,MATCH(Stata!$A52,Vlookup!$A:$A,0),MATCH(Stata!J$1,Vlookup!$1:$1,0))</f>
        <v>414.24579999999997</v>
      </c>
      <c r="K52">
        <f ca="1">INDEX(Vlookup!$A$1:$AF$1262,MATCH(Stata!$A52,Vlookup!$A:$A,0),MATCH(Stata!K$1,Vlookup!$1:$1,0))</f>
        <v>17.544</v>
      </c>
      <c r="L52">
        <f ca="1">INDEX(Vlookup!$A$1:$AF$1262,MATCH(Stata!$A52,Vlookup!$A:$A,0),MATCH(Stata!L$1,Vlookup!$1:$1,0))</f>
        <v>32.786200000000001</v>
      </c>
      <c r="M52">
        <f ca="1">INDEX(Vlookup!$A$1:$AF$1262,MATCH(Stata!$A52,Vlookup!$A:$A,0),MATCH(Stata!M$1,Vlookup!$1:$1,0))</f>
        <v>53.159300000000002</v>
      </c>
      <c r="N52">
        <f ca="1">INDEX(Vlookup!$A$1:$AF$1262,MATCH(Stata!$A52,Vlookup!$A:$A,0),MATCH(Stata!N$1,Vlookup!$1:$1,0))</f>
        <v>26.766100000000002</v>
      </c>
      <c r="O52" t="e">
        <f ca="1">INDEX(Vlookup!$A$1:$AF$1262,MATCH(Stata!$A52,Vlookup!$A:$A,0),MATCH(Stata!O$1,Vlookup!$1:$1,0))</f>
        <v>#N/A</v>
      </c>
      <c r="P52">
        <f ca="1">INDEX(Vlookup!$A$1:$AF$1262,MATCH(Stata!$A52,Vlookup!$A:$A,0),MATCH(Stata!P$1,Vlookup!$1:$1,0))</f>
        <v>31.261500000000002</v>
      </c>
      <c r="Q52">
        <f ca="1">INDEX(Vlookup!$A$1:$AF$1262,MATCH(Stata!$A52,Vlookup!$A:$A,0),MATCH(Stata!Q$1,Vlookup!$1:$1,0))</f>
        <v>35.114699999999999</v>
      </c>
      <c r="R52">
        <f ca="1">INDEX(Vlookup!$A$1:$AF$1262,MATCH(Stata!$A52,Vlookup!$A:$A,0),MATCH(Stata!R$1,Vlookup!$1:$1,0))</f>
        <v>35.741300000000003</v>
      </c>
      <c r="S52">
        <f ca="1">INDEX(Vlookup!$A$1:$AF$1262,MATCH(Stata!$A52,Vlookup!$A:$A,0),MATCH(Stata!S$1,Vlookup!$1:$1,0))</f>
        <v>16.1739</v>
      </c>
      <c r="T52">
        <f ca="1">INDEX(Vlookup!$A$1:$AF$1262,MATCH(Stata!$A52,Vlookup!$A:$A,0),MATCH(Stata!T$1,Vlookup!$1:$1,0))</f>
        <v>73.916700000000006</v>
      </c>
      <c r="U52">
        <f ca="1">INDEX(Vlookup!$A$1:$AF$1262,MATCH(Stata!$A52,Vlookup!$A:$A,0),MATCH(Stata!U$1,Vlookup!$1:$1,0))</f>
        <v>48.603000000000002</v>
      </c>
      <c r="V52">
        <f ca="1">INDEX(Vlookup!$A$1:$AF$1262,MATCH(Stata!$A52,Vlookup!$A:$A,0),MATCH(Stata!V$1,Vlookup!$1:$1,0))</f>
        <v>34.919699999999999</v>
      </c>
      <c r="W52">
        <f ca="1">INDEX(Vlookup!$A$1:$AF$1262,MATCH(Stata!$A52,Vlookup!$A:$A,0),MATCH(Stata!W$1,Vlookup!$1:$1,0))</f>
        <v>28.5166</v>
      </c>
      <c r="X52">
        <f ca="1">INDEX(Vlookup!$A$1:$AF$1262,MATCH(Stata!$A52,Vlookup!$A:$A,0),MATCH(Stata!X$1,Vlookup!$1:$1,0))</f>
        <v>26.512</v>
      </c>
      <c r="Y52">
        <f ca="1">INDEX(Vlookup!$A$1:$AF$1262,MATCH(Stata!$A52,Vlookup!$A:$A,0),MATCH(Stata!Y$1,Vlookup!$1:$1,0))</f>
        <v>23.691700000000001</v>
      </c>
      <c r="Z52">
        <f ca="1">INDEX(Vlookup!$A$1:$AF$1262,MATCH(Stata!$A52,Vlookup!$A:$A,0),MATCH(Stata!Z$1,Vlookup!$1:$1,0))</f>
        <v>19.110499999999998</v>
      </c>
      <c r="AA52">
        <f ca="1">INDEX(Vlookup!$A$1:$AF$1262,MATCH(Stata!$A52,Vlookup!$A:$A,0),MATCH(Stata!AA$1,Vlookup!$1:$1,0))</f>
        <v>48.873100000000001</v>
      </c>
      <c r="AB52">
        <f ca="1">INDEX(Vlookup!$A$1:$AF$1262,MATCH(Stata!$A52,Vlookup!$A:$A,0),MATCH(Stata!AB$1,Vlookup!$1:$1,0))</f>
        <v>50.060600000000001</v>
      </c>
      <c r="AC52">
        <f ca="1">INDEX(Vlookup!$A$1:$AF$1262,MATCH(Stata!$A52,Vlookup!$A:$A,0),MATCH(Stata!AC$1,Vlookup!$1:$1,0))</f>
        <v>21.583100000000002</v>
      </c>
      <c r="AD52">
        <f ca="1">INDEX(Vlookup!$A$1:$AF$1262,MATCH(Stata!$A52,Vlookup!$A:$A,0),MATCH(Stata!AD$1,Vlookup!$1:$1,0))</f>
        <v>40.196599999999997</v>
      </c>
      <c r="AE52">
        <f ca="1">INDEX(Vlookup!$A$1:$AF$1262,MATCH(Stata!$A52,Vlookup!$A:$A,0),MATCH(Stata!AE$1,Vlookup!$1:$1,0))</f>
        <v>25.892199999999999</v>
      </c>
      <c r="AF52">
        <f ca="1">INDEX(Vlookup!$A$1:$AF$1262,MATCH(Stata!$A52,Vlookup!$A:$A,0),MATCH(Stata!AF$1,Vlookup!$1:$1,0))</f>
        <v>1982.76</v>
      </c>
      <c r="AG52">
        <f ca="1">INDEX(Vlookup!$A$1:$AG$1262,MATCH(Stata!$A52,Vlookup!$A:$A,0),MATCH(Stata!AG$1,Vlookup!$1:$1,0))</f>
        <v>11.98</v>
      </c>
    </row>
    <row r="53" spans="1:33" hidden="1" x14ac:dyDescent="0.25">
      <c r="A53" s="1">
        <v>38793</v>
      </c>
      <c r="B53">
        <f ca="1">INDEX(Vlookup!$A$1:$AF$1262,MATCH(Stata!$A53,Vlookup!$A:$A,0),MATCH(Stata!B$1,Vlookup!$1:$1,0))</f>
        <v>62.510899999999999</v>
      </c>
      <c r="C53">
        <f ca="1">INDEX(Vlookup!$A$1:$AF$1262,MATCH(Stata!$A53,Vlookup!$A:$A,0),MATCH(Stata!C$1,Vlookup!$1:$1,0))</f>
        <v>26.6206</v>
      </c>
      <c r="D53">
        <f ca="1">INDEX(Vlookup!$A$1:$AF$1262,MATCH(Stata!$A53,Vlookup!$A:$A,0),MATCH(Stata!D$1,Vlookup!$1:$1,0))</f>
        <v>11.598800000000001</v>
      </c>
      <c r="E53">
        <f ca="1">INDEX(Vlookup!$A$1:$AF$1262,MATCH(Stata!$A53,Vlookup!$A:$A,0),MATCH(Stata!E$1,Vlookup!$1:$1,0))</f>
        <v>48.439900000000002</v>
      </c>
      <c r="F53">
        <f ca="1">INDEX(Vlookup!$A$1:$AF$1262,MATCH(Stata!$A53,Vlookup!$A:$A,0),MATCH(Stata!F$1,Vlookup!$1:$1,0))</f>
        <v>1109.1061</v>
      </c>
      <c r="G53">
        <f ca="1">INDEX(Vlookup!$A$1:$AF$1262,MATCH(Stata!$A53,Vlookup!$A:$A,0),MATCH(Stata!G$1,Vlookup!$1:$1,0))</f>
        <v>18.700399999999998</v>
      </c>
      <c r="H53">
        <f ca="1">INDEX(Vlookup!$A$1:$AF$1262,MATCH(Stata!$A53,Vlookup!$A:$A,0),MATCH(Stata!H$1,Vlookup!$1:$1,0))</f>
        <v>66.379499999999993</v>
      </c>
      <c r="I53">
        <f ca="1">INDEX(Vlookup!$A$1:$AF$1262,MATCH(Stata!$A53,Vlookup!$A:$A,0),MATCH(Stata!I$1,Vlookup!$1:$1,0))</f>
        <v>64.309399999999997</v>
      </c>
      <c r="J53">
        <f ca="1">INDEX(Vlookup!$A$1:$AF$1262,MATCH(Stata!$A53,Vlookup!$A:$A,0),MATCH(Stata!J$1,Vlookup!$1:$1,0))</f>
        <v>415.03370000000001</v>
      </c>
      <c r="K53">
        <f ca="1">INDEX(Vlookup!$A$1:$AF$1262,MATCH(Stata!$A53,Vlookup!$A:$A,0),MATCH(Stata!K$1,Vlookup!$1:$1,0))</f>
        <v>17.585100000000001</v>
      </c>
      <c r="L53">
        <f ca="1">INDEX(Vlookup!$A$1:$AF$1262,MATCH(Stata!$A53,Vlookup!$A:$A,0),MATCH(Stata!L$1,Vlookup!$1:$1,0))</f>
        <v>32.724699999999999</v>
      </c>
      <c r="M53">
        <f ca="1">INDEX(Vlookup!$A$1:$AF$1262,MATCH(Stata!$A53,Vlookup!$A:$A,0),MATCH(Stata!M$1,Vlookup!$1:$1,0))</f>
        <v>52.650500000000001</v>
      </c>
      <c r="N53">
        <f ca="1">INDEX(Vlookup!$A$1:$AF$1262,MATCH(Stata!$A53,Vlookup!$A:$A,0),MATCH(Stata!N$1,Vlookup!$1:$1,0))</f>
        <v>26.8673</v>
      </c>
      <c r="O53" t="e">
        <f ca="1">INDEX(Vlookup!$A$1:$AF$1262,MATCH(Stata!$A53,Vlookup!$A:$A,0),MATCH(Stata!O$1,Vlookup!$1:$1,0))</f>
        <v>#N/A</v>
      </c>
      <c r="P53">
        <f ca="1">INDEX(Vlookup!$A$1:$AF$1262,MATCH(Stata!$A53,Vlookup!$A:$A,0),MATCH(Stata!P$1,Vlookup!$1:$1,0))</f>
        <v>31.538399999999999</v>
      </c>
      <c r="Q53">
        <f ca="1">INDEX(Vlookup!$A$1:$AF$1262,MATCH(Stata!$A53,Vlookup!$A:$A,0),MATCH(Stata!Q$1,Vlookup!$1:$1,0))</f>
        <v>35.238</v>
      </c>
      <c r="R53">
        <f ca="1">INDEX(Vlookup!$A$1:$AF$1262,MATCH(Stata!$A53,Vlookup!$A:$A,0),MATCH(Stata!R$1,Vlookup!$1:$1,0))</f>
        <v>35.884</v>
      </c>
      <c r="S53">
        <f ca="1">INDEX(Vlookup!$A$1:$AF$1262,MATCH(Stata!$A53,Vlookup!$A:$A,0),MATCH(Stata!S$1,Vlookup!$1:$1,0))</f>
        <v>16.083300000000001</v>
      </c>
      <c r="T53">
        <f ca="1">INDEX(Vlookup!$A$1:$AF$1262,MATCH(Stata!$A53,Vlookup!$A:$A,0),MATCH(Stata!T$1,Vlookup!$1:$1,0))</f>
        <v>74.300200000000004</v>
      </c>
      <c r="U53">
        <f ca="1">INDEX(Vlookup!$A$1:$AF$1262,MATCH(Stata!$A53,Vlookup!$A:$A,0),MATCH(Stata!U$1,Vlookup!$1:$1,0))</f>
        <v>48.862099999999998</v>
      </c>
      <c r="V53">
        <f ca="1">INDEX(Vlookup!$A$1:$AF$1262,MATCH(Stata!$A53,Vlookup!$A:$A,0),MATCH(Stata!V$1,Vlookup!$1:$1,0))</f>
        <v>34.987299999999998</v>
      </c>
      <c r="W53">
        <f ca="1">INDEX(Vlookup!$A$1:$AF$1262,MATCH(Stata!$A53,Vlookup!$A:$A,0),MATCH(Stata!W$1,Vlookup!$1:$1,0))</f>
        <v>28.549199999999999</v>
      </c>
      <c r="X53">
        <f ca="1">INDEX(Vlookup!$A$1:$AF$1262,MATCH(Stata!$A53,Vlookup!$A:$A,0),MATCH(Stata!X$1,Vlookup!$1:$1,0))</f>
        <v>26.782599999999999</v>
      </c>
      <c r="Y53">
        <f ca="1">INDEX(Vlookup!$A$1:$AF$1262,MATCH(Stata!$A53,Vlookup!$A:$A,0),MATCH(Stata!Y$1,Vlookup!$1:$1,0))</f>
        <v>23.891500000000001</v>
      </c>
      <c r="Z53">
        <f ca="1">INDEX(Vlookup!$A$1:$AF$1262,MATCH(Stata!$A53,Vlookup!$A:$A,0),MATCH(Stata!Z$1,Vlookup!$1:$1,0))</f>
        <v>19.3599</v>
      </c>
      <c r="AA53">
        <f ca="1">INDEX(Vlookup!$A$1:$AF$1262,MATCH(Stata!$A53,Vlookup!$A:$A,0),MATCH(Stata!AA$1,Vlookup!$1:$1,0))</f>
        <v>48.634399999999999</v>
      </c>
      <c r="AB53">
        <f ca="1">INDEX(Vlookup!$A$1:$AF$1262,MATCH(Stata!$A53,Vlookup!$A:$A,0),MATCH(Stata!AB$1,Vlookup!$1:$1,0))</f>
        <v>50.550699999999999</v>
      </c>
      <c r="AC53">
        <f ca="1">INDEX(Vlookup!$A$1:$AF$1262,MATCH(Stata!$A53,Vlookup!$A:$A,0),MATCH(Stata!AC$1,Vlookup!$1:$1,0))</f>
        <v>21.514299999999999</v>
      </c>
      <c r="AD53">
        <f ca="1">INDEX(Vlookup!$A$1:$AF$1262,MATCH(Stata!$A53,Vlookup!$A:$A,0),MATCH(Stata!AD$1,Vlookup!$1:$1,0))</f>
        <v>40.482700000000001</v>
      </c>
      <c r="AE53">
        <f ca="1">INDEX(Vlookup!$A$1:$AF$1262,MATCH(Stata!$A53,Vlookup!$A:$A,0),MATCH(Stata!AE$1,Vlookup!$1:$1,0))</f>
        <v>25.856000000000002</v>
      </c>
      <c r="AF53">
        <f ca="1">INDEX(Vlookup!$A$1:$AF$1262,MATCH(Stata!$A53,Vlookup!$A:$A,0),MATCH(Stata!AF$1,Vlookup!$1:$1,0))</f>
        <v>1985.69</v>
      </c>
      <c r="AG53">
        <f ca="1">INDEX(Vlookup!$A$1:$AG$1262,MATCH(Stata!$A53,Vlookup!$A:$A,0),MATCH(Stata!AG$1,Vlookup!$1:$1,0))</f>
        <v>12.12</v>
      </c>
    </row>
    <row r="54" spans="1:33" hidden="1" x14ac:dyDescent="0.25">
      <c r="A54" s="1">
        <v>38796</v>
      </c>
      <c r="B54">
        <f ca="1">INDEX(Vlookup!$A$1:$AF$1262,MATCH(Stata!$A54,Vlookup!$A:$A,0),MATCH(Stata!B$1,Vlookup!$1:$1,0))</f>
        <v>62.686399999999999</v>
      </c>
      <c r="C54">
        <f ca="1">INDEX(Vlookup!$A$1:$AF$1262,MATCH(Stata!$A54,Vlookup!$A:$A,0),MATCH(Stata!C$1,Vlookup!$1:$1,0))</f>
        <v>26.346499999999999</v>
      </c>
      <c r="D54">
        <f ca="1">INDEX(Vlookup!$A$1:$AF$1262,MATCH(Stata!$A54,Vlookup!$A:$A,0),MATCH(Stata!D$1,Vlookup!$1:$1,0))</f>
        <v>11.6052</v>
      </c>
      <c r="E54">
        <f ca="1">INDEX(Vlookup!$A$1:$AF$1262,MATCH(Stata!$A54,Vlookup!$A:$A,0),MATCH(Stata!E$1,Vlookup!$1:$1,0))</f>
        <v>47.970100000000002</v>
      </c>
      <c r="F54">
        <f ca="1">INDEX(Vlookup!$A$1:$AF$1262,MATCH(Stata!$A54,Vlookup!$A:$A,0),MATCH(Stata!F$1,Vlookup!$1:$1,0))</f>
        <v>1102.4984999999999</v>
      </c>
      <c r="G54">
        <f ca="1">INDEX(Vlookup!$A$1:$AF$1262,MATCH(Stata!$A54,Vlookup!$A:$A,0),MATCH(Stata!G$1,Vlookup!$1:$1,0))</f>
        <v>18.575800000000001</v>
      </c>
      <c r="H54">
        <f ca="1">INDEX(Vlookup!$A$1:$AF$1262,MATCH(Stata!$A54,Vlookup!$A:$A,0),MATCH(Stata!H$1,Vlookup!$1:$1,0))</f>
        <v>66.660899999999998</v>
      </c>
      <c r="I54">
        <f ca="1">INDEX(Vlookup!$A$1:$AF$1262,MATCH(Stata!$A54,Vlookup!$A:$A,0),MATCH(Stata!I$1,Vlookup!$1:$1,0))</f>
        <v>63.988900000000001</v>
      </c>
      <c r="J54">
        <f ca="1">INDEX(Vlookup!$A$1:$AF$1262,MATCH(Stata!$A54,Vlookup!$A:$A,0),MATCH(Stata!J$1,Vlookup!$1:$1,0))</f>
        <v>414.9461</v>
      </c>
      <c r="K54">
        <f ca="1">INDEX(Vlookup!$A$1:$AF$1262,MATCH(Stata!$A54,Vlookup!$A:$A,0),MATCH(Stata!K$1,Vlookup!$1:$1,0))</f>
        <v>17.626200000000001</v>
      </c>
      <c r="L54">
        <f ca="1">INDEX(Vlookup!$A$1:$AF$1262,MATCH(Stata!$A54,Vlookup!$A:$A,0),MATCH(Stata!L$1,Vlookup!$1:$1,0))</f>
        <v>32.870800000000003</v>
      </c>
      <c r="M54">
        <f ca="1">INDEX(Vlookup!$A$1:$AF$1262,MATCH(Stata!$A54,Vlookup!$A:$A,0),MATCH(Stata!M$1,Vlookup!$1:$1,0))</f>
        <v>52.3142</v>
      </c>
      <c r="N54">
        <f ca="1">INDEX(Vlookup!$A$1:$AF$1262,MATCH(Stata!$A54,Vlookup!$A:$A,0),MATCH(Stata!N$1,Vlookup!$1:$1,0))</f>
        <v>26.859500000000001</v>
      </c>
      <c r="O54" t="e">
        <f ca="1">INDEX(Vlookup!$A$1:$AF$1262,MATCH(Stata!$A54,Vlookup!$A:$A,0),MATCH(Stata!O$1,Vlookup!$1:$1,0))</f>
        <v>#N/A</v>
      </c>
      <c r="P54">
        <f ca="1">INDEX(Vlookup!$A$1:$AF$1262,MATCH(Stata!$A54,Vlookup!$A:$A,0),MATCH(Stata!P$1,Vlookup!$1:$1,0))</f>
        <v>31.3538</v>
      </c>
      <c r="Q54">
        <f ca="1">INDEX(Vlookup!$A$1:$AF$1262,MATCH(Stata!$A54,Vlookup!$A:$A,0),MATCH(Stata!Q$1,Vlookup!$1:$1,0))</f>
        <v>35.196899999999999</v>
      </c>
      <c r="R54">
        <f ca="1">INDEX(Vlookup!$A$1:$AF$1262,MATCH(Stata!$A54,Vlookup!$A:$A,0),MATCH(Stata!R$1,Vlookup!$1:$1,0))</f>
        <v>35.724499999999999</v>
      </c>
      <c r="S54">
        <f ca="1">INDEX(Vlookup!$A$1:$AF$1262,MATCH(Stata!$A54,Vlookup!$A:$A,0),MATCH(Stata!S$1,Vlookup!$1:$1,0))</f>
        <v>16.1492</v>
      </c>
      <c r="T54">
        <f ca="1">INDEX(Vlookup!$A$1:$AF$1262,MATCH(Stata!$A54,Vlookup!$A:$A,0),MATCH(Stata!T$1,Vlookup!$1:$1,0))</f>
        <v>74.55</v>
      </c>
      <c r="U54">
        <f ca="1">INDEX(Vlookup!$A$1:$AF$1262,MATCH(Stata!$A54,Vlookup!$A:$A,0),MATCH(Stata!U$1,Vlookup!$1:$1,0))</f>
        <v>48.975499999999997</v>
      </c>
      <c r="V54">
        <f ca="1">INDEX(Vlookup!$A$1:$AF$1262,MATCH(Stata!$A54,Vlookup!$A:$A,0),MATCH(Stata!V$1,Vlookup!$1:$1,0))</f>
        <v>35.029600000000002</v>
      </c>
      <c r="W54">
        <f ca="1">INDEX(Vlookup!$A$1:$AF$1262,MATCH(Stata!$A54,Vlookup!$A:$A,0),MATCH(Stata!W$1,Vlookup!$1:$1,0))</f>
        <v>28.248200000000001</v>
      </c>
      <c r="X54">
        <f ca="1">INDEX(Vlookup!$A$1:$AF$1262,MATCH(Stata!$A54,Vlookup!$A:$A,0),MATCH(Stata!X$1,Vlookup!$1:$1,0))</f>
        <v>26.797599999999999</v>
      </c>
      <c r="Y54">
        <f ca="1">INDEX(Vlookup!$A$1:$AF$1262,MATCH(Stata!$A54,Vlookup!$A:$A,0),MATCH(Stata!Y$1,Vlookup!$1:$1,0))</f>
        <v>24.2303</v>
      </c>
      <c r="Z54">
        <f ca="1">INDEX(Vlookup!$A$1:$AF$1262,MATCH(Stata!$A54,Vlookup!$A:$A,0),MATCH(Stata!Z$1,Vlookup!$1:$1,0))</f>
        <v>19.418600000000001</v>
      </c>
      <c r="AA54">
        <f ca="1">INDEX(Vlookup!$A$1:$AF$1262,MATCH(Stata!$A54,Vlookup!$A:$A,0),MATCH(Stata!AA$1,Vlookup!$1:$1,0))</f>
        <v>48.700299999999999</v>
      </c>
      <c r="AB54">
        <f ca="1">INDEX(Vlookup!$A$1:$AF$1262,MATCH(Stata!$A54,Vlookup!$A:$A,0),MATCH(Stata!AB$1,Vlookup!$1:$1,0))</f>
        <v>50.464700000000001</v>
      </c>
      <c r="AC54">
        <f ca="1">INDEX(Vlookup!$A$1:$AF$1262,MATCH(Stata!$A54,Vlookup!$A:$A,0),MATCH(Stata!AC$1,Vlookup!$1:$1,0))</f>
        <v>21.395499999999998</v>
      </c>
      <c r="AD54">
        <f ca="1">INDEX(Vlookup!$A$1:$AF$1262,MATCH(Stata!$A54,Vlookup!$A:$A,0),MATCH(Stata!AD$1,Vlookup!$1:$1,0))</f>
        <v>41.410499999999999</v>
      </c>
      <c r="AE54">
        <f ca="1">INDEX(Vlookup!$A$1:$AF$1262,MATCH(Stata!$A54,Vlookup!$A:$A,0),MATCH(Stata!AE$1,Vlookup!$1:$1,0))</f>
        <v>25.856000000000002</v>
      </c>
      <c r="AF54">
        <f ca="1">INDEX(Vlookup!$A$1:$AF$1262,MATCH(Stata!$A54,Vlookup!$A:$A,0),MATCH(Stata!AF$1,Vlookup!$1:$1,0))</f>
        <v>1982.4</v>
      </c>
      <c r="AG54">
        <f ca="1">INDEX(Vlookup!$A$1:$AG$1262,MATCH(Stata!$A54,Vlookup!$A:$A,0),MATCH(Stata!AG$1,Vlookup!$1:$1,0))</f>
        <v>11.79</v>
      </c>
    </row>
    <row r="55" spans="1:33" hidden="1" x14ac:dyDescent="0.25">
      <c r="A55" s="1">
        <v>38797</v>
      </c>
      <c r="B55">
        <f ca="1">INDEX(Vlookup!$A$1:$AF$1262,MATCH(Stata!$A55,Vlookup!$A:$A,0),MATCH(Stata!B$1,Vlookup!$1:$1,0))</f>
        <v>62.627899999999997</v>
      </c>
      <c r="C55">
        <f ca="1">INDEX(Vlookup!$A$1:$AF$1262,MATCH(Stata!$A55,Vlookup!$A:$A,0),MATCH(Stata!C$1,Vlookup!$1:$1,0))</f>
        <v>25.763000000000002</v>
      </c>
      <c r="D55">
        <f ca="1">INDEX(Vlookup!$A$1:$AF$1262,MATCH(Stata!$A55,Vlookup!$A:$A,0),MATCH(Stata!D$1,Vlookup!$1:$1,0))</f>
        <v>11.427</v>
      </c>
      <c r="E55">
        <f ca="1">INDEX(Vlookup!$A$1:$AF$1262,MATCH(Stata!$A55,Vlookup!$A:$A,0),MATCH(Stata!E$1,Vlookup!$1:$1,0))</f>
        <v>47.500300000000003</v>
      </c>
      <c r="F55">
        <f ca="1">INDEX(Vlookup!$A$1:$AF$1262,MATCH(Stata!$A55,Vlookup!$A:$A,0),MATCH(Stata!F$1,Vlookup!$1:$1,0))</f>
        <v>1085.0932</v>
      </c>
      <c r="G55">
        <f ca="1">INDEX(Vlookup!$A$1:$AF$1262,MATCH(Stata!$A55,Vlookup!$A:$A,0),MATCH(Stata!G$1,Vlookup!$1:$1,0))</f>
        <v>18.506499999999999</v>
      </c>
      <c r="H55">
        <f ca="1">INDEX(Vlookup!$A$1:$AF$1262,MATCH(Stata!$A55,Vlookup!$A:$A,0),MATCH(Stata!H$1,Vlookup!$1:$1,0))</f>
        <v>66.729100000000003</v>
      </c>
      <c r="I55">
        <f ca="1">INDEX(Vlookup!$A$1:$AF$1262,MATCH(Stata!$A55,Vlookup!$A:$A,0),MATCH(Stata!I$1,Vlookup!$1:$1,0))</f>
        <v>62.689700000000002</v>
      </c>
      <c r="J55">
        <f ca="1">INDEX(Vlookup!$A$1:$AF$1262,MATCH(Stata!$A55,Vlookup!$A:$A,0),MATCH(Stata!J$1,Vlookup!$1:$1,0))</f>
        <v>413.37040000000002</v>
      </c>
      <c r="K55">
        <f ca="1">INDEX(Vlookup!$A$1:$AF$1262,MATCH(Stata!$A55,Vlookup!$A:$A,0),MATCH(Stata!K$1,Vlookup!$1:$1,0))</f>
        <v>17.5687</v>
      </c>
      <c r="L55">
        <f ca="1">INDEX(Vlookup!$A$1:$AF$1262,MATCH(Stata!$A55,Vlookup!$A:$A,0),MATCH(Stata!L$1,Vlookup!$1:$1,0))</f>
        <v>32.955399999999997</v>
      </c>
      <c r="M55">
        <f ca="1">INDEX(Vlookup!$A$1:$AF$1262,MATCH(Stata!$A55,Vlookup!$A:$A,0),MATCH(Stata!M$1,Vlookup!$1:$1,0))</f>
        <v>52.365900000000003</v>
      </c>
      <c r="N55">
        <f ca="1">INDEX(Vlookup!$A$1:$AF$1262,MATCH(Stata!$A55,Vlookup!$A:$A,0),MATCH(Stata!N$1,Vlookup!$1:$1,0))</f>
        <v>26.734999999999999</v>
      </c>
      <c r="O55" t="e">
        <f ca="1">INDEX(Vlookup!$A$1:$AF$1262,MATCH(Stata!$A55,Vlookup!$A:$A,0),MATCH(Stata!O$1,Vlookup!$1:$1,0))</f>
        <v>#N/A</v>
      </c>
      <c r="P55">
        <f ca="1">INDEX(Vlookup!$A$1:$AF$1262,MATCH(Stata!$A55,Vlookup!$A:$A,0),MATCH(Stata!P$1,Vlookup!$1:$1,0))</f>
        <v>30.966000000000001</v>
      </c>
      <c r="Q55">
        <f ca="1">INDEX(Vlookup!$A$1:$AF$1262,MATCH(Stata!$A55,Vlookup!$A:$A,0),MATCH(Stata!Q$1,Vlookup!$1:$1,0))</f>
        <v>35.320099999999996</v>
      </c>
      <c r="R55">
        <f ca="1">INDEX(Vlookup!$A$1:$AF$1262,MATCH(Stata!$A55,Vlookup!$A:$A,0),MATCH(Stata!R$1,Vlookup!$1:$1,0))</f>
        <v>35.472799999999999</v>
      </c>
      <c r="S55">
        <f ca="1">INDEX(Vlookup!$A$1:$AF$1262,MATCH(Stata!$A55,Vlookup!$A:$A,0),MATCH(Stata!S$1,Vlookup!$1:$1,0))</f>
        <v>16.280899999999999</v>
      </c>
      <c r="T55">
        <f ca="1">INDEX(Vlookup!$A$1:$AF$1262,MATCH(Stata!$A55,Vlookup!$A:$A,0),MATCH(Stata!T$1,Vlookup!$1:$1,0))</f>
        <v>74.755099999999999</v>
      </c>
      <c r="U55">
        <f ca="1">INDEX(Vlookup!$A$1:$AF$1262,MATCH(Stata!$A55,Vlookup!$A:$A,0),MATCH(Stata!U$1,Vlookup!$1:$1,0))</f>
        <v>49.048299999999998</v>
      </c>
      <c r="V55">
        <f ca="1">INDEX(Vlookup!$A$1:$AF$1262,MATCH(Stata!$A55,Vlookup!$A:$A,0),MATCH(Stata!V$1,Vlookup!$1:$1,0))</f>
        <v>34.818300000000001</v>
      </c>
      <c r="W55">
        <f ca="1">INDEX(Vlookup!$A$1:$AF$1262,MATCH(Stata!$A55,Vlookup!$A:$A,0),MATCH(Stata!W$1,Vlookup!$1:$1,0))</f>
        <v>28.386500000000002</v>
      </c>
      <c r="X55">
        <f ca="1">INDEX(Vlookup!$A$1:$AF$1262,MATCH(Stata!$A55,Vlookup!$A:$A,0),MATCH(Stata!X$1,Vlookup!$1:$1,0))</f>
        <v>26.970400000000001</v>
      </c>
      <c r="Y55">
        <f ca="1">INDEX(Vlookup!$A$1:$AF$1262,MATCH(Stata!$A55,Vlookup!$A:$A,0),MATCH(Stata!Y$1,Vlookup!$1:$1,0))</f>
        <v>24.1</v>
      </c>
      <c r="Z55">
        <f ca="1">INDEX(Vlookup!$A$1:$AF$1262,MATCH(Stata!$A55,Vlookup!$A:$A,0),MATCH(Stata!Z$1,Vlookup!$1:$1,0))</f>
        <v>19.301200000000001</v>
      </c>
      <c r="AA55">
        <f ca="1">INDEX(Vlookup!$A$1:$AF$1262,MATCH(Stata!$A55,Vlookup!$A:$A,0),MATCH(Stata!AA$1,Vlookup!$1:$1,0))</f>
        <v>48.576799999999999</v>
      </c>
      <c r="AB55">
        <f ca="1">INDEX(Vlookup!$A$1:$AF$1262,MATCH(Stata!$A55,Vlookup!$A:$A,0),MATCH(Stata!AB$1,Vlookup!$1:$1,0))</f>
        <v>50.241199999999999</v>
      </c>
      <c r="AC55">
        <f ca="1">INDEX(Vlookup!$A$1:$AF$1262,MATCH(Stata!$A55,Vlookup!$A:$A,0),MATCH(Stata!AC$1,Vlookup!$1:$1,0))</f>
        <v>21.476800000000001</v>
      </c>
      <c r="AD55">
        <f ca="1">INDEX(Vlookup!$A$1:$AF$1262,MATCH(Stata!$A55,Vlookup!$A:$A,0),MATCH(Stata!AD$1,Vlookup!$1:$1,0))</f>
        <v>41.713999999999999</v>
      </c>
      <c r="AE55">
        <f ca="1">INDEX(Vlookup!$A$1:$AF$1262,MATCH(Stata!$A55,Vlookup!$A:$A,0),MATCH(Stata!AE$1,Vlookup!$1:$1,0))</f>
        <v>25.368500000000001</v>
      </c>
      <c r="AF55">
        <f ca="1">INDEX(Vlookup!$A$1:$AF$1262,MATCH(Stata!$A55,Vlookup!$A:$A,0),MATCH(Stata!AF$1,Vlookup!$1:$1,0))</f>
        <v>1970.5</v>
      </c>
      <c r="AG55">
        <f ca="1">INDEX(Vlookup!$A$1:$AG$1262,MATCH(Stata!$A55,Vlookup!$A:$A,0),MATCH(Stata!AG$1,Vlookup!$1:$1,0))</f>
        <v>11.62</v>
      </c>
    </row>
    <row r="56" spans="1:33" hidden="1" x14ac:dyDescent="0.25">
      <c r="A56" s="1">
        <v>38798</v>
      </c>
      <c r="B56">
        <f ca="1">INDEX(Vlookup!$A$1:$AF$1262,MATCH(Stata!$A56,Vlookup!$A:$A,0),MATCH(Stata!B$1,Vlookup!$1:$1,0))</f>
        <v>63.5807</v>
      </c>
      <c r="C56">
        <f ca="1">INDEX(Vlookup!$A$1:$AF$1262,MATCH(Stata!$A56,Vlookup!$A:$A,0),MATCH(Stata!C$1,Vlookup!$1:$1,0))</f>
        <v>25.9575</v>
      </c>
      <c r="D56">
        <f ca="1">INDEX(Vlookup!$A$1:$AF$1262,MATCH(Stata!$A56,Vlookup!$A:$A,0),MATCH(Stata!D$1,Vlookup!$1:$1,0))</f>
        <v>11.5578</v>
      </c>
      <c r="E56">
        <f ca="1">INDEX(Vlookup!$A$1:$AF$1262,MATCH(Stata!$A56,Vlookup!$A:$A,0),MATCH(Stata!E$1,Vlookup!$1:$1,0))</f>
        <v>47.4649</v>
      </c>
      <c r="F56">
        <f ca="1">INDEX(Vlookup!$A$1:$AF$1262,MATCH(Stata!$A56,Vlookup!$A:$A,0),MATCH(Stata!F$1,Vlookup!$1:$1,0))</f>
        <v>1094.1181999999999</v>
      </c>
      <c r="G56">
        <f ca="1">INDEX(Vlookup!$A$1:$AF$1262,MATCH(Stata!$A56,Vlookup!$A:$A,0),MATCH(Stata!G$1,Vlookup!$1:$1,0))</f>
        <v>18.645</v>
      </c>
      <c r="H56">
        <f ca="1">INDEX(Vlookup!$A$1:$AF$1262,MATCH(Stata!$A56,Vlookup!$A:$A,0),MATCH(Stata!H$1,Vlookup!$1:$1,0))</f>
        <v>67.027500000000003</v>
      </c>
      <c r="I56">
        <f ca="1">INDEX(Vlookup!$A$1:$AF$1262,MATCH(Stata!$A56,Vlookup!$A:$A,0),MATCH(Stata!I$1,Vlookup!$1:$1,0))</f>
        <v>64.292599999999993</v>
      </c>
      <c r="J56">
        <f ca="1">INDEX(Vlookup!$A$1:$AF$1262,MATCH(Stata!$A56,Vlookup!$A:$A,0),MATCH(Stata!J$1,Vlookup!$1:$1,0))</f>
        <v>417.30970000000002</v>
      </c>
      <c r="K56">
        <f ca="1">INDEX(Vlookup!$A$1:$AF$1262,MATCH(Stata!$A56,Vlookup!$A:$A,0),MATCH(Stata!K$1,Vlookup!$1:$1,0))</f>
        <v>17.576899999999998</v>
      </c>
      <c r="L56">
        <f ca="1">INDEX(Vlookup!$A$1:$AF$1262,MATCH(Stata!$A56,Vlookup!$A:$A,0),MATCH(Stata!L$1,Vlookup!$1:$1,0))</f>
        <v>33.186</v>
      </c>
      <c r="M56">
        <f ca="1">INDEX(Vlookup!$A$1:$AF$1262,MATCH(Stata!$A56,Vlookup!$A:$A,0),MATCH(Stata!M$1,Vlookup!$1:$1,0))</f>
        <v>52.650500000000001</v>
      </c>
      <c r="N56">
        <f ca="1">INDEX(Vlookup!$A$1:$AF$1262,MATCH(Stata!$A56,Vlookup!$A:$A,0),MATCH(Stata!N$1,Vlookup!$1:$1,0))</f>
        <v>26.882899999999999</v>
      </c>
      <c r="O56" t="e">
        <f ca="1">INDEX(Vlookup!$A$1:$AF$1262,MATCH(Stata!$A56,Vlookup!$A:$A,0),MATCH(Stata!O$1,Vlookup!$1:$1,0))</f>
        <v>#N/A</v>
      </c>
      <c r="P56">
        <f ca="1">INDEX(Vlookup!$A$1:$AF$1262,MATCH(Stata!$A56,Vlookup!$A:$A,0),MATCH(Stata!P$1,Vlookup!$1:$1,0))</f>
        <v>30.799800000000001</v>
      </c>
      <c r="Q56">
        <f ca="1">INDEX(Vlookup!$A$1:$AF$1262,MATCH(Stata!$A56,Vlookup!$A:$A,0),MATCH(Stata!Q$1,Vlookup!$1:$1,0))</f>
        <v>35.624000000000002</v>
      </c>
      <c r="R56">
        <f ca="1">INDEX(Vlookup!$A$1:$AF$1262,MATCH(Stata!$A56,Vlookup!$A:$A,0),MATCH(Stata!R$1,Vlookup!$1:$1,0))</f>
        <v>35.8001</v>
      </c>
      <c r="S56">
        <f ca="1">INDEX(Vlookup!$A$1:$AF$1262,MATCH(Stata!$A56,Vlookup!$A:$A,0),MATCH(Stata!S$1,Vlookup!$1:$1,0))</f>
        <v>16.445499999999999</v>
      </c>
      <c r="T56">
        <f ca="1">INDEX(Vlookup!$A$1:$AF$1262,MATCH(Stata!$A56,Vlookup!$A:$A,0),MATCH(Stata!T$1,Vlookup!$1:$1,0))</f>
        <v>75.325999999999993</v>
      </c>
      <c r="U56">
        <f ca="1">INDEX(Vlookup!$A$1:$AF$1262,MATCH(Stata!$A56,Vlookup!$A:$A,0),MATCH(Stata!U$1,Vlookup!$1:$1,0))</f>
        <v>49.396500000000003</v>
      </c>
      <c r="V56">
        <f ca="1">INDEX(Vlookup!$A$1:$AF$1262,MATCH(Stata!$A56,Vlookup!$A:$A,0),MATCH(Stata!V$1,Vlookup!$1:$1,0))</f>
        <v>35.5366</v>
      </c>
      <c r="W56">
        <f ca="1">INDEX(Vlookup!$A$1:$AF$1262,MATCH(Stata!$A56,Vlookup!$A:$A,0),MATCH(Stata!W$1,Vlookup!$1:$1,0))</f>
        <v>28.305199999999999</v>
      </c>
      <c r="X56">
        <f ca="1">INDEX(Vlookup!$A$1:$AF$1262,MATCH(Stata!$A56,Vlookup!$A:$A,0),MATCH(Stata!X$1,Vlookup!$1:$1,0))</f>
        <v>27.225899999999999</v>
      </c>
      <c r="Y56">
        <f ca="1">INDEX(Vlookup!$A$1:$AF$1262,MATCH(Stata!$A56,Vlookup!$A:$A,0),MATCH(Stata!Y$1,Vlookup!$1:$1,0))</f>
        <v>23.587399999999999</v>
      </c>
      <c r="Z56">
        <f ca="1">INDEX(Vlookup!$A$1:$AF$1262,MATCH(Stata!$A56,Vlookup!$A:$A,0),MATCH(Stata!Z$1,Vlookup!$1:$1,0))</f>
        <v>19.3672</v>
      </c>
      <c r="AA56">
        <f ca="1">INDEX(Vlookup!$A$1:$AF$1262,MATCH(Stata!$A56,Vlookup!$A:$A,0),MATCH(Stata!AA$1,Vlookup!$1:$1,0))</f>
        <v>48.955399999999997</v>
      </c>
      <c r="AB56">
        <f ca="1">INDEX(Vlookup!$A$1:$AF$1262,MATCH(Stata!$A56,Vlookup!$A:$A,0),MATCH(Stata!AB$1,Vlookup!$1:$1,0))</f>
        <v>50.834400000000002</v>
      </c>
      <c r="AC56">
        <f ca="1">INDEX(Vlookup!$A$1:$AF$1262,MATCH(Stata!$A56,Vlookup!$A:$A,0),MATCH(Stata!AC$1,Vlookup!$1:$1,0))</f>
        <v>21.764399999999998</v>
      </c>
      <c r="AD56">
        <f ca="1">INDEX(Vlookup!$A$1:$AF$1262,MATCH(Stata!$A56,Vlookup!$A:$A,0),MATCH(Stata!AD$1,Vlookup!$1:$1,0))</f>
        <v>41.705300000000001</v>
      </c>
      <c r="AE56">
        <f ca="1">INDEX(Vlookup!$A$1:$AF$1262,MATCH(Stata!$A56,Vlookup!$A:$A,0),MATCH(Stata!AE$1,Vlookup!$1:$1,0))</f>
        <v>25.088699999999999</v>
      </c>
      <c r="AF56">
        <f ca="1">INDEX(Vlookup!$A$1:$AF$1262,MATCH(Stata!$A56,Vlookup!$A:$A,0),MATCH(Stata!AF$1,Vlookup!$1:$1,0))</f>
        <v>1982.4</v>
      </c>
      <c r="AG56">
        <f ca="1">INDEX(Vlookup!$A$1:$AG$1262,MATCH(Stata!$A56,Vlookup!$A:$A,0),MATCH(Stata!AG$1,Vlookup!$1:$1,0))</f>
        <v>11.21</v>
      </c>
    </row>
    <row r="57" spans="1:33" hidden="1" x14ac:dyDescent="0.25">
      <c r="A57" s="1">
        <v>38799</v>
      </c>
      <c r="B57">
        <f ca="1">INDEX(Vlookup!$A$1:$AF$1262,MATCH(Stata!$A57,Vlookup!$A:$A,0),MATCH(Stata!B$1,Vlookup!$1:$1,0))</f>
        <v>64.165800000000004</v>
      </c>
      <c r="C57">
        <f ca="1">INDEX(Vlookup!$A$1:$AF$1262,MATCH(Stata!$A57,Vlookup!$A:$A,0),MATCH(Stata!C$1,Vlookup!$1:$1,0))</f>
        <v>26.099</v>
      </c>
      <c r="D57">
        <f ca="1">INDEX(Vlookup!$A$1:$AF$1262,MATCH(Stata!$A57,Vlookup!$A:$A,0),MATCH(Stata!D$1,Vlookup!$1:$1,0))</f>
        <v>11.4727</v>
      </c>
      <c r="E57">
        <f ca="1">INDEX(Vlookup!$A$1:$AF$1262,MATCH(Stata!$A57,Vlookup!$A:$A,0),MATCH(Stata!E$1,Vlookup!$1:$1,0))</f>
        <v>47.066000000000003</v>
      </c>
      <c r="F57">
        <f ca="1">INDEX(Vlookup!$A$1:$AF$1262,MATCH(Stata!$A57,Vlookup!$A:$A,0),MATCH(Stata!F$1,Vlookup!$1:$1,0))</f>
        <v>1082.3534</v>
      </c>
      <c r="G57">
        <f ca="1">INDEX(Vlookup!$A$1:$AF$1262,MATCH(Stata!$A57,Vlookup!$A:$A,0),MATCH(Stata!G$1,Vlookup!$1:$1,0))</f>
        <v>18.700399999999998</v>
      </c>
      <c r="H57">
        <f ca="1">INDEX(Vlookup!$A$1:$AF$1262,MATCH(Stata!$A57,Vlookup!$A:$A,0),MATCH(Stata!H$1,Vlookup!$1:$1,0))</f>
        <v>66.4221</v>
      </c>
      <c r="I57">
        <f ca="1">INDEX(Vlookup!$A$1:$AF$1262,MATCH(Stata!$A57,Vlookup!$A:$A,0),MATCH(Stata!I$1,Vlookup!$1:$1,0))</f>
        <v>64.334699999999998</v>
      </c>
      <c r="J57">
        <f ca="1">INDEX(Vlookup!$A$1:$AF$1262,MATCH(Stata!$A57,Vlookup!$A:$A,0),MATCH(Stata!J$1,Vlookup!$1:$1,0))</f>
        <v>418.18509999999998</v>
      </c>
      <c r="K57">
        <f ca="1">INDEX(Vlookup!$A$1:$AF$1262,MATCH(Stata!$A57,Vlookup!$A:$A,0),MATCH(Stata!K$1,Vlookup!$1:$1,0))</f>
        <v>17.428999999999998</v>
      </c>
      <c r="L57">
        <f ca="1">INDEX(Vlookup!$A$1:$AF$1262,MATCH(Stata!$A57,Vlookup!$A:$A,0),MATCH(Stata!L$1,Vlookup!$1:$1,0))</f>
        <v>33.04</v>
      </c>
      <c r="M57">
        <f ca="1">INDEX(Vlookup!$A$1:$AF$1262,MATCH(Stata!$A57,Vlookup!$A:$A,0),MATCH(Stata!M$1,Vlookup!$1:$1,0))</f>
        <v>52.823</v>
      </c>
      <c r="N57">
        <f ca="1">INDEX(Vlookup!$A$1:$AF$1262,MATCH(Stata!$A57,Vlookup!$A:$A,0),MATCH(Stata!N$1,Vlookup!$1:$1,0))</f>
        <v>26.563700000000001</v>
      </c>
      <c r="O57" t="e">
        <f ca="1">INDEX(Vlookup!$A$1:$AF$1262,MATCH(Stata!$A57,Vlookup!$A:$A,0),MATCH(Stata!O$1,Vlookup!$1:$1,0))</f>
        <v>#N/A</v>
      </c>
      <c r="P57">
        <f ca="1">INDEX(Vlookup!$A$1:$AF$1262,MATCH(Stata!$A57,Vlookup!$A:$A,0),MATCH(Stata!P$1,Vlookup!$1:$1,0))</f>
        <v>30.467500000000001</v>
      </c>
      <c r="Q57">
        <f ca="1">INDEX(Vlookup!$A$1:$AF$1262,MATCH(Stata!$A57,Vlookup!$A:$A,0),MATCH(Stata!Q$1,Vlookup!$1:$1,0))</f>
        <v>35.985399999999998</v>
      </c>
      <c r="R57">
        <f ca="1">INDEX(Vlookup!$A$1:$AF$1262,MATCH(Stata!$A57,Vlookup!$A:$A,0),MATCH(Stata!R$1,Vlookup!$1:$1,0))</f>
        <v>35.682600000000001</v>
      </c>
      <c r="S57">
        <f ca="1">INDEX(Vlookup!$A$1:$AF$1262,MATCH(Stata!$A57,Vlookup!$A:$A,0),MATCH(Stata!S$1,Vlookup!$1:$1,0))</f>
        <v>16.215</v>
      </c>
      <c r="T57">
        <f ca="1">INDEX(Vlookup!$A$1:$AF$1262,MATCH(Stata!$A57,Vlookup!$A:$A,0),MATCH(Stata!T$1,Vlookup!$1:$1,0))</f>
        <v>74.210999999999999</v>
      </c>
      <c r="U57">
        <f ca="1">INDEX(Vlookup!$A$1:$AF$1262,MATCH(Stata!$A57,Vlookup!$A:$A,0),MATCH(Stata!U$1,Vlookup!$1:$1,0))</f>
        <v>49.242699999999999</v>
      </c>
      <c r="V57">
        <f ca="1">INDEX(Vlookup!$A$1:$AF$1262,MATCH(Stata!$A57,Vlookup!$A:$A,0),MATCH(Stata!V$1,Vlookup!$1:$1,0))</f>
        <v>35.528199999999998</v>
      </c>
      <c r="W57">
        <f ca="1">INDEX(Vlookup!$A$1:$AF$1262,MATCH(Stata!$A57,Vlookup!$A:$A,0),MATCH(Stata!W$1,Vlookup!$1:$1,0))</f>
        <v>28.093699999999998</v>
      </c>
      <c r="X57">
        <f ca="1">INDEX(Vlookup!$A$1:$AF$1262,MATCH(Stata!$A57,Vlookup!$A:$A,0),MATCH(Stata!X$1,Vlookup!$1:$1,0))</f>
        <v>27.203399999999998</v>
      </c>
      <c r="Y57">
        <f ca="1">INDEX(Vlookup!$A$1:$AF$1262,MATCH(Stata!$A57,Vlookup!$A:$A,0),MATCH(Stata!Y$1,Vlookup!$1:$1,0))</f>
        <v>23.326799999999999</v>
      </c>
      <c r="Z57">
        <f ca="1">INDEX(Vlookup!$A$1:$AF$1262,MATCH(Stata!$A57,Vlookup!$A:$A,0),MATCH(Stata!Z$1,Vlookup!$1:$1,0))</f>
        <v>19.191199999999998</v>
      </c>
      <c r="AA57">
        <f ca="1">INDEX(Vlookup!$A$1:$AF$1262,MATCH(Stata!$A57,Vlookup!$A:$A,0),MATCH(Stata!AA$1,Vlookup!$1:$1,0))</f>
        <v>48.264099999999999</v>
      </c>
      <c r="AB57">
        <f ca="1">INDEX(Vlookup!$A$1:$AF$1262,MATCH(Stata!$A57,Vlookup!$A:$A,0),MATCH(Stata!AB$1,Vlookup!$1:$1,0))</f>
        <v>50.5077</v>
      </c>
      <c r="AC57">
        <f ca="1">INDEX(Vlookup!$A$1:$AF$1262,MATCH(Stata!$A57,Vlookup!$A:$A,0),MATCH(Stata!AC$1,Vlookup!$1:$1,0))</f>
        <v>21.708100000000002</v>
      </c>
      <c r="AD57">
        <f ca="1">INDEX(Vlookup!$A$1:$AF$1262,MATCH(Stata!$A57,Vlookup!$A:$A,0),MATCH(Stata!AD$1,Vlookup!$1:$1,0))</f>
        <v>42.086799999999997</v>
      </c>
      <c r="AE57">
        <f ca="1">INDEX(Vlookup!$A$1:$AF$1262,MATCH(Stata!$A57,Vlookup!$A:$A,0),MATCH(Stata!AE$1,Vlookup!$1:$1,0))</f>
        <v>24.844899999999999</v>
      </c>
      <c r="AF57">
        <f ca="1">INDEX(Vlookup!$A$1:$AF$1262,MATCH(Stata!$A57,Vlookup!$A:$A,0),MATCH(Stata!AF$1,Vlookup!$1:$1,0))</f>
        <v>1977.29</v>
      </c>
      <c r="AG57">
        <f ca="1">INDEX(Vlookup!$A$1:$AG$1262,MATCH(Stata!$A57,Vlookup!$A:$A,0),MATCH(Stata!AG$1,Vlookup!$1:$1,0))</f>
        <v>11.17</v>
      </c>
    </row>
    <row r="58" spans="1:33" hidden="1" x14ac:dyDescent="0.25">
      <c r="A58" s="1">
        <v>38800</v>
      </c>
      <c r="B58">
        <f ca="1">INDEX(Vlookup!$A$1:$AF$1262,MATCH(Stata!$A58,Vlookup!$A:$A,0),MATCH(Stata!B$1,Vlookup!$1:$1,0))</f>
        <v>64.190899999999999</v>
      </c>
      <c r="C58">
        <f ca="1">INDEX(Vlookup!$A$1:$AF$1262,MATCH(Stata!$A58,Vlookup!$A:$A,0),MATCH(Stata!C$1,Vlookup!$1:$1,0))</f>
        <v>26.373000000000001</v>
      </c>
      <c r="D58">
        <f ca="1">INDEX(Vlookup!$A$1:$AF$1262,MATCH(Stata!$A58,Vlookup!$A:$A,0),MATCH(Stata!D$1,Vlookup!$1:$1,0))</f>
        <v>11.502599999999999</v>
      </c>
      <c r="E58">
        <f ca="1">INDEX(Vlookup!$A$1:$AF$1262,MATCH(Stata!$A58,Vlookup!$A:$A,0),MATCH(Stata!E$1,Vlookup!$1:$1,0))</f>
        <v>47.136899999999997</v>
      </c>
      <c r="F58">
        <f ca="1">INDEX(Vlookup!$A$1:$AF$1262,MATCH(Stata!$A58,Vlookup!$A:$A,0),MATCH(Stata!F$1,Vlookup!$1:$1,0))</f>
        <v>1086.7048</v>
      </c>
      <c r="G58">
        <f ca="1">INDEX(Vlookup!$A$1:$AF$1262,MATCH(Stata!$A58,Vlookup!$A:$A,0),MATCH(Stata!G$1,Vlookup!$1:$1,0))</f>
        <v>18.956700000000001</v>
      </c>
      <c r="H58">
        <f ca="1">INDEX(Vlookup!$A$1:$AF$1262,MATCH(Stata!$A58,Vlookup!$A:$A,0),MATCH(Stata!H$1,Vlookup!$1:$1,0))</f>
        <v>67.129800000000003</v>
      </c>
      <c r="I58">
        <f ca="1">INDEX(Vlookup!$A$1:$AF$1262,MATCH(Stata!$A58,Vlookup!$A:$A,0),MATCH(Stata!I$1,Vlookup!$1:$1,0))</f>
        <v>63.693600000000004</v>
      </c>
      <c r="J58">
        <f ca="1">INDEX(Vlookup!$A$1:$AF$1262,MATCH(Stata!$A58,Vlookup!$A:$A,0),MATCH(Stata!J$1,Vlookup!$1:$1,0))</f>
        <v>418.53530000000001</v>
      </c>
      <c r="K58">
        <f ca="1">INDEX(Vlookup!$A$1:$AF$1262,MATCH(Stata!$A58,Vlookup!$A:$A,0),MATCH(Stata!K$1,Vlookup!$1:$1,0))</f>
        <v>17.531700000000001</v>
      </c>
      <c r="L58">
        <f ca="1">INDEX(Vlookup!$A$1:$AF$1262,MATCH(Stata!$A58,Vlookup!$A:$A,0),MATCH(Stata!L$1,Vlookup!$1:$1,0))</f>
        <v>32.716999999999999</v>
      </c>
      <c r="M58">
        <f ca="1">INDEX(Vlookup!$A$1:$AF$1262,MATCH(Stata!$A58,Vlookup!$A:$A,0),MATCH(Stata!M$1,Vlookup!$1:$1,0))</f>
        <v>52.753999999999998</v>
      </c>
      <c r="N58">
        <f ca="1">INDEX(Vlookup!$A$1:$AF$1262,MATCH(Stata!$A58,Vlookup!$A:$A,0),MATCH(Stata!N$1,Vlookup!$1:$1,0))</f>
        <v>26.4313</v>
      </c>
      <c r="O58" t="e">
        <f ca="1">INDEX(Vlookup!$A$1:$AF$1262,MATCH(Stata!$A58,Vlookup!$A:$A,0),MATCH(Stata!O$1,Vlookup!$1:$1,0))</f>
        <v>#N/A</v>
      </c>
      <c r="P58">
        <f ca="1">INDEX(Vlookup!$A$1:$AF$1262,MATCH(Stata!$A58,Vlookup!$A:$A,0),MATCH(Stata!P$1,Vlookup!$1:$1,0))</f>
        <v>30.624400000000001</v>
      </c>
      <c r="Q58">
        <f ca="1">INDEX(Vlookup!$A$1:$AF$1262,MATCH(Stata!$A58,Vlookup!$A:$A,0),MATCH(Stata!Q$1,Vlookup!$1:$1,0))</f>
        <v>35.418700000000001</v>
      </c>
      <c r="R58">
        <f ca="1">INDEX(Vlookup!$A$1:$AF$1262,MATCH(Stata!$A58,Vlookup!$A:$A,0),MATCH(Stata!R$1,Vlookup!$1:$1,0))</f>
        <v>35.623800000000003</v>
      </c>
      <c r="S58">
        <f ca="1">INDEX(Vlookup!$A$1:$AF$1262,MATCH(Stata!$A58,Vlookup!$A:$A,0),MATCH(Stata!S$1,Vlookup!$1:$1,0))</f>
        <v>16.1327</v>
      </c>
      <c r="T58">
        <f ca="1">INDEX(Vlookup!$A$1:$AF$1262,MATCH(Stata!$A58,Vlookup!$A:$A,0),MATCH(Stata!T$1,Vlookup!$1:$1,0))</f>
        <v>74.353800000000007</v>
      </c>
      <c r="U58">
        <f ca="1">INDEX(Vlookup!$A$1:$AF$1262,MATCH(Stata!$A58,Vlookup!$A:$A,0),MATCH(Stata!U$1,Vlookup!$1:$1,0))</f>
        <v>48.9026</v>
      </c>
      <c r="V58">
        <f ca="1">INDEX(Vlookup!$A$1:$AF$1262,MATCH(Stata!$A58,Vlookup!$A:$A,0),MATCH(Stata!V$1,Vlookup!$1:$1,0))</f>
        <v>35.578899999999997</v>
      </c>
      <c r="W58">
        <f ca="1">INDEX(Vlookup!$A$1:$AF$1262,MATCH(Stata!$A58,Vlookup!$A:$A,0),MATCH(Stata!W$1,Vlookup!$1:$1,0))</f>
        <v>28.223800000000001</v>
      </c>
      <c r="X58">
        <f ca="1">INDEX(Vlookup!$A$1:$AF$1262,MATCH(Stata!$A58,Vlookup!$A:$A,0),MATCH(Stata!X$1,Vlookup!$1:$1,0))</f>
        <v>27.090699999999998</v>
      </c>
      <c r="Y58">
        <f ca="1">INDEX(Vlookup!$A$1:$AF$1262,MATCH(Stata!$A58,Vlookup!$A:$A,0),MATCH(Stata!Y$1,Vlookup!$1:$1,0))</f>
        <v>23.465800000000002</v>
      </c>
      <c r="Z58">
        <f ca="1">INDEX(Vlookup!$A$1:$AF$1262,MATCH(Stata!$A58,Vlookup!$A:$A,0),MATCH(Stata!Z$1,Vlookup!$1:$1,0))</f>
        <v>19.0885</v>
      </c>
      <c r="AA58">
        <f ca="1">INDEX(Vlookup!$A$1:$AF$1262,MATCH(Stata!$A58,Vlookup!$A:$A,0),MATCH(Stata!AA$1,Vlookup!$1:$1,0))</f>
        <v>48.338200000000001</v>
      </c>
      <c r="AB58">
        <f ca="1">INDEX(Vlookup!$A$1:$AF$1262,MATCH(Stata!$A58,Vlookup!$A:$A,0),MATCH(Stata!AB$1,Vlookup!$1:$1,0))</f>
        <v>50.963299999999997</v>
      </c>
      <c r="AC58">
        <f ca="1">INDEX(Vlookup!$A$1:$AF$1262,MATCH(Stata!$A58,Vlookup!$A:$A,0),MATCH(Stata!AC$1,Vlookup!$1:$1,0))</f>
        <v>21.8644</v>
      </c>
      <c r="AD58">
        <f ca="1">INDEX(Vlookup!$A$1:$AF$1262,MATCH(Stata!$A58,Vlookup!$A:$A,0),MATCH(Stata!AD$1,Vlookup!$1:$1,0))</f>
        <v>41.783299999999997</v>
      </c>
      <c r="AE58">
        <f ca="1">INDEX(Vlookup!$A$1:$AF$1262,MATCH(Stata!$A58,Vlookup!$A:$A,0),MATCH(Stata!AE$1,Vlookup!$1:$1,0))</f>
        <v>24.781700000000001</v>
      </c>
      <c r="AF58">
        <f ca="1">INDEX(Vlookup!$A$1:$AF$1262,MATCH(Stata!$A58,Vlookup!$A:$A,0),MATCH(Stata!AF$1,Vlookup!$1:$1,0))</f>
        <v>1979.24</v>
      </c>
      <c r="AG58">
        <f ca="1">INDEX(Vlookup!$A$1:$AG$1262,MATCH(Stata!$A58,Vlookup!$A:$A,0),MATCH(Stata!AG$1,Vlookup!$1:$1,0))</f>
        <v>11.19</v>
      </c>
    </row>
    <row r="59" spans="1:33" hidden="1" x14ac:dyDescent="0.25">
      <c r="A59" s="1">
        <v>38803</v>
      </c>
      <c r="B59">
        <f ca="1">INDEX(Vlookup!$A$1:$AF$1262,MATCH(Stata!$A59,Vlookup!$A:$A,0),MATCH(Stata!B$1,Vlookup!$1:$1,0))</f>
        <v>64.224299999999999</v>
      </c>
      <c r="C59">
        <f ca="1">INDEX(Vlookup!$A$1:$AF$1262,MATCH(Stata!$A59,Vlookup!$A:$A,0),MATCH(Stata!C$1,Vlookup!$1:$1,0))</f>
        <v>26.815100000000001</v>
      </c>
      <c r="D59">
        <f ca="1">INDEX(Vlookup!$A$1:$AF$1262,MATCH(Stata!$A59,Vlookup!$A:$A,0),MATCH(Stata!D$1,Vlookup!$1:$1,0))</f>
        <v>11.362299999999999</v>
      </c>
      <c r="E59">
        <f ca="1">INDEX(Vlookup!$A$1:$AF$1262,MATCH(Stata!$A59,Vlookup!$A:$A,0),MATCH(Stata!E$1,Vlookup!$1:$1,0))</f>
        <v>47.296500000000002</v>
      </c>
      <c r="F59">
        <f ca="1">INDEX(Vlookup!$A$1:$AF$1262,MATCH(Stata!$A59,Vlookup!$A:$A,0),MATCH(Stata!F$1,Vlookup!$1:$1,0))</f>
        <v>1082.1922999999999</v>
      </c>
      <c r="G59">
        <f ca="1">INDEX(Vlookup!$A$1:$AF$1262,MATCH(Stata!$A59,Vlookup!$A:$A,0),MATCH(Stata!G$1,Vlookup!$1:$1,0))</f>
        <v>18.915199999999999</v>
      </c>
      <c r="H59">
        <f ca="1">INDEX(Vlookup!$A$1:$AF$1262,MATCH(Stata!$A59,Vlookup!$A:$A,0),MATCH(Stata!H$1,Vlookup!$1:$1,0))</f>
        <v>66.8399</v>
      </c>
      <c r="I59">
        <f ca="1">INDEX(Vlookup!$A$1:$AF$1262,MATCH(Stata!$A59,Vlookup!$A:$A,0),MATCH(Stata!I$1,Vlookup!$1:$1,0))</f>
        <v>63.592399999999998</v>
      </c>
      <c r="J59">
        <f ca="1">INDEX(Vlookup!$A$1:$AF$1262,MATCH(Stata!$A59,Vlookup!$A:$A,0),MATCH(Stata!J$1,Vlookup!$1:$1,0))</f>
        <v>417.0471</v>
      </c>
      <c r="K59">
        <f ca="1">INDEX(Vlookup!$A$1:$AF$1262,MATCH(Stata!$A59,Vlookup!$A:$A,0),MATCH(Stata!K$1,Vlookup!$1:$1,0))</f>
        <v>17.4207</v>
      </c>
      <c r="L59">
        <f ca="1">INDEX(Vlookup!$A$1:$AF$1262,MATCH(Stata!$A59,Vlookup!$A:$A,0),MATCH(Stata!L$1,Vlookup!$1:$1,0))</f>
        <v>32.724699999999999</v>
      </c>
      <c r="M59">
        <f ca="1">INDEX(Vlookup!$A$1:$AF$1262,MATCH(Stata!$A59,Vlookup!$A:$A,0),MATCH(Stata!M$1,Vlookup!$1:$1,0))</f>
        <v>52.857500000000002</v>
      </c>
      <c r="N59">
        <f ca="1">INDEX(Vlookup!$A$1:$AF$1262,MATCH(Stata!$A59,Vlookup!$A:$A,0),MATCH(Stata!N$1,Vlookup!$1:$1,0))</f>
        <v>26.306799999999999</v>
      </c>
      <c r="O59" t="e">
        <f ca="1">INDEX(Vlookup!$A$1:$AF$1262,MATCH(Stata!$A59,Vlookup!$A:$A,0),MATCH(Stata!O$1,Vlookup!$1:$1,0))</f>
        <v>#N/A</v>
      </c>
      <c r="P59">
        <f ca="1">INDEX(Vlookup!$A$1:$AF$1262,MATCH(Stata!$A59,Vlookup!$A:$A,0),MATCH(Stata!P$1,Vlookup!$1:$1,0))</f>
        <v>30.568999999999999</v>
      </c>
      <c r="Q59">
        <f ca="1">INDEX(Vlookup!$A$1:$AF$1262,MATCH(Stata!$A59,Vlookup!$A:$A,0),MATCH(Stata!Q$1,Vlookup!$1:$1,0))</f>
        <v>35.311900000000001</v>
      </c>
      <c r="R59">
        <f ca="1">INDEX(Vlookup!$A$1:$AF$1262,MATCH(Stata!$A59,Vlookup!$A:$A,0),MATCH(Stata!R$1,Vlookup!$1:$1,0))</f>
        <v>35.246200000000002</v>
      </c>
      <c r="S59">
        <f ca="1">INDEX(Vlookup!$A$1:$AF$1262,MATCH(Stata!$A59,Vlookup!$A:$A,0),MATCH(Stata!S$1,Vlookup!$1:$1,0))</f>
        <v>16.2562</v>
      </c>
      <c r="T59">
        <f ca="1">INDEX(Vlookup!$A$1:$AF$1262,MATCH(Stata!$A59,Vlookup!$A:$A,0),MATCH(Stata!T$1,Vlookup!$1:$1,0))</f>
        <v>74.103999999999999</v>
      </c>
      <c r="U59">
        <f ca="1">INDEX(Vlookup!$A$1:$AF$1262,MATCH(Stata!$A59,Vlookup!$A:$A,0),MATCH(Stata!U$1,Vlookup!$1:$1,0))</f>
        <v>48.538200000000003</v>
      </c>
      <c r="V59">
        <f ca="1">INDEX(Vlookup!$A$1:$AF$1262,MATCH(Stata!$A59,Vlookup!$A:$A,0),MATCH(Stata!V$1,Vlookup!$1:$1,0))</f>
        <v>35.587299999999999</v>
      </c>
      <c r="W59">
        <f ca="1">INDEX(Vlookup!$A$1:$AF$1262,MATCH(Stata!$A59,Vlookup!$A:$A,0),MATCH(Stata!W$1,Vlookup!$1:$1,0))</f>
        <v>28.101800000000001</v>
      </c>
      <c r="X59">
        <f ca="1">INDEX(Vlookup!$A$1:$AF$1262,MATCH(Stata!$A59,Vlookup!$A:$A,0),MATCH(Stata!X$1,Vlookup!$1:$1,0))</f>
        <v>27.068100000000001</v>
      </c>
      <c r="Y59">
        <f ca="1">INDEX(Vlookup!$A$1:$AF$1262,MATCH(Stata!$A59,Vlookup!$A:$A,0),MATCH(Stata!Y$1,Vlookup!$1:$1,0))</f>
        <v>23.465800000000002</v>
      </c>
      <c r="Z59">
        <f ca="1">INDEX(Vlookup!$A$1:$AF$1262,MATCH(Stata!$A59,Vlookup!$A:$A,0),MATCH(Stata!Z$1,Vlookup!$1:$1,0))</f>
        <v>18.9344</v>
      </c>
      <c r="AA59">
        <f ca="1">INDEX(Vlookup!$A$1:$AF$1262,MATCH(Stata!$A59,Vlookup!$A:$A,0),MATCH(Stata!AA$1,Vlookup!$1:$1,0))</f>
        <v>47.9679</v>
      </c>
      <c r="AB59">
        <f ca="1">INDEX(Vlookup!$A$1:$AF$1262,MATCH(Stata!$A59,Vlookup!$A:$A,0),MATCH(Stata!AB$1,Vlookup!$1:$1,0))</f>
        <v>50.911799999999999</v>
      </c>
      <c r="AC59">
        <f ca="1">INDEX(Vlookup!$A$1:$AF$1262,MATCH(Stata!$A59,Vlookup!$A:$A,0),MATCH(Stata!AC$1,Vlookup!$1:$1,0))</f>
        <v>21.839400000000001</v>
      </c>
      <c r="AD59">
        <f ca="1">INDEX(Vlookup!$A$1:$AF$1262,MATCH(Stata!$A59,Vlookup!$A:$A,0),MATCH(Stata!AD$1,Vlookup!$1:$1,0))</f>
        <v>41.575200000000002</v>
      </c>
      <c r="AE59">
        <f ca="1">INDEX(Vlookup!$A$1:$AF$1262,MATCH(Stata!$A59,Vlookup!$A:$A,0),MATCH(Stata!AE$1,Vlookup!$1:$1,0))</f>
        <v>24.682400000000001</v>
      </c>
      <c r="AF59">
        <f ca="1">INDEX(Vlookup!$A$1:$AF$1262,MATCH(Stata!$A59,Vlookup!$A:$A,0),MATCH(Stata!AF$1,Vlookup!$1:$1,0))</f>
        <v>1977.19</v>
      </c>
      <c r="AG59">
        <f ca="1">INDEX(Vlookup!$A$1:$AG$1262,MATCH(Stata!$A59,Vlookup!$A:$A,0),MATCH(Stata!AG$1,Vlookup!$1:$1,0))</f>
        <v>11.46</v>
      </c>
    </row>
    <row r="60" spans="1:33" hidden="1" x14ac:dyDescent="0.25">
      <c r="A60" s="1">
        <v>38804</v>
      </c>
      <c r="B60">
        <f ca="1">INDEX(Vlookup!$A$1:$AF$1262,MATCH(Stata!$A60,Vlookup!$A:$A,0),MATCH(Stata!B$1,Vlookup!$1:$1,0))</f>
        <v>63.773000000000003</v>
      </c>
      <c r="C60">
        <f ca="1">INDEX(Vlookup!$A$1:$AF$1262,MATCH(Stata!$A60,Vlookup!$A:$A,0),MATCH(Stata!C$1,Vlookup!$1:$1,0))</f>
        <v>26.6736</v>
      </c>
      <c r="D60">
        <f ca="1">INDEX(Vlookup!$A$1:$AF$1262,MATCH(Stata!$A60,Vlookup!$A:$A,0),MATCH(Stata!D$1,Vlookup!$1:$1,0))</f>
        <v>11.3591</v>
      </c>
      <c r="E60">
        <f ca="1">INDEX(Vlookup!$A$1:$AF$1262,MATCH(Stata!$A60,Vlookup!$A:$A,0),MATCH(Stata!E$1,Vlookup!$1:$1,0))</f>
        <v>46.596200000000003</v>
      </c>
      <c r="F60">
        <f ca="1">INDEX(Vlookup!$A$1:$AF$1262,MATCH(Stata!$A60,Vlookup!$A:$A,0),MATCH(Stata!F$1,Vlookup!$1:$1,0))</f>
        <v>1064.1423</v>
      </c>
      <c r="G60">
        <f ca="1">INDEX(Vlookup!$A$1:$AF$1262,MATCH(Stata!$A60,Vlookup!$A:$A,0),MATCH(Stata!G$1,Vlookup!$1:$1,0))</f>
        <v>18.714300000000001</v>
      </c>
      <c r="H60">
        <f ca="1">INDEX(Vlookup!$A$1:$AF$1262,MATCH(Stata!$A60,Vlookup!$A:$A,0),MATCH(Stata!H$1,Vlookup!$1:$1,0))</f>
        <v>66.089600000000004</v>
      </c>
      <c r="I60">
        <f ca="1">INDEX(Vlookup!$A$1:$AF$1262,MATCH(Stata!$A60,Vlookup!$A:$A,0),MATCH(Stata!I$1,Vlookup!$1:$1,0))</f>
        <v>63.162100000000002</v>
      </c>
      <c r="J60">
        <f ca="1">INDEX(Vlookup!$A$1:$AF$1262,MATCH(Stata!$A60,Vlookup!$A:$A,0),MATCH(Stata!J$1,Vlookup!$1:$1,0))</f>
        <v>416.69690000000003</v>
      </c>
      <c r="K60">
        <f ca="1">INDEX(Vlookup!$A$1:$AF$1262,MATCH(Stata!$A60,Vlookup!$A:$A,0),MATCH(Stata!K$1,Vlookup!$1:$1,0))</f>
        <v>17.3262</v>
      </c>
      <c r="L60">
        <f ca="1">INDEX(Vlookup!$A$1:$AF$1262,MATCH(Stata!$A60,Vlookup!$A:$A,0),MATCH(Stata!L$1,Vlookup!$1:$1,0))</f>
        <v>32.594000000000001</v>
      </c>
      <c r="M60">
        <f ca="1">INDEX(Vlookup!$A$1:$AF$1262,MATCH(Stata!$A60,Vlookup!$A:$A,0),MATCH(Stata!M$1,Vlookup!$1:$1,0))</f>
        <v>52.564300000000003</v>
      </c>
      <c r="N60">
        <f ca="1">INDEX(Vlookup!$A$1:$AF$1262,MATCH(Stata!$A60,Vlookup!$A:$A,0),MATCH(Stata!N$1,Vlookup!$1:$1,0))</f>
        <v>26.158799999999999</v>
      </c>
      <c r="O60" t="e">
        <f ca="1">INDEX(Vlookup!$A$1:$AF$1262,MATCH(Stata!$A60,Vlookup!$A:$A,0),MATCH(Stata!O$1,Vlookup!$1:$1,0))</f>
        <v>#N/A</v>
      </c>
      <c r="P60">
        <f ca="1">INDEX(Vlookup!$A$1:$AF$1262,MATCH(Stata!$A60,Vlookup!$A:$A,0),MATCH(Stata!P$1,Vlookup!$1:$1,0))</f>
        <v>29.608799999999999</v>
      </c>
      <c r="Q60">
        <f ca="1">INDEX(Vlookup!$A$1:$AF$1262,MATCH(Stata!$A60,Vlookup!$A:$A,0),MATCH(Stata!Q$1,Vlookup!$1:$1,0))</f>
        <v>35.311900000000001</v>
      </c>
      <c r="R60">
        <f ca="1">INDEX(Vlookup!$A$1:$AF$1262,MATCH(Stata!$A60,Vlookup!$A:$A,0),MATCH(Stata!R$1,Vlookup!$1:$1,0))</f>
        <v>35.170699999999997</v>
      </c>
      <c r="S60">
        <f ca="1">INDEX(Vlookup!$A$1:$AF$1262,MATCH(Stata!$A60,Vlookup!$A:$A,0),MATCH(Stata!S$1,Vlookup!$1:$1,0))</f>
        <v>16.116299999999999</v>
      </c>
      <c r="T60">
        <f ca="1">INDEX(Vlookup!$A$1:$AF$1262,MATCH(Stata!$A60,Vlookup!$A:$A,0),MATCH(Stata!T$1,Vlookup!$1:$1,0))</f>
        <v>73.524199999999993</v>
      </c>
      <c r="U60">
        <f ca="1">INDEX(Vlookup!$A$1:$AF$1262,MATCH(Stata!$A60,Vlookup!$A:$A,0),MATCH(Stata!U$1,Vlookup!$1:$1,0))</f>
        <v>48.262900000000002</v>
      </c>
      <c r="V60">
        <f ca="1">INDEX(Vlookup!$A$1:$AF$1262,MATCH(Stata!$A60,Vlookup!$A:$A,0),MATCH(Stata!V$1,Vlookup!$1:$1,0))</f>
        <v>35.122500000000002</v>
      </c>
      <c r="W60">
        <f ca="1">INDEX(Vlookup!$A$1:$AF$1262,MATCH(Stata!$A60,Vlookup!$A:$A,0),MATCH(Stata!W$1,Vlookup!$1:$1,0))</f>
        <v>27.906600000000001</v>
      </c>
      <c r="X60">
        <f ca="1">INDEX(Vlookup!$A$1:$AF$1262,MATCH(Stata!$A60,Vlookup!$A:$A,0),MATCH(Stata!X$1,Vlookup!$1:$1,0))</f>
        <v>26.790099999999999</v>
      </c>
      <c r="Y60">
        <f ca="1">INDEX(Vlookup!$A$1:$AF$1262,MATCH(Stata!$A60,Vlookup!$A:$A,0),MATCH(Stata!Y$1,Vlookup!$1:$1,0))</f>
        <v>23.370200000000001</v>
      </c>
      <c r="Z60">
        <f ca="1">INDEX(Vlookup!$A$1:$AF$1262,MATCH(Stata!$A60,Vlookup!$A:$A,0),MATCH(Stata!Z$1,Vlookup!$1:$1,0))</f>
        <v>18.597000000000001</v>
      </c>
      <c r="AA60">
        <f ca="1">INDEX(Vlookup!$A$1:$AF$1262,MATCH(Stata!$A60,Vlookup!$A:$A,0),MATCH(Stata!AA$1,Vlookup!$1:$1,0))</f>
        <v>47.342399999999998</v>
      </c>
      <c r="AB60">
        <f ca="1">INDEX(Vlookup!$A$1:$AF$1262,MATCH(Stata!$A60,Vlookup!$A:$A,0),MATCH(Stata!AB$1,Vlookup!$1:$1,0))</f>
        <v>50.1036</v>
      </c>
      <c r="AC60">
        <f ca="1">INDEX(Vlookup!$A$1:$AF$1262,MATCH(Stata!$A60,Vlookup!$A:$A,0),MATCH(Stata!AC$1,Vlookup!$1:$1,0))</f>
        <v>21.601800000000001</v>
      </c>
      <c r="AD60">
        <f ca="1">INDEX(Vlookup!$A$1:$AF$1262,MATCH(Stata!$A60,Vlookup!$A:$A,0),MATCH(Stata!AD$1,Vlookup!$1:$1,0))</f>
        <v>41.401800000000001</v>
      </c>
      <c r="AE60">
        <f ca="1">INDEX(Vlookup!$A$1:$AF$1262,MATCH(Stata!$A60,Vlookup!$A:$A,0),MATCH(Stata!AE$1,Vlookup!$1:$1,0))</f>
        <v>24.456700000000001</v>
      </c>
      <c r="AF60">
        <f ca="1">INDEX(Vlookup!$A$1:$AF$1262,MATCH(Stata!$A60,Vlookup!$A:$A,0),MATCH(Stata!AF$1,Vlookup!$1:$1,0))</f>
        <v>1964.47</v>
      </c>
      <c r="AG60">
        <f ca="1">INDEX(Vlookup!$A$1:$AG$1262,MATCH(Stata!$A60,Vlookup!$A:$A,0),MATCH(Stata!AG$1,Vlookup!$1:$1,0))</f>
        <v>11.58</v>
      </c>
    </row>
    <row r="61" spans="1:33" hidden="1" x14ac:dyDescent="0.25">
      <c r="A61" s="1">
        <v>38805</v>
      </c>
      <c r="B61">
        <f ca="1">INDEX(Vlookup!$A$1:$AF$1262,MATCH(Stata!$A61,Vlookup!$A:$A,0),MATCH(Stata!B$1,Vlookup!$1:$1,0))</f>
        <v>64.826099999999997</v>
      </c>
      <c r="C61">
        <f ca="1">INDEX(Vlookup!$A$1:$AF$1262,MATCH(Stata!$A61,Vlookup!$A:$A,0),MATCH(Stata!C$1,Vlookup!$1:$1,0))</f>
        <v>27.1511</v>
      </c>
      <c r="D61">
        <f ca="1">INDEX(Vlookup!$A$1:$AF$1262,MATCH(Stata!$A61,Vlookup!$A:$A,0),MATCH(Stata!D$1,Vlookup!$1:$1,0))</f>
        <v>11.483700000000001</v>
      </c>
      <c r="E61">
        <f ca="1">INDEX(Vlookup!$A$1:$AF$1262,MATCH(Stata!$A61,Vlookup!$A:$A,0),MATCH(Stata!E$1,Vlookup!$1:$1,0))</f>
        <v>46.534199999999998</v>
      </c>
      <c r="F61">
        <f ca="1">INDEX(Vlookup!$A$1:$AF$1262,MATCH(Stata!$A61,Vlookup!$A:$A,0),MATCH(Stata!F$1,Vlookup!$1:$1,0))</f>
        <v>1066.5597</v>
      </c>
      <c r="G61">
        <f ca="1">INDEX(Vlookup!$A$1:$AF$1262,MATCH(Stata!$A61,Vlookup!$A:$A,0),MATCH(Stata!G$1,Vlookup!$1:$1,0))</f>
        <v>18.880500000000001</v>
      </c>
      <c r="H61">
        <f ca="1">INDEX(Vlookup!$A$1:$AF$1262,MATCH(Stata!$A61,Vlookup!$A:$A,0),MATCH(Stata!H$1,Vlookup!$1:$1,0))</f>
        <v>67.513499999999993</v>
      </c>
      <c r="I61">
        <f ca="1">INDEX(Vlookup!$A$1:$AF$1262,MATCH(Stata!$A61,Vlookup!$A:$A,0),MATCH(Stata!I$1,Vlookup!$1:$1,0))</f>
        <v>62.149799999999999</v>
      </c>
      <c r="J61">
        <f ca="1">INDEX(Vlookup!$A$1:$AF$1262,MATCH(Stata!$A61,Vlookup!$A:$A,0),MATCH(Stata!J$1,Vlookup!$1:$1,0))</f>
        <v>416.95960000000002</v>
      </c>
      <c r="K61">
        <f ca="1">INDEX(Vlookup!$A$1:$AF$1262,MATCH(Stata!$A61,Vlookup!$A:$A,0),MATCH(Stata!K$1,Vlookup!$1:$1,0))</f>
        <v>17.3262</v>
      </c>
      <c r="L61">
        <f ca="1">INDEX(Vlookup!$A$1:$AF$1262,MATCH(Stata!$A61,Vlookup!$A:$A,0),MATCH(Stata!L$1,Vlookup!$1:$1,0))</f>
        <v>32.663200000000003</v>
      </c>
      <c r="M61">
        <f ca="1">INDEX(Vlookup!$A$1:$AF$1262,MATCH(Stata!$A61,Vlookup!$A:$A,0),MATCH(Stata!M$1,Vlookup!$1:$1,0))</f>
        <v>52.8489</v>
      </c>
      <c r="N61">
        <f ca="1">INDEX(Vlookup!$A$1:$AF$1262,MATCH(Stata!$A61,Vlookup!$A:$A,0),MATCH(Stata!N$1,Vlookup!$1:$1,0))</f>
        <v>26.415800000000001</v>
      </c>
      <c r="O61" t="e">
        <f ca="1">INDEX(Vlookup!$A$1:$AF$1262,MATCH(Stata!$A61,Vlookup!$A:$A,0),MATCH(Stata!O$1,Vlookup!$1:$1,0))</f>
        <v>#N/A</v>
      </c>
      <c r="P61">
        <f ca="1">INDEX(Vlookup!$A$1:$AF$1262,MATCH(Stata!$A61,Vlookup!$A:$A,0),MATCH(Stata!P$1,Vlookup!$1:$1,0))</f>
        <v>30.2089</v>
      </c>
      <c r="Q61">
        <f ca="1">INDEX(Vlookup!$A$1:$AF$1262,MATCH(Stata!$A61,Vlookup!$A:$A,0),MATCH(Stata!Q$1,Vlookup!$1:$1,0))</f>
        <v>35.246200000000002</v>
      </c>
      <c r="R61">
        <f ca="1">INDEX(Vlookup!$A$1:$AF$1262,MATCH(Stata!$A61,Vlookup!$A:$A,0),MATCH(Stata!R$1,Vlookup!$1:$1,0))</f>
        <v>35.472799999999999</v>
      </c>
      <c r="S61">
        <f ca="1">INDEX(Vlookup!$A$1:$AF$1262,MATCH(Stata!$A61,Vlookup!$A:$A,0),MATCH(Stata!S$1,Vlookup!$1:$1,0))</f>
        <v>16.313800000000001</v>
      </c>
      <c r="T61">
        <f ca="1">INDEX(Vlookup!$A$1:$AF$1262,MATCH(Stata!$A61,Vlookup!$A:$A,0),MATCH(Stata!T$1,Vlookup!$1:$1,0))</f>
        <v>74.148600000000002</v>
      </c>
      <c r="U61">
        <f ca="1">INDEX(Vlookup!$A$1:$AF$1262,MATCH(Stata!$A61,Vlookup!$A:$A,0),MATCH(Stata!U$1,Vlookup!$1:$1,0))</f>
        <v>48.19</v>
      </c>
      <c r="V61">
        <f ca="1">INDEX(Vlookup!$A$1:$AF$1262,MATCH(Stata!$A61,Vlookup!$A:$A,0),MATCH(Stata!V$1,Vlookup!$1:$1,0))</f>
        <v>35.2239</v>
      </c>
      <c r="W61">
        <f ca="1">INDEX(Vlookup!$A$1:$AF$1262,MATCH(Stata!$A61,Vlookup!$A:$A,0),MATCH(Stata!W$1,Vlookup!$1:$1,0))</f>
        <v>28.142499999999998</v>
      </c>
      <c r="X61">
        <f ca="1">INDEX(Vlookup!$A$1:$AF$1262,MATCH(Stata!$A61,Vlookup!$A:$A,0),MATCH(Stata!X$1,Vlookup!$1:$1,0))</f>
        <v>26.902799999999999</v>
      </c>
      <c r="Y61">
        <f ca="1">INDEX(Vlookup!$A$1:$AF$1262,MATCH(Stata!$A61,Vlookup!$A:$A,0),MATCH(Stata!Y$1,Vlookup!$1:$1,0))</f>
        <v>23.474499999999999</v>
      </c>
      <c r="Z61">
        <f ca="1">INDEX(Vlookup!$A$1:$AF$1262,MATCH(Stata!$A61,Vlookup!$A:$A,0),MATCH(Stata!Z$1,Vlookup!$1:$1,0))</f>
        <v>18.516300000000001</v>
      </c>
      <c r="AA61">
        <f ca="1">INDEX(Vlookup!$A$1:$AF$1262,MATCH(Stata!$A61,Vlookup!$A:$A,0),MATCH(Stata!AA$1,Vlookup!$1:$1,0))</f>
        <v>47.515300000000003</v>
      </c>
      <c r="AB61">
        <f ca="1">INDEX(Vlookup!$A$1:$AF$1262,MATCH(Stata!$A61,Vlookup!$A:$A,0),MATCH(Stata!AB$1,Vlookup!$1:$1,0))</f>
        <v>50.129399999999997</v>
      </c>
      <c r="AC61">
        <f ca="1">INDEX(Vlookup!$A$1:$AF$1262,MATCH(Stata!$A61,Vlookup!$A:$A,0),MATCH(Stata!AC$1,Vlookup!$1:$1,0))</f>
        <v>21.895700000000001</v>
      </c>
      <c r="AD61">
        <f ca="1">INDEX(Vlookup!$A$1:$AF$1262,MATCH(Stata!$A61,Vlookup!$A:$A,0),MATCH(Stata!AD$1,Vlookup!$1:$1,0))</f>
        <v>41.661900000000003</v>
      </c>
      <c r="AE61">
        <f ca="1">INDEX(Vlookup!$A$1:$AF$1262,MATCH(Stata!$A61,Vlookup!$A:$A,0),MATCH(Stata!AE$1,Vlookup!$1:$1,0))</f>
        <v>25.151900000000001</v>
      </c>
      <c r="AF61">
        <f ca="1">INDEX(Vlookup!$A$1:$AF$1262,MATCH(Stata!$A61,Vlookup!$A:$A,0),MATCH(Stata!AF$1,Vlookup!$1:$1,0))</f>
        <v>1979.51</v>
      </c>
      <c r="AG61">
        <f ca="1">INDEX(Vlookup!$A$1:$AG$1262,MATCH(Stata!$A61,Vlookup!$A:$A,0),MATCH(Stata!AG$1,Vlookup!$1:$1,0))</f>
        <v>10.95</v>
      </c>
    </row>
    <row r="62" spans="1:33" hidden="1" x14ac:dyDescent="0.25">
      <c r="A62" s="1">
        <v>38806</v>
      </c>
      <c r="B62">
        <f ca="1">INDEX(Vlookup!$A$1:$AF$1262,MATCH(Stata!$A62,Vlookup!$A:$A,0),MATCH(Stata!B$1,Vlookup!$1:$1,0))</f>
        <v>63.956800000000001</v>
      </c>
      <c r="C62">
        <f ca="1">INDEX(Vlookup!$A$1:$AF$1262,MATCH(Stata!$A62,Vlookup!$A:$A,0),MATCH(Stata!C$1,Vlookup!$1:$1,0))</f>
        <v>27.1599</v>
      </c>
      <c r="D62">
        <f ca="1">INDEX(Vlookup!$A$1:$AF$1262,MATCH(Stata!$A62,Vlookup!$A:$A,0),MATCH(Stata!D$1,Vlookup!$1:$1,0))</f>
        <v>11.3103</v>
      </c>
      <c r="E62">
        <f ca="1">INDEX(Vlookup!$A$1:$AF$1262,MATCH(Stata!$A62,Vlookup!$A:$A,0),MATCH(Stata!E$1,Vlookup!$1:$1,0))</f>
        <v>46.206200000000003</v>
      </c>
      <c r="F62">
        <f ca="1">INDEX(Vlookup!$A$1:$AF$1262,MATCH(Stata!$A62,Vlookup!$A:$A,0),MATCH(Stata!F$1,Vlookup!$1:$1,0))</f>
        <v>1064.787</v>
      </c>
      <c r="G62">
        <f ca="1">INDEX(Vlookup!$A$1:$AF$1262,MATCH(Stata!$A62,Vlookup!$A:$A,0),MATCH(Stata!G$1,Vlookup!$1:$1,0))</f>
        <v>18.714300000000001</v>
      </c>
      <c r="H62">
        <f ca="1">INDEX(Vlookup!$A$1:$AF$1262,MATCH(Stata!$A62,Vlookup!$A:$A,0),MATCH(Stata!H$1,Vlookup!$1:$1,0))</f>
        <v>66.865499999999997</v>
      </c>
      <c r="I62">
        <f ca="1">INDEX(Vlookup!$A$1:$AF$1262,MATCH(Stata!$A62,Vlookup!$A:$A,0),MATCH(Stata!I$1,Vlookup!$1:$1,0))</f>
        <v>61.078400000000002</v>
      </c>
      <c r="J62">
        <f ca="1">INDEX(Vlookup!$A$1:$AF$1262,MATCH(Stata!$A62,Vlookup!$A:$A,0),MATCH(Stata!J$1,Vlookup!$1:$1,0))</f>
        <v>413.8956</v>
      </c>
      <c r="K62">
        <f ca="1">INDEX(Vlookup!$A$1:$AF$1262,MATCH(Stata!$A62,Vlookup!$A:$A,0),MATCH(Stata!K$1,Vlookup!$1:$1,0))</f>
        <v>17.309799999999999</v>
      </c>
      <c r="L62">
        <f ca="1">INDEX(Vlookup!$A$1:$AF$1262,MATCH(Stata!$A62,Vlookup!$A:$A,0),MATCH(Stata!L$1,Vlookup!$1:$1,0))</f>
        <v>32.686300000000003</v>
      </c>
      <c r="M62">
        <f ca="1">INDEX(Vlookup!$A$1:$AF$1262,MATCH(Stata!$A62,Vlookup!$A:$A,0),MATCH(Stata!M$1,Vlookup!$1:$1,0))</f>
        <v>52.710900000000002</v>
      </c>
      <c r="N62">
        <f ca="1">INDEX(Vlookup!$A$1:$AF$1262,MATCH(Stata!$A62,Vlookup!$A:$A,0),MATCH(Stata!N$1,Vlookup!$1:$1,0))</f>
        <v>26.976299999999998</v>
      </c>
      <c r="O62" t="e">
        <f ca="1">INDEX(Vlookup!$A$1:$AF$1262,MATCH(Stata!$A62,Vlookup!$A:$A,0),MATCH(Stata!O$1,Vlookup!$1:$1,0))</f>
        <v>#N/A</v>
      </c>
      <c r="P62">
        <f ca="1">INDEX(Vlookup!$A$1:$AF$1262,MATCH(Stata!$A62,Vlookup!$A:$A,0),MATCH(Stata!P$1,Vlookup!$1:$1,0))</f>
        <v>30.070499999999999</v>
      </c>
      <c r="Q62">
        <f ca="1">INDEX(Vlookup!$A$1:$AF$1262,MATCH(Stata!$A62,Vlookup!$A:$A,0),MATCH(Stata!Q$1,Vlookup!$1:$1,0))</f>
        <v>34.8108</v>
      </c>
      <c r="R62">
        <f ca="1">INDEX(Vlookup!$A$1:$AF$1262,MATCH(Stata!$A62,Vlookup!$A:$A,0),MATCH(Stata!R$1,Vlookup!$1:$1,0))</f>
        <v>35.531500000000001</v>
      </c>
      <c r="S62">
        <f ca="1">INDEX(Vlookup!$A$1:$AF$1262,MATCH(Stata!$A62,Vlookup!$A:$A,0),MATCH(Stata!S$1,Vlookup!$1:$1,0))</f>
        <v>16.215</v>
      </c>
      <c r="T62">
        <f ca="1">INDEX(Vlookup!$A$1:$AF$1262,MATCH(Stata!$A62,Vlookup!$A:$A,0),MATCH(Stata!T$1,Vlookup!$1:$1,0))</f>
        <v>74.210999999999999</v>
      </c>
      <c r="U62">
        <f ca="1">INDEX(Vlookup!$A$1:$AF$1262,MATCH(Stata!$A62,Vlookup!$A:$A,0),MATCH(Stata!U$1,Vlookup!$1:$1,0))</f>
        <v>48.060400000000001</v>
      </c>
      <c r="V62">
        <f ca="1">INDEX(Vlookup!$A$1:$AF$1262,MATCH(Stata!$A62,Vlookup!$A:$A,0),MATCH(Stata!V$1,Vlookup!$1:$1,0))</f>
        <v>35.097200000000001</v>
      </c>
      <c r="W62">
        <f ca="1">INDEX(Vlookup!$A$1:$AF$1262,MATCH(Stata!$A62,Vlookup!$A:$A,0),MATCH(Stata!W$1,Vlookup!$1:$1,0))</f>
        <v>28.101800000000001</v>
      </c>
      <c r="X62">
        <f ca="1">INDEX(Vlookup!$A$1:$AF$1262,MATCH(Stata!$A62,Vlookup!$A:$A,0),MATCH(Stata!X$1,Vlookup!$1:$1,0))</f>
        <v>26.76</v>
      </c>
      <c r="Y62">
        <f ca="1">INDEX(Vlookup!$A$1:$AF$1262,MATCH(Stata!$A62,Vlookup!$A:$A,0),MATCH(Stata!Y$1,Vlookup!$1:$1,0))</f>
        <v>23.6569</v>
      </c>
      <c r="Z62">
        <f ca="1">INDEX(Vlookup!$A$1:$AF$1262,MATCH(Stata!$A62,Vlookup!$A:$A,0),MATCH(Stata!Z$1,Vlookup!$1:$1,0))</f>
        <v>18.486899999999999</v>
      </c>
      <c r="AA62">
        <f ca="1">INDEX(Vlookup!$A$1:$AF$1262,MATCH(Stata!$A62,Vlookup!$A:$A,0),MATCH(Stata!AA$1,Vlookup!$1:$1,0))</f>
        <v>47.424700000000001</v>
      </c>
      <c r="AB62">
        <f ca="1">INDEX(Vlookup!$A$1:$AF$1262,MATCH(Stata!$A62,Vlookup!$A:$A,0),MATCH(Stata!AB$1,Vlookup!$1:$1,0))</f>
        <v>49.880099999999999</v>
      </c>
      <c r="AC62">
        <f ca="1">INDEX(Vlookup!$A$1:$AF$1262,MATCH(Stata!$A62,Vlookup!$A:$A,0),MATCH(Stata!AC$1,Vlookup!$1:$1,0))</f>
        <v>21.564299999999999</v>
      </c>
      <c r="AD62">
        <f ca="1">INDEX(Vlookup!$A$1:$AF$1262,MATCH(Stata!$A62,Vlookup!$A:$A,0),MATCH(Stata!AD$1,Vlookup!$1:$1,0))</f>
        <v>41.323799999999999</v>
      </c>
      <c r="AE62">
        <f ca="1">INDEX(Vlookup!$A$1:$AF$1262,MATCH(Stata!$A62,Vlookup!$A:$A,0),MATCH(Stata!AE$1,Vlookup!$1:$1,0))</f>
        <v>25.160900000000002</v>
      </c>
      <c r="AF62">
        <f ca="1">INDEX(Vlookup!$A$1:$AF$1262,MATCH(Stata!$A62,Vlookup!$A:$A,0),MATCH(Stata!AF$1,Vlookup!$1:$1,0))</f>
        <v>1975.6</v>
      </c>
      <c r="AG62">
        <f ca="1">INDEX(Vlookup!$A$1:$AG$1262,MATCH(Stata!$A62,Vlookup!$A:$A,0),MATCH(Stata!AG$1,Vlookup!$1:$1,0))</f>
        <v>11.57</v>
      </c>
    </row>
    <row r="63" spans="1:33" hidden="1" x14ac:dyDescent="0.25">
      <c r="A63" s="1">
        <v>38807</v>
      </c>
      <c r="B63">
        <f ca="1">INDEX(Vlookup!$A$1:$AF$1262,MATCH(Stata!$A63,Vlookup!$A:$A,0),MATCH(Stata!B$1,Vlookup!$1:$1,0))</f>
        <v>63.263100000000001</v>
      </c>
      <c r="C63">
        <f ca="1">INDEX(Vlookup!$A$1:$AF$1262,MATCH(Stata!$A63,Vlookup!$A:$A,0),MATCH(Stata!C$1,Vlookup!$1:$1,0))</f>
        <v>27.0184</v>
      </c>
      <c r="D63">
        <f ca="1">INDEX(Vlookup!$A$1:$AF$1262,MATCH(Stata!$A63,Vlookup!$A:$A,0),MATCH(Stata!D$1,Vlookup!$1:$1,0))</f>
        <v>11.1746</v>
      </c>
      <c r="E63">
        <f ca="1">INDEX(Vlookup!$A$1:$AF$1262,MATCH(Stata!$A63,Vlookup!$A:$A,0),MATCH(Stata!E$1,Vlookup!$1:$1,0))</f>
        <v>46.578499999999998</v>
      </c>
      <c r="F63">
        <f ca="1">INDEX(Vlookup!$A$1:$AF$1262,MATCH(Stata!$A63,Vlookup!$A:$A,0),MATCH(Stata!F$1,Vlookup!$1:$1,0))</f>
        <v>1065.1093000000001</v>
      </c>
      <c r="G63">
        <f ca="1">INDEX(Vlookup!$A$1:$AF$1262,MATCH(Stata!$A63,Vlookup!$A:$A,0),MATCH(Stata!G$1,Vlookup!$1:$1,0))</f>
        <v>18.728100000000001</v>
      </c>
      <c r="H63">
        <f ca="1">INDEX(Vlookup!$A$1:$AF$1262,MATCH(Stata!$A63,Vlookup!$A:$A,0),MATCH(Stata!H$1,Vlookup!$1:$1,0))</f>
        <v>66.447699999999998</v>
      </c>
      <c r="I63">
        <f ca="1">INDEX(Vlookup!$A$1:$AF$1262,MATCH(Stata!$A63,Vlookup!$A:$A,0),MATCH(Stata!I$1,Vlookup!$1:$1,0))</f>
        <v>60.580599999999997</v>
      </c>
      <c r="J63">
        <f ca="1">INDEX(Vlookup!$A$1:$AF$1262,MATCH(Stata!$A63,Vlookup!$A:$A,0),MATCH(Stata!J$1,Vlookup!$1:$1,0))</f>
        <v>413.4579</v>
      </c>
      <c r="K63">
        <f ca="1">INDEX(Vlookup!$A$1:$AF$1262,MATCH(Stata!$A63,Vlookup!$A:$A,0),MATCH(Stata!K$1,Vlookup!$1:$1,0))</f>
        <v>17.207000000000001</v>
      </c>
      <c r="L63">
        <f ca="1">INDEX(Vlookup!$A$1:$AF$1262,MATCH(Stata!$A63,Vlookup!$A:$A,0),MATCH(Stata!L$1,Vlookup!$1:$1,0))</f>
        <v>32.455599999999997</v>
      </c>
      <c r="M63">
        <f ca="1">INDEX(Vlookup!$A$1:$AF$1262,MATCH(Stata!$A63,Vlookup!$A:$A,0),MATCH(Stata!M$1,Vlookup!$1:$1,0))</f>
        <v>52.486600000000003</v>
      </c>
      <c r="N63">
        <f ca="1">INDEX(Vlookup!$A$1:$AF$1262,MATCH(Stata!$A63,Vlookup!$A:$A,0),MATCH(Stata!N$1,Vlookup!$1:$1,0))</f>
        <v>27.077500000000001</v>
      </c>
      <c r="O63" t="e">
        <f ca="1">INDEX(Vlookup!$A$1:$AF$1262,MATCH(Stata!$A63,Vlookup!$A:$A,0),MATCH(Stata!O$1,Vlookup!$1:$1,0))</f>
        <v>#N/A</v>
      </c>
      <c r="P63">
        <f ca="1">INDEX(Vlookup!$A$1:$AF$1262,MATCH(Stata!$A63,Vlookup!$A:$A,0),MATCH(Stata!P$1,Vlookup!$1:$1,0))</f>
        <v>30.3751</v>
      </c>
      <c r="Q63">
        <f ca="1">INDEX(Vlookup!$A$1:$AF$1262,MATCH(Stata!$A63,Vlookup!$A:$A,0),MATCH(Stata!Q$1,Vlookup!$1:$1,0))</f>
        <v>34.745100000000001</v>
      </c>
      <c r="R63">
        <f ca="1">INDEX(Vlookup!$A$1:$AF$1262,MATCH(Stata!$A63,Vlookup!$A:$A,0),MATCH(Stata!R$1,Vlookup!$1:$1,0))</f>
        <v>35.892400000000002</v>
      </c>
      <c r="S63">
        <f ca="1">INDEX(Vlookup!$A$1:$AF$1262,MATCH(Stata!$A63,Vlookup!$A:$A,0),MATCH(Stata!S$1,Vlookup!$1:$1,0))</f>
        <v>16.017499999999998</v>
      </c>
      <c r="T63">
        <f ca="1">INDEX(Vlookup!$A$1:$AF$1262,MATCH(Stata!$A63,Vlookup!$A:$A,0),MATCH(Stata!T$1,Vlookup!$1:$1,0))</f>
        <v>73.559899999999999</v>
      </c>
      <c r="U63">
        <f ca="1">INDEX(Vlookup!$A$1:$AF$1262,MATCH(Stata!$A63,Vlookup!$A:$A,0),MATCH(Stata!U$1,Vlookup!$1:$1,0))</f>
        <v>47.955100000000002</v>
      </c>
      <c r="V63">
        <f ca="1">INDEX(Vlookup!$A$1:$AF$1262,MATCH(Stata!$A63,Vlookup!$A:$A,0),MATCH(Stata!V$1,Vlookup!$1:$1,0))</f>
        <v>35.190100000000001</v>
      </c>
      <c r="W63">
        <f ca="1">INDEX(Vlookup!$A$1:$AF$1262,MATCH(Stata!$A63,Vlookup!$A:$A,0),MATCH(Stata!W$1,Vlookup!$1:$1,0))</f>
        <v>27.947299999999998</v>
      </c>
      <c r="X63">
        <f ca="1">INDEX(Vlookup!$A$1:$AF$1262,MATCH(Stata!$A63,Vlookup!$A:$A,0),MATCH(Stata!X$1,Vlookup!$1:$1,0))</f>
        <v>26.474399999999999</v>
      </c>
      <c r="Y63">
        <f ca="1">INDEX(Vlookup!$A$1:$AF$1262,MATCH(Stata!$A63,Vlookup!$A:$A,0),MATCH(Stata!Y$1,Vlookup!$1:$1,0))</f>
        <v>23.639499999999998</v>
      </c>
      <c r="Z63">
        <f ca="1">INDEX(Vlookup!$A$1:$AF$1262,MATCH(Stata!$A63,Vlookup!$A:$A,0),MATCH(Stata!Z$1,Vlookup!$1:$1,0))</f>
        <v>18.281500000000001</v>
      </c>
      <c r="AA63">
        <f ca="1">INDEX(Vlookup!$A$1:$AF$1262,MATCH(Stata!$A63,Vlookup!$A:$A,0),MATCH(Stata!AA$1,Vlookup!$1:$1,0))</f>
        <v>47.424700000000001</v>
      </c>
      <c r="AB63">
        <f ca="1">INDEX(Vlookup!$A$1:$AF$1262,MATCH(Stata!$A63,Vlookup!$A:$A,0),MATCH(Stata!AB$1,Vlookup!$1:$1,0))</f>
        <v>49.8371</v>
      </c>
      <c r="AC63">
        <f ca="1">INDEX(Vlookup!$A$1:$AF$1262,MATCH(Stata!$A63,Vlookup!$A:$A,0),MATCH(Stata!AC$1,Vlookup!$1:$1,0))</f>
        <v>21.295500000000001</v>
      </c>
      <c r="AD63">
        <f ca="1">INDEX(Vlookup!$A$1:$AF$1262,MATCH(Stata!$A63,Vlookup!$A:$A,0),MATCH(Stata!AD$1,Vlookup!$1:$1,0))</f>
        <v>40.959600000000002</v>
      </c>
      <c r="AE63">
        <f ca="1">INDEX(Vlookup!$A$1:$AF$1262,MATCH(Stata!$A63,Vlookup!$A:$A,0),MATCH(Stata!AE$1,Vlookup!$1:$1,0))</f>
        <v>25.178899999999999</v>
      </c>
      <c r="AF63">
        <f ca="1">INDEX(Vlookup!$A$1:$AF$1262,MATCH(Stata!$A63,Vlookup!$A:$A,0),MATCH(Stata!AF$1,Vlookup!$1:$1,0))</f>
        <v>1967.38</v>
      </c>
      <c r="AG63">
        <f ca="1">INDEX(Vlookup!$A$1:$AG$1262,MATCH(Stata!$A63,Vlookup!$A:$A,0),MATCH(Stata!AG$1,Vlookup!$1:$1,0))</f>
        <v>11.39</v>
      </c>
    </row>
    <row r="64" spans="1:33" hidden="1" x14ac:dyDescent="0.25">
      <c r="A64" s="1">
        <v>38810</v>
      </c>
      <c r="B64">
        <f ca="1">INDEX(Vlookup!$A$1:$AF$1262,MATCH(Stata!$A64,Vlookup!$A:$A,0),MATCH(Stata!B$1,Vlookup!$1:$1,0))</f>
        <v>63.388500000000001</v>
      </c>
      <c r="C64">
        <f ca="1">INDEX(Vlookup!$A$1:$AF$1262,MATCH(Stata!$A64,Vlookup!$A:$A,0),MATCH(Stata!C$1,Vlookup!$1:$1,0))</f>
        <v>27.318999999999999</v>
      </c>
      <c r="D64">
        <f ca="1">INDEX(Vlookup!$A$1:$AF$1262,MATCH(Stata!$A64,Vlookup!$A:$A,0),MATCH(Stata!D$1,Vlookup!$1:$1,0))</f>
        <v>11.2456</v>
      </c>
      <c r="E64">
        <f ca="1">INDEX(Vlookup!$A$1:$AF$1262,MATCH(Stata!$A64,Vlookup!$A:$A,0),MATCH(Stata!E$1,Vlookup!$1:$1,0))</f>
        <v>46.472200000000001</v>
      </c>
      <c r="F64">
        <f ca="1">INDEX(Vlookup!$A$1:$AF$1262,MATCH(Stata!$A64,Vlookup!$A:$A,0),MATCH(Stata!F$1,Vlookup!$1:$1,0))</f>
        <v>1058.3405</v>
      </c>
      <c r="G64">
        <f ca="1">INDEX(Vlookup!$A$1:$AF$1262,MATCH(Stata!$A64,Vlookup!$A:$A,0),MATCH(Stata!G$1,Vlookup!$1:$1,0))</f>
        <v>18.665800000000001</v>
      </c>
      <c r="H64">
        <f ca="1">INDEX(Vlookup!$A$1:$AF$1262,MATCH(Stata!$A64,Vlookup!$A:$A,0),MATCH(Stata!H$1,Vlookup!$1:$1,0))</f>
        <v>66.515900000000002</v>
      </c>
      <c r="I64">
        <f ca="1">INDEX(Vlookup!$A$1:$AF$1262,MATCH(Stata!$A64,Vlookup!$A:$A,0),MATCH(Stata!I$1,Vlookup!$1:$1,0))</f>
        <v>62.006300000000003</v>
      </c>
      <c r="J64">
        <f ca="1">INDEX(Vlookup!$A$1:$AF$1262,MATCH(Stata!$A64,Vlookup!$A:$A,0),MATCH(Stata!J$1,Vlookup!$1:$1,0))</f>
        <v>415.03370000000001</v>
      </c>
      <c r="K64">
        <f ca="1">INDEX(Vlookup!$A$1:$AF$1262,MATCH(Stata!$A64,Vlookup!$A:$A,0),MATCH(Stata!K$1,Vlookup!$1:$1,0))</f>
        <v>17.207000000000001</v>
      </c>
      <c r="L64">
        <f ca="1">INDEX(Vlookup!$A$1:$AF$1262,MATCH(Stata!$A64,Vlookup!$A:$A,0),MATCH(Stata!L$1,Vlookup!$1:$1,0))</f>
        <v>32.932299999999998</v>
      </c>
      <c r="M64">
        <f ca="1">INDEX(Vlookup!$A$1:$AF$1262,MATCH(Stata!$A64,Vlookup!$A:$A,0),MATCH(Stata!M$1,Vlookup!$1:$1,0))</f>
        <v>52.633299999999998</v>
      </c>
      <c r="N64">
        <f ca="1">INDEX(Vlookup!$A$1:$AF$1262,MATCH(Stata!$A64,Vlookup!$A:$A,0),MATCH(Stata!N$1,Vlookup!$1:$1,0))</f>
        <v>27.007400000000001</v>
      </c>
      <c r="O64" t="e">
        <f ca="1">INDEX(Vlookup!$A$1:$AF$1262,MATCH(Stata!$A64,Vlookup!$A:$A,0),MATCH(Stata!O$1,Vlookup!$1:$1,0))</f>
        <v>#N/A</v>
      </c>
      <c r="P64">
        <f ca="1">INDEX(Vlookup!$A$1:$AF$1262,MATCH(Stata!$A64,Vlookup!$A:$A,0),MATCH(Stata!P$1,Vlookup!$1:$1,0))</f>
        <v>30.956800000000001</v>
      </c>
      <c r="Q64">
        <f ca="1">INDEX(Vlookup!$A$1:$AF$1262,MATCH(Stata!$A64,Vlookup!$A:$A,0),MATCH(Stata!Q$1,Vlookup!$1:$1,0))</f>
        <v>34.8108</v>
      </c>
      <c r="R64">
        <f ca="1">INDEX(Vlookup!$A$1:$AF$1262,MATCH(Stata!$A64,Vlookup!$A:$A,0),MATCH(Stata!R$1,Vlookup!$1:$1,0))</f>
        <v>35.573500000000003</v>
      </c>
      <c r="S64">
        <f ca="1">INDEX(Vlookup!$A$1:$AF$1262,MATCH(Stata!$A64,Vlookup!$A:$A,0),MATCH(Stata!S$1,Vlookup!$1:$1,0))</f>
        <v>15.9269</v>
      </c>
      <c r="T64">
        <f ca="1">INDEX(Vlookup!$A$1:$AF$1262,MATCH(Stata!$A64,Vlookup!$A:$A,0),MATCH(Stata!T$1,Vlookup!$1:$1,0))</f>
        <v>74.086200000000005</v>
      </c>
      <c r="U64">
        <f ca="1">INDEX(Vlookup!$A$1:$AF$1262,MATCH(Stata!$A64,Vlookup!$A:$A,0),MATCH(Stata!U$1,Vlookup!$1:$1,0))</f>
        <v>47.9146</v>
      </c>
      <c r="V64">
        <f ca="1">INDEX(Vlookup!$A$1:$AF$1262,MATCH(Stata!$A64,Vlookup!$A:$A,0),MATCH(Stata!V$1,Vlookup!$1:$1,0))</f>
        <v>35.435200000000002</v>
      </c>
      <c r="W64">
        <f ca="1">INDEX(Vlookup!$A$1:$AF$1262,MATCH(Stata!$A64,Vlookup!$A:$A,0),MATCH(Stata!W$1,Vlookup!$1:$1,0))</f>
        <v>28.248200000000001</v>
      </c>
      <c r="X64">
        <f ca="1">INDEX(Vlookup!$A$1:$AF$1262,MATCH(Stata!$A64,Vlookup!$A:$A,0),MATCH(Stata!X$1,Vlookup!$1:$1,0))</f>
        <v>26.6097</v>
      </c>
      <c r="Y64">
        <f ca="1">INDEX(Vlookup!$A$1:$AF$1262,MATCH(Stata!$A64,Vlookup!$A:$A,0),MATCH(Stata!Y$1,Vlookup!$1:$1,0))</f>
        <v>23.9436</v>
      </c>
      <c r="Z64">
        <f ca="1">INDEX(Vlookup!$A$1:$AF$1262,MATCH(Stata!$A64,Vlookup!$A:$A,0),MATCH(Stata!Z$1,Vlookup!$1:$1,0))</f>
        <v>18.4282</v>
      </c>
      <c r="AA64">
        <f ca="1">INDEX(Vlookup!$A$1:$AF$1262,MATCH(Stata!$A64,Vlookup!$A:$A,0),MATCH(Stata!AA$1,Vlookup!$1:$1,0))</f>
        <v>47.630499999999998</v>
      </c>
      <c r="AB64">
        <f ca="1">INDEX(Vlookup!$A$1:$AF$1262,MATCH(Stata!$A64,Vlookup!$A:$A,0),MATCH(Stata!AB$1,Vlookup!$1:$1,0))</f>
        <v>50.017699999999998</v>
      </c>
      <c r="AC64">
        <f ca="1">INDEX(Vlookup!$A$1:$AF$1262,MATCH(Stata!$A64,Vlookup!$A:$A,0),MATCH(Stata!AC$1,Vlookup!$1:$1,0))</f>
        <v>21.520499999999998</v>
      </c>
      <c r="AD64">
        <f ca="1">INDEX(Vlookup!$A$1:$AF$1262,MATCH(Stata!$A64,Vlookup!$A:$A,0),MATCH(Stata!AD$1,Vlookup!$1:$1,0))</f>
        <v>40.552100000000003</v>
      </c>
      <c r="AE64">
        <f ca="1">INDEX(Vlookup!$A$1:$AF$1262,MATCH(Stata!$A64,Vlookup!$A:$A,0),MATCH(Stata!AE$1,Vlookup!$1:$1,0))</f>
        <v>25.2241</v>
      </c>
      <c r="AF64">
        <f ca="1">INDEX(Vlookup!$A$1:$AF$1262,MATCH(Stata!$A64,Vlookup!$A:$A,0),MATCH(Stata!AF$1,Vlookup!$1:$1,0))</f>
        <v>1971.92</v>
      </c>
      <c r="AG64">
        <f ca="1">INDEX(Vlookup!$A$1:$AG$1262,MATCH(Stata!$A64,Vlookup!$A:$A,0),MATCH(Stata!AG$1,Vlookup!$1:$1,0))</f>
        <v>11.57</v>
      </c>
    </row>
    <row r="65" spans="1:33" hidden="1" x14ac:dyDescent="0.25">
      <c r="A65" s="1">
        <v>38811</v>
      </c>
      <c r="B65">
        <f ca="1">INDEX(Vlookup!$A$1:$AF$1262,MATCH(Stata!$A65,Vlookup!$A:$A,0),MATCH(Stata!B$1,Vlookup!$1:$1,0))</f>
        <v>64.358000000000004</v>
      </c>
      <c r="C65">
        <f ca="1">INDEX(Vlookup!$A$1:$AF$1262,MATCH(Stata!$A65,Vlookup!$A:$A,0),MATCH(Stata!C$1,Vlookup!$1:$1,0))</f>
        <v>27.2837</v>
      </c>
      <c r="D65">
        <f ca="1">INDEX(Vlookup!$A$1:$AF$1262,MATCH(Stata!$A65,Vlookup!$A:$A,0),MATCH(Stata!D$1,Vlookup!$1:$1,0))</f>
        <v>11.209300000000001</v>
      </c>
      <c r="E65">
        <f ca="1">INDEX(Vlookup!$A$1:$AF$1262,MATCH(Stata!$A65,Vlookup!$A:$A,0),MATCH(Stata!E$1,Vlookup!$1:$1,0))</f>
        <v>47.181199999999997</v>
      </c>
      <c r="F65">
        <f ca="1">INDEX(Vlookup!$A$1:$AF$1262,MATCH(Stata!$A65,Vlookup!$A:$A,0),MATCH(Stata!F$1,Vlookup!$1:$1,0))</f>
        <v>1064.787</v>
      </c>
      <c r="G65">
        <f ca="1">INDEX(Vlookup!$A$1:$AF$1262,MATCH(Stata!$A65,Vlookup!$A:$A,0),MATCH(Stata!G$1,Vlookup!$1:$1,0))</f>
        <v>18.7836</v>
      </c>
      <c r="H65">
        <f ca="1">INDEX(Vlookup!$A$1:$AF$1262,MATCH(Stata!$A65,Vlookup!$A:$A,0),MATCH(Stata!H$1,Vlookup!$1:$1,0))</f>
        <v>67.019000000000005</v>
      </c>
      <c r="I65">
        <f ca="1">INDEX(Vlookup!$A$1:$AF$1262,MATCH(Stata!$A65,Vlookup!$A:$A,0),MATCH(Stata!I$1,Vlookup!$1:$1,0))</f>
        <v>63.524900000000002</v>
      </c>
      <c r="J65">
        <f ca="1">INDEX(Vlookup!$A$1:$AF$1262,MATCH(Stata!$A65,Vlookup!$A:$A,0),MATCH(Stata!J$1,Vlookup!$1:$1,0))</f>
        <v>422.03699999999998</v>
      </c>
      <c r="K65">
        <f ca="1">INDEX(Vlookup!$A$1:$AF$1262,MATCH(Stata!$A65,Vlookup!$A:$A,0),MATCH(Stata!K$1,Vlookup!$1:$1,0))</f>
        <v>17.293299999999999</v>
      </c>
      <c r="L65">
        <f ca="1">INDEX(Vlookup!$A$1:$AF$1262,MATCH(Stata!$A65,Vlookup!$A:$A,0),MATCH(Stata!L$1,Vlookup!$1:$1,0))</f>
        <v>33.0169</v>
      </c>
      <c r="M65">
        <f ca="1">INDEX(Vlookup!$A$1:$AF$1262,MATCH(Stata!$A65,Vlookup!$A:$A,0),MATCH(Stata!M$1,Vlookup!$1:$1,0))</f>
        <v>53.254199999999997</v>
      </c>
      <c r="N65">
        <f ca="1">INDEX(Vlookup!$A$1:$AF$1262,MATCH(Stata!$A65,Vlookup!$A:$A,0),MATCH(Stata!N$1,Vlookup!$1:$1,0))</f>
        <v>27.0152</v>
      </c>
      <c r="O65" t="e">
        <f ca="1">INDEX(Vlookup!$A$1:$AF$1262,MATCH(Stata!$A65,Vlookup!$A:$A,0),MATCH(Stata!O$1,Vlookup!$1:$1,0))</f>
        <v>#N/A</v>
      </c>
      <c r="P65">
        <f ca="1">INDEX(Vlookup!$A$1:$AF$1262,MATCH(Stata!$A65,Vlookup!$A:$A,0),MATCH(Stata!P$1,Vlookup!$1:$1,0))</f>
        <v>31.104500000000002</v>
      </c>
      <c r="Q65">
        <f ca="1">INDEX(Vlookup!$A$1:$AF$1262,MATCH(Stata!$A65,Vlookup!$A:$A,0),MATCH(Stata!Q$1,Vlookup!$1:$1,0))</f>
        <v>34.950499999999998</v>
      </c>
      <c r="R65">
        <f ca="1">INDEX(Vlookup!$A$1:$AF$1262,MATCH(Stata!$A65,Vlookup!$A:$A,0),MATCH(Stata!R$1,Vlookup!$1:$1,0))</f>
        <v>36.177700000000002</v>
      </c>
      <c r="S65">
        <f ca="1">INDEX(Vlookup!$A$1:$AF$1262,MATCH(Stata!$A65,Vlookup!$A:$A,0),MATCH(Stata!S$1,Vlookup!$1:$1,0))</f>
        <v>15.8858</v>
      </c>
      <c r="T65">
        <f ca="1">INDEX(Vlookup!$A$1:$AF$1262,MATCH(Stata!$A65,Vlookup!$A:$A,0),MATCH(Stata!T$1,Vlookup!$1:$1,0))</f>
        <v>74.433999999999997</v>
      </c>
      <c r="U65">
        <f ca="1">INDEX(Vlookup!$A$1:$AF$1262,MATCH(Stata!$A65,Vlookup!$A:$A,0),MATCH(Stata!U$1,Vlookup!$1:$1,0))</f>
        <v>47.6312</v>
      </c>
      <c r="V65">
        <f ca="1">INDEX(Vlookup!$A$1:$AF$1262,MATCH(Stata!$A65,Vlookup!$A:$A,0),MATCH(Stata!V$1,Vlookup!$1:$1,0))</f>
        <v>36.014600000000002</v>
      </c>
      <c r="W65">
        <f ca="1">INDEX(Vlookup!$A$1:$AF$1262,MATCH(Stata!$A65,Vlookup!$A:$A,0),MATCH(Stata!W$1,Vlookup!$1:$1,0))</f>
        <v>28.191299999999998</v>
      </c>
      <c r="X65">
        <f ca="1">INDEX(Vlookup!$A$1:$AF$1262,MATCH(Stata!$A65,Vlookup!$A:$A,0),MATCH(Stata!X$1,Vlookup!$1:$1,0))</f>
        <v>26.662299999999998</v>
      </c>
      <c r="Y65">
        <f ca="1">INDEX(Vlookup!$A$1:$AF$1262,MATCH(Stata!$A65,Vlookup!$A:$A,0),MATCH(Stata!Y$1,Vlookup!$1:$1,0))</f>
        <v>24.013100000000001</v>
      </c>
      <c r="Z65">
        <f ca="1">INDEX(Vlookup!$A$1:$AF$1262,MATCH(Stata!$A65,Vlookup!$A:$A,0),MATCH(Stata!Z$1,Vlookup!$1:$1,0))</f>
        <v>18.413599999999999</v>
      </c>
      <c r="AA65">
        <f ca="1">INDEX(Vlookup!$A$1:$AF$1262,MATCH(Stata!$A65,Vlookup!$A:$A,0),MATCH(Stata!AA$1,Vlookup!$1:$1,0))</f>
        <v>47.729199999999999</v>
      </c>
      <c r="AB65">
        <f ca="1">INDEX(Vlookup!$A$1:$AF$1262,MATCH(Stata!$A65,Vlookup!$A:$A,0),MATCH(Stata!AB$1,Vlookup!$1:$1,0))</f>
        <v>49.991900000000001</v>
      </c>
      <c r="AC65">
        <f ca="1">INDEX(Vlookup!$A$1:$AF$1262,MATCH(Stata!$A65,Vlookup!$A:$A,0),MATCH(Stata!AC$1,Vlookup!$1:$1,0))</f>
        <v>21.633099999999999</v>
      </c>
      <c r="AD65">
        <f ca="1">INDEX(Vlookup!$A$1:$AF$1262,MATCH(Stata!$A65,Vlookup!$A:$A,0),MATCH(Stata!AD$1,Vlookup!$1:$1,0))</f>
        <v>40.317999999999998</v>
      </c>
      <c r="AE65">
        <f ca="1">INDEX(Vlookup!$A$1:$AF$1262,MATCH(Stata!$A65,Vlookup!$A:$A,0),MATCH(Stata!AE$1,Vlookup!$1:$1,0))</f>
        <v>25.196999999999999</v>
      </c>
      <c r="AF65">
        <f ca="1">INDEX(Vlookup!$A$1:$AF$1262,MATCH(Stata!$A65,Vlookup!$A:$A,0),MATCH(Stata!AF$1,Vlookup!$1:$1,0))</f>
        <v>1984.47</v>
      </c>
      <c r="AG65">
        <f ca="1">INDEX(Vlookup!$A$1:$AG$1262,MATCH(Stata!$A65,Vlookup!$A:$A,0),MATCH(Stata!AG$1,Vlookup!$1:$1,0))</f>
        <v>11.14</v>
      </c>
    </row>
    <row r="66" spans="1:33" hidden="1" x14ac:dyDescent="0.25">
      <c r="A66" s="1">
        <v>38812</v>
      </c>
      <c r="B66">
        <f ca="1">INDEX(Vlookup!$A$1:$AF$1262,MATCH(Stata!$A66,Vlookup!$A:$A,0),MATCH(Stata!B$1,Vlookup!$1:$1,0))</f>
        <v>64.742500000000007</v>
      </c>
      <c r="C66">
        <f ca="1">INDEX(Vlookup!$A$1:$AF$1262,MATCH(Stata!$A66,Vlookup!$A:$A,0),MATCH(Stata!C$1,Vlookup!$1:$1,0))</f>
        <v>27.9998</v>
      </c>
      <c r="D66">
        <f ca="1">INDEX(Vlookup!$A$1:$AF$1262,MATCH(Stata!$A66,Vlookup!$A:$A,0),MATCH(Stata!D$1,Vlookup!$1:$1,0))</f>
        <v>11.225099999999999</v>
      </c>
      <c r="E66">
        <f ca="1">INDEX(Vlookup!$A$1:$AF$1262,MATCH(Stata!$A66,Vlookup!$A:$A,0),MATCH(Stata!E$1,Vlookup!$1:$1,0))</f>
        <v>46.994700000000002</v>
      </c>
      <c r="F66">
        <f ca="1">INDEX(Vlookup!$A$1:$AF$1262,MATCH(Stata!$A66,Vlookup!$A:$A,0),MATCH(Stata!F$1,Vlookup!$1:$1,0))</f>
        <v>1062.8530000000001</v>
      </c>
      <c r="G66">
        <f ca="1">INDEX(Vlookup!$A$1:$AF$1262,MATCH(Stata!$A66,Vlookup!$A:$A,0),MATCH(Stata!G$1,Vlookup!$1:$1,0))</f>
        <v>18.762799999999999</v>
      </c>
      <c r="H66">
        <f ca="1">INDEX(Vlookup!$A$1:$AF$1262,MATCH(Stata!$A66,Vlookup!$A:$A,0),MATCH(Stata!H$1,Vlookup!$1:$1,0))</f>
        <v>67.453800000000001</v>
      </c>
      <c r="I66">
        <f ca="1">INDEX(Vlookup!$A$1:$AF$1262,MATCH(Stata!$A66,Vlookup!$A:$A,0),MATCH(Stata!I$1,Vlookup!$1:$1,0))</f>
        <v>63.9467</v>
      </c>
      <c r="J66">
        <f ca="1">INDEX(Vlookup!$A$1:$AF$1262,MATCH(Stata!$A66,Vlookup!$A:$A,0),MATCH(Stata!J$1,Vlookup!$1:$1,0))</f>
        <v>422.47469999999998</v>
      </c>
      <c r="K66">
        <f ca="1">INDEX(Vlookup!$A$1:$AF$1262,MATCH(Stata!$A66,Vlookup!$A:$A,0),MATCH(Stata!K$1,Vlookup!$1:$1,0))</f>
        <v>17.239899999999999</v>
      </c>
      <c r="L66">
        <f ca="1">INDEX(Vlookup!$A$1:$AF$1262,MATCH(Stata!$A66,Vlookup!$A:$A,0),MATCH(Stata!L$1,Vlookup!$1:$1,0))</f>
        <v>33.155299999999997</v>
      </c>
      <c r="M66">
        <f ca="1">INDEX(Vlookup!$A$1:$AF$1262,MATCH(Stata!$A66,Vlookup!$A:$A,0),MATCH(Stata!M$1,Vlookup!$1:$1,0))</f>
        <v>53.607799999999997</v>
      </c>
      <c r="N66">
        <f ca="1">INDEX(Vlookup!$A$1:$AF$1262,MATCH(Stata!$A66,Vlookup!$A:$A,0),MATCH(Stata!N$1,Vlookup!$1:$1,0))</f>
        <v>26.7972</v>
      </c>
      <c r="O66" t="e">
        <f ca="1">INDEX(Vlookup!$A$1:$AF$1262,MATCH(Stata!$A66,Vlookup!$A:$A,0),MATCH(Stata!O$1,Vlookup!$1:$1,0))</f>
        <v>#N/A</v>
      </c>
      <c r="P66">
        <f ca="1">INDEX(Vlookup!$A$1:$AF$1262,MATCH(Stata!$A66,Vlookup!$A:$A,0),MATCH(Stata!P$1,Vlookup!$1:$1,0))</f>
        <v>31.723099999999999</v>
      </c>
      <c r="Q66">
        <f ca="1">INDEX(Vlookup!$A$1:$AF$1262,MATCH(Stata!$A66,Vlookup!$A:$A,0),MATCH(Stata!Q$1,Vlookup!$1:$1,0))</f>
        <v>35.032600000000002</v>
      </c>
      <c r="R66">
        <f ca="1">INDEX(Vlookup!$A$1:$AF$1262,MATCH(Stata!$A66,Vlookup!$A:$A,0),MATCH(Stata!R$1,Vlookup!$1:$1,0))</f>
        <v>36.076999999999998</v>
      </c>
      <c r="S66">
        <f ca="1">INDEX(Vlookup!$A$1:$AF$1262,MATCH(Stata!$A66,Vlookup!$A:$A,0),MATCH(Stata!S$1,Vlookup!$1:$1,0))</f>
        <v>16.033999999999999</v>
      </c>
      <c r="T66">
        <f ca="1">INDEX(Vlookup!$A$1:$AF$1262,MATCH(Stata!$A66,Vlookup!$A:$A,0),MATCH(Stata!T$1,Vlookup!$1:$1,0))</f>
        <v>75.0762</v>
      </c>
      <c r="U66">
        <f ca="1">INDEX(Vlookup!$A$1:$AF$1262,MATCH(Stata!$A66,Vlookup!$A:$A,0),MATCH(Stata!U$1,Vlookup!$1:$1,0))</f>
        <v>47.2911</v>
      </c>
      <c r="V66">
        <f ca="1">INDEX(Vlookup!$A$1:$AF$1262,MATCH(Stata!$A66,Vlookup!$A:$A,0),MATCH(Stata!V$1,Vlookup!$1:$1,0))</f>
        <v>36.244599999999998</v>
      </c>
      <c r="W66">
        <f ca="1">INDEX(Vlookup!$A$1:$AF$1262,MATCH(Stata!$A66,Vlookup!$A:$A,0),MATCH(Stata!W$1,Vlookup!$1:$1,0))</f>
        <v>28.313300000000002</v>
      </c>
      <c r="X66">
        <f ca="1">INDEX(Vlookup!$A$1:$AF$1262,MATCH(Stata!$A66,Vlookup!$A:$A,0),MATCH(Stata!X$1,Vlookup!$1:$1,0))</f>
        <v>27.0456</v>
      </c>
      <c r="Y66">
        <f ca="1">INDEX(Vlookup!$A$1:$AF$1262,MATCH(Stata!$A66,Vlookup!$A:$A,0),MATCH(Stata!Y$1,Vlookup!$1:$1,0))</f>
        <v>24.1</v>
      </c>
      <c r="Z66">
        <f ca="1">INDEX(Vlookup!$A$1:$AF$1262,MATCH(Stata!$A66,Vlookup!$A:$A,0),MATCH(Stata!Z$1,Vlookup!$1:$1,0))</f>
        <v>18.4649</v>
      </c>
      <c r="AA66">
        <f ca="1">INDEX(Vlookup!$A$1:$AF$1262,MATCH(Stata!$A66,Vlookup!$A:$A,0),MATCH(Stata!AA$1,Vlookup!$1:$1,0))</f>
        <v>47.416499999999999</v>
      </c>
      <c r="AB66">
        <f ca="1">INDEX(Vlookup!$A$1:$AF$1262,MATCH(Stata!$A66,Vlookup!$A:$A,0),MATCH(Stata!AB$1,Vlookup!$1:$1,0))</f>
        <v>50.060600000000001</v>
      </c>
      <c r="AC66">
        <f ca="1">INDEX(Vlookup!$A$1:$AF$1262,MATCH(Stata!$A66,Vlookup!$A:$A,0),MATCH(Stata!AC$1,Vlookup!$1:$1,0))</f>
        <v>21.533100000000001</v>
      </c>
      <c r="AD66">
        <f ca="1">INDEX(Vlookup!$A$1:$AF$1262,MATCH(Stata!$A66,Vlookup!$A:$A,0),MATCH(Stata!AD$1,Vlookup!$1:$1,0))</f>
        <v>40.638800000000003</v>
      </c>
      <c r="AE66">
        <f ca="1">INDEX(Vlookup!$A$1:$AF$1262,MATCH(Stata!$A66,Vlookup!$A:$A,0),MATCH(Stata!AE$1,Vlookup!$1:$1,0))</f>
        <v>25.088699999999999</v>
      </c>
      <c r="AF66">
        <f ca="1">INDEX(Vlookup!$A$1:$AF$1262,MATCH(Stata!$A66,Vlookup!$A:$A,0),MATCH(Stata!AF$1,Vlookup!$1:$1,0))</f>
        <v>1993.21</v>
      </c>
      <c r="AG66">
        <f ca="1">INDEX(Vlookup!$A$1:$AG$1262,MATCH(Stata!$A66,Vlookup!$A:$A,0),MATCH(Stata!AG$1,Vlookup!$1:$1,0))</f>
        <v>11.13</v>
      </c>
    </row>
    <row r="67" spans="1:33" hidden="1" x14ac:dyDescent="0.25">
      <c r="A67" s="1">
        <v>38813</v>
      </c>
      <c r="B67">
        <f ca="1">INDEX(Vlookup!$A$1:$AF$1262,MATCH(Stata!$A67,Vlookup!$A:$A,0),MATCH(Stata!B$1,Vlookup!$1:$1,0))</f>
        <v>68.018900000000002</v>
      </c>
      <c r="C67">
        <f ca="1">INDEX(Vlookup!$A$1:$AF$1262,MATCH(Stata!$A67,Vlookup!$A:$A,0),MATCH(Stata!C$1,Vlookup!$1:$1,0))</f>
        <v>28.433</v>
      </c>
      <c r="D67">
        <f ca="1">INDEX(Vlookup!$A$1:$AF$1262,MATCH(Stata!$A67,Vlookup!$A:$A,0),MATCH(Stata!D$1,Vlookup!$1:$1,0))</f>
        <v>11.111599999999999</v>
      </c>
      <c r="E67">
        <f ca="1">INDEX(Vlookup!$A$1:$AF$1262,MATCH(Stata!$A67,Vlookup!$A:$A,0),MATCH(Stata!E$1,Vlookup!$1:$1,0))</f>
        <v>46.435000000000002</v>
      </c>
      <c r="F67">
        <f ca="1">INDEX(Vlookup!$A$1:$AF$1262,MATCH(Stata!$A67,Vlookup!$A:$A,0),MATCH(Stata!F$1,Vlookup!$1:$1,0))</f>
        <v>1054.6338000000001</v>
      </c>
      <c r="G67">
        <f ca="1">INDEX(Vlookup!$A$1:$AF$1262,MATCH(Stata!$A67,Vlookup!$A:$A,0),MATCH(Stata!G$1,Vlookup!$1:$1,0))</f>
        <v>18.5472</v>
      </c>
      <c r="H67">
        <f ca="1">INDEX(Vlookup!$A$1:$AF$1262,MATCH(Stata!$A67,Vlookup!$A:$A,0),MATCH(Stata!H$1,Vlookup!$1:$1,0))</f>
        <v>68.059200000000004</v>
      </c>
      <c r="I67">
        <f ca="1">INDEX(Vlookup!$A$1:$AF$1262,MATCH(Stata!$A67,Vlookup!$A:$A,0),MATCH(Stata!I$1,Vlookup!$1:$1,0))</f>
        <v>63.820099999999996</v>
      </c>
      <c r="J67">
        <f ca="1">INDEX(Vlookup!$A$1:$AF$1262,MATCH(Stata!$A67,Vlookup!$A:$A,0),MATCH(Stata!J$1,Vlookup!$1:$1,0))</f>
        <v>418.88549999999998</v>
      </c>
      <c r="K67">
        <f ca="1">INDEX(Vlookup!$A$1:$AF$1262,MATCH(Stata!$A67,Vlookup!$A:$A,0),MATCH(Stata!K$1,Vlookup!$1:$1,0))</f>
        <v>17.133099999999999</v>
      </c>
      <c r="L67">
        <f ca="1">INDEX(Vlookup!$A$1:$AF$1262,MATCH(Stata!$A67,Vlookup!$A:$A,0),MATCH(Stata!L$1,Vlookup!$1:$1,0))</f>
        <v>33.216799999999999</v>
      </c>
      <c r="M67">
        <f ca="1">INDEX(Vlookup!$A$1:$AF$1262,MATCH(Stata!$A67,Vlookup!$A:$A,0),MATCH(Stata!M$1,Vlookup!$1:$1,0))</f>
        <v>53.547400000000003</v>
      </c>
      <c r="N67">
        <f ca="1">INDEX(Vlookup!$A$1:$AF$1262,MATCH(Stata!$A67,Vlookup!$A:$A,0),MATCH(Stata!N$1,Vlookup!$1:$1,0))</f>
        <v>26.8673</v>
      </c>
      <c r="O67" t="e">
        <f ca="1">INDEX(Vlookup!$A$1:$AF$1262,MATCH(Stata!$A67,Vlookup!$A:$A,0),MATCH(Stata!O$1,Vlookup!$1:$1,0))</f>
        <v>#N/A</v>
      </c>
      <c r="P67">
        <f ca="1">INDEX(Vlookup!$A$1:$AF$1262,MATCH(Stata!$A67,Vlookup!$A:$A,0),MATCH(Stata!P$1,Vlookup!$1:$1,0))</f>
        <v>31.483000000000001</v>
      </c>
      <c r="Q67">
        <f ca="1">INDEX(Vlookup!$A$1:$AF$1262,MATCH(Stata!$A67,Vlookup!$A:$A,0),MATCH(Stata!Q$1,Vlookup!$1:$1,0))</f>
        <v>34.613700000000001</v>
      </c>
      <c r="R67">
        <f ca="1">INDEX(Vlookup!$A$1:$AF$1262,MATCH(Stata!$A67,Vlookup!$A:$A,0),MATCH(Stata!R$1,Vlookup!$1:$1,0))</f>
        <v>35.959499999999998</v>
      </c>
      <c r="S67">
        <f ca="1">INDEX(Vlookup!$A$1:$AF$1262,MATCH(Stata!$A67,Vlookup!$A:$A,0),MATCH(Stata!S$1,Vlookup!$1:$1,0))</f>
        <v>15.951599999999999</v>
      </c>
      <c r="T67">
        <f ca="1">INDEX(Vlookup!$A$1:$AF$1262,MATCH(Stata!$A67,Vlookup!$A:$A,0),MATCH(Stata!T$1,Vlookup!$1:$1,0))</f>
        <v>74.755099999999999</v>
      </c>
      <c r="U67">
        <f ca="1">INDEX(Vlookup!$A$1:$AF$1262,MATCH(Stata!$A67,Vlookup!$A:$A,0),MATCH(Stata!U$1,Vlookup!$1:$1,0))</f>
        <v>47.372100000000003</v>
      </c>
      <c r="V67">
        <f ca="1">INDEX(Vlookup!$A$1:$AF$1262,MATCH(Stata!$A67,Vlookup!$A:$A,0),MATCH(Stata!V$1,Vlookup!$1:$1,0))</f>
        <v>36.031599999999997</v>
      </c>
      <c r="W67">
        <f ca="1">INDEX(Vlookup!$A$1:$AF$1262,MATCH(Stata!$A67,Vlookup!$A:$A,0),MATCH(Stata!W$1,Vlookup!$1:$1,0))</f>
        <v>28.142499999999998</v>
      </c>
      <c r="X67">
        <f ca="1">INDEX(Vlookup!$A$1:$AF$1262,MATCH(Stata!$A67,Vlookup!$A:$A,0),MATCH(Stata!X$1,Vlookup!$1:$1,0))</f>
        <v>26.1814</v>
      </c>
      <c r="Y67">
        <f ca="1">INDEX(Vlookup!$A$1:$AF$1262,MATCH(Stata!$A67,Vlookup!$A:$A,0),MATCH(Stata!Y$1,Vlookup!$1:$1,0))</f>
        <v>23.9436</v>
      </c>
      <c r="Z67">
        <f ca="1">INDEX(Vlookup!$A$1:$AF$1262,MATCH(Stata!$A67,Vlookup!$A:$A,0),MATCH(Stata!Z$1,Vlookup!$1:$1,0))</f>
        <v>18.406199999999998</v>
      </c>
      <c r="AA67">
        <f ca="1">INDEX(Vlookup!$A$1:$AF$1262,MATCH(Stata!$A67,Vlookup!$A:$A,0),MATCH(Stata!AA$1,Vlookup!$1:$1,0))</f>
        <v>47.317799999999998</v>
      </c>
      <c r="AB67">
        <f ca="1">INDEX(Vlookup!$A$1:$AF$1262,MATCH(Stata!$A67,Vlookup!$A:$A,0),MATCH(Stata!AB$1,Vlookup!$1:$1,0))</f>
        <v>50.060600000000001</v>
      </c>
      <c r="AC67">
        <f ca="1">INDEX(Vlookup!$A$1:$AF$1262,MATCH(Stata!$A67,Vlookup!$A:$A,0),MATCH(Stata!AC$1,Vlookup!$1:$1,0))</f>
        <v>21.308499999999999</v>
      </c>
      <c r="AD67">
        <f ca="1">INDEX(Vlookup!$A$1:$AF$1262,MATCH(Stata!$A67,Vlookup!$A:$A,0),MATCH(Stata!AD$1,Vlookup!$1:$1,0))</f>
        <v>40.369999999999997</v>
      </c>
      <c r="AE67">
        <f ca="1">INDEX(Vlookup!$A$1:$AF$1262,MATCH(Stata!$A67,Vlookup!$A:$A,0),MATCH(Stata!AE$1,Vlookup!$1:$1,0))</f>
        <v>24.9894</v>
      </c>
      <c r="AF67">
        <f ca="1">INDEX(Vlookup!$A$1:$AF$1262,MATCH(Stata!$A67,Vlookup!$A:$A,0),MATCH(Stata!AF$1,Vlookup!$1:$1,0))</f>
        <v>1989.87</v>
      </c>
      <c r="AG67">
        <f ca="1">INDEX(Vlookup!$A$1:$AG$1262,MATCH(Stata!$A67,Vlookup!$A:$A,0),MATCH(Stata!AG$1,Vlookup!$1:$1,0))</f>
        <v>11.45</v>
      </c>
    </row>
    <row r="68" spans="1:33" hidden="1" x14ac:dyDescent="0.25">
      <c r="A68" s="1">
        <v>38814</v>
      </c>
      <c r="B68">
        <f ca="1">INDEX(Vlookup!$A$1:$AF$1262,MATCH(Stata!$A68,Vlookup!$A:$A,0),MATCH(Stata!B$1,Vlookup!$1:$1,0))</f>
        <v>67.726399999999998</v>
      </c>
      <c r="C68">
        <f ca="1">INDEX(Vlookup!$A$1:$AF$1262,MATCH(Stata!$A68,Vlookup!$A:$A,0),MATCH(Stata!C$1,Vlookup!$1:$1,0))</f>
        <v>28.733599999999999</v>
      </c>
      <c r="D68">
        <f ca="1">INDEX(Vlookup!$A$1:$AF$1262,MATCH(Stata!$A68,Vlookup!$A:$A,0),MATCH(Stata!D$1,Vlookup!$1:$1,0))</f>
        <v>10.999600000000001</v>
      </c>
      <c r="E68">
        <f ca="1">INDEX(Vlookup!$A$1:$AF$1262,MATCH(Stata!$A68,Vlookup!$A:$A,0),MATCH(Stata!E$1,Vlookup!$1:$1,0))</f>
        <v>45.928699999999999</v>
      </c>
      <c r="F68">
        <f ca="1">INDEX(Vlookup!$A$1:$AF$1262,MATCH(Stata!$A68,Vlookup!$A:$A,0),MATCH(Stata!F$1,Vlookup!$1:$1,0))</f>
        <v>1037.5508</v>
      </c>
      <c r="G68">
        <f ca="1">INDEX(Vlookup!$A$1:$AF$1262,MATCH(Stata!$A68,Vlookup!$A:$A,0),MATCH(Stata!G$1,Vlookup!$1:$1,0))</f>
        <v>18.343800000000002</v>
      </c>
      <c r="H68">
        <f ca="1">INDEX(Vlookup!$A$1:$AF$1262,MATCH(Stata!$A68,Vlookup!$A:$A,0),MATCH(Stata!H$1,Vlookup!$1:$1,0))</f>
        <v>67.846100000000007</v>
      </c>
      <c r="I68">
        <f ca="1">INDEX(Vlookup!$A$1:$AF$1262,MATCH(Stata!$A68,Vlookup!$A:$A,0),MATCH(Stata!I$1,Vlookup!$1:$1,0))</f>
        <v>63.204300000000003</v>
      </c>
      <c r="J68">
        <f ca="1">INDEX(Vlookup!$A$1:$AF$1262,MATCH(Stata!$A68,Vlookup!$A:$A,0),MATCH(Stata!J$1,Vlookup!$1:$1,0))</f>
        <v>417.22219999999999</v>
      </c>
      <c r="K68">
        <f ca="1">INDEX(Vlookup!$A$1:$AF$1262,MATCH(Stata!$A68,Vlookup!$A:$A,0),MATCH(Stata!K$1,Vlookup!$1:$1,0))</f>
        <v>16.993300000000001</v>
      </c>
      <c r="L68">
        <f ca="1">INDEX(Vlookup!$A$1:$AF$1262,MATCH(Stata!$A68,Vlookup!$A:$A,0),MATCH(Stata!L$1,Vlookup!$1:$1,0))</f>
        <v>32.8324</v>
      </c>
      <c r="M68">
        <f ca="1">INDEX(Vlookup!$A$1:$AF$1262,MATCH(Stata!$A68,Vlookup!$A:$A,0),MATCH(Stata!M$1,Vlookup!$1:$1,0))</f>
        <v>52.892000000000003</v>
      </c>
      <c r="N68">
        <f ca="1">INDEX(Vlookup!$A$1:$AF$1262,MATCH(Stata!$A68,Vlookup!$A:$A,0),MATCH(Stata!N$1,Vlookup!$1:$1,0))</f>
        <v>26.493600000000001</v>
      </c>
      <c r="O68" t="e">
        <f ca="1">INDEX(Vlookup!$A$1:$AF$1262,MATCH(Stata!$A68,Vlookup!$A:$A,0),MATCH(Stata!O$1,Vlookup!$1:$1,0))</f>
        <v>#N/A</v>
      </c>
      <c r="P68">
        <f ca="1">INDEX(Vlookup!$A$1:$AF$1262,MATCH(Stata!$A68,Vlookup!$A:$A,0),MATCH(Stata!P$1,Vlookup!$1:$1,0))</f>
        <v>30.809100000000001</v>
      </c>
      <c r="Q68">
        <f ca="1">INDEX(Vlookup!$A$1:$AF$1262,MATCH(Stata!$A68,Vlookup!$A:$A,0),MATCH(Stata!Q$1,Vlookup!$1:$1,0))</f>
        <v>34.580799999999996</v>
      </c>
      <c r="R68">
        <f ca="1">INDEX(Vlookup!$A$1:$AF$1262,MATCH(Stata!$A68,Vlookup!$A:$A,0),MATCH(Stata!R$1,Vlookup!$1:$1,0))</f>
        <v>35.581899999999997</v>
      </c>
      <c r="S68">
        <f ca="1">INDEX(Vlookup!$A$1:$AF$1262,MATCH(Stata!$A68,Vlookup!$A:$A,0),MATCH(Stata!S$1,Vlookup!$1:$1,0))</f>
        <v>15.836399999999999</v>
      </c>
      <c r="T68">
        <f ca="1">INDEX(Vlookup!$A$1:$AF$1262,MATCH(Stata!$A68,Vlookup!$A:$A,0),MATCH(Stata!T$1,Vlookup!$1:$1,0))</f>
        <v>73.568799999999996</v>
      </c>
      <c r="U68">
        <f ca="1">INDEX(Vlookup!$A$1:$AF$1262,MATCH(Stata!$A68,Vlookup!$A:$A,0),MATCH(Stata!U$1,Vlookup!$1:$1,0))</f>
        <v>46.829500000000003</v>
      </c>
      <c r="V68">
        <f ca="1">INDEX(Vlookup!$A$1:$AF$1262,MATCH(Stata!$A68,Vlookup!$A:$A,0),MATCH(Stata!V$1,Vlookup!$1:$1,0))</f>
        <v>35.5289</v>
      </c>
      <c r="W68">
        <f ca="1">INDEX(Vlookup!$A$1:$AF$1262,MATCH(Stata!$A68,Vlookup!$A:$A,0),MATCH(Stata!W$1,Vlookup!$1:$1,0))</f>
        <v>28.370200000000001</v>
      </c>
      <c r="X68">
        <f ca="1">INDEX(Vlookup!$A$1:$AF$1262,MATCH(Stata!$A68,Vlookup!$A:$A,0),MATCH(Stata!X$1,Vlookup!$1:$1,0))</f>
        <v>25.903300000000002</v>
      </c>
      <c r="Y68">
        <f ca="1">INDEX(Vlookup!$A$1:$AF$1262,MATCH(Stata!$A68,Vlookup!$A:$A,0),MATCH(Stata!Y$1,Vlookup!$1:$1,0))</f>
        <v>23.674299999999999</v>
      </c>
      <c r="Z68">
        <f ca="1">INDEX(Vlookup!$A$1:$AF$1262,MATCH(Stata!$A68,Vlookup!$A:$A,0),MATCH(Stata!Z$1,Vlookup!$1:$1,0))</f>
        <v>18.1128</v>
      </c>
      <c r="AA68">
        <f ca="1">INDEX(Vlookup!$A$1:$AF$1262,MATCH(Stata!$A68,Vlookup!$A:$A,0),MATCH(Stata!AA$1,Vlookup!$1:$1,0))</f>
        <v>47.136699999999998</v>
      </c>
      <c r="AB68">
        <f ca="1">INDEX(Vlookup!$A$1:$AF$1262,MATCH(Stata!$A68,Vlookup!$A:$A,0),MATCH(Stata!AB$1,Vlookup!$1:$1,0))</f>
        <v>49.536200000000001</v>
      </c>
      <c r="AC68">
        <f ca="1">INDEX(Vlookup!$A$1:$AF$1262,MATCH(Stata!$A68,Vlookup!$A:$A,0),MATCH(Stata!AC$1,Vlookup!$1:$1,0))</f>
        <v>21.378</v>
      </c>
      <c r="AD68">
        <f ca="1">INDEX(Vlookup!$A$1:$AF$1262,MATCH(Stata!$A68,Vlookup!$A:$A,0),MATCH(Stata!AD$1,Vlookup!$1:$1,0))</f>
        <v>39.901800000000001</v>
      </c>
      <c r="AE68">
        <f ca="1">INDEX(Vlookup!$A$1:$AF$1262,MATCH(Stata!$A68,Vlookup!$A:$A,0),MATCH(Stata!AE$1,Vlookup!$1:$1,0))</f>
        <v>24.853899999999999</v>
      </c>
      <c r="AF68">
        <f ca="1">INDEX(Vlookup!$A$1:$AF$1262,MATCH(Stata!$A68,Vlookup!$A:$A,0),MATCH(Stata!AF$1,Vlookup!$1:$1,0))</f>
        <v>1969.3</v>
      </c>
      <c r="AG68">
        <f ca="1">INDEX(Vlookup!$A$1:$AG$1262,MATCH(Stata!$A68,Vlookup!$A:$A,0),MATCH(Stata!AG$1,Vlookup!$1:$1,0))</f>
        <v>12.26</v>
      </c>
    </row>
    <row r="69" spans="1:33" hidden="1" x14ac:dyDescent="0.25">
      <c r="A69" s="1">
        <v>38817</v>
      </c>
      <c r="B69">
        <f ca="1">INDEX(Vlookup!$A$1:$AF$1262,MATCH(Stata!$A69,Vlookup!$A:$A,0),MATCH(Stata!B$1,Vlookup!$1:$1,0))</f>
        <v>67.684600000000003</v>
      </c>
      <c r="C69">
        <f ca="1">INDEX(Vlookup!$A$1:$AF$1262,MATCH(Stata!$A69,Vlookup!$A:$A,0),MATCH(Stata!C$1,Vlookup!$1:$1,0))</f>
        <v>29.025400000000001</v>
      </c>
      <c r="D69">
        <f ca="1">INDEX(Vlookup!$A$1:$AF$1262,MATCH(Stata!$A69,Vlookup!$A:$A,0),MATCH(Stata!D$1,Vlookup!$1:$1,0))</f>
        <v>11.045299999999999</v>
      </c>
      <c r="E69">
        <f ca="1">INDEX(Vlookup!$A$1:$AF$1262,MATCH(Stata!$A69,Vlookup!$A:$A,0),MATCH(Stata!E$1,Vlookup!$1:$1,0))</f>
        <v>46.061900000000001</v>
      </c>
      <c r="F69">
        <f ca="1">INDEX(Vlookup!$A$1:$AF$1262,MATCH(Stata!$A69,Vlookup!$A:$A,0),MATCH(Stata!F$1,Vlookup!$1:$1,0))</f>
        <v>1034.4888000000001</v>
      </c>
      <c r="G69">
        <f ca="1">INDEX(Vlookup!$A$1:$AF$1262,MATCH(Stata!$A69,Vlookup!$A:$A,0),MATCH(Stata!G$1,Vlookup!$1:$1,0))</f>
        <v>18.252600000000001</v>
      </c>
      <c r="H69">
        <f ca="1">INDEX(Vlookup!$A$1:$AF$1262,MATCH(Stata!$A69,Vlookup!$A:$A,0),MATCH(Stata!H$1,Vlookup!$1:$1,0))</f>
        <v>68.886300000000006</v>
      </c>
      <c r="I69">
        <f ca="1">INDEX(Vlookup!$A$1:$AF$1262,MATCH(Stata!$A69,Vlookup!$A:$A,0),MATCH(Stata!I$1,Vlookup!$1:$1,0))</f>
        <v>63.651400000000002</v>
      </c>
      <c r="J69">
        <f ca="1">INDEX(Vlookup!$A$1:$AF$1262,MATCH(Stata!$A69,Vlookup!$A:$A,0),MATCH(Stata!J$1,Vlookup!$1:$1,0))</f>
        <v>419.58580000000001</v>
      </c>
      <c r="K69">
        <f ca="1">INDEX(Vlookup!$A$1:$AF$1262,MATCH(Stata!$A69,Vlookup!$A:$A,0),MATCH(Stata!K$1,Vlookup!$1:$1,0))</f>
        <v>17.046800000000001</v>
      </c>
      <c r="L69">
        <f ca="1">INDEX(Vlookup!$A$1:$AF$1262,MATCH(Stata!$A69,Vlookup!$A:$A,0),MATCH(Stata!L$1,Vlookup!$1:$1,0))</f>
        <v>33.04</v>
      </c>
      <c r="M69">
        <f ca="1">INDEX(Vlookup!$A$1:$AF$1262,MATCH(Stata!$A69,Vlookup!$A:$A,0),MATCH(Stata!M$1,Vlookup!$1:$1,0))</f>
        <v>53.417999999999999</v>
      </c>
      <c r="N69">
        <f ca="1">INDEX(Vlookup!$A$1:$AF$1262,MATCH(Stata!$A69,Vlookup!$A:$A,0),MATCH(Stata!N$1,Vlookup!$1:$1,0))</f>
        <v>26.408000000000001</v>
      </c>
      <c r="O69" t="e">
        <f ca="1">INDEX(Vlookup!$A$1:$AF$1262,MATCH(Stata!$A69,Vlookup!$A:$A,0),MATCH(Stata!O$1,Vlookup!$1:$1,0))</f>
        <v>#N/A</v>
      </c>
      <c r="P69">
        <f ca="1">INDEX(Vlookup!$A$1:$AF$1262,MATCH(Stata!$A69,Vlookup!$A:$A,0),MATCH(Stata!P$1,Vlookup!$1:$1,0))</f>
        <v>30.559799999999999</v>
      </c>
      <c r="Q69">
        <f ca="1">INDEX(Vlookup!$A$1:$AF$1262,MATCH(Stata!$A69,Vlookup!$A:$A,0),MATCH(Stata!Q$1,Vlookup!$1:$1,0))</f>
        <v>34.334400000000002</v>
      </c>
      <c r="R69">
        <f ca="1">INDEX(Vlookup!$A$1:$AF$1262,MATCH(Stata!$A69,Vlookup!$A:$A,0),MATCH(Stata!R$1,Vlookup!$1:$1,0))</f>
        <v>35.774900000000002</v>
      </c>
      <c r="S69">
        <f ca="1">INDEX(Vlookup!$A$1:$AF$1262,MATCH(Stata!$A69,Vlookup!$A:$A,0),MATCH(Stata!S$1,Vlookup!$1:$1,0))</f>
        <v>15.9352</v>
      </c>
      <c r="T69">
        <f ca="1">INDEX(Vlookup!$A$1:$AF$1262,MATCH(Stata!$A69,Vlookup!$A:$A,0),MATCH(Stata!T$1,Vlookup!$1:$1,0))</f>
        <v>73.229900000000001</v>
      </c>
      <c r="U69">
        <f ca="1">INDEX(Vlookup!$A$1:$AF$1262,MATCH(Stata!$A69,Vlookup!$A:$A,0),MATCH(Stata!U$1,Vlookup!$1:$1,0))</f>
        <v>46.732399999999998</v>
      </c>
      <c r="V69">
        <f ca="1">INDEX(Vlookup!$A$1:$AF$1262,MATCH(Stata!$A69,Vlookup!$A:$A,0),MATCH(Stata!V$1,Vlookup!$1:$1,0))</f>
        <v>35.682299999999998</v>
      </c>
      <c r="W69">
        <f ca="1">INDEX(Vlookup!$A$1:$AF$1262,MATCH(Stata!$A69,Vlookup!$A:$A,0),MATCH(Stata!W$1,Vlookup!$1:$1,0))</f>
        <v>28.752500000000001</v>
      </c>
      <c r="X69">
        <f ca="1">INDEX(Vlookup!$A$1:$AF$1262,MATCH(Stata!$A69,Vlookup!$A:$A,0),MATCH(Stata!X$1,Vlookup!$1:$1,0))</f>
        <v>25.8658</v>
      </c>
      <c r="Y69">
        <f ca="1">INDEX(Vlookup!$A$1:$AF$1262,MATCH(Stata!$A69,Vlookup!$A:$A,0),MATCH(Stata!Y$1,Vlookup!$1:$1,0))</f>
        <v>23.709</v>
      </c>
      <c r="Z69">
        <f ca="1">INDEX(Vlookup!$A$1:$AF$1262,MATCH(Stata!$A69,Vlookup!$A:$A,0),MATCH(Stata!Z$1,Vlookup!$1:$1,0))</f>
        <v>18.083400000000001</v>
      </c>
      <c r="AA69">
        <f ca="1">INDEX(Vlookup!$A$1:$AF$1262,MATCH(Stata!$A69,Vlookup!$A:$A,0),MATCH(Stata!AA$1,Vlookup!$1:$1,0))</f>
        <v>47.029699999999998</v>
      </c>
      <c r="AB69">
        <f ca="1">INDEX(Vlookup!$A$1:$AF$1262,MATCH(Stata!$A69,Vlookup!$A:$A,0),MATCH(Stata!AB$1,Vlookup!$1:$1,0))</f>
        <v>49.587800000000001</v>
      </c>
      <c r="AC69">
        <f ca="1">INDEX(Vlookup!$A$1:$AF$1262,MATCH(Stata!$A69,Vlookup!$A:$A,0),MATCH(Stata!AC$1,Vlookup!$1:$1,0))</f>
        <v>21.181899999999999</v>
      </c>
      <c r="AD69">
        <f ca="1">INDEX(Vlookup!$A$1:$AF$1262,MATCH(Stata!$A69,Vlookup!$A:$A,0),MATCH(Stata!AD$1,Vlookup!$1:$1,0))</f>
        <v>39.624400000000001</v>
      </c>
      <c r="AE69">
        <f ca="1">INDEX(Vlookup!$A$1:$AF$1262,MATCH(Stata!$A69,Vlookup!$A:$A,0),MATCH(Stata!AE$1,Vlookup!$1:$1,0))</f>
        <v>25.088699999999999</v>
      </c>
      <c r="AF69">
        <f ca="1">INDEX(Vlookup!$A$1:$AF$1262,MATCH(Stata!$A69,Vlookup!$A:$A,0),MATCH(Stata!AF$1,Vlookup!$1:$1,0))</f>
        <v>1971.03</v>
      </c>
      <c r="AG69">
        <f ca="1">INDEX(Vlookup!$A$1:$AG$1262,MATCH(Stata!$A69,Vlookup!$A:$A,0),MATCH(Stata!AG$1,Vlookup!$1:$1,0))</f>
        <v>12.19</v>
      </c>
    </row>
    <row r="70" spans="1:33" hidden="1" x14ac:dyDescent="0.25">
      <c r="A70" s="1">
        <v>38818</v>
      </c>
      <c r="B70">
        <f ca="1">INDEX(Vlookup!$A$1:$AF$1262,MATCH(Stata!$A70,Vlookup!$A:$A,0),MATCH(Stata!B$1,Vlookup!$1:$1,0))</f>
        <v>67.525800000000004</v>
      </c>
      <c r="C70">
        <f ca="1">INDEX(Vlookup!$A$1:$AF$1262,MATCH(Stata!$A70,Vlookup!$A:$A,0),MATCH(Stata!C$1,Vlookup!$1:$1,0))</f>
        <v>30.139399999999998</v>
      </c>
      <c r="D70">
        <f ca="1">INDEX(Vlookup!$A$1:$AF$1262,MATCH(Stata!$A70,Vlookup!$A:$A,0),MATCH(Stata!D$1,Vlookup!$1:$1,0))</f>
        <v>10.931799999999999</v>
      </c>
      <c r="E70">
        <f ca="1">INDEX(Vlookup!$A$1:$AF$1262,MATCH(Stata!$A70,Vlookup!$A:$A,0),MATCH(Stata!E$1,Vlookup!$1:$1,0))</f>
        <v>45.5289</v>
      </c>
      <c r="F70">
        <f ca="1">INDEX(Vlookup!$A$1:$AF$1262,MATCH(Stata!$A70,Vlookup!$A:$A,0),MATCH(Stata!F$1,Vlookup!$1:$1,0))</f>
        <v>1021.596</v>
      </c>
      <c r="G70">
        <f ca="1">INDEX(Vlookup!$A$1:$AF$1262,MATCH(Stata!$A70,Vlookup!$A:$A,0),MATCH(Stata!G$1,Vlookup!$1:$1,0))</f>
        <v>18.077300000000001</v>
      </c>
      <c r="H70">
        <f ca="1">INDEX(Vlookup!$A$1:$AF$1262,MATCH(Stata!$A70,Vlookup!$A:$A,0),MATCH(Stata!H$1,Vlookup!$1:$1,0))</f>
        <v>68.698700000000002</v>
      </c>
      <c r="I70">
        <f ca="1">INDEX(Vlookup!$A$1:$AF$1262,MATCH(Stata!$A70,Vlookup!$A:$A,0),MATCH(Stata!I$1,Vlookup!$1:$1,0))</f>
        <v>64.672200000000004</v>
      </c>
      <c r="J70">
        <f ca="1">INDEX(Vlookup!$A$1:$AF$1262,MATCH(Stata!$A70,Vlookup!$A:$A,0),MATCH(Stata!J$1,Vlookup!$1:$1,0))</f>
        <v>415.55889999999999</v>
      </c>
      <c r="K70">
        <f ca="1">INDEX(Vlookup!$A$1:$AF$1262,MATCH(Stata!$A70,Vlookup!$A:$A,0),MATCH(Stata!K$1,Vlookup!$1:$1,0))</f>
        <v>16.968699999999998</v>
      </c>
      <c r="L70">
        <f ca="1">INDEX(Vlookup!$A$1:$AF$1262,MATCH(Stata!$A70,Vlookup!$A:$A,0),MATCH(Stata!L$1,Vlookup!$1:$1,0))</f>
        <v>33.086100000000002</v>
      </c>
      <c r="M70">
        <f ca="1">INDEX(Vlookup!$A$1:$AF$1262,MATCH(Stata!$A70,Vlookup!$A:$A,0),MATCH(Stata!M$1,Vlookup!$1:$1,0))</f>
        <v>53.469799999999999</v>
      </c>
      <c r="N70">
        <f ca="1">INDEX(Vlookup!$A$1:$AF$1262,MATCH(Stata!$A70,Vlookup!$A:$A,0),MATCH(Stata!N$1,Vlookup!$1:$1,0))</f>
        <v>26.5092</v>
      </c>
      <c r="O70" t="e">
        <f ca="1">INDEX(Vlookup!$A$1:$AF$1262,MATCH(Stata!$A70,Vlookup!$A:$A,0),MATCH(Stata!O$1,Vlookup!$1:$1,0))</f>
        <v>#N/A</v>
      </c>
      <c r="P70">
        <f ca="1">INDEX(Vlookup!$A$1:$AF$1262,MATCH(Stata!$A70,Vlookup!$A:$A,0),MATCH(Stata!P$1,Vlookup!$1:$1,0))</f>
        <v>30.0428</v>
      </c>
      <c r="Q70">
        <f ca="1">INDEX(Vlookup!$A$1:$AF$1262,MATCH(Stata!$A70,Vlookup!$A:$A,0),MATCH(Stata!Q$1,Vlookup!$1:$1,0))</f>
        <v>34.030500000000004</v>
      </c>
      <c r="R70">
        <f ca="1">INDEX(Vlookup!$A$1:$AF$1262,MATCH(Stata!$A70,Vlookup!$A:$A,0),MATCH(Stata!R$1,Vlookup!$1:$1,0))</f>
        <v>35.1539</v>
      </c>
      <c r="S70">
        <f ca="1">INDEX(Vlookup!$A$1:$AF$1262,MATCH(Stata!$A70,Vlookup!$A:$A,0),MATCH(Stata!S$1,Vlookup!$1:$1,0))</f>
        <v>15.7706</v>
      </c>
      <c r="T70">
        <f ca="1">INDEX(Vlookup!$A$1:$AF$1262,MATCH(Stata!$A70,Vlookup!$A:$A,0),MATCH(Stata!T$1,Vlookup!$1:$1,0))</f>
        <v>72.391400000000004</v>
      </c>
      <c r="U70">
        <f ca="1">INDEX(Vlookup!$A$1:$AF$1262,MATCH(Stata!$A70,Vlookup!$A:$A,0),MATCH(Stata!U$1,Vlookup!$1:$1,0))</f>
        <v>46.764800000000001</v>
      </c>
      <c r="V70">
        <f ca="1">INDEX(Vlookup!$A$1:$AF$1262,MATCH(Stata!$A70,Vlookup!$A:$A,0),MATCH(Stata!V$1,Vlookup!$1:$1,0))</f>
        <v>35.452300000000001</v>
      </c>
      <c r="W70">
        <f ca="1">INDEX(Vlookup!$A$1:$AF$1262,MATCH(Stata!$A70,Vlookup!$A:$A,0),MATCH(Stata!W$1,Vlookup!$1:$1,0))</f>
        <v>28.915199999999999</v>
      </c>
      <c r="X70">
        <f ca="1">INDEX(Vlookup!$A$1:$AF$1262,MATCH(Stata!$A70,Vlookup!$A:$A,0),MATCH(Stata!X$1,Vlookup!$1:$1,0))</f>
        <v>25.595199999999998</v>
      </c>
      <c r="Y70">
        <f ca="1">INDEX(Vlookup!$A$1:$AF$1262,MATCH(Stata!$A70,Vlookup!$A:$A,0),MATCH(Stata!Y$1,Vlookup!$1:$1,0))</f>
        <v>23.57</v>
      </c>
      <c r="Z70">
        <f ca="1">INDEX(Vlookup!$A$1:$AF$1262,MATCH(Stata!$A70,Vlookup!$A:$A,0),MATCH(Stata!Z$1,Vlookup!$1:$1,0))</f>
        <v>17.863399999999999</v>
      </c>
      <c r="AA70">
        <f ca="1">INDEX(Vlookup!$A$1:$AF$1262,MATCH(Stata!$A70,Vlookup!$A:$A,0),MATCH(Stata!AA$1,Vlookup!$1:$1,0))</f>
        <v>46.486600000000003</v>
      </c>
      <c r="AB70">
        <f ca="1">INDEX(Vlookup!$A$1:$AF$1262,MATCH(Stata!$A70,Vlookup!$A:$A,0),MATCH(Stata!AB$1,Vlookup!$1:$1,0))</f>
        <v>49.355699999999999</v>
      </c>
      <c r="AC70">
        <f ca="1">INDEX(Vlookup!$A$1:$AF$1262,MATCH(Stata!$A70,Vlookup!$A:$A,0),MATCH(Stata!AC$1,Vlookup!$1:$1,0))</f>
        <v>20.713699999999999</v>
      </c>
      <c r="AD70">
        <f ca="1">INDEX(Vlookup!$A$1:$AF$1262,MATCH(Stata!$A70,Vlookup!$A:$A,0),MATCH(Stata!AD$1,Vlookup!$1:$1,0))</f>
        <v>39.451000000000001</v>
      </c>
      <c r="AE70">
        <f ca="1">INDEX(Vlookup!$A$1:$AF$1262,MATCH(Stata!$A70,Vlookup!$A:$A,0),MATCH(Stata!AE$1,Vlookup!$1:$1,0))</f>
        <v>25.070599999999999</v>
      </c>
      <c r="AF70">
        <f ca="1">INDEX(Vlookup!$A$1:$AF$1262,MATCH(Stata!$A70,Vlookup!$A:$A,0),MATCH(Stata!AF$1,Vlookup!$1:$1,0))</f>
        <v>1956.11</v>
      </c>
      <c r="AG70">
        <f ca="1">INDEX(Vlookup!$A$1:$AG$1262,MATCH(Stata!$A70,Vlookup!$A:$A,0),MATCH(Stata!AG$1,Vlookup!$1:$1,0))</f>
        <v>13</v>
      </c>
    </row>
    <row r="71" spans="1:33" hidden="1" x14ac:dyDescent="0.25">
      <c r="A71" s="1">
        <v>38819</v>
      </c>
      <c r="B71">
        <f ca="1">INDEX(Vlookup!$A$1:$AF$1262,MATCH(Stata!$A71,Vlookup!$A:$A,0),MATCH(Stata!B$1,Vlookup!$1:$1,0))</f>
        <v>67.784899999999993</v>
      </c>
      <c r="C71">
        <f ca="1">INDEX(Vlookup!$A$1:$AF$1262,MATCH(Stata!$A71,Vlookup!$A:$A,0),MATCH(Stata!C$1,Vlookup!$1:$1,0))</f>
        <v>30.139399999999998</v>
      </c>
      <c r="D71">
        <f ca="1">INDEX(Vlookup!$A$1:$AF$1262,MATCH(Stata!$A71,Vlookup!$A:$A,0),MATCH(Stata!D$1,Vlookup!$1:$1,0))</f>
        <v>10.974399999999999</v>
      </c>
      <c r="E71">
        <f ca="1">INDEX(Vlookup!$A$1:$AF$1262,MATCH(Stata!$A71,Vlookup!$A:$A,0),MATCH(Stata!E$1,Vlookup!$1:$1,0))</f>
        <v>45.4756</v>
      </c>
      <c r="F71">
        <f ca="1">INDEX(Vlookup!$A$1:$AF$1262,MATCH(Stata!$A71,Vlookup!$A:$A,0),MATCH(Stata!F$1,Vlookup!$1:$1,0))</f>
        <v>1021.596</v>
      </c>
      <c r="G71">
        <f ca="1">INDEX(Vlookup!$A$1:$AF$1262,MATCH(Stata!$A71,Vlookup!$A:$A,0),MATCH(Stata!G$1,Vlookup!$1:$1,0))</f>
        <v>17.9651</v>
      </c>
      <c r="H71">
        <f ca="1">INDEX(Vlookup!$A$1:$AF$1262,MATCH(Stata!$A71,Vlookup!$A:$A,0),MATCH(Stata!H$1,Vlookup!$1:$1,0))</f>
        <v>70.949700000000007</v>
      </c>
      <c r="I71">
        <f ca="1">INDEX(Vlookup!$A$1:$AF$1262,MATCH(Stata!$A71,Vlookup!$A:$A,0),MATCH(Stata!I$1,Vlookup!$1:$1,0))</f>
        <v>65.667699999999996</v>
      </c>
      <c r="J71">
        <f ca="1">INDEX(Vlookup!$A$1:$AF$1262,MATCH(Stata!$A71,Vlookup!$A:$A,0),MATCH(Stata!J$1,Vlookup!$1:$1,0))</f>
        <v>416.69690000000003</v>
      </c>
      <c r="K71">
        <f ca="1">INDEX(Vlookup!$A$1:$AF$1262,MATCH(Stata!$A71,Vlookup!$A:$A,0),MATCH(Stata!K$1,Vlookup!$1:$1,0))</f>
        <v>16.911100000000001</v>
      </c>
      <c r="L71">
        <f ca="1">INDEX(Vlookup!$A$1:$AF$1262,MATCH(Stata!$A71,Vlookup!$A:$A,0),MATCH(Stata!L$1,Vlookup!$1:$1,0))</f>
        <v>33.147599999999997</v>
      </c>
      <c r="M71">
        <f ca="1">INDEX(Vlookup!$A$1:$AF$1262,MATCH(Stata!$A71,Vlookup!$A:$A,0),MATCH(Stata!M$1,Vlookup!$1:$1,0))</f>
        <v>53.004100000000001</v>
      </c>
      <c r="N71">
        <f ca="1">INDEX(Vlookup!$A$1:$AF$1262,MATCH(Stata!$A71,Vlookup!$A:$A,0),MATCH(Stata!N$1,Vlookup!$1:$1,0))</f>
        <v>26.828399999999998</v>
      </c>
      <c r="O71" t="e">
        <f ca="1">INDEX(Vlookup!$A$1:$AF$1262,MATCH(Stata!$A71,Vlookup!$A:$A,0),MATCH(Stata!O$1,Vlookup!$1:$1,0))</f>
        <v>#N/A</v>
      </c>
      <c r="P71">
        <f ca="1">INDEX(Vlookup!$A$1:$AF$1262,MATCH(Stata!$A71,Vlookup!$A:$A,0),MATCH(Stata!P$1,Vlookup!$1:$1,0))</f>
        <v>29.8489</v>
      </c>
      <c r="Q71">
        <f ca="1">INDEX(Vlookup!$A$1:$AF$1262,MATCH(Stata!$A71,Vlookup!$A:$A,0),MATCH(Stata!Q$1,Vlookup!$1:$1,0))</f>
        <v>33.6691</v>
      </c>
      <c r="R71">
        <f ca="1">INDEX(Vlookup!$A$1:$AF$1262,MATCH(Stata!$A71,Vlookup!$A:$A,0),MATCH(Stata!R$1,Vlookup!$1:$1,0))</f>
        <v>35.632199999999997</v>
      </c>
      <c r="S71">
        <f ca="1">INDEX(Vlookup!$A$1:$AF$1262,MATCH(Stata!$A71,Vlookup!$A:$A,0),MATCH(Stata!S$1,Vlookup!$1:$1,0))</f>
        <v>15.7376</v>
      </c>
      <c r="T71">
        <f ca="1">INDEX(Vlookup!$A$1:$AF$1262,MATCH(Stata!$A71,Vlookup!$A:$A,0),MATCH(Stata!T$1,Vlookup!$1:$1,0))</f>
        <v>72.025700000000001</v>
      </c>
      <c r="U71">
        <f ca="1">INDEX(Vlookup!$A$1:$AF$1262,MATCH(Stata!$A71,Vlookup!$A:$A,0),MATCH(Stata!U$1,Vlookup!$1:$1,0))</f>
        <v>46.861899999999999</v>
      </c>
      <c r="V71">
        <f ca="1">INDEX(Vlookup!$A$1:$AF$1262,MATCH(Stata!$A71,Vlookup!$A:$A,0),MATCH(Stata!V$1,Vlookup!$1:$1,0))</f>
        <v>35.699300000000001</v>
      </c>
      <c r="W71">
        <f ca="1">INDEX(Vlookup!$A$1:$AF$1262,MATCH(Stata!$A71,Vlookup!$A:$A,0),MATCH(Stata!W$1,Vlookup!$1:$1,0))</f>
        <v>28.622399999999999</v>
      </c>
      <c r="X71">
        <f ca="1">INDEX(Vlookup!$A$1:$AF$1262,MATCH(Stata!$A71,Vlookup!$A:$A,0),MATCH(Stata!X$1,Vlookup!$1:$1,0))</f>
        <v>25.4374</v>
      </c>
      <c r="Y71">
        <f ca="1">INDEX(Vlookup!$A$1:$AF$1262,MATCH(Stata!$A71,Vlookup!$A:$A,0),MATCH(Stata!Y$1,Vlookup!$1:$1,0))</f>
        <v>23.6309</v>
      </c>
      <c r="Z71">
        <f ca="1">INDEX(Vlookup!$A$1:$AF$1262,MATCH(Stata!$A71,Vlookup!$A:$A,0),MATCH(Stata!Z$1,Vlookup!$1:$1,0))</f>
        <v>17.9147</v>
      </c>
      <c r="AA71">
        <f ca="1">INDEX(Vlookup!$A$1:$AF$1262,MATCH(Stata!$A71,Vlookup!$A:$A,0),MATCH(Stata!AA$1,Vlookup!$1:$1,0))</f>
        <v>46.429000000000002</v>
      </c>
      <c r="AB71">
        <f ca="1">INDEX(Vlookup!$A$1:$AF$1262,MATCH(Stata!$A71,Vlookup!$A:$A,0),MATCH(Stata!AB$1,Vlookup!$1:$1,0))</f>
        <v>49.381500000000003</v>
      </c>
      <c r="AC71">
        <f ca="1">INDEX(Vlookup!$A$1:$AF$1262,MATCH(Stata!$A71,Vlookup!$A:$A,0),MATCH(Stata!AC$1,Vlookup!$1:$1,0))</f>
        <v>20.890899999999998</v>
      </c>
      <c r="AD71">
        <f ca="1">INDEX(Vlookup!$A$1:$AF$1262,MATCH(Stata!$A71,Vlookup!$A:$A,0),MATCH(Stata!AD$1,Vlookup!$1:$1,0))</f>
        <v>39.797800000000002</v>
      </c>
      <c r="AE71">
        <f ca="1">INDEX(Vlookup!$A$1:$AF$1262,MATCH(Stata!$A71,Vlookup!$A:$A,0),MATCH(Stata!AE$1,Vlookup!$1:$1,0))</f>
        <v>25.206</v>
      </c>
      <c r="AF71">
        <f ca="1">INDEX(Vlookup!$A$1:$AF$1262,MATCH(Stata!$A71,Vlookup!$A:$A,0),MATCH(Stata!AF$1,Vlookup!$1:$1,0))</f>
        <v>1958.49</v>
      </c>
      <c r="AG71">
        <f ca="1">INDEX(Vlookup!$A$1:$AG$1262,MATCH(Stata!$A71,Vlookup!$A:$A,0),MATCH(Stata!AG$1,Vlookup!$1:$1,0))</f>
        <v>12.76</v>
      </c>
    </row>
    <row r="72" spans="1:33" hidden="1" x14ac:dyDescent="0.25">
      <c r="A72" s="1">
        <v>38820</v>
      </c>
      <c r="B72">
        <f ca="1">INDEX(Vlookup!$A$1:$AF$1262,MATCH(Stata!$A72,Vlookup!$A:$A,0),MATCH(Stata!B$1,Vlookup!$1:$1,0))</f>
        <v>67.676199999999994</v>
      </c>
      <c r="C72">
        <f ca="1">INDEX(Vlookup!$A$1:$AF$1262,MATCH(Stata!$A72,Vlookup!$A:$A,0),MATCH(Stata!C$1,Vlookup!$1:$1,0))</f>
        <v>29.8034</v>
      </c>
      <c r="D72">
        <f ca="1">INDEX(Vlookup!$A$1:$AF$1262,MATCH(Stata!$A72,Vlookup!$A:$A,0),MATCH(Stata!D$1,Vlookup!$1:$1,0))</f>
        <v>10.8813</v>
      </c>
      <c r="E72">
        <f ca="1">INDEX(Vlookup!$A$1:$AF$1262,MATCH(Stata!$A72,Vlookup!$A:$A,0),MATCH(Stata!E$1,Vlookup!$1:$1,0))</f>
        <v>45.493400000000001</v>
      </c>
      <c r="F72">
        <f ca="1">INDEX(Vlookup!$A$1:$AF$1262,MATCH(Stata!$A72,Vlookup!$A:$A,0),MATCH(Stata!F$1,Vlookup!$1:$1,0))</f>
        <v>1021.7571</v>
      </c>
      <c r="G72">
        <f ca="1">INDEX(Vlookup!$A$1:$AF$1262,MATCH(Stata!$A72,Vlookup!$A:$A,0),MATCH(Stata!G$1,Vlookup!$1:$1,0))</f>
        <v>17.937100000000001</v>
      </c>
      <c r="H72">
        <f ca="1">INDEX(Vlookup!$A$1:$AF$1262,MATCH(Stata!$A72,Vlookup!$A:$A,0),MATCH(Stata!H$1,Vlookup!$1:$1,0))</f>
        <v>70.710999999999999</v>
      </c>
      <c r="I72">
        <f ca="1">INDEX(Vlookup!$A$1:$AF$1262,MATCH(Stata!$A72,Vlookup!$A:$A,0),MATCH(Stata!I$1,Vlookup!$1:$1,0))</f>
        <v>64.9084</v>
      </c>
      <c r="J72">
        <f ca="1">INDEX(Vlookup!$A$1:$AF$1262,MATCH(Stata!$A72,Vlookup!$A:$A,0),MATCH(Stata!J$1,Vlookup!$1:$1,0))</f>
        <v>420.63630000000001</v>
      </c>
      <c r="K72">
        <f ca="1">INDEX(Vlookup!$A$1:$AF$1262,MATCH(Stata!$A72,Vlookup!$A:$A,0),MATCH(Stata!K$1,Vlookup!$1:$1,0))</f>
        <v>16.956299999999999</v>
      </c>
      <c r="L72">
        <f ca="1">INDEX(Vlookup!$A$1:$AF$1262,MATCH(Stata!$A72,Vlookup!$A:$A,0),MATCH(Stata!L$1,Vlookup!$1:$1,0))</f>
        <v>33.293700000000001</v>
      </c>
      <c r="M72">
        <f ca="1">INDEX(Vlookup!$A$1:$AF$1262,MATCH(Stata!$A72,Vlookup!$A:$A,0),MATCH(Stata!M$1,Vlookup!$1:$1,0))</f>
        <v>53.090299999999999</v>
      </c>
      <c r="N72">
        <f ca="1">INDEX(Vlookup!$A$1:$AF$1262,MATCH(Stata!$A72,Vlookup!$A:$A,0),MATCH(Stata!N$1,Vlookup!$1:$1,0))</f>
        <v>26.384599999999999</v>
      </c>
      <c r="O72" t="e">
        <f ca="1">INDEX(Vlookup!$A$1:$AF$1262,MATCH(Stata!$A72,Vlookup!$A:$A,0),MATCH(Stata!O$1,Vlookup!$1:$1,0))</f>
        <v>#N/A</v>
      </c>
      <c r="P72">
        <f ca="1">INDEX(Vlookup!$A$1:$AF$1262,MATCH(Stata!$A72,Vlookup!$A:$A,0),MATCH(Stata!P$1,Vlookup!$1:$1,0))</f>
        <v>30.116599999999998</v>
      </c>
      <c r="Q72">
        <f ca="1">INDEX(Vlookup!$A$1:$AF$1262,MATCH(Stata!$A72,Vlookup!$A:$A,0),MATCH(Stata!Q$1,Vlookup!$1:$1,0))</f>
        <v>33.7759</v>
      </c>
      <c r="R72">
        <f ca="1">INDEX(Vlookup!$A$1:$AF$1262,MATCH(Stata!$A72,Vlookup!$A:$A,0),MATCH(Stata!R$1,Vlookup!$1:$1,0))</f>
        <v>36.429499999999997</v>
      </c>
      <c r="S72">
        <f ca="1">INDEX(Vlookup!$A$1:$AF$1262,MATCH(Stata!$A72,Vlookup!$A:$A,0),MATCH(Stata!S$1,Vlookup!$1:$1,0))</f>
        <v>16.0093</v>
      </c>
      <c r="T72">
        <f ca="1">INDEX(Vlookup!$A$1:$AF$1262,MATCH(Stata!$A72,Vlookup!$A:$A,0),MATCH(Stata!T$1,Vlookup!$1:$1,0))</f>
        <v>73.122799999999998</v>
      </c>
      <c r="U72">
        <f ca="1">INDEX(Vlookup!$A$1:$AF$1262,MATCH(Stata!$A72,Vlookup!$A:$A,0),MATCH(Stata!U$1,Vlookup!$1:$1,0))</f>
        <v>46.894300000000001</v>
      </c>
      <c r="V72">
        <f ca="1">INDEX(Vlookup!$A$1:$AF$1262,MATCH(Stata!$A72,Vlookup!$A:$A,0),MATCH(Stata!V$1,Vlookup!$1:$1,0))</f>
        <v>35.946399999999997</v>
      </c>
      <c r="W72">
        <f ca="1">INDEX(Vlookup!$A$1:$AF$1262,MATCH(Stata!$A72,Vlookup!$A:$A,0),MATCH(Stata!W$1,Vlookup!$1:$1,0))</f>
        <v>28.345800000000001</v>
      </c>
      <c r="X72">
        <f ca="1">INDEX(Vlookup!$A$1:$AF$1262,MATCH(Stata!$A72,Vlookup!$A:$A,0),MATCH(Stata!X$1,Vlookup!$1:$1,0))</f>
        <v>25.504999999999999</v>
      </c>
      <c r="Y72">
        <f ca="1">INDEX(Vlookup!$A$1:$AF$1262,MATCH(Stata!$A72,Vlookup!$A:$A,0),MATCH(Stata!Y$1,Vlookup!$1:$1,0))</f>
        <v>23.517900000000001</v>
      </c>
      <c r="Z72">
        <f ca="1">INDEX(Vlookup!$A$1:$AF$1262,MATCH(Stata!$A72,Vlookup!$A:$A,0),MATCH(Stata!Z$1,Vlookup!$1:$1,0))</f>
        <v>17.973400000000002</v>
      </c>
      <c r="AA72">
        <f ca="1">INDEX(Vlookup!$A$1:$AF$1262,MATCH(Stata!$A72,Vlookup!$A:$A,0),MATCH(Stata!AA$1,Vlookup!$1:$1,0))</f>
        <v>46.577100000000002</v>
      </c>
      <c r="AB72">
        <f ca="1">INDEX(Vlookup!$A$1:$AF$1262,MATCH(Stata!$A72,Vlookup!$A:$A,0),MATCH(Stata!AB$1,Vlookup!$1:$1,0))</f>
        <v>49.123600000000003</v>
      </c>
      <c r="AC72">
        <f ca="1">INDEX(Vlookup!$A$1:$AF$1262,MATCH(Stata!$A72,Vlookup!$A:$A,0),MATCH(Stata!AC$1,Vlookup!$1:$1,0))</f>
        <v>20.757999999999999</v>
      </c>
      <c r="AD72">
        <f ca="1">INDEX(Vlookup!$A$1:$AF$1262,MATCH(Stata!$A72,Vlookup!$A:$A,0),MATCH(Stata!AD$1,Vlookup!$1:$1,0))</f>
        <v>39.685099999999998</v>
      </c>
      <c r="AE72">
        <f ca="1">INDEX(Vlookup!$A$1:$AF$1262,MATCH(Stata!$A72,Vlookup!$A:$A,0),MATCH(Stata!AE$1,Vlookup!$1:$1,0))</f>
        <v>25.169899999999998</v>
      </c>
      <c r="AF72">
        <f ca="1">INDEX(Vlookup!$A$1:$AF$1262,MATCH(Stata!$A72,Vlookup!$A:$A,0),MATCH(Stata!AF$1,Vlookup!$1:$1,0))</f>
        <v>1960.01</v>
      </c>
      <c r="AG72">
        <f ca="1">INDEX(Vlookup!$A$1:$AG$1262,MATCH(Stata!$A72,Vlookup!$A:$A,0),MATCH(Stata!AG$1,Vlookup!$1:$1,0))</f>
        <v>12.38</v>
      </c>
    </row>
    <row r="73" spans="1:33" hidden="1" x14ac:dyDescent="0.25">
      <c r="A73" s="1">
        <v>38824</v>
      </c>
      <c r="B73">
        <f ca="1">INDEX(Vlookup!$A$1:$AF$1262,MATCH(Stata!$A73,Vlookup!$A:$A,0),MATCH(Stata!B$1,Vlookup!$1:$1,0))</f>
        <v>67.082800000000006</v>
      </c>
      <c r="C73">
        <f ca="1">INDEX(Vlookup!$A$1:$AF$1262,MATCH(Stata!$A73,Vlookup!$A:$A,0),MATCH(Stata!C$1,Vlookup!$1:$1,0))</f>
        <v>30.059799999999999</v>
      </c>
      <c r="D73">
        <f ca="1">INDEX(Vlookup!$A$1:$AF$1262,MATCH(Stata!$A73,Vlookup!$A:$A,0),MATCH(Stata!D$1,Vlookup!$1:$1,0))</f>
        <v>10.8308</v>
      </c>
      <c r="E73">
        <f ca="1">INDEX(Vlookup!$A$1:$AF$1262,MATCH(Stata!$A73,Vlookup!$A:$A,0),MATCH(Stata!E$1,Vlookup!$1:$1,0))</f>
        <v>45.306800000000003</v>
      </c>
      <c r="F73">
        <f ca="1">INDEX(Vlookup!$A$1:$AF$1262,MATCH(Stata!$A73,Vlookup!$A:$A,0),MATCH(Stata!F$1,Vlookup!$1:$1,0))</f>
        <v>1014.0214</v>
      </c>
      <c r="G73">
        <f ca="1">INDEX(Vlookup!$A$1:$AF$1262,MATCH(Stata!$A73,Vlookup!$A:$A,0),MATCH(Stata!G$1,Vlookup!$1:$1,0))</f>
        <v>17.831900000000001</v>
      </c>
      <c r="H73">
        <f ca="1">INDEX(Vlookup!$A$1:$AF$1262,MATCH(Stata!$A73,Vlookup!$A:$A,0),MATCH(Stata!H$1,Vlookup!$1:$1,0))</f>
        <v>70.216499999999996</v>
      </c>
      <c r="I73">
        <f ca="1">INDEX(Vlookup!$A$1:$AF$1262,MATCH(Stata!$A73,Vlookup!$A:$A,0),MATCH(Stata!I$1,Vlookup!$1:$1,0))</f>
        <v>64.495000000000005</v>
      </c>
      <c r="J73">
        <f ca="1">INDEX(Vlookup!$A$1:$AF$1262,MATCH(Stata!$A73,Vlookup!$A:$A,0),MATCH(Stata!J$1,Vlookup!$1:$1,0))</f>
        <v>423.26249999999999</v>
      </c>
      <c r="K73">
        <f ca="1">INDEX(Vlookup!$A$1:$AF$1262,MATCH(Stata!$A73,Vlookup!$A:$A,0),MATCH(Stata!K$1,Vlookup!$1:$1,0))</f>
        <v>16.8659</v>
      </c>
      <c r="L73">
        <f ca="1">INDEX(Vlookup!$A$1:$AF$1262,MATCH(Stata!$A73,Vlookup!$A:$A,0),MATCH(Stata!L$1,Vlookup!$1:$1,0))</f>
        <v>33.04</v>
      </c>
      <c r="M73">
        <f ca="1">INDEX(Vlookup!$A$1:$AF$1262,MATCH(Stata!$A73,Vlookup!$A:$A,0),MATCH(Stata!M$1,Vlookup!$1:$1,0))</f>
        <v>53.512900000000002</v>
      </c>
      <c r="N73">
        <f ca="1">INDEX(Vlookup!$A$1:$AF$1262,MATCH(Stata!$A73,Vlookup!$A:$A,0),MATCH(Stata!N$1,Vlookup!$1:$1,0))</f>
        <v>25.9175</v>
      </c>
      <c r="O73" t="e">
        <f ca="1">INDEX(Vlookup!$A$1:$AF$1262,MATCH(Stata!$A73,Vlookup!$A:$A,0),MATCH(Stata!O$1,Vlookup!$1:$1,0))</f>
        <v>#N/A</v>
      </c>
      <c r="P73">
        <f ca="1">INDEX(Vlookup!$A$1:$AF$1262,MATCH(Stata!$A73,Vlookup!$A:$A,0),MATCH(Stata!P$1,Vlookup!$1:$1,0))</f>
        <v>29.571899999999999</v>
      </c>
      <c r="Q73">
        <f ca="1">INDEX(Vlookup!$A$1:$AF$1262,MATCH(Stata!$A73,Vlookup!$A:$A,0),MATCH(Stata!Q$1,Vlookup!$1:$1,0))</f>
        <v>33.167999999999999</v>
      </c>
      <c r="R73">
        <f ca="1">INDEX(Vlookup!$A$1:$AF$1262,MATCH(Stata!$A73,Vlookup!$A:$A,0),MATCH(Stata!R$1,Vlookup!$1:$1,0))</f>
        <v>35.984699999999997</v>
      </c>
      <c r="S73">
        <f ca="1">INDEX(Vlookup!$A$1:$AF$1262,MATCH(Stata!$A73,Vlookup!$A:$A,0),MATCH(Stata!S$1,Vlookup!$1:$1,0))</f>
        <v>15.795299999999999</v>
      </c>
      <c r="T73">
        <f ca="1">INDEX(Vlookup!$A$1:$AF$1262,MATCH(Stata!$A73,Vlookup!$A:$A,0),MATCH(Stata!T$1,Vlookup!$1:$1,0))</f>
        <v>72.819599999999994</v>
      </c>
      <c r="U73">
        <f ca="1">INDEX(Vlookup!$A$1:$AF$1262,MATCH(Stata!$A73,Vlookup!$A:$A,0),MATCH(Stata!U$1,Vlookup!$1:$1,0))</f>
        <v>46.683799999999998</v>
      </c>
      <c r="V73">
        <f ca="1">INDEX(Vlookup!$A$1:$AF$1262,MATCH(Stata!$A73,Vlookup!$A:$A,0),MATCH(Stata!V$1,Vlookup!$1:$1,0))</f>
        <v>35.784500000000001</v>
      </c>
      <c r="W73">
        <f ca="1">INDEX(Vlookup!$A$1:$AF$1262,MATCH(Stata!$A73,Vlookup!$A:$A,0),MATCH(Stata!W$1,Vlookup!$1:$1,0))</f>
        <v>27.9147</v>
      </c>
      <c r="X73">
        <f ca="1">INDEX(Vlookup!$A$1:$AF$1262,MATCH(Stata!$A73,Vlookup!$A:$A,0),MATCH(Stata!X$1,Vlookup!$1:$1,0))</f>
        <v>25.399799999999999</v>
      </c>
      <c r="Y73">
        <f ca="1">INDEX(Vlookup!$A$1:$AF$1262,MATCH(Stata!$A73,Vlookup!$A:$A,0),MATCH(Stata!Y$1,Vlookup!$1:$1,0))</f>
        <v>23.318100000000001</v>
      </c>
      <c r="Z73">
        <f ca="1">INDEX(Vlookup!$A$1:$AF$1262,MATCH(Stata!$A73,Vlookup!$A:$A,0),MATCH(Stata!Z$1,Vlookup!$1:$1,0))</f>
        <v>17.929400000000001</v>
      </c>
      <c r="AA73">
        <f ca="1">INDEX(Vlookup!$A$1:$AF$1262,MATCH(Stata!$A73,Vlookup!$A:$A,0),MATCH(Stata!AA$1,Vlookup!$1:$1,0))</f>
        <v>46.1081</v>
      </c>
      <c r="AB73">
        <f ca="1">INDEX(Vlookup!$A$1:$AF$1262,MATCH(Stata!$A73,Vlookup!$A:$A,0),MATCH(Stata!AB$1,Vlookup!$1:$1,0))</f>
        <v>49.433100000000003</v>
      </c>
      <c r="AC73">
        <f ca="1">INDEX(Vlookup!$A$1:$AF$1262,MATCH(Stata!$A73,Vlookup!$A:$A,0),MATCH(Stata!AC$1,Vlookup!$1:$1,0))</f>
        <v>20.542899999999999</v>
      </c>
      <c r="AD73">
        <f ca="1">INDEX(Vlookup!$A$1:$AF$1262,MATCH(Stata!$A73,Vlookup!$A:$A,0),MATCH(Stata!AD$1,Vlookup!$1:$1,0))</f>
        <v>39.728400000000001</v>
      </c>
      <c r="AE73">
        <f ca="1">INDEX(Vlookup!$A$1:$AF$1262,MATCH(Stata!$A73,Vlookup!$A:$A,0),MATCH(Stata!AE$1,Vlookup!$1:$1,0))</f>
        <v>24.962299999999999</v>
      </c>
      <c r="AF73">
        <f ca="1">INDEX(Vlookup!$A$1:$AF$1262,MATCH(Stata!$A73,Vlookup!$A:$A,0),MATCH(Stata!AF$1,Vlookup!$1:$1,0))</f>
        <v>1954.25</v>
      </c>
      <c r="AG73">
        <f ca="1">INDEX(Vlookup!$A$1:$AG$1262,MATCH(Stata!$A73,Vlookup!$A:$A,0),MATCH(Stata!AG$1,Vlookup!$1:$1,0))</f>
        <v>12.58</v>
      </c>
    </row>
    <row r="74" spans="1:33" hidden="1" x14ac:dyDescent="0.25">
      <c r="A74" s="1">
        <v>38825</v>
      </c>
      <c r="B74">
        <f ca="1">INDEX(Vlookup!$A$1:$AF$1262,MATCH(Stata!$A74,Vlookup!$A:$A,0),MATCH(Stata!B$1,Vlookup!$1:$1,0))</f>
        <v>68.194400000000002</v>
      </c>
      <c r="C74">
        <f ca="1">INDEX(Vlookup!$A$1:$AF$1262,MATCH(Stata!$A74,Vlookup!$A:$A,0),MATCH(Stata!C$1,Vlookup!$1:$1,0))</f>
        <v>31.0854</v>
      </c>
      <c r="D74">
        <f ca="1">INDEX(Vlookup!$A$1:$AF$1262,MATCH(Stata!$A74,Vlookup!$A:$A,0),MATCH(Stata!D$1,Vlookup!$1:$1,0))</f>
        <v>10.950699999999999</v>
      </c>
      <c r="E74">
        <f ca="1">INDEX(Vlookup!$A$1:$AF$1262,MATCH(Stata!$A74,Vlookup!$A:$A,0),MATCH(Stata!E$1,Vlookup!$1:$1,0))</f>
        <v>46.4617</v>
      </c>
      <c r="F74">
        <f ca="1">INDEX(Vlookup!$A$1:$AF$1262,MATCH(Stata!$A74,Vlookup!$A:$A,0),MATCH(Stata!F$1,Vlookup!$1:$1,0))</f>
        <v>1023.0463999999999</v>
      </c>
      <c r="G74">
        <f ca="1">INDEX(Vlookup!$A$1:$AF$1262,MATCH(Stata!$A74,Vlookup!$A:$A,0),MATCH(Stata!G$1,Vlookup!$1:$1,0))</f>
        <v>18.189499999999999</v>
      </c>
      <c r="H74">
        <f ca="1">INDEX(Vlookup!$A$1:$AF$1262,MATCH(Stata!$A74,Vlookup!$A:$A,0),MATCH(Stata!H$1,Vlookup!$1:$1,0))</f>
        <v>71.026499999999999</v>
      </c>
      <c r="I74">
        <f ca="1">INDEX(Vlookup!$A$1:$AF$1262,MATCH(Stata!$A74,Vlookup!$A:$A,0),MATCH(Stata!I$1,Vlookup!$1:$1,0))</f>
        <v>66.570300000000003</v>
      </c>
      <c r="J74">
        <f ca="1">INDEX(Vlookup!$A$1:$AF$1262,MATCH(Stata!$A74,Vlookup!$A:$A,0),MATCH(Stata!J$1,Vlookup!$1:$1,0))</f>
        <v>424.4006</v>
      </c>
      <c r="K74">
        <f ca="1">INDEX(Vlookup!$A$1:$AF$1262,MATCH(Stata!$A74,Vlookup!$A:$A,0),MATCH(Stata!K$1,Vlookup!$1:$1,0))</f>
        <v>16.972799999999999</v>
      </c>
      <c r="L74">
        <f ca="1">INDEX(Vlookup!$A$1:$AF$1262,MATCH(Stata!$A74,Vlookup!$A:$A,0),MATCH(Stata!L$1,Vlookup!$1:$1,0))</f>
        <v>33.578200000000002</v>
      </c>
      <c r="M74">
        <f ca="1">INDEX(Vlookup!$A$1:$AF$1262,MATCH(Stata!$A74,Vlookup!$A:$A,0),MATCH(Stata!M$1,Vlookup!$1:$1,0))</f>
        <v>54.797899999999998</v>
      </c>
      <c r="N74">
        <f ca="1">INDEX(Vlookup!$A$1:$AF$1262,MATCH(Stata!$A74,Vlookup!$A:$A,0),MATCH(Stata!N$1,Vlookup!$1:$1,0))</f>
        <v>26.369</v>
      </c>
      <c r="O74" t="e">
        <f ca="1">INDEX(Vlookup!$A$1:$AF$1262,MATCH(Stata!$A74,Vlookup!$A:$A,0),MATCH(Stata!O$1,Vlookup!$1:$1,0))</f>
        <v>#N/A</v>
      </c>
      <c r="P74">
        <f ca="1">INDEX(Vlookup!$A$1:$AF$1262,MATCH(Stata!$A74,Vlookup!$A:$A,0),MATCH(Stata!P$1,Vlookup!$1:$1,0))</f>
        <v>30.910599999999999</v>
      </c>
      <c r="Q74">
        <f ca="1">INDEX(Vlookup!$A$1:$AF$1262,MATCH(Stata!$A74,Vlookup!$A:$A,0),MATCH(Stata!Q$1,Vlookup!$1:$1,0))</f>
        <v>33.940100000000001</v>
      </c>
      <c r="R74">
        <f ca="1">INDEX(Vlookup!$A$1:$AF$1262,MATCH(Stata!$A74,Vlookup!$A:$A,0),MATCH(Stata!R$1,Vlookup!$1:$1,0))</f>
        <v>37.058900000000001</v>
      </c>
      <c r="S74">
        <f ca="1">INDEX(Vlookup!$A$1:$AF$1262,MATCH(Stata!$A74,Vlookup!$A:$A,0),MATCH(Stata!S$1,Vlookup!$1:$1,0))</f>
        <v>15.959899999999999</v>
      </c>
      <c r="T74">
        <f ca="1">INDEX(Vlookup!$A$1:$AF$1262,MATCH(Stata!$A74,Vlookup!$A:$A,0),MATCH(Stata!T$1,Vlookup!$1:$1,0))</f>
        <v>74.309200000000004</v>
      </c>
      <c r="U74">
        <f ca="1">INDEX(Vlookup!$A$1:$AF$1262,MATCH(Stata!$A74,Vlookup!$A:$A,0),MATCH(Stata!U$1,Vlookup!$1:$1,0))</f>
        <v>47.072499999999998</v>
      </c>
      <c r="V74">
        <f ca="1">INDEX(Vlookup!$A$1:$AF$1262,MATCH(Stata!$A74,Vlookup!$A:$A,0),MATCH(Stata!V$1,Vlookup!$1:$1,0))</f>
        <v>36.2958</v>
      </c>
      <c r="W74">
        <f ca="1">INDEX(Vlookup!$A$1:$AF$1262,MATCH(Stata!$A74,Vlookup!$A:$A,0),MATCH(Stata!W$1,Vlookup!$1:$1,0))</f>
        <v>28.044899999999998</v>
      </c>
      <c r="X74">
        <f ca="1">INDEX(Vlookup!$A$1:$AF$1262,MATCH(Stata!$A74,Vlookup!$A:$A,0),MATCH(Stata!X$1,Vlookup!$1:$1,0))</f>
        <v>25.910800000000002</v>
      </c>
      <c r="Y74">
        <f ca="1">INDEX(Vlookup!$A$1:$AF$1262,MATCH(Stata!$A74,Vlookup!$A:$A,0),MATCH(Stata!Y$1,Vlookup!$1:$1,0))</f>
        <v>23.648199999999999</v>
      </c>
      <c r="Z74">
        <f ca="1">INDEX(Vlookup!$A$1:$AF$1262,MATCH(Stata!$A74,Vlookup!$A:$A,0),MATCH(Stata!Z$1,Vlookup!$1:$1,0))</f>
        <v>18.288799999999998</v>
      </c>
      <c r="AA74">
        <f ca="1">INDEX(Vlookup!$A$1:$AF$1262,MATCH(Stata!$A74,Vlookup!$A:$A,0),MATCH(Stata!AA$1,Vlookup!$1:$1,0))</f>
        <v>46.215000000000003</v>
      </c>
      <c r="AB74">
        <f ca="1">INDEX(Vlookup!$A$1:$AF$1262,MATCH(Stata!$A74,Vlookup!$A:$A,0),MATCH(Stata!AB$1,Vlookup!$1:$1,0))</f>
        <v>50.636699999999998</v>
      </c>
      <c r="AC74">
        <f ca="1">INDEX(Vlookup!$A$1:$AF$1262,MATCH(Stata!$A74,Vlookup!$A:$A,0),MATCH(Stata!AC$1,Vlookup!$1:$1,0))</f>
        <v>21.004799999999999</v>
      </c>
      <c r="AD74">
        <f ca="1">INDEX(Vlookup!$A$1:$AF$1262,MATCH(Stata!$A74,Vlookup!$A:$A,0),MATCH(Stata!AD$1,Vlookup!$1:$1,0))</f>
        <v>40.231299999999997</v>
      </c>
      <c r="AE74">
        <f ca="1">INDEX(Vlookup!$A$1:$AF$1262,MATCH(Stata!$A74,Vlookup!$A:$A,0),MATCH(Stata!AE$1,Vlookup!$1:$1,0))</f>
        <v>25.359500000000001</v>
      </c>
      <c r="AF74">
        <f ca="1">INDEX(Vlookup!$A$1:$AF$1262,MATCH(Stata!$A74,Vlookup!$A:$A,0),MATCH(Stata!AF$1,Vlookup!$1:$1,0))</f>
        <v>1988.18</v>
      </c>
      <c r="AG74">
        <f ca="1">INDEX(Vlookup!$A$1:$AG$1262,MATCH(Stata!$A74,Vlookup!$A:$A,0),MATCH(Stata!AG$1,Vlookup!$1:$1,0))</f>
        <v>11.4</v>
      </c>
    </row>
    <row r="75" spans="1:33" hidden="1" x14ac:dyDescent="0.25">
      <c r="A75" s="1">
        <v>38826</v>
      </c>
      <c r="B75">
        <f ca="1">INDEX(Vlookup!$A$1:$AF$1262,MATCH(Stata!$A75,Vlookup!$A:$A,0),MATCH(Stata!B$1,Vlookup!$1:$1,0))</f>
        <v>68.436800000000005</v>
      </c>
      <c r="C75">
        <f ca="1">INDEX(Vlookup!$A$1:$AF$1262,MATCH(Stata!$A75,Vlookup!$A:$A,0),MATCH(Stata!C$1,Vlookup!$1:$1,0))</f>
        <v>30.899699999999999</v>
      </c>
      <c r="D75">
        <f ca="1">INDEX(Vlookup!$A$1:$AF$1262,MATCH(Stata!$A75,Vlookup!$A:$A,0),MATCH(Stata!D$1,Vlookup!$1:$1,0))</f>
        <v>10.875</v>
      </c>
      <c r="E75">
        <f ca="1">INDEX(Vlookup!$A$1:$AF$1262,MATCH(Stata!$A75,Vlookup!$A:$A,0),MATCH(Stata!E$1,Vlookup!$1:$1,0))</f>
        <v>46.079700000000003</v>
      </c>
      <c r="F75">
        <f ca="1">INDEX(Vlookup!$A$1:$AF$1262,MATCH(Stata!$A75,Vlookup!$A:$A,0),MATCH(Stata!F$1,Vlookup!$1:$1,0))</f>
        <v>1025.9473</v>
      </c>
      <c r="G75">
        <f ca="1">INDEX(Vlookup!$A$1:$AF$1262,MATCH(Stata!$A75,Vlookup!$A:$A,0),MATCH(Stata!G$1,Vlookup!$1:$1,0))</f>
        <v>18.0563</v>
      </c>
      <c r="H75">
        <f ca="1">INDEX(Vlookup!$A$1:$AF$1262,MATCH(Stata!$A75,Vlookup!$A:$A,0),MATCH(Stata!H$1,Vlookup!$1:$1,0))</f>
        <v>72.441900000000004</v>
      </c>
      <c r="I75">
        <f ca="1">INDEX(Vlookup!$A$1:$AF$1262,MATCH(Stata!$A75,Vlookup!$A:$A,0),MATCH(Stata!I$1,Vlookup!$1:$1,0))</f>
        <v>66.620999999999995</v>
      </c>
      <c r="J75">
        <f ca="1">INDEX(Vlookup!$A$1:$AF$1262,MATCH(Stata!$A75,Vlookup!$A:$A,0),MATCH(Stata!J$1,Vlookup!$1:$1,0))</f>
        <v>422.21199999999999</v>
      </c>
      <c r="K75">
        <f ca="1">INDEX(Vlookup!$A$1:$AF$1262,MATCH(Stata!$A75,Vlookup!$A:$A,0),MATCH(Stata!K$1,Vlookup!$1:$1,0))</f>
        <v>17.133099999999999</v>
      </c>
      <c r="L75">
        <f ca="1">INDEX(Vlookup!$A$1:$AF$1262,MATCH(Stata!$A75,Vlookup!$A:$A,0),MATCH(Stata!L$1,Vlookup!$1:$1,0))</f>
        <v>33.593600000000002</v>
      </c>
      <c r="M75">
        <f ca="1">INDEX(Vlookup!$A$1:$AF$1262,MATCH(Stata!$A75,Vlookup!$A:$A,0),MATCH(Stata!M$1,Vlookup!$1:$1,0))</f>
        <v>55.453400000000002</v>
      </c>
      <c r="N75">
        <f ca="1">INDEX(Vlookup!$A$1:$AF$1262,MATCH(Stata!$A75,Vlookup!$A:$A,0),MATCH(Stata!N$1,Vlookup!$1:$1,0))</f>
        <v>26.384599999999999</v>
      </c>
      <c r="O75" t="e">
        <f ca="1">INDEX(Vlookup!$A$1:$AF$1262,MATCH(Stata!$A75,Vlookup!$A:$A,0),MATCH(Stata!O$1,Vlookup!$1:$1,0))</f>
        <v>#N/A</v>
      </c>
      <c r="P75">
        <f ca="1">INDEX(Vlookup!$A$1:$AF$1262,MATCH(Stata!$A75,Vlookup!$A:$A,0),MATCH(Stata!P$1,Vlookup!$1:$1,0))</f>
        <v>30.458200000000001</v>
      </c>
      <c r="Q75">
        <f ca="1">INDEX(Vlookup!$A$1:$AF$1262,MATCH(Stata!$A75,Vlookup!$A:$A,0),MATCH(Stata!Q$1,Vlookup!$1:$1,0))</f>
        <v>33.463700000000003</v>
      </c>
      <c r="R75">
        <f ca="1">INDEX(Vlookup!$A$1:$AF$1262,MATCH(Stata!$A75,Vlookup!$A:$A,0),MATCH(Stata!R$1,Vlookup!$1:$1,0))</f>
        <v>36.530200000000001</v>
      </c>
      <c r="S75">
        <f ca="1">INDEX(Vlookup!$A$1:$AF$1262,MATCH(Stata!$A75,Vlookup!$A:$A,0),MATCH(Stata!S$1,Vlookup!$1:$1,0))</f>
        <v>16.099799999999998</v>
      </c>
      <c r="T75">
        <f ca="1">INDEX(Vlookup!$A$1:$AF$1262,MATCH(Stata!$A75,Vlookup!$A:$A,0),MATCH(Stata!T$1,Vlookup!$1:$1,0))</f>
        <v>73.015799999999999</v>
      </c>
      <c r="U75">
        <f ca="1">INDEX(Vlookup!$A$1:$AF$1262,MATCH(Stata!$A75,Vlookup!$A:$A,0),MATCH(Stata!U$1,Vlookup!$1:$1,0))</f>
        <v>46.983400000000003</v>
      </c>
      <c r="V75">
        <f ca="1">INDEX(Vlookup!$A$1:$AF$1262,MATCH(Stata!$A75,Vlookup!$A:$A,0),MATCH(Stata!V$1,Vlookup!$1:$1,0))</f>
        <v>36.312800000000003</v>
      </c>
      <c r="W75">
        <f ca="1">INDEX(Vlookup!$A$1:$AF$1262,MATCH(Stata!$A75,Vlookup!$A:$A,0),MATCH(Stata!W$1,Vlookup!$1:$1,0))</f>
        <v>28.101800000000001</v>
      </c>
      <c r="X75">
        <f ca="1">INDEX(Vlookup!$A$1:$AF$1262,MATCH(Stata!$A75,Vlookup!$A:$A,0),MATCH(Stata!X$1,Vlookup!$1:$1,0))</f>
        <v>25.8507</v>
      </c>
      <c r="Y75">
        <f ca="1">INDEX(Vlookup!$A$1:$AF$1262,MATCH(Stata!$A75,Vlookup!$A:$A,0),MATCH(Stata!Y$1,Vlookup!$1:$1,0))</f>
        <v>23.4832</v>
      </c>
      <c r="Z75">
        <f ca="1">INDEX(Vlookup!$A$1:$AF$1262,MATCH(Stata!$A75,Vlookup!$A:$A,0),MATCH(Stata!Z$1,Vlookup!$1:$1,0))</f>
        <v>18.208100000000002</v>
      </c>
      <c r="AA75">
        <f ca="1">INDEX(Vlookup!$A$1:$AF$1262,MATCH(Stata!$A75,Vlookup!$A:$A,0),MATCH(Stata!AA$1,Vlookup!$1:$1,0))</f>
        <v>46.397100000000002</v>
      </c>
      <c r="AB75">
        <f ca="1">INDEX(Vlookup!$A$1:$AF$1262,MATCH(Stata!$A75,Vlookup!$A:$A,0),MATCH(Stata!AB$1,Vlookup!$1:$1,0))</f>
        <v>53.9895</v>
      </c>
      <c r="AC75">
        <f ca="1">INDEX(Vlookup!$A$1:$AF$1262,MATCH(Stata!$A75,Vlookup!$A:$A,0),MATCH(Stata!AC$1,Vlookup!$1:$1,0))</f>
        <v>20.726400000000002</v>
      </c>
      <c r="AD75">
        <f ca="1">INDEX(Vlookup!$A$1:$AF$1262,MATCH(Stata!$A75,Vlookup!$A:$A,0),MATCH(Stata!AD$1,Vlookup!$1:$1,0))</f>
        <v>40.292000000000002</v>
      </c>
      <c r="AE75">
        <f ca="1">INDEX(Vlookup!$A$1:$AF$1262,MATCH(Stata!$A75,Vlookup!$A:$A,0),MATCH(Stata!AE$1,Vlookup!$1:$1,0))</f>
        <v>24.808800000000002</v>
      </c>
      <c r="AF75">
        <f ca="1">INDEX(Vlookup!$A$1:$AF$1262,MATCH(Stata!$A75,Vlookup!$A:$A,0),MATCH(Stata!AF$1,Vlookup!$1:$1,0))</f>
        <v>1991.84</v>
      </c>
      <c r="AG75">
        <f ca="1">INDEX(Vlookup!$A$1:$AG$1262,MATCH(Stata!$A75,Vlookup!$A:$A,0),MATCH(Stata!AG$1,Vlookup!$1:$1,0))</f>
        <v>11.32</v>
      </c>
    </row>
    <row r="76" spans="1:33" hidden="1" x14ac:dyDescent="0.25">
      <c r="A76" s="1">
        <v>38827</v>
      </c>
      <c r="B76">
        <f ca="1">INDEX(Vlookup!$A$1:$AF$1262,MATCH(Stata!$A76,Vlookup!$A:$A,0),MATCH(Stata!B$1,Vlookup!$1:$1,0))</f>
        <v>69.038600000000002</v>
      </c>
      <c r="C76">
        <f ca="1">INDEX(Vlookup!$A$1:$AF$1262,MATCH(Stata!$A76,Vlookup!$A:$A,0),MATCH(Stata!C$1,Vlookup!$1:$1,0))</f>
        <v>30.740500000000001</v>
      </c>
      <c r="D76">
        <f ca="1">INDEX(Vlookup!$A$1:$AF$1262,MATCH(Stata!$A76,Vlookup!$A:$A,0),MATCH(Stata!D$1,Vlookup!$1:$1,0))</f>
        <v>11.045299999999999</v>
      </c>
      <c r="E76">
        <f ca="1">INDEX(Vlookup!$A$1:$AF$1262,MATCH(Stata!$A76,Vlookup!$A:$A,0),MATCH(Stata!E$1,Vlookup!$1:$1,0))</f>
        <v>46.585999999999999</v>
      </c>
      <c r="F76">
        <f ca="1">INDEX(Vlookup!$A$1:$AF$1262,MATCH(Stata!$A76,Vlookup!$A:$A,0),MATCH(Stata!F$1,Vlookup!$1:$1,0))</f>
        <v>1026.5918999999999</v>
      </c>
      <c r="G76">
        <f ca="1">INDEX(Vlookup!$A$1:$AF$1262,MATCH(Stata!$A76,Vlookup!$A:$A,0),MATCH(Stata!G$1,Vlookup!$1:$1,0))</f>
        <v>17.768799999999999</v>
      </c>
      <c r="H76">
        <f ca="1">INDEX(Vlookup!$A$1:$AF$1262,MATCH(Stata!$A76,Vlookup!$A:$A,0),MATCH(Stata!H$1,Vlookup!$1:$1,0))</f>
        <v>72.902299999999997</v>
      </c>
      <c r="I76">
        <f ca="1">INDEX(Vlookup!$A$1:$AF$1262,MATCH(Stata!$A76,Vlookup!$A:$A,0),MATCH(Stata!I$1,Vlookup!$1:$1,0))</f>
        <v>65.986199999999997</v>
      </c>
      <c r="J76">
        <f ca="1">INDEX(Vlookup!$A$1:$AF$1262,MATCH(Stata!$A76,Vlookup!$A:$A,0),MATCH(Stata!J$1,Vlookup!$1:$1,0))</f>
        <v>422.82479999999998</v>
      </c>
      <c r="K76">
        <f ca="1">INDEX(Vlookup!$A$1:$AF$1262,MATCH(Stata!$A76,Vlookup!$A:$A,0),MATCH(Stata!K$1,Vlookup!$1:$1,0))</f>
        <v>17.182400000000001</v>
      </c>
      <c r="L76">
        <f ca="1">INDEX(Vlookup!$A$1:$AF$1262,MATCH(Stata!$A76,Vlookup!$A:$A,0),MATCH(Stata!L$1,Vlookup!$1:$1,0))</f>
        <v>34.108699999999999</v>
      </c>
      <c r="M76">
        <f ca="1">INDEX(Vlookup!$A$1:$AF$1262,MATCH(Stata!$A76,Vlookup!$A:$A,0),MATCH(Stata!M$1,Vlookup!$1:$1,0))</f>
        <v>55.125599999999999</v>
      </c>
      <c r="N76">
        <f ca="1">INDEX(Vlookup!$A$1:$AF$1262,MATCH(Stata!$A76,Vlookup!$A:$A,0),MATCH(Stata!N$1,Vlookup!$1:$1,0))</f>
        <v>26.563700000000001</v>
      </c>
      <c r="O76" t="e">
        <f ca="1">INDEX(Vlookup!$A$1:$AF$1262,MATCH(Stata!$A76,Vlookup!$A:$A,0),MATCH(Stata!O$1,Vlookup!$1:$1,0))</f>
        <v>#N/A</v>
      </c>
      <c r="P76">
        <f ca="1">INDEX(Vlookup!$A$1:$AF$1262,MATCH(Stata!$A76,Vlookup!$A:$A,0),MATCH(Stata!P$1,Vlookup!$1:$1,0))</f>
        <v>31.215299999999999</v>
      </c>
      <c r="Q76">
        <f ca="1">INDEX(Vlookup!$A$1:$AF$1262,MATCH(Stata!$A76,Vlookup!$A:$A,0),MATCH(Stata!Q$1,Vlookup!$1:$1,0))</f>
        <v>33.5212</v>
      </c>
      <c r="R76">
        <f ca="1">INDEX(Vlookup!$A$1:$AF$1262,MATCH(Stata!$A76,Vlookup!$A:$A,0),MATCH(Stata!R$1,Vlookup!$1:$1,0))</f>
        <v>36.7819</v>
      </c>
      <c r="S76">
        <f ca="1">INDEX(Vlookup!$A$1:$AF$1262,MATCH(Stata!$A76,Vlookup!$A:$A,0),MATCH(Stata!S$1,Vlookup!$1:$1,0))</f>
        <v>16.0093</v>
      </c>
      <c r="T76">
        <f ca="1">INDEX(Vlookup!$A$1:$AF$1262,MATCH(Stata!$A76,Vlookup!$A:$A,0),MATCH(Stata!T$1,Vlookup!$1:$1,0))</f>
        <v>73.158500000000004</v>
      </c>
      <c r="U76">
        <f ca="1">INDEX(Vlookup!$A$1:$AF$1262,MATCH(Stata!$A76,Vlookup!$A:$A,0),MATCH(Stata!U$1,Vlookup!$1:$1,0))</f>
        <v>47.145400000000002</v>
      </c>
      <c r="V76">
        <f ca="1">INDEX(Vlookup!$A$1:$AF$1262,MATCH(Stata!$A76,Vlookup!$A:$A,0),MATCH(Stata!V$1,Vlookup!$1:$1,0))</f>
        <v>36.2958</v>
      </c>
      <c r="W76">
        <f ca="1">INDEX(Vlookup!$A$1:$AF$1262,MATCH(Stata!$A76,Vlookup!$A:$A,0),MATCH(Stata!W$1,Vlookup!$1:$1,0))</f>
        <v>28.532900000000001</v>
      </c>
      <c r="X76">
        <f ca="1">INDEX(Vlookup!$A$1:$AF$1262,MATCH(Stata!$A76,Vlookup!$A:$A,0),MATCH(Stata!X$1,Vlookup!$1:$1,0))</f>
        <v>26.301600000000001</v>
      </c>
      <c r="Y76">
        <f ca="1">INDEX(Vlookup!$A$1:$AF$1262,MATCH(Stata!$A76,Vlookup!$A:$A,0),MATCH(Stata!Y$1,Vlookup!$1:$1,0))</f>
        <v>23.4832</v>
      </c>
      <c r="Z76">
        <f ca="1">INDEX(Vlookup!$A$1:$AF$1262,MATCH(Stata!$A76,Vlookup!$A:$A,0),MATCH(Stata!Z$1,Vlookup!$1:$1,0))</f>
        <v>18.3035</v>
      </c>
      <c r="AA76">
        <f ca="1">INDEX(Vlookup!$A$1:$AF$1262,MATCH(Stata!$A76,Vlookup!$A:$A,0),MATCH(Stata!AA$1,Vlookup!$1:$1,0))</f>
        <v>46.554299999999998</v>
      </c>
      <c r="AB76">
        <f ca="1">INDEX(Vlookup!$A$1:$AF$1262,MATCH(Stata!$A76,Vlookup!$A:$A,0),MATCH(Stata!AB$1,Vlookup!$1:$1,0))</f>
        <v>55.201700000000002</v>
      </c>
      <c r="AC76">
        <f ca="1">INDEX(Vlookup!$A$1:$AF$1262,MATCH(Stata!$A76,Vlookup!$A:$A,0),MATCH(Stata!AC$1,Vlookup!$1:$1,0))</f>
        <v>20.599900000000002</v>
      </c>
      <c r="AD76">
        <f ca="1">INDEX(Vlookup!$A$1:$AF$1262,MATCH(Stata!$A76,Vlookup!$A:$A,0),MATCH(Stata!AD$1,Vlookup!$1:$1,0))</f>
        <v>40.231299999999997</v>
      </c>
      <c r="AE76">
        <f ca="1">INDEX(Vlookup!$A$1:$AF$1262,MATCH(Stata!$A76,Vlookup!$A:$A,0),MATCH(Stata!AE$1,Vlookup!$1:$1,0))</f>
        <v>24.682400000000001</v>
      </c>
      <c r="AF76">
        <f ca="1">INDEX(Vlookup!$A$1:$AF$1262,MATCH(Stata!$A76,Vlookup!$A:$A,0),MATCH(Stata!AF$1,Vlookup!$1:$1,0))</f>
        <v>1994.23</v>
      </c>
      <c r="AG76">
        <f ca="1">INDEX(Vlookup!$A$1:$AG$1262,MATCH(Stata!$A76,Vlookup!$A:$A,0),MATCH(Stata!AG$1,Vlookup!$1:$1,0))</f>
        <v>11.64</v>
      </c>
    </row>
    <row r="77" spans="1:33" hidden="1" x14ac:dyDescent="0.25">
      <c r="A77" s="1">
        <v>38828</v>
      </c>
      <c r="B77">
        <f ca="1">INDEX(Vlookup!$A$1:$AF$1262,MATCH(Stata!$A77,Vlookup!$A:$A,0),MATCH(Stata!B$1,Vlookup!$1:$1,0))</f>
        <v>71.094700000000003</v>
      </c>
      <c r="C77">
        <f ca="1">INDEX(Vlookup!$A$1:$AF$1262,MATCH(Stata!$A77,Vlookup!$A:$A,0),MATCH(Stata!C$1,Vlookup!$1:$1,0))</f>
        <v>31.288699999999999</v>
      </c>
      <c r="D77">
        <f ca="1">INDEX(Vlookup!$A$1:$AF$1262,MATCH(Stata!$A77,Vlookup!$A:$A,0),MATCH(Stata!D$1,Vlookup!$1:$1,0))</f>
        <v>11.1242</v>
      </c>
      <c r="E77">
        <f ca="1">INDEX(Vlookup!$A$1:$AF$1262,MATCH(Stata!$A77,Vlookup!$A:$A,0),MATCH(Stata!E$1,Vlookup!$1:$1,0))</f>
        <v>46.417299999999997</v>
      </c>
      <c r="F77">
        <f ca="1">INDEX(Vlookup!$A$1:$AF$1262,MATCH(Stata!$A77,Vlookup!$A:$A,0),MATCH(Stata!F$1,Vlookup!$1:$1,0))</f>
        <v>1028.3647000000001</v>
      </c>
      <c r="G77">
        <f ca="1">INDEX(Vlookup!$A$1:$AF$1262,MATCH(Stata!$A77,Vlookup!$A:$A,0),MATCH(Stata!G$1,Vlookup!$1:$1,0))</f>
        <v>17.7758</v>
      </c>
      <c r="H77">
        <f ca="1">INDEX(Vlookup!$A$1:$AF$1262,MATCH(Stata!$A77,Vlookup!$A:$A,0),MATCH(Stata!H$1,Vlookup!$1:$1,0))</f>
        <v>73.7209</v>
      </c>
      <c r="I77">
        <f ca="1">INDEX(Vlookup!$A$1:$AF$1262,MATCH(Stata!$A77,Vlookup!$A:$A,0),MATCH(Stata!I$1,Vlookup!$1:$1,0))</f>
        <v>65.901600000000002</v>
      </c>
      <c r="J77">
        <f ca="1">INDEX(Vlookup!$A$1:$AF$1262,MATCH(Stata!$A77,Vlookup!$A:$A,0),MATCH(Stata!J$1,Vlookup!$1:$1,0))</f>
        <v>420.28609999999998</v>
      </c>
      <c r="K77">
        <f ca="1">INDEX(Vlookup!$A$1:$AF$1262,MATCH(Stata!$A77,Vlookup!$A:$A,0),MATCH(Stata!K$1,Vlookup!$1:$1,0))</f>
        <v>17.198799999999999</v>
      </c>
      <c r="L77">
        <f ca="1">INDEX(Vlookup!$A$1:$AF$1262,MATCH(Stata!$A77,Vlookup!$A:$A,0),MATCH(Stata!L$1,Vlookup!$1:$1,0))</f>
        <v>34.301000000000002</v>
      </c>
      <c r="M77">
        <f ca="1">INDEX(Vlookup!$A$1:$AF$1262,MATCH(Stata!$A77,Vlookup!$A:$A,0),MATCH(Stata!M$1,Vlookup!$1:$1,0))</f>
        <v>56.057000000000002</v>
      </c>
      <c r="N77">
        <f ca="1">INDEX(Vlookup!$A$1:$AF$1262,MATCH(Stata!$A77,Vlookup!$A:$A,0),MATCH(Stata!N$1,Vlookup!$1:$1,0))</f>
        <v>26.446899999999999</v>
      </c>
      <c r="O77" t="e">
        <f ca="1">INDEX(Vlookup!$A$1:$AF$1262,MATCH(Stata!$A77,Vlookup!$A:$A,0),MATCH(Stata!O$1,Vlookup!$1:$1,0))</f>
        <v>#N/A</v>
      </c>
      <c r="P77">
        <f ca="1">INDEX(Vlookup!$A$1:$AF$1262,MATCH(Stata!$A77,Vlookup!$A:$A,0),MATCH(Stata!P$1,Vlookup!$1:$1,0))</f>
        <v>30.430499999999999</v>
      </c>
      <c r="Q77">
        <f ca="1">INDEX(Vlookup!$A$1:$AF$1262,MATCH(Stata!$A77,Vlookup!$A:$A,0),MATCH(Stata!Q$1,Vlookup!$1:$1,0))</f>
        <v>33.085900000000002</v>
      </c>
      <c r="R77">
        <f ca="1">INDEX(Vlookup!$A$1:$AF$1262,MATCH(Stata!$A77,Vlookup!$A:$A,0),MATCH(Stata!R$1,Vlookup!$1:$1,0))</f>
        <v>36.546999999999997</v>
      </c>
      <c r="S77">
        <f ca="1">INDEX(Vlookup!$A$1:$AF$1262,MATCH(Stata!$A77,Vlookup!$A:$A,0),MATCH(Stata!S$1,Vlookup!$1:$1,0))</f>
        <v>15.6882</v>
      </c>
      <c r="T77">
        <f ca="1">INDEX(Vlookup!$A$1:$AF$1262,MATCH(Stata!$A77,Vlookup!$A:$A,0),MATCH(Stata!T$1,Vlookup!$1:$1,0))</f>
        <v>72.837400000000002</v>
      </c>
      <c r="U77">
        <f ca="1">INDEX(Vlookup!$A$1:$AF$1262,MATCH(Stata!$A77,Vlookup!$A:$A,0),MATCH(Stata!U$1,Vlookup!$1:$1,0))</f>
        <v>47.266800000000003</v>
      </c>
      <c r="V77">
        <f ca="1">INDEX(Vlookup!$A$1:$AF$1262,MATCH(Stata!$A77,Vlookup!$A:$A,0),MATCH(Stata!V$1,Vlookup!$1:$1,0))</f>
        <v>36.210599999999999</v>
      </c>
      <c r="W77">
        <f ca="1">INDEX(Vlookup!$A$1:$AF$1262,MATCH(Stata!$A77,Vlookup!$A:$A,0),MATCH(Stata!W$1,Vlookup!$1:$1,0))</f>
        <v>28.142499999999998</v>
      </c>
      <c r="X77">
        <f ca="1">INDEX(Vlookup!$A$1:$AF$1262,MATCH(Stata!$A77,Vlookup!$A:$A,0),MATCH(Stata!X$1,Vlookup!$1:$1,0))</f>
        <v>26.106200000000001</v>
      </c>
      <c r="Y77">
        <f ca="1">INDEX(Vlookup!$A$1:$AF$1262,MATCH(Stata!$A77,Vlookup!$A:$A,0),MATCH(Stata!Y$1,Vlookup!$1:$1,0))</f>
        <v>23.587399999999999</v>
      </c>
      <c r="Z77">
        <f ca="1">INDEX(Vlookup!$A$1:$AF$1262,MATCH(Stata!$A77,Vlookup!$A:$A,0),MATCH(Stata!Z$1,Vlookup!$1:$1,0))</f>
        <v>18.244800000000001</v>
      </c>
      <c r="AA77">
        <f ca="1">INDEX(Vlookup!$A$1:$AF$1262,MATCH(Stata!$A77,Vlookup!$A:$A,0),MATCH(Stata!AA$1,Vlookup!$1:$1,0))</f>
        <v>46.6205</v>
      </c>
      <c r="AB77">
        <f ca="1">INDEX(Vlookup!$A$1:$AF$1262,MATCH(Stata!$A77,Vlookup!$A:$A,0),MATCH(Stata!AB$1,Vlookup!$1:$1,0))</f>
        <v>55.210299999999997</v>
      </c>
      <c r="AC77">
        <f ca="1">INDEX(Vlookup!$A$1:$AF$1262,MATCH(Stata!$A77,Vlookup!$A:$A,0),MATCH(Stata!AC$1,Vlookup!$1:$1,0))</f>
        <v>20.5746</v>
      </c>
      <c r="AD77">
        <f ca="1">INDEX(Vlookup!$A$1:$AF$1262,MATCH(Stata!$A77,Vlookup!$A:$A,0),MATCH(Stata!AD$1,Vlookup!$1:$1,0))</f>
        <v>39.728400000000001</v>
      </c>
      <c r="AE77">
        <f ca="1">INDEX(Vlookup!$A$1:$AF$1262,MATCH(Stata!$A77,Vlookup!$A:$A,0),MATCH(Stata!AE$1,Vlookup!$1:$1,0))</f>
        <v>24.3935</v>
      </c>
      <c r="AF77">
        <f ca="1">INDEX(Vlookup!$A$1:$AF$1262,MATCH(Stata!$A77,Vlookup!$A:$A,0),MATCH(Stata!AF$1,Vlookup!$1:$1,0))</f>
        <v>1993.99</v>
      </c>
      <c r="AG77">
        <f ca="1">INDEX(Vlookup!$A$1:$AG$1262,MATCH(Stata!$A77,Vlookup!$A:$A,0),MATCH(Stata!AG$1,Vlookup!$1:$1,0))</f>
        <v>11.59</v>
      </c>
    </row>
    <row r="78" spans="1:33" hidden="1" x14ac:dyDescent="0.25">
      <c r="A78" s="1">
        <v>38831</v>
      </c>
      <c r="B78">
        <f ca="1">INDEX(Vlookup!$A$1:$AF$1262,MATCH(Stata!$A78,Vlookup!$A:$A,0),MATCH(Stata!B$1,Vlookup!$1:$1,0))</f>
        <v>71.429100000000005</v>
      </c>
      <c r="C78">
        <f ca="1">INDEX(Vlookup!$A$1:$AF$1262,MATCH(Stata!$A78,Vlookup!$A:$A,0),MATCH(Stata!C$1,Vlookup!$1:$1,0))</f>
        <v>31.412500000000001</v>
      </c>
      <c r="D78">
        <f ca="1">INDEX(Vlookup!$A$1:$AF$1262,MATCH(Stata!$A78,Vlookup!$A:$A,0),MATCH(Stata!D$1,Vlookup!$1:$1,0))</f>
        <v>11.2456</v>
      </c>
      <c r="E78">
        <f ca="1">INDEX(Vlookup!$A$1:$AF$1262,MATCH(Stata!$A78,Vlookup!$A:$A,0),MATCH(Stata!E$1,Vlookup!$1:$1,0))</f>
        <v>45.999699999999997</v>
      </c>
      <c r="F78">
        <f ca="1">INDEX(Vlookup!$A$1:$AF$1262,MATCH(Stata!$A78,Vlookup!$A:$A,0),MATCH(Stata!F$1,Vlookup!$1:$1,0))</f>
        <v>1035.9392</v>
      </c>
      <c r="G78">
        <f ca="1">INDEX(Vlookup!$A$1:$AF$1262,MATCH(Stata!$A78,Vlookup!$A:$A,0),MATCH(Stata!G$1,Vlookup!$1:$1,0))</f>
        <v>17.902000000000001</v>
      </c>
      <c r="H78">
        <f ca="1">INDEX(Vlookup!$A$1:$AF$1262,MATCH(Stata!$A78,Vlookup!$A:$A,0),MATCH(Stata!H$1,Vlookup!$1:$1,0))</f>
        <v>73.413899999999998</v>
      </c>
      <c r="I78">
        <f ca="1">INDEX(Vlookup!$A$1:$AF$1262,MATCH(Stata!$A78,Vlookup!$A:$A,0),MATCH(Stata!I$1,Vlookup!$1:$1,0))</f>
        <v>65.486900000000006</v>
      </c>
      <c r="J78">
        <f ca="1">INDEX(Vlookup!$A$1:$AF$1262,MATCH(Stata!$A78,Vlookup!$A:$A,0),MATCH(Stata!J$1,Vlookup!$1:$1,0))</f>
        <v>420.1986</v>
      </c>
      <c r="K78">
        <f ca="1">INDEX(Vlookup!$A$1:$AF$1262,MATCH(Stata!$A78,Vlookup!$A:$A,0),MATCH(Stata!K$1,Vlookup!$1:$1,0))</f>
        <v>17.079599999999999</v>
      </c>
      <c r="L78">
        <f ca="1">INDEX(Vlookup!$A$1:$AF$1262,MATCH(Stata!$A78,Vlookup!$A:$A,0),MATCH(Stata!L$1,Vlookup!$1:$1,0))</f>
        <v>34.247100000000003</v>
      </c>
      <c r="M78">
        <f ca="1">INDEX(Vlookup!$A$1:$AF$1262,MATCH(Stata!$A78,Vlookup!$A:$A,0),MATCH(Stata!M$1,Vlookup!$1:$1,0))</f>
        <v>55.548200000000001</v>
      </c>
      <c r="N78">
        <f ca="1">INDEX(Vlookup!$A$1:$AF$1262,MATCH(Stata!$A78,Vlookup!$A:$A,0),MATCH(Stata!N$1,Vlookup!$1:$1,0))</f>
        <v>26.415800000000001</v>
      </c>
      <c r="O78" t="e">
        <f ca="1">INDEX(Vlookup!$A$1:$AF$1262,MATCH(Stata!$A78,Vlookup!$A:$A,0),MATCH(Stata!O$1,Vlookup!$1:$1,0))</f>
        <v>#N/A</v>
      </c>
      <c r="P78">
        <f ca="1">INDEX(Vlookup!$A$1:$AF$1262,MATCH(Stata!$A78,Vlookup!$A:$A,0),MATCH(Stata!P$1,Vlookup!$1:$1,0))</f>
        <v>30.3751</v>
      </c>
      <c r="Q78">
        <f ca="1">INDEX(Vlookup!$A$1:$AF$1262,MATCH(Stata!$A78,Vlookup!$A:$A,0),MATCH(Stata!Q$1,Vlookup!$1:$1,0))</f>
        <v>32.921599999999998</v>
      </c>
      <c r="R78">
        <f ca="1">INDEX(Vlookup!$A$1:$AF$1262,MATCH(Stata!$A78,Vlookup!$A:$A,0),MATCH(Stata!R$1,Vlookup!$1:$1,0))</f>
        <v>36.270000000000003</v>
      </c>
      <c r="S78">
        <f ca="1">INDEX(Vlookup!$A$1:$AF$1262,MATCH(Stata!$A78,Vlookup!$A:$A,0),MATCH(Stata!S$1,Vlookup!$1:$1,0))</f>
        <v>15.5648</v>
      </c>
      <c r="T78">
        <f ca="1">INDEX(Vlookup!$A$1:$AF$1262,MATCH(Stata!$A78,Vlookup!$A:$A,0),MATCH(Stata!T$1,Vlookup!$1:$1,0))</f>
        <v>73.238799999999998</v>
      </c>
      <c r="U78">
        <f ca="1">INDEX(Vlookup!$A$1:$AF$1262,MATCH(Stata!$A78,Vlookup!$A:$A,0),MATCH(Stata!U$1,Vlookup!$1:$1,0))</f>
        <v>47.234400000000001</v>
      </c>
      <c r="V78">
        <f ca="1">INDEX(Vlookup!$A$1:$AF$1262,MATCH(Stata!$A78,Vlookup!$A:$A,0),MATCH(Stata!V$1,Vlookup!$1:$1,0))</f>
        <v>36.363900000000001</v>
      </c>
      <c r="W78">
        <f ca="1">INDEX(Vlookup!$A$1:$AF$1262,MATCH(Stata!$A78,Vlookup!$A:$A,0),MATCH(Stata!W$1,Vlookup!$1:$1,0))</f>
        <v>27.8659</v>
      </c>
      <c r="X78">
        <f ca="1">INDEX(Vlookup!$A$1:$AF$1262,MATCH(Stata!$A78,Vlookup!$A:$A,0),MATCH(Stata!X$1,Vlookup!$1:$1,0))</f>
        <v>25.828199999999999</v>
      </c>
      <c r="Y78">
        <f ca="1">INDEX(Vlookup!$A$1:$AF$1262,MATCH(Stata!$A78,Vlookup!$A:$A,0),MATCH(Stata!Y$1,Vlookup!$1:$1,0))</f>
        <v>23.552700000000002</v>
      </c>
      <c r="Z78">
        <f ca="1">INDEX(Vlookup!$A$1:$AF$1262,MATCH(Stata!$A78,Vlookup!$A:$A,0),MATCH(Stata!Z$1,Vlookup!$1:$1,0))</f>
        <v>18.1861</v>
      </c>
      <c r="AA78">
        <f ca="1">INDEX(Vlookup!$A$1:$AF$1262,MATCH(Stata!$A78,Vlookup!$A:$A,0),MATCH(Stata!AA$1,Vlookup!$1:$1,0))</f>
        <v>46.835700000000003</v>
      </c>
      <c r="AB78">
        <f ca="1">INDEX(Vlookup!$A$1:$AF$1262,MATCH(Stata!$A78,Vlookup!$A:$A,0),MATCH(Stata!AB$1,Vlookup!$1:$1,0))</f>
        <v>55.476799999999997</v>
      </c>
      <c r="AC78">
        <f ca="1">INDEX(Vlookup!$A$1:$AF$1262,MATCH(Stata!$A78,Vlookup!$A:$A,0),MATCH(Stata!AC$1,Vlookup!$1:$1,0))</f>
        <v>20.435400000000001</v>
      </c>
      <c r="AD78">
        <f ca="1">INDEX(Vlookup!$A$1:$AF$1262,MATCH(Stata!$A78,Vlookup!$A:$A,0),MATCH(Stata!AD$1,Vlookup!$1:$1,0))</f>
        <v>39.485599999999998</v>
      </c>
      <c r="AE78">
        <f ca="1">INDEX(Vlookup!$A$1:$AF$1262,MATCH(Stata!$A78,Vlookup!$A:$A,0),MATCH(Stata!AE$1,Vlookup!$1:$1,0))</f>
        <v>24.619199999999999</v>
      </c>
      <c r="AF78">
        <f ca="1">INDEX(Vlookup!$A$1:$AF$1262,MATCH(Stata!$A78,Vlookup!$A:$A,0),MATCH(Stata!AF$1,Vlookup!$1:$1,0))</f>
        <v>1989.2</v>
      </c>
      <c r="AG78">
        <f ca="1">INDEX(Vlookup!$A$1:$AG$1262,MATCH(Stata!$A78,Vlookup!$A:$A,0),MATCH(Stata!AG$1,Vlookup!$1:$1,0))</f>
        <v>11.75</v>
      </c>
    </row>
    <row r="79" spans="1:33" hidden="1" x14ac:dyDescent="0.25">
      <c r="A79" s="1">
        <v>38832</v>
      </c>
      <c r="B79">
        <f ca="1">INDEX(Vlookup!$A$1:$AF$1262,MATCH(Stata!$A79,Vlookup!$A:$A,0),MATCH(Stata!B$1,Vlookup!$1:$1,0))</f>
        <v>70.885800000000003</v>
      </c>
      <c r="C79">
        <f ca="1">INDEX(Vlookup!$A$1:$AF$1262,MATCH(Stata!$A79,Vlookup!$A:$A,0),MATCH(Stata!C$1,Vlookup!$1:$1,0))</f>
        <v>31.032299999999999</v>
      </c>
      <c r="D79">
        <f ca="1">INDEX(Vlookup!$A$1:$AF$1262,MATCH(Stata!$A79,Vlookup!$A:$A,0),MATCH(Stata!D$1,Vlookup!$1:$1,0))</f>
        <v>11.294499999999999</v>
      </c>
      <c r="E79">
        <f ca="1">INDEX(Vlookup!$A$1:$AF$1262,MATCH(Stata!$A79,Vlookup!$A:$A,0),MATCH(Stata!E$1,Vlookup!$1:$1,0))</f>
        <v>45.5822</v>
      </c>
      <c r="F79">
        <f ca="1">INDEX(Vlookup!$A$1:$AF$1262,MATCH(Stata!$A79,Vlookup!$A:$A,0),MATCH(Stata!F$1,Vlookup!$1:$1,0))</f>
        <v>1025.625</v>
      </c>
      <c r="G79">
        <f ca="1">INDEX(Vlookup!$A$1:$AF$1262,MATCH(Stata!$A79,Vlookup!$A:$A,0),MATCH(Stata!G$1,Vlookup!$1:$1,0))</f>
        <v>17.9511</v>
      </c>
      <c r="H79">
        <f ca="1">INDEX(Vlookup!$A$1:$AF$1262,MATCH(Stata!$A79,Vlookup!$A:$A,0),MATCH(Stata!H$1,Vlookup!$1:$1,0))</f>
        <v>72.569800000000001</v>
      </c>
      <c r="I79">
        <f ca="1">INDEX(Vlookup!$A$1:$AF$1262,MATCH(Stata!$A79,Vlookup!$A:$A,0),MATCH(Stata!I$1,Vlookup!$1:$1,0))</f>
        <v>63.413499999999999</v>
      </c>
      <c r="J79">
        <f ca="1">INDEX(Vlookup!$A$1:$AF$1262,MATCH(Stata!$A79,Vlookup!$A:$A,0),MATCH(Stata!J$1,Vlookup!$1:$1,0))</f>
        <v>415.47140000000002</v>
      </c>
      <c r="K79">
        <f ca="1">INDEX(Vlookup!$A$1:$AF$1262,MATCH(Stata!$A79,Vlookup!$A:$A,0),MATCH(Stata!K$1,Vlookup!$1:$1,0))</f>
        <v>16.993300000000001</v>
      </c>
      <c r="L79">
        <f ca="1">INDEX(Vlookup!$A$1:$AF$1262,MATCH(Stata!$A79,Vlookup!$A:$A,0),MATCH(Stata!L$1,Vlookup!$1:$1,0))</f>
        <v>33.801200000000001</v>
      </c>
      <c r="M79">
        <f ca="1">INDEX(Vlookup!$A$1:$AF$1262,MATCH(Stata!$A79,Vlookup!$A:$A,0),MATCH(Stata!M$1,Vlookup!$1:$1,0))</f>
        <v>55.151499999999999</v>
      </c>
      <c r="N79">
        <f ca="1">INDEX(Vlookup!$A$1:$AF$1262,MATCH(Stata!$A79,Vlookup!$A:$A,0),MATCH(Stata!N$1,Vlookup!$1:$1,0))</f>
        <v>26.446899999999999</v>
      </c>
      <c r="O79" t="e">
        <f ca="1">INDEX(Vlookup!$A$1:$AF$1262,MATCH(Stata!$A79,Vlookup!$A:$A,0),MATCH(Stata!O$1,Vlookup!$1:$1,0))</f>
        <v>#N/A</v>
      </c>
      <c r="P79">
        <f ca="1">INDEX(Vlookup!$A$1:$AF$1262,MATCH(Stata!$A79,Vlookup!$A:$A,0),MATCH(Stata!P$1,Vlookup!$1:$1,0))</f>
        <v>30.476700000000001</v>
      </c>
      <c r="Q79">
        <f ca="1">INDEX(Vlookup!$A$1:$AF$1262,MATCH(Stata!$A79,Vlookup!$A:$A,0),MATCH(Stata!Q$1,Vlookup!$1:$1,0))</f>
        <v>32.823</v>
      </c>
      <c r="R79">
        <f ca="1">INDEX(Vlookup!$A$1:$AF$1262,MATCH(Stata!$A79,Vlookup!$A:$A,0),MATCH(Stata!R$1,Vlookup!$1:$1,0))</f>
        <v>36.689599999999999</v>
      </c>
      <c r="S79">
        <f ca="1">INDEX(Vlookup!$A$1:$AF$1262,MATCH(Stata!$A79,Vlookup!$A:$A,0),MATCH(Stata!S$1,Vlookup!$1:$1,0))</f>
        <v>15.7623</v>
      </c>
      <c r="T79">
        <f ca="1">INDEX(Vlookup!$A$1:$AF$1262,MATCH(Stata!$A79,Vlookup!$A:$A,0),MATCH(Stata!T$1,Vlookup!$1:$1,0))</f>
        <v>73.738299999999995</v>
      </c>
      <c r="U79">
        <f ca="1">INDEX(Vlookup!$A$1:$AF$1262,MATCH(Stata!$A79,Vlookup!$A:$A,0),MATCH(Stata!U$1,Vlookup!$1:$1,0))</f>
        <v>47.137300000000003</v>
      </c>
      <c r="V79">
        <f ca="1">INDEX(Vlookup!$A$1:$AF$1262,MATCH(Stata!$A79,Vlookup!$A:$A,0),MATCH(Stata!V$1,Vlookup!$1:$1,0))</f>
        <v>35.972000000000001</v>
      </c>
      <c r="W79">
        <f ca="1">INDEX(Vlookup!$A$1:$AF$1262,MATCH(Stata!$A79,Vlookup!$A:$A,0),MATCH(Stata!W$1,Vlookup!$1:$1,0))</f>
        <v>27.532499999999999</v>
      </c>
      <c r="X79">
        <f ca="1">INDEX(Vlookup!$A$1:$AF$1262,MATCH(Stata!$A79,Vlookup!$A:$A,0),MATCH(Stata!X$1,Vlookup!$1:$1,0))</f>
        <v>25.730499999999999</v>
      </c>
      <c r="Y79">
        <f ca="1">INDEX(Vlookup!$A$1:$AF$1262,MATCH(Stata!$A79,Vlookup!$A:$A,0),MATCH(Stata!Y$1,Vlookup!$1:$1,0))</f>
        <v>23.552700000000002</v>
      </c>
      <c r="Z79">
        <f ca="1">INDEX(Vlookup!$A$1:$AF$1262,MATCH(Stata!$A79,Vlookup!$A:$A,0),MATCH(Stata!Z$1,Vlookup!$1:$1,0))</f>
        <v>18.134799999999998</v>
      </c>
      <c r="AA79">
        <f ca="1">INDEX(Vlookup!$A$1:$AF$1262,MATCH(Stata!$A79,Vlookup!$A:$A,0),MATCH(Stata!AA$1,Vlookup!$1:$1,0))</f>
        <v>47.390099999999997</v>
      </c>
      <c r="AB79">
        <f ca="1">INDEX(Vlookup!$A$1:$AF$1262,MATCH(Stata!$A79,Vlookup!$A:$A,0),MATCH(Stata!AB$1,Vlookup!$1:$1,0))</f>
        <v>55.150100000000002</v>
      </c>
      <c r="AC79">
        <f ca="1">INDEX(Vlookup!$A$1:$AF$1262,MATCH(Stata!$A79,Vlookup!$A:$A,0),MATCH(Stata!AC$1,Vlookup!$1:$1,0))</f>
        <v>20.561900000000001</v>
      </c>
      <c r="AD79">
        <f ca="1">INDEX(Vlookup!$A$1:$AF$1262,MATCH(Stata!$A79,Vlookup!$A:$A,0),MATCH(Stata!AD$1,Vlookup!$1:$1,0))</f>
        <v>39.563699999999997</v>
      </c>
      <c r="AE79">
        <f ca="1">INDEX(Vlookup!$A$1:$AF$1262,MATCH(Stata!$A79,Vlookup!$A:$A,0),MATCH(Stata!AE$1,Vlookup!$1:$1,0))</f>
        <v>24.375499999999999</v>
      </c>
      <c r="AF79">
        <f ca="1">INDEX(Vlookup!$A$1:$AF$1262,MATCH(Stata!$A79,Vlookup!$A:$A,0),MATCH(Stata!AF$1,Vlookup!$1:$1,0))</f>
        <v>1979.51</v>
      </c>
      <c r="AG79">
        <f ca="1">INDEX(Vlookup!$A$1:$AG$1262,MATCH(Stata!$A79,Vlookup!$A:$A,0),MATCH(Stata!AG$1,Vlookup!$1:$1,0))</f>
        <v>11.75</v>
      </c>
    </row>
    <row r="80" spans="1:33" hidden="1" x14ac:dyDescent="0.25">
      <c r="A80" s="1">
        <v>38833</v>
      </c>
      <c r="B80">
        <f ca="1">INDEX(Vlookup!$A$1:$AF$1262,MATCH(Stata!$A80,Vlookup!$A:$A,0),MATCH(Stata!B$1,Vlookup!$1:$1,0))</f>
        <v>71.479200000000006</v>
      </c>
      <c r="C80">
        <f ca="1">INDEX(Vlookup!$A$1:$AF$1262,MATCH(Stata!$A80,Vlookup!$A:$A,0),MATCH(Stata!C$1,Vlookup!$1:$1,0))</f>
        <v>30.9085</v>
      </c>
      <c r="D80">
        <f ca="1">INDEX(Vlookup!$A$1:$AF$1262,MATCH(Stata!$A80,Vlookup!$A:$A,0),MATCH(Stata!D$1,Vlookup!$1:$1,0))</f>
        <v>11.255100000000001</v>
      </c>
      <c r="E80">
        <f ca="1">INDEX(Vlookup!$A$1:$AF$1262,MATCH(Stata!$A80,Vlookup!$A:$A,0),MATCH(Stata!E$1,Vlookup!$1:$1,0))</f>
        <v>46.106299999999997</v>
      </c>
      <c r="F80">
        <f ca="1">INDEX(Vlookup!$A$1:$AF$1262,MATCH(Stata!$A80,Vlookup!$A:$A,0),MATCH(Stata!F$1,Vlookup!$1:$1,0))</f>
        <v>1032.0714</v>
      </c>
      <c r="G80">
        <f ca="1">INDEX(Vlookup!$A$1:$AF$1262,MATCH(Stata!$A80,Vlookup!$A:$A,0),MATCH(Stata!G$1,Vlookup!$1:$1,0))</f>
        <v>18.343800000000002</v>
      </c>
      <c r="H80">
        <f ca="1">INDEX(Vlookup!$A$1:$AF$1262,MATCH(Stata!$A80,Vlookup!$A:$A,0),MATCH(Stata!H$1,Vlookup!$1:$1,0))</f>
        <v>72.399299999999997</v>
      </c>
      <c r="I80">
        <f ca="1">INDEX(Vlookup!$A$1:$AF$1262,MATCH(Stata!$A80,Vlookup!$A:$A,0),MATCH(Stata!I$1,Vlookup!$1:$1,0))</f>
        <v>64.276700000000005</v>
      </c>
      <c r="J80">
        <f ca="1">INDEX(Vlookup!$A$1:$AF$1262,MATCH(Stata!$A80,Vlookup!$A:$A,0),MATCH(Stata!J$1,Vlookup!$1:$1,0))</f>
        <v>418.01010000000002</v>
      </c>
      <c r="K80">
        <f ca="1">INDEX(Vlookup!$A$1:$AF$1262,MATCH(Stata!$A80,Vlookup!$A:$A,0),MATCH(Stata!K$1,Vlookup!$1:$1,0))</f>
        <v>17.145399999999999</v>
      </c>
      <c r="L80">
        <f ca="1">INDEX(Vlookup!$A$1:$AF$1262,MATCH(Stata!$A80,Vlookup!$A:$A,0),MATCH(Stata!L$1,Vlookup!$1:$1,0))</f>
        <v>33.793500000000002</v>
      </c>
      <c r="M80">
        <f ca="1">INDEX(Vlookup!$A$1:$AF$1262,MATCH(Stata!$A80,Vlookup!$A:$A,0),MATCH(Stata!M$1,Vlookup!$1:$1,0))</f>
        <v>54.418500000000002</v>
      </c>
      <c r="N80">
        <f ca="1">INDEX(Vlookup!$A$1:$AF$1262,MATCH(Stata!$A80,Vlookup!$A:$A,0),MATCH(Stata!N$1,Vlookup!$1:$1,0))</f>
        <v>26.5715</v>
      </c>
      <c r="O80" t="e">
        <f ca="1">INDEX(Vlookup!$A$1:$AF$1262,MATCH(Stata!$A80,Vlookup!$A:$A,0),MATCH(Stata!O$1,Vlookup!$1:$1,0))</f>
        <v>#N/A</v>
      </c>
      <c r="P80">
        <f ca="1">INDEX(Vlookup!$A$1:$AF$1262,MATCH(Stata!$A80,Vlookup!$A:$A,0),MATCH(Stata!P$1,Vlookup!$1:$1,0))</f>
        <v>30.282800000000002</v>
      </c>
      <c r="Q80">
        <f ca="1">INDEX(Vlookup!$A$1:$AF$1262,MATCH(Stata!$A80,Vlookup!$A:$A,0),MATCH(Stata!Q$1,Vlookup!$1:$1,0))</f>
        <v>32.913400000000003</v>
      </c>
      <c r="R80">
        <f ca="1">INDEX(Vlookup!$A$1:$AF$1262,MATCH(Stata!$A80,Vlookup!$A:$A,0),MATCH(Stata!R$1,Vlookup!$1:$1,0))</f>
        <v>36.9833</v>
      </c>
      <c r="S80">
        <f ca="1">INDEX(Vlookup!$A$1:$AF$1262,MATCH(Stata!$A80,Vlookup!$A:$A,0),MATCH(Stata!S$1,Vlookup!$1:$1,0))</f>
        <v>16.042200000000001</v>
      </c>
      <c r="T80">
        <f ca="1">INDEX(Vlookup!$A$1:$AF$1262,MATCH(Stata!$A80,Vlookup!$A:$A,0),MATCH(Stata!T$1,Vlookup!$1:$1,0))</f>
        <v>74.344800000000006</v>
      </c>
      <c r="U80">
        <f ca="1">INDEX(Vlookup!$A$1:$AF$1262,MATCH(Stata!$A80,Vlookup!$A:$A,0),MATCH(Stata!U$1,Vlookup!$1:$1,0))</f>
        <v>47.404499999999999</v>
      </c>
      <c r="V80">
        <f ca="1">INDEX(Vlookup!$A$1:$AF$1262,MATCH(Stata!$A80,Vlookup!$A:$A,0),MATCH(Stata!V$1,Vlookup!$1:$1,0))</f>
        <v>36.346899999999998</v>
      </c>
      <c r="W80">
        <f ca="1">INDEX(Vlookup!$A$1:$AF$1262,MATCH(Stata!$A80,Vlookup!$A:$A,0),MATCH(Stata!W$1,Vlookup!$1:$1,0))</f>
        <v>27.7439</v>
      </c>
      <c r="X80">
        <f ca="1">INDEX(Vlookup!$A$1:$AF$1262,MATCH(Stata!$A80,Vlookup!$A:$A,0),MATCH(Stata!X$1,Vlookup!$1:$1,0))</f>
        <v>25.790600000000001</v>
      </c>
      <c r="Y80">
        <f ca="1">INDEX(Vlookup!$A$1:$AF$1262,MATCH(Stata!$A80,Vlookup!$A:$A,0),MATCH(Stata!Y$1,Vlookup!$1:$1,0))</f>
        <v>23.544</v>
      </c>
      <c r="Z80">
        <f ca="1">INDEX(Vlookup!$A$1:$AF$1262,MATCH(Stata!$A80,Vlookup!$A:$A,0),MATCH(Stata!Z$1,Vlookup!$1:$1,0))</f>
        <v>18.318200000000001</v>
      </c>
      <c r="AA80">
        <f ca="1">INDEX(Vlookup!$A$1:$AF$1262,MATCH(Stata!$A80,Vlookup!$A:$A,0),MATCH(Stata!AA$1,Vlookup!$1:$1,0))</f>
        <v>48.002400000000002</v>
      </c>
      <c r="AB80">
        <f ca="1">INDEX(Vlookup!$A$1:$AF$1262,MATCH(Stata!$A80,Vlookup!$A:$A,0),MATCH(Stata!AB$1,Vlookup!$1:$1,0))</f>
        <v>55.201700000000002</v>
      </c>
      <c r="AC80">
        <f ca="1">INDEX(Vlookup!$A$1:$AF$1262,MATCH(Stata!$A80,Vlookup!$A:$A,0),MATCH(Stata!AC$1,Vlookup!$1:$1,0))</f>
        <v>20.928799999999999</v>
      </c>
      <c r="AD80">
        <f ca="1">INDEX(Vlookup!$A$1:$AF$1262,MATCH(Stata!$A80,Vlookup!$A:$A,0),MATCH(Stata!AD$1,Vlookup!$1:$1,0))</f>
        <v>39.867100000000001</v>
      </c>
      <c r="AE80">
        <f ca="1">INDEX(Vlookup!$A$1:$AF$1262,MATCH(Stata!$A80,Vlookup!$A:$A,0),MATCH(Stata!AE$1,Vlookup!$1:$1,0))</f>
        <v>24.556000000000001</v>
      </c>
      <c r="AF80">
        <f ca="1">INDEX(Vlookup!$A$1:$AF$1262,MATCH(Stata!$A80,Vlookup!$A:$A,0),MATCH(Stata!AF$1,Vlookup!$1:$1,0))</f>
        <v>1985.28</v>
      </c>
      <c r="AG80">
        <f ca="1">INDEX(Vlookup!$A$1:$AG$1262,MATCH(Stata!$A80,Vlookup!$A:$A,0),MATCH(Stata!AG$1,Vlookup!$1:$1,0))</f>
        <v>11.76</v>
      </c>
    </row>
    <row r="81" spans="1:33" hidden="1" x14ac:dyDescent="0.25">
      <c r="A81" s="1">
        <v>38834</v>
      </c>
      <c r="B81">
        <f ca="1">INDEX(Vlookup!$A$1:$AF$1262,MATCH(Stata!$A81,Vlookup!$A:$A,0),MATCH(Stata!B$1,Vlookup!$1:$1,0))</f>
        <v>71.236800000000002</v>
      </c>
      <c r="C81">
        <f ca="1">INDEX(Vlookup!$A$1:$AF$1262,MATCH(Stata!$A81,Vlookup!$A:$A,0),MATCH(Stata!C$1,Vlookup!$1:$1,0))</f>
        <v>29.529299999999999</v>
      </c>
      <c r="D81">
        <f ca="1">INDEX(Vlookup!$A$1:$AF$1262,MATCH(Stata!$A81,Vlookup!$A:$A,0),MATCH(Stata!D$1,Vlookup!$1:$1,0))</f>
        <v>11.343400000000001</v>
      </c>
      <c r="E81">
        <f ca="1">INDEX(Vlookup!$A$1:$AF$1262,MATCH(Stata!$A81,Vlookup!$A:$A,0),MATCH(Stata!E$1,Vlookup!$1:$1,0))</f>
        <v>47.705399999999997</v>
      </c>
      <c r="F81">
        <f ca="1">INDEX(Vlookup!$A$1:$AF$1262,MATCH(Stata!$A81,Vlookup!$A:$A,0),MATCH(Stata!F$1,Vlookup!$1:$1,0))</f>
        <v>1046.5758000000001</v>
      </c>
      <c r="G81">
        <f ca="1">INDEX(Vlookup!$A$1:$AF$1262,MATCH(Stata!$A81,Vlookup!$A:$A,0),MATCH(Stata!G$1,Vlookup!$1:$1,0))</f>
        <v>18.498100000000001</v>
      </c>
      <c r="H81">
        <f ca="1">INDEX(Vlookup!$A$1:$AF$1262,MATCH(Stata!$A81,Vlookup!$A:$A,0),MATCH(Stata!H$1,Vlookup!$1:$1,0))</f>
        <v>71.708600000000004</v>
      </c>
      <c r="I81">
        <f ca="1">INDEX(Vlookup!$A$1:$AF$1262,MATCH(Stata!$A81,Vlookup!$A:$A,0),MATCH(Stata!I$1,Vlookup!$1:$1,0))</f>
        <v>63.523499999999999</v>
      </c>
      <c r="J81">
        <f ca="1">INDEX(Vlookup!$A$1:$AF$1262,MATCH(Stata!$A81,Vlookup!$A:$A,0),MATCH(Stata!J$1,Vlookup!$1:$1,0))</f>
        <v>425.88200000000001</v>
      </c>
      <c r="K81">
        <f ca="1">INDEX(Vlookup!$A$1:$AF$1262,MATCH(Stata!$A81,Vlookup!$A:$A,0),MATCH(Stata!K$1,Vlookup!$1:$1,0))</f>
        <v>17.280999999999999</v>
      </c>
      <c r="L81">
        <f ca="1">INDEX(Vlookup!$A$1:$AF$1262,MATCH(Stata!$A81,Vlookup!$A:$A,0),MATCH(Stata!L$1,Vlookup!$1:$1,0))</f>
        <v>33.501300000000001</v>
      </c>
      <c r="M81">
        <f ca="1">INDEX(Vlookup!$A$1:$AF$1262,MATCH(Stata!$A81,Vlookup!$A:$A,0),MATCH(Stata!M$1,Vlookup!$1:$1,0))</f>
        <v>53.832000000000001</v>
      </c>
      <c r="N81">
        <f ca="1">INDEX(Vlookup!$A$1:$AF$1262,MATCH(Stata!$A81,Vlookup!$A:$A,0),MATCH(Stata!N$1,Vlookup!$1:$1,0))</f>
        <v>26.805</v>
      </c>
      <c r="O81" t="e">
        <f ca="1">INDEX(Vlookup!$A$1:$AF$1262,MATCH(Stata!$A81,Vlookup!$A:$A,0),MATCH(Stata!O$1,Vlookup!$1:$1,0))</f>
        <v>#N/A</v>
      </c>
      <c r="P81">
        <f ca="1">INDEX(Vlookup!$A$1:$AF$1262,MATCH(Stata!$A81,Vlookup!$A:$A,0),MATCH(Stata!P$1,Vlookup!$1:$1,0))</f>
        <v>30.7075</v>
      </c>
      <c r="Q81">
        <f ca="1">INDEX(Vlookup!$A$1:$AF$1262,MATCH(Stata!$A81,Vlookup!$A:$A,0),MATCH(Stata!Q$1,Vlookup!$1:$1,0))</f>
        <v>33.0366</v>
      </c>
      <c r="R81">
        <f ca="1">INDEX(Vlookup!$A$1:$AF$1262,MATCH(Stata!$A81,Vlookup!$A:$A,0),MATCH(Stata!R$1,Vlookup!$1:$1,0))</f>
        <v>36.194499999999998</v>
      </c>
      <c r="S81">
        <f ca="1">INDEX(Vlookup!$A$1:$AF$1262,MATCH(Stata!$A81,Vlookup!$A:$A,0),MATCH(Stata!S$1,Vlookup!$1:$1,0))</f>
        <v>16.527799999999999</v>
      </c>
      <c r="T81">
        <f ca="1">INDEX(Vlookup!$A$1:$AF$1262,MATCH(Stata!$A81,Vlookup!$A:$A,0),MATCH(Stata!T$1,Vlookup!$1:$1,0))</f>
        <v>74.817599999999999</v>
      </c>
      <c r="U81">
        <f ca="1">INDEX(Vlookup!$A$1:$AF$1262,MATCH(Stata!$A81,Vlookup!$A:$A,0),MATCH(Stata!U$1,Vlookup!$1:$1,0))</f>
        <v>47.493600000000001</v>
      </c>
      <c r="V81">
        <f ca="1">INDEX(Vlookup!$A$1:$AF$1262,MATCH(Stata!$A81,Vlookup!$A:$A,0),MATCH(Stata!V$1,Vlookup!$1:$1,0))</f>
        <v>37.445999999999998</v>
      </c>
      <c r="W81">
        <f ca="1">INDEX(Vlookup!$A$1:$AF$1262,MATCH(Stata!$A81,Vlookup!$A:$A,0),MATCH(Stata!W$1,Vlookup!$1:$1,0))</f>
        <v>28.158799999999999</v>
      </c>
      <c r="X81">
        <f ca="1">INDEX(Vlookup!$A$1:$AF$1262,MATCH(Stata!$A81,Vlookup!$A:$A,0),MATCH(Stata!X$1,Vlookup!$1:$1,0))</f>
        <v>26.001000000000001</v>
      </c>
      <c r="Y81">
        <f ca="1">INDEX(Vlookup!$A$1:$AF$1262,MATCH(Stata!$A81,Vlookup!$A:$A,0),MATCH(Stata!Y$1,Vlookup!$1:$1,0))</f>
        <v>23.674299999999999</v>
      </c>
      <c r="Z81">
        <f ca="1">INDEX(Vlookup!$A$1:$AF$1262,MATCH(Stata!$A81,Vlookup!$A:$A,0),MATCH(Stata!Z$1,Vlookup!$1:$1,0))</f>
        <v>18.237500000000001</v>
      </c>
      <c r="AA81">
        <f ca="1">INDEX(Vlookup!$A$1:$AF$1262,MATCH(Stata!$A81,Vlookup!$A:$A,0),MATCH(Stata!AA$1,Vlookup!$1:$1,0))</f>
        <v>48.308599999999998</v>
      </c>
      <c r="AB81">
        <f ca="1">INDEX(Vlookup!$A$1:$AF$1262,MATCH(Stata!$A81,Vlookup!$A:$A,0),MATCH(Stata!AB$1,Vlookup!$1:$1,0))</f>
        <v>54.935200000000002</v>
      </c>
      <c r="AC81">
        <f ca="1">INDEX(Vlookup!$A$1:$AF$1262,MATCH(Stata!$A81,Vlookup!$A:$A,0),MATCH(Stata!AC$1,Vlookup!$1:$1,0))</f>
        <v>21.0807</v>
      </c>
      <c r="AD81">
        <f ca="1">INDEX(Vlookup!$A$1:$AF$1262,MATCH(Stata!$A81,Vlookup!$A:$A,0),MATCH(Stata!AD$1,Vlookup!$1:$1,0))</f>
        <v>39.572299999999998</v>
      </c>
      <c r="AE81">
        <f ca="1">INDEX(Vlookup!$A$1:$AF$1262,MATCH(Stata!$A81,Vlookup!$A:$A,0),MATCH(Stata!AE$1,Vlookup!$1:$1,0))</f>
        <v>25.061599999999999</v>
      </c>
      <c r="AF81">
        <f ca="1">INDEX(Vlookup!$A$1:$AF$1262,MATCH(Stata!$A81,Vlookup!$A:$A,0),MATCH(Stata!AF$1,Vlookup!$1:$1,0))</f>
        <v>1992.39</v>
      </c>
      <c r="AG81">
        <f ca="1">INDEX(Vlookup!$A$1:$AG$1262,MATCH(Stata!$A81,Vlookup!$A:$A,0),MATCH(Stata!AG$1,Vlookup!$1:$1,0))</f>
        <v>11.84</v>
      </c>
    </row>
    <row r="82" spans="1:33" hidden="1" x14ac:dyDescent="0.25">
      <c r="A82" s="1">
        <v>38835</v>
      </c>
      <c r="B82">
        <f ca="1">INDEX(Vlookup!$A$1:$AF$1262,MATCH(Stata!$A82,Vlookup!$A:$A,0),MATCH(Stata!B$1,Vlookup!$1:$1,0))</f>
        <v>71.403999999999996</v>
      </c>
      <c r="C82">
        <f ca="1">INDEX(Vlookup!$A$1:$AF$1262,MATCH(Stata!$A82,Vlookup!$A:$A,0),MATCH(Stata!C$1,Vlookup!$1:$1,0))</f>
        <v>29.865300000000001</v>
      </c>
      <c r="D82">
        <f ca="1">INDEX(Vlookup!$A$1:$AF$1262,MATCH(Stata!$A82,Vlookup!$A:$A,0),MATCH(Stata!D$1,Vlookup!$1:$1,0))</f>
        <v>11.5373</v>
      </c>
      <c r="E82">
        <f ca="1">INDEX(Vlookup!$A$1:$AF$1262,MATCH(Stata!$A82,Vlookup!$A:$A,0),MATCH(Stata!E$1,Vlookup!$1:$1,0))</f>
        <v>47.803100000000001</v>
      </c>
      <c r="F82">
        <f ca="1">INDEX(Vlookup!$A$1:$AF$1262,MATCH(Stata!$A82,Vlookup!$A:$A,0),MATCH(Stata!F$1,Vlookup!$1:$1,0))</f>
        <v>1051.5717999999999</v>
      </c>
      <c r="G82">
        <f ca="1">INDEX(Vlookup!$A$1:$AF$1262,MATCH(Stata!$A82,Vlookup!$A:$A,0),MATCH(Stata!G$1,Vlookup!$1:$1,0))</f>
        <v>18.378900000000002</v>
      </c>
      <c r="H82">
        <f ca="1">INDEX(Vlookup!$A$1:$AF$1262,MATCH(Stata!$A82,Vlookup!$A:$A,0),MATCH(Stata!H$1,Vlookup!$1:$1,0))</f>
        <v>71.154399999999995</v>
      </c>
      <c r="I82">
        <f ca="1">INDEX(Vlookup!$A$1:$AF$1262,MATCH(Stata!$A82,Vlookup!$A:$A,0),MATCH(Stata!I$1,Vlookup!$1:$1,0))</f>
        <v>64.099000000000004</v>
      </c>
      <c r="J82">
        <f ca="1">INDEX(Vlookup!$A$1:$AF$1262,MATCH(Stata!$A82,Vlookup!$A:$A,0),MATCH(Stata!J$1,Vlookup!$1:$1,0))</f>
        <v>441.80290000000002</v>
      </c>
      <c r="K82">
        <f ca="1">INDEX(Vlookup!$A$1:$AF$1262,MATCH(Stata!$A82,Vlookup!$A:$A,0),MATCH(Stata!K$1,Vlookup!$1:$1,0))</f>
        <v>17.244</v>
      </c>
      <c r="L82">
        <f ca="1">INDEX(Vlookup!$A$1:$AF$1262,MATCH(Stata!$A82,Vlookup!$A:$A,0),MATCH(Stata!L$1,Vlookup!$1:$1,0))</f>
        <v>33.908799999999999</v>
      </c>
      <c r="M82">
        <f ca="1">INDEX(Vlookup!$A$1:$AF$1262,MATCH(Stata!$A82,Vlookup!$A:$A,0),MATCH(Stata!M$1,Vlookup!$1:$1,0))</f>
        <v>54.401200000000003</v>
      </c>
      <c r="N82">
        <f ca="1">INDEX(Vlookup!$A$1:$AF$1262,MATCH(Stata!$A82,Vlookup!$A:$A,0),MATCH(Stata!N$1,Vlookup!$1:$1,0))</f>
        <v>26.929600000000001</v>
      </c>
      <c r="O82" t="e">
        <f ca="1">INDEX(Vlookup!$A$1:$AF$1262,MATCH(Stata!$A82,Vlookup!$A:$A,0),MATCH(Stata!O$1,Vlookup!$1:$1,0))</f>
        <v>#N/A</v>
      </c>
      <c r="P82">
        <f ca="1">INDEX(Vlookup!$A$1:$AF$1262,MATCH(Stata!$A82,Vlookup!$A:$A,0),MATCH(Stata!P$1,Vlookup!$1:$1,0))</f>
        <v>29.978100000000001</v>
      </c>
      <c r="Q82">
        <f ca="1">INDEX(Vlookup!$A$1:$AF$1262,MATCH(Stata!$A82,Vlookup!$A:$A,0),MATCH(Stata!Q$1,Vlookup!$1:$1,0))</f>
        <v>32.798400000000001</v>
      </c>
      <c r="R82">
        <f ca="1">INDEX(Vlookup!$A$1:$AF$1262,MATCH(Stata!$A82,Vlookup!$A:$A,0),MATCH(Stata!R$1,Vlookup!$1:$1,0))</f>
        <v>35.665799999999997</v>
      </c>
      <c r="S82">
        <f ca="1">INDEX(Vlookup!$A$1:$AF$1262,MATCH(Stata!$A82,Vlookup!$A:$A,0),MATCH(Stata!S$1,Vlookup!$1:$1,0))</f>
        <v>16.445499999999999</v>
      </c>
      <c r="T82">
        <f ca="1">INDEX(Vlookup!$A$1:$AF$1262,MATCH(Stata!$A82,Vlookup!$A:$A,0),MATCH(Stata!T$1,Vlookup!$1:$1,0))</f>
        <v>73.444000000000003</v>
      </c>
      <c r="U82">
        <f ca="1">INDEX(Vlookup!$A$1:$AF$1262,MATCH(Stata!$A82,Vlookup!$A:$A,0),MATCH(Stata!U$1,Vlookup!$1:$1,0))</f>
        <v>47.461199999999998</v>
      </c>
      <c r="V82">
        <f ca="1">INDEX(Vlookup!$A$1:$AF$1262,MATCH(Stata!$A82,Vlookup!$A:$A,0),MATCH(Stata!V$1,Vlookup!$1:$1,0))</f>
        <v>38.664299999999997</v>
      </c>
      <c r="W82">
        <f ca="1">INDEX(Vlookup!$A$1:$AF$1262,MATCH(Stata!$A82,Vlookup!$A:$A,0),MATCH(Stata!W$1,Vlookup!$1:$1,0))</f>
        <v>28.118099999999998</v>
      </c>
      <c r="X82">
        <f ca="1">INDEX(Vlookup!$A$1:$AF$1262,MATCH(Stata!$A82,Vlookup!$A:$A,0),MATCH(Stata!X$1,Vlookup!$1:$1,0))</f>
        <v>25.8658</v>
      </c>
      <c r="Y82">
        <f ca="1">INDEX(Vlookup!$A$1:$AF$1262,MATCH(Stata!$A82,Vlookup!$A:$A,0),MATCH(Stata!Y$1,Vlookup!$1:$1,0))</f>
        <v>20.981100000000001</v>
      </c>
      <c r="Z82">
        <f ca="1">INDEX(Vlookup!$A$1:$AF$1262,MATCH(Stata!$A82,Vlookup!$A:$A,0),MATCH(Stata!Z$1,Vlookup!$1:$1,0))</f>
        <v>18.5823</v>
      </c>
      <c r="AA82">
        <f ca="1">INDEX(Vlookup!$A$1:$AF$1262,MATCH(Stata!$A82,Vlookup!$A:$A,0),MATCH(Stata!AA$1,Vlookup!$1:$1,0))</f>
        <v>48.167900000000003</v>
      </c>
      <c r="AB82">
        <f ca="1">INDEX(Vlookup!$A$1:$AF$1262,MATCH(Stata!$A82,Vlookup!$A:$A,0),MATCH(Stata!AB$1,Vlookup!$1:$1,0))</f>
        <v>53.998100000000001</v>
      </c>
      <c r="AC82">
        <f ca="1">INDEX(Vlookup!$A$1:$AF$1262,MATCH(Stata!$A82,Vlookup!$A:$A,0),MATCH(Stata!AC$1,Vlookup!$1:$1,0))</f>
        <v>20.897200000000002</v>
      </c>
      <c r="AD82">
        <f ca="1">INDEX(Vlookup!$A$1:$AF$1262,MATCH(Stata!$A82,Vlookup!$A:$A,0),MATCH(Stata!AD$1,Vlookup!$1:$1,0))</f>
        <v>39.043399999999998</v>
      </c>
      <c r="AE82">
        <f ca="1">INDEX(Vlookup!$A$1:$AF$1262,MATCH(Stata!$A82,Vlookup!$A:$A,0),MATCH(Stata!AE$1,Vlookup!$1:$1,0))</f>
        <v>25.242100000000001</v>
      </c>
      <c r="AF82">
        <f ca="1">INDEX(Vlookup!$A$1:$AF$1262,MATCH(Stata!$A82,Vlookup!$A:$A,0),MATCH(Stata!AF$1,Vlookup!$1:$1,0))</f>
        <v>1993.79</v>
      </c>
      <c r="AG82">
        <f ca="1">INDEX(Vlookup!$A$1:$AG$1262,MATCH(Stata!$A82,Vlookup!$A:$A,0),MATCH(Stata!AG$1,Vlookup!$1:$1,0))</f>
        <v>11.59</v>
      </c>
    </row>
    <row r="83" spans="1:33" hidden="1" x14ac:dyDescent="0.25">
      <c r="A83" s="1">
        <v>38838</v>
      </c>
      <c r="B83">
        <f ca="1">INDEX(Vlookup!$A$1:$AF$1262,MATCH(Stata!$A83,Vlookup!$A:$A,0),MATCH(Stata!B$1,Vlookup!$1:$1,0))</f>
        <v>71.019499999999994</v>
      </c>
      <c r="C83">
        <f ca="1">INDEX(Vlookup!$A$1:$AF$1262,MATCH(Stata!$A83,Vlookup!$A:$A,0),MATCH(Stata!C$1,Vlookup!$1:$1,0))</f>
        <v>30.121700000000001</v>
      </c>
      <c r="D83">
        <f ca="1">INDEX(Vlookup!$A$1:$AF$1262,MATCH(Stata!$A83,Vlookup!$A:$A,0),MATCH(Stata!D$1,Vlookup!$1:$1,0))</f>
        <v>11.4175</v>
      </c>
      <c r="E83">
        <f ca="1">INDEX(Vlookup!$A$1:$AF$1262,MATCH(Stata!$A83,Vlookup!$A:$A,0),MATCH(Stata!E$1,Vlookup!$1:$1,0))</f>
        <v>46.914700000000003</v>
      </c>
      <c r="F83">
        <f ca="1">INDEX(Vlookup!$A$1:$AF$1262,MATCH(Stata!$A83,Vlookup!$A:$A,0),MATCH(Stata!F$1,Vlookup!$1:$1,0))</f>
        <v>1042.5468000000001</v>
      </c>
      <c r="G83">
        <f ca="1">INDEX(Vlookup!$A$1:$AF$1262,MATCH(Stata!$A83,Vlookup!$A:$A,0),MATCH(Stata!G$1,Vlookup!$1:$1,0))</f>
        <v>18.343800000000002</v>
      </c>
      <c r="H83">
        <f ca="1">INDEX(Vlookup!$A$1:$AF$1262,MATCH(Stata!$A83,Vlookup!$A:$A,0),MATCH(Stata!H$1,Vlookup!$1:$1,0))</f>
        <v>71.504000000000005</v>
      </c>
      <c r="I83">
        <f ca="1">INDEX(Vlookup!$A$1:$AF$1262,MATCH(Stata!$A83,Vlookup!$A:$A,0),MATCH(Stata!I$1,Vlookup!$1:$1,0))</f>
        <v>64.005899999999997</v>
      </c>
      <c r="J83">
        <f ca="1">INDEX(Vlookup!$A$1:$AF$1262,MATCH(Stata!$A83,Vlookup!$A:$A,0),MATCH(Stata!J$1,Vlookup!$1:$1,0))</f>
        <v>437.46879999999999</v>
      </c>
      <c r="K83">
        <f ca="1">INDEX(Vlookup!$A$1:$AF$1262,MATCH(Stata!$A83,Vlookup!$A:$A,0),MATCH(Stata!K$1,Vlookup!$1:$1,0))</f>
        <v>17.248100000000001</v>
      </c>
      <c r="L83">
        <f ca="1">INDEX(Vlookup!$A$1:$AF$1262,MATCH(Stata!$A83,Vlookup!$A:$A,0),MATCH(Stata!L$1,Vlookup!$1:$1,0))</f>
        <v>33.985700000000001</v>
      </c>
      <c r="M83">
        <f ca="1">INDEX(Vlookup!$A$1:$AF$1262,MATCH(Stata!$A83,Vlookup!$A:$A,0),MATCH(Stata!M$1,Vlookup!$1:$1,0))</f>
        <v>54.694400000000002</v>
      </c>
      <c r="N83">
        <f ca="1">INDEX(Vlookup!$A$1:$AF$1262,MATCH(Stata!$A83,Vlookup!$A:$A,0),MATCH(Stata!N$1,Vlookup!$1:$1,0))</f>
        <v>26.773900000000001</v>
      </c>
      <c r="O83" t="e">
        <f ca="1">INDEX(Vlookup!$A$1:$AF$1262,MATCH(Stata!$A83,Vlookup!$A:$A,0),MATCH(Stata!O$1,Vlookup!$1:$1,0))</f>
        <v>#N/A</v>
      </c>
      <c r="P83">
        <f ca="1">INDEX(Vlookup!$A$1:$AF$1262,MATCH(Stata!$A83,Vlookup!$A:$A,0),MATCH(Stata!P$1,Vlookup!$1:$1,0))</f>
        <v>30.135100000000001</v>
      </c>
      <c r="Q83">
        <f ca="1">INDEX(Vlookup!$A$1:$AF$1262,MATCH(Stata!$A83,Vlookup!$A:$A,0),MATCH(Stata!Q$1,Vlookup!$1:$1,0))</f>
        <v>33.299500000000002</v>
      </c>
      <c r="R83">
        <f ca="1">INDEX(Vlookup!$A$1:$AF$1262,MATCH(Stata!$A83,Vlookup!$A:$A,0),MATCH(Stata!R$1,Vlookup!$1:$1,0))</f>
        <v>36.152500000000003</v>
      </c>
      <c r="S83">
        <f ca="1">INDEX(Vlookup!$A$1:$AF$1262,MATCH(Stata!$A83,Vlookup!$A:$A,0),MATCH(Stata!S$1,Vlookup!$1:$1,0))</f>
        <v>16.042200000000001</v>
      </c>
      <c r="T83">
        <f ca="1">INDEX(Vlookup!$A$1:$AF$1262,MATCH(Stata!$A83,Vlookup!$A:$A,0),MATCH(Stata!T$1,Vlookup!$1:$1,0))</f>
        <v>73.345799999999997</v>
      </c>
      <c r="U83">
        <f ca="1">INDEX(Vlookup!$A$1:$AF$1262,MATCH(Stata!$A83,Vlookup!$A:$A,0),MATCH(Stata!U$1,Vlookup!$1:$1,0))</f>
        <v>47.445</v>
      </c>
      <c r="V83">
        <f ca="1">INDEX(Vlookup!$A$1:$AF$1262,MATCH(Stata!$A83,Vlookup!$A:$A,0),MATCH(Stata!V$1,Vlookup!$1:$1,0))</f>
        <v>38.153100000000002</v>
      </c>
      <c r="W83">
        <f ca="1">INDEX(Vlookup!$A$1:$AF$1262,MATCH(Stata!$A83,Vlookup!$A:$A,0),MATCH(Stata!W$1,Vlookup!$1:$1,0))</f>
        <v>27.955400000000001</v>
      </c>
      <c r="X83">
        <f ca="1">INDEX(Vlookup!$A$1:$AF$1262,MATCH(Stata!$A83,Vlookup!$A:$A,0),MATCH(Stata!X$1,Vlookup!$1:$1,0))</f>
        <v>25.730499999999999</v>
      </c>
      <c r="Y83">
        <f ca="1">INDEX(Vlookup!$A$1:$AF$1262,MATCH(Stata!$A83,Vlookup!$A:$A,0),MATCH(Stata!Y$1,Vlookup!$1:$1,0))</f>
        <v>21.102699999999999</v>
      </c>
      <c r="Z83">
        <f ca="1">INDEX(Vlookup!$A$1:$AF$1262,MATCH(Stata!$A83,Vlookup!$A:$A,0),MATCH(Stata!Z$1,Vlookup!$1:$1,0))</f>
        <v>18.4282</v>
      </c>
      <c r="AA83">
        <f ca="1">INDEX(Vlookup!$A$1:$AF$1262,MATCH(Stata!$A83,Vlookup!$A:$A,0),MATCH(Stata!AA$1,Vlookup!$1:$1,0))</f>
        <v>47.894800000000004</v>
      </c>
      <c r="AB83">
        <f ca="1">INDEX(Vlookup!$A$1:$AF$1262,MATCH(Stata!$A83,Vlookup!$A:$A,0),MATCH(Stata!AB$1,Vlookup!$1:$1,0))</f>
        <v>54.101300000000002</v>
      </c>
      <c r="AC83">
        <f ca="1">INDEX(Vlookup!$A$1:$AF$1262,MATCH(Stata!$A83,Vlookup!$A:$A,0),MATCH(Stata!AC$1,Vlookup!$1:$1,0))</f>
        <v>20.7454</v>
      </c>
      <c r="AD83">
        <f ca="1">INDEX(Vlookup!$A$1:$AF$1262,MATCH(Stata!$A83,Vlookup!$A:$A,0),MATCH(Stata!AD$1,Vlookup!$1:$1,0))</f>
        <v>39.823799999999999</v>
      </c>
      <c r="AE83">
        <f ca="1">INDEX(Vlookup!$A$1:$AF$1262,MATCH(Stata!$A83,Vlookup!$A:$A,0),MATCH(Stata!AE$1,Vlookup!$1:$1,0))</f>
        <v>24.9803</v>
      </c>
      <c r="AF83">
        <f ca="1">INDEX(Vlookup!$A$1:$AF$1262,MATCH(Stata!$A83,Vlookup!$A:$A,0),MATCH(Stata!AF$1,Vlookup!$1:$1,0))</f>
        <v>1985.55</v>
      </c>
      <c r="AG83">
        <f ca="1">INDEX(Vlookup!$A$1:$AG$1262,MATCH(Stata!$A83,Vlookup!$A:$A,0),MATCH(Stata!AG$1,Vlookup!$1:$1,0))</f>
        <v>12.54</v>
      </c>
    </row>
    <row r="84" spans="1:33" hidden="1" x14ac:dyDescent="0.25">
      <c r="A84" s="1">
        <v>38839</v>
      </c>
      <c r="B84">
        <f ca="1">INDEX(Vlookup!$A$1:$AF$1262,MATCH(Stata!$A84,Vlookup!$A:$A,0),MATCH(Stata!B$1,Vlookup!$1:$1,0))</f>
        <v>70.6267</v>
      </c>
      <c r="C84">
        <f ca="1">INDEX(Vlookup!$A$1:$AF$1262,MATCH(Stata!$A84,Vlookup!$A:$A,0),MATCH(Stata!C$1,Vlookup!$1:$1,0))</f>
        <v>30.307300000000001</v>
      </c>
      <c r="D84">
        <f ca="1">INDEX(Vlookup!$A$1:$AF$1262,MATCH(Stata!$A84,Vlookup!$A:$A,0),MATCH(Stata!D$1,Vlookup!$1:$1,0))</f>
        <v>11.4963</v>
      </c>
      <c r="E84">
        <f ca="1">INDEX(Vlookup!$A$1:$AF$1262,MATCH(Stata!$A84,Vlookup!$A:$A,0),MATCH(Stata!E$1,Vlookup!$1:$1,0))</f>
        <v>46.665999999999997</v>
      </c>
      <c r="F84">
        <f ca="1">INDEX(Vlookup!$A$1:$AF$1262,MATCH(Stata!$A84,Vlookup!$A:$A,0),MATCH(Stata!F$1,Vlookup!$1:$1,0))</f>
        <v>1052.6999000000001</v>
      </c>
      <c r="G84">
        <f ca="1">INDEX(Vlookup!$A$1:$AF$1262,MATCH(Stata!$A84,Vlookup!$A:$A,0),MATCH(Stata!G$1,Vlookup!$1:$1,0))</f>
        <v>18.343800000000002</v>
      </c>
      <c r="H84">
        <f ca="1">INDEX(Vlookup!$A$1:$AF$1262,MATCH(Stata!$A84,Vlookup!$A:$A,0),MATCH(Stata!H$1,Vlookup!$1:$1,0))</f>
        <v>72.757400000000004</v>
      </c>
      <c r="I84">
        <f ca="1">INDEX(Vlookup!$A$1:$AF$1262,MATCH(Stata!$A84,Vlookup!$A:$A,0),MATCH(Stata!I$1,Vlookup!$1:$1,0))</f>
        <v>65.571600000000004</v>
      </c>
      <c r="J84">
        <f ca="1">INDEX(Vlookup!$A$1:$AF$1262,MATCH(Stata!$A84,Vlookup!$A:$A,0),MATCH(Stata!J$1,Vlookup!$1:$1,0))</f>
        <v>438.70710000000003</v>
      </c>
      <c r="K84">
        <f ca="1">INDEX(Vlookup!$A$1:$AF$1262,MATCH(Stata!$A84,Vlookup!$A:$A,0),MATCH(Stata!K$1,Vlookup!$1:$1,0))</f>
        <v>17.359100000000002</v>
      </c>
      <c r="L84">
        <f ca="1">INDEX(Vlookup!$A$1:$AF$1262,MATCH(Stata!$A84,Vlookup!$A:$A,0),MATCH(Stata!L$1,Vlookup!$1:$1,0))</f>
        <v>34.316299999999998</v>
      </c>
      <c r="M84">
        <f ca="1">INDEX(Vlookup!$A$1:$AF$1262,MATCH(Stata!$A84,Vlookup!$A:$A,0),MATCH(Stata!M$1,Vlookup!$1:$1,0))</f>
        <v>55.772399999999998</v>
      </c>
      <c r="N84">
        <f ca="1">INDEX(Vlookup!$A$1:$AF$1262,MATCH(Stata!$A84,Vlookup!$A:$A,0),MATCH(Stata!N$1,Vlookup!$1:$1,0))</f>
        <v>26.843900000000001</v>
      </c>
      <c r="O84" t="e">
        <f ca="1">INDEX(Vlookup!$A$1:$AF$1262,MATCH(Stata!$A84,Vlookup!$A:$A,0),MATCH(Stata!O$1,Vlookup!$1:$1,0))</f>
        <v>#N/A</v>
      </c>
      <c r="P84">
        <f ca="1">INDEX(Vlookup!$A$1:$AF$1262,MATCH(Stata!$A84,Vlookup!$A:$A,0),MATCH(Stata!P$1,Vlookup!$1:$1,0))</f>
        <v>29.839600000000001</v>
      </c>
      <c r="Q84">
        <f ca="1">INDEX(Vlookup!$A$1:$AF$1262,MATCH(Stata!$A84,Vlookup!$A:$A,0),MATCH(Stata!Q$1,Vlookup!$1:$1,0))</f>
        <v>33.020200000000003</v>
      </c>
      <c r="R84">
        <f ca="1">INDEX(Vlookup!$A$1:$AF$1262,MATCH(Stata!$A84,Vlookup!$A:$A,0),MATCH(Stata!R$1,Vlookup!$1:$1,0))</f>
        <v>36.723199999999999</v>
      </c>
      <c r="S84">
        <f ca="1">INDEX(Vlookup!$A$1:$AF$1262,MATCH(Stata!$A84,Vlookup!$A:$A,0),MATCH(Stata!S$1,Vlookup!$1:$1,0))</f>
        <v>16.124500000000001</v>
      </c>
      <c r="T84">
        <f ca="1">INDEX(Vlookup!$A$1:$AF$1262,MATCH(Stata!$A84,Vlookup!$A:$A,0),MATCH(Stata!T$1,Vlookup!$1:$1,0))</f>
        <v>73.515299999999996</v>
      </c>
      <c r="U84">
        <f ca="1">INDEX(Vlookup!$A$1:$AF$1262,MATCH(Stata!$A84,Vlookup!$A:$A,0),MATCH(Stata!U$1,Vlookup!$1:$1,0))</f>
        <v>47.509799999999998</v>
      </c>
      <c r="V84">
        <f ca="1">INDEX(Vlookup!$A$1:$AF$1262,MATCH(Stata!$A84,Vlookup!$A:$A,0),MATCH(Stata!V$1,Vlookup!$1:$1,0))</f>
        <v>38.766599999999997</v>
      </c>
      <c r="W84">
        <f ca="1">INDEX(Vlookup!$A$1:$AF$1262,MATCH(Stata!$A84,Vlookup!$A:$A,0),MATCH(Stata!W$1,Vlookup!$1:$1,0))</f>
        <v>27.9879</v>
      </c>
      <c r="X84">
        <f ca="1">INDEX(Vlookup!$A$1:$AF$1262,MATCH(Stata!$A84,Vlookup!$A:$A,0),MATCH(Stata!X$1,Vlookup!$1:$1,0))</f>
        <v>25.910800000000002</v>
      </c>
      <c r="Y84">
        <f ca="1">INDEX(Vlookup!$A$1:$AF$1262,MATCH(Stata!$A84,Vlookup!$A:$A,0),MATCH(Stata!Y$1,Vlookup!$1:$1,0))</f>
        <v>20.859400000000001</v>
      </c>
      <c r="Z84">
        <f ca="1">INDEX(Vlookup!$A$1:$AF$1262,MATCH(Stata!$A84,Vlookup!$A:$A,0),MATCH(Stata!Z$1,Vlookup!$1:$1,0))</f>
        <v>18.472200000000001</v>
      </c>
      <c r="AA84">
        <f ca="1">INDEX(Vlookup!$A$1:$AF$1262,MATCH(Stata!$A84,Vlookup!$A:$A,0),MATCH(Stata!AA$1,Vlookup!$1:$1,0))</f>
        <v>48.0852</v>
      </c>
      <c r="AB84">
        <f ca="1">INDEX(Vlookup!$A$1:$AF$1262,MATCH(Stata!$A84,Vlookup!$A:$A,0),MATCH(Stata!AB$1,Vlookup!$1:$1,0))</f>
        <v>54.642899999999997</v>
      </c>
      <c r="AC84">
        <f ca="1">INDEX(Vlookup!$A$1:$AF$1262,MATCH(Stata!$A84,Vlookup!$A:$A,0),MATCH(Stata!AC$1,Vlookup!$1:$1,0))</f>
        <v>20.650500000000001</v>
      </c>
      <c r="AD84">
        <f ca="1">INDEX(Vlookup!$A$1:$AF$1262,MATCH(Stata!$A84,Vlookup!$A:$A,0),MATCH(Stata!AD$1,Vlookup!$1:$1,0))</f>
        <v>40.023200000000003</v>
      </c>
      <c r="AE84">
        <f ca="1">INDEX(Vlookup!$A$1:$AF$1262,MATCH(Stata!$A84,Vlookup!$A:$A,0),MATCH(Stata!AE$1,Vlookup!$1:$1,0))</f>
        <v>25.178899999999999</v>
      </c>
      <c r="AF84">
        <f ca="1">INDEX(Vlookup!$A$1:$AF$1262,MATCH(Stata!$A84,Vlookup!$A:$A,0),MATCH(Stata!AF$1,Vlookup!$1:$1,0))</f>
        <v>1997.75</v>
      </c>
      <c r="AG84">
        <f ca="1">INDEX(Vlookup!$A$1:$AG$1262,MATCH(Stata!$A84,Vlookup!$A:$A,0),MATCH(Stata!AG$1,Vlookup!$1:$1,0))</f>
        <v>11.99</v>
      </c>
    </row>
    <row r="85" spans="1:33" hidden="1" x14ac:dyDescent="0.25">
      <c r="A85" s="1">
        <v>38840</v>
      </c>
      <c r="B85">
        <f ca="1">INDEX(Vlookup!$A$1:$AF$1262,MATCH(Stata!$A85,Vlookup!$A:$A,0),MATCH(Stata!B$1,Vlookup!$1:$1,0))</f>
        <v>71.796800000000005</v>
      </c>
      <c r="C85">
        <f ca="1">INDEX(Vlookup!$A$1:$AF$1262,MATCH(Stata!$A85,Vlookup!$A:$A,0),MATCH(Stata!C$1,Vlookup!$1:$1,0))</f>
        <v>29.943300000000001</v>
      </c>
      <c r="D85">
        <f ca="1">INDEX(Vlookup!$A$1:$AF$1262,MATCH(Stata!$A85,Vlookup!$A:$A,0),MATCH(Stata!D$1,Vlookup!$1:$1,0))</f>
        <v>11.5326</v>
      </c>
      <c r="E85">
        <f ca="1">INDEX(Vlookup!$A$1:$AF$1262,MATCH(Stata!$A85,Vlookup!$A:$A,0),MATCH(Stata!E$1,Vlookup!$1:$1,0))</f>
        <v>46.532699999999998</v>
      </c>
      <c r="F85">
        <f ca="1">INDEX(Vlookup!$A$1:$AF$1262,MATCH(Stata!$A85,Vlookup!$A:$A,0),MATCH(Stata!F$1,Vlookup!$1:$1,0))</f>
        <v>1047.704</v>
      </c>
      <c r="G85">
        <f ca="1">INDEX(Vlookup!$A$1:$AF$1262,MATCH(Stata!$A85,Vlookup!$A:$A,0),MATCH(Stata!G$1,Vlookup!$1:$1,0))</f>
        <v>18.224599999999999</v>
      </c>
      <c r="H85">
        <f ca="1">INDEX(Vlookup!$A$1:$AF$1262,MATCH(Stata!$A85,Vlookup!$A:$A,0),MATCH(Stata!H$1,Vlookup!$1:$1,0))</f>
        <v>73.217799999999997</v>
      </c>
      <c r="I85">
        <f ca="1">INDEX(Vlookup!$A$1:$AF$1262,MATCH(Stata!$A85,Vlookup!$A:$A,0),MATCH(Stata!I$1,Vlookup!$1:$1,0))</f>
        <v>66.096299999999999</v>
      </c>
      <c r="J85">
        <f ca="1">INDEX(Vlookup!$A$1:$AF$1262,MATCH(Stata!$A85,Vlookup!$A:$A,0),MATCH(Stata!J$1,Vlookup!$1:$1,0))</f>
        <v>440.91840000000002</v>
      </c>
      <c r="K85">
        <f ca="1">INDEX(Vlookup!$A$1:$AF$1262,MATCH(Stata!$A85,Vlookup!$A:$A,0),MATCH(Stata!K$1,Vlookup!$1:$1,0))</f>
        <v>17.227599999999999</v>
      </c>
      <c r="L85">
        <f ca="1">INDEX(Vlookup!$A$1:$AF$1262,MATCH(Stata!$A85,Vlookup!$A:$A,0),MATCH(Stata!L$1,Vlookup!$1:$1,0))</f>
        <v>34.423999999999999</v>
      </c>
      <c r="M85">
        <f ca="1">INDEX(Vlookup!$A$1:$AF$1262,MATCH(Stata!$A85,Vlookup!$A:$A,0),MATCH(Stata!M$1,Vlookup!$1:$1,0))</f>
        <v>54.996299999999998</v>
      </c>
      <c r="N85">
        <f ca="1">INDEX(Vlookup!$A$1:$AF$1262,MATCH(Stata!$A85,Vlookup!$A:$A,0),MATCH(Stata!N$1,Vlookup!$1:$1,0))</f>
        <v>26.781700000000001</v>
      </c>
      <c r="O85" t="e">
        <f ca="1">INDEX(Vlookup!$A$1:$AF$1262,MATCH(Stata!$A85,Vlookup!$A:$A,0),MATCH(Stata!O$1,Vlookup!$1:$1,0))</f>
        <v>#N/A</v>
      </c>
      <c r="P85">
        <f ca="1">INDEX(Vlookup!$A$1:$AF$1262,MATCH(Stata!$A85,Vlookup!$A:$A,0),MATCH(Stata!P$1,Vlookup!$1:$1,0))</f>
        <v>30.319700000000001</v>
      </c>
      <c r="Q85">
        <f ca="1">INDEX(Vlookup!$A$1:$AF$1262,MATCH(Stata!$A85,Vlookup!$A:$A,0),MATCH(Stata!Q$1,Vlookup!$1:$1,0))</f>
        <v>33.159799999999997</v>
      </c>
      <c r="R85">
        <f ca="1">INDEX(Vlookup!$A$1:$AF$1262,MATCH(Stata!$A85,Vlookup!$A:$A,0),MATCH(Stata!R$1,Vlookup!$1:$1,0))</f>
        <v>36.681199999999997</v>
      </c>
      <c r="S85">
        <f ca="1">INDEX(Vlookup!$A$1:$AF$1262,MATCH(Stata!$A85,Vlookup!$A:$A,0),MATCH(Stata!S$1,Vlookup!$1:$1,0))</f>
        <v>15.8515</v>
      </c>
      <c r="T85">
        <f ca="1">INDEX(Vlookup!$A$1:$AF$1262,MATCH(Stata!$A85,Vlookup!$A:$A,0),MATCH(Stata!T$1,Vlookup!$1:$1,0))</f>
        <v>73.765100000000004</v>
      </c>
      <c r="U85">
        <f ca="1">INDEX(Vlookup!$A$1:$AF$1262,MATCH(Stata!$A85,Vlookup!$A:$A,0),MATCH(Stata!U$1,Vlookup!$1:$1,0))</f>
        <v>47.250599999999999</v>
      </c>
      <c r="V85">
        <f ca="1">INDEX(Vlookup!$A$1:$AF$1262,MATCH(Stata!$A85,Vlookup!$A:$A,0),MATCH(Stata!V$1,Vlookup!$1:$1,0))</f>
        <v>38.732500000000002</v>
      </c>
      <c r="W85">
        <f ca="1">INDEX(Vlookup!$A$1:$AF$1262,MATCH(Stata!$A85,Vlookup!$A:$A,0),MATCH(Stata!W$1,Vlookup!$1:$1,0))</f>
        <v>28.353999999999999</v>
      </c>
      <c r="X85">
        <f ca="1">INDEX(Vlookup!$A$1:$AF$1262,MATCH(Stata!$A85,Vlookup!$A:$A,0),MATCH(Stata!X$1,Vlookup!$1:$1,0))</f>
        <v>25.6629</v>
      </c>
      <c r="Y85">
        <f ca="1">INDEX(Vlookup!$A$1:$AF$1262,MATCH(Stata!$A85,Vlookup!$A:$A,0),MATCH(Stata!Y$1,Vlookup!$1:$1,0))</f>
        <v>20.1297</v>
      </c>
      <c r="Z85">
        <f ca="1">INDEX(Vlookup!$A$1:$AF$1262,MATCH(Stata!$A85,Vlookup!$A:$A,0),MATCH(Stata!Z$1,Vlookup!$1:$1,0))</f>
        <v>18.4649</v>
      </c>
      <c r="AA85">
        <f ca="1">INDEX(Vlookup!$A$1:$AF$1262,MATCH(Stata!$A85,Vlookup!$A:$A,0),MATCH(Stata!AA$1,Vlookup!$1:$1,0))</f>
        <v>46.5212</v>
      </c>
      <c r="AB85">
        <f ca="1">INDEX(Vlookup!$A$1:$AF$1262,MATCH(Stata!$A85,Vlookup!$A:$A,0),MATCH(Stata!AB$1,Vlookup!$1:$1,0))</f>
        <v>54.4709</v>
      </c>
      <c r="AC85">
        <f ca="1">INDEX(Vlookup!$A$1:$AF$1262,MATCH(Stata!$A85,Vlookup!$A:$A,0),MATCH(Stata!AC$1,Vlookup!$1:$1,0))</f>
        <v>20.650500000000001</v>
      </c>
      <c r="AD85">
        <f ca="1">INDEX(Vlookup!$A$1:$AF$1262,MATCH(Stata!$A85,Vlookup!$A:$A,0),MATCH(Stata!AD$1,Vlookup!$1:$1,0))</f>
        <v>40.482700000000001</v>
      </c>
      <c r="AE85">
        <f ca="1">INDEX(Vlookup!$A$1:$AF$1262,MATCH(Stata!$A85,Vlookup!$A:$A,0),MATCH(Stata!AE$1,Vlookup!$1:$1,0))</f>
        <v>25.377600000000001</v>
      </c>
      <c r="AF85">
        <f ca="1">INDEX(Vlookup!$A$1:$AF$1262,MATCH(Stata!$A85,Vlookup!$A:$A,0),MATCH(Stata!AF$1,Vlookup!$1:$1,0))</f>
        <v>1989.97</v>
      </c>
      <c r="AG85">
        <f ca="1">INDEX(Vlookup!$A$1:$AG$1262,MATCH(Stata!$A85,Vlookup!$A:$A,0),MATCH(Stata!AG$1,Vlookup!$1:$1,0))</f>
        <v>11.99</v>
      </c>
    </row>
    <row r="86" spans="1:33" hidden="1" x14ac:dyDescent="0.25">
      <c r="A86" s="1">
        <v>38841</v>
      </c>
      <c r="B86">
        <f ca="1">INDEX(Vlookup!$A$1:$AF$1262,MATCH(Stata!$A86,Vlookup!$A:$A,0),MATCH(Stata!B$1,Vlookup!$1:$1,0))</f>
        <v>72.273200000000003</v>
      </c>
      <c r="C86">
        <f ca="1">INDEX(Vlookup!$A$1:$AF$1262,MATCH(Stata!$A86,Vlookup!$A:$A,0),MATCH(Stata!C$1,Vlookup!$1:$1,0))</f>
        <v>30.618099999999998</v>
      </c>
      <c r="D86">
        <f ca="1">INDEX(Vlookup!$A$1:$AF$1262,MATCH(Stata!$A86,Vlookup!$A:$A,0),MATCH(Stata!D$1,Vlookup!$1:$1,0))</f>
        <v>11.614599999999999</v>
      </c>
      <c r="E86">
        <f ca="1">INDEX(Vlookup!$A$1:$AF$1262,MATCH(Stata!$A86,Vlookup!$A:$A,0),MATCH(Stata!E$1,Vlookup!$1:$1,0))</f>
        <v>46.861400000000003</v>
      </c>
      <c r="F86">
        <f ca="1">INDEX(Vlookup!$A$1:$AF$1262,MATCH(Stata!$A86,Vlookup!$A:$A,0),MATCH(Stata!F$1,Vlookup!$1:$1,0))</f>
        <v>1047.2204999999999</v>
      </c>
      <c r="G86">
        <f ca="1">INDEX(Vlookup!$A$1:$AF$1262,MATCH(Stata!$A86,Vlookup!$A:$A,0),MATCH(Stata!G$1,Vlookup!$1:$1,0))</f>
        <v>18.1755</v>
      </c>
      <c r="H86">
        <f ca="1">INDEX(Vlookup!$A$1:$AF$1262,MATCH(Stata!$A86,Vlookup!$A:$A,0),MATCH(Stata!H$1,Vlookup!$1:$1,0))</f>
        <v>73.874399999999994</v>
      </c>
      <c r="I86">
        <f ca="1">INDEX(Vlookup!$A$1:$AF$1262,MATCH(Stata!$A86,Vlookup!$A:$A,0),MATCH(Stata!I$1,Vlookup!$1:$1,0))</f>
        <v>66.697100000000006</v>
      </c>
      <c r="J86">
        <f ca="1">INDEX(Vlookup!$A$1:$AF$1262,MATCH(Stata!$A86,Vlookup!$A:$A,0),MATCH(Stata!J$1,Vlookup!$1:$1,0))</f>
        <v>436.76130000000001</v>
      </c>
      <c r="K86">
        <f ca="1">INDEX(Vlookup!$A$1:$AF$1262,MATCH(Stata!$A86,Vlookup!$A:$A,0),MATCH(Stata!K$1,Vlookup!$1:$1,0))</f>
        <v>17.293299999999999</v>
      </c>
      <c r="L86">
        <f ca="1">INDEX(Vlookup!$A$1:$AF$1262,MATCH(Stata!$A86,Vlookup!$A:$A,0),MATCH(Stata!L$1,Vlookup!$1:$1,0))</f>
        <v>34.431699999999999</v>
      </c>
      <c r="M86">
        <f ca="1">INDEX(Vlookup!$A$1:$AF$1262,MATCH(Stata!$A86,Vlookup!$A:$A,0),MATCH(Stata!M$1,Vlookup!$1:$1,0))</f>
        <v>54.599600000000002</v>
      </c>
      <c r="N86">
        <f ca="1">INDEX(Vlookup!$A$1:$AF$1262,MATCH(Stata!$A86,Vlookup!$A:$A,0),MATCH(Stata!N$1,Vlookup!$1:$1,0))</f>
        <v>27.0931</v>
      </c>
      <c r="O86" t="e">
        <f ca="1">INDEX(Vlookup!$A$1:$AF$1262,MATCH(Stata!$A86,Vlookup!$A:$A,0),MATCH(Stata!O$1,Vlookup!$1:$1,0))</f>
        <v>#N/A</v>
      </c>
      <c r="P86">
        <f ca="1">INDEX(Vlookup!$A$1:$AF$1262,MATCH(Stata!$A86,Vlookup!$A:$A,0),MATCH(Stata!P$1,Vlookup!$1:$1,0))</f>
        <v>30.735199999999999</v>
      </c>
      <c r="Q86">
        <f ca="1">INDEX(Vlookup!$A$1:$AF$1262,MATCH(Stata!$A86,Vlookup!$A:$A,0),MATCH(Stata!Q$1,Vlookup!$1:$1,0))</f>
        <v>33.069499999999998</v>
      </c>
      <c r="R86">
        <f ca="1">INDEX(Vlookup!$A$1:$AF$1262,MATCH(Stata!$A86,Vlookup!$A:$A,0),MATCH(Stata!R$1,Vlookup!$1:$1,0))</f>
        <v>37.025300000000001</v>
      </c>
      <c r="S86">
        <f ca="1">INDEX(Vlookup!$A$1:$AF$1262,MATCH(Stata!$A86,Vlookup!$A:$A,0),MATCH(Stata!S$1,Vlookup!$1:$1,0))</f>
        <v>16.000399999999999</v>
      </c>
      <c r="T86">
        <f ca="1">INDEX(Vlookup!$A$1:$AF$1262,MATCH(Stata!$A86,Vlookup!$A:$A,0),MATCH(Stata!T$1,Vlookup!$1:$1,0))</f>
        <v>73.524199999999993</v>
      </c>
      <c r="U86">
        <f ca="1">INDEX(Vlookup!$A$1:$AF$1262,MATCH(Stata!$A86,Vlookup!$A:$A,0),MATCH(Stata!U$1,Vlookup!$1:$1,0))</f>
        <v>47.177799999999998</v>
      </c>
      <c r="V86">
        <f ca="1">INDEX(Vlookup!$A$1:$AF$1262,MATCH(Stata!$A86,Vlookup!$A:$A,0),MATCH(Stata!V$1,Vlookup!$1:$1,0))</f>
        <v>38.9285</v>
      </c>
      <c r="W86">
        <f ca="1">INDEX(Vlookup!$A$1:$AF$1262,MATCH(Stata!$A86,Vlookup!$A:$A,0),MATCH(Stata!W$1,Vlookup!$1:$1,0))</f>
        <v>28.345800000000001</v>
      </c>
      <c r="X86">
        <f ca="1">INDEX(Vlookup!$A$1:$AF$1262,MATCH(Stata!$A86,Vlookup!$A:$A,0),MATCH(Stata!X$1,Vlookup!$1:$1,0))</f>
        <v>25.783100000000001</v>
      </c>
      <c r="Y86">
        <f ca="1">INDEX(Vlookup!$A$1:$AF$1262,MATCH(Stata!$A86,Vlookup!$A:$A,0),MATCH(Stata!Y$1,Vlookup!$1:$1,0))</f>
        <v>20.3642</v>
      </c>
      <c r="Z86">
        <f ca="1">INDEX(Vlookup!$A$1:$AF$1262,MATCH(Stata!$A86,Vlookup!$A:$A,0),MATCH(Stata!Z$1,Vlookup!$1:$1,0))</f>
        <v>18.5016</v>
      </c>
      <c r="AA86">
        <f ca="1">INDEX(Vlookup!$A$1:$AF$1262,MATCH(Stata!$A86,Vlookup!$A:$A,0),MATCH(Stata!AA$1,Vlookup!$1:$1,0))</f>
        <v>46.223300000000002</v>
      </c>
      <c r="AB86">
        <f ca="1">INDEX(Vlookup!$A$1:$AF$1262,MATCH(Stata!$A86,Vlookup!$A:$A,0),MATCH(Stata!AB$1,Vlookup!$1:$1,0))</f>
        <v>54.823399999999999</v>
      </c>
      <c r="AC86">
        <f ca="1">INDEX(Vlookup!$A$1:$AF$1262,MATCH(Stata!$A86,Vlookup!$A:$A,0),MATCH(Stata!AC$1,Vlookup!$1:$1,0))</f>
        <v>20.7517</v>
      </c>
      <c r="AD86">
        <f ca="1">INDEX(Vlookup!$A$1:$AF$1262,MATCH(Stata!$A86,Vlookup!$A:$A,0),MATCH(Stata!AD$1,Vlookup!$1:$1,0))</f>
        <v>40.231299999999997</v>
      </c>
      <c r="AE86">
        <f ca="1">INDEX(Vlookup!$A$1:$AF$1262,MATCH(Stata!$A86,Vlookup!$A:$A,0),MATCH(Stata!AE$1,Vlookup!$1:$1,0))</f>
        <v>25.639399999999998</v>
      </c>
      <c r="AF86">
        <f ca="1">INDEX(Vlookup!$A$1:$AF$1262,MATCH(Stata!$A86,Vlookup!$A:$A,0),MATCH(Stata!AF$1,Vlookup!$1:$1,0))</f>
        <v>1996.74</v>
      </c>
      <c r="AG86">
        <f ca="1">INDEX(Vlookup!$A$1:$AG$1262,MATCH(Stata!$A86,Vlookup!$A:$A,0),MATCH(Stata!AG$1,Vlookup!$1:$1,0))</f>
        <v>11.86</v>
      </c>
    </row>
    <row r="87" spans="1:33" hidden="1" x14ac:dyDescent="0.25">
      <c r="A87" s="1">
        <v>38842</v>
      </c>
      <c r="B87">
        <f ca="1">INDEX(Vlookup!$A$1:$AF$1262,MATCH(Stata!$A87,Vlookup!$A:$A,0),MATCH(Stata!B$1,Vlookup!$1:$1,0))</f>
        <v>72.966999999999999</v>
      </c>
      <c r="C87">
        <f ca="1">INDEX(Vlookup!$A$1:$AF$1262,MATCH(Stata!$A87,Vlookup!$A:$A,0),MATCH(Stata!C$1,Vlookup!$1:$1,0))</f>
        <v>31.168700000000001</v>
      </c>
      <c r="D87">
        <f ca="1">INDEX(Vlookup!$A$1:$AF$1262,MATCH(Stata!$A87,Vlookup!$A:$A,0),MATCH(Stata!D$1,Vlookup!$1:$1,0))</f>
        <v>11.639799999999999</v>
      </c>
      <c r="E87">
        <f ca="1">INDEX(Vlookup!$A$1:$AF$1262,MATCH(Stata!$A87,Vlookup!$A:$A,0),MATCH(Stata!E$1,Vlookup!$1:$1,0))</f>
        <v>47.7498</v>
      </c>
      <c r="F87">
        <f ca="1">INDEX(Vlookup!$A$1:$AF$1262,MATCH(Stata!$A87,Vlookup!$A:$A,0),MATCH(Stata!F$1,Vlookup!$1:$1,0))</f>
        <v>1049.799</v>
      </c>
      <c r="G87">
        <f ca="1">INDEX(Vlookup!$A$1:$AF$1262,MATCH(Stata!$A87,Vlookup!$A:$A,0),MATCH(Stata!G$1,Vlookup!$1:$1,0))</f>
        <v>18.210599999999999</v>
      </c>
      <c r="H87">
        <f ca="1">INDEX(Vlookup!$A$1:$AF$1262,MATCH(Stata!$A87,Vlookup!$A:$A,0),MATCH(Stata!H$1,Vlookup!$1:$1,0))</f>
        <v>75.434700000000007</v>
      </c>
      <c r="I87">
        <f ca="1">INDEX(Vlookup!$A$1:$AF$1262,MATCH(Stata!$A87,Vlookup!$A:$A,0),MATCH(Stata!I$1,Vlookup!$1:$1,0))</f>
        <v>67.687299999999993</v>
      </c>
      <c r="J87">
        <f ca="1">INDEX(Vlookup!$A$1:$AF$1262,MATCH(Stata!$A87,Vlookup!$A:$A,0),MATCH(Stata!J$1,Vlookup!$1:$1,0))</f>
        <v>445.51769999999999</v>
      </c>
      <c r="K87">
        <f ca="1">INDEX(Vlookup!$A$1:$AF$1262,MATCH(Stata!$A87,Vlookup!$A:$A,0),MATCH(Stata!K$1,Vlookup!$1:$1,0))</f>
        <v>17.552199999999999</v>
      </c>
      <c r="L87">
        <f ca="1">INDEX(Vlookup!$A$1:$AF$1262,MATCH(Stata!$A87,Vlookup!$A:$A,0),MATCH(Stata!L$1,Vlookup!$1:$1,0))</f>
        <v>34.716200000000001</v>
      </c>
      <c r="M87">
        <f ca="1">INDEX(Vlookup!$A$1:$AF$1262,MATCH(Stata!$A87,Vlookup!$A:$A,0),MATCH(Stata!M$1,Vlookup!$1:$1,0))</f>
        <v>55.194600000000001</v>
      </c>
      <c r="N87">
        <f ca="1">INDEX(Vlookup!$A$1:$AF$1262,MATCH(Stata!$A87,Vlookup!$A:$A,0),MATCH(Stata!N$1,Vlookup!$1:$1,0))</f>
        <v>27.3734</v>
      </c>
      <c r="O87" t="e">
        <f ca="1">INDEX(Vlookup!$A$1:$AF$1262,MATCH(Stata!$A87,Vlookup!$A:$A,0),MATCH(Stata!O$1,Vlookup!$1:$1,0))</f>
        <v>#N/A</v>
      </c>
      <c r="P87">
        <f ca="1">INDEX(Vlookup!$A$1:$AF$1262,MATCH(Stata!$A87,Vlookup!$A:$A,0),MATCH(Stata!P$1,Vlookup!$1:$1,0))</f>
        <v>31.270700000000001</v>
      </c>
      <c r="Q87">
        <f ca="1">INDEX(Vlookup!$A$1:$AF$1262,MATCH(Stata!$A87,Vlookup!$A:$A,0),MATCH(Stata!Q$1,Vlookup!$1:$1,0))</f>
        <v>33.915500000000002</v>
      </c>
      <c r="R87">
        <f ca="1">INDEX(Vlookup!$A$1:$AF$1262,MATCH(Stata!$A87,Vlookup!$A:$A,0),MATCH(Stata!R$1,Vlookup!$1:$1,0))</f>
        <v>37.025300000000001</v>
      </c>
      <c r="S87">
        <f ca="1">INDEX(Vlookup!$A$1:$AF$1262,MATCH(Stata!$A87,Vlookup!$A:$A,0),MATCH(Stata!S$1,Vlookup!$1:$1,0))</f>
        <v>16.140999999999998</v>
      </c>
      <c r="T87">
        <f ca="1">INDEX(Vlookup!$A$1:$AF$1262,MATCH(Stata!$A87,Vlookup!$A:$A,0),MATCH(Stata!T$1,Vlookup!$1:$1,0))</f>
        <v>74.282399999999996</v>
      </c>
      <c r="U87">
        <f ca="1">INDEX(Vlookup!$A$1:$AF$1262,MATCH(Stata!$A87,Vlookup!$A:$A,0),MATCH(Stata!U$1,Vlookup!$1:$1,0))</f>
        <v>47.534100000000002</v>
      </c>
      <c r="V87">
        <f ca="1">INDEX(Vlookup!$A$1:$AF$1262,MATCH(Stata!$A87,Vlookup!$A:$A,0),MATCH(Stata!V$1,Vlookup!$1:$1,0))</f>
        <v>39.746400000000001</v>
      </c>
      <c r="W87">
        <f ca="1">INDEX(Vlookup!$A$1:$AF$1262,MATCH(Stata!$A87,Vlookup!$A:$A,0),MATCH(Stata!W$1,Vlookup!$1:$1,0))</f>
        <v>28.6386</v>
      </c>
      <c r="X87">
        <f ca="1">INDEX(Vlookup!$A$1:$AF$1262,MATCH(Stata!$A87,Vlookup!$A:$A,0),MATCH(Stata!X$1,Vlookup!$1:$1,0))</f>
        <v>25.910800000000002</v>
      </c>
      <c r="Y87">
        <f ca="1">INDEX(Vlookup!$A$1:$AF$1262,MATCH(Stata!$A87,Vlookup!$A:$A,0),MATCH(Stata!Y$1,Vlookup!$1:$1,0))</f>
        <v>20.677</v>
      </c>
      <c r="Z87">
        <f ca="1">INDEX(Vlookup!$A$1:$AF$1262,MATCH(Stata!$A87,Vlookup!$A:$A,0),MATCH(Stata!Z$1,Vlookup!$1:$1,0))</f>
        <v>18.640999999999998</v>
      </c>
      <c r="AA87">
        <f ca="1">INDEX(Vlookup!$A$1:$AF$1262,MATCH(Stata!$A87,Vlookup!$A:$A,0),MATCH(Stata!AA$1,Vlookup!$1:$1,0))</f>
        <v>46.115699999999997</v>
      </c>
      <c r="AB87">
        <f ca="1">INDEX(Vlookup!$A$1:$AF$1262,MATCH(Stata!$A87,Vlookup!$A:$A,0),MATCH(Stata!AB$1,Vlookup!$1:$1,0))</f>
        <v>55.8035</v>
      </c>
      <c r="AC87">
        <f ca="1">INDEX(Vlookup!$A$1:$AF$1262,MATCH(Stata!$A87,Vlookup!$A:$A,0),MATCH(Stata!AC$1,Vlookup!$1:$1,0))</f>
        <v>20.890899999999998</v>
      </c>
      <c r="AD87">
        <f ca="1">INDEX(Vlookup!$A$1:$AF$1262,MATCH(Stata!$A87,Vlookup!$A:$A,0),MATCH(Stata!AD$1,Vlookup!$1:$1,0))</f>
        <v>40.968299999999999</v>
      </c>
      <c r="AE87">
        <f ca="1">INDEX(Vlookup!$A$1:$AF$1262,MATCH(Stata!$A87,Vlookup!$A:$A,0),MATCH(Stata!AE$1,Vlookup!$1:$1,0))</f>
        <v>26.2623</v>
      </c>
      <c r="AF87">
        <f ca="1">INDEX(Vlookup!$A$1:$AF$1262,MATCH(Stata!$A87,Vlookup!$A:$A,0),MATCH(Stata!AF$1,Vlookup!$1:$1,0))</f>
        <v>2017.34</v>
      </c>
      <c r="AG87">
        <f ca="1">INDEX(Vlookup!$A$1:$AG$1262,MATCH(Stata!$A87,Vlookup!$A:$A,0),MATCH(Stata!AG$1,Vlookup!$1:$1,0))</f>
        <v>11.62</v>
      </c>
    </row>
    <row r="88" spans="1:33" hidden="1" x14ac:dyDescent="0.25">
      <c r="A88" s="1">
        <v>38845</v>
      </c>
      <c r="B88">
        <f ca="1">INDEX(Vlookup!$A$1:$AF$1262,MATCH(Stata!$A88,Vlookup!$A:$A,0),MATCH(Stata!B$1,Vlookup!$1:$1,0))</f>
        <v>73.660700000000006</v>
      </c>
      <c r="C88">
        <f ca="1">INDEX(Vlookup!$A$1:$AF$1262,MATCH(Stata!$A88,Vlookup!$A:$A,0),MATCH(Stata!C$1,Vlookup!$1:$1,0))</f>
        <v>32.074399999999997</v>
      </c>
      <c r="D88">
        <f ca="1">INDEX(Vlookup!$A$1:$AF$1262,MATCH(Stata!$A88,Vlookup!$A:$A,0),MATCH(Stata!D$1,Vlookup!$1:$1,0))</f>
        <v>11.6067</v>
      </c>
      <c r="E88">
        <f ca="1">INDEX(Vlookup!$A$1:$AF$1262,MATCH(Stata!$A88,Vlookup!$A:$A,0),MATCH(Stata!E$1,Vlookup!$1:$1,0))</f>
        <v>47.616599999999998</v>
      </c>
      <c r="F88">
        <f ca="1">INDEX(Vlookup!$A$1:$AF$1262,MATCH(Stata!$A88,Vlookup!$A:$A,0),MATCH(Stata!F$1,Vlookup!$1:$1,0))</f>
        <v>1053.0222000000001</v>
      </c>
      <c r="G88">
        <f ca="1">INDEX(Vlookup!$A$1:$AF$1262,MATCH(Stata!$A88,Vlookup!$A:$A,0),MATCH(Stata!G$1,Vlookup!$1:$1,0))</f>
        <v>18.329799999999999</v>
      </c>
      <c r="H88">
        <f ca="1">INDEX(Vlookup!$A$1:$AF$1262,MATCH(Stata!$A88,Vlookup!$A:$A,0),MATCH(Stata!H$1,Vlookup!$1:$1,0))</f>
        <v>74.684399999999997</v>
      </c>
      <c r="I88">
        <f ca="1">INDEX(Vlookup!$A$1:$AF$1262,MATCH(Stata!$A88,Vlookup!$A:$A,0),MATCH(Stata!I$1,Vlookup!$1:$1,0))</f>
        <v>67.619600000000005</v>
      </c>
      <c r="J88">
        <f ca="1">INDEX(Vlookup!$A$1:$AF$1262,MATCH(Stata!$A88,Vlookup!$A:$A,0),MATCH(Stata!J$1,Vlookup!$1:$1,0))</f>
        <v>443.66030000000001</v>
      </c>
      <c r="K88">
        <f ca="1">INDEX(Vlookup!$A$1:$AF$1262,MATCH(Stata!$A88,Vlookup!$A:$A,0),MATCH(Stata!K$1,Vlookup!$1:$1,0))</f>
        <v>17.823499999999999</v>
      </c>
      <c r="L88">
        <f ca="1">INDEX(Vlookup!$A$1:$AF$1262,MATCH(Stata!$A88,Vlookup!$A:$A,0),MATCH(Stata!L$1,Vlookup!$1:$1,0))</f>
        <v>34.962200000000003</v>
      </c>
      <c r="M88">
        <f ca="1">INDEX(Vlookup!$A$1:$AF$1262,MATCH(Stata!$A88,Vlookup!$A:$A,0),MATCH(Stata!M$1,Vlookup!$1:$1,0))</f>
        <v>54.944499999999998</v>
      </c>
      <c r="N88">
        <f ca="1">INDEX(Vlookup!$A$1:$AF$1262,MATCH(Stata!$A88,Vlookup!$A:$A,0),MATCH(Stata!N$1,Vlookup!$1:$1,0))</f>
        <v>27.248799999999999</v>
      </c>
      <c r="O88" t="e">
        <f ca="1">INDEX(Vlookup!$A$1:$AF$1262,MATCH(Stata!$A88,Vlookup!$A:$A,0),MATCH(Stata!O$1,Vlookup!$1:$1,0))</f>
        <v>#N/A</v>
      </c>
      <c r="P88">
        <f ca="1">INDEX(Vlookup!$A$1:$AF$1262,MATCH(Stata!$A88,Vlookup!$A:$A,0),MATCH(Stata!P$1,Vlookup!$1:$1,0))</f>
        <v>31.1968</v>
      </c>
      <c r="Q88">
        <f ca="1">INDEX(Vlookup!$A$1:$AF$1262,MATCH(Stata!$A88,Vlookup!$A:$A,0),MATCH(Stata!Q$1,Vlookup!$1:$1,0))</f>
        <v>33.685499999999998</v>
      </c>
      <c r="R88">
        <f ca="1">INDEX(Vlookup!$A$1:$AF$1262,MATCH(Stata!$A88,Vlookup!$A:$A,0),MATCH(Stata!R$1,Vlookup!$1:$1,0))</f>
        <v>36.353900000000003</v>
      </c>
      <c r="S88">
        <f ca="1">INDEX(Vlookup!$A$1:$AF$1262,MATCH(Stata!$A88,Vlookup!$A:$A,0),MATCH(Stata!S$1,Vlookup!$1:$1,0))</f>
        <v>16.6374</v>
      </c>
      <c r="T88">
        <f ca="1">INDEX(Vlookup!$A$1:$AF$1262,MATCH(Stata!$A88,Vlookup!$A:$A,0),MATCH(Stata!T$1,Vlookup!$1:$1,0))</f>
        <v>74.201800000000006</v>
      </c>
      <c r="U88">
        <f ca="1">INDEX(Vlookup!$A$1:$AF$1262,MATCH(Stata!$A88,Vlookup!$A:$A,0),MATCH(Stata!U$1,Vlookup!$1:$1,0))</f>
        <v>47.542200000000001</v>
      </c>
      <c r="V88">
        <f ca="1">INDEX(Vlookup!$A$1:$AF$1262,MATCH(Stata!$A88,Vlookup!$A:$A,0),MATCH(Stata!V$1,Vlookup!$1:$1,0))</f>
        <v>39.277799999999999</v>
      </c>
      <c r="W88">
        <f ca="1">INDEX(Vlookup!$A$1:$AF$1262,MATCH(Stata!$A88,Vlookup!$A:$A,0),MATCH(Stata!W$1,Vlookup!$1:$1,0))</f>
        <v>28.785</v>
      </c>
      <c r="X88">
        <f ca="1">INDEX(Vlookup!$A$1:$AF$1262,MATCH(Stata!$A88,Vlookup!$A:$A,0),MATCH(Stata!X$1,Vlookup!$1:$1,0))</f>
        <v>25.888300000000001</v>
      </c>
      <c r="Y88">
        <f ca="1">INDEX(Vlookup!$A$1:$AF$1262,MATCH(Stata!$A88,Vlookup!$A:$A,0),MATCH(Stata!Y$1,Vlookup!$1:$1,0))</f>
        <v>20.616199999999999</v>
      </c>
      <c r="Z88">
        <f ca="1">INDEX(Vlookup!$A$1:$AF$1262,MATCH(Stata!$A88,Vlookup!$A:$A,0),MATCH(Stata!Z$1,Vlookup!$1:$1,0))</f>
        <v>18.7363</v>
      </c>
      <c r="AA88">
        <f ca="1">INDEX(Vlookup!$A$1:$AF$1262,MATCH(Stata!$A88,Vlookup!$A:$A,0),MATCH(Stata!AA$1,Vlookup!$1:$1,0))</f>
        <v>46.6205</v>
      </c>
      <c r="AB88">
        <f ca="1">INDEX(Vlookup!$A$1:$AF$1262,MATCH(Stata!$A88,Vlookup!$A:$A,0),MATCH(Stata!AB$1,Vlookup!$1:$1,0))</f>
        <v>55.786299999999997</v>
      </c>
      <c r="AC88">
        <f ca="1">INDEX(Vlookup!$A$1:$AF$1262,MATCH(Stata!$A88,Vlookup!$A:$A,0),MATCH(Stata!AC$1,Vlookup!$1:$1,0))</f>
        <v>20.8276</v>
      </c>
      <c r="AD88">
        <f ca="1">INDEX(Vlookup!$A$1:$AF$1262,MATCH(Stata!$A88,Vlookup!$A:$A,0),MATCH(Stata!AD$1,Vlookup!$1:$1,0))</f>
        <v>41.245800000000003</v>
      </c>
      <c r="AE88">
        <f ca="1">INDEX(Vlookup!$A$1:$AF$1262,MATCH(Stata!$A88,Vlookup!$A:$A,0),MATCH(Stata!AE$1,Vlookup!$1:$1,0))</f>
        <v>25.973400000000002</v>
      </c>
      <c r="AF88">
        <f ca="1">INDEX(Vlookup!$A$1:$AF$1262,MATCH(Stata!$A88,Vlookup!$A:$A,0),MATCH(Stata!AF$1,Vlookup!$1:$1,0))</f>
        <v>2015.84</v>
      </c>
      <c r="AG88">
        <f ca="1">INDEX(Vlookup!$A$1:$AG$1262,MATCH(Stata!$A88,Vlookup!$A:$A,0),MATCH(Stata!AG$1,Vlookup!$1:$1,0))</f>
        <v>12</v>
      </c>
    </row>
    <row r="89" spans="1:33" hidden="1" x14ac:dyDescent="0.25">
      <c r="A89" s="1">
        <v>38846</v>
      </c>
      <c r="B89">
        <f ca="1">INDEX(Vlookup!$A$1:$AF$1262,MATCH(Stata!$A89,Vlookup!$A:$A,0),MATCH(Stata!B$1,Vlookup!$1:$1,0))</f>
        <v>73.200999999999993</v>
      </c>
      <c r="C89">
        <f ca="1">INDEX(Vlookup!$A$1:$AF$1262,MATCH(Stata!$A89,Vlookup!$A:$A,0),MATCH(Stata!C$1,Vlookup!$1:$1,0))</f>
        <v>32.491799999999998</v>
      </c>
      <c r="D89">
        <f ca="1">INDEX(Vlookup!$A$1:$AF$1262,MATCH(Stata!$A89,Vlookup!$A:$A,0),MATCH(Stata!D$1,Vlookup!$1:$1,0))</f>
        <v>11.643000000000001</v>
      </c>
      <c r="E89">
        <f ca="1">INDEX(Vlookup!$A$1:$AF$1262,MATCH(Stata!$A89,Vlookup!$A:$A,0),MATCH(Stata!E$1,Vlookup!$1:$1,0))</f>
        <v>47.5899</v>
      </c>
      <c r="F89">
        <f ca="1">INDEX(Vlookup!$A$1:$AF$1262,MATCH(Stata!$A89,Vlookup!$A:$A,0),MATCH(Stata!F$1,Vlookup!$1:$1,0))</f>
        <v>1067.0432000000001</v>
      </c>
      <c r="G89">
        <f ca="1">INDEX(Vlookup!$A$1:$AF$1262,MATCH(Stata!$A89,Vlookup!$A:$A,0),MATCH(Stata!G$1,Vlookup!$1:$1,0))</f>
        <v>18.449000000000002</v>
      </c>
      <c r="H89">
        <f ca="1">INDEX(Vlookup!$A$1:$AF$1262,MATCH(Stata!$A89,Vlookup!$A:$A,0),MATCH(Stata!H$1,Vlookup!$1:$1,0))</f>
        <v>75.025499999999994</v>
      </c>
      <c r="I89">
        <f ca="1">INDEX(Vlookup!$A$1:$AF$1262,MATCH(Stata!$A89,Vlookup!$A:$A,0),MATCH(Stata!I$1,Vlookup!$1:$1,0))</f>
        <v>68.668999999999997</v>
      </c>
      <c r="J89">
        <f ca="1">INDEX(Vlookup!$A$1:$AF$1262,MATCH(Stata!$A89,Vlookup!$A:$A,0),MATCH(Stata!J$1,Vlookup!$1:$1,0))</f>
        <v>445.3408</v>
      </c>
      <c r="K89">
        <f ca="1">INDEX(Vlookup!$A$1:$AF$1262,MATCH(Stata!$A89,Vlookup!$A:$A,0),MATCH(Stata!K$1,Vlookup!$1:$1,0))</f>
        <v>17.9468</v>
      </c>
      <c r="L89">
        <f ca="1">INDEX(Vlookup!$A$1:$AF$1262,MATCH(Stata!$A89,Vlookup!$A:$A,0),MATCH(Stata!L$1,Vlookup!$1:$1,0))</f>
        <v>35.0929</v>
      </c>
      <c r="M89">
        <f ca="1">INDEX(Vlookup!$A$1:$AF$1262,MATCH(Stata!$A89,Vlookup!$A:$A,0),MATCH(Stata!M$1,Vlookup!$1:$1,0))</f>
        <v>55.142899999999997</v>
      </c>
      <c r="N89">
        <f ca="1">INDEX(Vlookup!$A$1:$AF$1262,MATCH(Stata!$A89,Vlookup!$A:$A,0),MATCH(Stata!N$1,Vlookup!$1:$1,0))</f>
        <v>27.248799999999999</v>
      </c>
      <c r="O89" t="e">
        <f ca="1">INDEX(Vlookup!$A$1:$AF$1262,MATCH(Stata!$A89,Vlookup!$A:$A,0),MATCH(Stata!O$1,Vlookup!$1:$1,0))</f>
        <v>#N/A</v>
      </c>
      <c r="P89">
        <f ca="1">INDEX(Vlookup!$A$1:$AF$1262,MATCH(Stata!$A89,Vlookup!$A:$A,0),MATCH(Stata!P$1,Vlookup!$1:$1,0))</f>
        <v>30.578199999999999</v>
      </c>
      <c r="Q89">
        <f ca="1">INDEX(Vlookup!$A$1:$AF$1262,MATCH(Stata!$A89,Vlookup!$A:$A,0),MATCH(Stata!Q$1,Vlookup!$1:$1,0))</f>
        <v>33.972999999999999</v>
      </c>
      <c r="R89">
        <f ca="1">INDEX(Vlookup!$A$1:$AF$1262,MATCH(Stata!$A89,Vlookup!$A:$A,0),MATCH(Stata!R$1,Vlookup!$1:$1,0))</f>
        <v>36.320399999999999</v>
      </c>
      <c r="S89">
        <f ca="1">INDEX(Vlookup!$A$1:$AF$1262,MATCH(Stata!$A89,Vlookup!$A:$A,0),MATCH(Stata!S$1,Vlookup!$1:$1,0))</f>
        <v>16.463699999999999</v>
      </c>
      <c r="T89">
        <f ca="1">INDEX(Vlookup!$A$1:$AF$1262,MATCH(Stata!$A89,Vlookup!$A:$A,0),MATCH(Stata!T$1,Vlookup!$1:$1,0))</f>
        <v>74.506200000000007</v>
      </c>
      <c r="U89">
        <f ca="1">INDEX(Vlookup!$A$1:$AF$1262,MATCH(Stata!$A89,Vlookup!$A:$A,0),MATCH(Stata!U$1,Vlookup!$1:$1,0))</f>
        <v>47.258699999999997</v>
      </c>
      <c r="V89">
        <f ca="1">INDEX(Vlookup!$A$1:$AF$1262,MATCH(Stata!$A89,Vlookup!$A:$A,0),MATCH(Stata!V$1,Vlookup!$1:$1,0))</f>
        <v>39.209600000000002</v>
      </c>
      <c r="W89">
        <f ca="1">INDEX(Vlookup!$A$1:$AF$1262,MATCH(Stata!$A89,Vlookup!$A:$A,0),MATCH(Stata!W$1,Vlookup!$1:$1,0))</f>
        <v>29.142900000000001</v>
      </c>
      <c r="X89">
        <f ca="1">INDEX(Vlookup!$A$1:$AF$1262,MATCH(Stata!$A89,Vlookup!$A:$A,0),MATCH(Stata!X$1,Vlookup!$1:$1,0))</f>
        <v>25.8733</v>
      </c>
      <c r="Y89">
        <f ca="1">INDEX(Vlookup!$A$1:$AF$1262,MATCH(Stata!$A89,Vlookup!$A:$A,0),MATCH(Stata!Y$1,Vlookup!$1:$1,0))</f>
        <v>20.520600000000002</v>
      </c>
      <c r="Z89">
        <f ca="1">INDEX(Vlookup!$A$1:$AF$1262,MATCH(Stata!$A89,Vlookup!$A:$A,0),MATCH(Stata!Z$1,Vlookup!$1:$1,0))</f>
        <v>18.714300000000001</v>
      </c>
      <c r="AA89">
        <f ca="1">INDEX(Vlookup!$A$1:$AF$1262,MATCH(Stata!$A89,Vlookup!$A:$A,0),MATCH(Stata!AA$1,Vlookup!$1:$1,0))</f>
        <v>46.752899999999997</v>
      </c>
      <c r="AB89">
        <f ca="1">INDEX(Vlookup!$A$1:$AF$1262,MATCH(Stata!$A89,Vlookup!$A:$A,0),MATCH(Stata!AB$1,Vlookup!$1:$1,0))</f>
        <v>55.941000000000003</v>
      </c>
      <c r="AC89">
        <f ca="1">INDEX(Vlookup!$A$1:$AF$1262,MATCH(Stata!$A89,Vlookup!$A:$A,0),MATCH(Stata!AC$1,Vlookup!$1:$1,0))</f>
        <v>20.783300000000001</v>
      </c>
      <c r="AD89">
        <f ca="1">INDEX(Vlookup!$A$1:$AF$1262,MATCH(Stata!$A89,Vlookup!$A:$A,0),MATCH(Stata!AD$1,Vlookup!$1:$1,0))</f>
        <v>41.505899999999997</v>
      </c>
      <c r="AE89">
        <f ca="1">INDEX(Vlookup!$A$1:$AF$1262,MATCH(Stata!$A89,Vlookup!$A:$A,0),MATCH(Stata!AE$1,Vlookup!$1:$1,0))</f>
        <v>26.704699999999999</v>
      </c>
      <c r="AF89">
        <f ca="1">INDEX(Vlookup!$A$1:$AF$1262,MATCH(Stata!$A89,Vlookup!$A:$A,0),MATCH(Stata!AF$1,Vlookup!$1:$1,0))</f>
        <v>2016.59</v>
      </c>
      <c r="AG89">
        <f ca="1">INDEX(Vlookup!$A$1:$AG$1262,MATCH(Stata!$A89,Vlookup!$A:$A,0),MATCH(Stata!AG$1,Vlookup!$1:$1,0))</f>
        <v>11.99</v>
      </c>
    </row>
    <row r="90" spans="1:33" hidden="1" x14ac:dyDescent="0.25">
      <c r="A90" s="1">
        <v>38847</v>
      </c>
      <c r="B90">
        <f ca="1">INDEX(Vlookup!$A$1:$AF$1262,MATCH(Stata!$A90,Vlookup!$A:$A,0),MATCH(Stata!B$1,Vlookup!$1:$1,0))</f>
        <v>73.259500000000003</v>
      </c>
      <c r="C90">
        <f ca="1">INDEX(Vlookup!$A$1:$AF$1262,MATCH(Stata!$A90,Vlookup!$A:$A,0),MATCH(Stata!C$1,Vlookup!$1:$1,0))</f>
        <v>32.163200000000003</v>
      </c>
      <c r="D90">
        <f ca="1">INDEX(Vlookup!$A$1:$AF$1262,MATCH(Stata!$A90,Vlookup!$A:$A,0),MATCH(Stata!D$1,Vlookup!$1:$1,0))</f>
        <v>11.463200000000001</v>
      </c>
      <c r="E90">
        <f ca="1">INDEX(Vlookup!$A$1:$AF$1262,MATCH(Stata!$A90,Vlookup!$A:$A,0),MATCH(Stata!E$1,Vlookup!$1:$1,0))</f>
        <v>47.634300000000003</v>
      </c>
      <c r="F90">
        <f ca="1">INDEX(Vlookup!$A$1:$AF$1262,MATCH(Stata!$A90,Vlookup!$A:$A,0),MATCH(Stata!F$1,Vlookup!$1:$1,0))</f>
        <v>1072.3615</v>
      </c>
      <c r="G90">
        <f ca="1">INDEX(Vlookup!$A$1:$AF$1262,MATCH(Stata!$A90,Vlookup!$A:$A,0),MATCH(Stata!G$1,Vlookup!$1:$1,0))</f>
        <v>18.3508</v>
      </c>
      <c r="H90">
        <f ca="1">INDEX(Vlookup!$A$1:$AF$1262,MATCH(Stata!$A90,Vlookup!$A:$A,0),MATCH(Stata!H$1,Vlookup!$1:$1,0))</f>
        <v>76.094899999999996</v>
      </c>
      <c r="I90">
        <f ca="1">INDEX(Vlookup!$A$1:$AF$1262,MATCH(Stata!$A90,Vlookup!$A:$A,0),MATCH(Stata!I$1,Vlookup!$1:$1,0))</f>
        <v>68.525099999999995</v>
      </c>
      <c r="J90">
        <f ca="1">INDEX(Vlookup!$A$1:$AF$1262,MATCH(Stata!$A90,Vlookup!$A:$A,0),MATCH(Stata!J$1,Vlookup!$1:$1,0))</f>
        <v>444.89859999999999</v>
      </c>
      <c r="K90">
        <f ca="1">INDEX(Vlookup!$A$1:$AF$1262,MATCH(Stata!$A90,Vlookup!$A:$A,0),MATCH(Stata!K$1,Vlookup!$1:$1,0))</f>
        <v>17.909800000000001</v>
      </c>
      <c r="L90">
        <f ca="1">INDEX(Vlookup!$A$1:$AF$1262,MATCH(Stata!$A90,Vlookup!$A:$A,0),MATCH(Stata!L$1,Vlookup!$1:$1,0))</f>
        <v>35.146799999999999</v>
      </c>
      <c r="M90">
        <f ca="1">INDEX(Vlookup!$A$1:$AF$1262,MATCH(Stata!$A90,Vlookup!$A:$A,0),MATCH(Stata!M$1,Vlookup!$1:$1,0))</f>
        <v>55.368200000000002</v>
      </c>
      <c r="N90">
        <f ca="1">INDEX(Vlookup!$A$1:$AF$1262,MATCH(Stata!$A90,Vlookup!$A:$A,0),MATCH(Stata!N$1,Vlookup!$1:$1,0))</f>
        <v>27.0152</v>
      </c>
      <c r="O90" t="e">
        <f ca="1">INDEX(Vlookup!$A$1:$AF$1262,MATCH(Stata!$A90,Vlookup!$A:$A,0),MATCH(Stata!O$1,Vlookup!$1:$1,0))</f>
        <v>#N/A</v>
      </c>
      <c r="P90">
        <f ca="1">INDEX(Vlookup!$A$1:$AF$1262,MATCH(Stata!$A90,Vlookup!$A:$A,0),MATCH(Stata!P$1,Vlookup!$1:$1,0))</f>
        <v>30.5413</v>
      </c>
      <c r="Q90">
        <f ca="1">INDEX(Vlookup!$A$1:$AF$1262,MATCH(Stata!$A90,Vlookup!$A:$A,0),MATCH(Stata!Q$1,Vlookup!$1:$1,0))</f>
        <v>33.849800000000002</v>
      </c>
      <c r="R90">
        <f ca="1">INDEX(Vlookup!$A$1:$AF$1262,MATCH(Stata!$A90,Vlookup!$A:$A,0),MATCH(Stata!R$1,Vlookup!$1:$1,0))</f>
        <v>36.765099999999997</v>
      </c>
      <c r="S90">
        <f ca="1">INDEX(Vlookup!$A$1:$AF$1262,MATCH(Stata!$A90,Vlookup!$A:$A,0),MATCH(Stata!S$1,Vlookup!$1:$1,0))</f>
        <v>16.199000000000002</v>
      </c>
      <c r="T90">
        <f ca="1">INDEX(Vlookup!$A$1:$AF$1262,MATCH(Stata!$A90,Vlookup!$A:$A,0),MATCH(Stata!T$1,Vlookup!$1:$1,0))</f>
        <v>74.210800000000006</v>
      </c>
      <c r="U90">
        <f ca="1">INDEX(Vlookup!$A$1:$AF$1262,MATCH(Stata!$A90,Vlookup!$A:$A,0),MATCH(Stata!U$1,Vlookup!$1:$1,0))</f>
        <v>47.226300000000002</v>
      </c>
      <c r="V90">
        <f ca="1">INDEX(Vlookup!$A$1:$AF$1262,MATCH(Stata!$A90,Vlookup!$A:$A,0),MATCH(Stata!V$1,Vlookup!$1:$1,0))</f>
        <v>39.124400000000001</v>
      </c>
      <c r="W90">
        <f ca="1">INDEX(Vlookup!$A$1:$AF$1262,MATCH(Stata!$A90,Vlookup!$A:$A,0),MATCH(Stata!W$1,Vlookup!$1:$1,0))</f>
        <v>29.248699999999999</v>
      </c>
      <c r="X90">
        <f ca="1">INDEX(Vlookup!$A$1:$AF$1262,MATCH(Stata!$A90,Vlookup!$A:$A,0),MATCH(Stata!X$1,Vlookup!$1:$1,0))</f>
        <v>26.053599999999999</v>
      </c>
      <c r="Y90">
        <f ca="1">INDEX(Vlookup!$A$1:$AF$1262,MATCH(Stata!$A90,Vlookup!$A:$A,0),MATCH(Stata!Y$1,Vlookup!$1:$1,0))</f>
        <v>20.6509</v>
      </c>
      <c r="Z90">
        <f ca="1">INDEX(Vlookup!$A$1:$AF$1262,MATCH(Stata!$A90,Vlookup!$A:$A,0),MATCH(Stata!Z$1,Vlookup!$1:$1,0))</f>
        <v>18.544</v>
      </c>
      <c r="AA90">
        <f ca="1">INDEX(Vlookup!$A$1:$AF$1262,MATCH(Stata!$A90,Vlookup!$A:$A,0),MATCH(Stata!AA$1,Vlookup!$1:$1,0))</f>
        <v>46.6205</v>
      </c>
      <c r="AB90">
        <f ca="1">INDEX(Vlookup!$A$1:$AF$1262,MATCH(Stata!$A90,Vlookup!$A:$A,0),MATCH(Stata!AB$1,Vlookup!$1:$1,0))</f>
        <v>56.869500000000002</v>
      </c>
      <c r="AC90">
        <f ca="1">INDEX(Vlookup!$A$1:$AF$1262,MATCH(Stata!$A90,Vlookup!$A:$A,0),MATCH(Stata!AC$1,Vlookup!$1:$1,0))</f>
        <v>20.460699999999999</v>
      </c>
      <c r="AD90">
        <f ca="1">INDEX(Vlookup!$A$1:$AF$1262,MATCH(Stata!$A90,Vlookup!$A:$A,0),MATCH(Stata!AD$1,Vlookup!$1:$1,0))</f>
        <v>41.427799999999998</v>
      </c>
      <c r="AE90">
        <f ca="1">INDEX(Vlookup!$A$1:$AF$1262,MATCH(Stata!$A90,Vlookup!$A:$A,0),MATCH(Stata!AE$1,Vlookup!$1:$1,0))</f>
        <v>27.183199999999999</v>
      </c>
      <c r="AF90">
        <f ca="1">INDEX(Vlookup!$A$1:$AF$1262,MATCH(Stata!$A90,Vlookup!$A:$A,0),MATCH(Stata!AF$1,Vlookup!$1:$1,0))</f>
        <v>2013.99</v>
      </c>
      <c r="AG90">
        <f ca="1">INDEX(Vlookup!$A$1:$AG$1262,MATCH(Stata!$A90,Vlookup!$A:$A,0),MATCH(Stata!AG$1,Vlookup!$1:$1,0))</f>
        <v>11.78</v>
      </c>
    </row>
    <row r="91" spans="1:33" hidden="1" x14ac:dyDescent="0.25">
      <c r="A91" s="1">
        <v>38848</v>
      </c>
      <c r="B91">
        <f ca="1">INDEX(Vlookup!$A$1:$AF$1262,MATCH(Stata!$A91,Vlookup!$A:$A,0),MATCH(Stata!B$1,Vlookup!$1:$1,0))</f>
        <v>72.8583</v>
      </c>
      <c r="C91">
        <f ca="1">INDEX(Vlookup!$A$1:$AF$1262,MATCH(Stata!$A91,Vlookup!$A:$A,0),MATCH(Stata!C$1,Vlookup!$1:$1,0))</f>
        <v>31.985600000000002</v>
      </c>
      <c r="D91">
        <f ca="1">INDEX(Vlookup!$A$1:$AF$1262,MATCH(Stata!$A91,Vlookup!$A:$A,0),MATCH(Stata!D$1,Vlookup!$1:$1,0))</f>
        <v>11.251899999999999</v>
      </c>
      <c r="E91">
        <f ca="1">INDEX(Vlookup!$A$1:$AF$1262,MATCH(Stata!$A91,Vlookup!$A:$A,0),MATCH(Stata!E$1,Vlookup!$1:$1,0))</f>
        <v>46.825899999999997</v>
      </c>
      <c r="F91">
        <f ca="1">INDEX(Vlookup!$A$1:$AF$1262,MATCH(Stata!$A91,Vlookup!$A:$A,0),MATCH(Stata!F$1,Vlookup!$1:$1,0))</f>
        <v>1017.7281</v>
      </c>
      <c r="G91">
        <f ca="1">INDEX(Vlookup!$A$1:$AF$1262,MATCH(Stata!$A91,Vlookup!$A:$A,0),MATCH(Stata!G$1,Vlookup!$1:$1,0))</f>
        <v>18.308700000000002</v>
      </c>
      <c r="H91">
        <f ca="1">INDEX(Vlookup!$A$1:$AF$1262,MATCH(Stata!$A91,Vlookup!$A:$A,0),MATCH(Stata!H$1,Vlookup!$1:$1,0))</f>
        <v>75.470399999999998</v>
      </c>
      <c r="I91">
        <f ca="1">INDEX(Vlookup!$A$1:$AF$1262,MATCH(Stata!$A91,Vlookup!$A:$A,0),MATCH(Stata!I$1,Vlookup!$1:$1,0))</f>
        <v>67.382599999999996</v>
      </c>
      <c r="J91">
        <f ca="1">INDEX(Vlookup!$A$1:$AF$1262,MATCH(Stata!$A91,Vlookup!$A:$A,0),MATCH(Stata!J$1,Vlookup!$1:$1,0))</f>
        <v>437.64569999999998</v>
      </c>
      <c r="K91">
        <f ca="1">INDEX(Vlookup!$A$1:$AF$1262,MATCH(Stata!$A91,Vlookup!$A:$A,0),MATCH(Stata!K$1,Vlookup!$1:$1,0))</f>
        <v>17.8276</v>
      </c>
      <c r="L91">
        <f ca="1">INDEX(Vlookup!$A$1:$AF$1262,MATCH(Stata!$A91,Vlookup!$A:$A,0),MATCH(Stata!L$1,Vlookup!$1:$1,0))</f>
        <v>34.805700000000002</v>
      </c>
      <c r="M91">
        <f ca="1">INDEX(Vlookup!$A$1:$AF$1262,MATCH(Stata!$A91,Vlookup!$A:$A,0),MATCH(Stata!M$1,Vlookup!$1:$1,0))</f>
        <v>55.004199999999997</v>
      </c>
      <c r="N91">
        <f ca="1">INDEX(Vlookup!$A$1:$AF$1262,MATCH(Stata!$A91,Vlookup!$A:$A,0),MATCH(Stata!N$1,Vlookup!$1:$1,0))</f>
        <v>26.8673</v>
      </c>
      <c r="O91" t="e">
        <f ca="1">INDEX(Vlookup!$A$1:$AF$1262,MATCH(Stata!$A91,Vlookup!$A:$A,0),MATCH(Stata!O$1,Vlookup!$1:$1,0))</f>
        <v>#N/A</v>
      </c>
      <c r="P91">
        <f ca="1">INDEX(Vlookup!$A$1:$AF$1262,MATCH(Stata!$A91,Vlookup!$A:$A,0),MATCH(Stata!P$1,Vlookup!$1:$1,0))</f>
        <v>30.0335</v>
      </c>
      <c r="Q91">
        <f ca="1">INDEX(Vlookup!$A$1:$AF$1262,MATCH(Stata!$A91,Vlookup!$A:$A,0),MATCH(Stata!Q$1,Vlookup!$1:$1,0))</f>
        <v>33.447299999999998</v>
      </c>
      <c r="R91">
        <f ca="1">INDEX(Vlookup!$A$1:$AF$1262,MATCH(Stata!$A91,Vlookup!$A:$A,0),MATCH(Stata!R$1,Vlookup!$1:$1,0))</f>
        <v>36.538600000000002</v>
      </c>
      <c r="S91">
        <f ca="1">INDEX(Vlookup!$A$1:$AF$1262,MATCH(Stata!$A91,Vlookup!$A:$A,0),MATCH(Stata!S$1,Vlookup!$1:$1,0))</f>
        <v>16.0169</v>
      </c>
      <c r="T91">
        <f ca="1">INDEX(Vlookup!$A$1:$AF$1262,MATCH(Stata!$A91,Vlookup!$A:$A,0),MATCH(Stata!T$1,Vlookup!$1:$1,0))</f>
        <v>73.816900000000004</v>
      </c>
      <c r="U91">
        <f ca="1">INDEX(Vlookup!$A$1:$AF$1262,MATCH(Stata!$A91,Vlookup!$A:$A,0),MATCH(Stata!U$1,Vlookup!$1:$1,0))</f>
        <v>47.647399999999998</v>
      </c>
      <c r="V91">
        <f ca="1">INDEX(Vlookup!$A$1:$AF$1262,MATCH(Stata!$A91,Vlookup!$A:$A,0),MATCH(Stata!V$1,Vlookup!$1:$1,0))</f>
        <v>38.468400000000003</v>
      </c>
      <c r="W91">
        <f ca="1">INDEX(Vlookup!$A$1:$AF$1262,MATCH(Stata!$A91,Vlookup!$A:$A,0),MATCH(Stata!W$1,Vlookup!$1:$1,0))</f>
        <v>28.752500000000001</v>
      </c>
      <c r="X91">
        <f ca="1">INDEX(Vlookup!$A$1:$AF$1262,MATCH(Stata!$A91,Vlookup!$A:$A,0),MATCH(Stata!X$1,Vlookup!$1:$1,0))</f>
        <v>25.933399999999999</v>
      </c>
      <c r="Y91">
        <f ca="1">INDEX(Vlookup!$A$1:$AF$1262,MATCH(Stata!$A91,Vlookup!$A:$A,0),MATCH(Stata!Y$1,Vlookup!$1:$1,0))</f>
        <v>20.173100000000002</v>
      </c>
      <c r="Z91">
        <f ca="1">INDEX(Vlookup!$A$1:$AF$1262,MATCH(Stata!$A91,Vlookup!$A:$A,0),MATCH(Stata!Z$1,Vlookup!$1:$1,0))</f>
        <v>18.373699999999999</v>
      </c>
      <c r="AA91">
        <f ca="1">INDEX(Vlookup!$A$1:$AF$1262,MATCH(Stata!$A91,Vlookup!$A:$A,0),MATCH(Stata!AA$1,Vlookup!$1:$1,0))</f>
        <v>46.049500000000002</v>
      </c>
      <c r="AB91">
        <f ca="1">INDEX(Vlookup!$A$1:$AF$1262,MATCH(Stata!$A91,Vlookup!$A:$A,0),MATCH(Stata!AB$1,Vlookup!$1:$1,0))</f>
        <v>56.585799999999999</v>
      </c>
      <c r="AC91">
        <f ca="1">INDEX(Vlookup!$A$1:$AF$1262,MATCH(Stata!$A91,Vlookup!$A:$A,0),MATCH(Stata!AC$1,Vlookup!$1:$1,0))</f>
        <v>20.182300000000001</v>
      </c>
      <c r="AD91">
        <f ca="1">INDEX(Vlookup!$A$1:$AF$1262,MATCH(Stata!$A91,Vlookup!$A:$A,0),MATCH(Stata!AD$1,Vlookup!$1:$1,0))</f>
        <v>40.968299999999999</v>
      </c>
      <c r="AE91">
        <f ca="1">INDEX(Vlookup!$A$1:$AF$1262,MATCH(Stata!$A91,Vlookup!$A:$A,0),MATCH(Stata!AE$1,Vlookup!$1:$1,0))</f>
        <v>26.903300000000002</v>
      </c>
      <c r="AF91">
        <f ca="1">INDEX(Vlookup!$A$1:$AF$1262,MATCH(Stata!$A91,Vlookup!$A:$A,0),MATCH(Stata!AF$1,Vlookup!$1:$1,0))</f>
        <v>1988.56</v>
      </c>
      <c r="AG91">
        <f ca="1">INDEX(Vlookup!$A$1:$AG$1262,MATCH(Stata!$A91,Vlookup!$A:$A,0),MATCH(Stata!AG$1,Vlookup!$1:$1,0))</f>
        <v>12.49</v>
      </c>
    </row>
    <row r="92" spans="1:33" hidden="1" x14ac:dyDescent="0.25">
      <c r="A92" s="1">
        <v>38849</v>
      </c>
      <c r="B92">
        <f ca="1">INDEX(Vlookup!$A$1:$AF$1262,MATCH(Stata!$A92,Vlookup!$A:$A,0),MATCH(Stata!B$1,Vlookup!$1:$1,0))</f>
        <v>72.356800000000007</v>
      </c>
      <c r="C92">
        <f ca="1">INDEX(Vlookup!$A$1:$AF$1262,MATCH(Stata!$A92,Vlookup!$A:$A,0),MATCH(Stata!C$1,Vlookup!$1:$1,0))</f>
        <v>30.911200000000001</v>
      </c>
      <c r="D92">
        <f ca="1">INDEX(Vlookup!$A$1:$AF$1262,MATCH(Stata!$A92,Vlookup!$A:$A,0),MATCH(Stata!D$1,Vlookup!$1:$1,0))</f>
        <v>11.1021</v>
      </c>
      <c r="E92">
        <f ca="1">INDEX(Vlookup!$A$1:$AF$1262,MATCH(Stata!$A92,Vlookup!$A:$A,0),MATCH(Stata!E$1,Vlookup!$1:$1,0))</f>
        <v>46.985799999999998</v>
      </c>
      <c r="F92">
        <f ca="1">INDEX(Vlookup!$A$1:$AF$1262,MATCH(Stata!$A92,Vlookup!$A:$A,0),MATCH(Stata!F$1,Vlookup!$1:$1,0))</f>
        <v>1018.2116</v>
      </c>
      <c r="G92">
        <f ca="1">INDEX(Vlookup!$A$1:$AF$1262,MATCH(Stata!$A92,Vlookup!$A:$A,0),MATCH(Stata!G$1,Vlookup!$1:$1,0))</f>
        <v>17.9651</v>
      </c>
      <c r="H92">
        <f ca="1">INDEX(Vlookup!$A$1:$AF$1262,MATCH(Stata!$A92,Vlookup!$A:$A,0),MATCH(Stata!H$1,Vlookup!$1:$1,0))</f>
        <v>74.443700000000007</v>
      </c>
      <c r="I92">
        <f ca="1">INDEX(Vlookup!$A$1:$AF$1262,MATCH(Stata!$A92,Vlookup!$A:$A,0),MATCH(Stata!I$1,Vlookup!$1:$1,0))</f>
        <v>65.850800000000007</v>
      </c>
      <c r="J92">
        <f ca="1">INDEX(Vlookup!$A$1:$AF$1262,MATCH(Stata!$A92,Vlookup!$A:$A,0),MATCH(Stata!J$1,Vlookup!$1:$1,0))</f>
        <v>433.31169999999997</v>
      </c>
      <c r="K92">
        <f ca="1">INDEX(Vlookup!$A$1:$AF$1262,MATCH(Stata!$A92,Vlookup!$A:$A,0),MATCH(Stata!K$1,Vlookup!$1:$1,0))</f>
        <v>17.7454</v>
      </c>
      <c r="L92">
        <f ca="1">INDEX(Vlookup!$A$1:$AF$1262,MATCH(Stata!$A92,Vlookup!$A:$A,0),MATCH(Stata!L$1,Vlookup!$1:$1,0))</f>
        <v>34.255299999999998</v>
      </c>
      <c r="M92">
        <f ca="1">INDEX(Vlookup!$A$1:$AF$1262,MATCH(Stata!$A92,Vlookup!$A:$A,0),MATCH(Stata!M$1,Vlookup!$1:$1,0))</f>
        <v>53.946800000000003</v>
      </c>
      <c r="N92">
        <f ca="1">INDEX(Vlookup!$A$1:$AF$1262,MATCH(Stata!$A92,Vlookup!$A:$A,0),MATCH(Stata!N$1,Vlookup!$1:$1,0))</f>
        <v>26.688199999999998</v>
      </c>
      <c r="O92" t="e">
        <f ca="1">INDEX(Vlookup!$A$1:$AF$1262,MATCH(Stata!$A92,Vlookup!$A:$A,0),MATCH(Stata!O$1,Vlookup!$1:$1,0))</f>
        <v>#N/A</v>
      </c>
      <c r="P92">
        <f ca="1">INDEX(Vlookup!$A$1:$AF$1262,MATCH(Stata!$A92,Vlookup!$A:$A,0),MATCH(Stata!P$1,Vlookup!$1:$1,0))</f>
        <v>29.664200000000001</v>
      </c>
      <c r="Q92">
        <f ca="1">INDEX(Vlookup!$A$1:$AF$1262,MATCH(Stata!$A92,Vlookup!$A:$A,0),MATCH(Stata!Q$1,Vlookup!$1:$1,0))</f>
        <v>32.855899999999998</v>
      </c>
      <c r="R92">
        <f ca="1">INDEX(Vlookup!$A$1:$AF$1262,MATCH(Stata!$A92,Vlookup!$A:$A,0),MATCH(Stata!R$1,Vlookup!$1:$1,0))</f>
        <v>36.009900000000002</v>
      </c>
      <c r="S92">
        <f ca="1">INDEX(Vlookup!$A$1:$AF$1262,MATCH(Stata!$A92,Vlookup!$A:$A,0),MATCH(Stata!S$1,Vlookup!$1:$1,0))</f>
        <v>15.7522</v>
      </c>
      <c r="T92">
        <f ca="1">INDEX(Vlookup!$A$1:$AF$1262,MATCH(Stata!$A92,Vlookup!$A:$A,0),MATCH(Stata!T$1,Vlookup!$1:$1,0))</f>
        <v>73.754199999999997</v>
      </c>
      <c r="U92">
        <f ca="1">INDEX(Vlookup!$A$1:$AF$1262,MATCH(Stata!$A92,Vlookup!$A:$A,0),MATCH(Stata!U$1,Vlookup!$1:$1,0))</f>
        <v>47.639299999999999</v>
      </c>
      <c r="V92">
        <f ca="1">INDEX(Vlookup!$A$1:$AF$1262,MATCH(Stata!$A92,Vlookup!$A:$A,0),MATCH(Stata!V$1,Vlookup!$1:$1,0))</f>
        <v>37.761200000000002</v>
      </c>
      <c r="W92">
        <f ca="1">INDEX(Vlookup!$A$1:$AF$1262,MATCH(Stata!$A92,Vlookup!$A:$A,0),MATCH(Stata!W$1,Vlookup!$1:$1,0))</f>
        <v>28.370200000000001</v>
      </c>
      <c r="X92">
        <f ca="1">INDEX(Vlookup!$A$1:$AF$1262,MATCH(Stata!$A92,Vlookup!$A:$A,0),MATCH(Stata!X$1,Vlookup!$1:$1,0))</f>
        <v>25.7681</v>
      </c>
      <c r="Y92">
        <f ca="1">INDEX(Vlookup!$A$1:$AF$1262,MATCH(Stata!$A92,Vlookup!$A:$A,0),MATCH(Stata!Y$1,Vlookup!$1:$1,0))</f>
        <v>20.1297</v>
      </c>
      <c r="Z92">
        <f ca="1">INDEX(Vlookup!$A$1:$AF$1262,MATCH(Stata!$A92,Vlookup!$A:$A,0),MATCH(Stata!Z$1,Vlookup!$1:$1,0))</f>
        <v>18.144100000000002</v>
      </c>
      <c r="AA92">
        <f ca="1">INDEX(Vlookup!$A$1:$AF$1262,MATCH(Stata!$A92,Vlookup!$A:$A,0),MATCH(Stata!AA$1,Vlookup!$1:$1,0))</f>
        <v>45.52</v>
      </c>
      <c r="AB92">
        <f ca="1">INDEX(Vlookup!$A$1:$AF$1262,MATCH(Stata!$A92,Vlookup!$A:$A,0),MATCH(Stata!AB$1,Vlookup!$1:$1,0))</f>
        <v>55.794899999999998</v>
      </c>
      <c r="AC92">
        <f ca="1">INDEX(Vlookup!$A$1:$AF$1262,MATCH(Stata!$A92,Vlookup!$A:$A,0),MATCH(Stata!AC$1,Vlookup!$1:$1,0))</f>
        <v>20.1127</v>
      </c>
      <c r="AD92">
        <f ca="1">INDEX(Vlookup!$A$1:$AF$1262,MATCH(Stata!$A92,Vlookup!$A:$A,0),MATCH(Stata!AD$1,Vlookup!$1:$1,0))</f>
        <v>40.352699999999999</v>
      </c>
      <c r="AE92">
        <f ca="1">INDEX(Vlookup!$A$1:$AF$1262,MATCH(Stata!$A92,Vlookup!$A:$A,0),MATCH(Stata!AE$1,Vlookup!$1:$1,0))</f>
        <v>26.993600000000001</v>
      </c>
      <c r="AF92">
        <f ca="1">INDEX(Vlookup!$A$1:$AF$1262,MATCH(Stata!$A92,Vlookup!$A:$A,0),MATCH(Stata!AF$1,Vlookup!$1:$1,0))</f>
        <v>1966.27</v>
      </c>
      <c r="AG92">
        <f ca="1">INDEX(Vlookup!$A$1:$AG$1262,MATCH(Stata!$A92,Vlookup!$A:$A,0),MATCH(Stata!AG$1,Vlookup!$1:$1,0))</f>
        <v>14.19</v>
      </c>
    </row>
    <row r="93" spans="1:33" hidden="1" x14ac:dyDescent="0.25">
      <c r="A93" s="1">
        <v>38852</v>
      </c>
      <c r="B93">
        <f ca="1">INDEX(Vlookup!$A$1:$AF$1262,MATCH(Stata!$A93,Vlookup!$A:$A,0),MATCH(Stata!B$1,Vlookup!$1:$1,0))</f>
        <v>72.816500000000005</v>
      </c>
      <c r="C93">
        <f ca="1">INDEX(Vlookup!$A$1:$AF$1262,MATCH(Stata!$A93,Vlookup!$A:$A,0),MATCH(Stata!C$1,Vlookup!$1:$1,0))</f>
        <v>29.721299999999999</v>
      </c>
      <c r="D93">
        <f ca="1">INDEX(Vlookup!$A$1:$AF$1262,MATCH(Stata!$A93,Vlookup!$A:$A,0),MATCH(Stata!D$1,Vlookup!$1:$1,0))</f>
        <v>11.256600000000001</v>
      </c>
      <c r="E93">
        <f ca="1">INDEX(Vlookup!$A$1:$AF$1262,MATCH(Stata!$A93,Vlookup!$A:$A,0),MATCH(Stata!E$1,Vlookup!$1:$1,0))</f>
        <v>47.198999999999998</v>
      </c>
      <c r="F93">
        <f ca="1">INDEX(Vlookup!$A$1:$AF$1262,MATCH(Stata!$A93,Vlookup!$A:$A,0),MATCH(Stata!F$1,Vlookup!$1:$1,0))</f>
        <v>1029.4928</v>
      </c>
      <c r="G93">
        <f ca="1">INDEX(Vlookup!$A$1:$AF$1262,MATCH(Stata!$A93,Vlookup!$A:$A,0),MATCH(Stata!G$1,Vlookup!$1:$1,0))</f>
        <v>18.084399999999999</v>
      </c>
      <c r="H93">
        <f ca="1">INDEX(Vlookup!$A$1:$AF$1262,MATCH(Stata!$A93,Vlookup!$A:$A,0),MATCH(Stata!H$1,Vlookup!$1:$1,0))</f>
        <v>73.459699999999998</v>
      </c>
      <c r="I93">
        <f ca="1">INDEX(Vlookup!$A$1:$AF$1262,MATCH(Stata!$A93,Vlookup!$A:$A,0),MATCH(Stata!I$1,Vlookup!$1:$1,0))</f>
        <v>65.563100000000006</v>
      </c>
      <c r="J93">
        <f ca="1">INDEX(Vlookup!$A$1:$AF$1262,MATCH(Stata!$A93,Vlookup!$A:$A,0),MATCH(Stata!J$1,Vlookup!$1:$1,0))</f>
        <v>437.91109999999998</v>
      </c>
      <c r="K93">
        <f ca="1">INDEX(Vlookup!$A$1:$AF$1262,MATCH(Stata!$A93,Vlookup!$A:$A,0),MATCH(Stata!K$1,Vlookup!$1:$1,0))</f>
        <v>18.057700000000001</v>
      </c>
      <c r="L93">
        <f ca="1">INDEX(Vlookup!$A$1:$AF$1262,MATCH(Stata!$A93,Vlookup!$A:$A,0),MATCH(Stata!L$1,Vlookup!$1:$1,0))</f>
        <v>34.518900000000002</v>
      </c>
      <c r="M93">
        <f ca="1">INDEX(Vlookup!$A$1:$AF$1262,MATCH(Stata!$A93,Vlookup!$A:$A,0),MATCH(Stata!M$1,Vlookup!$1:$1,0))</f>
        <v>53.738700000000001</v>
      </c>
      <c r="N93">
        <f ca="1">INDEX(Vlookup!$A$1:$AF$1262,MATCH(Stata!$A93,Vlookup!$A:$A,0),MATCH(Stata!N$1,Vlookup!$1:$1,0))</f>
        <v>26.906199999999998</v>
      </c>
      <c r="O93" t="e">
        <f ca="1">INDEX(Vlookup!$A$1:$AF$1262,MATCH(Stata!$A93,Vlookup!$A:$A,0),MATCH(Stata!O$1,Vlookup!$1:$1,0))</f>
        <v>#N/A</v>
      </c>
      <c r="P93">
        <f ca="1">INDEX(Vlookup!$A$1:$AF$1262,MATCH(Stata!$A93,Vlookup!$A:$A,0),MATCH(Stata!P$1,Vlookup!$1:$1,0))</f>
        <v>29.2026</v>
      </c>
      <c r="Q93">
        <f ca="1">INDEX(Vlookup!$A$1:$AF$1262,MATCH(Stata!$A93,Vlookup!$A:$A,0),MATCH(Stata!Q$1,Vlookup!$1:$1,0))</f>
        <v>33.266599999999997</v>
      </c>
      <c r="R93">
        <f ca="1">INDEX(Vlookup!$A$1:$AF$1262,MATCH(Stata!$A93,Vlookup!$A:$A,0),MATCH(Stata!R$1,Vlookup!$1:$1,0))</f>
        <v>36.186100000000003</v>
      </c>
      <c r="S93">
        <f ca="1">INDEX(Vlookup!$A$1:$AF$1262,MATCH(Stata!$A93,Vlookup!$A:$A,0),MATCH(Stata!S$1,Vlookup!$1:$1,0))</f>
        <v>15.9838</v>
      </c>
      <c r="T93">
        <f ca="1">INDEX(Vlookup!$A$1:$AF$1262,MATCH(Stata!$A93,Vlookup!$A:$A,0),MATCH(Stata!T$1,Vlookup!$1:$1,0))</f>
        <v>74.201800000000006</v>
      </c>
      <c r="U93">
        <f ca="1">INDEX(Vlookup!$A$1:$AF$1262,MATCH(Stata!$A93,Vlookup!$A:$A,0),MATCH(Stata!U$1,Vlookup!$1:$1,0))</f>
        <v>48.5625</v>
      </c>
      <c r="V93">
        <f ca="1">INDEX(Vlookup!$A$1:$AF$1262,MATCH(Stata!$A93,Vlookup!$A:$A,0),MATCH(Stata!V$1,Vlookup!$1:$1,0))</f>
        <v>37.948700000000002</v>
      </c>
      <c r="W93">
        <f ca="1">INDEX(Vlookup!$A$1:$AF$1262,MATCH(Stata!$A93,Vlookup!$A:$A,0),MATCH(Stata!W$1,Vlookup!$1:$1,0))</f>
        <v>28.4434</v>
      </c>
      <c r="X93">
        <f ca="1">INDEX(Vlookup!$A$1:$AF$1262,MATCH(Stata!$A93,Vlookup!$A:$A,0),MATCH(Stata!X$1,Vlookup!$1:$1,0))</f>
        <v>26.0687</v>
      </c>
      <c r="Y93">
        <f ca="1">INDEX(Vlookup!$A$1:$AF$1262,MATCH(Stata!$A93,Vlookup!$A:$A,0),MATCH(Stata!Y$1,Vlookup!$1:$1,0))</f>
        <v>20.1907</v>
      </c>
      <c r="Z93">
        <f ca="1">INDEX(Vlookup!$A$1:$AF$1262,MATCH(Stata!$A93,Vlookup!$A:$A,0),MATCH(Stata!Z$1,Vlookup!$1:$1,0))</f>
        <v>18.4329</v>
      </c>
      <c r="AA93">
        <f ca="1">INDEX(Vlookup!$A$1:$AF$1262,MATCH(Stata!$A93,Vlookup!$A:$A,0),MATCH(Stata!AA$1,Vlookup!$1:$1,0))</f>
        <v>45.9833</v>
      </c>
      <c r="AB93">
        <f ca="1">INDEX(Vlookup!$A$1:$AF$1262,MATCH(Stata!$A93,Vlookup!$A:$A,0),MATCH(Stata!AB$1,Vlookup!$1:$1,0))</f>
        <v>55.691699999999997</v>
      </c>
      <c r="AC93">
        <f ca="1">INDEX(Vlookup!$A$1:$AF$1262,MATCH(Stata!$A93,Vlookup!$A:$A,0),MATCH(Stata!AC$1,Vlookup!$1:$1,0))</f>
        <v>19.9419</v>
      </c>
      <c r="AD93">
        <f ca="1">INDEX(Vlookup!$A$1:$AF$1262,MATCH(Stata!$A93,Vlookup!$A:$A,0),MATCH(Stata!AD$1,Vlookup!$1:$1,0))</f>
        <v>41.124400000000001</v>
      </c>
      <c r="AE93">
        <f ca="1">INDEX(Vlookup!$A$1:$AF$1262,MATCH(Stata!$A93,Vlookup!$A:$A,0),MATCH(Stata!AE$1,Vlookup!$1:$1,0))</f>
        <v>27.0748</v>
      </c>
      <c r="AF93">
        <f ca="1">INDEX(Vlookup!$A$1:$AF$1262,MATCH(Stata!$A93,Vlookup!$A:$A,0),MATCH(Stata!AF$1,Vlookup!$1:$1,0))</f>
        <v>1971.45</v>
      </c>
      <c r="AG93">
        <f ca="1">INDEX(Vlookup!$A$1:$AG$1262,MATCH(Stata!$A93,Vlookup!$A:$A,0),MATCH(Stata!AG$1,Vlookup!$1:$1,0))</f>
        <v>13.57</v>
      </c>
    </row>
    <row r="94" spans="1:33" hidden="1" x14ac:dyDescent="0.25">
      <c r="A94" s="1">
        <v>38853</v>
      </c>
      <c r="B94">
        <f ca="1">INDEX(Vlookup!$A$1:$AF$1262,MATCH(Stata!$A94,Vlookup!$A:$A,0),MATCH(Stata!B$1,Vlookup!$1:$1,0))</f>
        <v>72.515600000000006</v>
      </c>
      <c r="C94">
        <f ca="1">INDEX(Vlookup!$A$1:$AF$1262,MATCH(Stata!$A94,Vlookup!$A:$A,0),MATCH(Stata!C$1,Vlookup!$1:$1,0))</f>
        <v>29.872199999999999</v>
      </c>
      <c r="D94">
        <f ca="1">INDEX(Vlookup!$A$1:$AF$1262,MATCH(Stata!$A94,Vlookup!$A:$A,0),MATCH(Stata!D$1,Vlookup!$1:$1,0))</f>
        <v>11.315</v>
      </c>
      <c r="E94">
        <f ca="1">INDEX(Vlookup!$A$1:$AF$1262,MATCH(Stata!$A94,Vlookup!$A:$A,0),MATCH(Stata!E$1,Vlookup!$1:$1,0))</f>
        <v>47.065800000000003</v>
      </c>
      <c r="F94">
        <f ca="1">INDEX(Vlookup!$A$1:$AF$1262,MATCH(Stata!$A94,Vlookup!$A:$A,0),MATCH(Stata!F$1,Vlookup!$1:$1,0))</f>
        <v>1032.2325000000001</v>
      </c>
      <c r="G94">
        <f ca="1">INDEX(Vlookup!$A$1:$AF$1262,MATCH(Stata!$A94,Vlookup!$A:$A,0),MATCH(Stata!G$1,Vlookup!$1:$1,0))</f>
        <v>18.0703</v>
      </c>
      <c r="H94">
        <f ca="1">INDEX(Vlookup!$A$1:$AF$1262,MATCH(Stata!$A94,Vlookup!$A:$A,0),MATCH(Stata!H$1,Vlookup!$1:$1,0))</f>
        <v>73.921800000000005</v>
      </c>
      <c r="I94">
        <f ca="1">INDEX(Vlookup!$A$1:$AF$1262,MATCH(Stata!$A94,Vlookup!$A:$A,0),MATCH(Stata!I$1,Vlookup!$1:$1,0))</f>
        <v>65.453100000000006</v>
      </c>
      <c r="J94">
        <f ca="1">INDEX(Vlookup!$A$1:$AF$1262,MATCH(Stata!$A94,Vlookup!$A:$A,0),MATCH(Stata!J$1,Vlookup!$1:$1,0))</f>
        <v>438.1764</v>
      </c>
      <c r="K94">
        <f ca="1">INDEX(Vlookup!$A$1:$AF$1262,MATCH(Stata!$A94,Vlookup!$A:$A,0),MATCH(Stata!K$1,Vlookup!$1:$1,0))</f>
        <v>18.0166</v>
      </c>
      <c r="L94">
        <f ca="1">INDEX(Vlookup!$A$1:$AF$1262,MATCH(Stata!$A94,Vlookup!$A:$A,0),MATCH(Stata!L$1,Vlookup!$1:$1,0))</f>
        <v>34.635100000000001</v>
      </c>
      <c r="M94">
        <f ca="1">INDEX(Vlookup!$A$1:$AF$1262,MATCH(Stata!$A94,Vlookup!$A:$A,0),MATCH(Stata!M$1,Vlookup!$1:$1,0))</f>
        <v>53.704099999999997</v>
      </c>
      <c r="N94">
        <f ca="1">INDEX(Vlookup!$A$1:$AF$1262,MATCH(Stata!$A94,Vlookup!$A:$A,0),MATCH(Stata!N$1,Vlookup!$1:$1,0))</f>
        <v>27.0853</v>
      </c>
      <c r="O94" t="e">
        <f ca="1">INDEX(Vlookup!$A$1:$AF$1262,MATCH(Stata!$A94,Vlookup!$A:$A,0),MATCH(Stata!O$1,Vlookup!$1:$1,0))</f>
        <v>#N/A</v>
      </c>
      <c r="P94">
        <f ca="1">INDEX(Vlookup!$A$1:$AF$1262,MATCH(Stata!$A94,Vlookup!$A:$A,0),MATCH(Stata!P$1,Vlookup!$1:$1,0))</f>
        <v>28.7225</v>
      </c>
      <c r="Q94">
        <f ca="1">INDEX(Vlookup!$A$1:$AF$1262,MATCH(Stata!$A94,Vlookup!$A:$A,0),MATCH(Stata!Q$1,Vlookup!$1:$1,0))</f>
        <v>31.582699999999999</v>
      </c>
      <c r="R94">
        <f ca="1">INDEX(Vlookup!$A$1:$AF$1262,MATCH(Stata!$A94,Vlookup!$A:$A,0),MATCH(Stata!R$1,Vlookup!$1:$1,0))</f>
        <v>36.286799999999999</v>
      </c>
      <c r="S94">
        <f ca="1">INDEX(Vlookup!$A$1:$AF$1262,MATCH(Stata!$A94,Vlookup!$A:$A,0),MATCH(Stata!S$1,Vlookup!$1:$1,0))</f>
        <v>15.768700000000001</v>
      </c>
      <c r="T94">
        <f ca="1">INDEX(Vlookup!$A$1:$AF$1262,MATCH(Stata!$A94,Vlookup!$A:$A,0),MATCH(Stata!T$1,Vlookup!$1:$1,0))</f>
        <v>73.548299999999998</v>
      </c>
      <c r="U94">
        <f ca="1">INDEX(Vlookup!$A$1:$AF$1262,MATCH(Stata!$A94,Vlookup!$A:$A,0),MATCH(Stata!U$1,Vlookup!$1:$1,0))</f>
        <v>48.789200000000001</v>
      </c>
      <c r="V94">
        <f ca="1">INDEX(Vlookup!$A$1:$AF$1262,MATCH(Stata!$A94,Vlookup!$A:$A,0),MATCH(Stata!V$1,Vlookup!$1:$1,0))</f>
        <v>37.761200000000002</v>
      </c>
      <c r="W94">
        <f ca="1">INDEX(Vlookup!$A$1:$AF$1262,MATCH(Stata!$A94,Vlookup!$A:$A,0),MATCH(Stata!W$1,Vlookup!$1:$1,0))</f>
        <v>28.223800000000001</v>
      </c>
      <c r="X94">
        <f ca="1">INDEX(Vlookup!$A$1:$AF$1262,MATCH(Stata!$A94,Vlookup!$A:$A,0),MATCH(Stata!X$1,Vlookup!$1:$1,0))</f>
        <v>26.3918</v>
      </c>
      <c r="Y94">
        <f ca="1">INDEX(Vlookup!$A$1:$AF$1262,MATCH(Stata!$A94,Vlookup!$A:$A,0),MATCH(Stata!Y$1,Vlookup!$1:$1,0))</f>
        <v>20.0686</v>
      </c>
      <c r="Z94">
        <f ca="1">INDEX(Vlookup!$A$1:$AF$1262,MATCH(Stata!$A94,Vlookup!$A:$A,0),MATCH(Stata!Z$1,Vlookup!$1:$1,0))</f>
        <v>18.440300000000001</v>
      </c>
      <c r="AA94">
        <f ca="1">INDEX(Vlookup!$A$1:$AF$1262,MATCH(Stata!$A94,Vlookup!$A:$A,0),MATCH(Stata!AA$1,Vlookup!$1:$1,0))</f>
        <v>46.372300000000003</v>
      </c>
      <c r="AB94">
        <f ca="1">INDEX(Vlookup!$A$1:$AF$1262,MATCH(Stata!$A94,Vlookup!$A:$A,0),MATCH(Stata!AB$1,Vlookup!$1:$1,0))</f>
        <v>56.044199999999996</v>
      </c>
      <c r="AC94">
        <f ca="1">INDEX(Vlookup!$A$1:$AF$1262,MATCH(Stata!$A94,Vlookup!$A:$A,0),MATCH(Stata!AC$1,Vlookup!$1:$1,0))</f>
        <v>20.055800000000001</v>
      </c>
      <c r="AD94">
        <f ca="1">INDEX(Vlookup!$A$1:$AF$1262,MATCH(Stata!$A94,Vlookup!$A:$A,0),MATCH(Stata!AD$1,Vlookup!$1:$1,0))</f>
        <v>41.679299999999998</v>
      </c>
      <c r="AE94">
        <f ca="1">INDEX(Vlookup!$A$1:$AF$1262,MATCH(Stata!$A94,Vlookup!$A:$A,0),MATCH(Stata!AE$1,Vlookup!$1:$1,0))</f>
        <v>27.399799999999999</v>
      </c>
      <c r="AF94">
        <f ca="1">INDEX(Vlookup!$A$1:$AF$1262,MATCH(Stata!$A94,Vlookup!$A:$A,0),MATCH(Stata!AF$1,Vlookup!$1:$1,0))</f>
        <v>1967.79</v>
      </c>
      <c r="AG94">
        <f ca="1">INDEX(Vlookup!$A$1:$AG$1262,MATCH(Stata!$A94,Vlookup!$A:$A,0),MATCH(Stata!AG$1,Vlookup!$1:$1,0))</f>
        <v>13.35</v>
      </c>
    </row>
    <row r="95" spans="1:33" hidden="1" x14ac:dyDescent="0.25">
      <c r="A95" s="1">
        <v>38854</v>
      </c>
      <c r="B95">
        <f ca="1">INDEX(Vlookup!$A$1:$AF$1262,MATCH(Stata!$A95,Vlookup!$A:$A,0),MATCH(Stata!B$1,Vlookup!$1:$1,0))</f>
        <v>70.935900000000004</v>
      </c>
      <c r="C95">
        <f ca="1">INDEX(Vlookup!$A$1:$AF$1262,MATCH(Stata!$A95,Vlookup!$A:$A,0),MATCH(Stata!C$1,Vlookup!$1:$1,0))</f>
        <v>28.558</v>
      </c>
      <c r="D95">
        <f ca="1">INDEX(Vlookup!$A$1:$AF$1262,MATCH(Stata!$A95,Vlookup!$A:$A,0),MATCH(Stata!D$1,Vlookup!$1:$1,0))</f>
        <v>11.1983</v>
      </c>
      <c r="E95">
        <f ca="1">INDEX(Vlookup!$A$1:$AF$1262,MATCH(Stata!$A95,Vlookup!$A:$A,0),MATCH(Stata!E$1,Vlookup!$1:$1,0))</f>
        <v>46.1952</v>
      </c>
      <c r="F95">
        <f ca="1">INDEX(Vlookup!$A$1:$AF$1262,MATCH(Stata!$A95,Vlookup!$A:$A,0),MATCH(Stata!F$1,Vlookup!$1:$1,0))</f>
        <v>1007.2527</v>
      </c>
      <c r="G95">
        <f ca="1">INDEX(Vlookup!$A$1:$AF$1262,MATCH(Stata!$A95,Vlookup!$A:$A,0),MATCH(Stata!G$1,Vlookup!$1:$1,0))</f>
        <v>17.6005</v>
      </c>
      <c r="H95">
        <f ca="1">INDEX(Vlookup!$A$1:$AF$1262,MATCH(Stata!$A95,Vlookup!$A:$A,0),MATCH(Stata!H$1,Vlookup!$1:$1,0))</f>
        <v>71.671599999999998</v>
      </c>
      <c r="I95">
        <f ca="1">INDEX(Vlookup!$A$1:$AF$1262,MATCH(Stata!$A95,Vlookup!$A:$A,0),MATCH(Stata!I$1,Vlookup!$1:$1,0))</f>
        <v>64.242900000000006</v>
      </c>
      <c r="J95">
        <f ca="1">INDEX(Vlookup!$A$1:$AF$1262,MATCH(Stata!$A95,Vlookup!$A:$A,0),MATCH(Stata!J$1,Vlookup!$1:$1,0))</f>
        <v>431.89659999999998</v>
      </c>
      <c r="K95">
        <f ca="1">INDEX(Vlookup!$A$1:$AF$1262,MATCH(Stata!$A95,Vlookup!$A:$A,0),MATCH(Stata!K$1,Vlookup!$1:$1,0))</f>
        <v>17.897500000000001</v>
      </c>
      <c r="L95">
        <f ca="1">INDEX(Vlookup!$A$1:$AF$1262,MATCH(Stata!$A95,Vlookup!$A:$A,0),MATCH(Stata!L$1,Vlookup!$1:$1,0))</f>
        <v>33.914200000000001</v>
      </c>
      <c r="M95">
        <f ca="1">INDEX(Vlookup!$A$1:$AF$1262,MATCH(Stata!$A95,Vlookup!$A:$A,0),MATCH(Stata!M$1,Vlookup!$1:$1,0))</f>
        <v>52.161200000000001</v>
      </c>
      <c r="N95">
        <f ca="1">INDEX(Vlookup!$A$1:$AF$1262,MATCH(Stata!$A95,Vlookup!$A:$A,0),MATCH(Stata!N$1,Vlookup!$1:$1,0))</f>
        <v>26.7972</v>
      </c>
      <c r="O95" t="e">
        <f ca="1">INDEX(Vlookup!$A$1:$AF$1262,MATCH(Stata!$A95,Vlookup!$A:$A,0),MATCH(Stata!O$1,Vlookup!$1:$1,0))</f>
        <v>#N/A</v>
      </c>
      <c r="P95">
        <f ca="1">INDEX(Vlookup!$A$1:$AF$1262,MATCH(Stata!$A95,Vlookup!$A:$A,0),MATCH(Stata!P$1,Vlookup!$1:$1,0))</f>
        <v>29.6919</v>
      </c>
      <c r="Q95">
        <f ca="1">INDEX(Vlookup!$A$1:$AF$1262,MATCH(Stata!$A95,Vlookup!$A:$A,0),MATCH(Stata!Q$1,Vlookup!$1:$1,0))</f>
        <v>31.221299999999999</v>
      </c>
      <c r="R95">
        <f ca="1">INDEX(Vlookup!$A$1:$AF$1262,MATCH(Stata!$A95,Vlookup!$A:$A,0),MATCH(Stata!R$1,Vlookup!$1:$1,0))</f>
        <v>35.432099999999998</v>
      </c>
      <c r="S95">
        <f ca="1">INDEX(Vlookup!$A$1:$AF$1262,MATCH(Stata!$A95,Vlookup!$A:$A,0),MATCH(Stata!S$1,Vlookup!$1:$1,0))</f>
        <v>15.437799999999999</v>
      </c>
      <c r="T95">
        <f ca="1">INDEX(Vlookup!$A$1:$AF$1262,MATCH(Stata!$A95,Vlookup!$A:$A,0),MATCH(Stata!T$1,Vlookup!$1:$1,0))</f>
        <v>72.751599999999996</v>
      </c>
      <c r="U95">
        <f ca="1">INDEX(Vlookup!$A$1:$AF$1262,MATCH(Stata!$A95,Vlookup!$A:$A,0),MATCH(Stata!U$1,Vlookup!$1:$1,0))</f>
        <v>48.692</v>
      </c>
      <c r="V95">
        <f ca="1">INDEX(Vlookup!$A$1:$AF$1262,MATCH(Stata!$A95,Vlookup!$A:$A,0),MATCH(Stata!V$1,Vlookup!$1:$1,0))</f>
        <v>36.849600000000002</v>
      </c>
      <c r="W95">
        <f ca="1">INDEX(Vlookup!$A$1:$AF$1262,MATCH(Stata!$A95,Vlookup!$A:$A,0),MATCH(Stata!W$1,Vlookup!$1:$1,0))</f>
        <v>28.1099</v>
      </c>
      <c r="X95">
        <f ca="1">INDEX(Vlookup!$A$1:$AF$1262,MATCH(Stata!$A95,Vlookup!$A:$A,0),MATCH(Stata!X$1,Vlookup!$1:$1,0))</f>
        <v>25.805599999999998</v>
      </c>
      <c r="Y95">
        <f ca="1">INDEX(Vlookup!$A$1:$AF$1262,MATCH(Stata!$A95,Vlookup!$A:$A,0),MATCH(Stata!Y$1,Vlookup!$1:$1,0))</f>
        <v>19.824400000000001</v>
      </c>
      <c r="Z95">
        <f ca="1">INDEX(Vlookup!$A$1:$AF$1262,MATCH(Stata!$A95,Vlookup!$A:$A,0),MATCH(Stata!Z$1,Vlookup!$1:$1,0))</f>
        <v>17.973800000000001</v>
      </c>
      <c r="AA95">
        <f ca="1">INDEX(Vlookup!$A$1:$AF$1262,MATCH(Stata!$A95,Vlookup!$A:$A,0),MATCH(Stata!AA$1,Vlookup!$1:$1,0))</f>
        <v>45.784799999999997</v>
      </c>
      <c r="AB95">
        <f ca="1">INDEX(Vlookup!$A$1:$AF$1262,MATCH(Stata!$A95,Vlookup!$A:$A,0),MATCH(Stata!AB$1,Vlookup!$1:$1,0))</f>
        <v>55.029899999999998</v>
      </c>
      <c r="AC95">
        <f ca="1">INDEX(Vlookup!$A$1:$AF$1262,MATCH(Stata!$A95,Vlookup!$A:$A,0),MATCH(Stata!AC$1,Vlookup!$1:$1,0))</f>
        <v>19.492699999999999</v>
      </c>
      <c r="AD95">
        <f ca="1">INDEX(Vlookup!$A$1:$AF$1262,MATCH(Stata!$A95,Vlookup!$A:$A,0),MATCH(Stata!AD$1,Vlookup!$1:$1,0))</f>
        <v>40.754800000000003</v>
      </c>
      <c r="AE95">
        <f ca="1">INDEX(Vlookup!$A$1:$AF$1262,MATCH(Stata!$A95,Vlookup!$A:$A,0),MATCH(Stata!AE$1,Vlookup!$1:$1,0))</f>
        <v>26.8672</v>
      </c>
      <c r="AF95">
        <f ca="1">INDEX(Vlookup!$A$1:$AF$1262,MATCH(Stata!$A95,Vlookup!$A:$A,0),MATCH(Stata!AF$1,Vlookup!$1:$1,0))</f>
        <v>1935.18</v>
      </c>
      <c r="AG95">
        <f ca="1">INDEX(Vlookup!$A$1:$AG$1262,MATCH(Stata!$A95,Vlookup!$A:$A,0),MATCH(Stata!AG$1,Vlookup!$1:$1,0))</f>
        <v>16.260000000000002</v>
      </c>
    </row>
    <row r="96" spans="1:33" hidden="1" x14ac:dyDescent="0.25">
      <c r="A96" s="1">
        <v>38855</v>
      </c>
      <c r="B96">
        <f ca="1">INDEX(Vlookup!$A$1:$AF$1262,MATCH(Stata!$A96,Vlookup!$A:$A,0),MATCH(Stata!B$1,Vlookup!$1:$1,0))</f>
        <v>70.709000000000003</v>
      </c>
      <c r="C96">
        <f ca="1">INDEX(Vlookup!$A$1:$AF$1262,MATCH(Stata!$A96,Vlookup!$A:$A,0),MATCH(Stata!C$1,Vlookup!$1:$1,0))</f>
        <v>27.8032</v>
      </c>
      <c r="D96">
        <f ca="1">INDEX(Vlookup!$A$1:$AF$1262,MATCH(Stata!$A96,Vlookup!$A:$A,0),MATCH(Stata!D$1,Vlookup!$1:$1,0))</f>
        <v>11.114699999999999</v>
      </c>
      <c r="E96">
        <f ca="1">INDEX(Vlookup!$A$1:$AF$1262,MATCH(Stata!$A96,Vlookup!$A:$A,0),MATCH(Stata!E$1,Vlookup!$1:$1,0))</f>
        <v>46.115200000000002</v>
      </c>
      <c r="F96">
        <f ca="1">INDEX(Vlookup!$A$1:$AF$1262,MATCH(Stata!$A96,Vlookup!$A:$A,0),MATCH(Stata!F$1,Vlookup!$1:$1,0))</f>
        <v>991.94240000000002</v>
      </c>
      <c r="G96">
        <f ca="1">INDEX(Vlookup!$A$1:$AF$1262,MATCH(Stata!$A96,Vlookup!$A:$A,0),MATCH(Stata!G$1,Vlookup!$1:$1,0))</f>
        <v>17.348099999999999</v>
      </c>
      <c r="H96">
        <f ca="1">INDEX(Vlookup!$A$1:$AF$1262,MATCH(Stata!$A96,Vlookup!$A:$A,0),MATCH(Stata!H$1,Vlookup!$1:$1,0))</f>
        <v>70.781800000000004</v>
      </c>
      <c r="I96">
        <f ca="1">INDEX(Vlookup!$A$1:$AF$1262,MATCH(Stata!$A96,Vlookup!$A:$A,0),MATCH(Stata!I$1,Vlookup!$1:$1,0))</f>
        <v>63.1511</v>
      </c>
      <c r="J96">
        <f ca="1">INDEX(Vlookup!$A$1:$AF$1262,MATCH(Stata!$A96,Vlookup!$A:$A,0),MATCH(Stata!J$1,Vlookup!$1:$1,0))</f>
        <v>431.01209999999998</v>
      </c>
      <c r="K96">
        <f ca="1">INDEX(Vlookup!$A$1:$AF$1262,MATCH(Stata!$A96,Vlookup!$A:$A,0),MATCH(Stata!K$1,Vlookup!$1:$1,0))</f>
        <v>17.897500000000001</v>
      </c>
      <c r="L96">
        <f ca="1">INDEX(Vlookup!$A$1:$AF$1262,MATCH(Stata!$A96,Vlookup!$A:$A,0),MATCH(Stata!L$1,Vlookup!$1:$1,0))</f>
        <v>33.348300000000002</v>
      </c>
      <c r="M96">
        <f ca="1">INDEX(Vlookup!$A$1:$AF$1262,MATCH(Stata!$A96,Vlookup!$A:$A,0),MATCH(Stata!M$1,Vlookup!$1:$1,0))</f>
        <v>51.9099</v>
      </c>
      <c r="N96">
        <f ca="1">INDEX(Vlookup!$A$1:$AF$1262,MATCH(Stata!$A96,Vlookup!$A:$A,0),MATCH(Stata!N$1,Vlookup!$1:$1,0))</f>
        <v>26.587</v>
      </c>
      <c r="O96" t="e">
        <f ca="1">INDEX(Vlookup!$A$1:$AF$1262,MATCH(Stata!$A96,Vlookup!$A:$A,0),MATCH(Stata!O$1,Vlookup!$1:$1,0))</f>
        <v>#N/A</v>
      </c>
      <c r="P96">
        <f ca="1">INDEX(Vlookup!$A$1:$AF$1262,MATCH(Stata!$A96,Vlookup!$A:$A,0),MATCH(Stata!P$1,Vlookup!$1:$1,0))</f>
        <v>29.987400000000001</v>
      </c>
      <c r="Q96">
        <f ca="1">INDEX(Vlookup!$A$1:$AF$1262,MATCH(Stata!$A96,Vlookup!$A:$A,0),MATCH(Stata!Q$1,Vlookup!$1:$1,0))</f>
        <v>31.549900000000001</v>
      </c>
      <c r="R96">
        <f ca="1">INDEX(Vlookup!$A$1:$AF$1262,MATCH(Stata!$A96,Vlookup!$A:$A,0),MATCH(Stata!R$1,Vlookup!$1:$1,0))</f>
        <v>34.934399999999997</v>
      </c>
      <c r="S96">
        <f ca="1">INDEX(Vlookup!$A$1:$AF$1262,MATCH(Stata!$A96,Vlookup!$A:$A,0),MATCH(Stata!S$1,Vlookup!$1:$1,0))</f>
        <v>15.429500000000001</v>
      </c>
      <c r="T96">
        <f ca="1">INDEX(Vlookup!$A$1:$AF$1262,MATCH(Stata!$A96,Vlookup!$A:$A,0),MATCH(Stata!T$1,Vlookup!$1:$1,0))</f>
        <v>72.205600000000004</v>
      </c>
      <c r="U96">
        <f ca="1">INDEX(Vlookup!$A$1:$AF$1262,MATCH(Stata!$A96,Vlookup!$A:$A,0),MATCH(Stata!U$1,Vlookup!$1:$1,0))</f>
        <v>48.700099999999999</v>
      </c>
      <c r="V96">
        <f ca="1">INDEX(Vlookup!$A$1:$AF$1262,MATCH(Stata!$A96,Vlookup!$A:$A,0),MATCH(Stata!V$1,Vlookup!$1:$1,0))</f>
        <v>36.414999999999999</v>
      </c>
      <c r="W96">
        <f ca="1">INDEX(Vlookup!$A$1:$AF$1262,MATCH(Stata!$A96,Vlookup!$A:$A,0),MATCH(Stata!W$1,Vlookup!$1:$1,0))</f>
        <v>28.0123</v>
      </c>
      <c r="X96">
        <f ca="1">INDEX(Vlookup!$A$1:$AF$1262,MATCH(Stata!$A96,Vlookup!$A:$A,0),MATCH(Stata!X$1,Vlookup!$1:$1,0))</f>
        <v>26.3993</v>
      </c>
      <c r="Y96">
        <f ca="1">INDEX(Vlookup!$A$1:$AF$1262,MATCH(Stata!$A96,Vlookup!$A:$A,0),MATCH(Stata!Y$1,Vlookup!$1:$1,0))</f>
        <v>19.9116</v>
      </c>
      <c r="Z96">
        <f ca="1">INDEX(Vlookup!$A$1:$AF$1262,MATCH(Stata!$A96,Vlookup!$A:$A,0),MATCH(Stata!Z$1,Vlookup!$1:$1,0))</f>
        <v>17.692299999999999</v>
      </c>
      <c r="AA96">
        <f ca="1">INDEX(Vlookup!$A$1:$AF$1262,MATCH(Stata!$A96,Vlookup!$A:$A,0),MATCH(Stata!AA$1,Vlookup!$1:$1,0))</f>
        <v>45.420699999999997</v>
      </c>
      <c r="AB96">
        <f ca="1">INDEX(Vlookup!$A$1:$AF$1262,MATCH(Stata!$A96,Vlookup!$A:$A,0),MATCH(Stata!AB$1,Vlookup!$1:$1,0))</f>
        <v>54.088999999999999</v>
      </c>
      <c r="AC96">
        <f ca="1">INDEX(Vlookup!$A$1:$AF$1262,MATCH(Stata!$A96,Vlookup!$A:$A,0),MATCH(Stata!AC$1,Vlookup!$1:$1,0))</f>
        <v>19.239599999999999</v>
      </c>
      <c r="AD96">
        <f ca="1">INDEX(Vlookup!$A$1:$AF$1262,MATCH(Stata!$A96,Vlookup!$A:$A,0),MATCH(Stata!AD$1,Vlookup!$1:$1,0))</f>
        <v>41.0854</v>
      </c>
      <c r="AE96">
        <f ca="1">INDEX(Vlookup!$A$1:$AF$1262,MATCH(Stata!$A96,Vlookup!$A:$A,0),MATCH(Stata!AE$1,Vlookup!$1:$1,0))</f>
        <v>26.7227</v>
      </c>
      <c r="AF96">
        <f ca="1">INDEX(Vlookup!$A$1:$AF$1262,MATCH(Stata!$A96,Vlookup!$A:$A,0),MATCH(Stata!AF$1,Vlookup!$1:$1,0))</f>
        <v>1922.32</v>
      </c>
      <c r="AG96">
        <f ca="1">INDEX(Vlookup!$A$1:$AG$1262,MATCH(Stata!$A96,Vlookup!$A:$A,0),MATCH(Stata!AG$1,Vlookup!$1:$1,0))</f>
        <v>16.989999999999998</v>
      </c>
    </row>
    <row r="97" spans="1:33" hidden="1" x14ac:dyDescent="0.25">
      <c r="A97" s="1">
        <v>38856</v>
      </c>
      <c r="B97">
        <f ca="1">INDEX(Vlookup!$A$1:$AF$1262,MATCH(Stata!$A97,Vlookup!$A:$A,0),MATCH(Stata!B$1,Vlookup!$1:$1,0))</f>
        <v>70.843500000000006</v>
      </c>
      <c r="C97">
        <f ca="1">INDEX(Vlookup!$A$1:$AF$1262,MATCH(Stata!$A97,Vlookup!$A:$A,0),MATCH(Stata!C$1,Vlookup!$1:$1,0))</f>
        <v>28.398099999999999</v>
      </c>
      <c r="D97">
        <f ca="1">INDEX(Vlookup!$A$1:$AF$1262,MATCH(Stata!$A97,Vlookup!$A:$A,0),MATCH(Stata!D$1,Vlookup!$1:$1,0))</f>
        <v>11.1967</v>
      </c>
      <c r="E97">
        <f ca="1">INDEX(Vlookup!$A$1:$AF$1262,MATCH(Stata!$A97,Vlookup!$A:$A,0),MATCH(Stata!E$1,Vlookup!$1:$1,0))</f>
        <v>46.399500000000003</v>
      </c>
      <c r="F97">
        <f ca="1">INDEX(Vlookup!$A$1:$AF$1262,MATCH(Stata!$A97,Vlookup!$A:$A,0),MATCH(Stata!F$1,Vlookup!$1:$1,0))</f>
        <v>985.65719999999999</v>
      </c>
      <c r="G97">
        <f ca="1">INDEX(Vlookup!$A$1:$AF$1262,MATCH(Stata!$A97,Vlookup!$A:$A,0),MATCH(Stata!G$1,Vlookup!$1:$1,0))</f>
        <v>17.726700000000001</v>
      </c>
      <c r="H97">
        <f ca="1">INDEX(Vlookup!$A$1:$AF$1262,MATCH(Stata!$A97,Vlookup!$A:$A,0),MATCH(Stata!H$1,Vlookup!$1:$1,0))</f>
        <v>72.390299999999996</v>
      </c>
      <c r="I97">
        <f ca="1">INDEX(Vlookup!$A$1:$AF$1262,MATCH(Stata!$A97,Vlookup!$A:$A,0),MATCH(Stata!I$1,Vlookup!$1:$1,0))</f>
        <v>61.593899999999998</v>
      </c>
      <c r="J97">
        <f ca="1">INDEX(Vlookup!$A$1:$AF$1262,MATCH(Stata!$A97,Vlookup!$A:$A,0),MATCH(Stata!J$1,Vlookup!$1:$1,0))</f>
        <v>431.63119999999998</v>
      </c>
      <c r="K97">
        <f ca="1">INDEX(Vlookup!$A$1:$AF$1262,MATCH(Stata!$A97,Vlookup!$A:$A,0),MATCH(Stata!K$1,Vlookup!$1:$1,0))</f>
        <v>17.938600000000001</v>
      </c>
      <c r="L97">
        <f ca="1">INDEX(Vlookup!$A$1:$AF$1262,MATCH(Stata!$A97,Vlookup!$A:$A,0),MATCH(Stata!L$1,Vlookup!$1:$1,0))</f>
        <v>33.185600000000001</v>
      </c>
      <c r="M97">
        <f ca="1">INDEX(Vlookup!$A$1:$AF$1262,MATCH(Stata!$A97,Vlookup!$A:$A,0),MATCH(Stata!M$1,Vlookup!$1:$1,0))</f>
        <v>52.395299999999999</v>
      </c>
      <c r="N97">
        <f ca="1">INDEX(Vlookup!$A$1:$AF$1262,MATCH(Stata!$A97,Vlookup!$A:$A,0),MATCH(Stata!N$1,Vlookup!$1:$1,0))</f>
        <v>26.594799999999999</v>
      </c>
      <c r="O97" t="e">
        <f ca="1">INDEX(Vlookup!$A$1:$AF$1262,MATCH(Stata!$A97,Vlookup!$A:$A,0),MATCH(Stata!O$1,Vlookup!$1:$1,0))</f>
        <v>#N/A</v>
      </c>
      <c r="P97">
        <f ca="1">INDEX(Vlookup!$A$1:$AF$1262,MATCH(Stata!$A97,Vlookup!$A:$A,0),MATCH(Stata!P$1,Vlookup!$1:$1,0))</f>
        <v>29.5627</v>
      </c>
      <c r="Q97">
        <f ca="1">INDEX(Vlookup!$A$1:$AF$1262,MATCH(Stata!$A97,Vlookup!$A:$A,0),MATCH(Stata!Q$1,Vlookup!$1:$1,0))</f>
        <v>31.985199999999999</v>
      </c>
      <c r="R97">
        <f ca="1">INDEX(Vlookup!$A$1:$AF$1262,MATCH(Stata!$A97,Vlookup!$A:$A,0),MATCH(Stata!R$1,Vlookup!$1:$1,0))</f>
        <v>35.364600000000003</v>
      </c>
      <c r="S97">
        <f ca="1">INDEX(Vlookup!$A$1:$AF$1262,MATCH(Stata!$A97,Vlookup!$A:$A,0),MATCH(Stata!S$1,Vlookup!$1:$1,0))</f>
        <v>15.1896</v>
      </c>
      <c r="T97">
        <f ca="1">INDEX(Vlookup!$A$1:$AF$1262,MATCH(Stata!$A97,Vlookup!$A:$A,0),MATCH(Stata!T$1,Vlookup!$1:$1,0))</f>
        <v>71.865399999999994</v>
      </c>
      <c r="U97">
        <f ca="1">INDEX(Vlookup!$A$1:$AF$1262,MATCH(Stata!$A97,Vlookup!$A:$A,0),MATCH(Stata!U$1,Vlookup!$1:$1,0))</f>
        <v>48.505800000000001</v>
      </c>
      <c r="V97">
        <f ca="1">INDEX(Vlookup!$A$1:$AF$1262,MATCH(Stata!$A97,Vlookup!$A:$A,0),MATCH(Stata!V$1,Vlookup!$1:$1,0))</f>
        <v>36.4236</v>
      </c>
      <c r="W97">
        <f ca="1">INDEX(Vlookup!$A$1:$AF$1262,MATCH(Stata!$A97,Vlookup!$A:$A,0),MATCH(Stata!W$1,Vlookup!$1:$1,0))</f>
        <v>27.776499999999999</v>
      </c>
      <c r="X97">
        <f ca="1">INDEX(Vlookup!$A$1:$AF$1262,MATCH(Stata!$A97,Vlookup!$A:$A,0),MATCH(Stata!X$1,Vlookup!$1:$1,0))</f>
        <v>25.8658</v>
      </c>
      <c r="Y97">
        <f ca="1">INDEX(Vlookup!$A$1:$AF$1262,MATCH(Stata!$A97,Vlookup!$A:$A,0),MATCH(Stata!Y$1,Vlookup!$1:$1,0))</f>
        <v>19.676100000000002</v>
      </c>
      <c r="Z97">
        <f ca="1">INDEX(Vlookup!$A$1:$AF$1262,MATCH(Stata!$A97,Vlookup!$A:$A,0),MATCH(Stata!Z$1,Vlookup!$1:$1,0))</f>
        <v>17.640499999999999</v>
      </c>
      <c r="AA97">
        <f ca="1">INDEX(Vlookup!$A$1:$AF$1262,MATCH(Stata!$A97,Vlookup!$A:$A,0),MATCH(Stata!AA$1,Vlookup!$1:$1,0))</f>
        <v>44.808300000000003</v>
      </c>
      <c r="AB97">
        <f ca="1">INDEX(Vlookup!$A$1:$AF$1262,MATCH(Stata!$A97,Vlookup!$A:$A,0),MATCH(Stata!AB$1,Vlookup!$1:$1,0))</f>
        <v>54.1235</v>
      </c>
      <c r="AC97">
        <f ca="1">INDEX(Vlookup!$A$1:$AF$1262,MATCH(Stata!$A97,Vlookup!$A:$A,0),MATCH(Stata!AC$1,Vlookup!$1:$1,0))</f>
        <v>19.549600000000002</v>
      </c>
      <c r="AD97">
        <f ca="1">INDEX(Vlookup!$A$1:$AF$1262,MATCH(Stata!$A97,Vlookup!$A:$A,0),MATCH(Stata!AD$1,Vlookup!$1:$1,0))</f>
        <v>41.172499999999999</v>
      </c>
      <c r="AE97">
        <f ca="1">INDEX(Vlookup!$A$1:$AF$1262,MATCH(Stata!$A97,Vlookup!$A:$A,0),MATCH(Stata!AE$1,Vlookup!$1:$1,0))</f>
        <v>27.2193</v>
      </c>
      <c r="AF97">
        <f ca="1">INDEX(Vlookup!$A$1:$AF$1262,MATCH(Stata!$A97,Vlookup!$A:$A,0),MATCH(Stata!AF$1,Vlookup!$1:$1,0))</f>
        <v>1930.27</v>
      </c>
      <c r="AG97">
        <f ca="1">INDEX(Vlookup!$A$1:$AG$1262,MATCH(Stata!$A97,Vlookup!$A:$A,0),MATCH(Stata!AG$1,Vlookup!$1:$1,0))</f>
        <v>17.18</v>
      </c>
    </row>
    <row r="98" spans="1:33" hidden="1" x14ac:dyDescent="0.25">
      <c r="A98" s="1">
        <v>38859</v>
      </c>
      <c r="B98">
        <f ca="1">INDEX(Vlookup!$A$1:$AF$1262,MATCH(Stata!$A98,Vlookup!$A:$A,0),MATCH(Stata!B$1,Vlookup!$1:$1,0))</f>
        <v>70.356099999999998</v>
      </c>
      <c r="C98">
        <f ca="1">INDEX(Vlookup!$A$1:$AF$1262,MATCH(Stata!$A98,Vlookup!$A:$A,0),MATCH(Stata!C$1,Vlookup!$1:$1,0))</f>
        <v>27.661100000000001</v>
      </c>
      <c r="D98">
        <f ca="1">INDEX(Vlookup!$A$1:$AF$1262,MATCH(Stata!$A98,Vlookup!$A:$A,0),MATCH(Stata!D$1,Vlookup!$1:$1,0))</f>
        <v>11.1731</v>
      </c>
      <c r="E98">
        <f ca="1">INDEX(Vlookup!$A$1:$AF$1262,MATCH(Stata!$A98,Vlookup!$A:$A,0),MATCH(Stata!E$1,Vlookup!$1:$1,0))</f>
        <v>46.106299999999997</v>
      </c>
      <c r="F98">
        <f ca="1">INDEX(Vlookup!$A$1:$AF$1262,MATCH(Stata!$A98,Vlookup!$A:$A,0),MATCH(Stata!F$1,Vlookup!$1:$1,0))</f>
        <v>987.10760000000005</v>
      </c>
      <c r="G98">
        <f ca="1">INDEX(Vlookup!$A$1:$AF$1262,MATCH(Stata!$A98,Vlookup!$A:$A,0),MATCH(Stata!G$1,Vlookup!$1:$1,0))</f>
        <v>17.698699999999999</v>
      </c>
      <c r="H98">
        <f ca="1">INDEX(Vlookup!$A$1:$AF$1262,MATCH(Stata!$A98,Vlookup!$A:$A,0),MATCH(Stata!H$1,Vlookup!$1:$1,0))</f>
        <v>73.331400000000002</v>
      </c>
      <c r="I98">
        <f ca="1">INDEX(Vlookup!$A$1:$AF$1262,MATCH(Stata!$A98,Vlookup!$A:$A,0),MATCH(Stata!I$1,Vlookup!$1:$1,0))</f>
        <v>61.670099999999998</v>
      </c>
      <c r="J98">
        <f ca="1">INDEX(Vlookup!$A$1:$AF$1262,MATCH(Stata!$A98,Vlookup!$A:$A,0),MATCH(Stata!J$1,Vlookup!$1:$1,0))</f>
        <v>431.98500000000001</v>
      </c>
      <c r="K98">
        <f ca="1">INDEX(Vlookup!$A$1:$AF$1262,MATCH(Stata!$A98,Vlookup!$A:$A,0),MATCH(Stata!K$1,Vlookup!$1:$1,0))</f>
        <v>17.917999999999999</v>
      </c>
      <c r="L98">
        <f ca="1">INDEX(Vlookup!$A$1:$AF$1262,MATCH(Stata!$A98,Vlookup!$A:$A,0),MATCH(Stata!L$1,Vlookup!$1:$1,0))</f>
        <v>32.852200000000003</v>
      </c>
      <c r="M98">
        <f ca="1">INDEX(Vlookup!$A$1:$AF$1262,MATCH(Stata!$A98,Vlookup!$A:$A,0),MATCH(Stata!M$1,Vlookup!$1:$1,0))</f>
        <v>52.6813</v>
      </c>
      <c r="N98">
        <f ca="1">INDEX(Vlookup!$A$1:$AF$1262,MATCH(Stata!$A98,Vlookup!$A:$A,0),MATCH(Stata!N$1,Vlookup!$1:$1,0))</f>
        <v>26.524699999999999</v>
      </c>
      <c r="O98" t="e">
        <f ca="1">INDEX(Vlookup!$A$1:$AF$1262,MATCH(Stata!$A98,Vlookup!$A:$A,0),MATCH(Stata!O$1,Vlookup!$1:$1,0))</f>
        <v>#N/A</v>
      </c>
      <c r="P98">
        <f ca="1">INDEX(Vlookup!$A$1:$AF$1262,MATCH(Stata!$A98,Vlookup!$A:$A,0),MATCH(Stata!P$1,Vlookup!$1:$1,0))</f>
        <v>29.7104</v>
      </c>
      <c r="Q98">
        <f ca="1">INDEX(Vlookup!$A$1:$AF$1262,MATCH(Stata!$A98,Vlookup!$A:$A,0),MATCH(Stata!Q$1,Vlookup!$1:$1,0))</f>
        <v>31.615600000000001</v>
      </c>
      <c r="R98">
        <f ca="1">INDEX(Vlookup!$A$1:$AF$1262,MATCH(Stata!$A98,Vlookup!$A:$A,0),MATCH(Stata!R$1,Vlookup!$1:$1,0))</f>
        <v>35.001899999999999</v>
      </c>
      <c r="S98">
        <f ca="1">INDEX(Vlookup!$A$1:$AF$1262,MATCH(Stata!$A98,Vlookup!$A:$A,0),MATCH(Stata!S$1,Vlookup!$1:$1,0))</f>
        <v>14.9001</v>
      </c>
      <c r="T98">
        <f ca="1">INDEX(Vlookup!$A$1:$AF$1262,MATCH(Stata!$A98,Vlookup!$A:$A,0),MATCH(Stata!T$1,Vlookup!$1:$1,0))</f>
        <v>71.632599999999996</v>
      </c>
      <c r="U98">
        <f ca="1">INDEX(Vlookup!$A$1:$AF$1262,MATCH(Stata!$A98,Vlookup!$A:$A,0),MATCH(Stata!U$1,Vlookup!$1:$1,0))</f>
        <v>48.473399999999998</v>
      </c>
      <c r="V98">
        <f ca="1">INDEX(Vlookup!$A$1:$AF$1262,MATCH(Stata!$A98,Vlookup!$A:$A,0),MATCH(Stata!V$1,Vlookup!$1:$1,0))</f>
        <v>36.329799999999999</v>
      </c>
      <c r="W98">
        <f ca="1">INDEX(Vlookup!$A$1:$AF$1262,MATCH(Stata!$A98,Vlookup!$A:$A,0),MATCH(Stata!W$1,Vlookup!$1:$1,0))</f>
        <v>27.678899999999999</v>
      </c>
      <c r="X98">
        <f ca="1">INDEX(Vlookup!$A$1:$AF$1262,MATCH(Stata!$A98,Vlookup!$A:$A,0),MATCH(Stata!X$1,Vlookup!$1:$1,0))</f>
        <v>25.8582</v>
      </c>
      <c r="Y98">
        <f ca="1">INDEX(Vlookup!$A$1:$AF$1262,MATCH(Stata!$A98,Vlookup!$A:$A,0),MATCH(Stata!Y$1,Vlookup!$1:$1,0))</f>
        <v>19.955200000000001</v>
      </c>
      <c r="Z98">
        <f ca="1">INDEX(Vlookup!$A$1:$AF$1262,MATCH(Stata!$A98,Vlookup!$A:$A,0),MATCH(Stata!Z$1,Vlookup!$1:$1,0))</f>
        <v>17.566400000000002</v>
      </c>
      <c r="AA98">
        <f ca="1">INDEX(Vlookup!$A$1:$AF$1262,MATCH(Stata!$A98,Vlookup!$A:$A,0),MATCH(Stata!AA$1,Vlookup!$1:$1,0))</f>
        <v>44.915900000000001</v>
      </c>
      <c r="AB98">
        <f ca="1">INDEX(Vlookup!$A$1:$AF$1262,MATCH(Stata!$A98,Vlookup!$A:$A,0),MATCH(Stata!AB$1,Vlookup!$1:$1,0))</f>
        <v>54.3307</v>
      </c>
      <c r="AC98">
        <f ca="1">INDEX(Vlookup!$A$1:$AF$1262,MATCH(Stata!$A98,Vlookup!$A:$A,0),MATCH(Stata!AC$1,Vlookup!$1:$1,0))</f>
        <v>19.48</v>
      </c>
      <c r="AD98">
        <f ca="1">INDEX(Vlookup!$A$1:$AF$1262,MATCH(Stata!$A98,Vlookup!$A:$A,0),MATCH(Stata!AD$1,Vlookup!$1:$1,0))</f>
        <v>41.198599999999999</v>
      </c>
      <c r="AE98">
        <f ca="1">INDEX(Vlookup!$A$1:$AF$1262,MATCH(Stata!$A98,Vlookup!$A:$A,0),MATCH(Stata!AE$1,Vlookup!$1:$1,0))</f>
        <v>27.0838</v>
      </c>
      <c r="AF98">
        <f ca="1">INDEX(Vlookup!$A$1:$AF$1262,MATCH(Stata!$A98,Vlookup!$A:$A,0),MATCH(Stata!AF$1,Vlookup!$1:$1,0))</f>
        <v>1922.72</v>
      </c>
      <c r="AG98">
        <f ca="1">INDEX(Vlookup!$A$1:$AG$1262,MATCH(Stata!$A98,Vlookup!$A:$A,0),MATCH(Stata!AG$1,Vlookup!$1:$1,0))</f>
        <v>17.72</v>
      </c>
    </row>
    <row r="99" spans="1:33" hidden="1" x14ac:dyDescent="0.25">
      <c r="A99" s="1">
        <v>38860</v>
      </c>
      <c r="B99">
        <f ca="1">INDEX(Vlookup!$A$1:$AF$1262,MATCH(Stata!$A99,Vlookup!$A:$A,0),MATCH(Stata!B$1,Vlookup!$1:$1,0))</f>
        <v>70.112399999999994</v>
      </c>
      <c r="C99">
        <f ca="1">INDEX(Vlookup!$A$1:$AF$1262,MATCH(Stata!$A99,Vlookup!$A:$A,0),MATCH(Stata!C$1,Vlookup!$1:$1,0))</f>
        <v>27.3858</v>
      </c>
      <c r="D99">
        <f ca="1">INDEX(Vlookup!$A$1:$AF$1262,MATCH(Stata!$A99,Vlookup!$A:$A,0),MATCH(Stata!D$1,Vlookup!$1:$1,0))</f>
        <v>11.182499999999999</v>
      </c>
      <c r="E99">
        <f ca="1">INDEX(Vlookup!$A$1:$AF$1262,MATCH(Stata!$A99,Vlookup!$A:$A,0),MATCH(Stata!E$1,Vlookup!$1:$1,0))</f>
        <v>46.390599999999999</v>
      </c>
      <c r="F99">
        <f ca="1">INDEX(Vlookup!$A$1:$AF$1262,MATCH(Stata!$A99,Vlookup!$A:$A,0),MATCH(Stata!F$1,Vlookup!$1:$1,0))</f>
        <v>982.75630000000001</v>
      </c>
      <c r="G99">
        <f ca="1">INDEX(Vlookup!$A$1:$AF$1262,MATCH(Stata!$A99,Vlookup!$A:$A,0),MATCH(Stata!G$1,Vlookup!$1:$1,0))</f>
        <v>17.7057</v>
      </c>
      <c r="H99">
        <f ca="1">INDEX(Vlookup!$A$1:$AF$1262,MATCH(Stata!$A99,Vlookup!$A:$A,0),MATCH(Stata!H$1,Vlookup!$1:$1,0))</f>
        <v>72.8523</v>
      </c>
      <c r="I99">
        <f ca="1">INDEX(Vlookup!$A$1:$AF$1262,MATCH(Stata!$A99,Vlookup!$A:$A,0),MATCH(Stata!I$1,Vlookup!$1:$1,0))</f>
        <v>62.389499999999998</v>
      </c>
      <c r="J99">
        <f ca="1">INDEX(Vlookup!$A$1:$AF$1262,MATCH(Stata!$A99,Vlookup!$A:$A,0),MATCH(Stata!J$1,Vlookup!$1:$1,0))</f>
        <v>429.24310000000003</v>
      </c>
      <c r="K99">
        <f ca="1">INDEX(Vlookup!$A$1:$AF$1262,MATCH(Stata!$A99,Vlookup!$A:$A,0),MATCH(Stata!K$1,Vlookup!$1:$1,0))</f>
        <v>17.909800000000001</v>
      </c>
      <c r="L99">
        <f ca="1">INDEX(Vlookup!$A$1:$AF$1262,MATCH(Stata!$A99,Vlookup!$A:$A,0),MATCH(Stata!L$1,Vlookup!$1:$1,0))</f>
        <v>32.565399999999997</v>
      </c>
      <c r="M99">
        <f ca="1">INDEX(Vlookup!$A$1:$AF$1262,MATCH(Stata!$A99,Vlookup!$A:$A,0),MATCH(Stata!M$1,Vlookup!$1:$1,0))</f>
        <v>52.343299999999999</v>
      </c>
      <c r="N99">
        <f ca="1">INDEX(Vlookup!$A$1:$AF$1262,MATCH(Stata!$A99,Vlookup!$A:$A,0),MATCH(Stata!N$1,Vlookup!$1:$1,0))</f>
        <v>26.478000000000002</v>
      </c>
      <c r="O99" t="e">
        <f ca="1">INDEX(Vlookup!$A$1:$AF$1262,MATCH(Stata!$A99,Vlookup!$A:$A,0),MATCH(Stata!O$1,Vlookup!$1:$1,0))</f>
        <v>#N/A</v>
      </c>
      <c r="P99">
        <f ca="1">INDEX(Vlookup!$A$1:$AF$1262,MATCH(Stata!$A99,Vlookup!$A:$A,0),MATCH(Stata!P$1,Vlookup!$1:$1,0))</f>
        <v>29.645800000000001</v>
      </c>
      <c r="Q99">
        <f ca="1">INDEX(Vlookup!$A$1:$AF$1262,MATCH(Stata!$A99,Vlookup!$A:$A,0),MATCH(Stata!Q$1,Vlookup!$1:$1,0))</f>
        <v>31.081700000000001</v>
      </c>
      <c r="R99">
        <f ca="1">INDEX(Vlookup!$A$1:$AF$1262,MATCH(Stata!$A99,Vlookup!$A:$A,0),MATCH(Stata!R$1,Vlookup!$1:$1,0))</f>
        <v>34.470399999999998</v>
      </c>
      <c r="S99">
        <f ca="1">INDEX(Vlookup!$A$1:$AF$1262,MATCH(Stata!$A99,Vlookup!$A:$A,0),MATCH(Stata!S$1,Vlookup!$1:$1,0))</f>
        <v>14.8504</v>
      </c>
      <c r="T99">
        <f ca="1">INDEX(Vlookup!$A$1:$AF$1262,MATCH(Stata!$A99,Vlookup!$A:$A,0),MATCH(Stata!T$1,Vlookup!$1:$1,0))</f>
        <v>71.462599999999995</v>
      </c>
      <c r="U99">
        <f ca="1">INDEX(Vlookup!$A$1:$AF$1262,MATCH(Stata!$A99,Vlookup!$A:$A,0),MATCH(Stata!U$1,Vlookup!$1:$1,0))</f>
        <v>48.586799999999997</v>
      </c>
      <c r="V99">
        <f ca="1">INDEX(Vlookup!$A$1:$AF$1262,MATCH(Stata!$A99,Vlookup!$A:$A,0),MATCH(Stata!V$1,Vlookup!$1:$1,0))</f>
        <v>35.929400000000001</v>
      </c>
      <c r="W99">
        <f ca="1">INDEX(Vlookup!$A$1:$AF$1262,MATCH(Stata!$A99,Vlookup!$A:$A,0),MATCH(Stata!W$1,Vlookup!$1:$1,0))</f>
        <v>27.272200000000002</v>
      </c>
      <c r="X99">
        <f ca="1">INDEX(Vlookup!$A$1:$AF$1262,MATCH(Stata!$A99,Vlookup!$A:$A,0),MATCH(Stata!X$1,Vlookup!$1:$1,0))</f>
        <v>25.880800000000001</v>
      </c>
      <c r="Y99">
        <f ca="1">INDEX(Vlookup!$A$1:$AF$1262,MATCH(Stata!$A99,Vlookup!$A:$A,0),MATCH(Stata!Y$1,Vlookup!$1:$1,0))</f>
        <v>19.8767</v>
      </c>
      <c r="Z99">
        <f ca="1">INDEX(Vlookup!$A$1:$AF$1262,MATCH(Stata!$A99,Vlookup!$A:$A,0),MATCH(Stata!Z$1,Vlookup!$1:$1,0))</f>
        <v>17.766400000000001</v>
      </c>
      <c r="AA99">
        <f ca="1">INDEX(Vlookup!$A$1:$AF$1262,MATCH(Stata!$A99,Vlookup!$A:$A,0),MATCH(Stata!AA$1,Vlookup!$1:$1,0))</f>
        <v>45.089700000000001</v>
      </c>
      <c r="AB99">
        <f ca="1">INDEX(Vlookup!$A$1:$AF$1262,MATCH(Stata!$A99,Vlookup!$A:$A,0),MATCH(Stata!AB$1,Vlookup!$1:$1,0))</f>
        <v>53.942300000000003</v>
      </c>
      <c r="AC99">
        <f ca="1">INDEX(Vlookup!$A$1:$AF$1262,MATCH(Stata!$A99,Vlookup!$A:$A,0),MATCH(Stata!AC$1,Vlookup!$1:$1,0))</f>
        <v>19.5306</v>
      </c>
      <c r="AD99">
        <f ca="1">INDEX(Vlookup!$A$1:$AF$1262,MATCH(Stata!$A99,Vlookup!$A:$A,0),MATCH(Stata!AD$1,Vlookup!$1:$1,0))</f>
        <v>41.346499999999999</v>
      </c>
      <c r="AE99">
        <f ca="1">INDEX(Vlookup!$A$1:$AF$1262,MATCH(Stata!$A99,Vlookup!$A:$A,0),MATCH(Stata!AE$1,Vlookup!$1:$1,0))</f>
        <v>27.291499999999999</v>
      </c>
      <c r="AF99">
        <f ca="1">INDEX(Vlookup!$A$1:$AF$1262,MATCH(Stata!$A99,Vlookup!$A:$A,0),MATCH(Stata!AF$1,Vlookup!$1:$1,0))</f>
        <v>1914.38</v>
      </c>
      <c r="AG99">
        <f ca="1">INDEX(Vlookup!$A$1:$AG$1262,MATCH(Stata!$A99,Vlookup!$A:$A,0),MATCH(Stata!AG$1,Vlookup!$1:$1,0))</f>
        <v>18.260000000000002</v>
      </c>
    </row>
    <row r="100" spans="1:33" hidden="1" x14ac:dyDescent="0.25">
      <c r="A100" s="1">
        <v>38861</v>
      </c>
      <c r="B100">
        <f ca="1">INDEX(Vlookup!$A$1:$AF$1262,MATCH(Stata!$A100,Vlookup!$A:$A,0),MATCH(Stata!B$1,Vlookup!$1:$1,0))</f>
        <v>70.431799999999996</v>
      </c>
      <c r="C100">
        <f ca="1">INDEX(Vlookup!$A$1:$AF$1262,MATCH(Stata!$A100,Vlookup!$A:$A,0),MATCH(Stata!C$1,Vlookup!$1:$1,0))</f>
        <v>27.5457</v>
      </c>
      <c r="D100">
        <f ca="1">INDEX(Vlookup!$A$1:$AF$1262,MATCH(Stata!$A100,Vlookup!$A:$A,0),MATCH(Stata!D$1,Vlookup!$1:$1,0))</f>
        <v>11.322900000000001</v>
      </c>
      <c r="E100">
        <f ca="1">INDEX(Vlookup!$A$1:$AF$1262,MATCH(Stata!$A100,Vlookup!$A:$A,0),MATCH(Stata!E$1,Vlookup!$1:$1,0))</f>
        <v>47.447800000000001</v>
      </c>
      <c r="F100">
        <f ca="1">INDEX(Vlookup!$A$1:$AF$1262,MATCH(Stata!$A100,Vlookup!$A:$A,0),MATCH(Stata!F$1,Vlookup!$1:$1,0))</f>
        <v>973.40899999999999</v>
      </c>
      <c r="G100">
        <f ca="1">INDEX(Vlookup!$A$1:$AF$1262,MATCH(Stata!$A100,Vlookup!$A:$A,0),MATCH(Stata!G$1,Vlookup!$1:$1,0))</f>
        <v>17.853000000000002</v>
      </c>
      <c r="H100">
        <f ca="1">INDEX(Vlookup!$A$1:$AF$1262,MATCH(Stata!$A100,Vlookup!$A:$A,0),MATCH(Stata!H$1,Vlookup!$1:$1,0))</f>
        <v>70.482299999999995</v>
      </c>
      <c r="I100">
        <f ca="1">INDEX(Vlookup!$A$1:$AF$1262,MATCH(Stata!$A100,Vlookup!$A:$A,0),MATCH(Stata!I$1,Vlookup!$1:$1,0))</f>
        <v>62.279400000000003</v>
      </c>
      <c r="J100">
        <f ca="1">INDEX(Vlookup!$A$1:$AF$1262,MATCH(Stata!$A100,Vlookup!$A:$A,0),MATCH(Stata!J$1,Vlookup!$1:$1,0))</f>
        <v>430.3929</v>
      </c>
      <c r="K100">
        <f ca="1">INDEX(Vlookup!$A$1:$AF$1262,MATCH(Stata!$A100,Vlookup!$A:$A,0),MATCH(Stata!K$1,Vlookup!$1:$1,0))</f>
        <v>18.0947</v>
      </c>
      <c r="L100">
        <f ca="1">INDEX(Vlookup!$A$1:$AF$1262,MATCH(Stata!$A100,Vlookup!$A:$A,0),MATCH(Stata!L$1,Vlookup!$1:$1,0))</f>
        <v>32.642899999999997</v>
      </c>
      <c r="M100">
        <f ca="1">INDEX(Vlookup!$A$1:$AF$1262,MATCH(Stata!$A100,Vlookup!$A:$A,0),MATCH(Stata!M$1,Vlookup!$1:$1,0))</f>
        <v>52.091900000000003</v>
      </c>
      <c r="N100">
        <f ca="1">INDEX(Vlookup!$A$1:$AF$1262,MATCH(Stata!$A100,Vlookup!$A:$A,0),MATCH(Stata!N$1,Vlookup!$1:$1,0))</f>
        <v>26.672699999999999</v>
      </c>
      <c r="O100" t="e">
        <f ca="1">INDEX(Vlookup!$A$1:$AF$1262,MATCH(Stata!$A100,Vlookup!$A:$A,0),MATCH(Stata!O$1,Vlookup!$1:$1,0))</f>
        <v>#N/A</v>
      </c>
      <c r="P100">
        <f ca="1">INDEX(Vlookup!$A$1:$AF$1262,MATCH(Stata!$A100,Vlookup!$A:$A,0),MATCH(Stata!P$1,Vlookup!$1:$1,0))</f>
        <v>29.8858</v>
      </c>
      <c r="Q100">
        <f ca="1">INDEX(Vlookup!$A$1:$AF$1262,MATCH(Stata!$A100,Vlookup!$A:$A,0),MATCH(Stata!Q$1,Vlookup!$1:$1,0))</f>
        <v>31.221299999999999</v>
      </c>
      <c r="R100">
        <f ca="1">INDEX(Vlookup!$A$1:$AF$1262,MATCH(Stata!$A100,Vlookup!$A:$A,0),MATCH(Stata!R$1,Vlookup!$1:$1,0))</f>
        <v>34.023299999999999</v>
      </c>
      <c r="S100">
        <f ca="1">INDEX(Vlookup!$A$1:$AF$1262,MATCH(Stata!$A100,Vlookup!$A:$A,0),MATCH(Stata!S$1,Vlookup!$1:$1,0))</f>
        <v>14.800800000000001</v>
      </c>
      <c r="T100">
        <f ca="1">INDEX(Vlookup!$A$1:$AF$1262,MATCH(Stata!$A100,Vlookup!$A:$A,0),MATCH(Stata!T$1,Vlookup!$1:$1,0))</f>
        <v>71.4178</v>
      </c>
      <c r="U100">
        <f ca="1">INDEX(Vlookup!$A$1:$AF$1262,MATCH(Stata!$A100,Vlookup!$A:$A,0),MATCH(Stata!U$1,Vlookup!$1:$1,0))</f>
        <v>49.226500000000001</v>
      </c>
      <c r="V100">
        <f ca="1">INDEX(Vlookup!$A$1:$AF$1262,MATCH(Stata!$A100,Vlookup!$A:$A,0),MATCH(Stata!V$1,Vlookup!$1:$1,0))</f>
        <v>35.912300000000002</v>
      </c>
      <c r="W100">
        <f ca="1">INDEX(Vlookup!$A$1:$AF$1262,MATCH(Stata!$A100,Vlookup!$A:$A,0),MATCH(Stata!W$1,Vlookup!$1:$1,0))</f>
        <v>26.8004</v>
      </c>
      <c r="X100">
        <f ca="1">INDEX(Vlookup!$A$1:$AF$1262,MATCH(Stata!$A100,Vlookup!$A:$A,0),MATCH(Stata!X$1,Vlookup!$1:$1,0))</f>
        <v>25.504999999999999</v>
      </c>
      <c r="Y100">
        <f ca="1">INDEX(Vlookup!$A$1:$AF$1262,MATCH(Stata!$A100,Vlookup!$A:$A,0),MATCH(Stata!Y$1,Vlookup!$1:$1,0))</f>
        <v>20.495999999999999</v>
      </c>
      <c r="Z100">
        <f ca="1">INDEX(Vlookup!$A$1:$AF$1262,MATCH(Stata!$A100,Vlookup!$A:$A,0),MATCH(Stata!Z$1,Vlookup!$1:$1,0))</f>
        <v>17.6553</v>
      </c>
      <c r="AA100">
        <f ca="1">INDEX(Vlookup!$A$1:$AF$1262,MATCH(Stata!$A100,Vlookup!$A:$A,0),MATCH(Stata!AA$1,Vlookup!$1:$1,0))</f>
        <v>45.362699999999997</v>
      </c>
      <c r="AB100">
        <f ca="1">INDEX(Vlookup!$A$1:$AF$1262,MATCH(Stata!$A100,Vlookup!$A:$A,0),MATCH(Stata!AB$1,Vlookup!$1:$1,0))</f>
        <v>53.571100000000001</v>
      </c>
      <c r="AC100">
        <f ca="1">INDEX(Vlookup!$A$1:$AF$1262,MATCH(Stata!$A100,Vlookup!$A:$A,0),MATCH(Stata!AC$1,Vlookup!$1:$1,0))</f>
        <v>19.454699999999999</v>
      </c>
      <c r="AD100">
        <f ca="1">INDEX(Vlookup!$A$1:$AF$1262,MATCH(Stata!$A100,Vlookup!$A:$A,0),MATCH(Stata!AD$1,Vlookup!$1:$1,0))</f>
        <v>41.790199999999999</v>
      </c>
      <c r="AE100">
        <f ca="1">INDEX(Vlookup!$A$1:$AF$1262,MATCH(Stata!$A100,Vlookup!$A:$A,0),MATCH(Stata!AE$1,Vlookup!$1:$1,0))</f>
        <v>27.2102</v>
      </c>
      <c r="AF100">
        <f ca="1">INDEX(Vlookup!$A$1:$AF$1262,MATCH(Stata!$A100,Vlookup!$A:$A,0),MATCH(Stata!AF$1,Vlookup!$1:$1,0))</f>
        <v>1917.48</v>
      </c>
      <c r="AG100">
        <f ca="1">INDEX(Vlookup!$A$1:$AG$1262,MATCH(Stata!$A100,Vlookup!$A:$A,0),MATCH(Stata!AG$1,Vlookup!$1:$1,0))</f>
        <v>17.36</v>
      </c>
    </row>
    <row r="101" spans="1:33" hidden="1" x14ac:dyDescent="0.25">
      <c r="A101" s="1">
        <v>38862</v>
      </c>
      <c r="B101">
        <f ca="1">INDEX(Vlookup!$A$1:$AF$1262,MATCH(Stata!$A101,Vlookup!$A:$A,0),MATCH(Stata!B$1,Vlookup!$1:$1,0))</f>
        <v>69.961200000000005</v>
      </c>
      <c r="C101">
        <f ca="1">INDEX(Vlookup!$A$1:$AF$1262,MATCH(Stata!$A101,Vlookup!$A:$A,0),MATCH(Stata!C$1,Vlookup!$1:$1,0))</f>
        <v>28.114000000000001</v>
      </c>
      <c r="D101">
        <f ca="1">INDEX(Vlookup!$A$1:$AF$1262,MATCH(Stata!$A101,Vlookup!$A:$A,0),MATCH(Stata!D$1,Vlookup!$1:$1,0))</f>
        <v>11.3733</v>
      </c>
      <c r="E101">
        <f ca="1">INDEX(Vlookup!$A$1:$AF$1262,MATCH(Stata!$A101,Vlookup!$A:$A,0),MATCH(Stata!E$1,Vlookup!$1:$1,0))</f>
        <v>48.051900000000003</v>
      </c>
      <c r="F101">
        <f ca="1">INDEX(Vlookup!$A$1:$AF$1262,MATCH(Stata!$A101,Vlookup!$A:$A,0),MATCH(Stata!F$1,Vlookup!$1:$1,0))</f>
        <v>981.62819999999999</v>
      </c>
      <c r="G101">
        <f ca="1">INDEX(Vlookup!$A$1:$AF$1262,MATCH(Stata!$A101,Vlookup!$A:$A,0),MATCH(Stata!G$1,Vlookup!$1:$1,0))</f>
        <v>18.0212</v>
      </c>
      <c r="H101">
        <f ca="1">INDEX(Vlookup!$A$1:$AF$1262,MATCH(Stata!$A101,Vlookup!$A:$A,0),MATCH(Stata!H$1,Vlookup!$1:$1,0))</f>
        <v>71.004199999999997</v>
      </c>
      <c r="I101">
        <f ca="1">INDEX(Vlookup!$A$1:$AF$1262,MATCH(Stata!$A101,Vlookup!$A:$A,0),MATCH(Stata!I$1,Vlookup!$1:$1,0))</f>
        <v>62.592599999999997</v>
      </c>
      <c r="J101">
        <f ca="1">INDEX(Vlookup!$A$1:$AF$1262,MATCH(Stata!$A101,Vlookup!$A:$A,0),MATCH(Stata!J$1,Vlookup!$1:$1,0))</f>
        <v>434.01929999999999</v>
      </c>
      <c r="K101">
        <f ca="1">INDEX(Vlookup!$A$1:$AF$1262,MATCH(Stata!$A101,Vlookup!$A:$A,0),MATCH(Stata!K$1,Vlookup!$1:$1,0))</f>
        <v>18.234400000000001</v>
      </c>
      <c r="L101">
        <f ca="1">INDEX(Vlookup!$A$1:$AF$1262,MATCH(Stata!$A101,Vlookup!$A:$A,0),MATCH(Stata!L$1,Vlookup!$1:$1,0))</f>
        <v>32.790199999999999</v>
      </c>
      <c r="M101">
        <f ca="1">INDEX(Vlookup!$A$1:$AF$1262,MATCH(Stata!$A101,Vlookup!$A:$A,0),MATCH(Stata!M$1,Vlookup!$1:$1,0))</f>
        <v>53.322699999999998</v>
      </c>
      <c r="N101">
        <f ca="1">INDEX(Vlookup!$A$1:$AF$1262,MATCH(Stata!$A101,Vlookup!$A:$A,0),MATCH(Stata!N$1,Vlookup!$1:$1,0))</f>
        <v>26.7972</v>
      </c>
      <c r="O101" t="e">
        <f ca="1">INDEX(Vlookup!$A$1:$AF$1262,MATCH(Stata!$A101,Vlookup!$A:$A,0),MATCH(Stata!O$1,Vlookup!$1:$1,0))</f>
        <v>#N/A</v>
      </c>
      <c r="P101">
        <f ca="1">INDEX(Vlookup!$A$1:$AF$1262,MATCH(Stata!$A101,Vlookup!$A:$A,0),MATCH(Stata!P$1,Vlookup!$1:$1,0))</f>
        <v>29.793500000000002</v>
      </c>
      <c r="Q101">
        <f ca="1">INDEX(Vlookup!$A$1:$AF$1262,MATCH(Stata!$A101,Vlookup!$A:$A,0),MATCH(Stata!Q$1,Vlookup!$1:$1,0))</f>
        <v>31.541699999999999</v>
      </c>
      <c r="R101">
        <f ca="1">INDEX(Vlookup!$A$1:$AF$1262,MATCH(Stata!$A101,Vlookup!$A:$A,0),MATCH(Stata!R$1,Vlookup!$1:$1,0))</f>
        <v>34.200400000000002</v>
      </c>
      <c r="S101">
        <f ca="1">INDEX(Vlookup!$A$1:$AF$1262,MATCH(Stata!$A101,Vlookup!$A:$A,0),MATCH(Stata!S$1,Vlookup!$1:$1,0))</f>
        <v>14.9331</v>
      </c>
      <c r="T101">
        <f ca="1">INDEX(Vlookup!$A$1:$AF$1262,MATCH(Stata!$A101,Vlookup!$A:$A,0),MATCH(Stata!T$1,Vlookup!$1:$1,0))</f>
        <v>71.740099999999998</v>
      </c>
      <c r="U101">
        <f ca="1">INDEX(Vlookup!$A$1:$AF$1262,MATCH(Stata!$A101,Vlookup!$A:$A,0),MATCH(Stata!U$1,Vlookup!$1:$1,0))</f>
        <v>49.255000000000003</v>
      </c>
      <c r="V101">
        <f ca="1">INDEX(Vlookup!$A$1:$AF$1262,MATCH(Stata!$A101,Vlookup!$A:$A,0),MATCH(Stata!V$1,Vlookup!$1:$1,0))</f>
        <v>36.508800000000001</v>
      </c>
      <c r="W101">
        <f ca="1">INDEX(Vlookup!$A$1:$AF$1262,MATCH(Stata!$A101,Vlookup!$A:$A,0),MATCH(Stata!W$1,Vlookup!$1:$1,0))</f>
        <v>27.052600000000002</v>
      </c>
      <c r="X101">
        <f ca="1">INDEX(Vlookup!$A$1:$AF$1262,MATCH(Stata!$A101,Vlookup!$A:$A,0),MATCH(Stata!X$1,Vlookup!$1:$1,0))</f>
        <v>25.8432</v>
      </c>
      <c r="Y101">
        <f ca="1">INDEX(Vlookup!$A$1:$AF$1262,MATCH(Stata!$A101,Vlookup!$A:$A,0),MATCH(Stata!Y$1,Vlookup!$1:$1,0))</f>
        <v>20.705300000000001</v>
      </c>
      <c r="Z101">
        <f ca="1">INDEX(Vlookup!$A$1:$AF$1262,MATCH(Stata!$A101,Vlookup!$A:$A,0),MATCH(Stata!Z$1,Vlookup!$1:$1,0))</f>
        <v>17.662700000000001</v>
      </c>
      <c r="AA101">
        <f ca="1">INDEX(Vlookup!$A$1:$AF$1262,MATCH(Stata!$A101,Vlookup!$A:$A,0),MATCH(Stata!AA$1,Vlookup!$1:$1,0))</f>
        <v>45.726799999999997</v>
      </c>
      <c r="AB101">
        <f ca="1">INDEX(Vlookup!$A$1:$AF$1262,MATCH(Stata!$A101,Vlookup!$A:$A,0),MATCH(Stata!AB$1,Vlookup!$1:$1,0))</f>
        <v>53.855899999999998</v>
      </c>
      <c r="AC101">
        <f ca="1">INDEX(Vlookup!$A$1:$AF$1262,MATCH(Stata!$A101,Vlookup!$A:$A,0),MATCH(Stata!AC$1,Vlookup!$1:$1,0))</f>
        <v>19.707799999999999</v>
      </c>
      <c r="AD101">
        <f ca="1">INDEX(Vlookup!$A$1:$AF$1262,MATCH(Stata!$A101,Vlookup!$A:$A,0),MATCH(Stata!AD$1,Vlookup!$1:$1,0))</f>
        <v>43.025700000000001</v>
      </c>
      <c r="AE101">
        <f ca="1">INDEX(Vlookup!$A$1:$AF$1262,MATCH(Stata!$A101,Vlookup!$A:$A,0),MATCH(Stata!AE$1,Vlookup!$1:$1,0))</f>
        <v>27.2193</v>
      </c>
      <c r="AF101">
        <f ca="1">INDEX(Vlookup!$A$1:$AF$1262,MATCH(Stata!$A101,Vlookup!$A:$A,0),MATCH(Stata!AF$1,Vlookup!$1:$1,0))</f>
        <v>1939.52</v>
      </c>
      <c r="AG101">
        <f ca="1">INDEX(Vlookup!$A$1:$AG$1262,MATCH(Stata!$A101,Vlookup!$A:$A,0),MATCH(Stata!AG$1,Vlookup!$1:$1,0))</f>
        <v>15.5</v>
      </c>
    </row>
    <row r="102" spans="1:33" hidden="1" x14ac:dyDescent="0.25">
      <c r="A102" s="1">
        <v>38863</v>
      </c>
      <c r="B102">
        <f ca="1">INDEX(Vlookup!$A$1:$AF$1262,MATCH(Stata!$A102,Vlookup!$A:$A,0),MATCH(Stata!B$1,Vlookup!$1:$1,0))</f>
        <v>70.473799999999997</v>
      </c>
      <c r="C102">
        <f ca="1">INDEX(Vlookup!$A$1:$AF$1262,MATCH(Stata!$A102,Vlookup!$A:$A,0),MATCH(Stata!C$1,Vlookup!$1:$1,0))</f>
        <v>28.682300000000001</v>
      </c>
      <c r="D102">
        <f ca="1">INDEX(Vlookup!$A$1:$AF$1262,MATCH(Stata!$A102,Vlookup!$A:$A,0),MATCH(Stata!D$1,Vlookup!$1:$1,0))</f>
        <v>11.4285</v>
      </c>
      <c r="E102">
        <f ca="1">INDEX(Vlookup!$A$1:$AF$1262,MATCH(Stata!$A102,Vlookup!$A:$A,0),MATCH(Stata!E$1,Vlookup!$1:$1,0))</f>
        <v>48.336100000000002</v>
      </c>
      <c r="F102">
        <f ca="1">INDEX(Vlookup!$A$1:$AF$1262,MATCH(Stata!$A102,Vlookup!$A:$A,0),MATCH(Stata!F$1,Vlookup!$1:$1,0))</f>
        <v>990.65319999999997</v>
      </c>
      <c r="G102">
        <f ca="1">INDEX(Vlookup!$A$1:$AF$1262,MATCH(Stata!$A102,Vlookup!$A:$A,0),MATCH(Stata!G$1,Vlookup!$1:$1,0))</f>
        <v>18.392900000000001</v>
      </c>
      <c r="H102">
        <f ca="1">INDEX(Vlookup!$A$1:$AF$1262,MATCH(Stata!$A102,Vlookup!$A:$A,0),MATCH(Stata!H$1,Vlookup!$1:$1,0))</f>
        <v>71.440600000000003</v>
      </c>
      <c r="I102">
        <f ca="1">INDEX(Vlookup!$A$1:$AF$1262,MATCH(Stata!$A102,Vlookup!$A:$A,0),MATCH(Stata!I$1,Vlookup!$1:$1,0))</f>
        <v>62.981900000000003</v>
      </c>
      <c r="J102">
        <f ca="1">INDEX(Vlookup!$A$1:$AF$1262,MATCH(Stata!$A102,Vlookup!$A:$A,0),MATCH(Stata!J$1,Vlookup!$1:$1,0))</f>
        <v>438.4418</v>
      </c>
      <c r="K102">
        <f ca="1">INDEX(Vlookup!$A$1:$AF$1262,MATCH(Stata!$A102,Vlookup!$A:$A,0),MATCH(Stata!K$1,Vlookup!$1:$1,0))</f>
        <v>18.283799999999999</v>
      </c>
      <c r="L102">
        <f ca="1">INDEX(Vlookup!$A$1:$AF$1262,MATCH(Stata!$A102,Vlookup!$A:$A,0),MATCH(Stata!L$1,Vlookup!$1:$1,0))</f>
        <v>32.991799999999998</v>
      </c>
      <c r="M102">
        <f ca="1">INDEX(Vlookup!$A$1:$AF$1262,MATCH(Stata!$A102,Vlookup!$A:$A,0),MATCH(Stata!M$1,Vlookup!$1:$1,0))</f>
        <v>53.374699999999997</v>
      </c>
      <c r="N102">
        <f ca="1">INDEX(Vlookup!$A$1:$AF$1262,MATCH(Stata!$A102,Vlookup!$A:$A,0),MATCH(Stata!N$1,Vlookup!$1:$1,0))</f>
        <v>26.7272</v>
      </c>
      <c r="O102" t="e">
        <f ca="1">INDEX(Vlookup!$A$1:$AF$1262,MATCH(Stata!$A102,Vlookup!$A:$A,0),MATCH(Stata!O$1,Vlookup!$1:$1,0))</f>
        <v>#N/A</v>
      </c>
      <c r="P102">
        <f ca="1">INDEX(Vlookup!$A$1:$AF$1262,MATCH(Stata!$A102,Vlookup!$A:$A,0),MATCH(Stata!P$1,Vlookup!$1:$1,0))</f>
        <v>30.0428</v>
      </c>
      <c r="Q102">
        <f ca="1">INDEX(Vlookup!$A$1:$AF$1262,MATCH(Stata!$A102,Vlookup!$A:$A,0),MATCH(Stata!Q$1,Vlookup!$1:$1,0))</f>
        <v>31.763400000000001</v>
      </c>
      <c r="R102">
        <f ca="1">INDEX(Vlookup!$A$1:$AF$1262,MATCH(Stata!$A102,Vlookup!$A:$A,0),MATCH(Stata!R$1,Vlookup!$1:$1,0))</f>
        <v>34.664400000000001</v>
      </c>
      <c r="S102">
        <f ca="1">INDEX(Vlookup!$A$1:$AF$1262,MATCH(Stata!$A102,Vlookup!$A:$A,0),MATCH(Stata!S$1,Vlookup!$1:$1,0))</f>
        <v>15.0738</v>
      </c>
      <c r="T102">
        <f ca="1">INDEX(Vlookup!$A$1:$AF$1262,MATCH(Stata!$A102,Vlookup!$A:$A,0),MATCH(Stata!T$1,Vlookup!$1:$1,0))</f>
        <v>72.286100000000005</v>
      </c>
      <c r="U102">
        <f ca="1">INDEX(Vlookup!$A$1:$AF$1262,MATCH(Stata!$A102,Vlookup!$A:$A,0),MATCH(Stata!U$1,Vlookup!$1:$1,0))</f>
        <v>49.450600000000001</v>
      </c>
      <c r="V102">
        <f ca="1">INDEX(Vlookup!$A$1:$AF$1262,MATCH(Stata!$A102,Vlookup!$A:$A,0),MATCH(Stata!V$1,Vlookup!$1:$1,0))</f>
        <v>36.832500000000003</v>
      </c>
      <c r="W102">
        <f ca="1">INDEX(Vlookup!$A$1:$AF$1262,MATCH(Stata!$A102,Vlookup!$A:$A,0),MATCH(Stata!W$1,Vlookup!$1:$1,0))</f>
        <v>26.776</v>
      </c>
      <c r="X102">
        <f ca="1">INDEX(Vlookup!$A$1:$AF$1262,MATCH(Stata!$A102,Vlookup!$A:$A,0),MATCH(Stata!X$1,Vlookup!$1:$1,0))</f>
        <v>25.971</v>
      </c>
      <c r="Y102">
        <f ca="1">INDEX(Vlookup!$A$1:$AF$1262,MATCH(Stata!$A102,Vlookup!$A:$A,0),MATCH(Stata!Y$1,Vlookup!$1:$1,0))</f>
        <v>20.687899999999999</v>
      </c>
      <c r="Z102">
        <f ca="1">INDEX(Vlookup!$A$1:$AF$1262,MATCH(Stata!$A102,Vlookup!$A:$A,0),MATCH(Stata!Z$1,Vlookup!$1:$1,0))</f>
        <v>17.773800000000001</v>
      </c>
      <c r="AA102">
        <f ca="1">INDEX(Vlookup!$A$1:$AF$1262,MATCH(Stata!$A102,Vlookup!$A:$A,0),MATCH(Stata!AA$1,Vlookup!$1:$1,0))</f>
        <v>45.619300000000003</v>
      </c>
      <c r="AB102">
        <f ca="1">INDEX(Vlookup!$A$1:$AF$1262,MATCH(Stata!$A102,Vlookup!$A:$A,0),MATCH(Stata!AB$1,Vlookup!$1:$1,0))</f>
        <v>54.037199999999999</v>
      </c>
      <c r="AC102">
        <f ca="1">INDEX(Vlookup!$A$1:$AF$1262,MATCH(Stata!$A102,Vlookup!$A:$A,0),MATCH(Stata!AC$1,Vlookup!$1:$1,0))</f>
        <v>19.922899999999998</v>
      </c>
      <c r="AD102">
        <f ca="1">INDEX(Vlookup!$A$1:$AF$1262,MATCH(Stata!$A102,Vlookup!$A:$A,0),MATCH(Stata!AD$1,Vlookup!$1:$1,0))</f>
        <v>43.199800000000003</v>
      </c>
      <c r="AE102">
        <f ca="1">INDEX(Vlookup!$A$1:$AF$1262,MATCH(Stata!$A102,Vlookup!$A:$A,0),MATCH(Stata!AE$1,Vlookup!$1:$1,0))</f>
        <v>27.5443</v>
      </c>
      <c r="AF102">
        <f ca="1">INDEX(Vlookup!$A$1:$AF$1262,MATCH(Stata!$A102,Vlookup!$A:$A,0),MATCH(Stata!AF$1,Vlookup!$1:$1,0))</f>
        <v>1950.87</v>
      </c>
      <c r="AG102">
        <f ca="1">INDEX(Vlookup!$A$1:$AG$1262,MATCH(Stata!$A102,Vlookup!$A:$A,0),MATCH(Stata!AG$1,Vlookup!$1:$1,0))</f>
        <v>14.26</v>
      </c>
    </row>
    <row r="103" spans="1:33" hidden="1" x14ac:dyDescent="0.25">
      <c r="A103" s="1">
        <v>38867</v>
      </c>
      <c r="B103">
        <f ca="1">INDEX(Vlookup!$A$1:$AF$1262,MATCH(Stata!$A103,Vlookup!$A:$A,0),MATCH(Stata!B$1,Vlookup!$1:$1,0))</f>
        <v>70.129300000000001</v>
      </c>
      <c r="C103">
        <f ca="1">INDEX(Vlookup!$A$1:$AF$1262,MATCH(Stata!$A103,Vlookup!$A:$A,0),MATCH(Stata!C$1,Vlookup!$1:$1,0))</f>
        <v>27.971900000000002</v>
      </c>
      <c r="D103">
        <f ca="1">INDEX(Vlookup!$A$1:$AF$1262,MATCH(Stata!$A103,Vlookup!$A:$A,0),MATCH(Stata!D$1,Vlookup!$1:$1,0))</f>
        <v>11.2582</v>
      </c>
      <c r="E103">
        <f ca="1">INDEX(Vlookup!$A$1:$AF$1262,MATCH(Stata!$A103,Vlookup!$A:$A,0),MATCH(Stata!E$1,Vlookup!$1:$1,0))</f>
        <v>47.794200000000004</v>
      </c>
      <c r="F103">
        <f ca="1">INDEX(Vlookup!$A$1:$AF$1262,MATCH(Stata!$A103,Vlookup!$A:$A,0),MATCH(Stata!F$1,Vlookup!$1:$1,0))</f>
        <v>976.63220000000001</v>
      </c>
      <c r="G103">
        <f ca="1">INDEX(Vlookup!$A$1:$AF$1262,MATCH(Stata!$A103,Vlookup!$A:$A,0),MATCH(Stata!G$1,Vlookup!$1:$1,0))</f>
        <v>18.119399999999999</v>
      </c>
      <c r="H103">
        <f ca="1">INDEX(Vlookup!$A$1:$AF$1262,MATCH(Stata!$A103,Vlookup!$A:$A,0),MATCH(Stata!H$1,Vlookup!$1:$1,0))</f>
        <v>70.2684</v>
      </c>
      <c r="I103">
        <f ca="1">INDEX(Vlookup!$A$1:$AF$1262,MATCH(Stata!$A103,Vlookup!$A:$A,0),MATCH(Stata!I$1,Vlookup!$1:$1,0))</f>
        <v>61.069200000000002</v>
      </c>
      <c r="J103">
        <f ca="1">INDEX(Vlookup!$A$1:$AF$1262,MATCH(Stata!$A103,Vlookup!$A:$A,0),MATCH(Stata!J$1,Vlookup!$1:$1,0))</f>
        <v>433.57709999999997</v>
      </c>
      <c r="K103">
        <f ca="1">INDEX(Vlookup!$A$1:$AF$1262,MATCH(Stata!$A103,Vlookup!$A:$A,0),MATCH(Stata!K$1,Vlookup!$1:$1,0))</f>
        <v>17.9468</v>
      </c>
      <c r="L103">
        <f ca="1">INDEX(Vlookup!$A$1:$AF$1262,MATCH(Stata!$A103,Vlookup!$A:$A,0),MATCH(Stata!L$1,Vlookup!$1:$1,0))</f>
        <v>32.673900000000003</v>
      </c>
      <c r="M103">
        <f ca="1">INDEX(Vlookup!$A$1:$AF$1262,MATCH(Stata!$A103,Vlookup!$A:$A,0),MATCH(Stata!M$1,Vlookup!$1:$1,0))</f>
        <v>52.178600000000003</v>
      </c>
      <c r="N103">
        <f ca="1">INDEX(Vlookup!$A$1:$AF$1262,MATCH(Stata!$A103,Vlookup!$A:$A,0),MATCH(Stata!N$1,Vlookup!$1:$1,0))</f>
        <v>26.5092</v>
      </c>
      <c r="O103" t="e">
        <f ca="1">INDEX(Vlookup!$A$1:$AF$1262,MATCH(Stata!$A103,Vlookup!$A:$A,0),MATCH(Stata!O$1,Vlookup!$1:$1,0))</f>
        <v>#N/A</v>
      </c>
      <c r="P103">
        <f ca="1">INDEX(Vlookup!$A$1:$AF$1262,MATCH(Stata!$A103,Vlookup!$A:$A,0),MATCH(Stata!P$1,Vlookup!$1:$1,0))</f>
        <v>29.470300000000002</v>
      </c>
      <c r="Q103">
        <f ca="1">INDEX(Vlookup!$A$1:$AF$1262,MATCH(Stata!$A103,Vlookup!$A:$A,0),MATCH(Stata!Q$1,Vlookup!$1:$1,0))</f>
        <v>30.966699999999999</v>
      </c>
      <c r="R103">
        <f ca="1">INDEX(Vlookup!$A$1:$AF$1262,MATCH(Stata!$A103,Vlookup!$A:$A,0),MATCH(Stata!R$1,Vlookup!$1:$1,0))</f>
        <v>34.4788</v>
      </c>
      <c r="S103">
        <f ca="1">INDEX(Vlookup!$A$1:$AF$1262,MATCH(Stata!$A103,Vlookup!$A:$A,0),MATCH(Stata!S$1,Vlookup!$1:$1,0))</f>
        <v>14.7346</v>
      </c>
      <c r="T103">
        <f ca="1">INDEX(Vlookup!$A$1:$AF$1262,MATCH(Stata!$A103,Vlookup!$A:$A,0),MATCH(Stata!T$1,Vlookup!$1:$1,0))</f>
        <v>71.757999999999996</v>
      </c>
      <c r="U103">
        <f ca="1">INDEX(Vlookup!$A$1:$AF$1262,MATCH(Stata!$A103,Vlookup!$A:$A,0),MATCH(Stata!U$1,Vlookup!$1:$1,0))</f>
        <v>48.766100000000002</v>
      </c>
      <c r="V103">
        <f ca="1">INDEX(Vlookup!$A$1:$AF$1262,MATCH(Stata!$A103,Vlookup!$A:$A,0),MATCH(Stata!V$1,Vlookup!$1:$1,0))</f>
        <v>36.159399999999998</v>
      </c>
      <c r="W103">
        <f ca="1">INDEX(Vlookup!$A$1:$AF$1262,MATCH(Stata!$A103,Vlookup!$A:$A,0),MATCH(Stata!W$1,Vlookup!$1:$1,0))</f>
        <v>26.613399999999999</v>
      </c>
      <c r="X103">
        <f ca="1">INDEX(Vlookup!$A$1:$AF$1262,MATCH(Stata!$A103,Vlookup!$A:$A,0),MATCH(Stata!X$1,Vlookup!$1:$1,0))</f>
        <v>24.9039</v>
      </c>
      <c r="Y103">
        <f ca="1">INDEX(Vlookup!$A$1:$AF$1262,MATCH(Stata!$A103,Vlookup!$A:$A,0),MATCH(Stata!Y$1,Vlookup!$1:$1,0))</f>
        <v>20.1907</v>
      </c>
      <c r="Z103">
        <f ca="1">INDEX(Vlookup!$A$1:$AF$1262,MATCH(Stata!$A103,Vlookup!$A:$A,0),MATCH(Stata!Z$1,Vlookup!$1:$1,0))</f>
        <v>17.462800000000001</v>
      </c>
      <c r="AA103">
        <f ca="1">INDEX(Vlookup!$A$1:$AF$1262,MATCH(Stata!$A103,Vlookup!$A:$A,0),MATCH(Stata!AA$1,Vlookup!$1:$1,0))</f>
        <v>44.998600000000003</v>
      </c>
      <c r="AB103">
        <f ca="1">INDEX(Vlookup!$A$1:$AF$1262,MATCH(Stata!$A103,Vlookup!$A:$A,0),MATCH(Stata!AB$1,Vlookup!$1:$1,0))</f>
        <v>53.899099999999997</v>
      </c>
      <c r="AC103">
        <f ca="1">INDEX(Vlookup!$A$1:$AF$1262,MATCH(Stata!$A103,Vlookup!$A:$A,0),MATCH(Stata!AC$1,Vlookup!$1:$1,0))</f>
        <v>19.555900000000001</v>
      </c>
      <c r="AD103">
        <f ca="1">INDEX(Vlookup!$A$1:$AF$1262,MATCH(Stata!$A103,Vlookup!$A:$A,0),MATCH(Stata!AD$1,Vlookup!$1:$1,0))</f>
        <v>42.025100000000002</v>
      </c>
      <c r="AE103">
        <f ca="1">INDEX(Vlookup!$A$1:$AF$1262,MATCH(Stata!$A103,Vlookup!$A:$A,0),MATCH(Stata!AE$1,Vlookup!$1:$1,0))</f>
        <v>27.264399999999998</v>
      </c>
      <c r="AF103">
        <f ca="1">INDEX(Vlookup!$A$1:$AF$1262,MATCH(Stata!$A103,Vlookup!$A:$A,0),MATCH(Stata!AF$1,Vlookup!$1:$1,0))</f>
        <v>1920.09</v>
      </c>
      <c r="AG103">
        <f ca="1">INDEX(Vlookup!$A$1:$AG$1262,MATCH(Stata!$A103,Vlookup!$A:$A,0),MATCH(Stata!AG$1,Vlookup!$1:$1,0))</f>
        <v>18.66</v>
      </c>
    </row>
    <row r="104" spans="1:33" hidden="1" x14ac:dyDescent="0.25">
      <c r="A104" s="1">
        <v>38868</v>
      </c>
      <c r="B104">
        <f ca="1">INDEX(Vlookup!$A$1:$AF$1262,MATCH(Stata!$A104,Vlookup!$A:$A,0),MATCH(Stata!B$1,Vlookup!$1:$1,0))</f>
        <v>70.297300000000007</v>
      </c>
      <c r="C104">
        <f ca="1">INDEX(Vlookup!$A$1:$AF$1262,MATCH(Stata!$A104,Vlookup!$A:$A,0),MATCH(Stata!C$1,Vlookup!$1:$1,0))</f>
        <v>28.167300000000001</v>
      </c>
      <c r="D104">
        <f ca="1">INDEX(Vlookup!$A$1:$AF$1262,MATCH(Stata!$A104,Vlookup!$A:$A,0),MATCH(Stata!D$1,Vlookup!$1:$1,0))</f>
        <v>11.409599999999999</v>
      </c>
      <c r="E104">
        <f ca="1">INDEX(Vlookup!$A$1:$AF$1262,MATCH(Stata!$A104,Vlookup!$A:$A,0),MATCH(Stata!E$1,Vlookup!$1:$1,0))</f>
        <v>48.291699999999999</v>
      </c>
      <c r="F104">
        <f ca="1">INDEX(Vlookup!$A$1:$AF$1262,MATCH(Stata!$A104,Vlookup!$A:$A,0),MATCH(Stata!F$1,Vlookup!$1:$1,0))</f>
        <v>982.28689999999995</v>
      </c>
      <c r="G104">
        <f ca="1">INDEX(Vlookup!$A$1:$AF$1262,MATCH(Stata!$A104,Vlookup!$A:$A,0),MATCH(Stata!G$1,Vlookup!$1:$1,0))</f>
        <v>18.273700000000002</v>
      </c>
      <c r="H104">
        <f ca="1">INDEX(Vlookup!$A$1:$AF$1262,MATCH(Stata!$A104,Vlookup!$A:$A,0),MATCH(Stata!H$1,Vlookup!$1:$1,0))</f>
        <v>71.226699999999994</v>
      </c>
      <c r="I104">
        <f ca="1">INDEX(Vlookup!$A$1:$AF$1262,MATCH(Stata!$A104,Vlookup!$A:$A,0),MATCH(Stata!I$1,Vlookup!$1:$1,0))</f>
        <v>61.7378</v>
      </c>
      <c r="J104">
        <f ca="1">INDEX(Vlookup!$A$1:$AF$1262,MATCH(Stata!$A104,Vlookup!$A:$A,0),MATCH(Stata!J$1,Vlookup!$1:$1,0))</f>
        <v>436.05369999999999</v>
      </c>
      <c r="K104">
        <f ca="1">INDEX(Vlookup!$A$1:$AF$1262,MATCH(Stata!$A104,Vlookup!$A:$A,0),MATCH(Stata!K$1,Vlookup!$1:$1,0))</f>
        <v>18.0947</v>
      </c>
      <c r="L104">
        <f ca="1">INDEX(Vlookup!$A$1:$AF$1262,MATCH(Stata!$A104,Vlookup!$A:$A,0),MATCH(Stata!L$1,Vlookup!$1:$1,0))</f>
        <v>32.968499999999999</v>
      </c>
      <c r="M104">
        <f ca="1">INDEX(Vlookup!$A$1:$AF$1262,MATCH(Stata!$A104,Vlookup!$A:$A,0),MATCH(Stata!M$1,Vlookup!$1:$1,0))</f>
        <v>52.793999999999997</v>
      </c>
      <c r="N104">
        <f ca="1">INDEX(Vlookup!$A$1:$AF$1262,MATCH(Stata!$A104,Vlookup!$A:$A,0),MATCH(Stata!N$1,Vlookup!$1:$1,0))</f>
        <v>26.672699999999999</v>
      </c>
      <c r="O104" t="e">
        <f ca="1">INDEX(Vlookup!$A$1:$AF$1262,MATCH(Stata!$A104,Vlookup!$A:$A,0),MATCH(Stata!O$1,Vlookup!$1:$1,0))</f>
        <v>#N/A</v>
      </c>
      <c r="P104">
        <f ca="1">INDEX(Vlookup!$A$1:$AF$1262,MATCH(Stata!$A104,Vlookup!$A:$A,0),MATCH(Stata!P$1,Vlookup!$1:$1,0))</f>
        <v>29.895</v>
      </c>
      <c r="Q104">
        <f ca="1">INDEX(Vlookup!$A$1:$AF$1262,MATCH(Stata!$A104,Vlookup!$A:$A,0),MATCH(Stata!Q$1,Vlookup!$1:$1,0))</f>
        <v>31.311699999999998</v>
      </c>
      <c r="R104">
        <f ca="1">INDEX(Vlookup!$A$1:$AF$1262,MATCH(Stata!$A104,Vlookup!$A:$A,0),MATCH(Stata!R$1,Vlookup!$1:$1,0))</f>
        <v>34.740299999999998</v>
      </c>
      <c r="S104">
        <f ca="1">INDEX(Vlookup!$A$1:$AF$1262,MATCH(Stata!$A104,Vlookup!$A:$A,0),MATCH(Stata!S$1,Vlookup!$1:$1,0))</f>
        <v>14.908300000000001</v>
      </c>
      <c r="T104">
        <f ca="1">INDEX(Vlookup!$A$1:$AF$1262,MATCH(Stata!$A104,Vlookup!$A:$A,0),MATCH(Stata!T$1,Vlookup!$1:$1,0))</f>
        <v>71.525199999999998</v>
      </c>
      <c r="U104">
        <f ca="1">INDEX(Vlookup!$A$1:$AF$1262,MATCH(Stata!$A104,Vlookup!$A:$A,0),MATCH(Stata!U$1,Vlookup!$1:$1,0))</f>
        <v>49.067599999999999</v>
      </c>
      <c r="V104">
        <f ca="1">INDEX(Vlookup!$A$1:$AF$1262,MATCH(Stata!$A104,Vlookup!$A:$A,0),MATCH(Stata!V$1,Vlookup!$1:$1,0))</f>
        <v>36.329799999999999</v>
      </c>
      <c r="W104">
        <f ca="1">INDEX(Vlookup!$A$1:$AF$1262,MATCH(Stata!$A104,Vlookup!$A:$A,0),MATCH(Stata!W$1,Vlookup!$1:$1,0))</f>
        <v>26.979399999999998</v>
      </c>
      <c r="X104">
        <f ca="1">INDEX(Vlookup!$A$1:$AF$1262,MATCH(Stata!$A104,Vlookup!$A:$A,0),MATCH(Stata!X$1,Vlookup!$1:$1,0))</f>
        <v>25.306799999999999</v>
      </c>
      <c r="Y104">
        <f ca="1">INDEX(Vlookup!$A$1:$AF$1262,MATCH(Stata!$A104,Vlookup!$A:$A,0),MATCH(Stata!Y$1,Vlookup!$1:$1,0))</f>
        <v>19.7546</v>
      </c>
      <c r="Z104">
        <f ca="1">INDEX(Vlookup!$A$1:$AF$1262,MATCH(Stata!$A104,Vlookup!$A:$A,0),MATCH(Stata!Z$1,Vlookup!$1:$1,0))</f>
        <v>17.521999999999998</v>
      </c>
      <c r="AA104">
        <f ca="1">INDEX(Vlookup!$A$1:$AF$1262,MATCH(Stata!$A104,Vlookup!$A:$A,0),MATCH(Stata!AA$1,Vlookup!$1:$1,0))</f>
        <v>44.891100000000002</v>
      </c>
      <c r="AB104">
        <f ca="1">INDEX(Vlookup!$A$1:$AF$1262,MATCH(Stata!$A104,Vlookup!$A:$A,0),MATCH(Stata!AB$1,Vlookup!$1:$1,0))</f>
        <v>53.968200000000003</v>
      </c>
      <c r="AC104">
        <f ca="1">INDEX(Vlookup!$A$1:$AF$1262,MATCH(Stata!$A104,Vlookup!$A:$A,0),MATCH(Stata!AC$1,Vlookup!$1:$1,0))</f>
        <v>19.745699999999999</v>
      </c>
      <c r="AD104">
        <f ca="1">INDEX(Vlookup!$A$1:$AF$1262,MATCH(Stata!$A104,Vlookup!$A:$A,0),MATCH(Stata!AD$1,Vlookup!$1:$1,0))</f>
        <v>42.155700000000003</v>
      </c>
      <c r="AE104">
        <f ca="1">INDEX(Vlookup!$A$1:$AF$1262,MATCH(Stata!$A104,Vlookup!$A:$A,0),MATCH(Stata!AE$1,Vlookup!$1:$1,0))</f>
        <v>27.5352</v>
      </c>
      <c r="AF104">
        <f ca="1">INDEX(Vlookup!$A$1:$AF$1262,MATCH(Stata!$A104,Vlookup!$A:$A,0),MATCH(Stata!AF$1,Vlookup!$1:$1,0))</f>
        <v>1936.41</v>
      </c>
      <c r="AG104">
        <f ca="1">INDEX(Vlookup!$A$1:$AG$1262,MATCH(Stata!$A104,Vlookup!$A:$A,0),MATCH(Stata!AG$1,Vlookup!$1:$1,0))</f>
        <v>16.440000000000001</v>
      </c>
    </row>
    <row r="105" spans="1:33" hidden="1" x14ac:dyDescent="0.25">
      <c r="A105" s="1">
        <v>38869</v>
      </c>
      <c r="B105">
        <f ca="1">INDEX(Vlookup!$A$1:$AF$1262,MATCH(Stata!$A105,Vlookup!$A:$A,0),MATCH(Stata!B$1,Vlookup!$1:$1,0))</f>
        <v>71.011499999999998</v>
      </c>
      <c r="C105">
        <f ca="1">INDEX(Vlookup!$A$1:$AF$1262,MATCH(Stata!$A105,Vlookup!$A:$A,0),MATCH(Stata!C$1,Vlookup!$1:$1,0))</f>
        <v>28.9221</v>
      </c>
      <c r="D105">
        <f ca="1">INDEX(Vlookup!$A$1:$AF$1262,MATCH(Stata!$A105,Vlookup!$A:$A,0),MATCH(Stata!D$1,Vlookup!$1:$1,0))</f>
        <v>11.4191</v>
      </c>
      <c r="E105">
        <f ca="1">INDEX(Vlookup!$A$1:$AF$1262,MATCH(Stata!$A105,Vlookup!$A:$A,0),MATCH(Stata!E$1,Vlookup!$1:$1,0))</f>
        <v>48.6648</v>
      </c>
      <c r="F105">
        <f ca="1">INDEX(Vlookup!$A$1:$AF$1262,MATCH(Stata!$A105,Vlookup!$A:$A,0),MATCH(Stata!F$1,Vlookup!$1:$1,0))</f>
        <v>988.26459999999997</v>
      </c>
      <c r="G105">
        <f ca="1">INDEX(Vlookup!$A$1:$AF$1262,MATCH(Stata!$A105,Vlookup!$A:$A,0),MATCH(Stata!G$1,Vlookup!$1:$1,0))</f>
        <v>18.869700000000002</v>
      </c>
      <c r="H105">
        <f ca="1">INDEX(Vlookup!$A$1:$AF$1262,MATCH(Stata!$A105,Vlookup!$A:$A,0),MATCH(Stata!H$1,Vlookup!$1:$1,0))</f>
        <v>71.560400000000001</v>
      </c>
      <c r="I105">
        <f ca="1">INDEX(Vlookup!$A$1:$AF$1262,MATCH(Stata!$A105,Vlookup!$A:$A,0),MATCH(Stata!I$1,Vlookup!$1:$1,0))</f>
        <v>62.025500000000001</v>
      </c>
      <c r="J105">
        <f ca="1">INDEX(Vlookup!$A$1:$AF$1262,MATCH(Stata!$A105,Vlookup!$A:$A,0),MATCH(Stata!J$1,Vlookup!$1:$1,0))</f>
        <v>440.74149999999997</v>
      </c>
      <c r="K105">
        <f ca="1">INDEX(Vlookup!$A$1:$AF$1262,MATCH(Stata!$A105,Vlookup!$A:$A,0),MATCH(Stata!K$1,Vlookup!$1:$1,0))</f>
        <v>18.049499999999998</v>
      </c>
      <c r="L105">
        <f ca="1">INDEX(Vlookup!$A$1:$AF$1262,MATCH(Stata!$A105,Vlookup!$A:$A,0),MATCH(Stata!L$1,Vlookup!$1:$1,0))</f>
        <v>33.224299999999999</v>
      </c>
      <c r="M105">
        <f ca="1">INDEX(Vlookup!$A$1:$AF$1262,MATCH(Stata!$A105,Vlookup!$A:$A,0),MATCH(Stata!M$1,Vlookup!$1:$1,0))</f>
        <v>52.967300000000002</v>
      </c>
      <c r="N105">
        <f ca="1">INDEX(Vlookup!$A$1:$AF$1262,MATCH(Stata!$A105,Vlookup!$A:$A,0),MATCH(Stata!N$1,Vlookup!$1:$1,0))</f>
        <v>26.898399999999999</v>
      </c>
      <c r="O105" t="e">
        <f ca="1">INDEX(Vlookup!$A$1:$AF$1262,MATCH(Stata!$A105,Vlookup!$A:$A,0),MATCH(Stata!O$1,Vlookup!$1:$1,0))</f>
        <v>#N/A</v>
      </c>
      <c r="P105">
        <f ca="1">INDEX(Vlookup!$A$1:$AF$1262,MATCH(Stata!$A105,Vlookup!$A:$A,0),MATCH(Stata!P$1,Vlookup!$1:$1,0))</f>
        <v>29.941199999999998</v>
      </c>
      <c r="Q105">
        <f ca="1">INDEX(Vlookup!$A$1:$AF$1262,MATCH(Stata!$A105,Vlookup!$A:$A,0),MATCH(Stata!Q$1,Vlookup!$1:$1,0))</f>
        <v>31.664899999999999</v>
      </c>
      <c r="R105">
        <f ca="1">INDEX(Vlookup!$A$1:$AF$1262,MATCH(Stata!$A105,Vlookup!$A:$A,0),MATCH(Stata!R$1,Vlookup!$1:$1,0))</f>
        <v>35.018700000000003</v>
      </c>
      <c r="S105">
        <f ca="1">INDEX(Vlookup!$A$1:$AF$1262,MATCH(Stata!$A105,Vlookup!$A:$A,0),MATCH(Stata!S$1,Vlookup!$1:$1,0))</f>
        <v>14.924900000000001</v>
      </c>
      <c r="T105">
        <f ca="1">INDEX(Vlookup!$A$1:$AF$1262,MATCH(Stata!$A105,Vlookup!$A:$A,0),MATCH(Stata!T$1,Vlookup!$1:$1,0))</f>
        <v>72.232399999999998</v>
      </c>
      <c r="U105">
        <f ca="1">INDEX(Vlookup!$A$1:$AF$1262,MATCH(Stata!$A105,Vlookup!$A:$A,0),MATCH(Stata!U$1,Vlookup!$1:$1,0))</f>
        <v>49.417999999999999</v>
      </c>
      <c r="V105">
        <f ca="1">INDEX(Vlookup!$A$1:$AF$1262,MATCH(Stata!$A105,Vlookup!$A:$A,0),MATCH(Stata!V$1,Vlookup!$1:$1,0))</f>
        <v>37.130699999999997</v>
      </c>
      <c r="W105">
        <f ca="1">INDEX(Vlookup!$A$1:$AF$1262,MATCH(Stata!$A105,Vlookup!$A:$A,0),MATCH(Stata!W$1,Vlookup!$1:$1,0))</f>
        <v>27.394200000000001</v>
      </c>
      <c r="X105">
        <f ca="1">INDEX(Vlookup!$A$1:$AF$1262,MATCH(Stata!$A105,Vlookup!$A:$A,0),MATCH(Stata!X$1,Vlookup!$1:$1,0))</f>
        <v>25.694500000000001</v>
      </c>
      <c r="Y105">
        <f ca="1">INDEX(Vlookup!$A$1:$AF$1262,MATCH(Stata!$A105,Vlookup!$A:$A,0),MATCH(Stata!Y$1,Vlookup!$1:$1,0))</f>
        <v>19.902899999999999</v>
      </c>
      <c r="Z105">
        <f ca="1">INDEX(Vlookup!$A$1:$AF$1262,MATCH(Stata!$A105,Vlookup!$A:$A,0),MATCH(Stata!Z$1,Vlookup!$1:$1,0))</f>
        <v>17.6997</v>
      </c>
      <c r="AA105">
        <f ca="1">INDEX(Vlookup!$A$1:$AF$1262,MATCH(Stata!$A105,Vlookup!$A:$A,0),MATCH(Stata!AA$1,Vlookup!$1:$1,0))</f>
        <v>45.081400000000002</v>
      </c>
      <c r="AB105">
        <f ca="1">INDEX(Vlookup!$A$1:$AF$1262,MATCH(Stata!$A105,Vlookup!$A:$A,0),MATCH(Stata!AB$1,Vlookup!$1:$1,0))</f>
        <v>54.555199999999999</v>
      </c>
      <c r="AC105">
        <f ca="1">INDEX(Vlookup!$A$1:$AF$1262,MATCH(Stata!$A105,Vlookup!$A:$A,0),MATCH(Stata!AC$1,Vlookup!$1:$1,0))</f>
        <v>20.220300000000002</v>
      </c>
      <c r="AD105">
        <f ca="1">INDEX(Vlookup!$A$1:$AF$1262,MATCH(Stata!$A105,Vlookup!$A:$A,0),MATCH(Stata!AD$1,Vlookup!$1:$1,0))</f>
        <v>42.103400000000001</v>
      </c>
      <c r="AE105">
        <f ca="1">INDEX(Vlookup!$A$1:$AF$1262,MATCH(Stata!$A105,Vlookup!$A:$A,0),MATCH(Stata!AE$1,Vlookup!$1:$1,0))</f>
        <v>27.643599999999999</v>
      </c>
      <c r="AF105">
        <f ca="1">INDEX(Vlookup!$A$1:$AF$1262,MATCH(Stata!$A105,Vlookup!$A:$A,0),MATCH(Stata!AF$1,Vlookup!$1:$1,0))</f>
        <v>1960.28</v>
      </c>
      <c r="AG105">
        <f ca="1">INDEX(Vlookup!$A$1:$AG$1262,MATCH(Stata!$A105,Vlookup!$A:$A,0),MATCH(Stata!AG$1,Vlookup!$1:$1,0))</f>
        <v>14.52</v>
      </c>
    </row>
    <row r="106" spans="1:33" hidden="1" x14ac:dyDescent="0.25">
      <c r="A106" s="1">
        <v>38870</v>
      </c>
      <c r="B106">
        <f ca="1">INDEX(Vlookup!$A$1:$AF$1262,MATCH(Stata!$A106,Vlookup!$A:$A,0),MATCH(Stata!B$1,Vlookup!$1:$1,0))</f>
        <v>71.238399999999999</v>
      </c>
      <c r="C106">
        <f ca="1">INDEX(Vlookup!$A$1:$AF$1262,MATCH(Stata!$A106,Vlookup!$A:$A,0),MATCH(Stata!C$1,Vlookup!$1:$1,0))</f>
        <v>28.9221</v>
      </c>
      <c r="D106">
        <f ca="1">INDEX(Vlookup!$A$1:$AF$1262,MATCH(Stata!$A106,Vlookup!$A:$A,0),MATCH(Stata!D$1,Vlookup!$1:$1,0))</f>
        <v>11.4885</v>
      </c>
      <c r="E106">
        <f ca="1">INDEX(Vlookup!$A$1:$AF$1262,MATCH(Stata!$A106,Vlookup!$A:$A,0),MATCH(Stata!E$1,Vlookup!$1:$1,0))</f>
        <v>48.611499999999999</v>
      </c>
      <c r="F106">
        <f ca="1">INDEX(Vlookup!$A$1:$AF$1262,MATCH(Stata!$A106,Vlookup!$A:$A,0),MATCH(Stata!F$1,Vlookup!$1:$1,0))</f>
        <v>987.29520000000002</v>
      </c>
      <c r="G106">
        <f ca="1">INDEX(Vlookup!$A$1:$AF$1262,MATCH(Stata!$A106,Vlookup!$A:$A,0),MATCH(Stata!G$1,Vlookup!$1:$1,0))</f>
        <v>18.743500000000001</v>
      </c>
      <c r="H106">
        <f ca="1">INDEX(Vlookup!$A$1:$AF$1262,MATCH(Stata!$A106,Vlookup!$A:$A,0),MATCH(Stata!H$1,Vlookup!$1:$1,0))</f>
        <v>71.697299999999998</v>
      </c>
      <c r="I106">
        <f ca="1">INDEX(Vlookup!$A$1:$AF$1262,MATCH(Stata!$A106,Vlookup!$A:$A,0),MATCH(Stata!I$1,Vlookup!$1:$1,0))</f>
        <v>61.619300000000003</v>
      </c>
      <c r="J106">
        <f ca="1">INDEX(Vlookup!$A$1:$AF$1262,MATCH(Stata!$A106,Vlookup!$A:$A,0),MATCH(Stata!J$1,Vlookup!$1:$1,0))</f>
        <v>443.48340000000002</v>
      </c>
      <c r="K106">
        <f ca="1">INDEX(Vlookup!$A$1:$AF$1262,MATCH(Stata!$A106,Vlookup!$A:$A,0),MATCH(Stata!K$1,Vlookup!$1:$1,0))</f>
        <v>18.037199999999999</v>
      </c>
      <c r="L106">
        <f ca="1">INDEX(Vlookup!$A$1:$AF$1262,MATCH(Stata!$A106,Vlookup!$A:$A,0),MATCH(Stata!L$1,Vlookup!$1:$1,0))</f>
        <v>33.565399999999997</v>
      </c>
      <c r="M106">
        <f ca="1">INDEX(Vlookup!$A$1:$AF$1262,MATCH(Stata!$A106,Vlookup!$A:$A,0),MATCH(Stata!M$1,Vlookup!$1:$1,0))</f>
        <v>53.435400000000001</v>
      </c>
      <c r="N106">
        <f ca="1">INDEX(Vlookup!$A$1:$AF$1262,MATCH(Stata!$A106,Vlookup!$A:$A,0),MATCH(Stata!N$1,Vlookup!$1:$1,0))</f>
        <v>26.984100000000002</v>
      </c>
      <c r="O106" t="e">
        <f ca="1">INDEX(Vlookup!$A$1:$AF$1262,MATCH(Stata!$A106,Vlookup!$A:$A,0),MATCH(Stata!O$1,Vlookup!$1:$1,0))</f>
        <v>#N/A</v>
      </c>
      <c r="P106">
        <f ca="1">INDEX(Vlookup!$A$1:$AF$1262,MATCH(Stata!$A106,Vlookup!$A:$A,0),MATCH(Stata!P$1,Vlookup!$1:$1,0))</f>
        <v>29.913499999999999</v>
      </c>
      <c r="Q106">
        <f ca="1">INDEX(Vlookup!$A$1:$AF$1262,MATCH(Stata!$A106,Vlookup!$A:$A,0),MATCH(Stata!Q$1,Vlookup!$1:$1,0))</f>
        <v>31.213100000000001</v>
      </c>
      <c r="R106">
        <f ca="1">INDEX(Vlookup!$A$1:$AF$1262,MATCH(Stata!$A106,Vlookup!$A:$A,0),MATCH(Stata!R$1,Vlookup!$1:$1,0))</f>
        <v>34.757199999999997</v>
      </c>
      <c r="S106">
        <f ca="1">INDEX(Vlookup!$A$1:$AF$1262,MATCH(Stata!$A106,Vlookup!$A:$A,0),MATCH(Stata!S$1,Vlookup!$1:$1,0))</f>
        <v>15.082100000000001</v>
      </c>
      <c r="T106">
        <f ca="1">INDEX(Vlookup!$A$1:$AF$1262,MATCH(Stata!$A106,Vlookup!$A:$A,0),MATCH(Stata!T$1,Vlookup!$1:$1,0))</f>
        <v>71.185100000000006</v>
      </c>
      <c r="U106">
        <f ca="1">INDEX(Vlookup!$A$1:$AF$1262,MATCH(Stata!$A106,Vlookup!$A:$A,0),MATCH(Stata!U$1,Vlookup!$1:$1,0))</f>
        <v>49.491300000000003</v>
      </c>
      <c r="V106">
        <f ca="1">INDEX(Vlookup!$A$1:$AF$1262,MATCH(Stata!$A106,Vlookup!$A:$A,0),MATCH(Stata!V$1,Vlookup!$1:$1,0))</f>
        <v>37.326700000000002</v>
      </c>
      <c r="W106">
        <f ca="1">INDEX(Vlookup!$A$1:$AF$1262,MATCH(Stata!$A106,Vlookup!$A:$A,0),MATCH(Stata!W$1,Vlookup!$1:$1,0))</f>
        <v>27.2559</v>
      </c>
      <c r="X106">
        <f ca="1">INDEX(Vlookup!$A$1:$AF$1262,MATCH(Stata!$A106,Vlookup!$A:$A,0),MATCH(Stata!X$1,Vlookup!$1:$1,0))</f>
        <v>25.808499999999999</v>
      </c>
      <c r="Y106">
        <f ca="1">INDEX(Vlookup!$A$1:$AF$1262,MATCH(Stata!$A106,Vlookup!$A:$A,0),MATCH(Stata!Y$1,Vlookup!$1:$1,0))</f>
        <v>19.8506</v>
      </c>
      <c r="Z106">
        <f ca="1">INDEX(Vlookup!$A$1:$AF$1262,MATCH(Stata!$A106,Vlookup!$A:$A,0),MATCH(Stata!Z$1,Vlookup!$1:$1,0))</f>
        <v>17.9145</v>
      </c>
      <c r="AA106">
        <f ca="1">INDEX(Vlookup!$A$1:$AF$1262,MATCH(Stata!$A106,Vlookup!$A:$A,0),MATCH(Stata!AA$1,Vlookup!$1:$1,0))</f>
        <v>44.642800000000001</v>
      </c>
      <c r="AB106">
        <f ca="1">INDEX(Vlookup!$A$1:$AF$1262,MATCH(Stata!$A106,Vlookup!$A:$A,0),MATCH(Stata!AB$1,Vlookup!$1:$1,0))</f>
        <v>54.4084</v>
      </c>
      <c r="AC106">
        <f ca="1">INDEX(Vlookup!$A$1:$AF$1262,MATCH(Stata!$A106,Vlookup!$A:$A,0),MATCH(Stata!AC$1,Vlookup!$1:$1,0))</f>
        <v>20.207599999999999</v>
      </c>
      <c r="AD106">
        <f ca="1">INDEX(Vlookup!$A$1:$AF$1262,MATCH(Stata!$A106,Vlookup!$A:$A,0),MATCH(Stata!AD$1,Vlookup!$1:$1,0))</f>
        <v>41.616199999999999</v>
      </c>
      <c r="AE106">
        <f ca="1">INDEX(Vlookup!$A$1:$AF$1262,MATCH(Stata!$A106,Vlookup!$A:$A,0),MATCH(Stata!AE$1,Vlookup!$1:$1,0))</f>
        <v>27.643599999999999</v>
      </c>
      <c r="AF106">
        <f ca="1">INDEX(Vlookup!$A$1:$AF$1262,MATCH(Stata!$A106,Vlookup!$A:$A,0),MATCH(Stata!AF$1,Vlookup!$1:$1,0))</f>
        <v>1964.11</v>
      </c>
      <c r="AG106">
        <f ca="1">INDEX(Vlookup!$A$1:$AG$1262,MATCH(Stata!$A106,Vlookup!$A:$A,0),MATCH(Stata!AG$1,Vlookup!$1:$1,0))</f>
        <v>14.32</v>
      </c>
    </row>
    <row r="107" spans="1:33" hidden="1" x14ac:dyDescent="0.25">
      <c r="A107" s="1">
        <v>38873</v>
      </c>
      <c r="B107">
        <f ca="1">INDEX(Vlookup!$A$1:$AF$1262,MATCH(Stata!$A107,Vlookup!$A:$A,0),MATCH(Stata!B$1,Vlookup!$1:$1,0))</f>
        <v>69.700699999999998</v>
      </c>
      <c r="C107">
        <f ca="1">INDEX(Vlookup!$A$1:$AF$1262,MATCH(Stata!$A107,Vlookup!$A:$A,0),MATCH(Stata!C$1,Vlookup!$1:$1,0))</f>
        <v>27.865300000000001</v>
      </c>
      <c r="D107">
        <f ca="1">INDEX(Vlookup!$A$1:$AF$1262,MATCH(Stata!$A107,Vlookup!$A:$A,0),MATCH(Stata!D$1,Vlookup!$1:$1,0))</f>
        <v>11.297599999999999</v>
      </c>
      <c r="E107">
        <f ca="1">INDEX(Vlookup!$A$1:$AF$1262,MATCH(Stata!$A107,Vlookup!$A:$A,0),MATCH(Stata!E$1,Vlookup!$1:$1,0))</f>
        <v>47.616599999999998</v>
      </c>
      <c r="F107">
        <f ca="1">INDEX(Vlookup!$A$1:$AF$1262,MATCH(Stata!$A107,Vlookup!$A:$A,0),MATCH(Stata!F$1,Vlookup!$1:$1,0))</f>
        <v>975.66290000000004</v>
      </c>
      <c r="G107">
        <f ca="1">INDEX(Vlookup!$A$1:$AF$1262,MATCH(Stata!$A107,Vlookup!$A:$A,0),MATCH(Stata!G$1,Vlookup!$1:$1,0))</f>
        <v>18.6523</v>
      </c>
      <c r="H107">
        <f ca="1">INDEX(Vlookup!$A$1:$AF$1262,MATCH(Stata!$A107,Vlookup!$A:$A,0),MATCH(Stata!H$1,Vlookup!$1:$1,0))</f>
        <v>70.2684</v>
      </c>
      <c r="I107">
        <f ca="1">INDEX(Vlookup!$A$1:$AF$1262,MATCH(Stata!$A107,Vlookup!$A:$A,0),MATCH(Stata!I$1,Vlookup!$1:$1,0))</f>
        <v>58.674199999999999</v>
      </c>
      <c r="J107">
        <f ca="1">INDEX(Vlookup!$A$1:$AF$1262,MATCH(Stata!$A107,Vlookup!$A:$A,0),MATCH(Stata!J$1,Vlookup!$1:$1,0))</f>
        <v>438.88400000000001</v>
      </c>
      <c r="K107">
        <f ca="1">INDEX(Vlookup!$A$1:$AF$1262,MATCH(Stata!$A107,Vlookup!$A:$A,0),MATCH(Stata!K$1,Vlookup!$1:$1,0))</f>
        <v>17.848099999999999</v>
      </c>
      <c r="L107">
        <f ca="1">INDEX(Vlookup!$A$1:$AF$1262,MATCH(Stata!$A107,Vlookup!$A:$A,0),MATCH(Stata!L$1,Vlookup!$1:$1,0))</f>
        <v>32.890999999999998</v>
      </c>
      <c r="M107">
        <f ca="1">INDEX(Vlookup!$A$1:$AF$1262,MATCH(Stata!$A107,Vlookup!$A:$A,0),MATCH(Stata!M$1,Vlookup!$1:$1,0))</f>
        <v>52.0486</v>
      </c>
      <c r="N107">
        <f ca="1">INDEX(Vlookup!$A$1:$AF$1262,MATCH(Stata!$A107,Vlookup!$A:$A,0),MATCH(Stata!N$1,Vlookup!$1:$1,0))</f>
        <v>26.641500000000001</v>
      </c>
      <c r="O107" t="e">
        <f ca="1">INDEX(Vlookup!$A$1:$AF$1262,MATCH(Stata!$A107,Vlookup!$A:$A,0),MATCH(Stata!O$1,Vlookup!$1:$1,0))</f>
        <v>#N/A</v>
      </c>
      <c r="P107">
        <f ca="1">INDEX(Vlookup!$A$1:$AF$1262,MATCH(Stata!$A107,Vlookup!$A:$A,0),MATCH(Stata!P$1,Vlookup!$1:$1,0))</f>
        <v>29.165700000000001</v>
      </c>
      <c r="Q107">
        <f ca="1">INDEX(Vlookup!$A$1:$AF$1262,MATCH(Stata!$A107,Vlookup!$A:$A,0),MATCH(Stata!Q$1,Vlookup!$1:$1,0))</f>
        <v>30.769600000000001</v>
      </c>
      <c r="R107">
        <f ca="1">INDEX(Vlookup!$A$1:$AF$1262,MATCH(Stata!$A107,Vlookup!$A:$A,0),MATCH(Stata!R$1,Vlookup!$1:$1,0))</f>
        <v>33.879800000000003</v>
      </c>
      <c r="S107">
        <f ca="1">INDEX(Vlookup!$A$1:$AF$1262,MATCH(Stata!$A107,Vlookup!$A:$A,0),MATCH(Stata!S$1,Vlookup!$1:$1,0))</f>
        <v>14.8752</v>
      </c>
      <c r="T107">
        <f ca="1">INDEX(Vlookup!$A$1:$AF$1262,MATCH(Stata!$A107,Vlookup!$A:$A,0),MATCH(Stata!T$1,Vlookup!$1:$1,0))</f>
        <v>70.773300000000006</v>
      </c>
      <c r="U107">
        <f ca="1">INDEX(Vlookup!$A$1:$AF$1262,MATCH(Stata!$A107,Vlookup!$A:$A,0),MATCH(Stata!U$1,Vlookup!$1:$1,0))</f>
        <v>48.994300000000003</v>
      </c>
      <c r="V107">
        <f ca="1">INDEX(Vlookup!$A$1:$AF$1262,MATCH(Stata!$A107,Vlookup!$A:$A,0),MATCH(Stata!V$1,Vlookup!$1:$1,0))</f>
        <v>36.610999999999997</v>
      </c>
      <c r="W107">
        <f ca="1">INDEX(Vlookup!$A$1:$AF$1262,MATCH(Stata!$A107,Vlookup!$A:$A,0),MATCH(Stata!W$1,Vlookup!$1:$1,0))</f>
        <v>26.963100000000001</v>
      </c>
      <c r="X107">
        <f ca="1">INDEX(Vlookup!$A$1:$AF$1262,MATCH(Stata!$A107,Vlookup!$A:$A,0),MATCH(Stata!X$1,Vlookup!$1:$1,0))</f>
        <v>25.4436</v>
      </c>
      <c r="Y107">
        <f ca="1">INDEX(Vlookup!$A$1:$AF$1262,MATCH(Stata!$A107,Vlookup!$A:$A,0),MATCH(Stata!Y$1,Vlookup!$1:$1,0))</f>
        <v>19.623799999999999</v>
      </c>
      <c r="Z107">
        <f ca="1">INDEX(Vlookup!$A$1:$AF$1262,MATCH(Stata!$A107,Vlookup!$A:$A,0),MATCH(Stata!Z$1,Vlookup!$1:$1,0))</f>
        <v>17.729399999999998</v>
      </c>
      <c r="AA107">
        <f ca="1">INDEX(Vlookup!$A$1:$AF$1262,MATCH(Stata!$A107,Vlookup!$A:$A,0),MATCH(Stata!AA$1,Vlookup!$1:$1,0))</f>
        <v>44.005699999999997</v>
      </c>
      <c r="AB107">
        <f ca="1">INDEX(Vlookup!$A$1:$AF$1262,MATCH(Stata!$A107,Vlookup!$A:$A,0),MATCH(Stata!AB$1,Vlookup!$1:$1,0))</f>
        <v>53.044499999999999</v>
      </c>
      <c r="AC107">
        <f ca="1">INDEX(Vlookup!$A$1:$AF$1262,MATCH(Stata!$A107,Vlookup!$A:$A,0),MATCH(Stata!AC$1,Vlookup!$1:$1,0))</f>
        <v>19.960899999999999</v>
      </c>
      <c r="AD107">
        <f ca="1">INDEX(Vlookup!$A$1:$AF$1262,MATCH(Stata!$A107,Vlookup!$A:$A,0),MATCH(Stata!AD$1,Vlookup!$1:$1,0))</f>
        <v>41.0593</v>
      </c>
      <c r="AE107">
        <f ca="1">INDEX(Vlookup!$A$1:$AF$1262,MATCH(Stata!$A107,Vlookup!$A:$A,0),MATCH(Stata!AE$1,Vlookup!$1:$1,0))</f>
        <v>27.751899999999999</v>
      </c>
      <c r="AF107">
        <f ca="1">INDEX(Vlookup!$A$1:$AF$1262,MATCH(Stata!$A107,Vlookup!$A:$A,0),MATCH(Stata!AF$1,Vlookup!$1:$1,0))</f>
        <v>1929.23</v>
      </c>
      <c r="AG107">
        <f ca="1">INDEX(Vlookup!$A$1:$AG$1262,MATCH(Stata!$A107,Vlookup!$A:$A,0),MATCH(Stata!AG$1,Vlookup!$1:$1,0))</f>
        <v>16.649999999999999</v>
      </c>
    </row>
    <row r="108" spans="1:33" hidden="1" x14ac:dyDescent="0.25">
      <c r="A108" s="1">
        <v>38874</v>
      </c>
      <c r="B108">
        <f ca="1">INDEX(Vlookup!$A$1:$AF$1262,MATCH(Stata!$A108,Vlookup!$A:$A,0),MATCH(Stata!B$1,Vlookup!$1:$1,0))</f>
        <v>69.120900000000006</v>
      </c>
      <c r="C108">
        <f ca="1">INDEX(Vlookup!$A$1:$AF$1262,MATCH(Stata!$A108,Vlookup!$A:$A,0),MATCH(Stata!C$1,Vlookup!$1:$1,0))</f>
        <v>27.252600000000001</v>
      </c>
      <c r="D108">
        <f ca="1">INDEX(Vlookup!$A$1:$AF$1262,MATCH(Stata!$A108,Vlookup!$A:$A,0),MATCH(Stata!D$1,Vlookup!$1:$1,0))</f>
        <v>11.3591</v>
      </c>
      <c r="E108">
        <f ca="1">INDEX(Vlookup!$A$1:$AF$1262,MATCH(Stata!$A108,Vlookup!$A:$A,0),MATCH(Stata!E$1,Vlookup!$1:$1,0))</f>
        <v>47.314500000000002</v>
      </c>
      <c r="F108">
        <f ca="1">INDEX(Vlookup!$A$1:$AF$1262,MATCH(Stata!$A108,Vlookup!$A:$A,0),MATCH(Stata!F$1,Vlookup!$1:$1,0))</f>
        <v>974.04729999999995</v>
      </c>
      <c r="G108">
        <f ca="1">INDEX(Vlookup!$A$1:$AF$1262,MATCH(Stata!$A108,Vlookup!$A:$A,0),MATCH(Stata!G$1,Vlookup!$1:$1,0))</f>
        <v>18.743500000000001</v>
      </c>
      <c r="H108">
        <f ca="1">INDEX(Vlookup!$A$1:$AF$1262,MATCH(Stata!$A108,Vlookup!$A:$A,0),MATCH(Stata!H$1,Vlookup!$1:$1,0))</f>
        <v>69.002200000000002</v>
      </c>
      <c r="I108">
        <f ca="1">INDEX(Vlookup!$A$1:$AF$1262,MATCH(Stata!$A108,Vlookup!$A:$A,0),MATCH(Stata!I$1,Vlookup!$1:$1,0))</f>
        <v>57.954799999999999</v>
      </c>
      <c r="J108">
        <f ca="1">INDEX(Vlookup!$A$1:$AF$1262,MATCH(Stata!$A108,Vlookup!$A:$A,0),MATCH(Stata!J$1,Vlookup!$1:$1,0))</f>
        <v>440.1223</v>
      </c>
      <c r="K108">
        <f ca="1">INDEX(Vlookup!$A$1:$AF$1262,MATCH(Stata!$A108,Vlookup!$A:$A,0),MATCH(Stata!K$1,Vlookup!$1:$1,0))</f>
        <v>17.876899999999999</v>
      </c>
      <c r="L108">
        <f ca="1">INDEX(Vlookup!$A$1:$AF$1262,MATCH(Stata!$A108,Vlookup!$A:$A,0),MATCH(Stata!L$1,Vlookup!$1:$1,0))</f>
        <v>32.689399999999999</v>
      </c>
      <c r="M108">
        <f ca="1">INDEX(Vlookup!$A$1:$AF$1262,MATCH(Stata!$A108,Vlookup!$A:$A,0),MATCH(Stata!M$1,Vlookup!$1:$1,0))</f>
        <v>52.351900000000001</v>
      </c>
      <c r="N108">
        <f ca="1">INDEX(Vlookup!$A$1:$AF$1262,MATCH(Stata!$A108,Vlookup!$A:$A,0),MATCH(Stata!N$1,Vlookup!$1:$1,0))</f>
        <v>26.898399999999999</v>
      </c>
      <c r="O108" t="e">
        <f ca="1">INDEX(Vlookup!$A$1:$AF$1262,MATCH(Stata!$A108,Vlookup!$A:$A,0),MATCH(Stata!O$1,Vlookup!$1:$1,0))</f>
        <v>#N/A</v>
      </c>
      <c r="P108">
        <f ca="1">INDEX(Vlookup!$A$1:$AF$1262,MATCH(Stata!$A108,Vlookup!$A:$A,0),MATCH(Stata!P$1,Vlookup!$1:$1,0))</f>
        <v>28.528600000000001</v>
      </c>
      <c r="Q108">
        <f ca="1">INDEX(Vlookup!$A$1:$AF$1262,MATCH(Stata!$A108,Vlookup!$A:$A,0),MATCH(Stata!Q$1,Vlookup!$1:$1,0))</f>
        <v>30.563400000000001</v>
      </c>
      <c r="R108">
        <f ca="1">INDEX(Vlookup!$A$1:$AF$1262,MATCH(Stata!$A108,Vlookup!$A:$A,0),MATCH(Stata!R$1,Vlookup!$1:$1,0))</f>
        <v>33.576099999999997</v>
      </c>
      <c r="S108">
        <f ca="1">INDEX(Vlookup!$A$1:$AF$1262,MATCH(Stata!$A108,Vlookup!$A:$A,0),MATCH(Stata!S$1,Vlookup!$1:$1,0))</f>
        <v>14.718</v>
      </c>
      <c r="T108">
        <f ca="1">INDEX(Vlookup!$A$1:$AF$1262,MATCH(Stata!$A108,Vlookup!$A:$A,0),MATCH(Stata!T$1,Vlookup!$1:$1,0))</f>
        <v>71.399900000000002</v>
      </c>
      <c r="U108">
        <f ca="1">INDEX(Vlookup!$A$1:$AF$1262,MATCH(Stata!$A108,Vlookup!$A:$A,0),MATCH(Stata!U$1,Vlookup!$1:$1,0))</f>
        <v>49.654299999999999</v>
      </c>
      <c r="V108">
        <f ca="1">INDEX(Vlookup!$A$1:$AF$1262,MATCH(Stata!$A108,Vlookup!$A:$A,0),MATCH(Stata!V$1,Vlookup!$1:$1,0))</f>
        <v>36.1083</v>
      </c>
      <c r="W108">
        <f ca="1">INDEX(Vlookup!$A$1:$AF$1262,MATCH(Stata!$A108,Vlookup!$A:$A,0),MATCH(Stata!W$1,Vlookup!$1:$1,0))</f>
        <v>27.0932</v>
      </c>
      <c r="X108">
        <f ca="1">INDEX(Vlookup!$A$1:$AF$1262,MATCH(Stata!$A108,Vlookup!$A:$A,0),MATCH(Stata!X$1,Vlookup!$1:$1,0))</f>
        <v>25.770499999999998</v>
      </c>
      <c r="Y108">
        <f ca="1">INDEX(Vlookup!$A$1:$AF$1262,MATCH(Stata!$A108,Vlookup!$A:$A,0),MATCH(Stata!Y$1,Vlookup!$1:$1,0))</f>
        <v>19.301100000000002</v>
      </c>
      <c r="Z108">
        <f ca="1">INDEX(Vlookup!$A$1:$AF$1262,MATCH(Stata!$A108,Vlookup!$A:$A,0),MATCH(Stata!Z$1,Vlookup!$1:$1,0))</f>
        <v>17.6553</v>
      </c>
      <c r="AA108">
        <f ca="1">INDEX(Vlookup!$A$1:$AF$1262,MATCH(Stata!$A108,Vlookup!$A:$A,0),MATCH(Stata!AA$1,Vlookup!$1:$1,0))</f>
        <v>44.1629</v>
      </c>
      <c r="AB108">
        <f ca="1">INDEX(Vlookup!$A$1:$AF$1262,MATCH(Stata!$A108,Vlookup!$A:$A,0),MATCH(Stata!AB$1,Vlookup!$1:$1,0))</f>
        <v>51.835999999999999</v>
      </c>
      <c r="AC108">
        <f ca="1">INDEX(Vlookup!$A$1:$AF$1262,MATCH(Stata!$A108,Vlookup!$A:$A,0),MATCH(Stata!AC$1,Vlookup!$1:$1,0))</f>
        <v>20.055800000000001</v>
      </c>
      <c r="AD108">
        <f ca="1">INDEX(Vlookup!$A$1:$AF$1262,MATCH(Stata!$A108,Vlookup!$A:$A,0),MATCH(Stata!AD$1,Vlookup!$1:$1,0))</f>
        <v>40.920099999999998</v>
      </c>
      <c r="AE108">
        <f ca="1">INDEX(Vlookup!$A$1:$AF$1262,MATCH(Stata!$A108,Vlookup!$A:$A,0),MATCH(Stata!AE$1,Vlookup!$1:$1,0))</f>
        <v>27.5623</v>
      </c>
      <c r="AF108">
        <f ca="1">INDEX(Vlookup!$A$1:$AF$1262,MATCH(Stata!$A108,Vlookup!$A:$A,0),MATCH(Stata!AF$1,Vlookup!$1:$1,0))</f>
        <v>1927.13</v>
      </c>
      <c r="AG108">
        <f ca="1">INDEX(Vlookup!$A$1:$AG$1262,MATCH(Stata!$A108,Vlookup!$A:$A,0),MATCH(Stata!AG$1,Vlookup!$1:$1,0))</f>
        <v>17.34</v>
      </c>
    </row>
    <row r="109" spans="1:33" hidden="1" x14ac:dyDescent="0.25">
      <c r="A109" s="1">
        <v>38875</v>
      </c>
      <c r="B109">
        <f ca="1">INDEX(Vlookup!$A$1:$AF$1262,MATCH(Stata!$A109,Vlookup!$A:$A,0),MATCH(Stata!B$1,Vlookup!$1:$1,0))</f>
        <v>67.507599999999996</v>
      </c>
      <c r="C109">
        <f ca="1">INDEX(Vlookup!$A$1:$AF$1262,MATCH(Stata!$A109,Vlookup!$A:$A,0),MATCH(Stata!C$1,Vlookup!$1:$1,0))</f>
        <v>26.6843</v>
      </c>
      <c r="D109">
        <f ca="1">INDEX(Vlookup!$A$1:$AF$1262,MATCH(Stata!$A109,Vlookup!$A:$A,0),MATCH(Stata!D$1,Vlookup!$1:$1,0))</f>
        <v>11.188800000000001</v>
      </c>
      <c r="E109">
        <f ca="1">INDEX(Vlookup!$A$1:$AF$1262,MATCH(Stata!$A109,Vlookup!$A:$A,0),MATCH(Stata!E$1,Vlookup!$1:$1,0))</f>
        <v>47.509900000000002</v>
      </c>
      <c r="F109">
        <f ca="1">INDEX(Vlookup!$A$1:$AF$1262,MATCH(Stata!$A109,Vlookup!$A:$A,0),MATCH(Stata!F$1,Vlookup!$1:$1,0))</f>
        <v>973.0779</v>
      </c>
      <c r="G109">
        <f ca="1">INDEX(Vlookup!$A$1:$AF$1262,MATCH(Stata!$A109,Vlookup!$A:$A,0),MATCH(Stata!G$1,Vlookup!$1:$1,0))</f>
        <v>18.645299999999999</v>
      </c>
      <c r="H109">
        <f ca="1">INDEX(Vlookup!$A$1:$AF$1262,MATCH(Stata!$A109,Vlookup!$A:$A,0),MATCH(Stata!H$1,Vlookup!$1:$1,0))</f>
        <v>69.6952</v>
      </c>
      <c r="I109">
        <f ca="1">INDEX(Vlookup!$A$1:$AF$1262,MATCH(Stata!$A109,Vlookup!$A:$A,0),MATCH(Stata!I$1,Vlookup!$1:$1,0))</f>
        <v>56.482300000000002</v>
      </c>
      <c r="J109">
        <f ca="1">INDEX(Vlookup!$A$1:$AF$1262,MATCH(Stata!$A109,Vlookup!$A:$A,0),MATCH(Stata!J$1,Vlookup!$1:$1,0))</f>
        <v>441.80290000000002</v>
      </c>
      <c r="K109">
        <f ca="1">INDEX(Vlookup!$A$1:$AF$1262,MATCH(Stata!$A109,Vlookup!$A:$A,0),MATCH(Stata!K$1,Vlookup!$1:$1,0))</f>
        <v>17.8276</v>
      </c>
      <c r="L109">
        <f ca="1">INDEX(Vlookup!$A$1:$AF$1262,MATCH(Stata!$A109,Vlookup!$A:$A,0),MATCH(Stata!L$1,Vlookup!$1:$1,0))</f>
        <v>31.8522</v>
      </c>
      <c r="M109">
        <f ca="1">INDEX(Vlookup!$A$1:$AF$1262,MATCH(Stata!$A109,Vlookup!$A:$A,0),MATCH(Stata!M$1,Vlookup!$1:$1,0))</f>
        <v>50.982500000000002</v>
      </c>
      <c r="N109">
        <f ca="1">INDEX(Vlookup!$A$1:$AF$1262,MATCH(Stata!$A109,Vlookup!$A:$A,0),MATCH(Stata!N$1,Vlookup!$1:$1,0))</f>
        <v>26.781700000000001</v>
      </c>
      <c r="O109" t="e">
        <f ca="1">INDEX(Vlookup!$A$1:$AF$1262,MATCH(Stata!$A109,Vlookup!$A:$A,0),MATCH(Stata!O$1,Vlookup!$1:$1,0))</f>
        <v>#N/A</v>
      </c>
      <c r="P109">
        <f ca="1">INDEX(Vlookup!$A$1:$AF$1262,MATCH(Stata!$A109,Vlookup!$A:$A,0),MATCH(Stata!P$1,Vlookup!$1:$1,0))</f>
        <v>28.5563</v>
      </c>
      <c r="Q109">
        <f ca="1">INDEX(Vlookup!$A$1:$AF$1262,MATCH(Stata!$A109,Vlookup!$A:$A,0),MATCH(Stata!Q$1,Vlookup!$1:$1,0))</f>
        <v>30.274699999999999</v>
      </c>
      <c r="R109">
        <f ca="1">INDEX(Vlookup!$A$1:$AF$1262,MATCH(Stata!$A109,Vlookup!$A:$A,0),MATCH(Stata!R$1,Vlookup!$1:$1,0))</f>
        <v>33.314599999999999</v>
      </c>
      <c r="S109">
        <f ca="1">INDEX(Vlookup!$A$1:$AF$1262,MATCH(Stata!$A109,Vlookup!$A:$A,0),MATCH(Stata!S$1,Vlookup!$1:$1,0))</f>
        <v>14.3871</v>
      </c>
      <c r="T109">
        <f ca="1">INDEX(Vlookup!$A$1:$AF$1262,MATCH(Stata!$A109,Vlookup!$A:$A,0),MATCH(Stata!T$1,Vlookup!$1:$1,0))</f>
        <v>70.853800000000007</v>
      </c>
      <c r="U109">
        <f ca="1">INDEX(Vlookup!$A$1:$AF$1262,MATCH(Stata!$A109,Vlookup!$A:$A,0),MATCH(Stata!U$1,Vlookup!$1:$1,0))</f>
        <v>49.841700000000003</v>
      </c>
      <c r="V109">
        <f ca="1">INDEX(Vlookup!$A$1:$AF$1262,MATCH(Stata!$A109,Vlookup!$A:$A,0),MATCH(Stata!V$1,Vlookup!$1:$1,0))</f>
        <v>35.997500000000002</v>
      </c>
      <c r="W109">
        <f ca="1">INDEX(Vlookup!$A$1:$AF$1262,MATCH(Stata!$A109,Vlookup!$A:$A,0),MATCH(Stata!W$1,Vlookup!$1:$1,0))</f>
        <v>27.101400000000002</v>
      </c>
      <c r="X109">
        <f ca="1">INDEX(Vlookup!$A$1:$AF$1262,MATCH(Stata!$A109,Vlookup!$A:$A,0),MATCH(Stata!X$1,Vlookup!$1:$1,0))</f>
        <v>25.816099999999999</v>
      </c>
      <c r="Y109">
        <f ca="1">INDEX(Vlookup!$A$1:$AF$1262,MATCH(Stata!$A109,Vlookup!$A:$A,0),MATCH(Stata!Y$1,Vlookup!$1:$1,0))</f>
        <v>19.2226</v>
      </c>
      <c r="Z109">
        <f ca="1">INDEX(Vlookup!$A$1:$AF$1262,MATCH(Stata!$A109,Vlookup!$A:$A,0),MATCH(Stata!Z$1,Vlookup!$1:$1,0))</f>
        <v>17.7072</v>
      </c>
      <c r="AA109">
        <f ca="1">INDEX(Vlookup!$A$1:$AF$1262,MATCH(Stata!$A109,Vlookup!$A:$A,0),MATCH(Stata!AA$1,Vlookup!$1:$1,0))</f>
        <v>44.055300000000003</v>
      </c>
      <c r="AB109">
        <f ca="1">INDEX(Vlookup!$A$1:$AF$1262,MATCH(Stata!$A109,Vlookup!$A:$A,0),MATCH(Stata!AB$1,Vlookup!$1:$1,0))</f>
        <v>51.810099999999998</v>
      </c>
      <c r="AC109">
        <f ca="1">INDEX(Vlookup!$A$1:$AF$1262,MATCH(Stata!$A109,Vlookup!$A:$A,0),MATCH(Stata!AC$1,Vlookup!$1:$1,0))</f>
        <v>20.144300000000001</v>
      </c>
      <c r="AD109">
        <f ca="1">INDEX(Vlookup!$A$1:$AF$1262,MATCH(Stata!$A109,Vlookup!$A:$A,0),MATCH(Stata!AD$1,Vlookup!$1:$1,0))</f>
        <v>40.928800000000003</v>
      </c>
      <c r="AE109">
        <f ca="1">INDEX(Vlookup!$A$1:$AF$1262,MATCH(Stata!$A109,Vlookup!$A:$A,0),MATCH(Stata!AE$1,Vlookup!$1:$1,0))</f>
        <v>27.6707</v>
      </c>
      <c r="AF109">
        <f ca="1">INDEX(Vlookup!$A$1:$AF$1262,MATCH(Stata!$A109,Vlookup!$A:$A,0),MATCH(Stata!AF$1,Vlookup!$1:$1,0))</f>
        <v>1915.77</v>
      </c>
      <c r="AG109">
        <f ca="1">INDEX(Vlookup!$A$1:$AG$1262,MATCH(Stata!$A109,Vlookup!$A:$A,0),MATCH(Stata!AG$1,Vlookup!$1:$1,0))</f>
        <v>17.8</v>
      </c>
    </row>
    <row r="110" spans="1:33" hidden="1" x14ac:dyDescent="0.25">
      <c r="A110" s="1">
        <v>38876</v>
      </c>
      <c r="B110">
        <f ca="1">INDEX(Vlookup!$A$1:$AF$1262,MATCH(Stata!$A110,Vlookup!$A:$A,0),MATCH(Stata!B$1,Vlookup!$1:$1,0))</f>
        <v>68.692400000000006</v>
      </c>
      <c r="C110">
        <f ca="1">INDEX(Vlookup!$A$1:$AF$1262,MATCH(Stata!$A110,Vlookup!$A:$A,0),MATCH(Stata!C$1,Vlookup!$1:$1,0))</f>
        <v>26.702100000000002</v>
      </c>
      <c r="D110">
        <f ca="1">INDEX(Vlookup!$A$1:$AF$1262,MATCH(Stata!$A110,Vlookup!$A:$A,0),MATCH(Stata!D$1,Vlookup!$1:$1,0))</f>
        <v>11.2424</v>
      </c>
      <c r="E110">
        <f ca="1">INDEX(Vlookup!$A$1:$AF$1262,MATCH(Stata!$A110,Vlookup!$A:$A,0),MATCH(Stata!E$1,Vlookup!$1:$1,0))</f>
        <v>47.43</v>
      </c>
      <c r="F110">
        <f ca="1">INDEX(Vlookup!$A$1:$AF$1262,MATCH(Stata!$A110,Vlookup!$A:$A,0),MATCH(Stata!F$1,Vlookup!$1:$1,0))</f>
        <v>976.95540000000005</v>
      </c>
      <c r="G110">
        <f ca="1">INDEX(Vlookup!$A$1:$AF$1262,MATCH(Stata!$A110,Vlookup!$A:$A,0),MATCH(Stata!G$1,Vlookup!$1:$1,0))</f>
        <v>18.638300000000001</v>
      </c>
      <c r="H110">
        <f ca="1">INDEX(Vlookup!$A$1:$AF$1262,MATCH(Stata!$A110,Vlookup!$A:$A,0),MATCH(Stata!H$1,Vlookup!$1:$1,0))</f>
        <v>69.464200000000005</v>
      </c>
      <c r="I110">
        <f ca="1">INDEX(Vlookup!$A$1:$AF$1262,MATCH(Stata!$A110,Vlookup!$A:$A,0),MATCH(Stata!I$1,Vlookup!$1:$1,0))</f>
        <v>56.609200000000001</v>
      </c>
      <c r="J110">
        <f ca="1">INDEX(Vlookup!$A$1:$AF$1262,MATCH(Stata!$A110,Vlookup!$A:$A,0),MATCH(Stata!J$1,Vlookup!$1:$1,0))</f>
        <v>441.80290000000002</v>
      </c>
      <c r="K110">
        <f ca="1">INDEX(Vlookup!$A$1:$AF$1262,MATCH(Stata!$A110,Vlookup!$A:$A,0),MATCH(Stata!K$1,Vlookup!$1:$1,0))</f>
        <v>17.831700000000001</v>
      </c>
      <c r="L110">
        <f ca="1">INDEX(Vlookup!$A$1:$AF$1262,MATCH(Stata!$A110,Vlookup!$A:$A,0),MATCH(Stata!L$1,Vlookup!$1:$1,0))</f>
        <v>31.697199999999999</v>
      </c>
      <c r="M110">
        <f ca="1">INDEX(Vlookup!$A$1:$AF$1262,MATCH(Stata!$A110,Vlookup!$A:$A,0),MATCH(Stata!M$1,Vlookup!$1:$1,0))</f>
        <v>51.6325</v>
      </c>
      <c r="N110">
        <f ca="1">INDEX(Vlookup!$A$1:$AF$1262,MATCH(Stata!$A110,Vlookup!$A:$A,0),MATCH(Stata!N$1,Vlookup!$1:$1,0))</f>
        <v>26.914000000000001</v>
      </c>
      <c r="O110" t="e">
        <f ca="1">INDEX(Vlookup!$A$1:$AF$1262,MATCH(Stata!$A110,Vlookup!$A:$A,0),MATCH(Stata!O$1,Vlookup!$1:$1,0))</f>
        <v>#N/A</v>
      </c>
      <c r="P110">
        <f ca="1">INDEX(Vlookup!$A$1:$AF$1262,MATCH(Stata!$A110,Vlookup!$A:$A,0),MATCH(Stata!P$1,Vlookup!$1:$1,0))</f>
        <v>27.7531</v>
      </c>
      <c r="Q110">
        <f ca="1">INDEX(Vlookup!$A$1:$AF$1262,MATCH(Stata!$A110,Vlookup!$A:$A,0),MATCH(Stata!Q$1,Vlookup!$1:$1,0))</f>
        <v>30.720099999999999</v>
      </c>
      <c r="R110">
        <f ca="1">INDEX(Vlookup!$A$1:$AF$1262,MATCH(Stata!$A110,Vlookup!$A:$A,0),MATCH(Stata!R$1,Vlookup!$1:$1,0))</f>
        <v>32.816899999999997</v>
      </c>
      <c r="S110">
        <f ca="1">INDEX(Vlookup!$A$1:$AF$1262,MATCH(Stata!$A110,Vlookup!$A:$A,0),MATCH(Stata!S$1,Vlookup!$1:$1,0))</f>
        <v>14.1555</v>
      </c>
      <c r="T110">
        <f ca="1">INDEX(Vlookup!$A$1:$AF$1262,MATCH(Stata!$A110,Vlookup!$A:$A,0),MATCH(Stata!T$1,Vlookup!$1:$1,0))</f>
        <v>68.956000000000003</v>
      </c>
      <c r="U110">
        <f ca="1">INDEX(Vlookup!$A$1:$AF$1262,MATCH(Stata!$A110,Vlookup!$A:$A,0),MATCH(Stata!U$1,Vlookup!$1:$1,0))</f>
        <v>50.159399999999998</v>
      </c>
      <c r="V110">
        <f ca="1">INDEX(Vlookup!$A$1:$AF$1262,MATCH(Stata!$A110,Vlookup!$A:$A,0),MATCH(Stata!V$1,Vlookup!$1:$1,0))</f>
        <v>36.082700000000003</v>
      </c>
      <c r="W110">
        <f ca="1">INDEX(Vlookup!$A$1:$AF$1262,MATCH(Stata!$A110,Vlookup!$A:$A,0),MATCH(Stata!W$1,Vlookup!$1:$1,0))</f>
        <v>27.4023</v>
      </c>
      <c r="X110">
        <f ca="1">INDEX(Vlookup!$A$1:$AF$1262,MATCH(Stata!$A110,Vlookup!$A:$A,0),MATCH(Stata!X$1,Vlookup!$1:$1,0))</f>
        <v>25.823699999999999</v>
      </c>
      <c r="Y110">
        <f ca="1">INDEX(Vlookup!$A$1:$AF$1262,MATCH(Stata!$A110,Vlookup!$A:$A,0),MATCH(Stata!Y$1,Vlookup!$1:$1,0))</f>
        <v>19.2837</v>
      </c>
      <c r="Z110">
        <f ca="1">INDEX(Vlookup!$A$1:$AF$1262,MATCH(Stata!$A110,Vlookup!$A:$A,0),MATCH(Stata!Z$1,Vlookup!$1:$1,0))</f>
        <v>17.670100000000001</v>
      </c>
      <c r="AA110">
        <f ca="1">INDEX(Vlookup!$A$1:$AF$1262,MATCH(Stata!$A110,Vlookup!$A:$A,0),MATCH(Stata!AA$1,Vlookup!$1:$1,0))</f>
        <v>45.296500000000002</v>
      </c>
      <c r="AB110">
        <f ca="1">INDEX(Vlookup!$A$1:$AF$1262,MATCH(Stata!$A110,Vlookup!$A:$A,0),MATCH(Stata!AB$1,Vlookup!$1:$1,0))</f>
        <v>52.060499999999998</v>
      </c>
      <c r="AC110">
        <f ca="1">INDEX(Vlookup!$A$1:$AF$1262,MATCH(Stata!$A110,Vlookup!$A:$A,0),MATCH(Stata!AC$1,Vlookup!$1:$1,0))</f>
        <v>20.0305</v>
      </c>
      <c r="AD110">
        <f ca="1">INDEX(Vlookup!$A$1:$AF$1262,MATCH(Stata!$A110,Vlookup!$A:$A,0),MATCH(Stata!AD$1,Vlookup!$1:$1,0))</f>
        <v>41.155099999999997</v>
      </c>
      <c r="AE110">
        <f ca="1">INDEX(Vlookup!$A$1:$AF$1262,MATCH(Stata!$A110,Vlookup!$A:$A,0),MATCH(Stata!AE$1,Vlookup!$1:$1,0))</f>
        <v>26.9665</v>
      </c>
      <c r="AF110">
        <f ca="1">INDEX(Vlookup!$A$1:$AF$1262,MATCH(Stata!$A110,Vlookup!$A:$A,0),MATCH(Stata!AF$1,Vlookup!$1:$1,0))</f>
        <v>1918.59</v>
      </c>
      <c r="AG110">
        <f ca="1">INDEX(Vlookup!$A$1:$AG$1262,MATCH(Stata!$A110,Vlookup!$A:$A,0),MATCH(Stata!AG$1,Vlookup!$1:$1,0))</f>
        <v>18.350000000000001</v>
      </c>
    </row>
    <row r="111" spans="1:33" hidden="1" x14ac:dyDescent="0.25">
      <c r="A111" s="1">
        <v>38877</v>
      </c>
      <c r="B111">
        <f ca="1">INDEX(Vlookup!$A$1:$AF$1262,MATCH(Stata!$A111,Vlookup!$A:$A,0),MATCH(Stata!B$1,Vlookup!$1:$1,0))</f>
        <v>67.700900000000004</v>
      </c>
      <c r="C111">
        <f ca="1">INDEX(Vlookup!$A$1:$AF$1262,MATCH(Stata!$A111,Vlookup!$A:$A,0),MATCH(Stata!C$1,Vlookup!$1:$1,0))</f>
        <v>26.799700000000001</v>
      </c>
      <c r="D111">
        <f ca="1">INDEX(Vlookup!$A$1:$AF$1262,MATCH(Stata!$A111,Vlookup!$A:$A,0),MATCH(Stata!D$1,Vlookup!$1:$1,0))</f>
        <v>11.207699999999999</v>
      </c>
      <c r="E111">
        <f ca="1">INDEX(Vlookup!$A$1:$AF$1262,MATCH(Stata!$A111,Vlookup!$A:$A,0),MATCH(Stata!E$1,Vlookup!$1:$1,0))</f>
        <v>47.492199999999997</v>
      </c>
      <c r="F111">
        <f ca="1">INDEX(Vlookup!$A$1:$AF$1262,MATCH(Stata!$A111,Vlookup!$A:$A,0),MATCH(Stata!F$1,Vlookup!$1:$1,0))</f>
        <v>972.75480000000005</v>
      </c>
      <c r="G111">
        <f ca="1">INDEX(Vlookup!$A$1:$AF$1262,MATCH(Stata!$A111,Vlookup!$A:$A,0),MATCH(Stata!G$1,Vlookup!$1:$1,0))</f>
        <v>18.666399999999999</v>
      </c>
      <c r="H111">
        <f ca="1">INDEX(Vlookup!$A$1:$AF$1262,MATCH(Stata!$A111,Vlookup!$A:$A,0),MATCH(Stata!H$1,Vlookup!$1:$1,0))</f>
        <v>68.873900000000006</v>
      </c>
      <c r="I111">
        <f ca="1">INDEX(Vlookup!$A$1:$AF$1262,MATCH(Stata!$A111,Vlookup!$A:$A,0),MATCH(Stata!I$1,Vlookup!$1:$1,0))</f>
        <v>57.142400000000002</v>
      </c>
      <c r="J111">
        <f ca="1">INDEX(Vlookup!$A$1:$AF$1262,MATCH(Stata!$A111,Vlookup!$A:$A,0),MATCH(Stata!J$1,Vlookup!$1:$1,0))</f>
        <v>440.21080000000001</v>
      </c>
      <c r="K111">
        <f ca="1">INDEX(Vlookup!$A$1:$AF$1262,MATCH(Stata!$A111,Vlookup!$A:$A,0),MATCH(Stata!K$1,Vlookup!$1:$1,0))</f>
        <v>17.897500000000001</v>
      </c>
      <c r="L111">
        <f ca="1">INDEX(Vlookup!$A$1:$AF$1262,MATCH(Stata!$A111,Vlookup!$A:$A,0),MATCH(Stata!L$1,Vlookup!$1:$1,0))</f>
        <v>31.518899999999999</v>
      </c>
      <c r="M111">
        <f ca="1">INDEX(Vlookup!$A$1:$AF$1262,MATCH(Stata!$A111,Vlookup!$A:$A,0),MATCH(Stata!M$1,Vlookup!$1:$1,0))</f>
        <v>50.9651</v>
      </c>
      <c r="N111">
        <f ca="1">INDEX(Vlookup!$A$1:$AF$1262,MATCH(Stata!$A111,Vlookup!$A:$A,0),MATCH(Stata!N$1,Vlookup!$1:$1,0))</f>
        <v>26.524699999999999</v>
      </c>
      <c r="O111" t="e">
        <f ca="1">INDEX(Vlookup!$A$1:$AF$1262,MATCH(Stata!$A111,Vlookup!$A:$A,0),MATCH(Stata!O$1,Vlookup!$1:$1,0))</f>
        <v>#N/A</v>
      </c>
      <c r="P111">
        <f ca="1">INDEX(Vlookup!$A$1:$AF$1262,MATCH(Stata!$A111,Vlookup!$A:$A,0),MATCH(Stata!P$1,Vlookup!$1:$1,0))</f>
        <v>27.642299999999999</v>
      </c>
      <c r="Q111">
        <f ca="1">INDEX(Vlookup!$A$1:$AF$1262,MATCH(Stata!$A111,Vlookup!$A:$A,0),MATCH(Stata!Q$1,Vlookup!$1:$1,0))</f>
        <v>30.4727</v>
      </c>
      <c r="R111">
        <f ca="1">INDEX(Vlookup!$A$1:$AF$1262,MATCH(Stata!$A111,Vlookup!$A:$A,0),MATCH(Stata!R$1,Vlookup!$1:$1,0))</f>
        <v>32.142000000000003</v>
      </c>
      <c r="S111">
        <f ca="1">INDEX(Vlookup!$A$1:$AF$1262,MATCH(Stata!$A111,Vlookup!$A:$A,0),MATCH(Stata!S$1,Vlookup!$1:$1,0))</f>
        <v>14.1968</v>
      </c>
      <c r="T111">
        <f ca="1">INDEX(Vlookup!$A$1:$AF$1262,MATCH(Stata!$A111,Vlookup!$A:$A,0),MATCH(Stata!T$1,Vlookup!$1:$1,0))</f>
        <v>69.493200000000002</v>
      </c>
      <c r="U111">
        <f ca="1">INDEX(Vlookup!$A$1:$AF$1262,MATCH(Stata!$A111,Vlookup!$A:$A,0),MATCH(Stata!U$1,Vlookup!$1:$1,0))</f>
        <v>50.012799999999999</v>
      </c>
      <c r="V111">
        <f ca="1">INDEX(Vlookup!$A$1:$AF$1262,MATCH(Stata!$A111,Vlookup!$A:$A,0),MATCH(Stata!V$1,Vlookup!$1:$1,0))</f>
        <v>35.869700000000002</v>
      </c>
      <c r="W111">
        <f ca="1">INDEX(Vlookup!$A$1:$AF$1262,MATCH(Stata!$A111,Vlookup!$A:$A,0),MATCH(Stata!W$1,Vlookup!$1:$1,0))</f>
        <v>27.150200000000002</v>
      </c>
      <c r="X111">
        <f ca="1">INDEX(Vlookup!$A$1:$AF$1262,MATCH(Stata!$A111,Vlookup!$A:$A,0),MATCH(Stata!X$1,Vlookup!$1:$1,0))</f>
        <v>25.702100000000002</v>
      </c>
      <c r="Y111">
        <f ca="1">INDEX(Vlookup!$A$1:$AF$1262,MATCH(Stata!$A111,Vlookup!$A:$A,0),MATCH(Stata!Y$1,Vlookup!$1:$1,0))</f>
        <v>19.117899999999999</v>
      </c>
      <c r="Z111">
        <f ca="1">INDEX(Vlookup!$A$1:$AF$1262,MATCH(Stata!$A111,Vlookup!$A:$A,0),MATCH(Stata!Z$1,Vlookup!$1:$1,0))</f>
        <v>17.425699999999999</v>
      </c>
      <c r="AA111">
        <f ca="1">INDEX(Vlookup!$A$1:$AF$1262,MATCH(Stata!$A111,Vlookup!$A:$A,0),MATCH(Stata!AA$1,Vlookup!$1:$1,0))</f>
        <v>45.056600000000003</v>
      </c>
      <c r="AB111">
        <f ca="1">INDEX(Vlookup!$A$1:$AF$1262,MATCH(Stata!$A111,Vlookup!$A:$A,0),MATCH(Stata!AB$1,Vlookup!$1:$1,0))</f>
        <v>51.835999999999999</v>
      </c>
      <c r="AC111">
        <f ca="1">INDEX(Vlookup!$A$1:$AF$1262,MATCH(Stata!$A111,Vlookup!$A:$A,0),MATCH(Stata!AC$1,Vlookup!$1:$1,0))</f>
        <v>19.929200000000002</v>
      </c>
      <c r="AD111">
        <f ca="1">INDEX(Vlookup!$A$1:$AF$1262,MATCH(Stata!$A111,Vlookup!$A:$A,0),MATCH(Stata!AD$1,Vlookup!$1:$1,0))</f>
        <v>41.007100000000001</v>
      </c>
      <c r="AE111">
        <f ca="1">INDEX(Vlookup!$A$1:$AF$1262,MATCH(Stata!$A111,Vlookup!$A:$A,0),MATCH(Stata!AE$1,Vlookup!$1:$1,0))</f>
        <v>26.478999999999999</v>
      </c>
      <c r="AF111">
        <f ca="1">INDEX(Vlookup!$A$1:$AF$1262,MATCH(Stata!$A111,Vlookup!$A:$A,0),MATCH(Stata!AF$1,Vlookup!$1:$1,0))</f>
        <v>1910.01</v>
      </c>
      <c r="AG111">
        <f ca="1">INDEX(Vlookup!$A$1:$AG$1262,MATCH(Stata!$A111,Vlookup!$A:$A,0),MATCH(Stata!AG$1,Vlookup!$1:$1,0))</f>
        <v>18.12</v>
      </c>
    </row>
    <row r="112" spans="1:33" hidden="1" x14ac:dyDescent="0.25">
      <c r="A112" s="1">
        <v>38880</v>
      </c>
      <c r="B112">
        <f ca="1">INDEX(Vlookup!$A$1:$AF$1262,MATCH(Stata!$A112,Vlookup!$A:$A,0),MATCH(Stata!B$1,Vlookup!$1:$1,0))</f>
        <v>67.356399999999994</v>
      </c>
      <c r="C112">
        <f ca="1">INDEX(Vlookup!$A$1:$AF$1262,MATCH(Stata!$A112,Vlookup!$A:$A,0),MATCH(Stata!C$1,Vlookup!$1:$1,0))</f>
        <v>26.400099999999998</v>
      </c>
      <c r="D112">
        <f ca="1">INDEX(Vlookup!$A$1:$AF$1262,MATCH(Stata!$A112,Vlookup!$A:$A,0),MATCH(Stata!D$1,Vlookup!$1:$1,0))</f>
        <v>11.210900000000001</v>
      </c>
      <c r="E112">
        <f ca="1">INDEX(Vlookup!$A$1:$AF$1262,MATCH(Stata!$A112,Vlookup!$A:$A,0),MATCH(Stata!E$1,Vlookup!$1:$1,0))</f>
        <v>46.932499999999997</v>
      </c>
      <c r="F112">
        <f ca="1">INDEX(Vlookup!$A$1:$AF$1262,MATCH(Stata!$A112,Vlookup!$A:$A,0),MATCH(Stata!F$1,Vlookup!$1:$1,0))</f>
        <v>961.28399999999999</v>
      </c>
      <c r="G112">
        <f ca="1">INDEX(Vlookup!$A$1:$AF$1262,MATCH(Stata!$A112,Vlookup!$A:$A,0),MATCH(Stata!G$1,Vlookup!$1:$1,0))</f>
        <v>18.694400000000002</v>
      </c>
      <c r="H112">
        <f ca="1">INDEX(Vlookup!$A$1:$AF$1262,MATCH(Stata!$A112,Vlookup!$A:$A,0),MATCH(Stata!H$1,Vlookup!$1:$1,0))</f>
        <v>66.632300000000001</v>
      </c>
      <c r="I112">
        <f ca="1">INDEX(Vlookup!$A$1:$AF$1262,MATCH(Stata!$A112,Vlookup!$A:$A,0),MATCH(Stata!I$1,Vlookup!$1:$1,0))</f>
        <v>56.126800000000003</v>
      </c>
      <c r="J112">
        <f ca="1">INDEX(Vlookup!$A$1:$AF$1262,MATCH(Stata!$A112,Vlookup!$A:$A,0),MATCH(Stata!J$1,Vlookup!$1:$1,0))</f>
        <v>436.31900000000002</v>
      </c>
      <c r="K112">
        <f ca="1">INDEX(Vlookup!$A$1:$AF$1262,MATCH(Stata!$A112,Vlookup!$A:$A,0),MATCH(Stata!K$1,Vlookup!$1:$1,0))</f>
        <v>17.7988</v>
      </c>
      <c r="L112">
        <f ca="1">INDEX(Vlookup!$A$1:$AF$1262,MATCH(Stata!$A112,Vlookup!$A:$A,0),MATCH(Stata!L$1,Vlookup!$1:$1,0))</f>
        <v>31.270900000000001</v>
      </c>
      <c r="M112">
        <f ca="1">INDEX(Vlookup!$A$1:$AF$1262,MATCH(Stata!$A112,Vlookup!$A:$A,0),MATCH(Stata!M$1,Vlookup!$1:$1,0))</f>
        <v>50.479700000000001</v>
      </c>
      <c r="N112">
        <f ca="1">INDEX(Vlookup!$A$1:$AF$1262,MATCH(Stata!$A112,Vlookup!$A:$A,0),MATCH(Stata!N$1,Vlookup!$1:$1,0))</f>
        <v>26.369</v>
      </c>
      <c r="O112" t="e">
        <f ca="1">INDEX(Vlookup!$A$1:$AF$1262,MATCH(Stata!$A112,Vlookup!$A:$A,0),MATCH(Stata!O$1,Vlookup!$1:$1,0))</f>
        <v>#N/A</v>
      </c>
      <c r="P112">
        <f ca="1">INDEX(Vlookup!$A$1:$AF$1262,MATCH(Stata!$A112,Vlookup!$A:$A,0),MATCH(Stata!P$1,Vlookup!$1:$1,0))</f>
        <v>27.651499999999999</v>
      </c>
      <c r="Q112">
        <f ca="1">INDEX(Vlookup!$A$1:$AF$1262,MATCH(Stata!$A112,Vlookup!$A:$A,0),MATCH(Stata!Q$1,Vlookup!$1:$1,0))</f>
        <v>29.903600000000001</v>
      </c>
      <c r="R112">
        <f ca="1">INDEX(Vlookup!$A$1:$AF$1262,MATCH(Stata!$A112,Vlookup!$A:$A,0),MATCH(Stata!R$1,Vlookup!$1:$1,0))</f>
        <v>31.905799999999999</v>
      </c>
      <c r="S112">
        <f ca="1">INDEX(Vlookup!$A$1:$AF$1262,MATCH(Stata!$A112,Vlookup!$A:$A,0),MATCH(Stata!S$1,Vlookup!$1:$1,0))</f>
        <v>13.948600000000001</v>
      </c>
      <c r="T112">
        <f ca="1">INDEX(Vlookup!$A$1:$AF$1262,MATCH(Stata!$A112,Vlookup!$A:$A,0),MATCH(Stata!T$1,Vlookup!$1:$1,0))</f>
        <v>68.947100000000006</v>
      </c>
      <c r="U112">
        <f ca="1">INDEX(Vlookup!$A$1:$AF$1262,MATCH(Stata!$A112,Vlookup!$A:$A,0),MATCH(Stata!U$1,Vlookup!$1:$1,0))</f>
        <v>50.012799999999999</v>
      </c>
      <c r="V112">
        <f ca="1">INDEX(Vlookup!$A$1:$AF$1262,MATCH(Stata!$A112,Vlookup!$A:$A,0),MATCH(Stata!V$1,Vlookup!$1:$1,0))</f>
        <v>35.4437</v>
      </c>
      <c r="W112">
        <f ca="1">INDEX(Vlookup!$A$1:$AF$1262,MATCH(Stata!$A112,Vlookup!$A:$A,0),MATCH(Stata!W$1,Vlookup!$1:$1,0))</f>
        <v>26.784199999999998</v>
      </c>
      <c r="X112">
        <f ca="1">INDEX(Vlookup!$A$1:$AF$1262,MATCH(Stata!$A112,Vlookup!$A:$A,0),MATCH(Stata!X$1,Vlookup!$1:$1,0))</f>
        <v>25.367599999999999</v>
      </c>
      <c r="Y112">
        <f ca="1">INDEX(Vlookup!$A$1:$AF$1262,MATCH(Stata!$A112,Vlookup!$A:$A,0),MATCH(Stata!Y$1,Vlookup!$1:$1,0))</f>
        <v>18.934799999999999</v>
      </c>
      <c r="Z112">
        <f ca="1">INDEX(Vlookup!$A$1:$AF$1262,MATCH(Stata!$A112,Vlookup!$A:$A,0),MATCH(Stata!Z$1,Vlookup!$1:$1,0))</f>
        <v>17.248000000000001</v>
      </c>
      <c r="AA112">
        <f ca="1">INDEX(Vlookup!$A$1:$AF$1262,MATCH(Stata!$A112,Vlookup!$A:$A,0),MATCH(Stata!AA$1,Vlookup!$1:$1,0))</f>
        <v>44.9407</v>
      </c>
      <c r="AB112">
        <f ca="1">INDEX(Vlookup!$A$1:$AF$1262,MATCH(Stata!$A112,Vlookup!$A:$A,0),MATCH(Stata!AB$1,Vlookup!$1:$1,0))</f>
        <v>51.464799999999997</v>
      </c>
      <c r="AC112">
        <f ca="1">INDEX(Vlookup!$A$1:$AF$1262,MATCH(Stata!$A112,Vlookup!$A:$A,0),MATCH(Stata!AC$1,Vlookup!$1:$1,0))</f>
        <v>19.8217</v>
      </c>
      <c r="AD112">
        <f ca="1">INDEX(Vlookup!$A$1:$AF$1262,MATCH(Stata!$A112,Vlookup!$A:$A,0),MATCH(Stata!AD$1,Vlookup!$1:$1,0))</f>
        <v>40.885300000000001</v>
      </c>
      <c r="AE112">
        <f ca="1">INDEX(Vlookup!$A$1:$AF$1262,MATCH(Stata!$A112,Vlookup!$A:$A,0),MATCH(Stata!AE$1,Vlookup!$1:$1,0))</f>
        <v>26.090800000000002</v>
      </c>
      <c r="AF112">
        <f ca="1">INDEX(Vlookup!$A$1:$AF$1262,MATCH(Stata!$A112,Vlookup!$A:$A,0),MATCH(Stata!AF$1,Vlookup!$1:$1,0))</f>
        <v>1885.81</v>
      </c>
      <c r="AG112">
        <f ca="1">INDEX(Vlookup!$A$1:$AG$1262,MATCH(Stata!$A112,Vlookup!$A:$A,0),MATCH(Stata!AG$1,Vlookup!$1:$1,0))</f>
        <v>20.96</v>
      </c>
    </row>
    <row r="113" spans="1:33" hidden="1" x14ac:dyDescent="0.25">
      <c r="A113" s="1">
        <v>38881</v>
      </c>
      <c r="B113">
        <f ca="1">INDEX(Vlookup!$A$1:$AF$1262,MATCH(Stata!$A113,Vlookup!$A:$A,0),MATCH(Stata!B$1,Vlookup!$1:$1,0))</f>
        <v>67.188299999999998</v>
      </c>
      <c r="C113">
        <f ca="1">INDEX(Vlookup!$A$1:$AF$1262,MATCH(Stata!$A113,Vlookup!$A:$A,0),MATCH(Stata!C$1,Vlookup!$1:$1,0))</f>
        <v>25.7075</v>
      </c>
      <c r="D113">
        <f ca="1">INDEX(Vlookup!$A$1:$AF$1262,MATCH(Stata!$A113,Vlookup!$A:$A,0),MATCH(Stata!D$1,Vlookup!$1:$1,0))</f>
        <v>11.0945</v>
      </c>
      <c r="E113">
        <f ca="1">INDEX(Vlookup!$A$1:$AF$1262,MATCH(Stata!$A113,Vlookup!$A:$A,0),MATCH(Stata!E$1,Vlookup!$1:$1,0))</f>
        <v>46.390599999999999</v>
      </c>
      <c r="F113">
        <f ca="1">INDEX(Vlookup!$A$1:$AF$1262,MATCH(Stata!$A113,Vlookup!$A:$A,0),MATCH(Stata!F$1,Vlookup!$1:$1,0))</f>
        <v>955.46780000000001</v>
      </c>
      <c r="G113">
        <f ca="1">INDEX(Vlookup!$A$1:$AF$1262,MATCH(Stata!$A113,Vlookup!$A:$A,0),MATCH(Stata!G$1,Vlookup!$1:$1,0))</f>
        <v>18.9468</v>
      </c>
      <c r="H113">
        <f ca="1">INDEX(Vlookup!$A$1:$AF$1262,MATCH(Stata!$A113,Vlookup!$A:$A,0),MATCH(Stata!H$1,Vlookup!$1:$1,0))</f>
        <v>65.862200000000001</v>
      </c>
      <c r="I113">
        <f ca="1">INDEX(Vlookup!$A$1:$AF$1262,MATCH(Stata!$A113,Vlookup!$A:$A,0),MATCH(Stata!I$1,Vlookup!$1:$1,0))</f>
        <v>56.135300000000001</v>
      </c>
      <c r="J113">
        <f ca="1">INDEX(Vlookup!$A$1:$AF$1262,MATCH(Stata!$A113,Vlookup!$A:$A,0),MATCH(Stata!J$1,Vlookup!$1:$1,0))</f>
        <v>426.41269999999997</v>
      </c>
      <c r="K113">
        <f ca="1">INDEX(Vlookup!$A$1:$AF$1262,MATCH(Stata!$A113,Vlookup!$A:$A,0),MATCH(Stata!K$1,Vlookup!$1:$1,0))</f>
        <v>17.761600000000001</v>
      </c>
      <c r="L113">
        <f ca="1">INDEX(Vlookup!$A$1:$AF$1262,MATCH(Stata!$A113,Vlookup!$A:$A,0),MATCH(Stata!L$1,Vlookup!$1:$1,0))</f>
        <v>30.991800000000001</v>
      </c>
      <c r="M113">
        <f ca="1">INDEX(Vlookup!$A$1:$AF$1262,MATCH(Stata!$A113,Vlookup!$A:$A,0),MATCH(Stata!M$1,Vlookup!$1:$1,0))</f>
        <v>49.101599999999998</v>
      </c>
      <c r="N113">
        <f ca="1">INDEX(Vlookup!$A$1:$AF$1262,MATCH(Stata!$A113,Vlookup!$A:$A,0),MATCH(Stata!N$1,Vlookup!$1:$1,0))</f>
        <v>26.26</v>
      </c>
      <c r="O113" t="e">
        <f ca="1">INDEX(Vlookup!$A$1:$AF$1262,MATCH(Stata!$A113,Vlookup!$A:$A,0),MATCH(Stata!O$1,Vlookup!$1:$1,0))</f>
        <v>#N/A</v>
      </c>
      <c r="P113">
        <f ca="1">INDEX(Vlookup!$A$1:$AF$1262,MATCH(Stata!$A113,Vlookup!$A:$A,0),MATCH(Stata!P$1,Vlookup!$1:$1,0))</f>
        <v>27.577500000000001</v>
      </c>
      <c r="Q113">
        <f ca="1">INDEX(Vlookup!$A$1:$AF$1262,MATCH(Stata!$A113,Vlookup!$A:$A,0),MATCH(Stata!Q$1,Vlookup!$1:$1,0))</f>
        <v>29.9284</v>
      </c>
      <c r="R113">
        <f ca="1">INDEX(Vlookup!$A$1:$AF$1262,MATCH(Stata!$A113,Vlookup!$A:$A,0),MATCH(Stata!R$1,Vlookup!$1:$1,0))</f>
        <v>31.736999999999998</v>
      </c>
      <c r="S113">
        <f ca="1">INDEX(Vlookup!$A$1:$AF$1262,MATCH(Stata!$A113,Vlookup!$A:$A,0),MATCH(Stata!S$1,Vlookup!$1:$1,0))</f>
        <v>14.1637</v>
      </c>
      <c r="T113">
        <f ca="1">INDEX(Vlookup!$A$1:$AF$1262,MATCH(Stata!$A113,Vlookup!$A:$A,0),MATCH(Stata!T$1,Vlookup!$1:$1,0))</f>
        <v>68.866500000000002</v>
      </c>
      <c r="U113">
        <f ca="1">INDEX(Vlookup!$A$1:$AF$1262,MATCH(Stata!$A113,Vlookup!$A:$A,0),MATCH(Stata!U$1,Vlookup!$1:$1,0))</f>
        <v>49.743899999999996</v>
      </c>
      <c r="V113">
        <f ca="1">INDEX(Vlookup!$A$1:$AF$1262,MATCH(Stata!$A113,Vlookup!$A:$A,0),MATCH(Stata!V$1,Vlookup!$1:$1,0))</f>
        <v>34.5321</v>
      </c>
      <c r="W113">
        <f ca="1">INDEX(Vlookup!$A$1:$AF$1262,MATCH(Stata!$A113,Vlookup!$A:$A,0),MATCH(Stata!W$1,Vlookup!$1:$1,0))</f>
        <v>25.978899999999999</v>
      </c>
      <c r="X113">
        <f ca="1">INDEX(Vlookup!$A$1:$AF$1262,MATCH(Stata!$A113,Vlookup!$A:$A,0),MATCH(Stata!X$1,Vlookup!$1:$1,0))</f>
        <v>25.588000000000001</v>
      </c>
      <c r="Y113">
        <f ca="1">INDEX(Vlookup!$A$1:$AF$1262,MATCH(Stata!$A113,Vlookup!$A:$A,0),MATCH(Stata!Y$1,Vlookup!$1:$1,0))</f>
        <v>18.760400000000001</v>
      </c>
      <c r="Z113">
        <f ca="1">INDEX(Vlookup!$A$1:$AF$1262,MATCH(Stata!$A113,Vlookup!$A:$A,0),MATCH(Stata!Z$1,Vlookup!$1:$1,0))</f>
        <v>17.062899999999999</v>
      </c>
      <c r="AA113">
        <f ca="1">INDEX(Vlookup!$A$1:$AF$1262,MATCH(Stata!$A113,Vlookup!$A:$A,0),MATCH(Stata!AA$1,Vlookup!$1:$1,0))</f>
        <v>44.791800000000002</v>
      </c>
      <c r="AB113">
        <f ca="1">INDEX(Vlookup!$A$1:$AF$1262,MATCH(Stata!$A113,Vlookup!$A:$A,0),MATCH(Stata!AB$1,Vlookup!$1:$1,0))</f>
        <v>51.318100000000001</v>
      </c>
      <c r="AC113">
        <f ca="1">INDEX(Vlookup!$A$1:$AF$1262,MATCH(Stata!$A113,Vlookup!$A:$A,0),MATCH(Stata!AC$1,Vlookup!$1:$1,0))</f>
        <v>19.960899999999999</v>
      </c>
      <c r="AD113">
        <f ca="1">INDEX(Vlookup!$A$1:$AF$1262,MATCH(Stata!$A113,Vlookup!$A:$A,0),MATCH(Stata!AD$1,Vlookup!$1:$1,0))</f>
        <v>41.355200000000004</v>
      </c>
      <c r="AE113">
        <f ca="1">INDEX(Vlookup!$A$1:$AF$1262,MATCH(Stata!$A113,Vlookup!$A:$A,0),MATCH(Stata!AE$1,Vlookup!$1:$1,0))</f>
        <v>25.530999999999999</v>
      </c>
      <c r="AF113">
        <f ca="1">INDEX(Vlookup!$A$1:$AF$1262,MATCH(Stata!$A113,Vlookup!$A:$A,0),MATCH(Stata!AF$1,Vlookup!$1:$1,0))</f>
        <v>1866.92</v>
      </c>
      <c r="AG113">
        <f ca="1">INDEX(Vlookup!$A$1:$AG$1262,MATCH(Stata!$A113,Vlookup!$A:$A,0),MATCH(Stata!AG$1,Vlookup!$1:$1,0))</f>
        <v>23.81</v>
      </c>
    </row>
    <row r="114" spans="1:33" hidden="1" x14ac:dyDescent="0.25">
      <c r="A114" s="1">
        <v>38882</v>
      </c>
      <c r="B114">
        <f ca="1">INDEX(Vlookup!$A$1:$AF$1262,MATCH(Stata!$A114,Vlookup!$A:$A,0),MATCH(Stata!B$1,Vlookup!$1:$1,0))</f>
        <v>67.137900000000002</v>
      </c>
      <c r="C114">
        <f ca="1">INDEX(Vlookup!$A$1:$AF$1262,MATCH(Stata!$A114,Vlookup!$A:$A,0),MATCH(Stata!C$1,Vlookup!$1:$1,0))</f>
        <v>26.249199999999998</v>
      </c>
      <c r="D114">
        <f ca="1">INDEX(Vlookup!$A$1:$AF$1262,MATCH(Stata!$A114,Vlookup!$A:$A,0),MATCH(Stata!D$1,Vlookup!$1:$1,0))</f>
        <v>11.158300000000001</v>
      </c>
      <c r="E114">
        <f ca="1">INDEX(Vlookup!$A$1:$AF$1262,MATCH(Stata!$A114,Vlookup!$A:$A,0),MATCH(Stata!E$1,Vlookup!$1:$1,0))</f>
        <v>46.852600000000002</v>
      </c>
      <c r="F114">
        <f ca="1">INDEX(Vlookup!$A$1:$AF$1262,MATCH(Stata!$A114,Vlookup!$A:$A,0),MATCH(Stata!F$1,Vlookup!$1:$1,0))</f>
        <v>957.56809999999996</v>
      </c>
      <c r="G114">
        <f ca="1">INDEX(Vlookup!$A$1:$AF$1262,MATCH(Stata!$A114,Vlookup!$A:$A,0),MATCH(Stata!G$1,Vlookup!$1:$1,0))</f>
        <v>19.052</v>
      </c>
      <c r="H114">
        <f ca="1">INDEX(Vlookup!$A$1:$AF$1262,MATCH(Stata!$A114,Vlookup!$A:$A,0),MATCH(Stata!H$1,Vlookup!$1:$1,0))</f>
        <v>70.165800000000004</v>
      </c>
      <c r="I114">
        <f ca="1">INDEX(Vlookup!$A$1:$AF$1262,MATCH(Stata!$A114,Vlookup!$A:$A,0),MATCH(Stata!I$1,Vlookup!$1:$1,0))</f>
        <v>57.108499999999999</v>
      </c>
      <c r="J114">
        <f ca="1">INDEX(Vlookup!$A$1:$AF$1262,MATCH(Stata!$A114,Vlookup!$A:$A,0),MATCH(Stata!J$1,Vlookup!$1:$1,0))</f>
        <v>422.78629999999998</v>
      </c>
      <c r="K114">
        <f ca="1">INDEX(Vlookup!$A$1:$AF$1262,MATCH(Stata!$A114,Vlookup!$A:$A,0),MATCH(Stata!K$1,Vlookup!$1:$1,0))</f>
        <v>17.720199999999998</v>
      </c>
      <c r="L114">
        <f ca="1">INDEX(Vlookup!$A$1:$AF$1262,MATCH(Stata!$A114,Vlookup!$A:$A,0),MATCH(Stata!L$1,Vlookup!$1:$1,0))</f>
        <v>31.185600000000001</v>
      </c>
      <c r="M114">
        <f ca="1">INDEX(Vlookup!$A$1:$AF$1262,MATCH(Stata!$A114,Vlookup!$A:$A,0),MATCH(Stata!M$1,Vlookup!$1:$1,0))</f>
        <v>50.098399999999998</v>
      </c>
      <c r="N114">
        <f ca="1">INDEX(Vlookup!$A$1:$AF$1262,MATCH(Stata!$A114,Vlookup!$A:$A,0),MATCH(Stata!N$1,Vlookup!$1:$1,0))</f>
        <v>26.392399999999999</v>
      </c>
      <c r="O114" t="e">
        <f ca="1">INDEX(Vlookup!$A$1:$AF$1262,MATCH(Stata!$A114,Vlookup!$A:$A,0),MATCH(Stata!O$1,Vlookup!$1:$1,0))</f>
        <v>#N/A</v>
      </c>
      <c r="P114">
        <f ca="1">INDEX(Vlookup!$A$1:$AF$1262,MATCH(Stata!$A114,Vlookup!$A:$A,0),MATCH(Stata!P$1,Vlookup!$1:$1,0))</f>
        <v>27.901499999999999</v>
      </c>
      <c r="Q114">
        <f ca="1">INDEX(Vlookup!$A$1:$AF$1262,MATCH(Stata!$A114,Vlookup!$A:$A,0),MATCH(Stata!Q$1,Vlookup!$1:$1,0))</f>
        <v>30.307700000000001</v>
      </c>
      <c r="R114">
        <f ca="1">INDEX(Vlookup!$A$1:$AF$1262,MATCH(Stata!$A114,Vlookup!$A:$A,0),MATCH(Stata!R$1,Vlookup!$1:$1,0))</f>
        <v>32.0745</v>
      </c>
      <c r="S114">
        <f ca="1">INDEX(Vlookup!$A$1:$AF$1262,MATCH(Stata!$A114,Vlookup!$A:$A,0),MATCH(Stata!S$1,Vlookup!$1:$1,0))</f>
        <v>14.6684</v>
      </c>
      <c r="T114">
        <f ca="1">INDEX(Vlookup!$A$1:$AF$1262,MATCH(Stata!$A114,Vlookup!$A:$A,0),MATCH(Stata!T$1,Vlookup!$1:$1,0))</f>
        <v>69.564800000000005</v>
      </c>
      <c r="U114">
        <f ca="1">INDEX(Vlookup!$A$1:$AF$1262,MATCH(Stata!$A114,Vlookup!$A:$A,0),MATCH(Stata!U$1,Vlookup!$1:$1,0))</f>
        <v>49.9069</v>
      </c>
      <c r="V114">
        <f ca="1">INDEX(Vlookup!$A$1:$AF$1262,MATCH(Stata!$A114,Vlookup!$A:$A,0),MATCH(Stata!V$1,Vlookup!$1:$1,0))</f>
        <v>34.055</v>
      </c>
      <c r="W114">
        <f ca="1">INDEX(Vlookup!$A$1:$AF$1262,MATCH(Stata!$A114,Vlookup!$A:$A,0),MATCH(Stata!W$1,Vlookup!$1:$1,0))</f>
        <v>26.719100000000001</v>
      </c>
      <c r="X114">
        <f ca="1">INDEX(Vlookup!$A$1:$AF$1262,MATCH(Stata!$A114,Vlookup!$A:$A,0),MATCH(Stata!X$1,Vlookup!$1:$1,0))</f>
        <v>25.4588</v>
      </c>
      <c r="Y114">
        <f ca="1">INDEX(Vlookup!$A$1:$AF$1262,MATCH(Stata!$A114,Vlookup!$A:$A,0),MATCH(Stata!Y$1,Vlookup!$1:$1,0))</f>
        <v>19.083100000000002</v>
      </c>
      <c r="Z114">
        <f ca="1">INDEX(Vlookup!$A$1:$AF$1262,MATCH(Stata!$A114,Vlookup!$A:$A,0),MATCH(Stata!Z$1,Vlookup!$1:$1,0))</f>
        <v>17.114699999999999</v>
      </c>
      <c r="AA114">
        <f ca="1">INDEX(Vlookup!$A$1:$AF$1262,MATCH(Stata!$A114,Vlookup!$A:$A,0),MATCH(Stata!AA$1,Vlookup!$1:$1,0))</f>
        <v>45.371000000000002</v>
      </c>
      <c r="AB114">
        <f ca="1">INDEX(Vlookup!$A$1:$AF$1262,MATCH(Stata!$A114,Vlookup!$A:$A,0),MATCH(Stata!AB$1,Vlookup!$1:$1,0))</f>
        <v>51.464799999999997</v>
      </c>
      <c r="AC114">
        <f ca="1">INDEX(Vlookup!$A$1:$AF$1262,MATCH(Stata!$A114,Vlookup!$A:$A,0),MATCH(Stata!AC$1,Vlookup!$1:$1,0))</f>
        <v>20.005099999999999</v>
      </c>
      <c r="AD114">
        <f ca="1">INDEX(Vlookup!$A$1:$AF$1262,MATCH(Stata!$A114,Vlookup!$A:$A,0),MATCH(Stata!AD$1,Vlookup!$1:$1,0))</f>
        <v>41.511800000000001</v>
      </c>
      <c r="AE114">
        <f ca="1">INDEX(Vlookup!$A$1:$AF$1262,MATCH(Stata!$A114,Vlookup!$A:$A,0),MATCH(Stata!AE$1,Vlookup!$1:$1,0))</f>
        <v>25.901199999999999</v>
      </c>
      <c r="AF114">
        <f ca="1">INDEX(Vlookup!$A$1:$AF$1262,MATCH(Stata!$A114,Vlookup!$A:$A,0),MATCH(Stata!AF$1,Vlookup!$1:$1,0))</f>
        <v>1876.67</v>
      </c>
      <c r="AG114">
        <f ca="1">INDEX(Vlookup!$A$1:$AG$1262,MATCH(Stata!$A114,Vlookup!$A:$A,0),MATCH(Stata!AG$1,Vlookup!$1:$1,0))</f>
        <v>21.46</v>
      </c>
    </row>
    <row r="115" spans="1:33" hidden="1" x14ac:dyDescent="0.25">
      <c r="A115" s="1">
        <v>38883</v>
      </c>
      <c r="B115">
        <f ca="1">INDEX(Vlookup!$A$1:$AF$1262,MATCH(Stata!$A115,Vlookup!$A:$A,0),MATCH(Stata!B$1,Vlookup!$1:$1,0))</f>
        <v>67.978200000000001</v>
      </c>
      <c r="C115">
        <f ca="1">INDEX(Vlookup!$A$1:$AF$1262,MATCH(Stata!$A115,Vlookup!$A:$A,0),MATCH(Stata!C$1,Vlookup!$1:$1,0))</f>
        <v>26.870799999999999</v>
      </c>
      <c r="D115">
        <f ca="1">INDEX(Vlookup!$A$1:$AF$1262,MATCH(Stata!$A115,Vlookup!$A:$A,0),MATCH(Stata!D$1,Vlookup!$1:$1,0))</f>
        <v>11.257199999999999</v>
      </c>
      <c r="E115">
        <f ca="1">INDEX(Vlookup!$A$1:$AF$1262,MATCH(Stata!$A115,Vlookup!$A:$A,0),MATCH(Stata!E$1,Vlookup!$1:$1,0))</f>
        <v>47.5899</v>
      </c>
      <c r="F115">
        <f ca="1">INDEX(Vlookup!$A$1:$AF$1262,MATCH(Stata!$A115,Vlookup!$A:$A,0),MATCH(Stata!F$1,Vlookup!$1:$1,0))</f>
        <v>969.84670000000006</v>
      </c>
      <c r="G115">
        <f ca="1">INDEX(Vlookup!$A$1:$AF$1262,MATCH(Stata!$A115,Vlookup!$A:$A,0),MATCH(Stata!G$1,Vlookup!$1:$1,0))</f>
        <v>19.444700000000001</v>
      </c>
      <c r="H115">
        <f ca="1">INDEX(Vlookup!$A$1:$AF$1262,MATCH(Stata!$A115,Vlookup!$A:$A,0),MATCH(Stata!H$1,Vlookup!$1:$1,0))</f>
        <v>72.561400000000006</v>
      </c>
      <c r="I115">
        <f ca="1">INDEX(Vlookup!$A$1:$AF$1262,MATCH(Stata!$A115,Vlookup!$A:$A,0),MATCH(Stata!I$1,Vlookup!$1:$1,0))</f>
        <v>59.960599999999999</v>
      </c>
      <c r="J115">
        <f ca="1">INDEX(Vlookup!$A$1:$AF$1262,MATCH(Stata!$A115,Vlookup!$A:$A,0),MATCH(Stata!J$1,Vlookup!$1:$1,0))</f>
        <v>430.56979999999999</v>
      </c>
      <c r="K115">
        <f ca="1">INDEX(Vlookup!$A$1:$AF$1262,MATCH(Stata!$A115,Vlookup!$A:$A,0),MATCH(Stata!K$1,Vlookup!$1:$1,0))</f>
        <v>17.8154</v>
      </c>
      <c r="L115">
        <f ca="1">INDEX(Vlookup!$A$1:$AF$1262,MATCH(Stata!$A115,Vlookup!$A:$A,0),MATCH(Stata!L$1,Vlookup!$1:$1,0))</f>
        <v>31.728200000000001</v>
      </c>
      <c r="M115">
        <f ca="1">INDEX(Vlookup!$A$1:$AF$1262,MATCH(Stata!$A115,Vlookup!$A:$A,0),MATCH(Stata!M$1,Vlookup!$1:$1,0))</f>
        <v>51.2425</v>
      </c>
      <c r="N115">
        <f ca="1">INDEX(Vlookup!$A$1:$AF$1262,MATCH(Stata!$A115,Vlookup!$A:$A,0),MATCH(Stata!N$1,Vlookup!$1:$1,0))</f>
        <v>26.555900000000001</v>
      </c>
      <c r="O115" t="e">
        <f ca="1">INDEX(Vlookup!$A$1:$AF$1262,MATCH(Stata!$A115,Vlookup!$A:$A,0),MATCH(Stata!O$1,Vlookup!$1:$1,0))</f>
        <v>#N/A</v>
      </c>
      <c r="P115">
        <f ca="1">INDEX(Vlookup!$A$1:$AF$1262,MATCH(Stata!$A115,Vlookup!$A:$A,0),MATCH(Stata!P$1,Vlookup!$1:$1,0))</f>
        <v>29.5123</v>
      </c>
      <c r="Q115">
        <f ca="1">INDEX(Vlookup!$A$1:$AF$1262,MATCH(Stata!$A115,Vlookup!$A:$A,0),MATCH(Stata!Q$1,Vlookup!$1:$1,0))</f>
        <v>30.818999999999999</v>
      </c>
      <c r="R115">
        <f ca="1">INDEX(Vlookup!$A$1:$AF$1262,MATCH(Stata!$A115,Vlookup!$A:$A,0),MATCH(Stata!R$1,Vlookup!$1:$1,0))</f>
        <v>32.842199999999998</v>
      </c>
      <c r="S115">
        <f ca="1">INDEX(Vlookup!$A$1:$AF$1262,MATCH(Stata!$A115,Vlookup!$A:$A,0),MATCH(Stata!S$1,Vlookup!$1:$1,0))</f>
        <v>14.991099999999999</v>
      </c>
      <c r="T115">
        <f ca="1">INDEX(Vlookup!$A$1:$AF$1262,MATCH(Stata!$A115,Vlookup!$A:$A,0),MATCH(Stata!T$1,Vlookup!$1:$1,0))</f>
        <v>70.325699999999998</v>
      </c>
      <c r="U115">
        <f ca="1">INDEX(Vlookup!$A$1:$AF$1262,MATCH(Stata!$A115,Vlookup!$A:$A,0),MATCH(Stata!U$1,Vlookup!$1:$1,0))</f>
        <v>50.086100000000002</v>
      </c>
      <c r="V115">
        <f ca="1">INDEX(Vlookup!$A$1:$AF$1262,MATCH(Stata!$A115,Vlookup!$A:$A,0),MATCH(Stata!V$1,Vlookup!$1:$1,0))</f>
        <v>34.591700000000003</v>
      </c>
      <c r="W115">
        <f ca="1">INDEX(Vlookup!$A$1:$AF$1262,MATCH(Stata!$A115,Vlookup!$A:$A,0),MATCH(Stata!W$1,Vlookup!$1:$1,0))</f>
        <v>27.125800000000002</v>
      </c>
      <c r="X115">
        <f ca="1">INDEX(Vlookup!$A$1:$AF$1262,MATCH(Stata!$A115,Vlookup!$A:$A,0),MATCH(Stata!X$1,Vlookup!$1:$1,0))</f>
        <v>26.0974</v>
      </c>
      <c r="Y115">
        <f ca="1">INDEX(Vlookup!$A$1:$AF$1262,MATCH(Stata!$A115,Vlookup!$A:$A,0),MATCH(Stata!Y$1,Vlookup!$1:$1,0))</f>
        <v>19.248799999999999</v>
      </c>
      <c r="Z115">
        <f ca="1">INDEX(Vlookup!$A$1:$AF$1262,MATCH(Stata!$A115,Vlookup!$A:$A,0),MATCH(Stata!Z$1,Vlookup!$1:$1,0))</f>
        <v>17.425699999999999</v>
      </c>
      <c r="AA115">
        <f ca="1">INDEX(Vlookup!$A$1:$AF$1262,MATCH(Stata!$A115,Vlookup!$A:$A,0),MATCH(Stata!AA$1,Vlookup!$1:$1,0))</f>
        <v>45.412399999999998</v>
      </c>
      <c r="AB115">
        <f ca="1">INDEX(Vlookup!$A$1:$AF$1262,MATCH(Stata!$A115,Vlookup!$A:$A,0),MATCH(Stata!AB$1,Vlookup!$1:$1,0))</f>
        <v>52.492100000000001</v>
      </c>
      <c r="AC115">
        <f ca="1">INDEX(Vlookup!$A$1:$AF$1262,MATCH(Stata!$A115,Vlookup!$A:$A,0),MATCH(Stata!AC$1,Vlookup!$1:$1,0))</f>
        <v>20.3658</v>
      </c>
      <c r="AD115">
        <f ca="1">INDEX(Vlookup!$A$1:$AF$1262,MATCH(Stata!$A115,Vlookup!$A:$A,0),MATCH(Stata!AD$1,Vlookup!$1:$1,0))</f>
        <v>42.3384</v>
      </c>
      <c r="AE115">
        <f ca="1">INDEX(Vlookup!$A$1:$AF$1262,MATCH(Stata!$A115,Vlookup!$A:$A,0),MATCH(Stata!AE$1,Vlookup!$1:$1,0))</f>
        <v>26.352599999999999</v>
      </c>
      <c r="AF115">
        <f ca="1">INDEX(Vlookup!$A$1:$AF$1262,MATCH(Stata!$A115,Vlookup!$A:$A,0),MATCH(Stata!AF$1,Vlookup!$1:$1,0))</f>
        <v>1916.56</v>
      </c>
      <c r="AG115">
        <f ca="1">INDEX(Vlookup!$A$1:$AG$1262,MATCH(Stata!$A115,Vlookup!$A:$A,0),MATCH(Stata!AG$1,Vlookup!$1:$1,0))</f>
        <v>15.9</v>
      </c>
    </row>
    <row r="116" spans="1:33" hidden="1" x14ac:dyDescent="0.25">
      <c r="A116" s="1">
        <v>38884</v>
      </c>
      <c r="B116">
        <f ca="1">INDEX(Vlookup!$A$1:$AF$1262,MATCH(Stata!$A116,Vlookup!$A:$A,0),MATCH(Stata!B$1,Vlookup!$1:$1,0))</f>
        <v>67.650400000000005</v>
      </c>
      <c r="C116">
        <f ca="1">INDEX(Vlookup!$A$1:$AF$1262,MATCH(Stata!$A116,Vlookup!$A:$A,0),MATCH(Stata!C$1,Vlookup!$1:$1,0))</f>
        <v>26.719799999999999</v>
      </c>
      <c r="D116">
        <f ca="1">INDEX(Vlookup!$A$1:$AF$1262,MATCH(Stata!$A116,Vlookup!$A:$A,0),MATCH(Stata!D$1,Vlookup!$1:$1,0))</f>
        <v>11.305</v>
      </c>
      <c r="E116">
        <f ca="1">INDEX(Vlookup!$A$1:$AF$1262,MATCH(Stata!$A116,Vlookup!$A:$A,0),MATCH(Stata!E$1,Vlookup!$1:$1,0))</f>
        <v>47.012500000000003</v>
      </c>
      <c r="F116">
        <f ca="1">INDEX(Vlookup!$A$1:$AF$1262,MATCH(Stata!$A116,Vlookup!$A:$A,0),MATCH(Stata!F$1,Vlookup!$1:$1,0))</f>
        <v>967.26179999999999</v>
      </c>
      <c r="G116">
        <f ca="1">INDEX(Vlookup!$A$1:$AF$1262,MATCH(Stata!$A116,Vlookup!$A:$A,0),MATCH(Stata!G$1,Vlookup!$1:$1,0))</f>
        <v>19.486799999999999</v>
      </c>
      <c r="H116">
        <f ca="1">INDEX(Vlookup!$A$1:$AF$1262,MATCH(Stata!$A116,Vlookup!$A:$A,0),MATCH(Stata!H$1,Vlookup!$1:$1,0))</f>
        <v>73.186000000000007</v>
      </c>
      <c r="I116">
        <f ca="1">INDEX(Vlookup!$A$1:$AF$1262,MATCH(Stata!$A116,Vlookup!$A:$A,0),MATCH(Stata!I$1,Vlookup!$1:$1,0))</f>
        <v>59.706699999999998</v>
      </c>
      <c r="J116">
        <f ca="1">INDEX(Vlookup!$A$1:$AF$1262,MATCH(Stata!$A116,Vlookup!$A:$A,0),MATCH(Stata!J$1,Vlookup!$1:$1,0))</f>
        <v>427.73950000000002</v>
      </c>
      <c r="K116">
        <f ca="1">INDEX(Vlookup!$A$1:$AF$1262,MATCH(Stata!$A116,Vlookup!$A:$A,0),MATCH(Stata!K$1,Vlookup!$1:$1,0))</f>
        <v>17.8857</v>
      </c>
      <c r="L116">
        <f ca="1">INDEX(Vlookup!$A$1:$AF$1262,MATCH(Stata!$A116,Vlookup!$A:$A,0),MATCH(Stata!L$1,Vlookup!$1:$1,0))</f>
        <v>31.6584</v>
      </c>
      <c r="M116">
        <f ca="1">INDEX(Vlookup!$A$1:$AF$1262,MATCH(Stata!$A116,Vlookup!$A:$A,0),MATCH(Stata!M$1,Vlookup!$1:$1,0))</f>
        <v>50.9651</v>
      </c>
      <c r="N116">
        <f ca="1">INDEX(Vlookup!$A$1:$AF$1262,MATCH(Stata!$A116,Vlookup!$A:$A,0),MATCH(Stata!N$1,Vlookup!$1:$1,0))</f>
        <v>26.415800000000001</v>
      </c>
      <c r="O116" t="e">
        <f ca="1">INDEX(Vlookup!$A$1:$AF$1262,MATCH(Stata!$A116,Vlookup!$A:$A,0),MATCH(Stata!O$1,Vlookup!$1:$1,0))</f>
        <v>#N/A</v>
      </c>
      <c r="P116">
        <f ca="1">INDEX(Vlookup!$A$1:$AF$1262,MATCH(Stata!$A116,Vlookup!$A:$A,0),MATCH(Stata!P$1,Vlookup!$1:$1,0))</f>
        <v>30.586099999999998</v>
      </c>
      <c r="Q116">
        <f ca="1">INDEX(Vlookup!$A$1:$AF$1262,MATCH(Stata!$A116,Vlookup!$A:$A,0),MATCH(Stata!Q$1,Vlookup!$1:$1,0))</f>
        <v>30.439699999999998</v>
      </c>
      <c r="R116">
        <f ca="1">INDEX(Vlookup!$A$1:$AF$1262,MATCH(Stata!$A116,Vlookup!$A:$A,0),MATCH(Stata!R$1,Vlookup!$1:$1,0))</f>
        <v>32.884399999999999</v>
      </c>
      <c r="S116">
        <f ca="1">INDEX(Vlookup!$A$1:$AF$1262,MATCH(Stata!$A116,Vlookup!$A:$A,0),MATCH(Stata!S$1,Vlookup!$1:$1,0))</f>
        <v>15.14</v>
      </c>
      <c r="T116">
        <f ca="1">INDEX(Vlookup!$A$1:$AF$1262,MATCH(Stata!$A116,Vlookup!$A:$A,0),MATCH(Stata!T$1,Vlookup!$1:$1,0))</f>
        <v>69.779600000000002</v>
      </c>
      <c r="U116">
        <f ca="1">INDEX(Vlookup!$A$1:$AF$1262,MATCH(Stata!$A116,Vlookup!$A:$A,0),MATCH(Stata!U$1,Vlookup!$1:$1,0))</f>
        <v>50.257199999999997</v>
      </c>
      <c r="V116">
        <f ca="1">INDEX(Vlookup!$A$1:$AF$1262,MATCH(Stata!$A116,Vlookup!$A:$A,0),MATCH(Stata!V$1,Vlookup!$1:$1,0))</f>
        <v>34.216799999999999</v>
      </c>
      <c r="W116">
        <f ca="1">INDEX(Vlookup!$A$1:$AF$1262,MATCH(Stata!$A116,Vlookup!$A:$A,0),MATCH(Stata!W$1,Vlookup!$1:$1,0))</f>
        <v>26.954999999999998</v>
      </c>
      <c r="X116">
        <f ca="1">INDEX(Vlookup!$A$1:$AF$1262,MATCH(Stata!$A116,Vlookup!$A:$A,0),MATCH(Stata!X$1,Vlookup!$1:$1,0))</f>
        <v>26.158200000000001</v>
      </c>
      <c r="Y116">
        <f ca="1">INDEX(Vlookup!$A$1:$AF$1262,MATCH(Stata!$A116,Vlookup!$A:$A,0),MATCH(Stata!Y$1,Vlookup!$1:$1,0))</f>
        <v>19.274899999999999</v>
      </c>
      <c r="Z116">
        <f ca="1">INDEX(Vlookup!$A$1:$AF$1262,MATCH(Stata!$A116,Vlookup!$A:$A,0),MATCH(Stata!Z$1,Vlookup!$1:$1,0))</f>
        <v>17.351700000000001</v>
      </c>
      <c r="AA116">
        <f ca="1">INDEX(Vlookup!$A$1:$AF$1262,MATCH(Stata!$A116,Vlookup!$A:$A,0),MATCH(Stata!AA$1,Vlookup!$1:$1,0))</f>
        <v>45.528199999999998</v>
      </c>
      <c r="AB116">
        <f ca="1">INDEX(Vlookup!$A$1:$AF$1262,MATCH(Stata!$A116,Vlookup!$A:$A,0),MATCH(Stata!AB$1,Vlookup!$1:$1,0))</f>
        <v>53.3035</v>
      </c>
      <c r="AC116">
        <f ca="1">INDEX(Vlookup!$A$1:$AF$1262,MATCH(Stata!$A116,Vlookup!$A:$A,0),MATCH(Stata!AC$1,Vlookup!$1:$1,0))</f>
        <v>20.587199999999999</v>
      </c>
      <c r="AD116">
        <f ca="1">INDEX(Vlookup!$A$1:$AF$1262,MATCH(Stata!$A116,Vlookup!$A:$A,0),MATCH(Stata!AD$1,Vlookup!$1:$1,0))</f>
        <v>42.033799999999999</v>
      </c>
      <c r="AE116">
        <f ca="1">INDEX(Vlookup!$A$1:$AF$1262,MATCH(Stata!$A116,Vlookup!$A:$A,0),MATCH(Stata!AE$1,Vlookup!$1:$1,0))</f>
        <v>26.587299999999999</v>
      </c>
      <c r="AF116">
        <f ca="1">INDEX(Vlookup!$A$1:$AF$1262,MATCH(Stata!$A116,Vlookup!$A:$A,0),MATCH(Stata!AF$1,Vlookup!$1:$1,0))</f>
        <v>1909.52</v>
      </c>
      <c r="AG116">
        <f ca="1">INDEX(Vlookup!$A$1:$AG$1262,MATCH(Stata!$A116,Vlookup!$A:$A,0),MATCH(Stata!AG$1,Vlookup!$1:$1,0))</f>
        <v>17.25</v>
      </c>
    </row>
    <row r="117" spans="1:33" hidden="1" x14ac:dyDescent="0.25">
      <c r="A117" s="1">
        <v>38887</v>
      </c>
      <c r="B117">
        <f ca="1">INDEX(Vlookup!$A$1:$AF$1262,MATCH(Stata!$A117,Vlookup!$A:$A,0),MATCH(Stata!B$1,Vlookup!$1:$1,0))</f>
        <v>66.742999999999995</v>
      </c>
      <c r="C117">
        <f ca="1">INDEX(Vlookup!$A$1:$AF$1262,MATCH(Stata!$A117,Vlookup!$A:$A,0),MATCH(Stata!C$1,Vlookup!$1:$1,0))</f>
        <v>25.840699999999998</v>
      </c>
      <c r="D117">
        <f ca="1">INDEX(Vlookup!$A$1:$AF$1262,MATCH(Stata!$A117,Vlookup!$A:$A,0),MATCH(Stata!D$1,Vlookup!$1:$1,0))</f>
        <v>11.378399999999999</v>
      </c>
      <c r="E117">
        <f ca="1">INDEX(Vlookup!$A$1:$AF$1262,MATCH(Stata!$A117,Vlookup!$A:$A,0),MATCH(Stata!E$1,Vlookup!$1:$1,0))</f>
        <v>46.390599999999999</v>
      </c>
      <c r="F117">
        <f ca="1">INDEX(Vlookup!$A$1:$AF$1262,MATCH(Stata!$A117,Vlookup!$A:$A,0),MATCH(Stata!F$1,Vlookup!$1:$1,0))</f>
        <v>960.79930000000002</v>
      </c>
      <c r="G117">
        <f ca="1">INDEX(Vlookup!$A$1:$AF$1262,MATCH(Stata!$A117,Vlookup!$A:$A,0),MATCH(Stata!G$1,Vlookup!$1:$1,0))</f>
        <v>19.521799999999999</v>
      </c>
      <c r="H117">
        <f ca="1">INDEX(Vlookup!$A$1:$AF$1262,MATCH(Stata!$A117,Vlookup!$A:$A,0),MATCH(Stata!H$1,Vlookup!$1:$1,0))</f>
        <v>72.518600000000006</v>
      </c>
      <c r="I117">
        <f ca="1">INDEX(Vlookup!$A$1:$AF$1262,MATCH(Stata!$A117,Vlookup!$A:$A,0),MATCH(Stata!I$1,Vlookup!$1:$1,0))</f>
        <v>59.198900000000002</v>
      </c>
      <c r="J117">
        <f ca="1">INDEX(Vlookup!$A$1:$AF$1262,MATCH(Stata!$A117,Vlookup!$A:$A,0),MATCH(Stata!J$1,Vlookup!$1:$1,0))</f>
        <v>422.96319999999997</v>
      </c>
      <c r="K117">
        <f ca="1">INDEX(Vlookup!$A$1:$AF$1262,MATCH(Stata!$A117,Vlookup!$A:$A,0),MATCH(Stata!K$1,Vlookup!$1:$1,0))</f>
        <v>17.7698</v>
      </c>
      <c r="L117">
        <f ca="1">INDEX(Vlookup!$A$1:$AF$1262,MATCH(Stata!$A117,Vlookup!$A:$A,0),MATCH(Stata!L$1,Vlookup!$1:$1,0))</f>
        <v>31.2166</v>
      </c>
      <c r="M117">
        <f ca="1">INDEX(Vlookup!$A$1:$AF$1262,MATCH(Stata!$A117,Vlookup!$A:$A,0),MATCH(Stata!M$1,Vlookup!$1:$1,0))</f>
        <v>49.743000000000002</v>
      </c>
      <c r="N117">
        <f ca="1">INDEX(Vlookup!$A$1:$AF$1262,MATCH(Stata!$A117,Vlookup!$A:$A,0),MATCH(Stata!N$1,Vlookup!$1:$1,0))</f>
        <v>26.252300000000002</v>
      </c>
      <c r="O117" t="e">
        <f ca="1">INDEX(Vlookup!$A$1:$AF$1262,MATCH(Stata!$A117,Vlookup!$A:$A,0),MATCH(Stata!O$1,Vlookup!$1:$1,0))</f>
        <v>#N/A</v>
      </c>
      <c r="P117">
        <f ca="1">INDEX(Vlookup!$A$1:$AF$1262,MATCH(Stata!$A117,Vlookup!$A:$A,0),MATCH(Stata!P$1,Vlookup!$1:$1,0))</f>
        <v>31.076699999999999</v>
      </c>
      <c r="Q117">
        <f ca="1">INDEX(Vlookup!$A$1:$AF$1262,MATCH(Stata!$A117,Vlookup!$A:$A,0),MATCH(Stata!Q$1,Vlookup!$1:$1,0))</f>
        <v>30.398399999999999</v>
      </c>
      <c r="R117">
        <f ca="1">INDEX(Vlookup!$A$1:$AF$1262,MATCH(Stata!$A117,Vlookup!$A:$A,0),MATCH(Stata!R$1,Vlookup!$1:$1,0))</f>
        <v>32.555399999999999</v>
      </c>
      <c r="S117">
        <f ca="1">INDEX(Vlookup!$A$1:$AF$1262,MATCH(Stata!$A117,Vlookup!$A:$A,0),MATCH(Stata!S$1,Vlookup!$1:$1,0))</f>
        <v>15.090299999999999</v>
      </c>
      <c r="T117">
        <f ca="1">INDEX(Vlookup!$A$1:$AF$1262,MATCH(Stata!$A117,Vlookup!$A:$A,0),MATCH(Stata!T$1,Vlookup!$1:$1,0))</f>
        <v>69.528999999999996</v>
      </c>
      <c r="U117">
        <f ca="1">INDEX(Vlookup!$A$1:$AF$1262,MATCH(Stata!$A117,Vlookup!$A:$A,0),MATCH(Stata!U$1,Vlookup!$1:$1,0))</f>
        <v>49.988300000000002</v>
      </c>
      <c r="V117">
        <f ca="1">INDEX(Vlookup!$A$1:$AF$1262,MATCH(Stata!$A117,Vlookup!$A:$A,0),MATCH(Stata!V$1,Vlookup!$1:$1,0))</f>
        <v>34.0379</v>
      </c>
      <c r="W117">
        <f ca="1">INDEX(Vlookup!$A$1:$AF$1262,MATCH(Stata!$A117,Vlookup!$A:$A,0),MATCH(Stata!W$1,Vlookup!$1:$1,0))</f>
        <v>26.719100000000001</v>
      </c>
      <c r="X117">
        <f ca="1">INDEX(Vlookup!$A$1:$AF$1262,MATCH(Stata!$A117,Vlookup!$A:$A,0),MATCH(Stata!X$1,Vlookup!$1:$1,0))</f>
        <v>26.196200000000001</v>
      </c>
      <c r="Y117">
        <f ca="1">INDEX(Vlookup!$A$1:$AF$1262,MATCH(Stata!$A117,Vlookup!$A:$A,0),MATCH(Stata!Y$1,Vlookup!$1:$1,0))</f>
        <v>19.667400000000001</v>
      </c>
      <c r="Z117">
        <f ca="1">INDEX(Vlookup!$A$1:$AF$1262,MATCH(Stata!$A117,Vlookup!$A:$A,0),MATCH(Stata!Z$1,Vlookup!$1:$1,0))</f>
        <v>17.0777</v>
      </c>
      <c r="AA117">
        <f ca="1">INDEX(Vlookup!$A$1:$AF$1262,MATCH(Stata!$A117,Vlookup!$A:$A,0),MATCH(Stata!AA$1,Vlookup!$1:$1,0))</f>
        <v>45.4041</v>
      </c>
      <c r="AB117">
        <f ca="1">INDEX(Vlookup!$A$1:$AF$1262,MATCH(Stata!$A117,Vlookup!$A:$A,0),MATCH(Stata!AB$1,Vlookup!$1:$1,0))</f>
        <v>52.569800000000001</v>
      </c>
      <c r="AC117">
        <f ca="1">INDEX(Vlookup!$A$1:$AF$1262,MATCH(Stata!$A117,Vlookup!$A:$A,0),MATCH(Stata!AC$1,Vlookup!$1:$1,0))</f>
        <v>20.353100000000001</v>
      </c>
      <c r="AD117">
        <f ca="1">INDEX(Vlookup!$A$1:$AF$1262,MATCH(Stata!$A117,Vlookup!$A:$A,0),MATCH(Stata!AD$1,Vlookup!$1:$1,0))</f>
        <v>41.999000000000002</v>
      </c>
      <c r="AE117">
        <f ca="1">INDEX(Vlookup!$A$1:$AF$1262,MATCH(Stata!$A117,Vlookup!$A:$A,0),MATCH(Stata!AE$1,Vlookup!$1:$1,0))</f>
        <v>26.244199999999999</v>
      </c>
      <c r="AF117">
        <f ca="1">INDEX(Vlookup!$A$1:$AF$1262,MATCH(Stata!$A117,Vlookup!$A:$A,0),MATCH(Stata!AF$1,Vlookup!$1:$1,0))</f>
        <v>1892.12</v>
      </c>
      <c r="AG117">
        <f ca="1">INDEX(Vlookup!$A$1:$AG$1262,MATCH(Stata!$A117,Vlookup!$A:$A,0),MATCH(Stata!AG$1,Vlookup!$1:$1,0))</f>
        <v>17.829999999999998</v>
      </c>
    </row>
    <row r="118" spans="1:33" hidden="1" x14ac:dyDescent="0.25">
      <c r="A118" s="1">
        <v>38888</v>
      </c>
      <c r="B118">
        <f ca="1">INDEX(Vlookup!$A$1:$AF$1262,MATCH(Stata!$A118,Vlookup!$A:$A,0),MATCH(Stata!B$1,Vlookup!$1:$1,0))</f>
        <v>67.129499999999993</v>
      </c>
      <c r="C118">
        <f ca="1">INDEX(Vlookup!$A$1:$AF$1262,MATCH(Stata!$A118,Vlookup!$A:$A,0),MATCH(Stata!C$1,Vlookup!$1:$1,0))</f>
        <v>25.9206</v>
      </c>
      <c r="D118">
        <f ca="1">INDEX(Vlookup!$A$1:$AF$1262,MATCH(Stata!$A118,Vlookup!$A:$A,0),MATCH(Stata!D$1,Vlookup!$1:$1,0))</f>
        <v>11.466100000000001</v>
      </c>
      <c r="E118">
        <f ca="1">INDEX(Vlookup!$A$1:$AF$1262,MATCH(Stata!$A118,Vlookup!$A:$A,0),MATCH(Stata!E$1,Vlookup!$1:$1,0))</f>
        <v>46.843699999999998</v>
      </c>
      <c r="F118">
        <f ca="1">INDEX(Vlookup!$A$1:$AF$1262,MATCH(Stata!$A118,Vlookup!$A:$A,0),MATCH(Stata!F$1,Vlookup!$1:$1,0))</f>
        <v>966.93859999999995</v>
      </c>
      <c r="G118">
        <f ca="1">INDEX(Vlookup!$A$1:$AF$1262,MATCH(Stata!$A118,Vlookup!$A:$A,0),MATCH(Stata!G$1,Vlookup!$1:$1,0))</f>
        <v>19.339500000000001</v>
      </c>
      <c r="H118">
        <f ca="1">INDEX(Vlookup!$A$1:$AF$1262,MATCH(Stata!$A118,Vlookup!$A:$A,0),MATCH(Stata!H$1,Vlookup!$1:$1,0))</f>
        <v>72.595600000000005</v>
      </c>
      <c r="I118">
        <f ca="1">INDEX(Vlookup!$A$1:$AF$1262,MATCH(Stata!$A118,Vlookup!$A:$A,0),MATCH(Stata!I$1,Vlookup!$1:$1,0))</f>
        <v>60.079000000000001</v>
      </c>
      <c r="J118">
        <f ca="1">INDEX(Vlookup!$A$1:$AF$1262,MATCH(Stata!$A118,Vlookup!$A:$A,0),MATCH(Stata!J$1,Vlookup!$1:$1,0))</f>
        <v>424.64370000000002</v>
      </c>
      <c r="K118">
        <f ca="1">INDEX(Vlookup!$A$1:$AF$1262,MATCH(Stata!$A118,Vlookup!$A:$A,0),MATCH(Stata!K$1,Vlookup!$1:$1,0))</f>
        <v>17.716000000000001</v>
      </c>
      <c r="L118">
        <f ca="1">INDEX(Vlookup!$A$1:$AF$1262,MATCH(Stata!$A118,Vlookup!$A:$A,0),MATCH(Stata!L$1,Vlookup!$1:$1,0))</f>
        <v>31.193300000000001</v>
      </c>
      <c r="M118">
        <f ca="1">INDEX(Vlookup!$A$1:$AF$1262,MATCH(Stata!$A118,Vlookup!$A:$A,0),MATCH(Stata!M$1,Vlookup!$1:$1,0))</f>
        <v>49.743000000000002</v>
      </c>
      <c r="N118">
        <f ca="1">INDEX(Vlookup!$A$1:$AF$1262,MATCH(Stata!$A118,Vlookup!$A:$A,0),MATCH(Stata!N$1,Vlookup!$1:$1,0))</f>
        <v>26.236699999999999</v>
      </c>
      <c r="O118" t="e">
        <f ca="1">INDEX(Vlookup!$A$1:$AF$1262,MATCH(Stata!$A118,Vlookup!$A:$A,0),MATCH(Stata!O$1,Vlookup!$1:$1,0))</f>
        <v>#N/A</v>
      </c>
      <c r="P118">
        <f ca="1">INDEX(Vlookup!$A$1:$AF$1262,MATCH(Stata!$A118,Vlookup!$A:$A,0),MATCH(Stata!P$1,Vlookup!$1:$1,0))</f>
        <v>30.419499999999999</v>
      </c>
      <c r="Q118">
        <f ca="1">INDEX(Vlookup!$A$1:$AF$1262,MATCH(Stata!$A118,Vlookup!$A:$A,0),MATCH(Stata!Q$1,Vlookup!$1:$1,0))</f>
        <v>30.035599999999999</v>
      </c>
      <c r="R118">
        <f ca="1">INDEX(Vlookup!$A$1:$AF$1262,MATCH(Stata!$A118,Vlookup!$A:$A,0),MATCH(Stata!R$1,Vlookup!$1:$1,0))</f>
        <v>32.521599999999999</v>
      </c>
      <c r="S118">
        <f ca="1">INDEX(Vlookup!$A$1:$AF$1262,MATCH(Stata!$A118,Vlookup!$A:$A,0),MATCH(Stata!S$1,Vlookup!$1:$1,0))</f>
        <v>15.0159</v>
      </c>
      <c r="T118">
        <f ca="1">INDEX(Vlookup!$A$1:$AF$1262,MATCH(Stata!$A118,Vlookup!$A:$A,0),MATCH(Stata!T$1,Vlookup!$1:$1,0))</f>
        <v>69.815399999999997</v>
      </c>
      <c r="U118">
        <f ca="1">INDEX(Vlookup!$A$1:$AF$1262,MATCH(Stata!$A118,Vlookup!$A:$A,0),MATCH(Stata!U$1,Vlookup!$1:$1,0))</f>
        <v>50.134999999999998</v>
      </c>
      <c r="V118">
        <f ca="1">INDEX(Vlookup!$A$1:$AF$1262,MATCH(Stata!$A118,Vlookup!$A:$A,0),MATCH(Stata!V$1,Vlookup!$1:$1,0))</f>
        <v>34.497999999999998</v>
      </c>
      <c r="W118">
        <f ca="1">INDEX(Vlookup!$A$1:$AF$1262,MATCH(Stata!$A118,Vlookup!$A:$A,0),MATCH(Stata!W$1,Vlookup!$1:$1,0))</f>
        <v>26.808599999999998</v>
      </c>
      <c r="X118">
        <f ca="1">INDEX(Vlookup!$A$1:$AF$1262,MATCH(Stata!$A118,Vlookup!$A:$A,0),MATCH(Stata!X$1,Vlookup!$1:$1,0))</f>
        <v>26.5459</v>
      </c>
      <c r="Y118">
        <f ca="1">INDEX(Vlookup!$A$1:$AF$1262,MATCH(Stata!$A118,Vlookup!$A:$A,0),MATCH(Stata!Y$1,Vlookup!$1:$1,0))</f>
        <v>19.676100000000002</v>
      </c>
      <c r="Z118">
        <f ca="1">INDEX(Vlookup!$A$1:$AF$1262,MATCH(Stata!$A118,Vlookup!$A:$A,0),MATCH(Stata!Z$1,Vlookup!$1:$1,0))</f>
        <v>16.996200000000002</v>
      </c>
      <c r="AA118">
        <f ca="1">INDEX(Vlookup!$A$1:$AF$1262,MATCH(Stata!$A118,Vlookup!$A:$A,0),MATCH(Stata!AA$1,Vlookup!$1:$1,0))</f>
        <v>45.991599999999998</v>
      </c>
      <c r="AB118">
        <f ca="1">INDEX(Vlookup!$A$1:$AF$1262,MATCH(Stata!$A118,Vlookup!$A:$A,0),MATCH(Stata!AB$1,Vlookup!$1:$1,0))</f>
        <v>52.638800000000003</v>
      </c>
      <c r="AC118">
        <f ca="1">INDEX(Vlookup!$A$1:$AF$1262,MATCH(Stata!$A118,Vlookup!$A:$A,0),MATCH(Stata!AC$1,Vlookup!$1:$1,0))</f>
        <v>20.713699999999999</v>
      </c>
      <c r="AD118">
        <f ca="1">INDEX(Vlookup!$A$1:$AF$1262,MATCH(Stata!$A118,Vlookup!$A:$A,0),MATCH(Stata!AD$1,Vlookup!$1:$1,0))</f>
        <v>42.138300000000001</v>
      </c>
      <c r="AE118">
        <f ca="1">INDEX(Vlookup!$A$1:$AF$1262,MATCH(Stata!$A118,Vlookup!$A:$A,0),MATCH(Stata!AE$1,Vlookup!$1:$1,0))</f>
        <v>26.3887</v>
      </c>
      <c r="AF118">
        <f ca="1">INDEX(Vlookup!$A$1:$AF$1262,MATCH(Stata!$A118,Vlookup!$A:$A,0),MATCH(Stata!AF$1,Vlookup!$1:$1,0))</f>
        <v>1892.13</v>
      </c>
      <c r="AG118">
        <f ca="1">INDEX(Vlookup!$A$1:$AG$1262,MATCH(Stata!$A118,Vlookup!$A:$A,0),MATCH(Stata!AG$1,Vlookup!$1:$1,0))</f>
        <v>16.690000000000001</v>
      </c>
    </row>
    <row r="119" spans="1:33" hidden="1" x14ac:dyDescent="0.25">
      <c r="A119" s="1">
        <v>38889</v>
      </c>
      <c r="B119">
        <f ca="1">INDEX(Vlookup!$A$1:$AF$1262,MATCH(Stata!$A119,Vlookup!$A:$A,0),MATCH(Stata!B$1,Vlookup!$1:$1,0))</f>
        <v>67.558000000000007</v>
      </c>
      <c r="C119">
        <f ca="1">INDEX(Vlookup!$A$1:$AF$1262,MATCH(Stata!$A119,Vlookup!$A:$A,0),MATCH(Stata!C$1,Vlookup!$1:$1,0))</f>
        <v>26.488900000000001</v>
      </c>
      <c r="D119">
        <f ca="1">INDEX(Vlookup!$A$1:$AF$1262,MATCH(Stata!$A119,Vlookup!$A:$A,0),MATCH(Stata!D$1,Vlookup!$1:$1,0))</f>
        <v>11.4884</v>
      </c>
      <c r="E119">
        <f ca="1">INDEX(Vlookup!$A$1:$AF$1262,MATCH(Stata!$A119,Vlookup!$A:$A,0),MATCH(Stata!E$1,Vlookup!$1:$1,0))</f>
        <v>47.198999999999998</v>
      </c>
      <c r="F119">
        <f ca="1">INDEX(Vlookup!$A$1:$AF$1262,MATCH(Stata!$A119,Vlookup!$A:$A,0),MATCH(Stata!F$1,Vlookup!$1:$1,0))</f>
        <v>966.45399999999995</v>
      </c>
      <c r="G119">
        <f ca="1">INDEX(Vlookup!$A$1:$AF$1262,MATCH(Stata!$A119,Vlookup!$A:$A,0),MATCH(Stata!G$1,Vlookup!$1:$1,0))</f>
        <v>19.164200000000001</v>
      </c>
      <c r="H119">
        <f ca="1">INDEX(Vlookup!$A$1:$AF$1262,MATCH(Stata!$A119,Vlookup!$A:$A,0),MATCH(Stata!H$1,Vlookup!$1:$1,0))</f>
        <v>73.4512</v>
      </c>
      <c r="I119">
        <f ca="1">INDEX(Vlookup!$A$1:$AF$1262,MATCH(Stata!$A119,Vlookup!$A:$A,0),MATCH(Stata!I$1,Vlookup!$1:$1,0))</f>
        <v>61.331600000000002</v>
      </c>
      <c r="J119">
        <f ca="1">INDEX(Vlookup!$A$1:$AF$1262,MATCH(Stata!$A119,Vlookup!$A:$A,0),MATCH(Stata!J$1,Vlookup!$1:$1,0))</f>
        <v>427.8279</v>
      </c>
      <c r="K119">
        <f ca="1">INDEX(Vlookup!$A$1:$AF$1262,MATCH(Stata!$A119,Vlookup!$A:$A,0),MATCH(Stata!K$1,Vlookup!$1:$1,0))</f>
        <v>17.803000000000001</v>
      </c>
      <c r="L119">
        <f ca="1">INDEX(Vlookup!$A$1:$AF$1262,MATCH(Stata!$A119,Vlookup!$A:$A,0),MATCH(Stata!L$1,Vlookup!$1:$1,0))</f>
        <v>32.511099999999999</v>
      </c>
      <c r="M119">
        <f ca="1">INDEX(Vlookup!$A$1:$AF$1262,MATCH(Stata!$A119,Vlookup!$A:$A,0),MATCH(Stata!M$1,Vlookup!$1:$1,0))</f>
        <v>50.323700000000002</v>
      </c>
      <c r="N119">
        <f ca="1">INDEX(Vlookup!$A$1:$AF$1262,MATCH(Stata!$A119,Vlookup!$A:$A,0),MATCH(Stata!N$1,Vlookup!$1:$1,0))</f>
        <v>26.2133</v>
      </c>
      <c r="O119" t="e">
        <f ca="1">INDEX(Vlookup!$A$1:$AF$1262,MATCH(Stata!$A119,Vlookup!$A:$A,0),MATCH(Stata!O$1,Vlookup!$1:$1,0))</f>
        <v>#N/A</v>
      </c>
      <c r="P119">
        <f ca="1">INDEX(Vlookup!$A$1:$AF$1262,MATCH(Stata!$A119,Vlookup!$A:$A,0),MATCH(Stata!P$1,Vlookup!$1:$1,0))</f>
        <v>31.234100000000002</v>
      </c>
      <c r="Q119">
        <f ca="1">INDEX(Vlookup!$A$1:$AF$1262,MATCH(Stata!$A119,Vlookup!$A:$A,0),MATCH(Stata!Q$1,Vlookup!$1:$1,0))</f>
        <v>30.233499999999999</v>
      </c>
      <c r="R119">
        <f ca="1">INDEX(Vlookup!$A$1:$AF$1262,MATCH(Stata!$A119,Vlookup!$A:$A,0),MATCH(Stata!R$1,Vlookup!$1:$1,0))</f>
        <v>33.162799999999997</v>
      </c>
      <c r="S119">
        <f ca="1">INDEX(Vlookup!$A$1:$AF$1262,MATCH(Stata!$A119,Vlookup!$A:$A,0),MATCH(Stata!S$1,Vlookup!$1:$1,0))</f>
        <v>15.2227</v>
      </c>
      <c r="T119">
        <f ca="1">INDEX(Vlookup!$A$1:$AF$1262,MATCH(Stata!$A119,Vlookup!$A:$A,0),MATCH(Stata!T$1,Vlookup!$1:$1,0))</f>
        <v>70.0929</v>
      </c>
      <c r="U119">
        <f ca="1">INDEX(Vlookup!$A$1:$AF$1262,MATCH(Stata!$A119,Vlookup!$A:$A,0),MATCH(Stata!U$1,Vlookup!$1:$1,0))</f>
        <v>50.346899999999998</v>
      </c>
      <c r="V119">
        <f ca="1">INDEX(Vlookup!$A$1:$AF$1262,MATCH(Stata!$A119,Vlookup!$A:$A,0),MATCH(Stata!V$1,Vlookup!$1:$1,0))</f>
        <v>35.111499999999999</v>
      </c>
      <c r="W119">
        <f ca="1">INDEX(Vlookup!$A$1:$AF$1262,MATCH(Stata!$A119,Vlookup!$A:$A,0),MATCH(Stata!W$1,Vlookup!$1:$1,0))</f>
        <v>27.166399999999999</v>
      </c>
      <c r="X119">
        <f ca="1">INDEX(Vlookup!$A$1:$AF$1262,MATCH(Stata!$A119,Vlookup!$A:$A,0),MATCH(Stata!X$1,Vlookup!$1:$1,0))</f>
        <v>26.811900000000001</v>
      </c>
      <c r="Y119">
        <f ca="1">INDEX(Vlookup!$A$1:$AF$1262,MATCH(Stata!$A119,Vlookup!$A:$A,0),MATCH(Stata!Y$1,Vlookup!$1:$1,0))</f>
        <v>20.1297</v>
      </c>
      <c r="Z119">
        <f ca="1">INDEX(Vlookup!$A$1:$AF$1262,MATCH(Stata!$A119,Vlookup!$A:$A,0),MATCH(Stata!Z$1,Vlookup!$1:$1,0))</f>
        <v>16.803699999999999</v>
      </c>
      <c r="AA119">
        <f ca="1">INDEX(Vlookup!$A$1:$AF$1262,MATCH(Stata!$A119,Vlookup!$A:$A,0),MATCH(Stata!AA$1,Vlookup!$1:$1,0))</f>
        <v>46.190199999999997</v>
      </c>
      <c r="AB119">
        <f ca="1">INDEX(Vlookup!$A$1:$AF$1262,MATCH(Stata!$A119,Vlookup!$A:$A,0),MATCH(Stata!AB$1,Vlookup!$1:$1,0))</f>
        <v>53.079099999999997</v>
      </c>
      <c r="AC119">
        <f ca="1">INDEX(Vlookup!$A$1:$AF$1262,MATCH(Stata!$A119,Vlookup!$A:$A,0),MATCH(Stata!AC$1,Vlookup!$1:$1,0))</f>
        <v>20.795999999999999</v>
      </c>
      <c r="AD119">
        <f ca="1">INDEX(Vlookup!$A$1:$AF$1262,MATCH(Stata!$A119,Vlookup!$A:$A,0),MATCH(Stata!AD$1,Vlookup!$1:$1,0))</f>
        <v>42.547199999999997</v>
      </c>
      <c r="AE119">
        <f ca="1">INDEX(Vlookup!$A$1:$AF$1262,MATCH(Stata!$A119,Vlookup!$A:$A,0),MATCH(Stata!AE$1,Vlookup!$1:$1,0))</f>
        <v>26.298400000000001</v>
      </c>
      <c r="AF119">
        <f ca="1">INDEX(Vlookup!$A$1:$AF$1262,MATCH(Stata!$A119,Vlookup!$A:$A,0),MATCH(Stata!AF$1,Vlookup!$1:$1,0))</f>
        <v>1910.62</v>
      </c>
      <c r="AG119">
        <f ca="1">INDEX(Vlookup!$A$1:$AG$1262,MATCH(Stata!$A119,Vlookup!$A:$A,0),MATCH(Stata!AG$1,Vlookup!$1:$1,0))</f>
        <v>15.52</v>
      </c>
    </row>
    <row r="120" spans="1:33" hidden="1" x14ac:dyDescent="0.25">
      <c r="A120" s="1">
        <v>38890</v>
      </c>
      <c r="B120">
        <f ca="1">INDEX(Vlookup!$A$1:$AF$1262,MATCH(Stata!$A120,Vlookup!$A:$A,0),MATCH(Stata!B$1,Vlookup!$1:$1,0))</f>
        <v>66.877399999999994</v>
      </c>
      <c r="C120">
        <f ca="1">INDEX(Vlookup!$A$1:$AF$1262,MATCH(Stata!$A120,Vlookup!$A:$A,0),MATCH(Stata!C$1,Vlookup!$1:$1,0))</f>
        <v>26.631</v>
      </c>
      <c r="D120">
        <f ca="1">INDEX(Vlookup!$A$1:$AF$1262,MATCH(Stata!$A120,Vlookup!$A:$A,0),MATCH(Stata!D$1,Vlookup!$1:$1,0))</f>
        <v>11.518700000000001</v>
      </c>
      <c r="E120">
        <f ca="1">INDEX(Vlookup!$A$1:$AF$1262,MATCH(Stata!$A120,Vlookup!$A:$A,0),MATCH(Stata!E$1,Vlookup!$1:$1,0))</f>
        <v>46.861400000000003</v>
      </c>
      <c r="F120">
        <f ca="1">INDEX(Vlookup!$A$1:$AF$1262,MATCH(Stata!$A120,Vlookup!$A:$A,0),MATCH(Stata!F$1,Vlookup!$1:$1,0))</f>
        <v>959.18370000000004</v>
      </c>
      <c r="G120">
        <f ca="1">INDEX(Vlookup!$A$1:$AF$1262,MATCH(Stata!$A120,Vlookup!$A:$A,0),MATCH(Stata!G$1,Vlookup!$1:$1,0))</f>
        <v>19.136199999999999</v>
      </c>
      <c r="H120">
        <f ca="1">INDEX(Vlookup!$A$1:$AF$1262,MATCH(Stata!$A120,Vlookup!$A:$A,0),MATCH(Stata!H$1,Vlookup!$1:$1,0))</f>
        <v>71.919700000000006</v>
      </c>
      <c r="I120">
        <f ca="1">INDEX(Vlookup!$A$1:$AF$1262,MATCH(Stata!$A120,Vlookup!$A:$A,0),MATCH(Stata!I$1,Vlookup!$1:$1,0))</f>
        <v>61.1708</v>
      </c>
      <c r="J120">
        <f ca="1">INDEX(Vlookup!$A$1:$AF$1262,MATCH(Stata!$A120,Vlookup!$A:$A,0),MATCH(Stata!J$1,Vlookup!$1:$1,0))</f>
        <v>426.05889999999999</v>
      </c>
      <c r="K120">
        <f ca="1">INDEX(Vlookup!$A$1:$AF$1262,MATCH(Stata!$A120,Vlookup!$A:$A,0),MATCH(Stata!K$1,Vlookup!$1:$1,0))</f>
        <v>17.745000000000001</v>
      </c>
      <c r="L120">
        <f ca="1">INDEX(Vlookup!$A$1:$AF$1262,MATCH(Stata!$A120,Vlookup!$A:$A,0),MATCH(Stata!L$1,Vlookup!$1:$1,0))</f>
        <v>32.371600000000001</v>
      </c>
      <c r="M120">
        <f ca="1">INDEX(Vlookup!$A$1:$AF$1262,MATCH(Stata!$A120,Vlookup!$A:$A,0),MATCH(Stata!M$1,Vlookup!$1:$1,0))</f>
        <v>50.245699999999999</v>
      </c>
      <c r="N120">
        <f ca="1">INDEX(Vlookup!$A$1:$AF$1262,MATCH(Stata!$A120,Vlookup!$A:$A,0),MATCH(Stata!N$1,Vlookup!$1:$1,0))</f>
        <v>26.072099999999999</v>
      </c>
      <c r="O120" t="e">
        <f ca="1">INDEX(Vlookup!$A$1:$AF$1262,MATCH(Stata!$A120,Vlookup!$A:$A,0),MATCH(Stata!O$1,Vlookup!$1:$1,0))</f>
        <v>#N/A</v>
      </c>
      <c r="P120">
        <f ca="1">INDEX(Vlookup!$A$1:$AF$1262,MATCH(Stata!$A120,Vlookup!$A:$A,0),MATCH(Stata!P$1,Vlookup!$1:$1,0))</f>
        <v>30.5213</v>
      </c>
      <c r="Q120">
        <f ca="1">INDEX(Vlookup!$A$1:$AF$1262,MATCH(Stata!$A120,Vlookup!$A:$A,0),MATCH(Stata!Q$1,Vlookup!$1:$1,0))</f>
        <v>30.085100000000001</v>
      </c>
      <c r="R120">
        <f ca="1">INDEX(Vlookup!$A$1:$AF$1262,MATCH(Stata!$A120,Vlookup!$A:$A,0),MATCH(Stata!R$1,Vlookup!$1:$1,0))</f>
        <v>32.985599999999998</v>
      </c>
      <c r="S120">
        <f ca="1">INDEX(Vlookup!$A$1:$AF$1262,MATCH(Stata!$A120,Vlookup!$A:$A,0),MATCH(Stata!S$1,Vlookup!$1:$1,0))</f>
        <v>15.098599999999999</v>
      </c>
      <c r="T120">
        <f ca="1">INDEX(Vlookup!$A$1:$AF$1262,MATCH(Stata!$A120,Vlookup!$A:$A,0),MATCH(Stata!T$1,Vlookup!$1:$1,0))</f>
        <v>69.099299999999999</v>
      </c>
      <c r="U120">
        <f ca="1">INDEX(Vlookup!$A$1:$AF$1262,MATCH(Stata!$A120,Vlookup!$A:$A,0),MATCH(Stata!U$1,Vlookup!$1:$1,0))</f>
        <v>49.849800000000002</v>
      </c>
      <c r="V120">
        <f ca="1">INDEX(Vlookup!$A$1:$AF$1262,MATCH(Stata!$A120,Vlookup!$A:$A,0),MATCH(Stata!V$1,Vlookup!$1:$1,0))</f>
        <v>34.992199999999997</v>
      </c>
      <c r="W120">
        <f ca="1">INDEX(Vlookup!$A$1:$AF$1262,MATCH(Stata!$A120,Vlookup!$A:$A,0),MATCH(Stata!W$1,Vlookup!$1:$1,0))</f>
        <v>26.475100000000001</v>
      </c>
      <c r="X120">
        <f ca="1">INDEX(Vlookup!$A$1:$AF$1262,MATCH(Stata!$A120,Vlookup!$A:$A,0),MATCH(Stata!X$1,Vlookup!$1:$1,0))</f>
        <v>26.796700000000001</v>
      </c>
      <c r="Y120">
        <f ca="1">INDEX(Vlookup!$A$1:$AF$1262,MATCH(Stata!$A120,Vlookup!$A:$A,0),MATCH(Stata!Y$1,Vlookup!$1:$1,0))</f>
        <v>19.955200000000001</v>
      </c>
      <c r="Z120">
        <f ca="1">INDEX(Vlookup!$A$1:$AF$1262,MATCH(Stata!$A120,Vlookup!$A:$A,0),MATCH(Stata!Z$1,Vlookup!$1:$1,0))</f>
        <v>16.774000000000001</v>
      </c>
      <c r="AA120">
        <f ca="1">INDEX(Vlookup!$A$1:$AF$1262,MATCH(Stata!$A120,Vlookup!$A:$A,0),MATCH(Stata!AA$1,Vlookup!$1:$1,0))</f>
        <v>46.215000000000003</v>
      </c>
      <c r="AB120">
        <f ca="1">INDEX(Vlookup!$A$1:$AF$1262,MATCH(Stata!$A120,Vlookup!$A:$A,0),MATCH(Stata!AB$1,Vlookup!$1:$1,0))</f>
        <v>53.424300000000002</v>
      </c>
      <c r="AC120">
        <f ca="1">INDEX(Vlookup!$A$1:$AF$1262,MATCH(Stata!$A120,Vlookup!$A:$A,0),MATCH(Stata!AC$1,Vlookup!$1:$1,0))</f>
        <v>20.713699999999999</v>
      </c>
      <c r="AD120">
        <f ca="1">INDEX(Vlookup!$A$1:$AF$1262,MATCH(Stata!$A120,Vlookup!$A:$A,0),MATCH(Stata!AD$1,Vlookup!$1:$1,0))</f>
        <v>42.181800000000003</v>
      </c>
      <c r="AE120">
        <f ca="1">INDEX(Vlookup!$A$1:$AF$1262,MATCH(Stata!$A120,Vlookup!$A:$A,0),MATCH(Stata!AE$1,Vlookup!$1:$1,0))</f>
        <v>26.433800000000002</v>
      </c>
      <c r="AF120">
        <f ca="1">INDEX(Vlookup!$A$1:$AF$1262,MATCH(Stata!$A120,Vlookup!$A:$A,0),MATCH(Stata!AF$1,Vlookup!$1:$1,0))</f>
        <v>1900.98</v>
      </c>
      <c r="AG120">
        <f ca="1">INDEX(Vlookup!$A$1:$AG$1262,MATCH(Stata!$A120,Vlookup!$A:$A,0),MATCH(Stata!AG$1,Vlookup!$1:$1,0))</f>
        <v>15.88</v>
      </c>
    </row>
    <row r="121" spans="1:33" hidden="1" x14ac:dyDescent="0.25">
      <c r="A121" s="1">
        <v>38891</v>
      </c>
      <c r="B121">
        <f ca="1">INDEX(Vlookup!$A$1:$AF$1262,MATCH(Stata!$A121,Vlookup!$A:$A,0),MATCH(Stata!B$1,Vlookup!$1:$1,0))</f>
        <v>67.154700000000005</v>
      </c>
      <c r="C121">
        <f ca="1">INDEX(Vlookup!$A$1:$AF$1262,MATCH(Stata!$A121,Vlookup!$A:$A,0),MATCH(Stata!C$1,Vlookup!$1:$1,0))</f>
        <v>26.799700000000001</v>
      </c>
      <c r="D121">
        <f ca="1">INDEX(Vlookup!$A$1:$AF$1262,MATCH(Stata!$A121,Vlookup!$A:$A,0),MATCH(Stata!D$1,Vlookup!$1:$1,0))</f>
        <v>11.364000000000001</v>
      </c>
      <c r="E121">
        <f ca="1">INDEX(Vlookup!$A$1:$AF$1262,MATCH(Stata!$A121,Vlookup!$A:$A,0),MATCH(Stata!E$1,Vlookup!$1:$1,0))</f>
        <v>46.719299999999997</v>
      </c>
      <c r="F121">
        <f ca="1">INDEX(Vlookup!$A$1:$AF$1262,MATCH(Stata!$A121,Vlookup!$A:$A,0),MATCH(Stata!F$1,Vlookup!$1:$1,0))</f>
        <v>957.40660000000003</v>
      </c>
      <c r="G121">
        <f ca="1">INDEX(Vlookup!$A$1:$AF$1262,MATCH(Stata!$A121,Vlookup!$A:$A,0),MATCH(Stata!G$1,Vlookup!$1:$1,0))</f>
        <v>19.192299999999999</v>
      </c>
      <c r="H121">
        <f ca="1">INDEX(Vlookup!$A$1:$AF$1262,MATCH(Stata!$A121,Vlookup!$A:$A,0),MATCH(Stata!H$1,Vlookup!$1:$1,0))</f>
        <v>71.346500000000006</v>
      </c>
      <c r="I121">
        <f ca="1">INDEX(Vlookup!$A$1:$AF$1262,MATCH(Stata!$A121,Vlookup!$A:$A,0),MATCH(Stata!I$1,Vlookup!$1:$1,0))</f>
        <v>61.052300000000002</v>
      </c>
      <c r="J121">
        <f ca="1">INDEX(Vlookup!$A$1:$AF$1262,MATCH(Stata!$A121,Vlookup!$A:$A,0),MATCH(Stata!J$1,Vlookup!$1:$1,0))</f>
        <v>422.25560000000002</v>
      </c>
      <c r="K121">
        <f ca="1">INDEX(Vlookup!$A$1:$AF$1262,MATCH(Stata!$A121,Vlookup!$A:$A,0),MATCH(Stata!K$1,Vlookup!$1:$1,0))</f>
        <v>17.6953</v>
      </c>
      <c r="L121">
        <f ca="1">INDEX(Vlookup!$A$1:$AF$1262,MATCH(Stata!$A121,Vlookup!$A:$A,0),MATCH(Stata!L$1,Vlookup!$1:$1,0))</f>
        <v>32.410400000000003</v>
      </c>
      <c r="M121">
        <f ca="1">INDEX(Vlookup!$A$1:$AF$1262,MATCH(Stata!$A121,Vlookup!$A:$A,0),MATCH(Stata!M$1,Vlookup!$1:$1,0))</f>
        <v>50.358400000000003</v>
      </c>
      <c r="N121">
        <f ca="1">INDEX(Vlookup!$A$1:$AF$1262,MATCH(Stata!$A121,Vlookup!$A:$A,0),MATCH(Stata!N$1,Vlookup!$1:$1,0))</f>
        <v>26.009399999999999</v>
      </c>
      <c r="O121" t="e">
        <f ca="1">INDEX(Vlookup!$A$1:$AF$1262,MATCH(Stata!$A121,Vlookup!$A:$A,0),MATCH(Stata!O$1,Vlookup!$1:$1,0))</f>
        <v>#N/A</v>
      </c>
      <c r="P121">
        <f ca="1">INDEX(Vlookup!$A$1:$AF$1262,MATCH(Stata!$A121,Vlookup!$A:$A,0),MATCH(Stata!P$1,Vlookup!$1:$1,0))</f>
        <v>30.234300000000001</v>
      </c>
      <c r="Q121">
        <f ca="1">INDEX(Vlookup!$A$1:$AF$1262,MATCH(Stata!$A121,Vlookup!$A:$A,0),MATCH(Stata!Q$1,Vlookup!$1:$1,0))</f>
        <v>30.0273</v>
      </c>
      <c r="R121">
        <f ca="1">INDEX(Vlookup!$A$1:$AF$1262,MATCH(Stata!$A121,Vlookup!$A:$A,0),MATCH(Stata!R$1,Vlookup!$1:$1,0))</f>
        <v>33.162799999999997</v>
      </c>
      <c r="S121">
        <f ca="1">INDEX(Vlookup!$A$1:$AF$1262,MATCH(Stata!$A121,Vlookup!$A:$A,0),MATCH(Stata!S$1,Vlookup!$1:$1,0))</f>
        <v>14.8918</v>
      </c>
      <c r="T121">
        <f ca="1">INDEX(Vlookup!$A$1:$AF$1262,MATCH(Stata!$A121,Vlookup!$A:$A,0),MATCH(Stata!T$1,Vlookup!$1:$1,0))</f>
        <v>69.018699999999995</v>
      </c>
      <c r="U121">
        <f ca="1">INDEX(Vlookup!$A$1:$AF$1262,MATCH(Stata!$A121,Vlookup!$A:$A,0),MATCH(Stata!U$1,Vlookup!$1:$1,0))</f>
        <v>49.963900000000002</v>
      </c>
      <c r="V121">
        <f ca="1">INDEX(Vlookup!$A$1:$AF$1262,MATCH(Stata!$A121,Vlookup!$A:$A,0),MATCH(Stata!V$1,Vlookup!$1:$1,0))</f>
        <v>34.821800000000003</v>
      </c>
      <c r="W121">
        <f ca="1">INDEX(Vlookup!$A$1:$AF$1262,MATCH(Stata!$A121,Vlookup!$A:$A,0),MATCH(Stata!W$1,Vlookup!$1:$1,0))</f>
        <v>26.515799999999999</v>
      </c>
      <c r="X121">
        <f ca="1">INDEX(Vlookup!$A$1:$AF$1262,MATCH(Stata!$A121,Vlookup!$A:$A,0),MATCH(Stata!X$1,Vlookup!$1:$1,0))</f>
        <v>26.5611</v>
      </c>
      <c r="Y121">
        <f ca="1">INDEX(Vlookup!$A$1:$AF$1262,MATCH(Stata!$A121,Vlookup!$A:$A,0),MATCH(Stata!Y$1,Vlookup!$1:$1,0))</f>
        <v>19.623799999999999</v>
      </c>
      <c r="Z121">
        <f ca="1">INDEX(Vlookup!$A$1:$AF$1262,MATCH(Stata!$A121,Vlookup!$A:$A,0),MATCH(Stata!Z$1,Vlookup!$1:$1,0))</f>
        <v>16.7666</v>
      </c>
      <c r="AA121">
        <f ca="1">INDEX(Vlookup!$A$1:$AF$1262,MATCH(Stata!$A121,Vlookup!$A:$A,0),MATCH(Stata!AA$1,Vlookup!$1:$1,0))</f>
        <v>46.115699999999997</v>
      </c>
      <c r="AB121">
        <f ca="1">INDEX(Vlookup!$A$1:$AF$1262,MATCH(Stata!$A121,Vlookup!$A:$A,0),MATCH(Stata!AB$1,Vlookup!$1:$1,0))</f>
        <v>53.761000000000003</v>
      </c>
      <c r="AC121">
        <f ca="1">INDEX(Vlookup!$A$1:$AF$1262,MATCH(Stata!$A121,Vlookup!$A:$A,0),MATCH(Stata!AC$1,Vlookup!$1:$1,0))</f>
        <v>20.770700000000001</v>
      </c>
      <c r="AD121">
        <f ca="1">INDEX(Vlookup!$A$1:$AF$1262,MATCH(Stata!$A121,Vlookup!$A:$A,0),MATCH(Stata!AD$1,Vlookup!$1:$1,0))</f>
        <v>41.7119</v>
      </c>
      <c r="AE121">
        <f ca="1">INDEX(Vlookup!$A$1:$AF$1262,MATCH(Stata!$A121,Vlookup!$A:$A,0),MATCH(Stata!AE$1,Vlookup!$1:$1,0))</f>
        <v>26.289400000000001</v>
      </c>
      <c r="AF121">
        <f ca="1">INDEX(Vlookup!$A$1:$AF$1262,MATCH(Stata!$A121,Vlookup!$A:$A,0),MATCH(Stata!AF$1,Vlookup!$1:$1,0))</f>
        <v>1899.32</v>
      </c>
      <c r="AG121">
        <f ca="1">INDEX(Vlookup!$A$1:$AG$1262,MATCH(Stata!$A121,Vlookup!$A:$A,0),MATCH(Stata!AG$1,Vlookup!$1:$1,0))</f>
        <v>15.89</v>
      </c>
    </row>
    <row r="122" spans="1:33" hidden="1" x14ac:dyDescent="0.25">
      <c r="A122" s="1">
        <v>38894</v>
      </c>
      <c r="B122">
        <f ca="1">INDEX(Vlookup!$A$1:$AF$1262,MATCH(Stata!$A122,Vlookup!$A:$A,0),MATCH(Stata!B$1,Vlookup!$1:$1,0))</f>
        <v>67.398399999999995</v>
      </c>
      <c r="C122">
        <f ca="1">INDEX(Vlookup!$A$1:$AF$1262,MATCH(Stata!$A122,Vlookup!$A:$A,0),MATCH(Stata!C$1,Vlookup!$1:$1,0))</f>
        <v>27.199300000000001</v>
      </c>
      <c r="D122">
        <f ca="1">INDEX(Vlookup!$A$1:$AF$1262,MATCH(Stata!$A122,Vlookup!$A:$A,0),MATCH(Stata!D$1,Vlookup!$1:$1,0))</f>
        <v>11.5092</v>
      </c>
      <c r="E122">
        <f ca="1">INDEX(Vlookup!$A$1:$AF$1262,MATCH(Stata!$A122,Vlookup!$A:$A,0),MATCH(Stata!E$1,Vlookup!$1:$1,0))</f>
        <v>47.074599999999997</v>
      </c>
      <c r="F122">
        <f ca="1">INDEX(Vlookup!$A$1:$AF$1262,MATCH(Stata!$A122,Vlookup!$A:$A,0),MATCH(Stata!F$1,Vlookup!$1:$1,0))</f>
        <v>956.43719999999996</v>
      </c>
      <c r="G122">
        <f ca="1">INDEX(Vlookup!$A$1:$AF$1262,MATCH(Stata!$A122,Vlookup!$A:$A,0),MATCH(Stata!G$1,Vlookup!$1:$1,0))</f>
        <v>19.164200000000001</v>
      </c>
      <c r="H122">
        <f ca="1">INDEX(Vlookup!$A$1:$AF$1262,MATCH(Stata!$A122,Vlookup!$A:$A,0),MATCH(Stata!H$1,Vlookup!$1:$1,0))</f>
        <v>71.774299999999997</v>
      </c>
      <c r="I122">
        <f ca="1">INDEX(Vlookup!$A$1:$AF$1262,MATCH(Stata!$A122,Vlookup!$A:$A,0),MATCH(Stata!I$1,Vlookup!$1:$1,0))</f>
        <v>61.34</v>
      </c>
      <c r="J122">
        <f ca="1">INDEX(Vlookup!$A$1:$AF$1262,MATCH(Stata!$A122,Vlookup!$A:$A,0),MATCH(Stata!J$1,Vlookup!$1:$1,0))</f>
        <v>427.2088</v>
      </c>
      <c r="K122">
        <f ca="1">INDEX(Vlookup!$A$1:$AF$1262,MATCH(Stata!$A122,Vlookup!$A:$A,0),MATCH(Stata!K$1,Vlookup!$1:$1,0))</f>
        <v>17.7285</v>
      </c>
      <c r="L122">
        <f ca="1">INDEX(Vlookup!$A$1:$AF$1262,MATCH(Stata!$A122,Vlookup!$A:$A,0),MATCH(Stata!L$1,Vlookup!$1:$1,0))</f>
        <v>32.588700000000003</v>
      </c>
      <c r="M122">
        <f ca="1">INDEX(Vlookup!$A$1:$AF$1262,MATCH(Stata!$A122,Vlookup!$A:$A,0),MATCH(Stata!M$1,Vlookup!$1:$1,0))</f>
        <v>50.982500000000002</v>
      </c>
      <c r="N122">
        <f ca="1">INDEX(Vlookup!$A$1:$AF$1262,MATCH(Stata!$A122,Vlookup!$A:$A,0),MATCH(Stata!N$1,Vlookup!$1:$1,0))</f>
        <v>26.0486</v>
      </c>
      <c r="O122" t="e">
        <f ca="1">INDEX(Vlookup!$A$1:$AF$1262,MATCH(Stata!$A122,Vlookup!$A:$A,0),MATCH(Stata!O$1,Vlookup!$1:$1,0))</f>
        <v>#N/A</v>
      </c>
      <c r="P122">
        <f ca="1">INDEX(Vlookup!$A$1:$AF$1262,MATCH(Stata!$A122,Vlookup!$A:$A,0),MATCH(Stata!P$1,Vlookup!$1:$1,0))</f>
        <v>30.077000000000002</v>
      </c>
      <c r="Q122">
        <f ca="1">INDEX(Vlookup!$A$1:$AF$1262,MATCH(Stata!$A122,Vlookup!$A:$A,0),MATCH(Stata!Q$1,Vlookup!$1:$1,0))</f>
        <v>30.216999999999999</v>
      </c>
      <c r="R122">
        <f ca="1">INDEX(Vlookup!$A$1:$AF$1262,MATCH(Stata!$A122,Vlookup!$A:$A,0),MATCH(Stata!R$1,Vlookup!$1:$1,0))</f>
        <v>33.348399999999998</v>
      </c>
      <c r="S122">
        <f ca="1">INDEX(Vlookup!$A$1:$AF$1262,MATCH(Stata!$A122,Vlookup!$A:$A,0),MATCH(Stata!S$1,Vlookup!$1:$1,0))</f>
        <v>15.1234</v>
      </c>
      <c r="T122">
        <f ca="1">INDEX(Vlookup!$A$1:$AF$1262,MATCH(Stata!$A122,Vlookup!$A:$A,0),MATCH(Stata!T$1,Vlookup!$1:$1,0))</f>
        <v>69.063500000000005</v>
      </c>
      <c r="U122">
        <f ca="1">INDEX(Vlookup!$A$1:$AF$1262,MATCH(Stata!$A122,Vlookup!$A:$A,0),MATCH(Stata!U$1,Vlookup!$1:$1,0))</f>
        <v>49.0595</v>
      </c>
      <c r="V122">
        <f ca="1">INDEX(Vlookup!$A$1:$AF$1262,MATCH(Stata!$A122,Vlookup!$A:$A,0),MATCH(Stata!V$1,Vlookup!$1:$1,0))</f>
        <v>35.358499999999999</v>
      </c>
      <c r="W122">
        <f ca="1">INDEX(Vlookup!$A$1:$AF$1262,MATCH(Stata!$A122,Vlookup!$A:$A,0),MATCH(Stata!W$1,Vlookup!$1:$1,0))</f>
        <v>26.564599999999999</v>
      </c>
      <c r="X122">
        <f ca="1">INDEX(Vlookup!$A$1:$AF$1262,MATCH(Stata!$A122,Vlookup!$A:$A,0),MATCH(Stata!X$1,Vlookup!$1:$1,0))</f>
        <v>26.6219</v>
      </c>
      <c r="Y122">
        <f ca="1">INDEX(Vlookup!$A$1:$AF$1262,MATCH(Stata!$A122,Vlookup!$A:$A,0),MATCH(Stata!Y$1,Vlookup!$1:$1,0))</f>
        <v>19.902899999999999</v>
      </c>
      <c r="Z122">
        <f ca="1">INDEX(Vlookup!$A$1:$AF$1262,MATCH(Stata!$A122,Vlookup!$A:$A,0),MATCH(Stata!Z$1,Vlookup!$1:$1,0))</f>
        <v>17.040600000000001</v>
      </c>
      <c r="AA122">
        <f ca="1">INDEX(Vlookup!$A$1:$AF$1262,MATCH(Stata!$A122,Vlookup!$A:$A,0),MATCH(Stata!AA$1,Vlookup!$1:$1,0))</f>
        <v>46.3309</v>
      </c>
      <c r="AB122">
        <f ca="1">INDEX(Vlookup!$A$1:$AF$1262,MATCH(Stata!$A122,Vlookup!$A:$A,0),MATCH(Stata!AB$1,Vlookup!$1:$1,0))</f>
        <v>53.726500000000001</v>
      </c>
      <c r="AC122">
        <f ca="1">INDEX(Vlookup!$A$1:$AF$1262,MATCH(Stata!$A122,Vlookup!$A:$A,0),MATCH(Stata!AC$1,Vlookup!$1:$1,0))</f>
        <v>20.739000000000001</v>
      </c>
      <c r="AD122">
        <f ca="1">INDEX(Vlookup!$A$1:$AF$1262,MATCH(Stata!$A122,Vlookup!$A:$A,0),MATCH(Stata!AD$1,Vlookup!$1:$1,0))</f>
        <v>41.825000000000003</v>
      </c>
      <c r="AE122">
        <f ca="1">INDEX(Vlookup!$A$1:$AF$1262,MATCH(Stata!$A122,Vlookup!$A:$A,0),MATCH(Stata!AE$1,Vlookup!$1:$1,0))</f>
        <v>26.785900000000002</v>
      </c>
      <c r="AF122">
        <f ca="1">INDEX(Vlookup!$A$1:$AF$1262,MATCH(Stata!$A122,Vlookup!$A:$A,0),MATCH(Stata!AF$1,Vlookup!$1:$1,0))</f>
        <v>1908.56</v>
      </c>
      <c r="AG122">
        <f ca="1">INDEX(Vlookup!$A$1:$AG$1262,MATCH(Stata!$A122,Vlookup!$A:$A,0),MATCH(Stata!AG$1,Vlookup!$1:$1,0))</f>
        <v>15.62</v>
      </c>
    </row>
    <row r="123" spans="1:33" hidden="1" x14ac:dyDescent="0.25">
      <c r="A123" s="1">
        <v>38895</v>
      </c>
      <c r="B123">
        <f ca="1">INDEX(Vlookup!$A$1:$AF$1262,MATCH(Stata!$A123,Vlookup!$A:$A,0),MATCH(Stata!B$1,Vlookup!$1:$1,0))</f>
        <v>66.129599999999996</v>
      </c>
      <c r="C123">
        <f ca="1">INDEX(Vlookup!$A$1:$AF$1262,MATCH(Stata!$A123,Vlookup!$A:$A,0),MATCH(Stata!C$1,Vlookup!$1:$1,0))</f>
        <v>26.9773</v>
      </c>
      <c r="D123">
        <f ca="1">INDEX(Vlookup!$A$1:$AF$1262,MATCH(Stata!$A123,Vlookup!$A:$A,0),MATCH(Stata!D$1,Vlookup!$1:$1,0))</f>
        <v>11.5634</v>
      </c>
      <c r="E123">
        <f ca="1">INDEX(Vlookup!$A$1:$AF$1262,MATCH(Stata!$A123,Vlookup!$A:$A,0),MATCH(Stata!E$1,Vlookup!$1:$1,0))</f>
        <v>46.470599999999997</v>
      </c>
      <c r="F123">
        <f ca="1">INDEX(Vlookup!$A$1:$AF$1262,MATCH(Stata!$A123,Vlookup!$A:$A,0),MATCH(Stata!F$1,Vlookup!$1:$1,0))</f>
        <v>948.84389999999996</v>
      </c>
      <c r="G123">
        <f ca="1">INDEX(Vlookup!$A$1:$AF$1262,MATCH(Stata!$A123,Vlookup!$A:$A,0),MATCH(Stata!G$1,Vlookup!$1:$1,0))</f>
        <v>19.1782</v>
      </c>
      <c r="H123">
        <f ca="1">INDEX(Vlookup!$A$1:$AF$1262,MATCH(Stata!$A123,Vlookup!$A:$A,0),MATCH(Stata!H$1,Vlookup!$1:$1,0))</f>
        <v>70.097300000000004</v>
      </c>
      <c r="I123">
        <f ca="1">INDEX(Vlookup!$A$1:$AF$1262,MATCH(Stata!$A123,Vlookup!$A:$A,0),MATCH(Stata!I$1,Vlookup!$1:$1,0))</f>
        <v>60.637599999999999</v>
      </c>
      <c r="J123">
        <f ca="1">INDEX(Vlookup!$A$1:$AF$1262,MATCH(Stata!$A123,Vlookup!$A:$A,0),MATCH(Stata!J$1,Vlookup!$1:$1,0))</f>
        <v>422.4325</v>
      </c>
      <c r="K123">
        <f ca="1">INDEX(Vlookup!$A$1:$AF$1262,MATCH(Stata!$A123,Vlookup!$A:$A,0),MATCH(Stata!K$1,Vlookup!$1:$1,0))</f>
        <v>17.596</v>
      </c>
      <c r="L123">
        <f ca="1">INDEX(Vlookup!$A$1:$AF$1262,MATCH(Stata!$A123,Vlookup!$A:$A,0),MATCH(Stata!L$1,Vlookup!$1:$1,0))</f>
        <v>31.689499999999999</v>
      </c>
      <c r="M123">
        <f ca="1">INDEX(Vlookup!$A$1:$AF$1262,MATCH(Stata!$A123,Vlookup!$A:$A,0),MATCH(Stata!M$1,Vlookup!$1:$1,0))</f>
        <v>51.701900000000002</v>
      </c>
      <c r="N123">
        <f ca="1">INDEX(Vlookup!$A$1:$AF$1262,MATCH(Stata!$A123,Vlookup!$A:$A,0),MATCH(Stata!N$1,Vlookup!$1:$1,0))</f>
        <v>25.7898</v>
      </c>
      <c r="O123" t="e">
        <f ca="1">INDEX(Vlookup!$A$1:$AF$1262,MATCH(Stata!$A123,Vlookup!$A:$A,0),MATCH(Stata!O$1,Vlookup!$1:$1,0))</f>
        <v>#N/A</v>
      </c>
      <c r="P123">
        <f ca="1">INDEX(Vlookup!$A$1:$AF$1262,MATCH(Stata!$A123,Vlookup!$A:$A,0),MATCH(Stata!P$1,Vlookup!$1:$1,0))</f>
        <v>29.567799999999998</v>
      </c>
      <c r="Q123">
        <f ca="1">INDEX(Vlookup!$A$1:$AF$1262,MATCH(Stata!$A123,Vlookup!$A:$A,0),MATCH(Stata!Q$1,Vlookup!$1:$1,0))</f>
        <v>29.994299999999999</v>
      </c>
      <c r="R123">
        <f ca="1">INDEX(Vlookup!$A$1:$AF$1262,MATCH(Stata!$A123,Vlookup!$A:$A,0),MATCH(Stata!R$1,Vlookup!$1:$1,0))</f>
        <v>32.749400000000001</v>
      </c>
      <c r="S123">
        <f ca="1">INDEX(Vlookup!$A$1:$AF$1262,MATCH(Stata!$A123,Vlookup!$A:$A,0),MATCH(Stata!S$1,Vlookup!$1:$1,0))</f>
        <v>14.9331</v>
      </c>
      <c r="T123">
        <f ca="1">INDEX(Vlookup!$A$1:$AF$1262,MATCH(Stata!$A123,Vlookup!$A:$A,0),MATCH(Stata!T$1,Vlookup!$1:$1,0))</f>
        <v>68.597999999999999</v>
      </c>
      <c r="U123">
        <f ca="1">INDEX(Vlookup!$A$1:$AF$1262,MATCH(Stata!$A123,Vlookup!$A:$A,0),MATCH(Stata!U$1,Vlookup!$1:$1,0))</f>
        <v>48.521700000000003</v>
      </c>
      <c r="V123">
        <f ca="1">INDEX(Vlookup!$A$1:$AF$1262,MATCH(Stata!$A123,Vlookup!$A:$A,0),MATCH(Stata!V$1,Vlookup!$1:$1,0))</f>
        <v>34.796199999999999</v>
      </c>
      <c r="W123">
        <f ca="1">INDEX(Vlookup!$A$1:$AF$1262,MATCH(Stata!$A123,Vlookup!$A:$A,0),MATCH(Stata!W$1,Vlookup!$1:$1,0))</f>
        <v>26.442499999999999</v>
      </c>
      <c r="X123">
        <f ca="1">INDEX(Vlookup!$A$1:$AF$1262,MATCH(Stata!$A123,Vlookup!$A:$A,0),MATCH(Stata!X$1,Vlookup!$1:$1,0))</f>
        <v>26.386199999999999</v>
      </c>
      <c r="Y123">
        <f ca="1">INDEX(Vlookup!$A$1:$AF$1262,MATCH(Stata!$A123,Vlookup!$A:$A,0),MATCH(Stata!Y$1,Vlookup!$1:$1,0))</f>
        <v>19.937799999999999</v>
      </c>
      <c r="Z123">
        <f ca="1">INDEX(Vlookup!$A$1:$AF$1262,MATCH(Stata!$A123,Vlookup!$A:$A,0),MATCH(Stata!Z$1,Vlookup!$1:$1,0))</f>
        <v>16.885100000000001</v>
      </c>
      <c r="AA123">
        <f ca="1">INDEX(Vlookup!$A$1:$AF$1262,MATCH(Stata!$A123,Vlookup!$A:$A,0),MATCH(Stata!AA$1,Vlookup!$1:$1,0))</f>
        <v>46.132300000000001</v>
      </c>
      <c r="AB123">
        <f ca="1">INDEX(Vlookup!$A$1:$AF$1262,MATCH(Stata!$A123,Vlookup!$A:$A,0),MATCH(Stata!AB$1,Vlookup!$1:$1,0))</f>
        <v>53.001399999999997</v>
      </c>
      <c r="AC123">
        <f ca="1">INDEX(Vlookup!$A$1:$AF$1262,MATCH(Stata!$A123,Vlookup!$A:$A,0),MATCH(Stata!AC$1,Vlookup!$1:$1,0))</f>
        <v>20.523900000000001</v>
      </c>
      <c r="AD123">
        <f ca="1">INDEX(Vlookup!$A$1:$AF$1262,MATCH(Stata!$A123,Vlookup!$A:$A,0),MATCH(Stata!AD$1,Vlookup!$1:$1,0))</f>
        <v>41.4422</v>
      </c>
      <c r="AE123">
        <f ca="1">INDEX(Vlookup!$A$1:$AF$1262,MATCH(Stata!$A123,Vlookup!$A:$A,0),MATCH(Stata!AE$1,Vlookup!$1:$1,0))</f>
        <v>26.551200000000001</v>
      </c>
      <c r="AF123">
        <f ca="1">INDEX(Vlookup!$A$1:$AF$1262,MATCH(Stata!$A123,Vlookup!$A:$A,0),MATCH(Stata!AF$1,Vlookup!$1:$1,0))</f>
        <v>1891.24</v>
      </c>
      <c r="AG123">
        <f ca="1">INDEX(Vlookup!$A$1:$AG$1262,MATCH(Stata!$A123,Vlookup!$A:$A,0),MATCH(Stata!AG$1,Vlookup!$1:$1,0))</f>
        <v>16.399999999999999</v>
      </c>
    </row>
    <row r="124" spans="1:33" hidden="1" x14ac:dyDescent="0.25">
      <c r="A124" s="1">
        <v>38896</v>
      </c>
      <c r="B124">
        <f ca="1">INDEX(Vlookup!$A$1:$AF$1262,MATCH(Stata!$A124,Vlookup!$A:$A,0),MATCH(Stata!B$1,Vlookup!$1:$1,0))</f>
        <v>66.616900000000001</v>
      </c>
      <c r="C124">
        <f ca="1">INDEX(Vlookup!$A$1:$AF$1262,MATCH(Stata!$A124,Vlookup!$A:$A,0),MATCH(Stata!C$1,Vlookup!$1:$1,0))</f>
        <v>27.128299999999999</v>
      </c>
      <c r="D124">
        <f ca="1">INDEX(Vlookup!$A$1:$AF$1262,MATCH(Stata!$A124,Vlookup!$A:$A,0),MATCH(Stata!D$1,Vlookup!$1:$1,0))</f>
        <v>11.6511</v>
      </c>
      <c r="E124">
        <f ca="1">INDEX(Vlookup!$A$1:$AF$1262,MATCH(Stata!$A124,Vlookup!$A:$A,0),MATCH(Stata!E$1,Vlookup!$1:$1,0))</f>
        <v>46.3551</v>
      </c>
      <c r="F124">
        <f ca="1">INDEX(Vlookup!$A$1:$AF$1262,MATCH(Stata!$A124,Vlookup!$A:$A,0),MATCH(Stata!F$1,Vlookup!$1:$1,0))</f>
        <v>947.87450000000001</v>
      </c>
      <c r="G124">
        <f ca="1">INDEX(Vlookup!$A$1:$AF$1262,MATCH(Stata!$A124,Vlookup!$A:$A,0),MATCH(Stata!G$1,Vlookup!$1:$1,0))</f>
        <v>19.220300000000002</v>
      </c>
      <c r="H124">
        <f ca="1">INDEX(Vlookup!$A$1:$AF$1262,MATCH(Stata!$A124,Vlookup!$A:$A,0),MATCH(Stata!H$1,Vlookup!$1:$1,0))</f>
        <v>70.704800000000006</v>
      </c>
      <c r="I124">
        <f ca="1">INDEX(Vlookup!$A$1:$AF$1262,MATCH(Stata!$A124,Vlookup!$A:$A,0),MATCH(Stata!I$1,Vlookup!$1:$1,0))</f>
        <v>61.534700000000001</v>
      </c>
      <c r="J124">
        <f ca="1">INDEX(Vlookup!$A$1:$AF$1262,MATCH(Stata!$A124,Vlookup!$A:$A,0),MATCH(Stata!J$1,Vlookup!$1:$1,0))</f>
        <v>423.22859999999997</v>
      </c>
      <c r="K124">
        <f ca="1">INDEX(Vlookup!$A$1:$AF$1262,MATCH(Stata!$A124,Vlookup!$A:$A,0),MATCH(Stata!K$1,Vlookup!$1:$1,0))</f>
        <v>17.558700000000002</v>
      </c>
      <c r="L124">
        <f ca="1">INDEX(Vlookup!$A$1:$AF$1262,MATCH(Stata!$A124,Vlookup!$A:$A,0),MATCH(Stata!L$1,Vlookup!$1:$1,0))</f>
        <v>31.697199999999999</v>
      </c>
      <c r="M124">
        <f ca="1">INDEX(Vlookup!$A$1:$AF$1262,MATCH(Stata!$A124,Vlookup!$A:$A,0),MATCH(Stata!M$1,Vlookup!$1:$1,0))</f>
        <v>52.975999999999999</v>
      </c>
      <c r="N124">
        <f ca="1">INDEX(Vlookup!$A$1:$AF$1262,MATCH(Stata!$A124,Vlookup!$A:$A,0),MATCH(Stata!N$1,Vlookup!$1:$1,0))</f>
        <v>25.829000000000001</v>
      </c>
      <c r="O124" t="e">
        <f ca="1">INDEX(Vlookup!$A$1:$AF$1262,MATCH(Stata!$A124,Vlookup!$A:$A,0),MATCH(Stata!O$1,Vlookup!$1:$1,0))</f>
        <v>#N/A</v>
      </c>
      <c r="P124">
        <f ca="1">INDEX(Vlookup!$A$1:$AF$1262,MATCH(Stata!$A124,Vlookup!$A:$A,0),MATCH(Stata!P$1,Vlookup!$1:$1,0))</f>
        <v>29.2438</v>
      </c>
      <c r="Q124">
        <f ca="1">INDEX(Vlookup!$A$1:$AF$1262,MATCH(Stata!$A124,Vlookup!$A:$A,0),MATCH(Stata!Q$1,Vlookup!$1:$1,0))</f>
        <v>29.821100000000001</v>
      </c>
      <c r="R124">
        <f ca="1">INDEX(Vlookup!$A$1:$AF$1262,MATCH(Stata!$A124,Vlookup!$A:$A,0),MATCH(Stata!R$1,Vlookup!$1:$1,0))</f>
        <v>32.875900000000001</v>
      </c>
      <c r="S124">
        <f ca="1">INDEX(Vlookup!$A$1:$AF$1262,MATCH(Stata!$A124,Vlookup!$A:$A,0),MATCH(Stata!S$1,Vlookup!$1:$1,0))</f>
        <v>15.437799999999999</v>
      </c>
      <c r="T124">
        <f ca="1">INDEX(Vlookup!$A$1:$AF$1262,MATCH(Stata!$A124,Vlookup!$A:$A,0),MATCH(Stata!T$1,Vlookup!$1:$1,0))</f>
        <v>68.535300000000007</v>
      </c>
      <c r="U124">
        <f ca="1">INDEX(Vlookup!$A$1:$AF$1262,MATCH(Stata!$A124,Vlookup!$A:$A,0),MATCH(Stata!U$1,Vlookup!$1:$1,0))</f>
        <v>48.260899999999999</v>
      </c>
      <c r="V124">
        <f ca="1">INDEX(Vlookup!$A$1:$AF$1262,MATCH(Stata!$A124,Vlookup!$A:$A,0),MATCH(Stata!V$1,Vlookup!$1:$1,0))</f>
        <v>35.162599999999998</v>
      </c>
      <c r="W124">
        <f ca="1">INDEX(Vlookup!$A$1:$AF$1262,MATCH(Stata!$A124,Vlookup!$A:$A,0),MATCH(Stata!W$1,Vlookup!$1:$1,0))</f>
        <v>26.003299999999999</v>
      </c>
      <c r="X124">
        <f ca="1">INDEX(Vlookup!$A$1:$AF$1262,MATCH(Stata!$A124,Vlookup!$A:$A,0),MATCH(Stata!X$1,Vlookup!$1:$1,0))</f>
        <v>26.682700000000001</v>
      </c>
      <c r="Y124">
        <f ca="1">INDEX(Vlookup!$A$1:$AF$1262,MATCH(Stata!$A124,Vlookup!$A:$A,0),MATCH(Stata!Y$1,Vlookup!$1:$1,0))</f>
        <v>20.199400000000001</v>
      </c>
      <c r="Z124">
        <f ca="1">INDEX(Vlookup!$A$1:$AF$1262,MATCH(Stata!$A124,Vlookup!$A:$A,0),MATCH(Stata!Z$1,Vlookup!$1:$1,0))</f>
        <v>16.959199999999999</v>
      </c>
      <c r="AA124">
        <f ca="1">INDEX(Vlookup!$A$1:$AF$1262,MATCH(Stata!$A124,Vlookup!$A:$A,0),MATCH(Stata!AA$1,Vlookup!$1:$1,0))</f>
        <v>46.148800000000001</v>
      </c>
      <c r="AB124">
        <f ca="1">INDEX(Vlookup!$A$1:$AF$1262,MATCH(Stata!$A124,Vlookup!$A:$A,0),MATCH(Stata!AB$1,Vlookup!$1:$1,0))</f>
        <v>52.940899999999999</v>
      </c>
      <c r="AC124">
        <f ca="1">INDEX(Vlookup!$A$1:$AF$1262,MATCH(Stata!$A124,Vlookup!$A:$A,0),MATCH(Stata!AC$1,Vlookup!$1:$1,0))</f>
        <v>20.631499999999999</v>
      </c>
      <c r="AD124">
        <f ca="1">INDEX(Vlookup!$A$1:$AF$1262,MATCH(Stata!$A124,Vlookup!$A:$A,0),MATCH(Stata!AD$1,Vlookup!$1:$1,0))</f>
        <v>41.694499999999998</v>
      </c>
      <c r="AE124">
        <f ca="1">INDEX(Vlookup!$A$1:$AF$1262,MATCH(Stata!$A124,Vlookup!$A:$A,0),MATCH(Stata!AE$1,Vlookup!$1:$1,0))</f>
        <v>26.524100000000001</v>
      </c>
      <c r="AF124">
        <f ca="1">INDEX(Vlookup!$A$1:$AF$1262,MATCH(Stata!$A124,Vlookup!$A:$A,0),MATCH(Stata!AF$1,Vlookup!$1:$1,0))</f>
        <v>1901.98</v>
      </c>
      <c r="AG124">
        <f ca="1">INDEX(Vlookup!$A$1:$AG$1262,MATCH(Stata!$A124,Vlookup!$A:$A,0),MATCH(Stata!AG$1,Vlookup!$1:$1,0))</f>
        <v>15.79</v>
      </c>
    </row>
    <row r="125" spans="1:33" hidden="1" x14ac:dyDescent="0.25">
      <c r="A125" s="1">
        <v>38897</v>
      </c>
      <c r="B125">
        <f ca="1">INDEX(Vlookup!$A$1:$AF$1262,MATCH(Stata!$A125,Vlookup!$A:$A,0),MATCH(Stata!B$1,Vlookup!$1:$1,0))</f>
        <v>68.188199999999995</v>
      </c>
      <c r="C125">
        <f ca="1">INDEX(Vlookup!$A$1:$AF$1262,MATCH(Stata!$A125,Vlookup!$A:$A,0),MATCH(Stata!C$1,Vlookup!$1:$1,0))</f>
        <v>28.327100000000002</v>
      </c>
      <c r="D125">
        <f ca="1">INDEX(Vlookup!$A$1:$AF$1262,MATCH(Stata!$A125,Vlookup!$A:$A,0),MATCH(Stata!D$1,Vlookup!$1:$1,0))</f>
        <v>11.7851</v>
      </c>
      <c r="E125">
        <f ca="1">INDEX(Vlookup!$A$1:$AF$1262,MATCH(Stata!$A125,Vlookup!$A:$A,0),MATCH(Stata!E$1,Vlookup!$1:$1,0))</f>
        <v>47.874200000000002</v>
      </c>
      <c r="F125">
        <f ca="1">INDEX(Vlookup!$A$1:$AF$1262,MATCH(Stata!$A125,Vlookup!$A:$A,0),MATCH(Stata!F$1,Vlookup!$1:$1,0))</f>
        <v>957.56809999999996</v>
      </c>
      <c r="G125">
        <f ca="1">INDEX(Vlookup!$A$1:$AF$1262,MATCH(Stata!$A125,Vlookup!$A:$A,0),MATCH(Stata!G$1,Vlookup!$1:$1,0))</f>
        <v>19.4237</v>
      </c>
      <c r="H125">
        <f ca="1">INDEX(Vlookup!$A$1:$AF$1262,MATCH(Stata!$A125,Vlookup!$A:$A,0),MATCH(Stata!H$1,Vlookup!$1:$1,0))</f>
        <v>71.012799999999999</v>
      </c>
      <c r="I125">
        <f ca="1">INDEX(Vlookup!$A$1:$AF$1262,MATCH(Stata!$A125,Vlookup!$A:$A,0),MATCH(Stata!I$1,Vlookup!$1:$1,0))</f>
        <v>62.9649</v>
      </c>
      <c r="J125">
        <f ca="1">INDEX(Vlookup!$A$1:$AF$1262,MATCH(Stata!$A125,Vlookup!$A:$A,0),MATCH(Stata!J$1,Vlookup!$1:$1,0))</f>
        <v>432.1619</v>
      </c>
      <c r="K125">
        <f ca="1">INDEX(Vlookup!$A$1:$AF$1262,MATCH(Stata!$A125,Vlookup!$A:$A,0),MATCH(Stata!K$1,Vlookup!$1:$1,0))</f>
        <v>17.823699999999999</v>
      </c>
      <c r="L125">
        <f ca="1">INDEX(Vlookup!$A$1:$AF$1262,MATCH(Stata!$A125,Vlookup!$A:$A,0),MATCH(Stata!L$1,Vlookup!$1:$1,0))</f>
        <v>32.193300000000001</v>
      </c>
      <c r="M125">
        <f ca="1">INDEX(Vlookup!$A$1:$AF$1262,MATCH(Stata!$A125,Vlookup!$A:$A,0),MATCH(Stata!M$1,Vlookup!$1:$1,0))</f>
        <v>54.059399999999997</v>
      </c>
      <c r="N125">
        <f ca="1">INDEX(Vlookup!$A$1:$AF$1262,MATCH(Stata!$A125,Vlookup!$A:$A,0),MATCH(Stata!N$1,Vlookup!$1:$1,0))</f>
        <v>26.095700000000001</v>
      </c>
      <c r="O125" t="e">
        <f ca="1">INDEX(Vlookup!$A$1:$AF$1262,MATCH(Stata!$A125,Vlookup!$A:$A,0),MATCH(Stata!O$1,Vlookup!$1:$1,0))</f>
        <v>#N/A</v>
      </c>
      <c r="P125">
        <f ca="1">INDEX(Vlookup!$A$1:$AF$1262,MATCH(Stata!$A125,Vlookup!$A:$A,0),MATCH(Stata!P$1,Vlookup!$1:$1,0))</f>
        <v>29.6511</v>
      </c>
      <c r="Q125">
        <f ca="1">INDEX(Vlookup!$A$1:$AF$1262,MATCH(Stata!$A125,Vlookup!$A:$A,0),MATCH(Stata!Q$1,Vlookup!$1:$1,0))</f>
        <v>30.0686</v>
      </c>
      <c r="R125">
        <f ca="1">INDEX(Vlookup!$A$1:$AF$1262,MATCH(Stata!$A125,Vlookup!$A:$A,0),MATCH(Stata!R$1,Vlookup!$1:$1,0))</f>
        <v>33.711100000000002</v>
      </c>
      <c r="S125">
        <f ca="1">INDEX(Vlookup!$A$1:$AF$1262,MATCH(Stata!$A125,Vlookup!$A:$A,0),MATCH(Stata!S$1,Vlookup!$1:$1,0))</f>
        <v>15.983700000000001</v>
      </c>
      <c r="T125">
        <f ca="1">INDEX(Vlookup!$A$1:$AF$1262,MATCH(Stata!$A125,Vlookup!$A:$A,0),MATCH(Stata!T$1,Vlookup!$1:$1,0))</f>
        <v>69.457400000000007</v>
      </c>
      <c r="U125">
        <f ca="1">INDEX(Vlookup!$A$1:$AF$1262,MATCH(Stata!$A125,Vlookup!$A:$A,0),MATCH(Stata!U$1,Vlookup!$1:$1,0))</f>
        <v>48.798699999999997</v>
      </c>
      <c r="V125">
        <f ca="1">INDEX(Vlookup!$A$1:$AF$1262,MATCH(Stata!$A125,Vlookup!$A:$A,0),MATCH(Stata!V$1,Vlookup!$1:$1,0))</f>
        <v>36.363900000000001</v>
      </c>
      <c r="W125">
        <f ca="1">INDEX(Vlookup!$A$1:$AF$1262,MATCH(Stata!$A125,Vlookup!$A:$A,0),MATCH(Stata!W$1,Vlookup!$1:$1,0))</f>
        <v>27.296600000000002</v>
      </c>
      <c r="X125">
        <f ca="1">INDEX(Vlookup!$A$1:$AF$1262,MATCH(Stata!$A125,Vlookup!$A:$A,0),MATCH(Stata!X$1,Vlookup!$1:$1,0))</f>
        <v>27.283300000000001</v>
      </c>
      <c r="Y125">
        <f ca="1">INDEX(Vlookup!$A$1:$AF$1262,MATCH(Stata!$A125,Vlookup!$A:$A,0),MATCH(Stata!Y$1,Vlookup!$1:$1,0))</f>
        <v>20.47</v>
      </c>
      <c r="Z125">
        <f ca="1">INDEX(Vlookup!$A$1:$AF$1262,MATCH(Stata!$A125,Vlookup!$A:$A,0),MATCH(Stata!Z$1,Vlookup!$1:$1,0))</f>
        <v>17.210999999999999</v>
      </c>
      <c r="AA125">
        <f ca="1">INDEX(Vlookup!$A$1:$AF$1262,MATCH(Stata!$A125,Vlookup!$A:$A,0),MATCH(Stata!AA$1,Vlookup!$1:$1,0))</f>
        <v>47.1584</v>
      </c>
      <c r="AB125">
        <f ca="1">INDEX(Vlookup!$A$1:$AF$1262,MATCH(Stata!$A125,Vlookup!$A:$A,0),MATCH(Stata!AB$1,Vlookup!$1:$1,0))</f>
        <v>54.632800000000003</v>
      </c>
      <c r="AC125">
        <f ca="1">INDEX(Vlookup!$A$1:$AF$1262,MATCH(Stata!$A125,Vlookup!$A:$A,0),MATCH(Stata!AC$1,Vlookup!$1:$1,0))</f>
        <v>21.068000000000001</v>
      </c>
      <c r="AD125">
        <f ca="1">INDEX(Vlookup!$A$1:$AF$1262,MATCH(Stata!$A125,Vlookup!$A:$A,0),MATCH(Stata!AD$1,Vlookup!$1:$1,0))</f>
        <v>42.381900000000002</v>
      </c>
      <c r="AE125">
        <f ca="1">INDEX(Vlookup!$A$1:$AF$1262,MATCH(Stata!$A125,Vlookup!$A:$A,0),MATCH(Stata!AE$1,Vlookup!$1:$1,0))</f>
        <v>26.9755</v>
      </c>
      <c r="AF125">
        <f ca="1">INDEX(Vlookup!$A$1:$AF$1262,MATCH(Stata!$A125,Vlookup!$A:$A,0),MATCH(Stata!AF$1,Vlookup!$1:$1,0))</f>
        <v>1943.08</v>
      </c>
      <c r="AG125">
        <f ca="1">INDEX(Vlookup!$A$1:$AG$1262,MATCH(Stata!$A125,Vlookup!$A:$A,0),MATCH(Stata!AG$1,Vlookup!$1:$1,0))</f>
        <v>13.03</v>
      </c>
    </row>
    <row r="126" spans="1:33" hidden="1" x14ac:dyDescent="0.25">
      <c r="A126" s="1">
        <v>38898</v>
      </c>
      <c r="B126">
        <f ca="1">INDEX(Vlookup!$A$1:$AF$1262,MATCH(Stata!$A126,Vlookup!$A:$A,0),MATCH(Stata!B$1,Vlookup!$1:$1,0))</f>
        <v>67.868899999999996</v>
      </c>
      <c r="C126">
        <f ca="1">INDEX(Vlookup!$A$1:$AF$1262,MATCH(Stata!$A126,Vlookup!$A:$A,0),MATCH(Stata!C$1,Vlookup!$1:$1,0))</f>
        <v>28.735600000000002</v>
      </c>
      <c r="D126">
        <f ca="1">INDEX(Vlookup!$A$1:$AF$1262,MATCH(Stata!$A126,Vlookup!$A:$A,0),MATCH(Stata!D$1,Vlookup!$1:$1,0))</f>
        <v>11.7117</v>
      </c>
      <c r="E126">
        <f ca="1">INDEX(Vlookup!$A$1:$AF$1262,MATCH(Stata!$A126,Vlookup!$A:$A,0),MATCH(Stata!E$1,Vlookup!$1:$1,0))</f>
        <v>47.279000000000003</v>
      </c>
      <c r="F126">
        <f ca="1">INDEX(Vlookup!$A$1:$AF$1262,MATCH(Stata!$A126,Vlookup!$A:$A,0),MATCH(Stata!F$1,Vlookup!$1:$1,0))</f>
        <v>954.01379999999995</v>
      </c>
      <c r="G126">
        <f ca="1">INDEX(Vlookup!$A$1:$AF$1262,MATCH(Stata!$A126,Vlookup!$A:$A,0),MATCH(Stata!G$1,Vlookup!$1:$1,0))</f>
        <v>19.556899999999999</v>
      </c>
      <c r="H126">
        <f ca="1">INDEX(Vlookup!$A$1:$AF$1262,MATCH(Stata!$A126,Vlookup!$A:$A,0),MATCH(Stata!H$1,Vlookup!$1:$1,0))</f>
        <v>70.080200000000005</v>
      </c>
      <c r="I126">
        <f ca="1">INDEX(Vlookup!$A$1:$AF$1262,MATCH(Stata!$A126,Vlookup!$A:$A,0),MATCH(Stata!I$1,Vlookup!$1:$1,0))</f>
        <v>63.032600000000002</v>
      </c>
      <c r="J126">
        <f ca="1">INDEX(Vlookup!$A$1:$AF$1262,MATCH(Stata!$A126,Vlookup!$A:$A,0),MATCH(Stata!J$1,Vlookup!$1:$1,0))</f>
        <v>426.76650000000001</v>
      </c>
      <c r="K126">
        <f ca="1">INDEX(Vlookup!$A$1:$AF$1262,MATCH(Stata!$A126,Vlookup!$A:$A,0),MATCH(Stata!K$1,Vlookup!$1:$1,0))</f>
        <v>17.807099999999998</v>
      </c>
      <c r="L126">
        <f ca="1">INDEX(Vlookup!$A$1:$AF$1262,MATCH(Stata!$A126,Vlookup!$A:$A,0),MATCH(Stata!L$1,Vlookup!$1:$1,0))</f>
        <v>32.247599999999998</v>
      </c>
      <c r="M126">
        <f ca="1">INDEX(Vlookup!$A$1:$AF$1262,MATCH(Stata!$A126,Vlookup!$A:$A,0),MATCH(Stata!M$1,Vlookup!$1:$1,0))</f>
        <v>53.175400000000003</v>
      </c>
      <c r="N126">
        <f ca="1">INDEX(Vlookup!$A$1:$AF$1262,MATCH(Stata!$A126,Vlookup!$A:$A,0),MATCH(Stata!N$1,Vlookup!$1:$1,0))</f>
        <v>25.852499999999999</v>
      </c>
      <c r="O126" t="e">
        <f ca="1">INDEX(Vlookup!$A$1:$AF$1262,MATCH(Stata!$A126,Vlookup!$A:$A,0),MATCH(Stata!O$1,Vlookup!$1:$1,0))</f>
        <v>#N/A</v>
      </c>
      <c r="P126">
        <f ca="1">INDEX(Vlookup!$A$1:$AF$1262,MATCH(Stata!$A126,Vlookup!$A:$A,0),MATCH(Stata!P$1,Vlookup!$1:$1,0))</f>
        <v>29.327100000000002</v>
      </c>
      <c r="Q126">
        <f ca="1">INDEX(Vlookup!$A$1:$AF$1262,MATCH(Stata!$A126,Vlookup!$A:$A,0),MATCH(Stata!Q$1,Vlookup!$1:$1,0))</f>
        <v>29.515999999999998</v>
      </c>
      <c r="R126">
        <f ca="1">INDEX(Vlookup!$A$1:$AF$1262,MATCH(Stata!$A126,Vlookup!$A:$A,0),MATCH(Stata!R$1,Vlookup!$1:$1,0))</f>
        <v>33.997999999999998</v>
      </c>
      <c r="S126">
        <f ca="1">INDEX(Vlookup!$A$1:$AF$1262,MATCH(Stata!$A126,Vlookup!$A:$A,0),MATCH(Stata!S$1,Vlookup!$1:$1,0))</f>
        <v>15.719099999999999</v>
      </c>
      <c r="T126">
        <f ca="1">INDEX(Vlookup!$A$1:$AF$1262,MATCH(Stata!$A126,Vlookup!$A:$A,0),MATCH(Stata!T$1,Vlookup!$1:$1,0))</f>
        <v>68.768100000000004</v>
      </c>
      <c r="U126">
        <f ca="1">INDEX(Vlookup!$A$1:$AF$1262,MATCH(Stata!$A126,Vlookup!$A:$A,0),MATCH(Stata!U$1,Vlookup!$1:$1,0))</f>
        <v>48.8232</v>
      </c>
      <c r="V126">
        <f ca="1">INDEX(Vlookup!$A$1:$AF$1262,MATCH(Stata!$A126,Vlookup!$A:$A,0),MATCH(Stata!V$1,Vlookup!$1:$1,0))</f>
        <v>35.784500000000001</v>
      </c>
      <c r="W126">
        <f ca="1">INDEX(Vlookup!$A$1:$AF$1262,MATCH(Stata!$A126,Vlookup!$A:$A,0),MATCH(Stata!W$1,Vlookup!$1:$1,0))</f>
        <v>27.3291</v>
      </c>
      <c r="X126">
        <f ca="1">INDEX(Vlookup!$A$1:$AF$1262,MATCH(Stata!$A126,Vlookup!$A:$A,0),MATCH(Stata!X$1,Vlookup!$1:$1,0))</f>
        <v>27.6938</v>
      </c>
      <c r="Y126">
        <f ca="1">INDEX(Vlookup!$A$1:$AF$1262,MATCH(Stata!$A126,Vlookup!$A:$A,0),MATCH(Stata!Y$1,Vlookup!$1:$1,0))</f>
        <v>20.3215</v>
      </c>
      <c r="Z126">
        <f ca="1">INDEX(Vlookup!$A$1:$AF$1262,MATCH(Stata!$A126,Vlookup!$A:$A,0),MATCH(Stata!Z$1,Vlookup!$1:$1,0))</f>
        <v>17.3813</v>
      </c>
      <c r="AA126">
        <f ca="1">INDEX(Vlookup!$A$1:$AF$1262,MATCH(Stata!$A126,Vlookup!$A:$A,0),MATCH(Stata!AA$1,Vlookup!$1:$1,0))</f>
        <v>46.008200000000002</v>
      </c>
      <c r="AB126">
        <f ca="1">INDEX(Vlookup!$A$1:$AF$1262,MATCH(Stata!$A126,Vlookup!$A:$A,0),MATCH(Stata!AB$1,Vlookup!$1:$1,0))</f>
        <v>54.745100000000001</v>
      </c>
      <c r="AC126">
        <f ca="1">INDEX(Vlookup!$A$1:$AF$1262,MATCH(Stata!$A126,Vlookup!$A:$A,0),MATCH(Stata!AC$1,Vlookup!$1:$1,0))</f>
        <v>21.188199999999998</v>
      </c>
      <c r="AD126">
        <f ca="1">INDEX(Vlookup!$A$1:$AF$1262,MATCH(Stata!$A126,Vlookup!$A:$A,0),MATCH(Stata!AD$1,Vlookup!$1:$1,0))</f>
        <v>41.911999999999999</v>
      </c>
      <c r="AE126">
        <f ca="1">INDEX(Vlookup!$A$1:$AF$1262,MATCH(Stata!$A126,Vlookup!$A:$A,0),MATCH(Stata!AE$1,Vlookup!$1:$1,0))</f>
        <v>27.0838</v>
      </c>
      <c r="AF126">
        <f ca="1">INDEX(Vlookup!$A$1:$AF$1262,MATCH(Stata!$A126,Vlookup!$A:$A,0),MATCH(Stata!AF$1,Vlookup!$1:$1,0))</f>
        <v>1939.03</v>
      </c>
      <c r="AG126">
        <f ca="1">INDEX(Vlookup!$A$1:$AG$1262,MATCH(Stata!$A126,Vlookup!$A:$A,0),MATCH(Stata!AG$1,Vlookup!$1:$1,0))</f>
        <v>13.08</v>
      </c>
    </row>
    <row r="127" spans="1:33" hidden="1" x14ac:dyDescent="0.25">
      <c r="A127" s="1">
        <v>38901</v>
      </c>
      <c r="B127">
        <f ca="1">INDEX(Vlookup!$A$1:$AF$1262,MATCH(Stata!$A127,Vlookup!$A:$A,0),MATCH(Stata!B$1,Vlookup!$1:$1,0))</f>
        <v>68.162999999999997</v>
      </c>
      <c r="C127">
        <f ca="1">INDEX(Vlookup!$A$1:$AF$1262,MATCH(Stata!$A127,Vlookup!$A:$A,0),MATCH(Stata!C$1,Vlookup!$1:$1,0))</f>
        <v>29.383800000000001</v>
      </c>
      <c r="D127">
        <f ca="1">INDEX(Vlookup!$A$1:$AF$1262,MATCH(Stata!$A127,Vlookup!$A:$A,0),MATCH(Stata!D$1,Vlookup!$1:$1,0))</f>
        <v>11.813800000000001</v>
      </c>
      <c r="E127">
        <f ca="1">INDEX(Vlookup!$A$1:$AF$1262,MATCH(Stata!$A127,Vlookup!$A:$A,0),MATCH(Stata!E$1,Vlookup!$1:$1,0))</f>
        <v>47.669899999999998</v>
      </c>
      <c r="F127">
        <f ca="1">INDEX(Vlookup!$A$1:$AF$1262,MATCH(Stata!$A127,Vlookup!$A:$A,0),MATCH(Stata!F$1,Vlookup!$1:$1,0))</f>
        <v>962.41489999999999</v>
      </c>
      <c r="G127">
        <f ca="1">INDEX(Vlookup!$A$1:$AF$1262,MATCH(Stata!$A127,Vlookup!$A:$A,0),MATCH(Stata!G$1,Vlookup!$1:$1,0))</f>
        <v>19.585000000000001</v>
      </c>
      <c r="H127">
        <f ca="1">INDEX(Vlookup!$A$1:$AF$1262,MATCH(Stata!$A127,Vlookup!$A:$A,0),MATCH(Stata!H$1,Vlookup!$1:$1,0))</f>
        <v>69.558300000000003</v>
      </c>
      <c r="I127">
        <f ca="1">INDEX(Vlookup!$A$1:$AF$1262,MATCH(Stata!$A127,Vlookup!$A:$A,0),MATCH(Stata!I$1,Vlookup!$1:$1,0))</f>
        <v>63.278100000000002</v>
      </c>
      <c r="J127">
        <f ca="1">INDEX(Vlookup!$A$1:$AF$1262,MATCH(Stata!$A127,Vlookup!$A:$A,0),MATCH(Stata!J$1,Vlookup!$1:$1,0))</f>
        <v>433.13479999999998</v>
      </c>
      <c r="K127">
        <f ca="1">INDEX(Vlookup!$A$1:$AF$1262,MATCH(Stata!$A127,Vlookup!$A:$A,0),MATCH(Stata!K$1,Vlookup!$1:$1,0))</f>
        <v>17.951999999999998</v>
      </c>
      <c r="L127">
        <f ca="1">INDEX(Vlookup!$A$1:$AF$1262,MATCH(Stata!$A127,Vlookup!$A:$A,0),MATCH(Stata!L$1,Vlookup!$1:$1,0))</f>
        <v>32.433599999999998</v>
      </c>
      <c r="M127">
        <f ca="1">INDEX(Vlookup!$A$1:$AF$1262,MATCH(Stata!$A127,Vlookup!$A:$A,0),MATCH(Stata!M$1,Vlookup!$1:$1,0))</f>
        <v>53.8688</v>
      </c>
      <c r="N127">
        <f ca="1">INDEX(Vlookup!$A$1:$AF$1262,MATCH(Stata!$A127,Vlookup!$A:$A,0),MATCH(Stata!N$1,Vlookup!$1:$1,0))</f>
        <v>26.142700000000001</v>
      </c>
      <c r="O127" t="e">
        <f ca="1">INDEX(Vlookup!$A$1:$AF$1262,MATCH(Stata!$A127,Vlookup!$A:$A,0),MATCH(Stata!O$1,Vlookup!$1:$1,0))</f>
        <v>#N/A</v>
      </c>
      <c r="P127">
        <f ca="1">INDEX(Vlookup!$A$1:$AF$1262,MATCH(Stata!$A127,Vlookup!$A:$A,0),MATCH(Stata!P$1,Vlookup!$1:$1,0))</f>
        <v>30.095500000000001</v>
      </c>
      <c r="Q127">
        <f ca="1">INDEX(Vlookup!$A$1:$AF$1262,MATCH(Stata!$A127,Vlookup!$A:$A,0),MATCH(Stata!Q$1,Vlookup!$1:$1,0))</f>
        <v>29.499500000000001</v>
      </c>
      <c r="R127">
        <f ca="1">INDEX(Vlookup!$A$1:$AF$1262,MATCH(Stata!$A127,Vlookup!$A:$A,0),MATCH(Stata!R$1,Vlookup!$1:$1,0))</f>
        <v>33.761699999999998</v>
      </c>
      <c r="S127">
        <f ca="1">INDEX(Vlookup!$A$1:$AF$1262,MATCH(Stata!$A127,Vlookup!$A:$A,0),MATCH(Stata!S$1,Vlookup!$1:$1,0))</f>
        <v>16.0169</v>
      </c>
      <c r="T127">
        <f ca="1">INDEX(Vlookup!$A$1:$AF$1262,MATCH(Stata!$A127,Vlookup!$A:$A,0),MATCH(Stata!T$1,Vlookup!$1:$1,0))</f>
        <v>69.842299999999994</v>
      </c>
      <c r="U127">
        <f ca="1">INDEX(Vlookup!$A$1:$AF$1262,MATCH(Stata!$A127,Vlookup!$A:$A,0),MATCH(Stata!U$1,Vlookup!$1:$1,0))</f>
        <v>49.010599999999997</v>
      </c>
      <c r="V127">
        <f ca="1">INDEX(Vlookup!$A$1:$AF$1262,MATCH(Stata!$A127,Vlookup!$A:$A,0),MATCH(Stata!V$1,Vlookup!$1:$1,0))</f>
        <v>36.823900000000002</v>
      </c>
      <c r="W127">
        <f ca="1">INDEX(Vlookup!$A$1:$AF$1262,MATCH(Stata!$A127,Vlookup!$A:$A,0),MATCH(Stata!W$1,Vlookup!$1:$1,0))</f>
        <v>27.630099999999999</v>
      </c>
      <c r="X127">
        <f ca="1">INDEX(Vlookup!$A$1:$AF$1262,MATCH(Stata!$A127,Vlookup!$A:$A,0),MATCH(Stata!X$1,Vlookup!$1:$1,0))</f>
        <v>27.838200000000001</v>
      </c>
      <c r="Y127">
        <f ca="1">INDEX(Vlookup!$A$1:$AF$1262,MATCH(Stata!$A127,Vlookup!$A:$A,0),MATCH(Stata!Y$1,Vlookup!$1:$1,0))</f>
        <v>20.670400000000001</v>
      </c>
      <c r="Z127">
        <f ca="1">INDEX(Vlookup!$A$1:$AF$1262,MATCH(Stata!$A127,Vlookup!$A:$A,0),MATCH(Stata!Z$1,Vlookup!$1:$1,0))</f>
        <v>17.462800000000001</v>
      </c>
      <c r="AA127">
        <f ca="1">INDEX(Vlookup!$A$1:$AF$1262,MATCH(Stata!$A127,Vlookup!$A:$A,0),MATCH(Stata!AA$1,Vlookup!$1:$1,0))</f>
        <v>46.587400000000002</v>
      </c>
      <c r="AB127">
        <f ca="1">INDEX(Vlookup!$A$1:$AF$1262,MATCH(Stata!$A127,Vlookup!$A:$A,0),MATCH(Stata!AB$1,Vlookup!$1:$1,0))</f>
        <v>55.237099999999998</v>
      </c>
      <c r="AC127">
        <f ca="1">INDEX(Vlookup!$A$1:$AF$1262,MATCH(Stata!$A127,Vlookup!$A:$A,0),MATCH(Stata!AC$1,Vlookup!$1:$1,0))</f>
        <v>21.226199999999999</v>
      </c>
      <c r="AD127">
        <f ca="1">INDEX(Vlookup!$A$1:$AF$1262,MATCH(Stata!$A127,Vlookup!$A:$A,0),MATCH(Stata!AD$1,Vlookup!$1:$1,0))</f>
        <v>41.39</v>
      </c>
      <c r="AE127">
        <f ca="1">INDEX(Vlookup!$A$1:$AF$1262,MATCH(Stata!$A127,Vlookup!$A:$A,0),MATCH(Stata!AE$1,Vlookup!$1:$1,0))</f>
        <v>27.101900000000001</v>
      </c>
      <c r="AF127">
        <f ca="1">INDEX(Vlookup!$A$1:$AF$1262,MATCH(Stata!$A127,Vlookup!$A:$A,0),MATCH(Stata!AF$1,Vlookup!$1:$1,0))</f>
        <v>1954.49</v>
      </c>
      <c r="AG127">
        <f ca="1">INDEX(Vlookup!$A$1:$AG$1262,MATCH(Stata!$A127,Vlookup!$A:$A,0),MATCH(Stata!AG$1,Vlookup!$1:$1,0))</f>
        <v>13.05</v>
      </c>
    </row>
    <row r="128" spans="1:33" hidden="1" x14ac:dyDescent="0.25">
      <c r="A128" s="1">
        <v>38903</v>
      </c>
      <c r="B128">
        <f ca="1">INDEX(Vlookup!$A$1:$AF$1262,MATCH(Stata!$A128,Vlookup!$A:$A,0),MATCH(Stata!B$1,Vlookup!$1:$1,0))</f>
        <v>67.684100000000001</v>
      </c>
      <c r="C128">
        <f ca="1">INDEX(Vlookup!$A$1:$AF$1262,MATCH(Stata!$A128,Vlookup!$A:$A,0),MATCH(Stata!C$1,Vlookup!$1:$1,0))</f>
        <v>29.161799999999999</v>
      </c>
      <c r="D128">
        <f ca="1">INDEX(Vlookup!$A$1:$AF$1262,MATCH(Stata!$A128,Vlookup!$A:$A,0),MATCH(Stata!D$1,Vlookup!$1:$1,0))</f>
        <v>11.6958</v>
      </c>
      <c r="E128">
        <f ca="1">INDEX(Vlookup!$A$1:$AF$1262,MATCH(Stata!$A128,Vlookup!$A:$A,0),MATCH(Stata!E$1,Vlookup!$1:$1,0))</f>
        <v>46.770099999999999</v>
      </c>
      <c r="F128">
        <f ca="1">INDEX(Vlookup!$A$1:$AF$1262,MATCH(Stata!$A128,Vlookup!$A:$A,0),MATCH(Stata!F$1,Vlookup!$1:$1,0))</f>
        <v>958.69910000000004</v>
      </c>
      <c r="G128">
        <f ca="1">INDEX(Vlookup!$A$1:$AF$1262,MATCH(Stata!$A128,Vlookup!$A:$A,0),MATCH(Stata!G$1,Vlookup!$1:$1,0))</f>
        <v>19.5639</v>
      </c>
      <c r="H128">
        <f ca="1">INDEX(Vlookup!$A$1:$AF$1262,MATCH(Stata!$A128,Vlookup!$A:$A,0),MATCH(Stata!H$1,Vlookup!$1:$1,0))</f>
        <v>68.591499999999996</v>
      </c>
      <c r="I128">
        <f ca="1">INDEX(Vlookup!$A$1:$AF$1262,MATCH(Stata!$A128,Vlookup!$A:$A,0),MATCH(Stata!I$1,Vlookup!$1:$1,0))</f>
        <v>61.890099999999997</v>
      </c>
      <c r="J128">
        <f ca="1">INDEX(Vlookup!$A$1:$AF$1262,MATCH(Stata!$A128,Vlookup!$A:$A,0),MATCH(Stata!J$1,Vlookup!$1:$1,0))</f>
        <v>433.48860000000002</v>
      </c>
      <c r="K128">
        <f ca="1">INDEX(Vlookup!$A$1:$AF$1262,MATCH(Stata!$A128,Vlookup!$A:$A,0),MATCH(Stata!K$1,Vlookup!$1:$1,0))</f>
        <v>17.807099999999998</v>
      </c>
      <c r="L128">
        <f ca="1">INDEX(Vlookup!$A$1:$AF$1262,MATCH(Stata!$A128,Vlookup!$A:$A,0),MATCH(Stata!L$1,Vlookup!$1:$1,0))</f>
        <v>32.224299999999999</v>
      </c>
      <c r="M128">
        <f ca="1">INDEX(Vlookup!$A$1:$AF$1262,MATCH(Stata!$A128,Vlookup!$A:$A,0),MATCH(Stata!M$1,Vlookup!$1:$1,0))</f>
        <v>54.215499999999999</v>
      </c>
      <c r="N128">
        <f ca="1">INDEX(Vlookup!$A$1:$AF$1262,MATCH(Stata!$A128,Vlookup!$A:$A,0),MATCH(Stata!N$1,Vlookup!$1:$1,0))</f>
        <v>26.127099999999999</v>
      </c>
      <c r="O128" t="e">
        <f ca="1">INDEX(Vlookup!$A$1:$AF$1262,MATCH(Stata!$A128,Vlookup!$A:$A,0),MATCH(Stata!O$1,Vlookup!$1:$1,0))</f>
        <v>#N/A</v>
      </c>
      <c r="P128">
        <f ca="1">INDEX(Vlookup!$A$1:$AF$1262,MATCH(Stata!$A128,Vlookup!$A:$A,0),MATCH(Stata!P$1,Vlookup!$1:$1,0))</f>
        <v>30.336200000000002</v>
      </c>
      <c r="Q128">
        <f ca="1">INDEX(Vlookup!$A$1:$AF$1262,MATCH(Stata!$A128,Vlookup!$A:$A,0),MATCH(Stata!Q$1,Vlookup!$1:$1,0))</f>
        <v>29.301600000000001</v>
      </c>
      <c r="R128">
        <f ca="1">INDEX(Vlookup!$A$1:$AF$1262,MATCH(Stata!$A128,Vlookup!$A:$A,0),MATCH(Stata!R$1,Vlookup!$1:$1,0))</f>
        <v>33.5002</v>
      </c>
      <c r="S128">
        <f ca="1">INDEX(Vlookup!$A$1:$AF$1262,MATCH(Stata!$A128,Vlookup!$A:$A,0),MATCH(Stata!S$1,Vlookup!$1:$1,0))</f>
        <v>15.5123</v>
      </c>
      <c r="T128">
        <f ca="1">INDEX(Vlookup!$A$1:$AF$1262,MATCH(Stata!$A128,Vlookup!$A:$A,0),MATCH(Stata!T$1,Vlookup!$1:$1,0))</f>
        <v>69.618499999999997</v>
      </c>
      <c r="U128">
        <f ca="1">INDEX(Vlookup!$A$1:$AF$1262,MATCH(Stata!$A128,Vlookup!$A:$A,0),MATCH(Stata!U$1,Vlookup!$1:$1,0))</f>
        <v>48.920900000000003</v>
      </c>
      <c r="V128">
        <f ca="1">INDEX(Vlookup!$A$1:$AF$1262,MATCH(Stata!$A128,Vlookup!$A:$A,0),MATCH(Stata!V$1,Vlookup!$1:$1,0))</f>
        <v>36.428800000000003</v>
      </c>
      <c r="W128">
        <f ca="1">INDEX(Vlookup!$A$1:$AF$1262,MATCH(Stata!$A128,Vlookup!$A:$A,0),MATCH(Stata!W$1,Vlookup!$1:$1,0))</f>
        <v>27.459299999999999</v>
      </c>
      <c r="X128">
        <f ca="1">INDEX(Vlookup!$A$1:$AF$1262,MATCH(Stata!$A128,Vlookup!$A:$A,0),MATCH(Stata!X$1,Vlookup!$1:$1,0))</f>
        <v>27.891400000000001</v>
      </c>
      <c r="Y128">
        <f ca="1">INDEX(Vlookup!$A$1:$AF$1262,MATCH(Stata!$A128,Vlookup!$A:$A,0),MATCH(Stata!Y$1,Vlookup!$1:$1,0))</f>
        <v>20.365099999999998</v>
      </c>
      <c r="Z128">
        <f ca="1">INDEX(Vlookup!$A$1:$AF$1262,MATCH(Stata!$A128,Vlookup!$A:$A,0),MATCH(Stata!Z$1,Vlookup!$1:$1,0))</f>
        <v>17.536799999999999</v>
      </c>
      <c r="AA128">
        <f ca="1">INDEX(Vlookup!$A$1:$AF$1262,MATCH(Stata!$A128,Vlookup!$A:$A,0),MATCH(Stata!AA$1,Vlookup!$1:$1,0))</f>
        <v>46.281199999999998</v>
      </c>
      <c r="AB128">
        <f ca="1">INDEX(Vlookup!$A$1:$AF$1262,MATCH(Stata!$A128,Vlookup!$A:$A,0),MATCH(Stata!AB$1,Vlookup!$1:$1,0))</f>
        <v>55.116199999999999</v>
      </c>
      <c r="AC128">
        <f ca="1">INDEX(Vlookup!$A$1:$AF$1262,MATCH(Stata!$A128,Vlookup!$A:$A,0),MATCH(Stata!AC$1,Vlookup!$1:$1,0))</f>
        <v>21.061699999999998</v>
      </c>
      <c r="AD128">
        <f ca="1">INDEX(Vlookup!$A$1:$AF$1262,MATCH(Stata!$A128,Vlookup!$A:$A,0),MATCH(Stata!AD$1,Vlookup!$1:$1,0))</f>
        <v>40.9114</v>
      </c>
      <c r="AE128">
        <f ca="1">INDEX(Vlookup!$A$1:$AF$1262,MATCH(Stata!$A128,Vlookup!$A:$A,0),MATCH(Stata!AE$1,Vlookup!$1:$1,0))</f>
        <v>27.146999999999998</v>
      </c>
      <c r="AF128">
        <f ca="1">INDEX(Vlookup!$A$1:$AF$1262,MATCH(Stata!$A128,Vlookup!$A:$A,0),MATCH(Stata!AF$1,Vlookup!$1:$1,0))</f>
        <v>1940.55</v>
      </c>
      <c r="AG128">
        <f ca="1">INDEX(Vlookup!$A$1:$AG$1262,MATCH(Stata!$A128,Vlookup!$A:$A,0),MATCH(Stata!AG$1,Vlookup!$1:$1,0))</f>
        <v>14.15</v>
      </c>
    </row>
    <row r="129" spans="1:33" hidden="1" x14ac:dyDescent="0.25">
      <c r="A129" s="1">
        <v>38904</v>
      </c>
      <c r="B129">
        <f ca="1">INDEX(Vlookup!$A$1:$AF$1262,MATCH(Stata!$A129,Vlookup!$A:$A,0),MATCH(Stata!B$1,Vlookup!$1:$1,0))</f>
        <v>68.389899999999997</v>
      </c>
      <c r="C129">
        <f ca="1">INDEX(Vlookup!$A$1:$AF$1262,MATCH(Stata!$A129,Vlookup!$A:$A,0),MATCH(Stata!C$1,Vlookup!$1:$1,0))</f>
        <v>29.6769</v>
      </c>
      <c r="D129">
        <f ca="1">INDEX(Vlookup!$A$1:$AF$1262,MATCH(Stata!$A129,Vlookup!$A:$A,0),MATCH(Stata!D$1,Vlookup!$1:$1,0))</f>
        <v>12.4023</v>
      </c>
      <c r="E129">
        <f ca="1">INDEX(Vlookup!$A$1:$AF$1262,MATCH(Stata!$A129,Vlookup!$A:$A,0),MATCH(Stata!E$1,Vlookup!$1:$1,0))</f>
        <v>46.805700000000002</v>
      </c>
      <c r="F129">
        <f ca="1">INDEX(Vlookup!$A$1:$AF$1262,MATCH(Stata!$A129,Vlookup!$A:$A,0),MATCH(Stata!F$1,Vlookup!$1:$1,0))</f>
        <v>960.63779999999997</v>
      </c>
      <c r="G129">
        <f ca="1">INDEX(Vlookup!$A$1:$AF$1262,MATCH(Stata!$A129,Vlookup!$A:$A,0),MATCH(Stata!G$1,Vlookup!$1:$1,0))</f>
        <v>19.6296</v>
      </c>
      <c r="H129">
        <f ca="1">INDEX(Vlookup!$A$1:$AF$1262,MATCH(Stata!$A129,Vlookup!$A:$A,0),MATCH(Stata!H$1,Vlookup!$1:$1,0))</f>
        <v>69.139099999999999</v>
      </c>
      <c r="I129">
        <f ca="1">INDEX(Vlookup!$A$1:$AF$1262,MATCH(Stata!$A129,Vlookup!$A:$A,0),MATCH(Stata!I$1,Vlookup!$1:$1,0))</f>
        <v>62.330199999999998</v>
      </c>
      <c r="J129">
        <f ca="1">INDEX(Vlookup!$A$1:$AF$1262,MATCH(Stata!$A129,Vlookup!$A:$A,0),MATCH(Stata!J$1,Vlookup!$1:$1,0))</f>
        <v>435.78829999999999</v>
      </c>
      <c r="K129">
        <f ca="1">INDEX(Vlookup!$A$1:$AF$1262,MATCH(Stata!$A129,Vlookup!$A:$A,0),MATCH(Stata!K$1,Vlookup!$1:$1,0))</f>
        <v>17.935400000000001</v>
      </c>
      <c r="L129">
        <f ca="1">INDEX(Vlookup!$A$1:$AF$1262,MATCH(Stata!$A129,Vlookup!$A:$A,0),MATCH(Stata!L$1,Vlookup!$1:$1,0))</f>
        <v>31.813500000000001</v>
      </c>
      <c r="M129">
        <f ca="1">INDEX(Vlookup!$A$1:$AF$1262,MATCH(Stata!$A129,Vlookup!$A:$A,0),MATCH(Stata!M$1,Vlookup!$1:$1,0))</f>
        <v>55.012900000000002</v>
      </c>
      <c r="N129">
        <f ca="1">INDEX(Vlookup!$A$1:$AF$1262,MATCH(Stata!$A129,Vlookup!$A:$A,0),MATCH(Stata!N$1,Vlookup!$1:$1,0))</f>
        <v>26.2761</v>
      </c>
      <c r="O129" t="e">
        <f ca="1">INDEX(Vlookup!$A$1:$AF$1262,MATCH(Stata!$A129,Vlookup!$A:$A,0),MATCH(Stata!O$1,Vlookup!$1:$1,0))</f>
        <v>#N/A</v>
      </c>
      <c r="P129">
        <f ca="1">INDEX(Vlookup!$A$1:$AF$1262,MATCH(Stata!$A129,Vlookup!$A:$A,0),MATCH(Stata!P$1,Vlookup!$1:$1,0))</f>
        <v>30.6417</v>
      </c>
      <c r="Q129">
        <f ca="1">INDEX(Vlookup!$A$1:$AF$1262,MATCH(Stata!$A129,Vlookup!$A:$A,0),MATCH(Stata!Q$1,Vlookup!$1:$1,0))</f>
        <v>29.252099999999999</v>
      </c>
      <c r="R129">
        <f ca="1">INDEX(Vlookup!$A$1:$AF$1262,MATCH(Stata!$A129,Vlookup!$A:$A,0),MATCH(Stata!R$1,Vlookup!$1:$1,0))</f>
        <v>33.593000000000004</v>
      </c>
      <c r="S129">
        <f ca="1">INDEX(Vlookup!$A$1:$AF$1262,MATCH(Stata!$A129,Vlookup!$A:$A,0),MATCH(Stata!S$1,Vlookup!$1:$1,0))</f>
        <v>15.595000000000001</v>
      </c>
      <c r="T129">
        <f ca="1">INDEX(Vlookup!$A$1:$AF$1262,MATCH(Stata!$A129,Vlookup!$A:$A,0),MATCH(Stata!T$1,Vlookup!$1:$1,0))</f>
        <v>69.904899999999998</v>
      </c>
      <c r="U129">
        <f ca="1">INDEX(Vlookup!$A$1:$AF$1262,MATCH(Stata!$A129,Vlookup!$A:$A,0),MATCH(Stata!U$1,Vlookup!$1:$1,0))</f>
        <v>49.311999999999998</v>
      </c>
      <c r="V129">
        <f ca="1">INDEX(Vlookup!$A$1:$AF$1262,MATCH(Stata!$A129,Vlookup!$A:$A,0),MATCH(Stata!V$1,Vlookup!$1:$1,0))</f>
        <v>36.463099999999997</v>
      </c>
      <c r="W129">
        <f ca="1">INDEX(Vlookup!$A$1:$AF$1262,MATCH(Stata!$A129,Vlookup!$A:$A,0),MATCH(Stata!W$1,Vlookup!$1:$1,0))</f>
        <v>27.4023</v>
      </c>
      <c r="X129">
        <f ca="1">INDEX(Vlookup!$A$1:$AF$1262,MATCH(Stata!$A129,Vlookup!$A:$A,0),MATCH(Stata!X$1,Vlookup!$1:$1,0))</f>
        <v>27.868600000000001</v>
      </c>
      <c r="Y129">
        <f ca="1">INDEX(Vlookup!$A$1:$AF$1262,MATCH(Stata!$A129,Vlookup!$A:$A,0),MATCH(Stata!Y$1,Vlookup!$1:$1,0))</f>
        <v>20.4785</v>
      </c>
      <c r="Z129">
        <f ca="1">INDEX(Vlookup!$A$1:$AF$1262,MATCH(Stata!$A129,Vlookup!$A:$A,0),MATCH(Stata!Z$1,Vlookup!$1:$1,0))</f>
        <v>17.536799999999999</v>
      </c>
      <c r="AA129">
        <f ca="1">INDEX(Vlookup!$A$1:$AF$1262,MATCH(Stata!$A129,Vlookup!$A:$A,0),MATCH(Stata!AA$1,Vlookup!$1:$1,0))</f>
        <v>46.711500000000001</v>
      </c>
      <c r="AB129">
        <f ca="1">INDEX(Vlookup!$A$1:$AF$1262,MATCH(Stata!$A129,Vlookup!$A:$A,0),MATCH(Stata!AB$1,Vlookup!$1:$1,0))</f>
        <v>55.116199999999999</v>
      </c>
      <c r="AC129">
        <f ca="1">INDEX(Vlookup!$A$1:$AF$1262,MATCH(Stata!$A129,Vlookup!$A:$A,0),MATCH(Stata!AC$1,Vlookup!$1:$1,0))</f>
        <v>21.148199999999999</v>
      </c>
      <c r="AD129">
        <f ca="1">INDEX(Vlookup!$A$1:$AF$1262,MATCH(Stata!$A129,Vlookup!$A:$A,0),MATCH(Stata!AD$1,Vlookup!$1:$1,0))</f>
        <v>40.650399999999998</v>
      </c>
      <c r="AE129">
        <f ca="1">INDEX(Vlookup!$A$1:$AF$1262,MATCH(Stata!$A129,Vlookup!$A:$A,0),MATCH(Stata!AE$1,Vlookup!$1:$1,0))</f>
        <v>27.12</v>
      </c>
      <c r="AF129">
        <f ca="1">INDEX(Vlookup!$A$1:$AF$1262,MATCH(Stata!$A129,Vlookup!$A:$A,0),MATCH(Stata!AF$1,Vlookup!$1:$1,0))</f>
        <v>1945.9</v>
      </c>
      <c r="AG129">
        <f ca="1">INDEX(Vlookup!$A$1:$AG$1262,MATCH(Stata!$A129,Vlookup!$A:$A,0),MATCH(Stata!AG$1,Vlookup!$1:$1,0))</f>
        <v>13.65</v>
      </c>
    </row>
    <row r="130" spans="1:33" hidden="1" x14ac:dyDescent="0.25">
      <c r="A130" s="1">
        <v>38905</v>
      </c>
      <c r="B130">
        <f ca="1">INDEX(Vlookup!$A$1:$AF$1262,MATCH(Stata!$A130,Vlookup!$A:$A,0),MATCH(Stata!B$1,Vlookup!$1:$1,0))</f>
        <v>62.264299999999999</v>
      </c>
      <c r="C130">
        <f ca="1">INDEX(Vlookup!$A$1:$AF$1262,MATCH(Stata!$A130,Vlookup!$A:$A,0),MATCH(Stata!C$1,Vlookup!$1:$1,0))</f>
        <v>29.792300000000001</v>
      </c>
      <c r="D130">
        <f ca="1">INDEX(Vlookup!$A$1:$AF$1262,MATCH(Stata!$A130,Vlookup!$A:$A,0),MATCH(Stata!D$1,Vlookup!$1:$1,0))</f>
        <v>12.4087</v>
      </c>
      <c r="E130">
        <f ca="1">INDEX(Vlookup!$A$1:$AF$1262,MATCH(Stata!$A130,Vlookup!$A:$A,0),MATCH(Stata!E$1,Vlookup!$1:$1,0))</f>
        <v>46.306800000000003</v>
      </c>
      <c r="F130">
        <f ca="1">INDEX(Vlookup!$A$1:$AF$1262,MATCH(Stata!$A130,Vlookup!$A:$A,0),MATCH(Stata!F$1,Vlookup!$1:$1,0))</f>
        <v>952.72130000000004</v>
      </c>
      <c r="G130">
        <f ca="1">INDEX(Vlookup!$A$1:$AF$1262,MATCH(Stata!$A130,Vlookup!$A:$A,0),MATCH(Stata!G$1,Vlookup!$1:$1,0))</f>
        <v>19.686299999999999</v>
      </c>
      <c r="H130">
        <f ca="1">INDEX(Vlookup!$A$1:$AF$1262,MATCH(Stata!$A130,Vlookup!$A:$A,0),MATCH(Stata!H$1,Vlookup!$1:$1,0))</f>
        <v>68.4375</v>
      </c>
      <c r="I130">
        <f ca="1">INDEX(Vlookup!$A$1:$AF$1262,MATCH(Stata!$A130,Vlookup!$A:$A,0),MATCH(Stata!I$1,Vlookup!$1:$1,0))</f>
        <v>61.424700000000001</v>
      </c>
      <c r="J130">
        <f ca="1">INDEX(Vlookup!$A$1:$AF$1262,MATCH(Stata!$A130,Vlookup!$A:$A,0),MATCH(Stata!J$1,Vlookup!$1:$1,0))</f>
        <v>434.1078</v>
      </c>
      <c r="K130">
        <f ca="1">INDEX(Vlookup!$A$1:$AF$1262,MATCH(Stata!$A130,Vlookup!$A:$A,0),MATCH(Stata!K$1,Vlookup!$1:$1,0))</f>
        <v>17.8733</v>
      </c>
      <c r="L130">
        <f ca="1">INDEX(Vlookup!$A$1:$AF$1262,MATCH(Stata!$A130,Vlookup!$A:$A,0),MATCH(Stata!L$1,Vlookup!$1:$1,0))</f>
        <v>31.425899999999999</v>
      </c>
      <c r="M130">
        <f ca="1">INDEX(Vlookup!$A$1:$AF$1262,MATCH(Stata!$A130,Vlookup!$A:$A,0),MATCH(Stata!M$1,Vlookup!$1:$1,0))</f>
        <v>54.466799999999999</v>
      </c>
      <c r="N130">
        <f ca="1">INDEX(Vlookup!$A$1:$AF$1262,MATCH(Stata!$A130,Vlookup!$A:$A,0),MATCH(Stata!N$1,Vlookup!$1:$1,0))</f>
        <v>26.119199999999999</v>
      </c>
      <c r="O130" t="e">
        <f ca="1">INDEX(Vlookup!$A$1:$AF$1262,MATCH(Stata!$A130,Vlookup!$A:$A,0),MATCH(Stata!O$1,Vlookup!$1:$1,0))</f>
        <v>#N/A</v>
      </c>
      <c r="P130">
        <f ca="1">INDEX(Vlookup!$A$1:$AF$1262,MATCH(Stata!$A130,Vlookup!$A:$A,0),MATCH(Stata!P$1,Vlookup!$1:$1,0))</f>
        <v>30.4102</v>
      </c>
      <c r="Q130">
        <f ca="1">INDEX(Vlookup!$A$1:$AF$1262,MATCH(Stata!$A130,Vlookup!$A:$A,0),MATCH(Stata!Q$1,Vlookup!$1:$1,0))</f>
        <v>29.169599999999999</v>
      </c>
      <c r="R130">
        <f ca="1">INDEX(Vlookup!$A$1:$AF$1262,MATCH(Stata!$A130,Vlookup!$A:$A,0),MATCH(Stata!R$1,Vlookup!$1:$1,0))</f>
        <v>32.8675</v>
      </c>
      <c r="S130">
        <f ca="1">INDEX(Vlookup!$A$1:$AF$1262,MATCH(Stata!$A130,Vlookup!$A:$A,0),MATCH(Stata!S$1,Vlookup!$1:$1,0))</f>
        <v>15.3551</v>
      </c>
      <c r="T130">
        <f ca="1">INDEX(Vlookup!$A$1:$AF$1262,MATCH(Stata!$A130,Vlookup!$A:$A,0),MATCH(Stata!T$1,Vlookup!$1:$1,0))</f>
        <v>68.41</v>
      </c>
      <c r="U130">
        <f ca="1">INDEX(Vlookup!$A$1:$AF$1262,MATCH(Stata!$A130,Vlookup!$A:$A,0),MATCH(Stata!U$1,Vlookup!$1:$1,0))</f>
        <v>49.393500000000003</v>
      </c>
      <c r="V130">
        <f ca="1">INDEX(Vlookup!$A$1:$AF$1262,MATCH(Stata!$A130,Vlookup!$A:$A,0),MATCH(Stata!V$1,Vlookup!$1:$1,0))</f>
        <v>36.428800000000003</v>
      </c>
      <c r="W130">
        <f ca="1">INDEX(Vlookup!$A$1:$AF$1262,MATCH(Stata!$A130,Vlookup!$A:$A,0),MATCH(Stata!W$1,Vlookup!$1:$1,0))</f>
        <v>26.987500000000001</v>
      </c>
      <c r="X130">
        <f ca="1">INDEX(Vlookup!$A$1:$AF$1262,MATCH(Stata!$A130,Vlookup!$A:$A,0),MATCH(Stata!X$1,Vlookup!$1:$1,0))</f>
        <v>28.104299999999999</v>
      </c>
      <c r="Y130">
        <f ca="1">INDEX(Vlookup!$A$1:$AF$1262,MATCH(Stata!$A130,Vlookup!$A:$A,0),MATCH(Stata!Y$1,Vlookup!$1:$1,0))</f>
        <v>20.3215</v>
      </c>
      <c r="Z130">
        <f ca="1">INDEX(Vlookup!$A$1:$AF$1262,MATCH(Stata!$A130,Vlookup!$A:$A,0),MATCH(Stata!Z$1,Vlookup!$1:$1,0))</f>
        <v>17.536799999999999</v>
      </c>
      <c r="AA130">
        <f ca="1">INDEX(Vlookup!$A$1:$AF$1262,MATCH(Stata!$A130,Vlookup!$A:$A,0),MATCH(Stata!AA$1,Vlookup!$1:$1,0))</f>
        <v>46.752899999999997</v>
      </c>
      <c r="AB130">
        <f ca="1">INDEX(Vlookup!$A$1:$AF$1262,MATCH(Stata!$A130,Vlookup!$A:$A,0),MATCH(Stata!AB$1,Vlookup!$1:$1,0))</f>
        <v>54.468800000000002</v>
      </c>
      <c r="AC130">
        <f ca="1">INDEX(Vlookup!$A$1:$AF$1262,MATCH(Stata!$A130,Vlookup!$A:$A,0),MATCH(Stata!AC$1,Vlookup!$1:$1,0))</f>
        <v>20.9496</v>
      </c>
      <c r="AD130">
        <f ca="1">INDEX(Vlookup!$A$1:$AF$1262,MATCH(Stata!$A130,Vlookup!$A:$A,0),MATCH(Stata!AD$1,Vlookup!$1:$1,0))</f>
        <v>40.023899999999998</v>
      </c>
      <c r="AE130">
        <f ca="1">INDEX(Vlookup!$A$1:$AF$1262,MATCH(Stata!$A130,Vlookup!$A:$A,0),MATCH(Stata!AE$1,Vlookup!$1:$1,0))</f>
        <v>26.930399999999999</v>
      </c>
      <c r="AF130">
        <f ca="1">INDEX(Vlookup!$A$1:$AF$1262,MATCH(Stata!$A130,Vlookup!$A:$A,0),MATCH(Stata!AF$1,Vlookup!$1:$1,0))</f>
        <v>1932.75</v>
      </c>
      <c r="AG130">
        <f ca="1">INDEX(Vlookup!$A$1:$AG$1262,MATCH(Stata!$A130,Vlookup!$A:$A,0),MATCH(Stata!AG$1,Vlookup!$1:$1,0))</f>
        <v>13.97</v>
      </c>
    </row>
    <row r="131" spans="1:33" hidden="1" x14ac:dyDescent="0.25">
      <c r="A131" s="1">
        <v>38908</v>
      </c>
      <c r="B131">
        <f ca="1">INDEX(Vlookup!$A$1:$AF$1262,MATCH(Stata!$A131,Vlookup!$A:$A,0),MATCH(Stata!B$1,Vlookup!$1:$1,0))</f>
        <v>61.432400000000001</v>
      </c>
      <c r="C131">
        <f ca="1">INDEX(Vlookup!$A$1:$AF$1262,MATCH(Stata!$A131,Vlookup!$A:$A,0),MATCH(Stata!C$1,Vlookup!$1:$1,0))</f>
        <v>29.667999999999999</v>
      </c>
      <c r="D131">
        <f ca="1">INDEX(Vlookup!$A$1:$AF$1262,MATCH(Stata!$A131,Vlookup!$A:$A,0),MATCH(Stata!D$1,Vlookup!$1:$1,0))</f>
        <v>12.3353</v>
      </c>
      <c r="E131">
        <f ca="1">INDEX(Vlookup!$A$1:$AF$1262,MATCH(Stata!$A131,Vlookup!$A:$A,0),MATCH(Stata!E$1,Vlookup!$1:$1,0))</f>
        <v>46.413699999999999</v>
      </c>
      <c r="F131">
        <f ca="1">INDEX(Vlookup!$A$1:$AF$1262,MATCH(Stata!$A131,Vlookup!$A:$A,0),MATCH(Stata!F$1,Vlookup!$1:$1,0))</f>
        <v>964.51520000000005</v>
      </c>
      <c r="G131">
        <f ca="1">INDEX(Vlookup!$A$1:$AF$1262,MATCH(Stata!$A131,Vlookup!$A:$A,0),MATCH(Stata!G$1,Vlookup!$1:$1,0))</f>
        <v>19.430900000000001</v>
      </c>
      <c r="H131">
        <f ca="1">INDEX(Vlookup!$A$1:$AF$1262,MATCH(Stata!$A131,Vlookup!$A:$A,0),MATCH(Stata!H$1,Vlookup!$1:$1,0))</f>
        <v>68.745500000000007</v>
      </c>
      <c r="I131">
        <f ca="1">INDEX(Vlookup!$A$1:$AF$1262,MATCH(Stata!$A131,Vlookup!$A:$A,0),MATCH(Stata!I$1,Vlookup!$1:$1,0))</f>
        <v>62.008600000000001</v>
      </c>
      <c r="J131">
        <f ca="1">INDEX(Vlookup!$A$1:$AF$1262,MATCH(Stata!$A131,Vlookup!$A:$A,0),MATCH(Stata!J$1,Vlookup!$1:$1,0))</f>
        <v>436.40750000000003</v>
      </c>
      <c r="K131">
        <f ca="1">INDEX(Vlookup!$A$1:$AF$1262,MATCH(Stata!$A131,Vlookup!$A:$A,0),MATCH(Stata!K$1,Vlookup!$1:$1,0))</f>
        <v>18.0596</v>
      </c>
      <c r="L131">
        <f ca="1">INDEX(Vlookup!$A$1:$AF$1262,MATCH(Stata!$A131,Vlookup!$A:$A,0),MATCH(Stata!L$1,Vlookup!$1:$1,0))</f>
        <v>31.611899999999999</v>
      </c>
      <c r="M131">
        <f ca="1">INDEX(Vlookup!$A$1:$AF$1262,MATCH(Stata!$A131,Vlookup!$A:$A,0),MATCH(Stata!M$1,Vlookup!$1:$1,0))</f>
        <v>54.6402</v>
      </c>
      <c r="N131">
        <f ca="1">INDEX(Vlookup!$A$1:$AF$1262,MATCH(Stata!$A131,Vlookup!$A:$A,0),MATCH(Stata!N$1,Vlookup!$1:$1,0))</f>
        <v>26.236899999999999</v>
      </c>
      <c r="O131" t="e">
        <f ca="1">INDEX(Vlookup!$A$1:$AF$1262,MATCH(Stata!$A131,Vlookup!$A:$A,0),MATCH(Stata!O$1,Vlookup!$1:$1,0))</f>
        <v>#N/A</v>
      </c>
      <c r="P131">
        <f ca="1">INDEX(Vlookup!$A$1:$AF$1262,MATCH(Stata!$A131,Vlookup!$A:$A,0),MATCH(Stata!P$1,Vlookup!$1:$1,0))</f>
        <v>29.558599999999998</v>
      </c>
      <c r="Q131">
        <f ca="1">INDEX(Vlookup!$A$1:$AF$1262,MATCH(Stata!$A131,Vlookup!$A:$A,0),MATCH(Stata!Q$1,Vlookup!$1:$1,0))</f>
        <v>28.8645</v>
      </c>
      <c r="R131">
        <f ca="1">INDEX(Vlookup!$A$1:$AF$1262,MATCH(Stata!$A131,Vlookup!$A:$A,0),MATCH(Stata!R$1,Vlookup!$1:$1,0))</f>
        <v>32.749400000000001</v>
      </c>
      <c r="S131">
        <f ca="1">INDEX(Vlookup!$A$1:$AF$1262,MATCH(Stata!$A131,Vlookup!$A:$A,0),MATCH(Stata!S$1,Vlookup!$1:$1,0))</f>
        <v>15.040699999999999</v>
      </c>
      <c r="T131">
        <f ca="1">INDEX(Vlookup!$A$1:$AF$1262,MATCH(Stata!$A131,Vlookup!$A:$A,0),MATCH(Stata!T$1,Vlookup!$1:$1,0))</f>
        <v>68.633799999999994</v>
      </c>
      <c r="U131">
        <f ca="1">INDEX(Vlookup!$A$1:$AF$1262,MATCH(Stata!$A131,Vlookup!$A:$A,0),MATCH(Stata!U$1,Vlookup!$1:$1,0))</f>
        <v>49.662399999999998</v>
      </c>
      <c r="V131">
        <f ca="1">INDEX(Vlookup!$A$1:$AF$1262,MATCH(Stata!$A131,Vlookup!$A:$A,0),MATCH(Stata!V$1,Vlookup!$1:$1,0))</f>
        <v>36.574800000000003</v>
      </c>
      <c r="W131">
        <f ca="1">INDEX(Vlookup!$A$1:$AF$1262,MATCH(Stata!$A131,Vlookup!$A:$A,0),MATCH(Stata!W$1,Vlookup!$1:$1,0))</f>
        <v>27.394200000000001</v>
      </c>
      <c r="X131">
        <f ca="1">INDEX(Vlookup!$A$1:$AF$1262,MATCH(Stata!$A131,Vlookup!$A:$A,0),MATCH(Stata!X$1,Vlookup!$1:$1,0))</f>
        <v>27.990200000000002</v>
      </c>
      <c r="Y131">
        <f ca="1">INDEX(Vlookup!$A$1:$AF$1262,MATCH(Stata!$A131,Vlookup!$A:$A,0),MATCH(Stata!Y$1,Vlookup!$1:$1,0))</f>
        <v>20.495999999999999</v>
      </c>
      <c r="Z131">
        <f ca="1">INDEX(Vlookup!$A$1:$AF$1262,MATCH(Stata!$A131,Vlookup!$A:$A,0),MATCH(Stata!Z$1,Vlookup!$1:$1,0))</f>
        <v>17.677499999999998</v>
      </c>
      <c r="AA131">
        <f ca="1">INDEX(Vlookup!$A$1:$AF$1262,MATCH(Stata!$A131,Vlookup!$A:$A,0),MATCH(Stata!AA$1,Vlookup!$1:$1,0))</f>
        <v>47.150100000000002</v>
      </c>
      <c r="AB131">
        <f ca="1">INDEX(Vlookup!$A$1:$AF$1262,MATCH(Stata!$A131,Vlookup!$A:$A,0),MATCH(Stata!AB$1,Vlookup!$1:$1,0))</f>
        <v>54.270299999999999</v>
      </c>
      <c r="AC131">
        <f ca="1">INDEX(Vlookup!$A$1:$AF$1262,MATCH(Stata!$A131,Vlookup!$A:$A,0),MATCH(Stata!AC$1,Vlookup!$1:$1,0))</f>
        <v>21.122599999999998</v>
      </c>
      <c r="AD131">
        <f ca="1">INDEX(Vlookup!$A$1:$AF$1262,MATCH(Stata!$A131,Vlookup!$A:$A,0),MATCH(Stata!AD$1,Vlookup!$1:$1,0))</f>
        <v>40.180599999999998</v>
      </c>
      <c r="AE131">
        <f ca="1">INDEX(Vlookup!$A$1:$AF$1262,MATCH(Stata!$A131,Vlookup!$A:$A,0),MATCH(Stata!AE$1,Vlookup!$1:$1,0))</f>
        <v>27.011600000000001</v>
      </c>
      <c r="AF131">
        <f ca="1">INDEX(Vlookup!$A$1:$AF$1262,MATCH(Stata!$A131,Vlookup!$A:$A,0),MATCH(Stata!AF$1,Vlookup!$1:$1,0))</f>
        <v>1935.61</v>
      </c>
      <c r="AG131">
        <f ca="1">INDEX(Vlookup!$A$1:$AG$1262,MATCH(Stata!$A131,Vlookup!$A:$A,0),MATCH(Stata!AG$1,Vlookup!$1:$1,0))</f>
        <v>14.02</v>
      </c>
    </row>
    <row r="132" spans="1:33" hidden="1" x14ac:dyDescent="0.25">
      <c r="A132" s="1">
        <v>38909</v>
      </c>
      <c r="B132">
        <f ca="1">INDEX(Vlookup!$A$1:$AF$1262,MATCH(Stata!$A132,Vlookup!$A:$A,0),MATCH(Stata!B$1,Vlookup!$1:$1,0))</f>
        <v>61.415599999999998</v>
      </c>
      <c r="C132">
        <f ca="1">INDEX(Vlookup!$A$1:$AF$1262,MATCH(Stata!$A132,Vlookup!$A:$A,0),MATCH(Stata!C$1,Vlookup!$1:$1,0))</f>
        <v>28.220500000000001</v>
      </c>
      <c r="D132">
        <f ca="1">INDEX(Vlookup!$A$1:$AF$1262,MATCH(Stata!$A132,Vlookup!$A:$A,0),MATCH(Stata!D$1,Vlookup!$1:$1,0))</f>
        <v>12.432600000000001</v>
      </c>
      <c r="E132">
        <f ca="1">INDEX(Vlookup!$A$1:$AF$1262,MATCH(Stata!$A132,Vlookup!$A:$A,0),MATCH(Stata!E$1,Vlookup!$1:$1,0))</f>
        <v>46.761200000000002</v>
      </c>
      <c r="F132">
        <f ca="1">INDEX(Vlookup!$A$1:$AF$1262,MATCH(Stata!$A132,Vlookup!$A:$A,0),MATCH(Stata!F$1,Vlookup!$1:$1,0))</f>
        <v>960.63779999999997</v>
      </c>
      <c r="G132">
        <f ca="1">INDEX(Vlookup!$A$1:$AF$1262,MATCH(Stata!$A132,Vlookup!$A:$A,0),MATCH(Stata!G$1,Vlookup!$1:$1,0))</f>
        <v>19.331499999999998</v>
      </c>
      <c r="H132">
        <f ca="1">INDEX(Vlookup!$A$1:$AF$1262,MATCH(Stata!$A132,Vlookup!$A:$A,0),MATCH(Stata!H$1,Vlookup!$1:$1,0))</f>
        <v>69.840699999999998</v>
      </c>
      <c r="I132">
        <f ca="1">INDEX(Vlookup!$A$1:$AF$1262,MATCH(Stata!$A132,Vlookup!$A:$A,0),MATCH(Stata!I$1,Vlookup!$1:$1,0))</f>
        <v>62.118600000000001</v>
      </c>
      <c r="J132">
        <f ca="1">INDEX(Vlookup!$A$1:$AF$1262,MATCH(Stata!$A132,Vlookup!$A:$A,0),MATCH(Stata!J$1,Vlookup!$1:$1,0))</f>
        <v>438.70710000000003</v>
      </c>
      <c r="K132">
        <f ca="1">INDEX(Vlookup!$A$1:$AF$1262,MATCH(Stata!$A132,Vlookup!$A:$A,0),MATCH(Stata!K$1,Vlookup!$1:$1,0))</f>
        <v>18.1341</v>
      </c>
      <c r="L132">
        <f ca="1">INDEX(Vlookup!$A$1:$AF$1262,MATCH(Stata!$A132,Vlookup!$A:$A,0),MATCH(Stata!L$1,Vlookup!$1:$1,0))</f>
        <v>31.604199999999999</v>
      </c>
      <c r="M132">
        <f ca="1">INDEX(Vlookup!$A$1:$AF$1262,MATCH(Stata!$A132,Vlookup!$A:$A,0),MATCH(Stata!M$1,Vlookup!$1:$1,0))</f>
        <v>55.454900000000002</v>
      </c>
      <c r="N132">
        <f ca="1">INDEX(Vlookup!$A$1:$AF$1262,MATCH(Stata!$A132,Vlookup!$A:$A,0),MATCH(Stata!N$1,Vlookup!$1:$1,0))</f>
        <v>26.087800000000001</v>
      </c>
      <c r="O132" t="e">
        <f ca="1">INDEX(Vlookup!$A$1:$AF$1262,MATCH(Stata!$A132,Vlookup!$A:$A,0),MATCH(Stata!O$1,Vlookup!$1:$1,0))</f>
        <v>#N/A</v>
      </c>
      <c r="P132">
        <f ca="1">INDEX(Vlookup!$A$1:$AF$1262,MATCH(Stata!$A132,Vlookup!$A:$A,0),MATCH(Stata!P$1,Vlookup!$1:$1,0))</f>
        <v>30.123200000000001</v>
      </c>
      <c r="Q132">
        <f ca="1">INDEX(Vlookup!$A$1:$AF$1262,MATCH(Stata!$A132,Vlookup!$A:$A,0),MATCH(Stata!Q$1,Vlookup!$1:$1,0))</f>
        <v>28.353200000000001</v>
      </c>
      <c r="R132">
        <f ca="1">INDEX(Vlookup!$A$1:$AF$1262,MATCH(Stata!$A132,Vlookup!$A:$A,0),MATCH(Stata!R$1,Vlookup!$1:$1,0))</f>
        <v>33.002499999999998</v>
      </c>
      <c r="S132">
        <f ca="1">INDEX(Vlookup!$A$1:$AF$1262,MATCH(Stata!$A132,Vlookup!$A:$A,0),MATCH(Stata!S$1,Vlookup!$1:$1,0))</f>
        <v>15.446099999999999</v>
      </c>
      <c r="T132">
        <f ca="1">INDEX(Vlookup!$A$1:$AF$1262,MATCH(Stata!$A132,Vlookup!$A:$A,0),MATCH(Stata!T$1,Vlookup!$1:$1,0))</f>
        <v>68.454700000000003</v>
      </c>
      <c r="U132">
        <f ca="1">INDEX(Vlookup!$A$1:$AF$1262,MATCH(Stata!$A132,Vlookup!$A:$A,0),MATCH(Stata!U$1,Vlookup!$1:$1,0))</f>
        <v>49.515700000000002</v>
      </c>
      <c r="V132">
        <f ca="1">INDEX(Vlookup!$A$1:$AF$1262,MATCH(Stata!$A132,Vlookup!$A:$A,0),MATCH(Stata!V$1,Vlookup!$1:$1,0))</f>
        <v>36.823900000000002</v>
      </c>
      <c r="W132">
        <f ca="1">INDEX(Vlookup!$A$1:$AF$1262,MATCH(Stata!$A132,Vlookup!$A:$A,0),MATCH(Stata!W$1,Vlookup!$1:$1,0))</f>
        <v>27.882200000000001</v>
      </c>
      <c r="X132">
        <f ca="1">INDEX(Vlookup!$A$1:$AF$1262,MATCH(Stata!$A132,Vlookup!$A:$A,0),MATCH(Stata!X$1,Vlookup!$1:$1,0))</f>
        <v>28.3323</v>
      </c>
      <c r="Y132">
        <f ca="1">INDEX(Vlookup!$A$1:$AF$1262,MATCH(Stata!$A132,Vlookup!$A:$A,0),MATCH(Stata!Y$1,Vlookup!$1:$1,0))</f>
        <v>20.147100000000002</v>
      </c>
      <c r="Z132">
        <f ca="1">INDEX(Vlookup!$A$1:$AF$1262,MATCH(Stata!$A132,Vlookup!$A:$A,0),MATCH(Stata!Z$1,Vlookup!$1:$1,0))</f>
        <v>17.396100000000001</v>
      </c>
      <c r="AA132">
        <f ca="1">INDEX(Vlookup!$A$1:$AF$1262,MATCH(Stata!$A132,Vlookup!$A:$A,0),MATCH(Stata!AA$1,Vlookup!$1:$1,0))</f>
        <v>47.3735</v>
      </c>
      <c r="AB132">
        <f ca="1">INDEX(Vlookup!$A$1:$AF$1262,MATCH(Stata!$A132,Vlookup!$A:$A,0),MATCH(Stata!AB$1,Vlookup!$1:$1,0))</f>
        <v>55.107599999999998</v>
      </c>
      <c r="AC132">
        <f ca="1">INDEX(Vlookup!$A$1:$AF$1262,MATCH(Stata!$A132,Vlookup!$A:$A,0),MATCH(Stata!AC$1,Vlookup!$1:$1,0))</f>
        <v>20.936800000000002</v>
      </c>
      <c r="AD132">
        <f ca="1">INDEX(Vlookup!$A$1:$AF$1262,MATCH(Stata!$A132,Vlookup!$A:$A,0),MATCH(Stata!AD$1,Vlookup!$1:$1,0))</f>
        <v>40.137099999999997</v>
      </c>
      <c r="AE132">
        <f ca="1">INDEX(Vlookup!$A$1:$AF$1262,MATCH(Stata!$A132,Vlookup!$A:$A,0),MATCH(Stata!AE$1,Vlookup!$1:$1,0))</f>
        <v>27.3095</v>
      </c>
      <c r="AF132">
        <f ca="1">INDEX(Vlookup!$A$1:$AF$1262,MATCH(Stata!$A132,Vlookup!$A:$A,0),MATCH(Stata!AF$1,Vlookup!$1:$1,0))</f>
        <v>1943.66</v>
      </c>
      <c r="AG132">
        <f ca="1">INDEX(Vlookup!$A$1:$AG$1262,MATCH(Stata!$A132,Vlookup!$A:$A,0),MATCH(Stata!AG$1,Vlookup!$1:$1,0))</f>
        <v>13.14</v>
      </c>
    </row>
    <row r="133" spans="1:33" hidden="1" x14ac:dyDescent="0.25">
      <c r="A133" s="1">
        <v>38910</v>
      </c>
      <c r="B133">
        <f ca="1">INDEX(Vlookup!$A$1:$AF$1262,MATCH(Stata!$A133,Vlookup!$A:$A,0),MATCH(Stata!B$1,Vlookup!$1:$1,0))</f>
        <v>61.104700000000001</v>
      </c>
      <c r="C133">
        <f ca="1">INDEX(Vlookup!$A$1:$AF$1262,MATCH(Stata!$A133,Vlookup!$A:$A,0),MATCH(Stata!C$1,Vlookup!$1:$1,0))</f>
        <v>28.4603</v>
      </c>
      <c r="D133">
        <f ca="1">INDEX(Vlookup!$A$1:$AF$1262,MATCH(Stata!$A133,Vlookup!$A:$A,0),MATCH(Stata!D$1,Vlookup!$1:$1,0))</f>
        <v>12.327400000000001</v>
      </c>
      <c r="E133">
        <f ca="1">INDEX(Vlookup!$A$1:$AF$1262,MATCH(Stata!$A133,Vlookup!$A:$A,0),MATCH(Stata!E$1,Vlookup!$1:$1,0))</f>
        <v>46.502800000000001</v>
      </c>
      <c r="F133">
        <f ca="1">INDEX(Vlookup!$A$1:$AF$1262,MATCH(Stata!$A133,Vlookup!$A:$A,0),MATCH(Stata!F$1,Vlookup!$1:$1,0))</f>
        <v>952.5598</v>
      </c>
      <c r="G133">
        <f ca="1">INDEX(Vlookup!$A$1:$AF$1262,MATCH(Stata!$A133,Vlookup!$A:$A,0),MATCH(Stata!G$1,Vlookup!$1:$1,0))</f>
        <v>19.274699999999999</v>
      </c>
      <c r="H133">
        <f ca="1">INDEX(Vlookup!$A$1:$AF$1262,MATCH(Stata!$A133,Vlookup!$A:$A,0),MATCH(Stata!H$1,Vlookup!$1:$1,0))</f>
        <v>69.233199999999997</v>
      </c>
      <c r="I133">
        <f ca="1">INDEX(Vlookup!$A$1:$AF$1262,MATCH(Stata!$A133,Vlookup!$A:$A,0),MATCH(Stata!I$1,Vlookup!$1:$1,0))</f>
        <v>60.349899999999998</v>
      </c>
      <c r="J133">
        <f ca="1">INDEX(Vlookup!$A$1:$AF$1262,MATCH(Stata!$A133,Vlookup!$A:$A,0),MATCH(Stata!J$1,Vlookup!$1:$1,0))</f>
        <v>431.89659999999998</v>
      </c>
      <c r="K133">
        <f ca="1">INDEX(Vlookup!$A$1:$AF$1262,MATCH(Stata!$A133,Vlookup!$A:$A,0),MATCH(Stata!K$1,Vlookup!$1:$1,0))</f>
        <v>18.034800000000001</v>
      </c>
      <c r="L133">
        <f ca="1">INDEX(Vlookup!$A$1:$AF$1262,MATCH(Stata!$A133,Vlookup!$A:$A,0),MATCH(Stata!L$1,Vlookup!$1:$1,0))</f>
        <v>31.224299999999999</v>
      </c>
      <c r="M133">
        <f ca="1">INDEX(Vlookup!$A$1:$AF$1262,MATCH(Stata!$A133,Vlookup!$A:$A,0),MATCH(Stata!M$1,Vlookup!$1:$1,0))</f>
        <v>55.446199999999997</v>
      </c>
      <c r="N133">
        <f ca="1">INDEX(Vlookup!$A$1:$AF$1262,MATCH(Stata!$A133,Vlookup!$A:$A,0),MATCH(Stata!N$1,Vlookup!$1:$1,0))</f>
        <v>25.931000000000001</v>
      </c>
      <c r="O133" t="e">
        <f ca="1">INDEX(Vlookup!$A$1:$AF$1262,MATCH(Stata!$A133,Vlookup!$A:$A,0),MATCH(Stata!O$1,Vlookup!$1:$1,0))</f>
        <v>#N/A</v>
      </c>
      <c r="P133">
        <f ca="1">INDEX(Vlookup!$A$1:$AF$1262,MATCH(Stata!$A133,Vlookup!$A:$A,0),MATCH(Stata!P$1,Vlookup!$1:$1,0))</f>
        <v>29.317900000000002</v>
      </c>
      <c r="Q133">
        <f ca="1">INDEX(Vlookup!$A$1:$AF$1262,MATCH(Stata!$A133,Vlookup!$A:$A,0),MATCH(Stata!Q$1,Vlookup!$1:$1,0))</f>
        <v>27.7182</v>
      </c>
      <c r="R133">
        <f ca="1">INDEX(Vlookup!$A$1:$AF$1262,MATCH(Stata!$A133,Vlookup!$A:$A,0),MATCH(Stata!R$1,Vlookup!$1:$1,0))</f>
        <v>32.816899999999997</v>
      </c>
      <c r="S133">
        <f ca="1">INDEX(Vlookup!$A$1:$AF$1262,MATCH(Stata!$A133,Vlookup!$A:$A,0),MATCH(Stata!S$1,Vlookup!$1:$1,0))</f>
        <v>14.7925</v>
      </c>
      <c r="T133">
        <f ca="1">INDEX(Vlookup!$A$1:$AF$1262,MATCH(Stata!$A133,Vlookup!$A:$A,0),MATCH(Stata!T$1,Vlookup!$1:$1,0))</f>
        <v>67.5685</v>
      </c>
      <c r="U133">
        <f ca="1">INDEX(Vlookup!$A$1:$AF$1262,MATCH(Stata!$A133,Vlookup!$A:$A,0),MATCH(Stata!U$1,Vlookup!$1:$1,0))</f>
        <v>49.393500000000003</v>
      </c>
      <c r="V133">
        <f ca="1">INDEX(Vlookup!$A$1:$AF$1262,MATCH(Stata!$A133,Vlookup!$A:$A,0),MATCH(Stata!V$1,Vlookup!$1:$1,0))</f>
        <v>36.2913</v>
      </c>
      <c r="W133">
        <f ca="1">INDEX(Vlookup!$A$1:$AF$1262,MATCH(Stata!$A133,Vlookup!$A:$A,0),MATCH(Stata!W$1,Vlookup!$1:$1,0))</f>
        <v>27.4999</v>
      </c>
      <c r="X133">
        <f ca="1">INDEX(Vlookup!$A$1:$AF$1262,MATCH(Stata!$A133,Vlookup!$A:$A,0),MATCH(Stata!X$1,Vlookup!$1:$1,0))</f>
        <v>27.899000000000001</v>
      </c>
      <c r="Y133">
        <f ca="1">INDEX(Vlookup!$A$1:$AF$1262,MATCH(Stata!$A133,Vlookup!$A:$A,0),MATCH(Stata!Y$1,Vlookup!$1:$1,0))</f>
        <v>19.745899999999999</v>
      </c>
      <c r="Z133">
        <f ca="1">INDEX(Vlookup!$A$1:$AF$1262,MATCH(Stata!$A133,Vlookup!$A:$A,0),MATCH(Stata!Z$1,Vlookup!$1:$1,0))</f>
        <v>17.166499999999999</v>
      </c>
      <c r="AA133">
        <f ca="1">INDEX(Vlookup!$A$1:$AF$1262,MATCH(Stata!$A133,Vlookup!$A:$A,0),MATCH(Stata!AA$1,Vlookup!$1:$1,0))</f>
        <v>46.843899999999998</v>
      </c>
      <c r="AB133">
        <f ca="1">INDEX(Vlookup!$A$1:$AF$1262,MATCH(Stata!$A133,Vlookup!$A:$A,0),MATCH(Stata!AB$1,Vlookup!$1:$1,0))</f>
        <v>54.589700000000001</v>
      </c>
      <c r="AC133">
        <f ca="1">INDEX(Vlookup!$A$1:$AF$1262,MATCH(Stata!$A133,Vlookup!$A:$A,0),MATCH(Stata!AC$1,Vlookup!$1:$1,0))</f>
        <v>20.687000000000001</v>
      </c>
      <c r="AD133">
        <f ca="1">INDEX(Vlookup!$A$1:$AF$1262,MATCH(Stata!$A133,Vlookup!$A:$A,0),MATCH(Stata!AD$1,Vlookup!$1:$1,0))</f>
        <v>39.284399999999998</v>
      </c>
      <c r="AE133">
        <f ca="1">INDEX(Vlookup!$A$1:$AF$1262,MATCH(Stata!$A133,Vlookup!$A:$A,0),MATCH(Stata!AE$1,Vlookup!$1:$1,0))</f>
        <v>27.002600000000001</v>
      </c>
      <c r="AF133">
        <f ca="1">INDEX(Vlookup!$A$1:$AF$1262,MATCH(Stata!$A133,Vlookup!$A:$A,0),MATCH(Stata!AF$1,Vlookup!$1:$1,0))</f>
        <v>1922.62</v>
      </c>
      <c r="AG133">
        <f ca="1">INDEX(Vlookup!$A$1:$AG$1262,MATCH(Stata!$A133,Vlookup!$A:$A,0),MATCH(Stata!AG$1,Vlookup!$1:$1,0))</f>
        <v>14.49</v>
      </c>
    </row>
    <row r="134" spans="1:33" hidden="1" x14ac:dyDescent="0.25">
      <c r="A134" s="1">
        <v>38911</v>
      </c>
      <c r="B134">
        <f ca="1">INDEX(Vlookup!$A$1:$AF$1262,MATCH(Stata!$A134,Vlookup!$A:$A,0),MATCH(Stata!B$1,Vlookup!$1:$1,0))</f>
        <v>60.188800000000001</v>
      </c>
      <c r="C134">
        <f ca="1">INDEX(Vlookup!$A$1:$AF$1262,MATCH(Stata!$A134,Vlookup!$A:$A,0),MATCH(Stata!C$1,Vlookup!$1:$1,0))</f>
        <v>27.518999999999998</v>
      </c>
      <c r="D134">
        <f ca="1">INDEX(Vlookup!$A$1:$AF$1262,MATCH(Stata!$A134,Vlookup!$A:$A,0),MATCH(Stata!D$1,Vlookup!$1:$1,0))</f>
        <v>12.2349</v>
      </c>
      <c r="E134">
        <f ca="1">INDEX(Vlookup!$A$1:$AF$1262,MATCH(Stata!$A134,Vlookup!$A:$A,0),MATCH(Stata!E$1,Vlookup!$1:$1,0))</f>
        <v>45.656500000000001</v>
      </c>
      <c r="F134">
        <f ca="1">INDEX(Vlookup!$A$1:$AF$1262,MATCH(Stata!$A134,Vlookup!$A:$A,0),MATCH(Stata!F$1,Vlookup!$1:$1,0))</f>
        <v>942.86609999999996</v>
      </c>
      <c r="G134">
        <f ca="1">INDEX(Vlookup!$A$1:$AF$1262,MATCH(Stata!$A134,Vlookup!$A:$A,0),MATCH(Stata!G$1,Vlookup!$1:$1,0))</f>
        <v>18.8489</v>
      </c>
      <c r="H134">
        <f ca="1">INDEX(Vlookup!$A$1:$AF$1262,MATCH(Stata!$A134,Vlookup!$A:$A,0),MATCH(Stata!H$1,Vlookup!$1:$1,0))</f>
        <v>68.095299999999995</v>
      </c>
      <c r="I134">
        <f ca="1">INDEX(Vlookup!$A$1:$AF$1262,MATCH(Stata!$A134,Vlookup!$A:$A,0),MATCH(Stata!I$1,Vlookup!$1:$1,0))</f>
        <v>58.987299999999998</v>
      </c>
      <c r="J134">
        <f ca="1">INDEX(Vlookup!$A$1:$AF$1262,MATCH(Stata!$A134,Vlookup!$A:$A,0),MATCH(Stata!J$1,Vlookup!$1:$1,0))</f>
        <v>423.40550000000002</v>
      </c>
      <c r="K134">
        <f ca="1">INDEX(Vlookup!$A$1:$AF$1262,MATCH(Stata!$A134,Vlookup!$A:$A,0),MATCH(Stata!K$1,Vlookup!$1:$1,0))</f>
        <v>17.840199999999999</v>
      </c>
      <c r="L134">
        <f ca="1">INDEX(Vlookup!$A$1:$AF$1262,MATCH(Stata!$A134,Vlookup!$A:$A,0),MATCH(Stata!L$1,Vlookup!$1:$1,0))</f>
        <v>30.6585</v>
      </c>
      <c r="M134">
        <f ca="1">INDEX(Vlookup!$A$1:$AF$1262,MATCH(Stata!$A134,Vlookup!$A:$A,0),MATCH(Stata!M$1,Vlookup!$1:$1,0))</f>
        <v>55.532899999999998</v>
      </c>
      <c r="N134">
        <f ca="1">INDEX(Vlookup!$A$1:$AF$1262,MATCH(Stata!$A134,Vlookup!$A:$A,0),MATCH(Stata!N$1,Vlookup!$1:$1,0))</f>
        <v>25.6251</v>
      </c>
      <c r="O134" t="e">
        <f ca="1">INDEX(Vlookup!$A$1:$AF$1262,MATCH(Stata!$A134,Vlookup!$A:$A,0),MATCH(Stata!O$1,Vlookup!$1:$1,0))</f>
        <v>#N/A</v>
      </c>
      <c r="P134">
        <f ca="1">INDEX(Vlookup!$A$1:$AF$1262,MATCH(Stata!$A134,Vlookup!$A:$A,0),MATCH(Stata!P$1,Vlookup!$1:$1,0))</f>
        <v>28.901299999999999</v>
      </c>
      <c r="Q134">
        <f ca="1">INDEX(Vlookup!$A$1:$AF$1262,MATCH(Stata!$A134,Vlookup!$A:$A,0),MATCH(Stata!Q$1,Vlookup!$1:$1,0))</f>
        <v>28.0975</v>
      </c>
      <c r="R134">
        <f ca="1">INDEX(Vlookup!$A$1:$AF$1262,MATCH(Stata!$A134,Vlookup!$A:$A,0),MATCH(Stata!R$1,Vlookup!$1:$1,0))</f>
        <v>32.049199999999999</v>
      </c>
      <c r="S134">
        <f ca="1">INDEX(Vlookup!$A$1:$AF$1262,MATCH(Stata!$A134,Vlookup!$A:$A,0),MATCH(Stata!S$1,Vlookup!$1:$1,0))</f>
        <v>14.6601</v>
      </c>
      <c r="T134">
        <f ca="1">INDEX(Vlookup!$A$1:$AF$1262,MATCH(Stata!$A134,Vlookup!$A:$A,0),MATCH(Stata!T$1,Vlookup!$1:$1,0))</f>
        <v>66.458500000000001</v>
      </c>
      <c r="U134">
        <f ca="1">INDEX(Vlookup!$A$1:$AF$1262,MATCH(Stata!$A134,Vlookup!$A:$A,0),MATCH(Stata!U$1,Vlookup!$1:$1,0))</f>
        <v>49.1083</v>
      </c>
      <c r="V134">
        <f ca="1">INDEX(Vlookup!$A$1:$AF$1262,MATCH(Stata!$A134,Vlookup!$A:$A,0),MATCH(Stata!V$1,Vlookup!$1:$1,0))</f>
        <v>35.552599999999998</v>
      </c>
      <c r="W134">
        <f ca="1">INDEX(Vlookup!$A$1:$AF$1262,MATCH(Stata!$A134,Vlookup!$A:$A,0),MATCH(Stata!W$1,Vlookup!$1:$1,0))</f>
        <v>26.979399999999998</v>
      </c>
      <c r="X134">
        <f ca="1">INDEX(Vlookup!$A$1:$AF$1262,MATCH(Stata!$A134,Vlookup!$A:$A,0),MATCH(Stata!X$1,Vlookup!$1:$1,0))</f>
        <v>28.081499999999998</v>
      </c>
      <c r="Y134">
        <f ca="1">INDEX(Vlookup!$A$1:$AF$1262,MATCH(Stata!$A134,Vlookup!$A:$A,0),MATCH(Stata!Y$1,Vlookup!$1:$1,0))</f>
        <v>19.4145</v>
      </c>
      <c r="Z134">
        <f ca="1">INDEX(Vlookup!$A$1:$AF$1262,MATCH(Stata!$A134,Vlookup!$A:$A,0),MATCH(Stata!Z$1,Vlookup!$1:$1,0))</f>
        <v>16.937000000000001</v>
      </c>
      <c r="AA134">
        <f ca="1">INDEX(Vlookup!$A$1:$AF$1262,MATCH(Stata!$A134,Vlookup!$A:$A,0),MATCH(Stata!AA$1,Vlookup!$1:$1,0))</f>
        <v>46.786000000000001</v>
      </c>
      <c r="AB134">
        <f ca="1">INDEX(Vlookup!$A$1:$AF$1262,MATCH(Stata!$A134,Vlookup!$A:$A,0),MATCH(Stata!AB$1,Vlookup!$1:$1,0))</f>
        <v>53.027299999999997</v>
      </c>
      <c r="AC134">
        <f ca="1">INDEX(Vlookup!$A$1:$AF$1262,MATCH(Stata!$A134,Vlookup!$A:$A,0),MATCH(Stata!AC$1,Vlookup!$1:$1,0))</f>
        <v>20.328399999999998</v>
      </c>
      <c r="AD134">
        <f ca="1">INDEX(Vlookup!$A$1:$AF$1262,MATCH(Stata!$A134,Vlookup!$A:$A,0),MATCH(Stata!AD$1,Vlookup!$1:$1,0))</f>
        <v>38.423000000000002</v>
      </c>
      <c r="AE134">
        <f ca="1">INDEX(Vlookup!$A$1:$AF$1262,MATCH(Stata!$A134,Vlookup!$A:$A,0),MATCH(Stata!AE$1,Vlookup!$1:$1,0))</f>
        <v>25.9102</v>
      </c>
      <c r="AF134">
        <f ca="1">INDEX(Vlookup!$A$1:$AF$1262,MATCH(Stata!$A134,Vlookup!$A:$A,0),MATCH(Stata!AF$1,Vlookup!$1:$1,0))</f>
        <v>1897.73</v>
      </c>
      <c r="AG134">
        <f ca="1">INDEX(Vlookup!$A$1:$AG$1262,MATCH(Stata!$A134,Vlookup!$A:$A,0),MATCH(Stata!AG$1,Vlookup!$1:$1,0))</f>
        <v>17.79</v>
      </c>
    </row>
    <row r="135" spans="1:33" hidden="1" x14ac:dyDescent="0.25">
      <c r="A135" s="1">
        <v>38912</v>
      </c>
      <c r="B135">
        <f ca="1">INDEX(Vlookup!$A$1:$AF$1262,MATCH(Stata!$A135,Vlookup!$A:$A,0),MATCH(Stata!B$1,Vlookup!$1:$1,0))</f>
        <v>59.844299999999997</v>
      </c>
      <c r="C135">
        <f ca="1">INDEX(Vlookup!$A$1:$AF$1262,MATCH(Stata!$A135,Vlookup!$A:$A,0),MATCH(Stata!C$1,Vlookup!$1:$1,0))</f>
        <v>27.3414</v>
      </c>
      <c r="D135">
        <f ca="1">INDEX(Vlookup!$A$1:$AF$1262,MATCH(Stata!$A135,Vlookup!$A:$A,0),MATCH(Stata!D$1,Vlookup!$1:$1,0))</f>
        <v>12.343299999999999</v>
      </c>
      <c r="E135">
        <f ca="1">INDEX(Vlookup!$A$1:$AF$1262,MATCH(Stata!$A135,Vlookup!$A:$A,0),MATCH(Stata!E$1,Vlookup!$1:$1,0))</f>
        <v>45.674300000000002</v>
      </c>
      <c r="F135">
        <f ca="1">INDEX(Vlookup!$A$1:$AF$1262,MATCH(Stata!$A135,Vlookup!$A:$A,0),MATCH(Stata!F$1,Vlookup!$1:$1,0))</f>
        <v>933.17250000000001</v>
      </c>
      <c r="G135">
        <f ca="1">INDEX(Vlookup!$A$1:$AF$1262,MATCH(Stata!$A135,Vlookup!$A:$A,0),MATCH(Stata!G$1,Vlookup!$1:$1,0))</f>
        <v>18.863099999999999</v>
      </c>
      <c r="H135">
        <f ca="1">INDEX(Vlookup!$A$1:$AF$1262,MATCH(Stata!$A135,Vlookup!$A:$A,0),MATCH(Stata!H$1,Vlookup!$1:$1,0))</f>
        <v>66.093199999999996</v>
      </c>
      <c r="I135">
        <f ca="1">INDEX(Vlookup!$A$1:$AF$1262,MATCH(Stata!$A135,Vlookup!$A:$A,0),MATCH(Stata!I$1,Vlookup!$1:$1,0))</f>
        <v>58.555700000000002</v>
      </c>
      <c r="J135">
        <f ca="1">INDEX(Vlookup!$A$1:$AF$1262,MATCH(Stata!$A135,Vlookup!$A:$A,0),MATCH(Stata!J$1,Vlookup!$1:$1,0))</f>
        <v>420.84039999999999</v>
      </c>
      <c r="K135">
        <f ca="1">INDEX(Vlookup!$A$1:$AF$1262,MATCH(Stata!$A135,Vlookup!$A:$A,0),MATCH(Stata!K$1,Vlookup!$1:$1,0))</f>
        <v>17.654</v>
      </c>
      <c r="L135">
        <f ca="1">INDEX(Vlookup!$A$1:$AF$1262,MATCH(Stata!$A135,Vlookup!$A:$A,0),MATCH(Stata!L$1,Vlookup!$1:$1,0))</f>
        <v>30.7515</v>
      </c>
      <c r="M135">
        <f ca="1">INDEX(Vlookup!$A$1:$AF$1262,MATCH(Stata!$A135,Vlookup!$A:$A,0),MATCH(Stata!M$1,Vlookup!$1:$1,0))</f>
        <v>56.252299999999998</v>
      </c>
      <c r="N135">
        <f ca="1">INDEX(Vlookup!$A$1:$AF$1262,MATCH(Stata!$A135,Vlookup!$A:$A,0),MATCH(Stata!N$1,Vlookup!$1:$1,0))</f>
        <v>25.1858</v>
      </c>
      <c r="O135" t="e">
        <f ca="1">INDEX(Vlookup!$A$1:$AF$1262,MATCH(Stata!$A135,Vlookup!$A:$A,0),MATCH(Stata!O$1,Vlookup!$1:$1,0))</f>
        <v>#N/A</v>
      </c>
      <c r="P135">
        <f ca="1">INDEX(Vlookup!$A$1:$AF$1262,MATCH(Stata!$A135,Vlookup!$A:$A,0),MATCH(Stata!P$1,Vlookup!$1:$1,0))</f>
        <v>28.4754</v>
      </c>
      <c r="Q135">
        <f ca="1">INDEX(Vlookup!$A$1:$AF$1262,MATCH(Stata!$A135,Vlookup!$A:$A,0),MATCH(Stata!Q$1,Vlookup!$1:$1,0))</f>
        <v>27.907800000000002</v>
      </c>
      <c r="R135">
        <f ca="1">INDEX(Vlookup!$A$1:$AF$1262,MATCH(Stata!$A135,Vlookup!$A:$A,0),MATCH(Stata!R$1,Vlookup!$1:$1,0))</f>
        <v>31.2224</v>
      </c>
      <c r="S135">
        <f ca="1">INDEX(Vlookup!$A$1:$AF$1262,MATCH(Stata!$A135,Vlookup!$A:$A,0),MATCH(Stata!S$1,Vlookup!$1:$1,0))</f>
        <v>14.7925</v>
      </c>
      <c r="T135">
        <f ca="1">INDEX(Vlookup!$A$1:$AF$1262,MATCH(Stata!$A135,Vlookup!$A:$A,0),MATCH(Stata!T$1,Vlookup!$1:$1,0))</f>
        <v>65.858699999999999</v>
      </c>
      <c r="U135">
        <f ca="1">INDEX(Vlookup!$A$1:$AF$1262,MATCH(Stata!$A135,Vlookup!$A:$A,0),MATCH(Stata!U$1,Vlookup!$1:$1,0))</f>
        <v>49.263199999999998</v>
      </c>
      <c r="V135">
        <f ca="1">INDEX(Vlookup!$A$1:$AF$1262,MATCH(Stata!$A135,Vlookup!$A:$A,0),MATCH(Stata!V$1,Vlookup!$1:$1,0))</f>
        <v>35.123100000000001</v>
      </c>
      <c r="W135">
        <f ca="1">INDEX(Vlookup!$A$1:$AF$1262,MATCH(Stata!$A135,Vlookup!$A:$A,0),MATCH(Stata!W$1,Vlookup!$1:$1,0))</f>
        <v>26.8736</v>
      </c>
      <c r="X135">
        <f ca="1">INDEX(Vlookup!$A$1:$AF$1262,MATCH(Stata!$A135,Vlookup!$A:$A,0),MATCH(Stata!X$1,Vlookup!$1:$1,0))</f>
        <v>27.480899999999998</v>
      </c>
      <c r="Y135">
        <f ca="1">INDEX(Vlookup!$A$1:$AF$1262,MATCH(Stata!$A135,Vlookup!$A:$A,0),MATCH(Stata!Y$1,Vlookup!$1:$1,0))</f>
        <v>19.4406</v>
      </c>
      <c r="Z135">
        <f ca="1">INDEX(Vlookup!$A$1:$AF$1262,MATCH(Stata!$A135,Vlookup!$A:$A,0),MATCH(Stata!Z$1,Vlookup!$1:$1,0))</f>
        <v>16.6037</v>
      </c>
      <c r="AA135">
        <f ca="1">INDEX(Vlookup!$A$1:$AF$1262,MATCH(Stata!$A135,Vlookup!$A:$A,0),MATCH(Stata!AA$1,Vlookup!$1:$1,0))</f>
        <v>46.0578</v>
      </c>
      <c r="AB135">
        <f ca="1">INDEX(Vlookup!$A$1:$AF$1262,MATCH(Stata!$A135,Vlookup!$A:$A,0),MATCH(Stata!AB$1,Vlookup!$1:$1,0))</f>
        <v>50.765599999999999</v>
      </c>
      <c r="AC135">
        <f ca="1">INDEX(Vlookup!$A$1:$AF$1262,MATCH(Stata!$A135,Vlookup!$A:$A,0),MATCH(Stata!AC$1,Vlookup!$1:$1,0))</f>
        <v>20.2515</v>
      </c>
      <c r="AD135">
        <f ca="1">INDEX(Vlookup!$A$1:$AF$1262,MATCH(Stata!$A135,Vlookup!$A:$A,0),MATCH(Stata!AD$1,Vlookup!$1:$1,0))</f>
        <v>37.4572</v>
      </c>
      <c r="AE135">
        <f ca="1">INDEX(Vlookup!$A$1:$AF$1262,MATCH(Stata!$A135,Vlookup!$A:$A,0),MATCH(Stata!AE$1,Vlookup!$1:$1,0))</f>
        <v>25.720600000000001</v>
      </c>
      <c r="AF135">
        <f ca="1">INDEX(Vlookup!$A$1:$AF$1262,MATCH(Stata!$A135,Vlookup!$A:$A,0),MATCH(Stata!AF$1,Vlookup!$1:$1,0))</f>
        <v>1888.43</v>
      </c>
      <c r="AG135">
        <f ca="1">INDEX(Vlookup!$A$1:$AG$1262,MATCH(Stata!$A135,Vlookup!$A:$A,0),MATCH(Stata!AG$1,Vlookup!$1:$1,0))</f>
        <v>18.05</v>
      </c>
    </row>
    <row r="136" spans="1:33" hidden="1" x14ac:dyDescent="0.25">
      <c r="A136" s="1">
        <v>38915</v>
      </c>
      <c r="B136">
        <f ca="1">INDEX(Vlookup!$A$1:$AF$1262,MATCH(Stata!$A136,Vlookup!$A:$A,0),MATCH(Stata!B$1,Vlookup!$1:$1,0))</f>
        <v>59.373699999999999</v>
      </c>
      <c r="C136">
        <f ca="1">INDEX(Vlookup!$A$1:$AF$1262,MATCH(Stata!$A136,Vlookup!$A:$A,0),MATCH(Stata!C$1,Vlookup!$1:$1,0))</f>
        <v>26.8353</v>
      </c>
      <c r="D136">
        <f ca="1">INDEX(Vlookup!$A$1:$AF$1262,MATCH(Stata!$A136,Vlookup!$A:$A,0),MATCH(Stata!D$1,Vlookup!$1:$1,0))</f>
        <v>12.273099999999999</v>
      </c>
      <c r="E136">
        <f ca="1">INDEX(Vlookup!$A$1:$AF$1262,MATCH(Stata!$A136,Vlookup!$A:$A,0),MATCH(Stata!E$1,Vlookup!$1:$1,0))</f>
        <v>45.656500000000001</v>
      </c>
      <c r="F136">
        <f ca="1">INDEX(Vlookup!$A$1:$AF$1262,MATCH(Stata!$A136,Vlookup!$A:$A,0),MATCH(Stata!F$1,Vlookup!$1:$1,0))</f>
        <v>937.37310000000002</v>
      </c>
      <c r="G136">
        <f ca="1">INDEX(Vlookup!$A$1:$AF$1262,MATCH(Stata!$A136,Vlookup!$A:$A,0),MATCH(Stata!G$1,Vlookup!$1:$1,0))</f>
        <v>18.983799999999999</v>
      </c>
      <c r="H136">
        <f ca="1">INDEX(Vlookup!$A$1:$AF$1262,MATCH(Stata!$A136,Vlookup!$A:$A,0),MATCH(Stata!H$1,Vlookup!$1:$1,0))</f>
        <v>67.547700000000006</v>
      </c>
      <c r="I136">
        <f ca="1">INDEX(Vlookup!$A$1:$AF$1262,MATCH(Stata!$A136,Vlookup!$A:$A,0),MATCH(Stata!I$1,Vlookup!$1:$1,0))</f>
        <v>58.555700000000002</v>
      </c>
      <c r="J136">
        <f ca="1">INDEX(Vlookup!$A$1:$AF$1262,MATCH(Stata!$A136,Vlookup!$A:$A,0),MATCH(Stata!J$1,Vlookup!$1:$1,0))</f>
        <v>410.40339999999998</v>
      </c>
      <c r="K136">
        <f ca="1">INDEX(Vlookup!$A$1:$AF$1262,MATCH(Stata!$A136,Vlookup!$A:$A,0),MATCH(Stata!K$1,Vlookup!$1:$1,0))</f>
        <v>17.674600000000002</v>
      </c>
      <c r="L136">
        <f ca="1">INDEX(Vlookup!$A$1:$AF$1262,MATCH(Stata!$A136,Vlookup!$A:$A,0),MATCH(Stata!L$1,Vlookup!$1:$1,0))</f>
        <v>30.898800000000001</v>
      </c>
      <c r="M136">
        <f ca="1">INDEX(Vlookup!$A$1:$AF$1262,MATCH(Stata!$A136,Vlookup!$A:$A,0),MATCH(Stata!M$1,Vlookup!$1:$1,0))</f>
        <v>55.472200000000001</v>
      </c>
      <c r="N136">
        <f ca="1">INDEX(Vlookup!$A$1:$AF$1262,MATCH(Stata!$A136,Vlookup!$A:$A,0),MATCH(Stata!N$1,Vlookup!$1:$1,0))</f>
        <v>25.381900000000002</v>
      </c>
      <c r="O136" t="e">
        <f ca="1">INDEX(Vlookup!$A$1:$AF$1262,MATCH(Stata!$A136,Vlookup!$A:$A,0),MATCH(Stata!O$1,Vlookup!$1:$1,0))</f>
        <v>#N/A</v>
      </c>
      <c r="P136">
        <f ca="1">INDEX(Vlookup!$A$1:$AF$1262,MATCH(Stata!$A136,Vlookup!$A:$A,0),MATCH(Stata!P$1,Vlookup!$1:$1,0))</f>
        <v>28.8828</v>
      </c>
      <c r="Q136">
        <f ca="1">INDEX(Vlookup!$A$1:$AF$1262,MATCH(Stata!$A136,Vlookup!$A:$A,0),MATCH(Stata!Q$1,Vlookup!$1:$1,0))</f>
        <v>27.709900000000001</v>
      </c>
      <c r="R136">
        <f ca="1">INDEX(Vlookup!$A$1:$AF$1262,MATCH(Stata!$A136,Vlookup!$A:$A,0),MATCH(Stata!R$1,Vlookup!$1:$1,0))</f>
        <v>31.011500000000002</v>
      </c>
      <c r="S136">
        <f ca="1">INDEX(Vlookup!$A$1:$AF$1262,MATCH(Stata!$A136,Vlookup!$A:$A,0),MATCH(Stata!S$1,Vlookup!$1:$1,0))</f>
        <v>14.759399999999999</v>
      </c>
      <c r="T136">
        <f ca="1">INDEX(Vlookup!$A$1:$AF$1262,MATCH(Stata!$A136,Vlookup!$A:$A,0),MATCH(Stata!T$1,Vlookup!$1:$1,0))</f>
        <v>65.975099999999998</v>
      </c>
      <c r="U136">
        <f ca="1">INDEX(Vlookup!$A$1:$AF$1262,MATCH(Stata!$A136,Vlookup!$A:$A,0),MATCH(Stata!U$1,Vlookup!$1:$1,0))</f>
        <v>49.629800000000003</v>
      </c>
      <c r="V136">
        <f ca="1">INDEX(Vlookup!$A$1:$AF$1262,MATCH(Stata!$A136,Vlookup!$A:$A,0),MATCH(Stata!V$1,Vlookup!$1:$1,0))</f>
        <v>34.985700000000001</v>
      </c>
      <c r="W136">
        <f ca="1">INDEX(Vlookup!$A$1:$AF$1262,MATCH(Stata!$A136,Vlookup!$A:$A,0),MATCH(Stata!W$1,Vlookup!$1:$1,0))</f>
        <v>28.240100000000002</v>
      </c>
      <c r="X136">
        <f ca="1">INDEX(Vlookup!$A$1:$AF$1262,MATCH(Stata!$A136,Vlookup!$A:$A,0),MATCH(Stata!X$1,Vlookup!$1:$1,0))</f>
        <v>27.648199999999999</v>
      </c>
      <c r="Y136">
        <f ca="1">INDEX(Vlookup!$A$1:$AF$1262,MATCH(Stata!$A136,Vlookup!$A:$A,0),MATCH(Stata!Y$1,Vlookup!$1:$1,0))</f>
        <v>19.606400000000001</v>
      </c>
      <c r="Z136">
        <f ca="1">INDEX(Vlookup!$A$1:$AF$1262,MATCH(Stata!$A136,Vlookup!$A:$A,0),MATCH(Stata!Z$1,Vlookup!$1:$1,0))</f>
        <v>16.596299999999999</v>
      </c>
      <c r="AA136">
        <f ca="1">INDEX(Vlookup!$A$1:$AF$1262,MATCH(Stata!$A136,Vlookup!$A:$A,0),MATCH(Stata!AA$1,Vlookup!$1:$1,0))</f>
        <v>46.190199999999997</v>
      </c>
      <c r="AB136">
        <f ca="1">INDEX(Vlookup!$A$1:$AF$1262,MATCH(Stata!$A136,Vlookup!$A:$A,0),MATCH(Stata!AB$1,Vlookup!$1:$1,0))</f>
        <v>50.0319</v>
      </c>
      <c r="AC136">
        <f ca="1">INDEX(Vlookup!$A$1:$AF$1262,MATCH(Stata!$A136,Vlookup!$A:$A,0),MATCH(Stata!AC$1,Vlookup!$1:$1,0))</f>
        <v>20.225899999999999</v>
      </c>
      <c r="AD136">
        <f ca="1">INDEX(Vlookup!$A$1:$AF$1262,MATCH(Stata!$A136,Vlookup!$A:$A,0),MATCH(Stata!AD$1,Vlookup!$1:$1,0))</f>
        <v>37.431100000000001</v>
      </c>
      <c r="AE136">
        <f ca="1">INDEX(Vlookup!$A$1:$AF$1262,MATCH(Stata!$A136,Vlookup!$A:$A,0),MATCH(Stata!AE$1,Vlookup!$1:$1,0))</f>
        <v>25.819900000000001</v>
      </c>
      <c r="AF136">
        <f ca="1">INDEX(Vlookup!$A$1:$AF$1262,MATCH(Stata!$A136,Vlookup!$A:$A,0),MATCH(Stata!AF$1,Vlookup!$1:$1,0))</f>
        <v>1885.82</v>
      </c>
      <c r="AG136">
        <f ca="1">INDEX(Vlookup!$A$1:$AG$1262,MATCH(Stata!$A136,Vlookup!$A:$A,0),MATCH(Stata!AG$1,Vlookup!$1:$1,0))</f>
        <v>18.64</v>
      </c>
    </row>
    <row r="137" spans="1:33" hidden="1" x14ac:dyDescent="0.25">
      <c r="A137" s="1">
        <v>38916</v>
      </c>
      <c r="B137">
        <f ca="1">INDEX(Vlookup!$A$1:$AF$1262,MATCH(Stata!$A137,Vlookup!$A:$A,0),MATCH(Stata!B$1,Vlookup!$1:$1,0))</f>
        <v>59.5334</v>
      </c>
      <c r="C137">
        <f ca="1">INDEX(Vlookup!$A$1:$AF$1262,MATCH(Stata!$A137,Vlookup!$A:$A,0),MATCH(Stata!C$1,Vlookup!$1:$1,0))</f>
        <v>27.004000000000001</v>
      </c>
      <c r="D137">
        <f ca="1">INDEX(Vlookup!$A$1:$AF$1262,MATCH(Stata!$A137,Vlookup!$A:$A,0),MATCH(Stata!D$1,Vlookup!$1:$1,0))</f>
        <v>12.3672</v>
      </c>
      <c r="E137">
        <f ca="1">INDEX(Vlookup!$A$1:$AF$1262,MATCH(Stata!$A137,Vlookup!$A:$A,0),MATCH(Stata!E$1,Vlookup!$1:$1,0))</f>
        <v>45.389299999999999</v>
      </c>
      <c r="F137">
        <f ca="1">INDEX(Vlookup!$A$1:$AF$1262,MATCH(Stata!$A137,Vlookup!$A:$A,0),MATCH(Stata!F$1,Vlookup!$1:$1,0))</f>
        <v>943.1893</v>
      </c>
      <c r="G137">
        <f ca="1">INDEX(Vlookup!$A$1:$AF$1262,MATCH(Stata!$A137,Vlookup!$A:$A,0),MATCH(Stata!G$1,Vlookup!$1:$1,0))</f>
        <v>19.1541</v>
      </c>
      <c r="H137">
        <f ca="1">INDEX(Vlookup!$A$1:$AF$1262,MATCH(Stata!$A137,Vlookup!$A:$A,0),MATCH(Stata!H$1,Vlookup!$1:$1,0))</f>
        <v>67.735900000000001</v>
      </c>
      <c r="I137">
        <f ca="1">INDEX(Vlookup!$A$1:$AF$1262,MATCH(Stata!$A137,Vlookup!$A:$A,0),MATCH(Stata!I$1,Vlookup!$1:$1,0))</f>
        <v>59.048699999999997</v>
      </c>
      <c r="J137">
        <f ca="1">INDEX(Vlookup!$A$1:$AF$1262,MATCH(Stata!$A137,Vlookup!$A:$A,0),MATCH(Stata!J$1,Vlookup!$1:$1,0))</f>
        <v>411.73020000000002</v>
      </c>
      <c r="K137">
        <f ca="1">INDEX(Vlookup!$A$1:$AF$1262,MATCH(Stata!$A137,Vlookup!$A:$A,0),MATCH(Stata!K$1,Vlookup!$1:$1,0))</f>
        <v>18.026499999999999</v>
      </c>
      <c r="L137">
        <f ca="1">INDEX(Vlookup!$A$1:$AF$1262,MATCH(Stata!$A137,Vlookup!$A:$A,0),MATCH(Stata!L$1,Vlookup!$1:$1,0))</f>
        <v>30.821200000000001</v>
      </c>
      <c r="M137">
        <f ca="1">INDEX(Vlookup!$A$1:$AF$1262,MATCH(Stata!$A137,Vlookup!$A:$A,0),MATCH(Stata!M$1,Vlookup!$1:$1,0))</f>
        <v>56.000999999999998</v>
      </c>
      <c r="N137">
        <f ca="1">INDEX(Vlookup!$A$1:$AF$1262,MATCH(Stata!$A137,Vlookup!$A:$A,0),MATCH(Stata!N$1,Vlookup!$1:$1,0))</f>
        <v>25.4603</v>
      </c>
      <c r="O137" t="e">
        <f ca="1">INDEX(Vlookup!$A$1:$AF$1262,MATCH(Stata!$A137,Vlookup!$A:$A,0),MATCH(Stata!O$1,Vlookup!$1:$1,0))</f>
        <v>#N/A</v>
      </c>
      <c r="P137">
        <f ca="1">INDEX(Vlookup!$A$1:$AF$1262,MATCH(Stata!$A137,Vlookup!$A:$A,0),MATCH(Stata!P$1,Vlookup!$1:$1,0))</f>
        <v>28.651299999999999</v>
      </c>
      <c r="Q137">
        <f ca="1">INDEX(Vlookup!$A$1:$AF$1262,MATCH(Stata!$A137,Vlookup!$A:$A,0),MATCH(Stata!Q$1,Vlookup!$1:$1,0))</f>
        <v>27.322299999999998</v>
      </c>
      <c r="R137">
        <f ca="1">INDEX(Vlookup!$A$1:$AF$1262,MATCH(Stata!$A137,Vlookup!$A:$A,0),MATCH(Stata!R$1,Vlookup!$1:$1,0))</f>
        <v>31.669599999999999</v>
      </c>
      <c r="S137">
        <f ca="1">INDEX(Vlookup!$A$1:$AF$1262,MATCH(Stata!$A137,Vlookup!$A:$A,0),MATCH(Stata!S$1,Vlookup!$1:$1,0))</f>
        <v>15.0655</v>
      </c>
      <c r="T137">
        <f ca="1">INDEX(Vlookup!$A$1:$AF$1262,MATCH(Stata!$A137,Vlookup!$A:$A,0),MATCH(Stata!T$1,Vlookup!$1:$1,0))</f>
        <v>66.476399999999998</v>
      </c>
      <c r="U137">
        <f ca="1">INDEX(Vlookup!$A$1:$AF$1262,MATCH(Stata!$A137,Vlookup!$A:$A,0),MATCH(Stata!U$1,Vlookup!$1:$1,0))</f>
        <v>49.377200000000002</v>
      </c>
      <c r="V137">
        <f ca="1">INDEX(Vlookup!$A$1:$AF$1262,MATCH(Stata!$A137,Vlookup!$A:$A,0),MATCH(Stata!V$1,Vlookup!$1:$1,0))</f>
        <v>34.968499999999999</v>
      </c>
      <c r="W137">
        <f ca="1">INDEX(Vlookup!$A$1:$AF$1262,MATCH(Stata!$A137,Vlookup!$A:$A,0),MATCH(Stata!W$1,Vlookup!$1:$1,0))</f>
        <v>28.313300000000002</v>
      </c>
      <c r="X137">
        <f ca="1">INDEX(Vlookup!$A$1:$AF$1262,MATCH(Stata!$A137,Vlookup!$A:$A,0),MATCH(Stata!X$1,Vlookup!$1:$1,0))</f>
        <v>27.891400000000001</v>
      </c>
      <c r="Y137">
        <f ca="1">INDEX(Vlookup!$A$1:$AF$1262,MATCH(Stata!$A137,Vlookup!$A:$A,0),MATCH(Stata!Y$1,Vlookup!$1:$1,0))</f>
        <v>19.833100000000002</v>
      </c>
      <c r="Z137">
        <f ca="1">INDEX(Vlookup!$A$1:$AF$1262,MATCH(Stata!$A137,Vlookup!$A:$A,0),MATCH(Stata!Z$1,Vlookup!$1:$1,0))</f>
        <v>16.722200000000001</v>
      </c>
      <c r="AA137">
        <f ca="1">INDEX(Vlookup!$A$1:$AF$1262,MATCH(Stata!$A137,Vlookup!$A:$A,0),MATCH(Stata!AA$1,Vlookup!$1:$1,0))</f>
        <v>46.181899999999999</v>
      </c>
      <c r="AB137">
        <f ca="1">INDEX(Vlookup!$A$1:$AF$1262,MATCH(Stata!$A137,Vlookup!$A:$A,0),MATCH(Stata!AB$1,Vlookup!$1:$1,0))</f>
        <v>50.826099999999997</v>
      </c>
      <c r="AC137">
        <f ca="1">INDEX(Vlookup!$A$1:$AF$1262,MATCH(Stata!$A137,Vlookup!$A:$A,0),MATCH(Stata!AC$1,Vlookup!$1:$1,0))</f>
        <v>20.225899999999999</v>
      </c>
      <c r="AD137">
        <f ca="1">INDEX(Vlookup!$A$1:$AF$1262,MATCH(Stata!$A137,Vlookup!$A:$A,0),MATCH(Stata!AD$1,Vlookup!$1:$1,0))</f>
        <v>37.561599999999999</v>
      </c>
      <c r="AE137">
        <f ca="1">INDEX(Vlookup!$A$1:$AF$1262,MATCH(Stata!$A137,Vlookup!$A:$A,0),MATCH(Stata!AE$1,Vlookup!$1:$1,0))</f>
        <v>26.2713</v>
      </c>
      <c r="AF137">
        <f ca="1">INDEX(Vlookup!$A$1:$AF$1262,MATCH(Stata!$A137,Vlookup!$A:$A,0),MATCH(Stata!AF$1,Vlookup!$1:$1,0))</f>
        <v>1889.48</v>
      </c>
      <c r="AG137">
        <f ca="1">INDEX(Vlookup!$A$1:$AG$1262,MATCH(Stata!$A137,Vlookup!$A:$A,0),MATCH(Stata!AG$1,Vlookup!$1:$1,0))</f>
        <v>17.739999999999998</v>
      </c>
    </row>
    <row r="138" spans="1:33" hidden="1" x14ac:dyDescent="0.25">
      <c r="A138" s="1">
        <v>38917</v>
      </c>
      <c r="B138">
        <f ca="1">INDEX(Vlookup!$A$1:$AF$1262,MATCH(Stata!$A138,Vlookup!$A:$A,0),MATCH(Stata!B$1,Vlookup!$1:$1,0))</f>
        <v>59.676200000000001</v>
      </c>
      <c r="C138">
        <f ca="1">INDEX(Vlookup!$A$1:$AF$1262,MATCH(Stata!$A138,Vlookup!$A:$A,0),MATCH(Stata!C$1,Vlookup!$1:$1,0))</f>
        <v>27.518999999999998</v>
      </c>
      <c r="D138">
        <f ca="1">INDEX(Vlookup!$A$1:$AF$1262,MATCH(Stata!$A138,Vlookup!$A:$A,0),MATCH(Stata!D$1,Vlookup!$1:$1,0))</f>
        <v>12.3545</v>
      </c>
      <c r="E138">
        <f ca="1">INDEX(Vlookup!$A$1:$AF$1262,MATCH(Stata!$A138,Vlookup!$A:$A,0),MATCH(Stata!E$1,Vlookup!$1:$1,0))</f>
        <v>46.413699999999999</v>
      </c>
      <c r="F138">
        <f ca="1">INDEX(Vlookup!$A$1:$AF$1262,MATCH(Stata!$A138,Vlookup!$A:$A,0),MATCH(Stata!F$1,Vlookup!$1:$1,0))</f>
        <v>958.69910000000004</v>
      </c>
      <c r="G138">
        <f ca="1">INDEX(Vlookup!$A$1:$AF$1262,MATCH(Stata!$A138,Vlookup!$A:$A,0),MATCH(Stata!G$1,Vlookup!$1:$1,0))</f>
        <v>19.494700000000002</v>
      </c>
      <c r="H138">
        <f ca="1">INDEX(Vlookup!$A$1:$AF$1262,MATCH(Stata!$A138,Vlookup!$A:$A,0),MATCH(Stata!H$1,Vlookup!$1:$1,0))</f>
        <v>70.405299999999997</v>
      </c>
      <c r="I138">
        <f ca="1">INDEX(Vlookup!$A$1:$AF$1262,MATCH(Stata!$A138,Vlookup!$A:$A,0),MATCH(Stata!I$1,Vlookup!$1:$1,0))</f>
        <v>60.4512</v>
      </c>
      <c r="J138">
        <f ca="1">INDEX(Vlookup!$A$1:$AF$1262,MATCH(Stata!$A138,Vlookup!$A:$A,0),MATCH(Stata!J$1,Vlookup!$1:$1,0))</f>
        <v>417.92160000000001</v>
      </c>
      <c r="K138">
        <f ca="1">INDEX(Vlookup!$A$1:$AF$1262,MATCH(Stata!$A138,Vlookup!$A:$A,0),MATCH(Stata!K$1,Vlookup!$1:$1,0))</f>
        <v>18.138200000000001</v>
      </c>
      <c r="L138">
        <f ca="1">INDEX(Vlookup!$A$1:$AF$1262,MATCH(Stata!$A138,Vlookup!$A:$A,0),MATCH(Stata!L$1,Vlookup!$1:$1,0))</f>
        <v>31.270900000000001</v>
      </c>
      <c r="M138">
        <f ca="1">INDEX(Vlookup!$A$1:$AF$1262,MATCH(Stata!$A138,Vlookup!$A:$A,0),MATCH(Stata!M$1,Vlookup!$1:$1,0))</f>
        <v>56.0443</v>
      </c>
      <c r="N138">
        <f ca="1">INDEX(Vlookup!$A$1:$AF$1262,MATCH(Stata!$A138,Vlookup!$A:$A,0),MATCH(Stata!N$1,Vlookup!$1:$1,0))</f>
        <v>25.7898</v>
      </c>
      <c r="O138" t="e">
        <f ca="1">INDEX(Vlookup!$A$1:$AF$1262,MATCH(Stata!$A138,Vlookup!$A:$A,0),MATCH(Stata!O$1,Vlookup!$1:$1,0))</f>
        <v>#N/A</v>
      </c>
      <c r="P138">
        <f ca="1">INDEX(Vlookup!$A$1:$AF$1262,MATCH(Stata!$A138,Vlookup!$A:$A,0),MATCH(Stata!P$1,Vlookup!$1:$1,0))</f>
        <v>29.854800000000001</v>
      </c>
      <c r="Q138">
        <f ca="1">INDEX(Vlookup!$A$1:$AF$1262,MATCH(Stata!$A138,Vlookup!$A:$A,0),MATCH(Stata!Q$1,Vlookup!$1:$1,0))</f>
        <v>28.328399999999998</v>
      </c>
      <c r="R138">
        <f ca="1">INDEX(Vlookup!$A$1:$AF$1262,MATCH(Stata!$A138,Vlookup!$A:$A,0),MATCH(Stata!R$1,Vlookup!$1:$1,0))</f>
        <v>32.260100000000001</v>
      </c>
      <c r="S138">
        <f ca="1">INDEX(Vlookup!$A$1:$AF$1262,MATCH(Stata!$A138,Vlookup!$A:$A,0),MATCH(Stata!S$1,Vlookup!$1:$1,0))</f>
        <v>15.2972</v>
      </c>
      <c r="T138">
        <f ca="1">INDEX(Vlookup!$A$1:$AF$1262,MATCH(Stata!$A138,Vlookup!$A:$A,0),MATCH(Stata!T$1,Vlookup!$1:$1,0))</f>
        <v>68.096699999999998</v>
      </c>
      <c r="U138">
        <f ca="1">INDEX(Vlookup!$A$1:$AF$1262,MATCH(Stata!$A138,Vlookup!$A:$A,0),MATCH(Stata!U$1,Vlookup!$1:$1,0))</f>
        <v>49.9557</v>
      </c>
      <c r="V138">
        <f ca="1">INDEX(Vlookup!$A$1:$AF$1262,MATCH(Stata!$A138,Vlookup!$A:$A,0),MATCH(Stata!V$1,Vlookup!$1:$1,0))</f>
        <v>36.978499999999997</v>
      </c>
      <c r="W138">
        <f ca="1">INDEX(Vlookup!$A$1:$AF$1262,MATCH(Stata!$A138,Vlookup!$A:$A,0),MATCH(Stata!W$1,Vlookup!$1:$1,0))</f>
        <v>28.541</v>
      </c>
      <c r="X138">
        <f ca="1">INDEX(Vlookup!$A$1:$AF$1262,MATCH(Stata!$A138,Vlookup!$A:$A,0),MATCH(Stata!X$1,Vlookup!$1:$1,0))</f>
        <v>28.3703</v>
      </c>
      <c r="Y138">
        <f ca="1">INDEX(Vlookup!$A$1:$AF$1262,MATCH(Stata!$A138,Vlookup!$A:$A,0),MATCH(Stata!Y$1,Vlookup!$1:$1,0))</f>
        <v>20.408799999999999</v>
      </c>
      <c r="Z138">
        <f ca="1">INDEX(Vlookup!$A$1:$AF$1262,MATCH(Stata!$A138,Vlookup!$A:$A,0),MATCH(Stata!Z$1,Vlookup!$1:$1,0))</f>
        <v>17.255400000000002</v>
      </c>
      <c r="AA138">
        <f ca="1">INDEX(Vlookup!$A$1:$AF$1262,MATCH(Stata!$A138,Vlookup!$A:$A,0),MATCH(Stata!AA$1,Vlookup!$1:$1,0))</f>
        <v>47.130600000000001</v>
      </c>
      <c r="AB138">
        <f ca="1">INDEX(Vlookup!$A$1:$AF$1262,MATCH(Stata!$A138,Vlookup!$A:$A,0),MATCH(Stata!AB$1,Vlookup!$1:$1,0))</f>
        <v>52.716500000000003</v>
      </c>
      <c r="AC138">
        <f ca="1">INDEX(Vlookup!$A$1:$AF$1262,MATCH(Stata!$A138,Vlookup!$A:$A,0),MATCH(Stata!AC$1,Vlookup!$1:$1,0))</f>
        <v>20.6998</v>
      </c>
      <c r="AD138">
        <f ca="1">INDEX(Vlookup!$A$1:$AF$1262,MATCH(Stata!$A138,Vlookup!$A:$A,0),MATCH(Stata!AD$1,Vlookup!$1:$1,0))</f>
        <v>38.457799999999999</v>
      </c>
      <c r="AE138">
        <f ca="1">INDEX(Vlookup!$A$1:$AF$1262,MATCH(Stata!$A138,Vlookup!$A:$A,0),MATCH(Stata!AE$1,Vlookup!$1:$1,0))</f>
        <v>26.415800000000001</v>
      </c>
      <c r="AF138">
        <f ca="1">INDEX(Vlookup!$A$1:$AF$1262,MATCH(Stata!$A138,Vlookup!$A:$A,0),MATCH(Stata!AF$1,Vlookup!$1:$1,0))</f>
        <v>1924.74</v>
      </c>
      <c r="AG138">
        <f ca="1">INDEX(Vlookup!$A$1:$AG$1262,MATCH(Stata!$A138,Vlookup!$A:$A,0),MATCH(Stata!AG$1,Vlookup!$1:$1,0))</f>
        <v>15.55</v>
      </c>
    </row>
    <row r="139" spans="1:33" hidden="1" x14ac:dyDescent="0.25">
      <c r="A139" s="1">
        <v>38918</v>
      </c>
      <c r="B139">
        <f ca="1">INDEX(Vlookup!$A$1:$AF$1262,MATCH(Stata!$A139,Vlookup!$A:$A,0),MATCH(Stata!B$1,Vlookup!$1:$1,0))</f>
        <v>59.743499999999997</v>
      </c>
      <c r="C139">
        <f ca="1">INDEX(Vlookup!$A$1:$AF$1262,MATCH(Stata!$A139,Vlookup!$A:$A,0),MATCH(Stata!C$1,Vlookup!$1:$1,0))</f>
        <v>26.613299999999999</v>
      </c>
      <c r="D139">
        <f ca="1">INDEX(Vlookup!$A$1:$AF$1262,MATCH(Stata!$A139,Vlookup!$A:$A,0),MATCH(Stata!D$1,Vlookup!$1:$1,0))</f>
        <v>12.6145</v>
      </c>
      <c r="E139">
        <f ca="1">INDEX(Vlookup!$A$1:$AF$1262,MATCH(Stata!$A139,Vlookup!$A:$A,0),MATCH(Stata!E$1,Vlookup!$1:$1,0))</f>
        <v>46.137599999999999</v>
      </c>
      <c r="F139">
        <f ca="1">INDEX(Vlookup!$A$1:$AF$1262,MATCH(Stata!$A139,Vlookup!$A:$A,0),MATCH(Stata!F$1,Vlookup!$1:$1,0))</f>
        <v>961.44560000000001</v>
      </c>
      <c r="G139">
        <f ca="1">INDEX(Vlookup!$A$1:$AF$1262,MATCH(Stata!$A139,Vlookup!$A:$A,0),MATCH(Stata!G$1,Vlookup!$1:$1,0))</f>
        <v>19.374099999999999</v>
      </c>
      <c r="H139">
        <f ca="1">INDEX(Vlookup!$A$1:$AF$1262,MATCH(Stata!$A139,Vlookup!$A:$A,0),MATCH(Stata!H$1,Vlookup!$1:$1,0))</f>
        <v>69.0364</v>
      </c>
      <c r="I139">
        <f ca="1">INDEX(Vlookup!$A$1:$AF$1262,MATCH(Stata!$A139,Vlookup!$A:$A,0),MATCH(Stata!I$1,Vlookup!$1:$1,0))</f>
        <v>58.717199999999998</v>
      </c>
      <c r="J139">
        <f ca="1">INDEX(Vlookup!$A$1:$AF$1262,MATCH(Stata!$A139,Vlookup!$A:$A,0),MATCH(Stata!J$1,Vlookup!$1:$1,0))</f>
        <v>416.68329999999997</v>
      </c>
      <c r="K139">
        <f ca="1">INDEX(Vlookup!$A$1:$AF$1262,MATCH(Stata!$A139,Vlookup!$A:$A,0),MATCH(Stata!K$1,Vlookup!$1:$1,0))</f>
        <v>18.1465</v>
      </c>
      <c r="L139">
        <f ca="1">INDEX(Vlookup!$A$1:$AF$1262,MATCH(Stata!$A139,Vlookup!$A:$A,0),MATCH(Stata!L$1,Vlookup!$1:$1,0))</f>
        <v>31.0305</v>
      </c>
      <c r="M139">
        <f ca="1">INDEX(Vlookup!$A$1:$AF$1262,MATCH(Stata!$A139,Vlookup!$A:$A,0),MATCH(Stata!M$1,Vlookup!$1:$1,0))</f>
        <v>55.688899999999997</v>
      </c>
      <c r="N139">
        <f ca="1">INDEX(Vlookup!$A$1:$AF$1262,MATCH(Stata!$A139,Vlookup!$A:$A,0),MATCH(Stata!N$1,Vlookup!$1:$1,0))</f>
        <v>25.475999999999999</v>
      </c>
      <c r="O139" t="e">
        <f ca="1">INDEX(Vlookup!$A$1:$AF$1262,MATCH(Stata!$A139,Vlookup!$A:$A,0),MATCH(Stata!O$1,Vlookup!$1:$1,0))</f>
        <v>#N/A</v>
      </c>
      <c r="P139">
        <f ca="1">INDEX(Vlookup!$A$1:$AF$1262,MATCH(Stata!$A139,Vlookup!$A:$A,0),MATCH(Stata!P$1,Vlookup!$1:$1,0))</f>
        <v>29.438199999999998</v>
      </c>
      <c r="Q139">
        <f ca="1">INDEX(Vlookup!$A$1:$AF$1262,MATCH(Stata!$A139,Vlookup!$A:$A,0),MATCH(Stata!Q$1,Vlookup!$1:$1,0))</f>
        <v>28.023299999999999</v>
      </c>
      <c r="R139">
        <f ca="1">INDEX(Vlookup!$A$1:$AF$1262,MATCH(Stata!$A139,Vlookup!$A:$A,0),MATCH(Stata!R$1,Vlookup!$1:$1,0))</f>
        <v>30.8934</v>
      </c>
      <c r="S139">
        <f ca="1">INDEX(Vlookup!$A$1:$AF$1262,MATCH(Stata!$A139,Vlookup!$A:$A,0),MATCH(Stata!S$1,Vlookup!$1:$1,0))</f>
        <v>14.150499999999999</v>
      </c>
      <c r="T139">
        <f ca="1">INDEX(Vlookup!$A$1:$AF$1262,MATCH(Stata!$A139,Vlookup!$A:$A,0),MATCH(Stata!T$1,Vlookup!$1:$1,0))</f>
        <v>67.5685</v>
      </c>
      <c r="U139">
        <f ca="1">INDEX(Vlookup!$A$1:$AF$1262,MATCH(Stata!$A139,Vlookup!$A:$A,0),MATCH(Stata!U$1,Vlookup!$1:$1,0))</f>
        <v>50.004600000000003</v>
      </c>
      <c r="V139">
        <f ca="1">INDEX(Vlookup!$A$1:$AF$1262,MATCH(Stata!$A139,Vlookup!$A:$A,0),MATCH(Stata!V$1,Vlookup!$1:$1,0))</f>
        <v>36.918399999999998</v>
      </c>
      <c r="W139">
        <f ca="1">INDEX(Vlookup!$A$1:$AF$1262,MATCH(Stata!$A139,Vlookup!$A:$A,0),MATCH(Stata!W$1,Vlookup!$1:$1,0))</f>
        <v>28.199400000000001</v>
      </c>
      <c r="X139">
        <f ca="1">INDEX(Vlookup!$A$1:$AF$1262,MATCH(Stata!$A139,Vlookup!$A:$A,0),MATCH(Stata!X$1,Vlookup!$1:$1,0))</f>
        <v>28.3551</v>
      </c>
      <c r="Y139">
        <f ca="1">INDEX(Vlookup!$A$1:$AF$1262,MATCH(Stata!$A139,Vlookup!$A:$A,0),MATCH(Stata!Y$1,Vlookup!$1:$1,0))</f>
        <v>19.929099999999998</v>
      </c>
      <c r="Z139">
        <f ca="1">INDEX(Vlookup!$A$1:$AF$1262,MATCH(Stata!$A139,Vlookup!$A:$A,0),MATCH(Stata!Z$1,Vlookup!$1:$1,0))</f>
        <v>17.559000000000001</v>
      </c>
      <c r="AA139">
        <f ca="1">INDEX(Vlookup!$A$1:$AF$1262,MATCH(Stata!$A139,Vlookup!$A:$A,0),MATCH(Stata!AA$1,Vlookup!$1:$1,0))</f>
        <v>47.105600000000003</v>
      </c>
      <c r="AB139">
        <f ca="1">INDEX(Vlookup!$A$1:$AF$1262,MATCH(Stata!$A139,Vlookup!$A:$A,0),MATCH(Stata!AB$1,Vlookup!$1:$1,0))</f>
        <v>52.008699999999997</v>
      </c>
      <c r="AC139">
        <f ca="1">INDEX(Vlookup!$A$1:$AF$1262,MATCH(Stata!$A139,Vlookup!$A:$A,0),MATCH(Stata!AC$1,Vlookup!$1:$1,0))</f>
        <v>20.655000000000001</v>
      </c>
      <c r="AD139">
        <f ca="1">INDEX(Vlookup!$A$1:$AF$1262,MATCH(Stata!$A139,Vlookup!$A:$A,0),MATCH(Stata!AD$1,Vlookup!$1:$1,0))</f>
        <v>38.536099999999998</v>
      </c>
      <c r="AE139">
        <f ca="1">INDEX(Vlookup!$A$1:$AF$1262,MATCH(Stata!$A139,Vlookup!$A:$A,0),MATCH(Stata!AE$1,Vlookup!$1:$1,0))</f>
        <v>26.289400000000001</v>
      </c>
      <c r="AF139">
        <f ca="1">INDEX(Vlookup!$A$1:$AF$1262,MATCH(Stata!$A139,Vlookup!$A:$A,0),MATCH(Stata!AF$1,Vlookup!$1:$1,0))</f>
        <v>1908.42</v>
      </c>
      <c r="AG139">
        <f ca="1">INDEX(Vlookup!$A$1:$AG$1262,MATCH(Stata!$A139,Vlookup!$A:$A,0),MATCH(Stata!AG$1,Vlookup!$1:$1,0))</f>
        <v>16.21</v>
      </c>
    </row>
    <row r="140" spans="1:33" hidden="1" x14ac:dyDescent="0.25">
      <c r="A140" s="1">
        <v>38919</v>
      </c>
      <c r="B140">
        <f ca="1">INDEX(Vlookup!$A$1:$AF$1262,MATCH(Stata!$A140,Vlookup!$A:$A,0),MATCH(Stata!B$1,Vlookup!$1:$1,0))</f>
        <v>59.424199999999999</v>
      </c>
      <c r="C140">
        <f ca="1">INDEX(Vlookup!$A$1:$AF$1262,MATCH(Stata!$A140,Vlookup!$A:$A,0),MATCH(Stata!C$1,Vlookup!$1:$1,0))</f>
        <v>26.249199999999998</v>
      </c>
      <c r="D140">
        <f ca="1">INDEX(Vlookup!$A$1:$AF$1262,MATCH(Stata!$A140,Vlookup!$A:$A,0),MATCH(Stata!D$1,Vlookup!$1:$1,0))</f>
        <v>12.707000000000001</v>
      </c>
      <c r="E140">
        <f ca="1">INDEX(Vlookup!$A$1:$AF$1262,MATCH(Stata!$A140,Vlookup!$A:$A,0),MATCH(Stata!E$1,Vlookup!$1:$1,0))</f>
        <v>45.095300000000002</v>
      </c>
      <c r="F140">
        <f ca="1">INDEX(Vlookup!$A$1:$AF$1262,MATCH(Stata!$A140,Vlookup!$A:$A,0),MATCH(Stata!F$1,Vlookup!$1:$1,0))</f>
        <v>955.79100000000005</v>
      </c>
      <c r="G140">
        <f ca="1">INDEX(Vlookup!$A$1:$AF$1262,MATCH(Stata!$A140,Vlookup!$A:$A,0),MATCH(Stata!G$1,Vlookup!$1:$1,0))</f>
        <v>19.4025</v>
      </c>
      <c r="H140">
        <f ca="1">INDEX(Vlookup!$A$1:$AF$1262,MATCH(Stata!$A140,Vlookup!$A:$A,0),MATCH(Stata!H$1,Vlookup!$1:$1,0))</f>
        <v>67.658900000000003</v>
      </c>
      <c r="I140">
        <f ca="1">INDEX(Vlookup!$A$1:$AF$1262,MATCH(Stata!$A140,Vlookup!$A:$A,0),MATCH(Stata!I$1,Vlookup!$1:$1,0))</f>
        <v>58.096699999999998</v>
      </c>
      <c r="J140">
        <f ca="1">INDEX(Vlookup!$A$1:$AF$1262,MATCH(Stata!$A140,Vlookup!$A:$A,0),MATCH(Stata!J$1,Vlookup!$1:$1,0))</f>
        <v>415.09120000000001</v>
      </c>
      <c r="K140">
        <f ca="1">INDEX(Vlookup!$A$1:$AF$1262,MATCH(Stata!$A140,Vlookup!$A:$A,0),MATCH(Stata!K$1,Vlookup!$1:$1,0))</f>
        <v>18.171399999999998</v>
      </c>
      <c r="L140">
        <f ca="1">INDEX(Vlookup!$A$1:$AF$1262,MATCH(Stata!$A140,Vlookup!$A:$A,0),MATCH(Stata!L$1,Vlookup!$1:$1,0))</f>
        <v>31.015000000000001</v>
      </c>
      <c r="M140">
        <f ca="1">INDEX(Vlookup!$A$1:$AF$1262,MATCH(Stata!$A140,Vlookup!$A:$A,0),MATCH(Stata!M$1,Vlookup!$1:$1,0))</f>
        <v>55.4116</v>
      </c>
      <c r="N140">
        <f ca="1">INDEX(Vlookup!$A$1:$AF$1262,MATCH(Stata!$A140,Vlookup!$A:$A,0),MATCH(Stata!N$1,Vlookup!$1:$1,0))</f>
        <v>25.2956</v>
      </c>
      <c r="O140" t="e">
        <f ca="1">INDEX(Vlookup!$A$1:$AF$1262,MATCH(Stata!$A140,Vlookup!$A:$A,0),MATCH(Stata!O$1,Vlookup!$1:$1,0))</f>
        <v>#N/A</v>
      </c>
      <c r="P140">
        <f ca="1">INDEX(Vlookup!$A$1:$AF$1262,MATCH(Stata!$A140,Vlookup!$A:$A,0),MATCH(Stata!P$1,Vlookup!$1:$1,0))</f>
        <v>28.253299999999999</v>
      </c>
      <c r="Q140">
        <f ca="1">INDEX(Vlookup!$A$1:$AF$1262,MATCH(Stata!$A140,Vlookup!$A:$A,0),MATCH(Stata!Q$1,Vlookup!$1:$1,0))</f>
        <v>27.9161</v>
      </c>
      <c r="R140">
        <f ca="1">INDEX(Vlookup!$A$1:$AF$1262,MATCH(Stata!$A140,Vlookup!$A:$A,0),MATCH(Stata!R$1,Vlookup!$1:$1,0))</f>
        <v>30.547499999999999</v>
      </c>
      <c r="S140">
        <f ca="1">INDEX(Vlookup!$A$1:$AF$1262,MATCH(Stata!$A140,Vlookup!$A:$A,0),MATCH(Stata!S$1,Vlookup!$1:$1,0))</f>
        <v>14.188599999999999</v>
      </c>
      <c r="T140">
        <f ca="1">INDEX(Vlookup!$A$1:$AF$1262,MATCH(Stata!$A140,Vlookup!$A:$A,0),MATCH(Stata!T$1,Vlookup!$1:$1,0))</f>
        <v>67.013499999999993</v>
      </c>
      <c r="U140">
        <f ca="1">INDEX(Vlookup!$A$1:$AF$1262,MATCH(Stata!$A140,Vlookup!$A:$A,0),MATCH(Stata!U$1,Vlookup!$1:$1,0))</f>
        <v>50.298000000000002</v>
      </c>
      <c r="V140">
        <f ca="1">INDEX(Vlookup!$A$1:$AF$1262,MATCH(Stata!$A140,Vlookup!$A:$A,0),MATCH(Stata!V$1,Vlookup!$1:$1,0))</f>
        <v>37.064399999999999</v>
      </c>
      <c r="W140">
        <f ca="1">INDEX(Vlookup!$A$1:$AF$1262,MATCH(Stata!$A140,Vlookup!$A:$A,0),MATCH(Stata!W$1,Vlookup!$1:$1,0))</f>
        <v>28.223800000000001</v>
      </c>
      <c r="X140">
        <f ca="1">INDEX(Vlookup!$A$1:$AF$1262,MATCH(Stata!$A140,Vlookup!$A:$A,0),MATCH(Stata!X$1,Vlookup!$1:$1,0))</f>
        <v>28.400700000000001</v>
      </c>
      <c r="Y140">
        <f ca="1">INDEX(Vlookup!$A$1:$AF$1262,MATCH(Stata!$A140,Vlookup!$A:$A,0),MATCH(Stata!Y$1,Vlookup!$1:$1,0))</f>
        <v>20.8187</v>
      </c>
      <c r="Z140">
        <f ca="1">INDEX(Vlookup!$A$1:$AF$1262,MATCH(Stata!$A140,Vlookup!$A:$A,0),MATCH(Stata!Z$1,Vlookup!$1:$1,0))</f>
        <v>17.6479</v>
      </c>
      <c r="AA140">
        <f ca="1">INDEX(Vlookup!$A$1:$AF$1262,MATCH(Stata!$A140,Vlookup!$A:$A,0),MATCH(Stata!AA$1,Vlookup!$1:$1,0))</f>
        <v>46.656199999999998</v>
      </c>
      <c r="AB140">
        <f ca="1">INDEX(Vlookup!$A$1:$AF$1262,MATCH(Stata!$A140,Vlookup!$A:$A,0),MATCH(Stata!AB$1,Vlookup!$1:$1,0))</f>
        <v>51.758299999999998</v>
      </c>
      <c r="AC140">
        <f ca="1">INDEX(Vlookup!$A$1:$AF$1262,MATCH(Stata!$A140,Vlookup!$A:$A,0),MATCH(Stata!AC$1,Vlookup!$1:$1,0))</f>
        <v>20.4116</v>
      </c>
      <c r="AD140">
        <f ca="1">INDEX(Vlookup!$A$1:$AF$1262,MATCH(Stata!$A140,Vlookup!$A:$A,0),MATCH(Stata!AD$1,Vlookup!$1:$1,0))</f>
        <v>38.040100000000002</v>
      </c>
      <c r="AE140">
        <f ca="1">INDEX(Vlookup!$A$1:$AF$1262,MATCH(Stata!$A140,Vlookup!$A:$A,0),MATCH(Stata!AE$1,Vlookup!$1:$1,0))</f>
        <v>25.7026</v>
      </c>
      <c r="AF140">
        <f ca="1">INDEX(Vlookup!$A$1:$AF$1262,MATCH(Stata!$A140,Vlookup!$A:$A,0),MATCH(Stata!AF$1,Vlookup!$1:$1,0))</f>
        <v>1894.94</v>
      </c>
      <c r="AG140">
        <f ca="1">INDEX(Vlookup!$A$1:$AG$1262,MATCH(Stata!$A140,Vlookup!$A:$A,0),MATCH(Stata!AG$1,Vlookup!$1:$1,0))</f>
        <v>17.399999999999999</v>
      </c>
    </row>
    <row r="141" spans="1:33" hidden="1" x14ac:dyDescent="0.25">
      <c r="A141" s="1">
        <v>38922</v>
      </c>
      <c r="B141">
        <f ca="1">INDEX(Vlookup!$A$1:$AF$1262,MATCH(Stata!$A141,Vlookup!$A:$A,0),MATCH(Stata!B$1,Vlookup!$1:$1,0))</f>
        <v>60.239199999999997</v>
      </c>
      <c r="C141">
        <f ca="1">INDEX(Vlookup!$A$1:$AF$1262,MATCH(Stata!$A141,Vlookup!$A:$A,0),MATCH(Stata!C$1,Vlookup!$1:$1,0))</f>
        <v>26.408999999999999</v>
      </c>
      <c r="D141">
        <f ca="1">INDEX(Vlookup!$A$1:$AF$1262,MATCH(Stata!$A141,Vlookup!$A:$A,0),MATCH(Stata!D$1,Vlookup!$1:$1,0))</f>
        <v>12.6783</v>
      </c>
      <c r="E141">
        <f ca="1">INDEX(Vlookup!$A$1:$AF$1262,MATCH(Stata!$A141,Vlookup!$A:$A,0),MATCH(Stata!E$1,Vlookup!$1:$1,0))</f>
        <v>45.130899999999997</v>
      </c>
      <c r="F141">
        <f ca="1">INDEX(Vlookup!$A$1:$AF$1262,MATCH(Stata!$A141,Vlookup!$A:$A,0),MATCH(Stata!F$1,Vlookup!$1:$1,0))</f>
        <v>966.77710000000002</v>
      </c>
      <c r="G141">
        <f ca="1">INDEX(Vlookup!$A$1:$AF$1262,MATCH(Stata!$A141,Vlookup!$A:$A,0),MATCH(Stata!G$1,Vlookup!$1:$1,0))</f>
        <v>19.714700000000001</v>
      </c>
      <c r="H141">
        <f ca="1">INDEX(Vlookup!$A$1:$AF$1262,MATCH(Stata!$A141,Vlookup!$A:$A,0),MATCH(Stata!H$1,Vlookup!$1:$1,0))</f>
        <v>69.678100000000001</v>
      </c>
      <c r="I141">
        <f ca="1">INDEX(Vlookup!$A$1:$AF$1262,MATCH(Stata!$A141,Vlookup!$A:$A,0),MATCH(Stata!I$1,Vlookup!$1:$1,0))</f>
        <v>59.941200000000002</v>
      </c>
      <c r="J141">
        <f ca="1">INDEX(Vlookup!$A$1:$AF$1262,MATCH(Stata!$A141,Vlookup!$A:$A,0),MATCH(Stata!J$1,Vlookup!$1:$1,0))</f>
        <v>419.779</v>
      </c>
      <c r="K141">
        <f ca="1">INDEX(Vlookup!$A$1:$AF$1262,MATCH(Stata!$A141,Vlookup!$A:$A,0),MATCH(Stata!K$1,Vlookup!$1:$1,0))</f>
        <v>18.212800000000001</v>
      </c>
      <c r="L141">
        <f ca="1">INDEX(Vlookup!$A$1:$AF$1262,MATCH(Stata!$A141,Vlookup!$A:$A,0),MATCH(Stata!L$1,Vlookup!$1:$1,0))</f>
        <v>31.449100000000001</v>
      </c>
      <c r="M141">
        <f ca="1">INDEX(Vlookup!$A$1:$AF$1262,MATCH(Stata!$A141,Vlookup!$A:$A,0),MATCH(Stata!M$1,Vlookup!$1:$1,0))</f>
        <v>56.651000000000003</v>
      </c>
      <c r="N141">
        <f ca="1">INDEX(Vlookup!$A$1:$AF$1262,MATCH(Stata!$A141,Vlookup!$A:$A,0),MATCH(Stata!N$1,Vlookup!$1:$1,0))</f>
        <v>25.585799999999999</v>
      </c>
      <c r="O141" t="e">
        <f ca="1">INDEX(Vlookup!$A$1:$AF$1262,MATCH(Stata!$A141,Vlookup!$A:$A,0),MATCH(Stata!O$1,Vlookup!$1:$1,0))</f>
        <v>#N/A</v>
      </c>
      <c r="P141">
        <f ca="1">INDEX(Vlookup!$A$1:$AF$1262,MATCH(Stata!$A141,Vlookup!$A:$A,0),MATCH(Stata!P$1,Vlookup!$1:$1,0))</f>
        <v>28.7624</v>
      </c>
      <c r="Q141">
        <f ca="1">INDEX(Vlookup!$A$1:$AF$1262,MATCH(Stata!$A141,Vlookup!$A:$A,0),MATCH(Stata!Q$1,Vlookup!$1:$1,0))</f>
        <v>28.542899999999999</v>
      </c>
      <c r="R141">
        <f ca="1">INDEX(Vlookup!$A$1:$AF$1262,MATCH(Stata!$A141,Vlookup!$A:$A,0),MATCH(Stata!R$1,Vlookup!$1:$1,0))</f>
        <v>31.323699999999999</v>
      </c>
      <c r="S141">
        <f ca="1">INDEX(Vlookup!$A$1:$AF$1262,MATCH(Stata!$A141,Vlookup!$A:$A,0),MATCH(Stata!S$1,Vlookup!$1:$1,0))</f>
        <v>14.461600000000001</v>
      </c>
      <c r="T141">
        <f ca="1">INDEX(Vlookup!$A$1:$AF$1262,MATCH(Stata!$A141,Vlookup!$A:$A,0),MATCH(Stata!T$1,Vlookup!$1:$1,0))</f>
        <v>68.025099999999995</v>
      </c>
      <c r="U141">
        <f ca="1">INDEX(Vlookup!$A$1:$AF$1262,MATCH(Stata!$A141,Vlookup!$A:$A,0),MATCH(Stata!U$1,Vlookup!$1:$1,0))</f>
        <v>50.5017</v>
      </c>
      <c r="V141">
        <f ca="1">INDEX(Vlookup!$A$1:$AF$1262,MATCH(Stata!$A141,Vlookup!$A:$A,0),MATCH(Stata!V$1,Vlookup!$1:$1,0))</f>
        <v>37.966299999999997</v>
      </c>
      <c r="W141">
        <f ca="1">INDEX(Vlookup!$A$1:$AF$1262,MATCH(Stata!$A141,Vlookup!$A:$A,0),MATCH(Stata!W$1,Vlookup!$1:$1,0))</f>
        <v>28.337700000000002</v>
      </c>
      <c r="X141">
        <f ca="1">INDEX(Vlookup!$A$1:$AF$1262,MATCH(Stata!$A141,Vlookup!$A:$A,0),MATCH(Stata!X$1,Vlookup!$1:$1,0))</f>
        <v>29.609500000000001</v>
      </c>
      <c r="Y141">
        <f ca="1">INDEX(Vlookup!$A$1:$AF$1262,MATCH(Stata!$A141,Vlookup!$A:$A,0),MATCH(Stata!Y$1,Vlookup!$1:$1,0))</f>
        <v>20.932099999999998</v>
      </c>
      <c r="Z141">
        <f ca="1">INDEX(Vlookup!$A$1:$AF$1262,MATCH(Stata!$A141,Vlookup!$A:$A,0),MATCH(Stata!Z$1,Vlookup!$1:$1,0))</f>
        <v>18.358899999999998</v>
      </c>
      <c r="AA141">
        <f ca="1">INDEX(Vlookup!$A$1:$AF$1262,MATCH(Stata!$A141,Vlookup!$A:$A,0),MATCH(Stata!AA$1,Vlookup!$1:$1,0))</f>
        <v>47.346899999999998</v>
      </c>
      <c r="AB141">
        <f ca="1">INDEX(Vlookup!$A$1:$AF$1262,MATCH(Stata!$A141,Vlookup!$A:$A,0),MATCH(Stata!AB$1,Vlookup!$1:$1,0))</f>
        <v>53.044499999999999</v>
      </c>
      <c r="AC141">
        <f ca="1">INDEX(Vlookup!$A$1:$AF$1262,MATCH(Stata!$A141,Vlookup!$A:$A,0),MATCH(Stata!AC$1,Vlookup!$1:$1,0))</f>
        <v>20.872800000000002</v>
      </c>
      <c r="AD141">
        <f ca="1">INDEX(Vlookup!$A$1:$AF$1262,MATCH(Stata!$A141,Vlookup!$A:$A,0),MATCH(Stata!AD$1,Vlookup!$1:$1,0))</f>
        <v>38.657899999999998</v>
      </c>
      <c r="AE141">
        <f ca="1">INDEX(Vlookup!$A$1:$AF$1262,MATCH(Stata!$A141,Vlookup!$A:$A,0),MATCH(Stata!AE$1,Vlookup!$1:$1,0))</f>
        <v>26.5151</v>
      </c>
      <c r="AF141">
        <f ca="1">INDEX(Vlookup!$A$1:$AF$1262,MATCH(Stata!$A141,Vlookup!$A:$A,0),MATCH(Stata!AF$1,Vlookup!$1:$1,0))</f>
        <v>1926.5</v>
      </c>
      <c r="AG141">
        <f ca="1">INDEX(Vlookup!$A$1:$AG$1262,MATCH(Stata!$A141,Vlookup!$A:$A,0),MATCH(Stata!AG$1,Vlookup!$1:$1,0))</f>
        <v>14.98</v>
      </c>
    </row>
    <row r="142" spans="1:33" hidden="1" x14ac:dyDescent="0.25">
      <c r="A142" s="1">
        <v>38923</v>
      </c>
      <c r="B142">
        <f ca="1">INDEX(Vlookup!$A$1:$AF$1262,MATCH(Stata!$A142,Vlookup!$A:$A,0),MATCH(Stata!B$1,Vlookup!$1:$1,0))</f>
        <v>57.231099999999998</v>
      </c>
      <c r="C142">
        <f ca="1">INDEX(Vlookup!$A$1:$AF$1262,MATCH(Stata!$A142,Vlookup!$A:$A,0),MATCH(Stata!C$1,Vlookup!$1:$1,0))</f>
        <v>26.6221</v>
      </c>
      <c r="D142">
        <f ca="1">INDEX(Vlookup!$A$1:$AF$1262,MATCH(Stata!$A142,Vlookup!$A:$A,0),MATCH(Stata!D$1,Vlookup!$1:$1,0))</f>
        <v>12.7676</v>
      </c>
      <c r="E142">
        <f ca="1">INDEX(Vlookup!$A$1:$AF$1262,MATCH(Stata!$A142,Vlookup!$A:$A,0),MATCH(Stata!E$1,Vlookup!$1:$1,0))</f>
        <v>45.2913</v>
      </c>
      <c r="F142">
        <f ca="1">INDEX(Vlookup!$A$1:$AF$1262,MATCH(Stata!$A142,Vlookup!$A:$A,0),MATCH(Stata!F$1,Vlookup!$1:$1,0))</f>
        <v>968.39269999999999</v>
      </c>
      <c r="G142">
        <f ca="1">INDEX(Vlookup!$A$1:$AF$1262,MATCH(Stata!$A142,Vlookup!$A:$A,0),MATCH(Stata!G$1,Vlookup!$1:$1,0))</f>
        <v>20.545000000000002</v>
      </c>
      <c r="H142">
        <f ca="1">INDEX(Vlookup!$A$1:$AF$1262,MATCH(Stata!$A142,Vlookup!$A:$A,0),MATCH(Stata!H$1,Vlookup!$1:$1,0))</f>
        <v>71.654499999999999</v>
      </c>
      <c r="I142">
        <f ca="1">INDEX(Vlookup!$A$1:$AF$1262,MATCH(Stata!$A142,Vlookup!$A:$A,0),MATCH(Stata!I$1,Vlookup!$1:$1,0))</f>
        <v>60.060200000000002</v>
      </c>
      <c r="J142">
        <f ca="1">INDEX(Vlookup!$A$1:$AF$1262,MATCH(Stata!$A142,Vlookup!$A:$A,0),MATCH(Stata!J$1,Vlookup!$1:$1,0))</f>
        <v>419.69060000000002</v>
      </c>
      <c r="K142">
        <f ca="1">INDEX(Vlookup!$A$1:$AF$1262,MATCH(Stata!$A142,Vlookup!$A:$A,0),MATCH(Stata!K$1,Vlookup!$1:$1,0))</f>
        <v>18.316199999999998</v>
      </c>
      <c r="L142">
        <f ca="1">INDEX(Vlookup!$A$1:$AF$1262,MATCH(Stata!$A142,Vlookup!$A:$A,0),MATCH(Stata!L$1,Vlookup!$1:$1,0))</f>
        <v>31.526699999999998</v>
      </c>
      <c r="M142">
        <f ca="1">INDEX(Vlookup!$A$1:$AF$1262,MATCH(Stata!$A142,Vlookup!$A:$A,0),MATCH(Stata!M$1,Vlookup!$1:$1,0))</f>
        <v>56.980400000000003</v>
      </c>
      <c r="N142">
        <f ca="1">INDEX(Vlookup!$A$1:$AF$1262,MATCH(Stata!$A142,Vlookup!$A:$A,0),MATCH(Stata!N$1,Vlookup!$1:$1,0))</f>
        <v>25.648599999999998</v>
      </c>
      <c r="O142" t="e">
        <f ca="1">INDEX(Vlookup!$A$1:$AF$1262,MATCH(Stata!$A142,Vlookup!$A:$A,0),MATCH(Stata!O$1,Vlookup!$1:$1,0))</f>
        <v>#N/A</v>
      </c>
      <c r="P142">
        <f ca="1">INDEX(Vlookup!$A$1:$AF$1262,MATCH(Stata!$A142,Vlookup!$A:$A,0),MATCH(Stata!P$1,Vlookup!$1:$1,0))</f>
        <v>29.0031</v>
      </c>
      <c r="Q142">
        <f ca="1">INDEX(Vlookup!$A$1:$AF$1262,MATCH(Stata!$A142,Vlookup!$A:$A,0),MATCH(Stata!Q$1,Vlookup!$1:$1,0))</f>
        <v>29.0624</v>
      </c>
      <c r="R142">
        <f ca="1">INDEX(Vlookup!$A$1:$AF$1262,MATCH(Stata!$A142,Vlookup!$A:$A,0),MATCH(Stata!R$1,Vlookup!$1:$1,0))</f>
        <v>31.821400000000001</v>
      </c>
      <c r="S142">
        <f ca="1">INDEX(Vlookup!$A$1:$AF$1262,MATCH(Stata!$A142,Vlookup!$A:$A,0),MATCH(Stata!S$1,Vlookup!$1:$1,0))</f>
        <v>14.511200000000001</v>
      </c>
      <c r="T142">
        <f ca="1">INDEX(Vlookup!$A$1:$AF$1262,MATCH(Stata!$A142,Vlookup!$A:$A,0),MATCH(Stata!T$1,Vlookup!$1:$1,0))</f>
        <v>67.935500000000005</v>
      </c>
      <c r="U142">
        <f ca="1">INDEX(Vlookup!$A$1:$AF$1262,MATCH(Stata!$A142,Vlookup!$A:$A,0),MATCH(Stata!U$1,Vlookup!$1:$1,0))</f>
        <v>50.436500000000002</v>
      </c>
      <c r="V142">
        <f ca="1">INDEX(Vlookup!$A$1:$AF$1262,MATCH(Stata!$A142,Vlookup!$A:$A,0),MATCH(Stata!V$1,Vlookup!$1:$1,0))</f>
        <v>38.335700000000003</v>
      </c>
      <c r="W142">
        <f ca="1">INDEX(Vlookup!$A$1:$AF$1262,MATCH(Stata!$A142,Vlookup!$A:$A,0),MATCH(Stata!W$1,Vlookup!$1:$1,0))</f>
        <v>28.272600000000001</v>
      </c>
      <c r="X142">
        <f ca="1">INDEX(Vlookup!$A$1:$AF$1262,MATCH(Stata!$A142,Vlookup!$A:$A,0),MATCH(Stata!X$1,Vlookup!$1:$1,0))</f>
        <v>29.852699999999999</v>
      </c>
      <c r="Y142">
        <f ca="1">INDEX(Vlookup!$A$1:$AF$1262,MATCH(Stata!$A142,Vlookup!$A:$A,0),MATCH(Stata!Y$1,Vlookup!$1:$1,0))</f>
        <v>21.123899999999999</v>
      </c>
      <c r="Z142">
        <f ca="1">INDEX(Vlookup!$A$1:$AF$1262,MATCH(Stata!$A142,Vlookup!$A:$A,0),MATCH(Stata!Z$1,Vlookup!$1:$1,0))</f>
        <v>18.4848</v>
      </c>
      <c r="AA142">
        <f ca="1">INDEX(Vlookup!$A$1:$AF$1262,MATCH(Stata!$A142,Vlookup!$A:$A,0),MATCH(Stata!AA$1,Vlookup!$1:$1,0))</f>
        <v>47.330300000000001</v>
      </c>
      <c r="AB142">
        <f ca="1">INDEX(Vlookup!$A$1:$AF$1262,MATCH(Stata!$A142,Vlookup!$A:$A,0),MATCH(Stata!AB$1,Vlookup!$1:$1,0))</f>
        <v>53.545200000000001</v>
      </c>
      <c r="AC142">
        <f ca="1">INDEX(Vlookup!$A$1:$AF$1262,MATCH(Stata!$A142,Vlookup!$A:$A,0),MATCH(Stata!AC$1,Vlookup!$1:$1,0))</f>
        <v>21.090499999999999</v>
      </c>
      <c r="AD142">
        <f ca="1">INDEX(Vlookup!$A$1:$AF$1262,MATCH(Stata!$A142,Vlookup!$A:$A,0),MATCH(Stata!AD$1,Vlookup!$1:$1,0))</f>
        <v>38.866700000000002</v>
      </c>
      <c r="AE142">
        <f ca="1">INDEX(Vlookup!$A$1:$AF$1262,MATCH(Stata!$A142,Vlookup!$A:$A,0),MATCH(Stata!AE$1,Vlookup!$1:$1,0))</f>
        <v>26.6144</v>
      </c>
      <c r="AF142">
        <f ca="1">INDEX(Vlookup!$A$1:$AF$1262,MATCH(Stata!$A142,Vlookup!$A:$A,0),MATCH(Stata!AF$1,Vlookup!$1:$1,0))</f>
        <v>1938.68</v>
      </c>
      <c r="AG142">
        <f ca="1">INDEX(Vlookup!$A$1:$AG$1262,MATCH(Stata!$A142,Vlookup!$A:$A,0),MATCH(Stata!AG$1,Vlookup!$1:$1,0))</f>
        <v>14.85</v>
      </c>
    </row>
    <row r="143" spans="1:33" hidden="1" x14ac:dyDescent="0.25">
      <c r="A143" s="1">
        <v>38924</v>
      </c>
      <c r="B143">
        <f ca="1">INDEX(Vlookup!$A$1:$AF$1262,MATCH(Stata!$A143,Vlookup!$A:$A,0),MATCH(Stata!B$1,Vlookup!$1:$1,0))</f>
        <v>58.029299999999999</v>
      </c>
      <c r="C143">
        <f ca="1">INDEX(Vlookup!$A$1:$AF$1262,MATCH(Stata!$A143,Vlookup!$A:$A,0),MATCH(Stata!C$1,Vlookup!$1:$1,0))</f>
        <v>26.444500000000001</v>
      </c>
      <c r="D143">
        <f ca="1">INDEX(Vlookup!$A$1:$AF$1262,MATCH(Stata!$A143,Vlookup!$A:$A,0),MATCH(Stata!D$1,Vlookup!$1:$1,0))</f>
        <v>12.726100000000001</v>
      </c>
      <c r="E143">
        <f ca="1">INDEX(Vlookup!$A$1:$AF$1262,MATCH(Stata!$A143,Vlookup!$A:$A,0),MATCH(Stata!E$1,Vlookup!$1:$1,0))</f>
        <v>46.101900000000001</v>
      </c>
      <c r="F143">
        <f ca="1">INDEX(Vlookup!$A$1:$AF$1262,MATCH(Stata!$A143,Vlookup!$A:$A,0),MATCH(Stata!F$1,Vlookup!$1:$1,0))</f>
        <v>973.0779</v>
      </c>
      <c r="G143">
        <f ca="1">INDEX(Vlookup!$A$1:$AF$1262,MATCH(Stata!$A143,Vlookup!$A:$A,0),MATCH(Stata!G$1,Vlookup!$1:$1,0))</f>
        <v>20.935400000000001</v>
      </c>
      <c r="H143">
        <f ca="1">INDEX(Vlookup!$A$1:$AF$1262,MATCH(Stata!$A143,Vlookup!$A:$A,0),MATCH(Stata!H$1,Vlookup!$1:$1,0))</f>
        <v>68.360500000000002</v>
      </c>
      <c r="I143">
        <f ca="1">INDEX(Vlookup!$A$1:$AF$1262,MATCH(Stata!$A143,Vlookup!$A:$A,0),MATCH(Stata!I$1,Vlookup!$1:$1,0))</f>
        <v>59.609699999999997</v>
      </c>
      <c r="J143">
        <f ca="1">INDEX(Vlookup!$A$1:$AF$1262,MATCH(Stata!$A143,Vlookup!$A:$A,0),MATCH(Stata!J$1,Vlookup!$1:$1,0))</f>
        <v>420.39819999999997</v>
      </c>
      <c r="K143">
        <f ca="1">INDEX(Vlookup!$A$1:$AF$1262,MATCH(Stata!$A143,Vlookup!$A:$A,0),MATCH(Stata!K$1,Vlookup!$1:$1,0))</f>
        <v>18.399000000000001</v>
      </c>
      <c r="L143">
        <f ca="1">INDEX(Vlookup!$A$1:$AF$1262,MATCH(Stata!$A143,Vlookup!$A:$A,0),MATCH(Stata!L$1,Vlookup!$1:$1,0))</f>
        <v>31.2088</v>
      </c>
      <c r="M143">
        <f ca="1">INDEX(Vlookup!$A$1:$AF$1262,MATCH(Stata!$A143,Vlookup!$A:$A,0),MATCH(Stata!M$1,Vlookup!$1:$1,0))</f>
        <v>57.7258</v>
      </c>
      <c r="N143">
        <f ca="1">INDEX(Vlookup!$A$1:$AF$1262,MATCH(Stata!$A143,Vlookup!$A:$A,0),MATCH(Stata!N$1,Vlookup!$1:$1,0))</f>
        <v>25.632899999999999</v>
      </c>
      <c r="O143" t="e">
        <f ca="1">INDEX(Vlookup!$A$1:$AF$1262,MATCH(Stata!$A143,Vlookup!$A:$A,0),MATCH(Stata!O$1,Vlookup!$1:$1,0))</f>
        <v>#N/A</v>
      </c>
      <c r="P143">
        <f ca="1">INDEX(Vlookup!$A$1:$AF$1262,MATCH(Stata!$A143,Vlookup!$A:$A,0),MATCH(Stata!P$1,Vlookup!$1:$1,0))</f>
        <v>29.3919</v>
      </c>
      <c r="Q143">
        <f ca="1">INDEX(Vlookup!$A$1:$AF$1262,MATCH(Stata!$A143,Vlookup!$A:$A,0),MATCH(Stata!Q$1,Vlookup!$1:$1,0))</f>
        <v>28.617100000000001</v>
      </c>
      <c r="R143">
        <f ca="1">INDEX(Vlookup!$A$1:$AF$1262,MATCH(Stata!$A143,Vlookup!$A:$A,0),MATCH(Stata!R$1,Vlookup!$1:$1,0))</f>
        <v>32.032299999999999</v>
      </c>
      <c r="S143">
        <f ca="1">INDEX(Vlookup!$A$1:$AF$1262,MATCH(Stata!$A143,Vlookup!$A:$A,0),MATCH(Stata!S$1,Vlookup!$1:$1,0))</f>
        <v>14.4781</v>
      </c>
      <c r="T143">
        <f ca="1">INDEX(Vlookup!$A$1:$AF$1262,MATCH(Stata!$A143,Vlookup!$A:$A,0),MATCH(Stata!T$1,Vlookup!$1:$1,0))</f>
        <v>67.881799999999998</v>
      </c>
      <c r="U143">
        <f ca="1">INDEX(Vlookup!$A$1:$AF$1262,MATCH(Stata!$A143,Vlookup!$A:$A,0),MATCH(Stata!U$1,Vlookup!$1:$1,0))</f>
        <v>50.558700000000002</v>
      </c>
      <c r="V143">
        <f ca="1">INDEX(Vlookup!$A$1:$AF$1262,MATCH(Stata!$A143,Vlookup!$A:$A,0),MATCH(Stata!V$1,Vlookup!$1:$1,0))</f>
        <v>38.352899999999998</v>
      </c>
      <c r="W143">
        <f ca="1">INDEX(Vlookup!$A$1:$AF$1262,MATCH(Stata!$A143,Vlookup!$A:$A,0),MATCH(Stata!W$1,Vlookup!$1:$1,0))</f>
        <v>28.020499999999998</v>
      </c>
      <c r="X143">
        <f ca="1">INDEX(Vlookup!$A$1:$AF$1262,MATCH(Stata!$A143,Vlookup!$A:$A,0),MATCH(Stata!X$1,Vlookup!$1:$1,0))</f>
        <v>30.544499999999999</v>
      </c>
      <c r="Y143">
        <f ca="1">INDEX(Vlookup!$A$1:$AF$1262,MATCH(Stata!$A143,Vlookup!$A:$A,0),MATCH(Stata!Y$1,Vlookup!$1:$1,0))</f>
        <v>21.254799999999999</v>
      </c>
      <c r="Z143">
        <f ca="1">INDEX(Vlookup!$A$1:$AF$1262,MATCH(Stata!$A143,Vlookup!$A:$A,0),MATCH(Stata!Z$1,Vlookup!$1:$1,0))</f>
        <v>18.595800000000001</v>
      </c>
      <c r="AA143">
        <f ca="1">INDEX(Vlookup!$A$1:$AF$1262,MATCH(Stata!$A143,Vlookup!$A:$A,0),MATCH(Stata!AA$1,Vlookup!$1:$1,0))</f>
        <v>47.155500000000004</v>
      </c>
      <c r="AB143">
        <f ca="1">INDEX(Vlookup!$A$1:$AF$1262,MATCH(Stata!$A143,Vlookup!$A:$A,0),MATCH(Stata!AB$1,Vlookup!$1:$1,0))</f>
        <v>53.320799999999998</v>
      </c>
      <c r="AC143">
        <f ca="1">INDEX(Vlookup!$A$1:$AF$1262,MATCH(Stata!$A143,Vlookup!$A:$A,0),MATCH(Stata!AC$1,Vlookup!$1:$1,0))</f>
        <v>21.410799999999998</v>
      </c>
      <c r="AD143">
        <f ca="1">INDEX(Vlookup!$A$1:$AF$1262,MATCH(Stata!$A143,Vlookup!$A:$A,0),MATCH(Stata!AD$1,Vlookup!$1:$1,0))</f>
        <v>37.996600000000001</v>
      </c>
      <c r="AE143">
        <f ca="1">INDEX(Vlookup!$A$1:$AF$1262,MATCH(Stata!$A143,Vlookup!$A:$A,0),MATCH(Stata!AE$1,Vlookup!$1:$1,0))</f>
        <v>26.488</v>
      </c>
      <c r="AF143">
        <f ca="1">INDEX(Vlookup!$A$1:$AF$1262,MATCH(Stata!$A143,Vlookup!$A:$A,0),MATCH(Stata!AF$1,Vlookup!$1:$1,0))</f>
        <v>1937.96</v>
      </c>
      <c r="AG143">
        <f ca="1">INDEX(Vlookup!$A$1:$AG$1262,MATCH(Stata!$A143,Vlookup!$A:$A,0),MATCH(Stata!AG$1,Vlookup!$1:$1,0))</f>
        <v>14.62</v>
      </c>
    </row>
    <row r="144" spans="1:33" hidden="1" x14ac:dyDescent="0.25">
      <c r="A144" s="1">
        <v>38925</v>
      </c>
      <c r="B144">
        <f ca="1">INDEX(Vlookup!$A$1:$AF$1262,MATCH(Stata!$A144,Vlookup!$A:$A,0),MATCH(Stata!B$1,Vlookup!$1:$1,0))</f>
        <v>58.609099999999998</v>
      </c>
      <c r="C144">
        <f ca="1">INDEX(Vlookup!$A$1:$AF$1262,MATCH(Stata!$A144,Vlookup!$A:$A,0),MATCH(Stata!C$1,Vlookup!$1:$1,0))</f>
        <v>26.036100000000001</v>
      </c>
      <c r="D144">
        <f ca="1">INDEX(Vlookup!$A$1:$AF$1262,MATCH(Stata!$A144,Vlookup!$A:$A,0),MATCH(Stata!D$1,Vlookup!$1:$1,0))</f>
        <v>12.738899999999999</v>
      </c>
      <c r="E144">
        <f ca="1">INDEX(Vlookup!$A$1:$AF$1262,MATCH(Stata!$A144,Vlookup!$A:$A,0),MATCH(Stata!E$1,Vlookup!$1:$1,0))</f>
        <v>45.692100000000003</v>
      </c>
      <c r="F144">
        <f ca="1">INDEX(Vlookup!$A$1:$AF$1262,MATCH(Stata!$A144,Vlookup!$A:$A,0),MATCH(Stata!F$1,Vlookup!$1:$1,0))</f>
        <v>975.82449999999994</v>
      </c>
      <c r="G144">
        <f ca="1">INDEX(Vlookup!$A$1:$AF$1262,MATCH(Stata!$A144,Vlookup!$A:$A,0),MATCH(Stata!G$1,Vlookup!$1:$1,0))</f>
        <v>21.063099999999999</v>
      </c>
      <c r="H144">
        <f ca="1">INDEX(Vlookup!$A$1:$AF$1262,MATCH(Stata!$A144,Vlookup!$A:$A,0),MATCH(Stata!H$1,Vlookup!$1:$1,0))</f>
        <v>67.342399999999998</v>
      </c>
      <c r="I144">
        <f ca="1">INDEX(Vlookup!$A$1:$AF$1262,MATCH(Stata!$A144,Vlookup!$A:$A,0),MATCH(Stata!I$1,Vlookup!$1:$1,0))</f>
        <v>60.111199999999997</v>
      </c>
      <c r="J144">
        <f ca="1">INDEX(Vlookup!$A$1:$AF$1262,MATCH(Stata!$A144,Vlookup!$A:$A,0),MATCH(Stata!J$1,Vlookup!$1:$1,0))</f>
        <v>418.45229999999998</v>
      </c>
      <c r="K144">
        <f ca="1">INDEX(Vlookup!$A$1:$AF$1262,MATCH(Stata!$A144,Vlookup!$A:$A,0),MATCH(Stata!K$1,Vlookup!$1:$1,0))</f>
        <v>18.341100000000001</v>
      </c>
      <c r="L144">
        <f ca="1">INDEX(Vlookup!$A$1:$AF$1262,MATCH(Stata!$A144,Vlookup!$A:$A,0),MATCH(Stata!L$1,Vlookup!$1:$1,0))</f>
        <v>30.829000000000001</v>
      </c>
      <c r="M144">
        <f ca="1">INDEX(Vlookup!$A$1:$AF$1262,MATCH(Stata!$A144,Vlookup!$A:$A,0),MATCH(Stata!M$1,Vlookup!$1:$1,0))</f>
        <v>57.613100000000003</v>
      </c>
      <c r="N144">
        <f ca="1">INDEX(Vlookup!$A$1:$AF$1262,MATCH(Stata!$A144,Vlookup!$A:$A,0),MATCH(Stata!N$1,Vlookup!$1:$1,0))</f>
        <v>25.609400000000001</v>
      </c>
      <c r="O144" t="e">
        <f ca="1">INDEX(Vlookup!$A$1:$AF$1262,MATCH(Stata!$A144,Vlookup!$A:$A,0),MATCH(Stata!O$1,Vlookup!$1:$1,0))</f>
        <v>#N/A</v>
      </c>
      <c r="P144">
        <f ca="1">INDEX(Vlookup!$A$1:$AF$1262,MATCH(Stata!$A144,Vlookup!$A:$A,0),MATCH(Stata!P$1,Vlookup!$1:$1,0))</f>
        <v>29.799199999999999</v>
      </c>
      <c r="Q144">
        <f ca="1">INDEX(Vlookup!$A$1:$AF$1262,MATCH(Stata!$A144,Vlookup!$A:$A,0),MATCH(Stata!Q$1,Vlookup!$1:$1,0))</f>
        <v>28.0563</v>
      </c>
      <c r="R144">
        <f ca="1">INDEX(Vlookup!$A$1:$AF$1262,MATCH(Stata!$A144,Vlookup!$A:$A,0),MATCH(Stata!R$1,Vlookup!$1:$1,0))</f>
        <v>32.040799999999997</v>
      </c>
      <c r="S144">
        <f ca="1">INDEX(Vlookup!$A$1:$AF$1262,MATCH(Stata!$A144,Vlookup!$A:$A,0),MATCH(Stata!S$1,Vlookup!$1:$1,0))</f>
        <v>14.4533</v>
      </c>
      <c r="T144">
        <f ca="1">INDEX(Vlookup!$A$1:$AF$1262,MATCH(Stata!$A144,Vlookup!$A:$A,0),MATCH(Stata!T$1,Vlookup!$1:$1,0))</f>
        <v>68.168300000000002</v>
      </c>
      <c r="U144">
        <f ca="1">INDEX(Vlookup!$A$1:$AF$1262,MATCH(Stata!$A144,Vlookup!$A:$A,0),MATCH(Stata!U$1,Vlookup!$1:$1,0))</f>
        <v>50.974299999999999</v>
      </c>
      <c r="V144">
        <f ca="1">INDEX(Vlookup!$A$1:$AF$1262,MATCH(Stata!$A144,Vlookup!$A:$A,0),MATCH(Stata!V$1,Vlookup!$1:$1,0))</f>
        <v>38.395800000000001</v>
      </c>
      <c r="W144">
        <f ca="1">INDEX(Vlookup!$A$1:$AF$1262,MATCH(Stata!$A144,Vlookup!$A:$A,0),MATCH(Stata!W$1,Vlookup!$1:$1,0))</f>
        <v>28.248200000000001</v>
      </c>
      <c r="X144">
        <f ca="1">INDEX(Vlookup!$A$1:$AF$1262,MATCH(Stata!$A144,Vlookup!$A:$A,0),MATCH(Stata!X$1,Vlookup!$1:$1,0))</f>
        <v>31.1526</v>
      </c>
      <c r="Y144">
        <f ca="1">INDEX(Vlookup!$A$1:$AF$1262,MATCH(Stata!$A144,Vlookup!$A:$A,0),MATCH(Stata!Y$1,Vlookup!$1:$1,0))</f>
        <v>20.8187</v>
      </c>
      <c r="Z144">
        <f ca="1">INDEX(Vlookup!$A$1:$AF$1262,MATCH(Stata!$A144,Vlookup!$A:$A,0),MATCH(Stata!Z$1,Vlookup!$1:$1,0))</f>
        <v>18.995799999999999</v>
      </c>
      <c r="AA144">
        <f ca="1">INDEX(Vlookup!$A$1:$AF$1262,MATCH(Stata!$A144,Vlookup!$A:$A,0),MATCH(Stata!AA$1,Vlookup!$1:$1,0))</f>
        <v>46.964100000000002</v>
      </c>
      <c r="AB144">
        <f ca="1">INDEX(Vlookup!$A$1:$AF$1262,MATCH(Stata!$A144,Vlookup!$A:$A,0),MATCH(Stata!AB$1,Vlookup!$1:$1,0))</f>
        <v>53.1999</v>
      </c>
      <c r="AC144">
        <f ca="1">INDEX(Vlookup!$A$1:$AF$1262,MATCH(Stata!$A144,Vlookup!$A:$A,0),MATCH(Stata!AC$1,Vlookup!$1:$1,0))</f>
        <v>21.340299999999999</v>
      </c>
      <c r="AD144">
        <f ca="1">INDEX(Vlookup!$A$1:$AF$1262,MATCH(Stata!$A144,Vlookup!$A:$A,0),MATCH(Stata!AD$1,Vlookup!$1:$1,0))</f>
        <v>37.8748</v>
      </c>
      <c r="AE144">
        <f ca="1">INDEX(Vlookup!$A$1:$AF$1262,MATCH(Stata!$A144,Vlookup!$A:$A,0),MATCH(Stata!AE$1,Vlookup!$1:$1,0))</f>
        <v>26.3706</v>
      </c>
      <c r="AF144">
        <f ca="1">INDEX(Vlookup!$A$1:$AF$1262,MATCH(Stata!$A144,Vlookup!$A:$A,0),MATCH(Stata!AF$1,Vlookup!$1:$1,0))</f>
        <v>1930.32</v>
      </c>
      <c r="AG144">
        <f ca="1">INDEX(Vlookup!$A$1:$AG$1262,MATCH(Stata!$A144,Vlookup!$A:$A,0),MATCH(Stata!AG$1,Vlookup!$1:$1,0))</f>
        <v>14.94</v>
      </c>
    </row>
    <row r="145" spans="1:33" hidden="1" x14ac:dyDescent="0.25">
      <c r="A145" s="1">
        <v>38926</v>
      </c>
      <c r="B145">
        <f ca="1">INDEX(Vlookup!$A$1:$AF$1262,MATCH(Stata!$A145,Vlookup!$A:$A,0),MATCH(Stata!B$1,Vlookup!$1:$1,0))</f>
        <v>59.256100000000004</v>
      </c>
      <c r="C145">
        <f ca="1">INDEX(Vlookup!$A$1:$AF$1262,MATCH(Stata!$A145,Vlookup!$A:$A,0),MATCH(Stata!C$1,Vlookup!$1:$1,0))</f>
        <v>26.400099999999998</v>
      </c>
      <c r="D145">
        <f ca="1">INDEX(Vlookup!$A$1:$AF$1262,MATCH(Stata!$A145,Vlookup!$A:$A,0),MATCH(Stata!D$1,Vlookup!$1:$1,0))</f>
        <v>12.8697</v>
      </c>
      <c r="E145">
        <f ca="1">INDEX(Vlookup!$A$1:$AF$1262,MATCH(Stata!$A145,Vlookup!$A:$A,0),MATCH(Stata!E$1,Vlookup!$1:$1,0))</f>
        <v>46.493899999999996</v>
      </c>
      <c r="F145">
        <f ca="1">INDEX(Vlookup!$A$1:$AF$1262,MATCH(Stata!$A145,Vlookup!$A:$A,0),MATCH(Stata!F$1,Vlookup!$1:$1,0))</f>
        <v>983.90250000000003</v>
      </c>
      <c r="G145">
        <f ca="1">INDEX(Vlookup!$A$1:$AF$1262,MATCH(Stata!$A145,Vlookup!$A:$A,0),MATCH(Stata!G$1,Vlookup!$1:$1,0))</f>
        <v>21.332799999999999</v>
      </c>
      <c r="H145">
        <f ca="1">INDEX(Vlookup!$A$1:$AF$1262,MATCH(Stata!$A145,Vlookup!$A:$A,0),MATCH(Stata!H$1,Vlookup!$1:$1,0))</f>
        <v>67.513499999999993</v>
      </c>
      <c r="I145">
        <f ca="1">INDEX(Vlookup!$A$1:$AF$1262,MATCH(Stata!$A145,Vlookup!$A:$A,0),MATCH(Stata!I$1,Vlookup!$1:$1,0))</f>
        <v>60.527700000000003</v>
      </c>
      <c r="J145">
        <f ca="1">INDEX(Vlookup!$A$1:$AF$1262,MATCH(Stata!$A145,Vlookup!$A:$A,0),MATCH(Stata!J$1,Vlookup!$1:$1,0))</f>
        <v>427.47410000000002</v>
      </c>
      <c r="K145">
        <f ca="1">INDEX(Vlookup!$A$1:$AF$1262,MATCH(Stata!$A145,Vlookup!$A:$A,0),MATCH(Stata!K$1,Vlookup!$1:$1,0))</f>
        <v>18.428000000000001</v>
      </c>
      <c r="L145">
        <f ca="1">INDEX(Vlookup!$A$1:$AF$1262,MATCH(Stata!$A145,Vlookup!$A:$A,0),MATCH(Stata!L$1,Vlookup!$1:$1,0))</f>
        <v>31.1158</v>
      </c>
      <c r="M145">
        <f ca="1">INDEX(Vlookup!$A$1:$AF$1262,MATCH(Stata!$A145,Vlookup!$A:$A,0),MATCH(Stata!M$1,Vlookup!$1:$1,0))</f>
        <v>58.072499999999998</v>
      </c>
      <c r="N145">
        <f ca="1">INDEX(Vlookup!$A$1:$AF$1262,MATCH(Stata!$A145,Vlookup!$A:$A,0),MATCH(Stata!N$1,Vlookup!$1:$1,0))</f>
        <v>25.8996</v>
      </c>
      <c r="O145" t="e">
        <f ca="1">INDEX(Vlookup!$A$1:$AF$1262,MATCH(Stata!$A145,Vlookup!$A:$A,0),MATCH(Stata!O$1,Vlookup!$1:$1,0))</f>
        <v>#N/A</v>
      </c>
      <c r="P145">
        <f ca="1">INDEX(Vlookup!$A$1:$AF$1262,MATCH(Stata!$A145,Vlookup!$A:$A,0),MATCH(Stata!P$1,Vlookup!$1:$1,0))</f>
        <v>29.725200000000001</v>
      </c>
      <c r="Q145">
        <f ca="1">INDEX(Vlookup!$A$1:$AF$1262,MATCH(Stata!$A145,Vlookup!$A:$A,0),MATCH(Stata!Q$1,Vlookup!$1:$1,0))</f>
        <v>28.526399999999999</v>
      </c>
      <c r="R145">
        <f ca="1">INDEX(Vlookup!$A$1:$AF$1262,MATCH(Stata!$A145,Vlookup!$A:$A,0),MATCH(Stata!R$1,Vlookup!$1:$1,0))</f>
        <v>32.277000000000001</v>
      </c>
      <c r="S145">
        <f ca="1">INDEX(Vlookup!$A$1:$AF$1262,MATCH(Stata!$A145,Vlookup!$A:$A,0),MATCH(Stata!S$1,Vlookup!$1:$1,0))</f>
        <v>15.040699999999999</v>
      </c>
      <c r="T145">
        <f ca="1">INDEX(Vlookup!$A$1:$AF$1262,MATCH(Stata!$A145,Vlookup!$A:$A,0),MATCH(Stata!T$1,Vlookup!$1:$1,0))</f>
        <v>68.8934</v>
      </c>
      <c r="U145">
        <f ca="1">INDEX(Vlookup!$A$1:$AF$1262,MATCH(Stata!$A145,Vlookup!$A:$A,0),MATCH(Stata!U$1,Vlookup!$1:$1,0))</f>
        <v>51.267600000000002</v>
      </c>
      <c r="V145">
        <f ca="1">INDEX(Vlookup!$A$1:$AF$1262,MATCH(Stata!$A145,Vlookup!$A:$A,0),MATCH(Stata!V$1,Vlookup!$1:$1,0))</f>
        <v>39.065800000000003</v>
      </c>
      <c r="W145">
        <f ca="1">INDEX(Vlookup!$A$1:$AF$1262,MATCH(Stata!$A145,Vlookup!$A:$A,0),MATCH(Stata!W$1,Vlookup!$1:$1,0))</f>
        <v>28.703700000000001</v>
      </c>
      <c r="X145">
        <f ca="1">INDEX(Vlookup!$A$1:$AF$1262,MATCH(Stata!$A145,Vlookup!$A:$A,0),MATCH(Stata!X$1,Vlookup!$1:$1,0))</f>
        <v>31.2591</v>
      </c>
      <c r="Y145">
        <f ca="1">INDEX(Vlookup!$A$1:$AF$1262,MATCH(Stata!$A145,Vlookup!$A:$A,0),MATCH(Stata!Y$1,Vlookup!$1:$1,0))</f>
        <v>21.150099999999998</v>
      </c>
      <c r="Z145">
        <f ca="1">INDEX(Vlookup!$A$1:$AF$1262,MATCH(Stata!$A145,Vlookup!$A:$A,0),MATCH(Stata!Z$1,Vlookup!$1:$1,0))</f>
        <v>19.336400000000001</v>
      </c>
      <c r="AA145">
        <f ca="1">INDEX(Vlookup!$A$1:$AF$1262,MATCH(Stata!$A145,Vlookup!$A:$A,0),MATCH(Stata!AA$1,Vlookup!$1:$1,0))</f>
        <v>47.271999999999998</v>
      </c>
      <c r="AB145">
        <f ca="1">INDEX(Vlookup!$A$1:$AF$1262,MATCH(Stata!$A145,Vlookup!$A:$A,0),MATCH(Stata!AB$1,Vlookup!$1:$1,0))</f>
        <v>53.648800000000001</v>
      </c>
      <c r="AC145">
        <f ca="1">INDEX(Vlookup!$A$1:$AF$1262,MATCH(Stata!$A145,Vlookup!$A:$A,0),MATCH(Stata!AC$1,Vlookup!$1:$1,0))</f>
        <v>21.602899999999998</v>
      </c>
      <c r="AD145">
        <f ca="1">INDEX(Vlookup!$A$1:$AF$1262,MATCH(Stata!$A145,Vlookup!$A:$A,0),MATCH(Stata!AD$1,Vlookup!$1:$1,0))</f>
        <v>38.683999999999997</v>
      </c>
      <c r="AE145">
        <f ca="1">INDEX(Vlookup!$A$1:$AF$1262,MATCH(Stata!$A145,Vlookup!$A:$A,0),MATCH(Stata!AE$1,Vlookup!$1:$1,0))</f>
        <v>26.812999999999999</v>
      </c>
      <c r="AF145">
        <f ca="1">INDEX(Vlookup!$A$1:$AF$1262,MATCH(Stata!$A145,Vlookup!$A:$A,0),MATCH(Stata!AF$1,Vlookup!$1:$1,0))</f>
        <v>1953.86</v>
      </c>
      <c r="AG145">
        <f ca="1">INDEX(Vlookup!$A$1:$AG$1262,MATCH(Stata!$A145,Vlookup!$A:$A,0),MATCH(Stata!AG$1,Vlookup!$1:$1,0))</f>
        <v>14.33</v>
      </c>
    </row>
    <row r="146" spans="1:33" hidden="1" x14ac:dyDescent="0.25">
      <c r="A146" s="1">
        <v>38929</v>
      </c>
      <c r="B146">
        <f ca="1">INDEX(Vlookup!$A$1:$AF$1262,MATCH(Stata!$A146,Vlookup!$A:$A,0),MATCH(Stata!B$1,Vlookup!$1:$1,0))</f>
        <v>59.155299999999997</v>
      </c>
      <c r="C146">
        <f ca="1">INDEX(Vlookup!$A$1:$AF$1262,MATCH(Stata!$A146,Vlookup!$A:$A,0),MATCH(Stata!C$1,Vlookup!$1:$1,0))</f>
        <v>26.595500000000001</v>
      </c>
      <c r="D146">
        <f ca="1">INDEX(Vlookup!$A$1:$AF$1262,MATCH(Stata!$A146,Vlookup!$A:$A,0),MATCH(Stata!D$1,Vlookup!$1:$1,0))</f>
        <v>12.754799999999999</v>
      </c>
      <c r="E146">
        <f ca="1">INDEX(Vlookup!$A$1:$AF$1262,MATCH(Stata!$A146,Vlookup!$A:$A,0),MATCH(Stata!E$1,Vlookup!$1:$1,0))</f>
        <v>46.378100000000003</v>
      </c>
      <c r="F146">
        <f ca="1">INDEX(Vlookup!$A$1:$AF$1262,MATCH(Stata!$A146,Vlookup!$A:$A,0),MATCH(Stata!F$1,Vlookup!$1:$1,0))</f>
        <v>980.1866</v>
      </c>
      <c r="G146">
        <f ca="1">INDEX(Vlookup!$A$1:$AF$1262,MATCH(Stata!$A146,Vlookup!$A:$A,0),MATCH(Stata!G$1,Vlookup!$1:$1,0))</f>
        <v>21.283100000000001</v>
      </c>
      <c r="H146">
        <f ca="1">INDEX(Vlookup!$A$1:$AF$1262,MATCH(Stata!$A146,Vlookup!$A:$A,0),MATCH(Stata!H$1,Vlookup!$1:$1,0))</f>
        <v>66.238699999999994</v>
      </c>
      <c r="I146">
        <f ca="1">INDEX(Vlookup!$A$1:$AF$1262,MATCH(Stata!$A146,Vlookup!$A:$A,0),MATCH(Stata!I$1,Vlookup!$1:$1,0))</f>
        <v>60.238700000000001</v>
      </c>
      <c r="J146">
        <f ca="1">INDEX(Vlookup!$A$1:$AF$1262,MATCH(Stata!$A146,Vlookup!$A:$A,0),MATCH(Stata!J$1,Vlookup!$1:$1,0))</f>
        <v>427.29719999999998</v>
      </c>
      <c r="K146">
        <f ca="1">INDEX(Vlookup!$A$1:$AF$1262,MATCH(Stata!$A146,Vlookup!$A:$A,0),MATCH(Stata!K$1,Vlookup!$1:$1,0))</f>
        <v>18.419699999999999</v>
      </c>
      <c r="L146">
        <f ca="1">INDEX(Vlookup!$A$1:$AF$1262,MATCH(Stata!$A146,Vlookup!$A:$A,0),MATCH(Stata!L$1,Vlookup!$1:$1,0))</f>
        <v>30.7437</v>
      </c>
      <c r="M146">
        <f ca="1">INDEX(Vlookup!$A$1:$AF$1262,MATCH(Stata!$A146,Vlookup!$A:$A,0),MATCH(Stata!M$1,Vlookup!$1:$1,0))</f>
        <v>58.713900000000002</v>
      </c>
      <c r="N146">
        <f ca="1">INDEX(Vlookup!$A$1:$AF$1262,MATCH(Stata!$A146,Vlookup!$A:$A,0),MATCH(Stata!N$1,Vlookup!$1:$1,0))</f>
        <v>25.640699999999999</v>
      </c>
      <c r="O146" t="e">
        <f ca="1">INDEX(Vlookup!$A$1:$AF$1262,MATCH(Stata!$A146,Vlookup!$A:$A,0),MATCH(Stata!O$1,Vlookup!$1:$1,0))</f>
        <v>#N/A</v>
      </c>
      <c r="P146">
        <f ca="1">INDEX(Vlookup!$A$1:$AF$1262,MATCH(Stata!$A146,Vlookup!$A:$A,0),MATCH(Stata!P$1,Vlookup!$1:$1,0))</f>
        <v>29.54</v>
      </c>
      <c r="Q146">
        <f ca="1">INDEX(Vlookup!$A$1:$AF$1262,MATCH(Stata!$A146,Vlookup!$A:$A,0),MATCH(Stata!Q$1,Vlookup!$1:$1,0))</f>
        <v>28.625299999999999</v>
      </c>
      <c r="R146">
        <f ca="1">INDEX(Vlookup!$A$1:$AF$1262,MATCH(Stata!$A146,Vlookup!$A:$A,0),MATCH(Stata!R$1,Vlookup!$1:$1,0))</f>
        <v>32.648200000000003</v>
      </c>
      <c r="S146">
        <f ca="1">INDEX(Vlookup!$A$1:$AF$1262,MATCH(Stata!$A146,Vlookup!$A:$A,0),MATCH(Stata!S$1,Vlookup!$1:$1,0))</f>
        <v>14.8918</v>
      </c>
      <c r="T146">
        <f ca="1">INDEX(Vlookup!$A$1:$AF$1262,MATCH(Stata!$A146,Vlookup!$A:$A,0),MATCH(Stata!T$1,Vlookup!$1:$1,0))</f>
        <v>69.296199999999999</v>
      </c>
      <c r="U146">
        <f ca="1">INDEX(Vlookup!$A$1:$AF$1262,MATCH(Stata!$A146,Vlookup!$A:$A,0),MATCH(Stata!U$1,Vlookup!$1:$1,0))</f>
        <v>50.966099999999997</v>
      </c>
      <c r="V146">
        <f ca="1">INDEX(Vlookup!$A$1:$AF$1262,MATCH(Stata!$A146,Vlookup!$A:$A,0),MATCH(Stata!V$1,Vlookup!$1:$1,0))</f>
        <v>39.186100000000003</v>
      </c>
      <c r="W146">
        <f ca="1">INDEX(Vlookup!$A$1:$AF$1262,MATCH(Stata!$A146,Vlookup!$A:$A,0),MATCH(Stata!W$1,Vlookup!$1:$1,0))</f>
        <v>28.785</v>
      </c>
      <c r="X146">
        <f ca="1">INDEX(Vlookup!$A$1:$AF$1262,MATCH(Stata!$A146,Vlookup!$A:$A,0),MATCH(Stata!X$1,Vlookup!$1:$1,0))</f>
        <v>30.6129</v>
      </c>
      <c r="Y146">
        <f ca="1">INDEX(Vlookup!$A$1:$AF$1262,MATCH(Stata!$A146,Vlookup!$A:$A,0),MATCH(Stata!Y$1,Vlookup!$1:$1,0))</f>
        <v>20.984400000000001</v>
      </c>
      <c r="Z146">
        <f ca="1">INDEX(Vlookup!$A$1:$AF$1262,MATCH(Stata!$A146,Vlookup!$A:$A,0),MATCH(Stata!Z$1,Vlookup!$1:$1,0))</f>
        <v>19.247499999999999</v>
      </c>
      <c r="AA146">
        <f ca="1">INDEX(Vlookup!$A$1:$AF$1262,MATCH(Stata!$A146,Vlookup!$A:$A,0),MATCH(Stata!AA$1,Vlookup!$1:$1,0))</f>
        <v>46.764400000000002</v>
      </c>
      <c r="AB146">
        <f ca="1">INDEX(Vlookup!$A$1:$AF$1262,MATCH(Stata!$A146,Vlookup!$A:$A,0),MATCH(Stata!AB$1,Vlookup!$1:$1,0))</f>
        <v>53.683300000000003</v>
      </c>
      <c r="AC146">
        <f ca="1">INDEX(Vlookup!$A$1:$AF$1262,MATCH(Stata!$A146,Vlookup!$A:$A,0),MATCH(Stata!AC$1,Vlookup!$1:$1,0))</f>
        <v>21.660499999999999</v>
      </c>
      <c r="AD146">
        <f ca="1">INDEX(Vlookup!$A$1:$AF$1262,MATCH(Stata!$A146,Vlookup!$A:$A,0),MATCH(Stata!AD$1,Vlookup!$1:$1,0))</f>
        <v>38.718800000000002</v>
      </c>
      <c r="AE146">
        <f ca="1">INDEX(Vlookup!$A$1:$AF$1262,MATCH(Stata!$A146,Vlookup!$A:$A,0),MATCH(Stata!AE$1,Vlookup!$1:$1,0))</f>
        <v>26.803999999999998</v>
      </c>
      <c r="AF146">
        <f ca="1">INDEX(Vlookup!$A$1:$AF$1262,MATCH(Stata!$A146,Vlookup!$A:$A,0),MATCH(Stata!AF$1,Vlookup!$1:$1,0))</f>
        <v>1950.99</v>
      </c>
      <c r="AG146">
        <f ca="1">INDEX(Vlookup!$A$1:$AG$1262,MATCH(Stata!$A146,Vlookup!$A:$A,0),MATCH(Stata!AG$1,Vlookup!$1:$1,0))</f>
        <v>14.95</v>
      </c>
    </row>
    <row r="147" spans="1:33" hidden="1" x14ac:dyDescent="0.25">
      <c r="A147" s="1">
        <v>38930</v>
      </c>
      <c r="B147">
        <f ca="1">INDEX(Vlookup!$A$1:$AF$1262,MATCH(Stata!$A147,Vlookup!$A:$A,0),MATCH(Stata!B$1,Vlookup!$1:$1,0))</f>
        <v>58.743499999999997</v>
      </c>
      <c r="C147">
        <f ca="1">INDEX(Vlookup!$A$1:$AF$1262,MATCH(Stata!$A147,Vlookup!$A:$A,0),MATCH(Stata!C$1,Vlookup!$1:$1,0))</f>
        <v>26.009399999999999</v>
      </c>
      <c r="D147">
        <f ca="1">INDEX(Vlookup!$A$1:$AF$1262,MATCH(Stata!$A147,Vlookup!$A:$A,0),MATCH(Stata!D$1,Vlookup!$1:$1,0))</f>
        <v>12.7309</v>
      </c>
      <c r="E147">
        <f ca="1">INDEX(Vlookup!$A$1:$AF$1262,MATCH(Stata!$A147,Vlookup!$A:$A,0),MATCH(Stata!E$1,Vlookup!$1:$1,0))</f>
        <v>46.422699999999999</v>
      </c>
      <c r="F147">
        <f ca="1">INDEX(Vlookup!$A$1:$AF$1262,MATCH(Stata!$A147,Vlookup!$A:$A,0),MATCH(Stata!F$1,Vlookup!$1:$1,0))</f>
        <v>975.01660000000004</v>
      </c>
      <c r="G147">
        <f ca="1">INDEX(Vlookup!$A$1:$AF$1262,MATCH(Stata!$A147,Vlookup!$A:$A,0),MATCH(Stata!G$1,Vlookup!$1:$1,0))</f>
        <v>21.119900000000001</v>
      </c>
      <c r="H147">
        <f ca="1">INDEX(Vlookup!$A$1:$AF$1262,MATCH(Stata!$A147,Vlookup!$A:$A,0),MATCH(Stata!H$1,Vlookup!$1:$1,0))</f>
        <v>66.880399999999995</v>
      </c>
      <c r="I147">
        <f ca="1">INDEX(Vlookup!$A$1:$AF$1262,MATCH(Stata!$A147,Vlookup!$A:$A,0),MATCH(Stata!I$1,Vlookup!$1:$1,0))</f>
        <v>59.252699999999997</v>
      </c>
      <c r="J147">
        <f ca="1">INDEX(Vlookup!$A$1:$AF$1262,MATCH(Stata!$A147,Vlookup!$A:$A,0),MATCH(Stata!J$1,Vlookup!$1:$1,0))</f>
        <v>429.06619999999998</v>
      </c>
      <c r="K147">
        <f ca="1">INDEX(Vlookup!$A$1:$AF$1262,MATCH(Stata!$A147,Vlookup!$A:$A,0),MATCH(Stata!K$1,Vlookup!$1:$1,0))</f>
        <v>18.341100000000001</v>
      </c>
      <c r="L147">
        <f ca="1">INDEX(Vlookup!$A$1:$AF$1262,MATCH(Stata!$A147,Vlookup!$A:$A,0),MATCH(Stata!L$1,Vlookup!$1:$1,0))</f>
        <v>30.4026</v>
      </c>
      <c r="M147">
        <f ca="1">INDEX(Vlookup!$A$1:$AF$1262,MATCH(Stata!$A147,Vlookup!$A:$A,0),MATCH(Stata!M$1,Vlookup!$1:$1,0))</f>
        <v>59.095300000000002</v>
      </c>
      <c r="N147">
        <f ca="1">INDEX(Vlookup!$A$1:$AF$1262,MATCH(Stata!$A147,Vlookup!$A:$A,0),MATCH(Stata!N$1,Vlookup!$1:$1,0))</f>
        <v>25.538799999999998</v>
      </c>
      <c r="O147" t="e">
        <f ca="1">INDEX(Vlookup!$A$1:$AF$1262,MATCH(Stata!$A147,Vlookup!$A:$A,0),MATCH(Stata!O$1,Vlookup!$1:$1,0))</f>
        <v>#N/A</v>
      </c>
      <c r="P147">
        <f ca="1">INDEX(Vlookup!$A$1:$AF$1262,MATCH(Stata!$A147,Vlookup!$A:$A,0),MATCH(Stata!P$1,Vlookup!$1:$1,0))</f>
        <v>29.317900000000002</v>
      </c>
      <c r="Q147">
        <f ca="1">INDEX(Vlookup!$A$1:$AF$1262,MATCH(Stata!$A147,Vlookup!$A:$A,0),MATCH(Stata!Q$1,Vlookup!$1:$1,0))</f>
        <v>28.1553</v>
      </c>
      <c r="R147">
        <f ca="1">INDEX(Vlookup!$A$1:$AF$1262,MATCH(Stata!$A147,Vlookup!$A:$A,0),MATCH(Stata!R$1,Vlookup!$1:$1,0))</f>
        <v>32.690300000000001</v>
      </c>
      <c r="S147">
        <f ca="1">INDEX(Vlookup!$A$1:$AF$1262,MATCH(Stata!$A147,Vlookup!$A:$A,0),MATCH(Stata!S$1,Vlookup!$1:$1,0))</f>
        <v>14.6105</v>
      </c>
      <c r="T147">
        <f ca="1">INDEX(Vlookup!$A$1:$AF$1262,MATCH(Stata!$A147,Vlookup!$A:$A,0),MATCH(Stata!T$1,Vlookup!$1:$1,0))</f>
        <v>68.159300000000002</v>
      </c>
      <c r="U147">
        <f ca="1">INDEX(Vlookup!$A$1:$AF$1262,MATCH(Stata!$A147,Vlookup!$A:$A,0),MATCH(Stata!U$1,Vlookup!$1:$1,0))</f>
        <v>51.072000000000003</v>
      </c>
      <c r="V147">
        <f ca="1">INDEX(Vlookup!$A$1:$AF$1262,MATCH(Stata!$A147,Vlookup!$A:$A,0),MATCH(Stata!V$1,Vlookup!$1:$1,0))</f>
        <v>39.0916</v>
      </c>
      <c r="W147">
        <f ca="1">INDEX(Vlookup!$A$1:$AF$1262,MATCH(Stata!$A147,Vlookup!$A:$A,0),MATCH(Stata!W$1,Vlookup!$1:$1,0))</f>
        <v>28.532900000000001</v>
      </c>
      <c r="X147">
        <f ca="1">INDEX(Vlookup!$A$1:$AF$1262,MATCH(Stata!$A147,Vlookup!$A:$A,0),MATCH(Stata!X$1,Vlookup!$1:$1,0))</f>
        <v>31.030999999999999</v>
      </c>
      <c r="Y147">
        <f ca="1">INDEX(Vlookup!$A$1:$AF$1262,MATCH(Stata!$A147,Vlookup!$A:$A,0),MATCH(Stata!Y$1,Vlookup!$1:$1,0))</f>
        <v>20.923300000000001</v>
      </c>
      <c r="Z147">
        <f ca="1">INDEX(Vlookup!$A$1:$AF$1262,MATCH(Stata!$A147,Vlookup!$A:$A,0),MATCH(Stata!Z$1,Vlookup!$1:$1,0))</f>
        <v>19.247499999999999</v>
      </c>
      <c r="AA147">
        <f ca="1">INDEX(Vlookup!$A$1:$AF$1262,MATCH(Stata!$A147,Vlookup!$A:$A,0),MATCH(Stata!AA$1,Vlookup!$1:$1,0))</f>
        <v>46.5398</v>
      </c>
      <c r="AB147">
        <f ca="1">INDEX(Vlookup!$A$1:$AF$1262,MATCH(Stata!$A147,Vlookup!$A:$A,0),MATCH(Stata!AB$1,Vlookup!$1:$1,0))</f>
        <v>53.243099999999998</v>
      </c>
      <c r="AC147">
        <f ca="1">INDEX(Vlookup!$A$1:$AF$1262,MATCH(Stata!$A147,Vlookup!$A:$A,0),MATCH(Stata!AC$1,Vlookup!$1:$1,0))</f>
        <v>21.308299999999999</v>
      </c>
      <c r="AD147">
        <f ca="1">INDEX(Vlookup!$A$1:$AF$1262,MATCH(Stata!$A147,Vlookup!$A:$A,0),MATCH(Stata!AD$1,Vlookup!$1:$1,0))</f>
        <v>38.362099999999998</v>
      </c>
      <c r="AE147">
        <f ca="1">INDEX(Vlookup!$A$1:$AF$1262,MATCH(Stata!$A147,Vlookup!$A:$A,0),MATCH(Stata!AE$1,Vlookup!$1:$1,0))</f>
        <v>26.497</v>
      </c>
      <c r="AF147">
        <f ca="1">INDEX(Vlookup!$A$1:$AF$1262,MATCH(Stata!$A147,Vlookup!$A:$A,0),MATCH(Stata!AF$1,Vlookup!$1:$1,0))</f>
        <v>1942.22</v>
      </c>
      <c r="AG147">
        <f ca="1">INDEX(Vlookup!$A$1:$AG$1262,MATCH(Stata!$A147,Vlookup!$A:$A,0),MATCH(Stata!AG$1,Vlookup!$1:$1,0))</f>
        <v>15.05</v>
      </c>
    </row>
    <row r="148" spans="1:33" hidden="1" x14ac:dyDescent="0.25">
      <c r="A148" s="1">
        <v>38931</v>
      </c>
      <c r="B148">
        <f ca="1">INDEX(Vlookup!$A$1:$AF$1262,MATCH(Stata!$A148,Vlookup!$A:$A,0),MATCH(Stata!B$1,Vlookup!$1:$1,0))</f>
        <v>58.491500000000002</v>
      </c>
      <c r="C148">
        <f ca="1">INDEX(Vlookup!$A$1:$AF$1262,MATCH(Stata!$A148,Vlookup!$A:$A,0),MATCH(Stata!C$1,Vlookup!$1:$1,0))</f>
        <v>26.464600000000001</v>
      </c>
      <c r="D148">
        <f ca="1">INDEX(Vlookup!$A$1:$AF$1262,MATCH(Stata!$A148,Vlookup!$A:$A,0),MATCH(Stata!D$1,Vlookup!$1:$1,0))</f>
        <v>12.759600000000001</v>
      </c>
      <c r="E148">
        <f ca="1">INDEX(Vlookup!$A$1:$AF$1262,MATCH(Stata!$A148,Vlookup!$A:$A,0),MATCH(Stata!E$1,Vlookup!$1:$1,0))</f>
        <v>46.119799999999998</v>
      </c>
      <c r="F148">
        <f ca="1">INDEX(Vlookup!$A$1:$AF$1262,MATCH(Stata!$A148,Vlookup!$A:$A,0),MATCH(Stata!F$1,Vlookup!$1:$1,0))</f>
        <v>973.88570000000004</v>
      </c>
      <c r="G148">
        <f ca="1">INDEX(Vlookup!$A$1:$AF$1262,MATCH(Stata!$A148,Vlookup!$A:$A,0),MATCH(Stata!G$1,Vlookup!$1:$1,0))</f>
        <v>21.701799999999999</v>
      </c>
      <c r="H148">
        <f ca="1">INDEX(Vlookup!$A$1:$AF$1262,MATCH(Stata!$A148,Vlookup!$A:$A,0),MATCH(Stata!H$1,Vlookup!$1:$1,0))</f>
        <v>67.2654</v>
      </c>
      <c r="I148">
        <f ca="1">INDEX(Vlookup!$A$1:$AF$1262,MATCH(Stata!$A148,Vlookup!$A:$A,0),MATCH(Stata!I$1,Vlookup!$1:$1,0))</f>
        <v>60.136699999999998</v>
      </c>
      <c r="J148">
        <f ca="1">INDEX(Vlookup!$A$1:$AF$1262,MATCH(Stata!$A148,Vlookup!$A:$A,0),MATCH(Stata!J$1,Vlookup!$1:$1,0))</f>
        <v>430.92360000000002</v>
      </c>
      <c r="K148">
        <f ca="1">INDEX(Vlookup!$A$1:$AF$1262,MATCH(Stata!$A148,Vlookup!$A:$A,0),MATCH(Stata!K$1,Vlookup!$1:$1,0))</f>
        <v>18.341100000000001</v>
      </c>
      <c r="L148">
        <f ca="1">INDEX(Vlookup!$A$1:$AF$1262,MATCH(Stata!$A148,Vlookup!$A:$A,0),MATCH(Stata!L$1,Vlookup!$1:$1,0))</f>
        <v>30.7437</v>
      </c>
      <c r="M148">
        <f ca="1">INDEX(Vlookup!$A$1:$AF$1262,MATCH(Stata!$A148,Vlookup!$A:$A,0),MATCH(Stata!M$1,Vlookup!$1:$1,0))</f>
        <v>59.3553</v>
      </c>
      <c r="N148">
        <f ca="1">INDEX(Vlookup!$A$1:$AF$1262,MATCH(Stata!$A148,Vlookup!$A:$A,0),MATCH(Stata!N$1,Vlookup!$1:$1,0))</f>
        <v>25.5702</v>
      </c>
      <c r="O148" t="e">
        <f ca="1">INDEX(Vlookup!$A$1:$AF$1262,MATCH(Stata!$A148,Vlookup!$A:$A,0),MATCH(Stata!O$1,Vlookup!$1:$1,0))</f>
        <v>#N/A</v>
      </c>
      <c r="P148">
        <f ca="1">INDEX(Vlookup!$A$1:$AF$1262,MATCH(Stata!$A148,Vlookup!$A:$A,0),MATCH(Stata!P$1,Vlookup!$1:$1,0))</f>
        <v>30.086200000000002</v>
      </c>
      <c r="Q148">
        <f ca="1">INDEX(Vlookup!$A$1:$AF$1262,MATCH(Stata!$A148,Vlookup!$A:$A,0),MATCH(Stata!Q$1,Vlookup!$1:$1,0))</f>
        <v>28.130500000000001</v>
      </c>
      <c r="R148">
        <f ca="1">INDEX(Vlookup!$A$1:$AF$1262,MATCH(Stata!$A148,Vlookup!$A:$A,0),MATCH(Stata!R$1,Vlookup!$1:$1,0))</f>
        <v>32.572200000000002</v>
      </c>
      <c r="S148">
        <f ca="1">INDEX(Vlookup!$A$1:$AF$1262,MATCH(Stata!$A148,Vlookup!$A:$A,0),MATCH(Stata!S$1,Vlookup!$1:$1,0))</f>
        <v>14.5526</v>
      </c>
      <c r="T148">
        <f ca="1">INDEX(Vlookup!$A$1:$AF$1262,MATCH(Stata!$A148,Vlookup!$A:$A,0),MATCH(Stata!T$1,Vlookup!$1:$1,0))</f>
        <v>68.320499999999996</v>
      </c>
      <c r="U148">
        <f ca="1">INDEX(Vlookup!$A$1:$AF$1262,MATCH(Stata!$A148,Vlookup!$A:$A,0),MATCH(Stata!U$1,Vlookup!$1:$1,0))</f>
        <v>51.454999999999998</v>
      </c>
      <c r="V148">
        <f ca="1">INDEX(Vlookup!$A$1:$AF$1262,MATCH(Stata!$A148,Vlookup!$A:$A,0),MATCH(Stata!V$1,Vlookup!$1:$1,0))</f>
        <v>39.074399999999997</v>
      </c>
      <c r="W148">
        <f ca="1">INDEX(Vlookup!$A$1:$AF$1262,MATCH(Stata!$A148,Vlookup!$A:$A,0),MATCH(Stata!W$1,Vlookup!$1:$1,0))</f>
        <v>28.947700000000001</v>
      </c>
      <c r="X148">
        <f ca="1">INDEX(Vlookup!$A$1:$AF$1262,MATCH(Stata!$A148,Vlookup!$A:$A,0),MATCH(Stata!X$1,Vlookup!$1:$1,0))</f>
        <v>31.1906</v>
      </c>
      <c r="Y148">
        <f ca="1">INDEX(Vlookup!$A$1:$AF$1262,MATCH(Stata!$A148,Vlookup!$A:$A,0),MATCH(Stata!Y$1,Vlookup!$1:$1,0))</f>
        <v>21.1937</v>
      </c>
      <c r="Z148">
        <f ca="1">INDEX(Vlookup!$A$1:$AF$1262,MATCH(Stata!$A148,Vlookup!$A:$A,0),MATCH(Stata!Z$1,Vlookup!$1:$1,0))</f>
        <v>18.966100000000001</v>
      </c>
      <c r="AA148">
        <f ca="1">INDEX(Vlookup!$A$1:$AF$1262,MATCH(Stata!$A148,Vlookup!$A:$A,0),MATCH(Stata!AA$1,Vlookup!$1:$1,0))</f>
        <v>48.503500000000003</v>
      </c>
      <c r="AB148">
        <f ca="1">INDEX(Vlookup!$A$1:$AF$1262,MATCH(Stata!$A148,Vlookup!$A:$A,0),MATCH(Stata!AB$1,Vlookup!$1:$1,0))</f>
        <v>53.769599999999997</v>
      </c>
      <c r="AC148">
        <f ca="1">INDEX(Vlookup!$A$1:$AF$1262,MATCH(Stata!$A148,Vlookup!$A:$A,0),MATCH(Stata!AC$1,Vlookup!$1:$1,0))</f>
        <v>21.474799999999998</v>
      </c>
      <c r="AD148">
        <f ca="1">INDEX(Vlookup!$A$1:$AF$1262,MATCH(Stata!$A148,Vlookup!$A:$A,0),MATCH(Stata!AD$1,Vlookup!$1:$1,0))</f>
        <v>38.605699999999999</v>
      </c>
      <c r="AE148">
        <f ca="1">INDEX(Vlookup!$A$1:$AF$1262,MATCH(Stata!$A148,Vlookup!$A:$A,0),MATCH(Stata!AE$1,Vlookup!$1:$1,0))</f>
        <v>26.903300000000002</v>
      </c>
      <c r="AF148">
        <f ca="1">INDEX(Vlookup!$A$1:$AF$1262,MATCH(Stata!$A148,Vlookup!$A:$A,0),MATCH(Stata!AF$1,Vlookup!$1:$1,0))</f>
        <v>1954.18</v>
      </c>
      <c r="AG148">
        <f ca="1">INDEX(Vlookup!$A$1:$AG$1262,MATCH(Stata!$A148,Vlookup!$A:$A,0),MATCH(Stata!AG$1,Vlookup!$1:$1,0))</f>
        <v>14.34</v>
      </c>
    </row>
    <row r="149" spans="1:33" hidden="1" x14ac:dyDescent="0.25">
      <c r="A149" s="1">
        <v>38932</v>
      </c>
      <c r="B149">
        <f ca="1">INDEX(Vlookup!$A$1:$AF$1262,MATCH(Stata!$A149,Vlookup!$A:$A,0),MATCH(Stata!B$1,Vlookup!$1:$1,0))</f>
        <v>58.214199999999998</v>
      </c>
      <c r="C149">
        <f ca="1">INDEX(Vlookup!$A$1:$AF$1262,MATCH(Stata!$A149,Vlookup!$A:$A,0),MATCH(Stata!C$1,Vlookup!$1:$1,0))</f>
        <v>26.42</v>
      </c>
      <c r="D149">
        <f ca="1">INDEX(Vlookup!$A$1:$AF$1262,MATCH(Stata!$A149,Vlookup!$A:$A,0),MATCH(Stata!D$1,Vlookup!$1:$1,0))</f>
        <v>12.7867</v>
      </c>
      <c r="E149">
        <f ca="1">INDEX(Vlookup!$A$1:$AF$1262,MATCH(Stata!$A149,Vlookup!$A:$A,0),MATCH(Stata!E$1,Vlookup!$1:$1,0))</f>
        <v>46.4405</v>
      </c>
      <c r="F149">
        <f ca="1">INDEX(Vlookup!$A$1:$AF$1262,MATCH(Stata!$A149,Vlookup!$A:$A,0),MATCH(Stata!F$1,Vlookup!$1:$1,0))</f>
        <v>968.87739999999997</v>
      </c>
      <c r="G149">
        <f ca="1">INDEX(Vlookup!$A$1:$AF$1262,MATCH(Stata!$A149,Vlookup!$A:$A,0),MATCH(Stata!G$1,Vlookup!$1:$1,0))</f>
        <v>21.928899999999999</v>
      </c>
      <c r="H149">
        <f ca="1">INDEX(Vlookup!$A$1:$AF$1262,MATCH(Stata!$A149,Vlookup!$A:$A,0),MATCH(Stata!H$1,Vlookup!$1:$1,0))</f>
        <v>67.932699999999997</v>
      </c>
      <c r="I149">
        <f ca="1">INDEX(Vlookup!$A$1:$AF$1262,MATCH(Stata!$A149,Vlookup!$A:$A,0),MATCH(Stata!I$1,Vlookup!$1:$1,0))</f>
        <v>61.819699999999997</v>
      </c>
      <c r="J149">
        <f ca="1">INDEX(Vlookup!$A$1:$AF$1262,MATCH(Stata!$A149,Vlookup!$A:$A,0),MATCH(Stata!J$1,Vlookup!$1:$1,0))</f>
        <v>433.06790000000001</v>
      </c>
      <c r="K149">
        <f ca="1">INDEX(Vlookup!$A$1:$AF$1262,MATCH(Stata!$A149,Vlookup!$A:$A,0),MATCH(Stata!K$1,Vlookup!$1:$1,0))</f>
        <v>18.221</v>
      </c>
      <c r="L149">
        <f ca="1">INDEX(Vlookup!$A$1:$AF$1262,MATCH(Stata!$A149,Vlookup!$A:$A,0),MATCH(Stata!L$1,Vlookup!$1:$1,0))</f>
        <v>30.883299999999998</v>
      </c>
      <c r="M149">
        <f ca="1">INDEX(Vlookup!$A$1:$AF$1262,MATCH(Stata!$A149,Vlookup!$A:$A,0),MATCH(Stata!M$1,Vlookup!$1:$1,0))</f>
        <v>59.26</v>
      </c>
      <c r="N149">
        <f ca="1">INDEX(Vlookup!$A$1:$AF$1262,MATCH(Stata!$A149,Vlookup!$A:$A,0),MATCH(Stata!N$1,Vlookup!$1:$1,0))</f>
        <v>25.6721</v>
      </c>
      <c r="O149" t="e">
        <f ca="1">INDEX(Vlookup!$A$1:$AF$1262,MATCH(Stata!$A149,Vlookup!$A:$A,0),MATCH(Stata!O$1,Vlookup!$1:$1,0))</f>
        <v>#N/A</v>
      </c>
      <c r="P149">
        <f ca="1">INDEX(Vlookup!$A$1:$AF$1262,MATCH(Stata!$A149,Vlookup!$A:$A,0),MATCH(Stata!P$1,Vlookup!$1:$1,0))</f>
        <v>30.169499999999999</v>
      </c>
      <c r="Q149">
        <f ca="1">INDEX(Vlookup!$A$1:$AF$1262,MATCH(Stata!$A149,Vlookup!$A:$A,0),MATCH(Stata!Q$1,Vlookup!$1:$1,0))</f>
        <v>28.509900000000002</v>
      </c>
      <c r="R149">
        <f ca="1">INDEX(Vlookup!$A$1:$AF$1262,MATCH(Stata!$A149,Vlookup!$A:$A,0),MATCH(Stata!R$1,Vlookup!$1:$1,0))</f>
        <v>32.496299999999998</v>
      </c>
      <c r="S149">
        <f ca="1">INDEX(Vlookup!$A$1:$AF$1262,MATCH(Stata!$A149,Vlookup!$A:$A,0),MATCH(Stata!S$1,Vlookup!$1:$1,0))</f>
        <v>14.419499999999999</v>
      </c>
      <c r="T149">
        <f ca="1">INDEX(Vlookup!$A$1:$AF$1262,MATCH(Stata!$A149,Vlookup!$A:$A,0),MATCH(Stata!T$1,Vlookup!$1:$1,0))</f>
        <v>68.329400000000007</v>
      </c>
      <c r="U149">
        <f ca="1">INDEX(Vlookup!$A$1:$AF$1262,MATCH(Stata!$A149,Vlookup!$A:$A,0),MATCH(Stata!U$1,Vlookup!$1:$1,0))</f>
        <v>51.398000000000003</v>
      </c>
      <c r="V149">
        <f ca="1">INDEX(Vlookup!$A$1:$AF$1262,MATCH(Stata!$A149,Vlookup!$A:$A,0),MATCH(Stata!V$1,Vlookup!$1:$1,0))</f>
        <v>39.220399999999998</v>
      </c>
      <c r="W149">
        <f ca="1">INDEX(Vlookup!$A$1:$AF$1262,MATCH(Stata!$A149,Vlookup!$A:$A,0),MATCH(Stata!W$1,Vlookup!$1:$1,0))</f>
        <v>29.1511</v>
      </c>
      <c r="X149">
        <f ca="1">INDEX(Vlookup!$A$1:$AF$1262,MATCH(Stata!$A149,Vlookup!$A:$A,0),MATCH(Stata!X$1,Vlookup!$1:$1,0))</f>
        <v>31.616399999999999</v>
      </c>
      <c r="Y149">
        <f ca="1">INDEX(Vlookup!$A$1:$AF$1262,MATCH(Stata!$A149,Vlookup!$A:$A,0),MATCH(Stata!Y$1,Vlookup!$1:$1,0))</f>
        <v>21.115200000000002</v>
      </c>
      <c r="Z149">
        <f ca="1">INDEX(Vlookup!$A$1:$AF$1262,MATCH(Stata!$A149,Vlookup!$A:$A,0),MATCH(Stata!Z$1,Vlookup!$1:$1,0))</f>
        <v>18.892099999999999</v>
      </c>
      <c r="AA149">
        <f ca="1">INDEX(Vlookup!$A$1:$AF$1262,MATCH(Stata!$A149,Vlookup!$A:$A,0),MATCH(Stata!AA$1,Vlookup!$1:$1,0))</f>
        <v>49.468800000000002</v>
      </c>
      <c r="AB149">
        <f ca="1">INDEX(Vlookup!$A$1:$AF$1262,MATCH(Stata!$A149,Vlookup!$A:$A,0),MATCH(Stata!AB$1,Vlookup!$1:$1,0))</f>
        <v>54.158099999999997</v>
      </c>
      <c r="AC149">
        <f ca="1">INDEX(Vlookup!$A$1:$AF$1262,MATCH(Stata!$A149,Vlookup!$A:$A,0),MATCH(Stata!AC$1,Vlookup!$1:$1,0))</f>
        <v>21.449200000000001</v>
      </c>
      <c r="AD149">
        <f ca="1">INDEX(Vlookup!$A$1:$AF$1262,MATCH(Stata!$A149,Vlookup!$A:$A,0),MATCH(Stata!AD$1,Vlookup!$1:$1,0))</f>
        <v>38.918900000000001</v>
      </c>
      <c r="AE149">
        <f ca="1">INDEX(Vlookup!$A$1:$AF$1262,MATCH(Stata!$A149,Vlookup!$A:$A,0),MATCH(Stata!AE$1,Vlookup!$1:$1,0))</f>
        <v>27.12</v>
      </c>
      <c r="AF149">
        <f ca="1">INDEX(Vlookup!$A$1:$AF$1262,MATCH(Stata!$A149,Vlookup!$A:$A,0),MATCH(Stata!AF$1,Vlookup!$1:$1,0))</f>
        <v>1957.41</v>
      </c>
      <c r="AG149">
        <f ca="1">INDEX(Vlookup!$A$1:$AG$1262,MATCH(Stata!$A149,Vlookup!$A:$A,0),MATCH(Stata!AG$1,Vlookup!$1:$1,0))</f>
        <v>14.46</v>
      </c>
    </row>
    <row r="150" spans="1:33" hidden="1" x14ac:dyDescent="0.25">
      <c r="A150" s="1">
        <v>38933</v>
      </c>
      <c r="B150">
        <f ca="1">INDEX(Vlookup!$A$1:$AF$1262,MATCH(Stata!$A150,Vlookup!$A:$A,0),MATCH(Stata!B$1,Vlookup!$1:$1,0))</f>
        <v>58.356999999999999</v>
      </c>
      <c r="C150">
        <f ca="1">INDEX(Vlookup!$A$1:$AF$1262,MATCH(Stata!$A150,Vlookup!$A:$A,0),MATCH(Stata!C$1,Vlookup!$1:$1,0))</f>
        <v>26.3932</v>
      </c>
      <c r="D150">
        <f ca="1">INDEX(Vlookup!$A$1:$AF$1262,MATCH(Stata!$A150,Vlookup!$A:$A,0),MATCH(Stata!D$1,Vlookup!$1:$1,0))</f>
        <v>12.7437</v>
      </c>
      <c r="E150">
        <f ca="1">INDEX(Vlookup!$A$1:$AF$1262,MATCH(Stata!$A150,Vlookup!$A:$A,0),MATCH(Stata!E$1,Vlookup!$1:$1,0))</f>
        <v>46.511699999999998</v>
      </c>
      <c r="F150">
        <f ca="1">INDEX(Vlookup!$A$1:$AF$1262,MATCH(Stata!$A150,Vlookup!$A:$A,0),MATCH(Stata!F$1,Vlookup!$1:$1,0))</f>
        <v>970.49300000000005</v>
      </c>
      <c r="G150">
        <f ca="1">INDEX(Vlookup!$A$1:$AF$1262,MATCH(Stata!$A150,Vlookup!$A:$A,0),MATCH(Stata!G$1,Vlookup!$1:$1,0))</f>
        <v>21.9786</v>
      </c>
      <c r="H150">
        <f ca="1">INDEX(Vlookup!$A$1:$AF$1262,MATCH(Stata!$A150,Vlookup!$A:$A,0),MATCH(Stata!H$1,Vlookup!$1:$1,0))</f>
        <v>68.009699999999995</v>
      </c>
      <c r="I150">
        <f ca="1">INDEX(Vlookup!$A$1:$AF$1262,MATCH(Stata!$A150,Vlookup!$A:$A,0),MATCH(Stata!I$1,Vlookup!$1:$1,0))</f>
        <v>62.1342</v>
      </c>
      <c r="J150">
        <f ca="1">INDEX(Vlookup!$A$1:$AF$1262,MATCH(Stata!$A150,Vlookup!$A:$A,0),MATCH(Stata!J$1,Vlookup!$1:$1,0))</f>
        <v>433.33600000000001</v>
      </c>
      <c r="K150">
        <f ca="1">INDEX(Vlookup!$A$1:$AF$1262,MATCH(Stata!$A150,Vlookup!$A:$A,0),MATCH(Stata!K$1,Vlookup!$1:$1,0))</f>
        <v>18.150700000000001</v>
      </c>
      <c r="L150">
        <f ca="1">INDEX(Vlookup!$A$1:$AF$1262,MATCH(Stata!$A150,Vlookup!$A:$A,0),MATCH(Stata!L$1,Vlookup!$1:$1,0))</f>
        <v>30.728200000000001</v>
      </c>
      <c r="M150">
        <f ca="1">INDEX(Vlookup!$A$1:$AF$1262,MATCH(Stata!$A150,Vlookup!$A:$A,0),MATCH(Stata!M$1,Vlookup!$1:$1,0))</f>
        <v>59.537300000000002</v>
      </c>
      <c r="N150">
        <f ca="1">INDEX(Vlookup!$A$1:$AF$1262,MATCH(Stata!$A150,Vlookup!$A:$A,0),MATCH(Stata!N$1,Vlookup!$1:$1,0))</f>
        <v>25.727</v>
      </c>
      <c r="O150" t="e">
        <f ca="1">INDEX(Vlookup!$A$1:$AF$1262,MATCH(Stata!$A150,Vlookup!$A:$A,0),MATCH(Stata!O$1,Vlookup!$1:$1,0))</f>
        <v>#N/A</v>
      </c>
      <c r="P150">
        <f ca="1">INDEX(Vlookup!$A$1:$AF$1262,MATCH(Stata!$A150,Vlookup!$A:$A,0),MATCH(Stata!P$1,Vlookup!$1:$1,0))</f>
        <v>30.0307</v>
      </c>
      <c r="Q150">
        <f ca="1">INDEX(Vlookup!$A$1:$AF$1262,MATCH(Stata!$A150,Vlookup!$A:$A,0),MATCH(Stata!Q$1,Vlookup!$1:$1,0))</f>
        <v>28.625299999999999</v>
      </c>
      <c r="R150">
        <f ca="1">INDEX(Vlookup!$A$1:$AF$1262,MATCH(Stata!$A150,Vlookup!$A:$A,0),MATCH(Stata!R$1,Vlookup!$1:$1,0))</f>
        <v>32.201000000000001</v>
      </c>
      <c r="S150">
        <f ca="1">INDEX(Vlookup!$A$1:$AF$1262,MATCH(Stata!$A150,Vlookup!$A:$A,0),MATCH(Stata!S$1,Vlookup!$1:$1,0))</f>
        <v>14.5526</v>
      </c>
      <c r="T150">
        <f ca="1">INDEX(Vlookup!$A$1:$AF$1262,MATCH(Stata!$A150,Vlookup!$A:$A,0),MATCH(Stata!T$1,Vlookup!$1:$1,0))</f>
        <v>67.953400000000002</v>
      </c>
      <c r="U150">
        <f ca="1">INDEX(Vlookup!$A$1:$AF$1262,MATCH(Stata!$A150,Vlookup!$A:$A,0),MATCH(Stata!U$1,Vlookup!$1:$1,0))</f>
        <v>51.764600000000002</v>
      </c>
      <c r="V150">
        <f ca="1">INDEX(Vlookup!$A$1:$AF$1262,MATCH(Stata!$A150,Vlookup!$A:$A,0),MATCH(Stata!V$1,Vlookup!$1:$1,0))</f>
        <v>38.756599999999999</v>
      </c>
      <c r="W150">
        <f ca="1">INDEX(Vlookup!$A$1:$AF$1262,MATCH(Stata!$A150,Vlookup!$A:$A,0),MATCH(Stata!W$1,Vlookup!$1:$1,0))</f>
        <v>28.801300000000001</v>
      </c>
      <c r="X150">
        <f ca="1">INDEX(Vlookup!$A$1:$AF$1262,MATCH(Stata!$A150,Vlookup!$A:$A,0),MATCH(Stata!X$1,Vlookup!$1:$1,0))</f>
        <v>31.433900000000001</v>
      </c>
      <c r="Y150">
        <f ca="1">INDEX(Vlookup!$A$1:$AF$1262,MATCH(Stata!$A150,Vlookup!$A:$A,0),MATCH(Stata!Y$1,Vlookup!$1:$1,0))</f>
        <v>21.184999999999999</v>
      </c>
      <c r="Z150">
        <f ca="1">INDEX(Vlookup!$A$1:$AF$1262,MATCH(Stata!$A150,Vlookup!$A:$A,0),MATCH(Stata!Z$1,Vlookup!$1:$1,0))</f>
        <v>19.240100000000002</v>
      </c>
      <c r="AA150">
        <f ca="1">INDEX(Vlookup!$A$1:$AF$1262,MATCH(Stata!$A150,Vlookup!$A:$A,0),MATCH(Stata!AA$1,Vlookup!$1:$1,0))</f>
        <v>49.468800000000002</v>
      </c>
      <c r="AB150">
        <f ca="1">INDEX(Vlookup!$A$1:$AF$1262,MATCH(Stata!$A150,Vlookup!$A:$A,0),MATCH(Stata!AB$1,Vlookup!$1:$1,0))</f>
        <v>54.011299999999999</v>
      </c>
      <c r="AC150">
        <f ca="1">INDEX(Vlookup!$A$1:$AF$1262,MATCH(Stata!$A150,Vlookup!$A:$A,0),MATCH(Stata!AC$1,Vlookup!$1:$1,0))</f>
        <v>21.628499999999999</v>
      </c>
      <c r="AD150">
        <f ca="1">INDEX(Vlookup!$A$1:$AF$1262,MATCH(Stata!$A150,Vlookup!$A:$A,0),MATCH(Stata!AD$1,Vlookup!$1:$1,0))</f>
        <v>39.040700000000001</v>
      </c>
      <c r="AE150">
        <f ca="1">INDEX(Vlookup!$A$1:$AF$1262,MATCH(Stata!$A150,Vlookup!$A:$A,0),MATCH(Stata!AE$1,Vlookup!$1:$1,0))</f>
        <v>26.993600000000001</v>
      </c>
      <c r="AF150">
        <f ca="1">INDEX(Vlookup!$A$1:$AF$1262,MATCH(Stata!$A150,Vlookup!$A:$A,0),MATCH(Stata!AF$1,Vlookup!$1:$1,0))</f>
        <v>1956.05</v>
      </c>
      <c r="AG150">
        <f ca="1">INDEX(Vlookup!$A$1:$AG$1262,MATCH(Stata!$A150,Vlookup!$A:$A,0),MATCH(Stata!AG$1,Vlookup!$1:$1,0))</f>
        <v>14.34</v>
      </c>
    </row>
    <row r="151" spans="1:33" hidden="1" x14ac:dyDescent="0.25">
      <c r="A151" s="1">
        <v>38936</v>
      </c>
      <c r="B151">
        <f ca="1">INDEX(Vlookup!$A$1:$AF$1262,MATCH(Stata!$A151,Vlookup!$A:$A,0),MATCH(Stata!B$1,Vlookup!$1:$1,0))</f>
        <v>57.978900000000003</v>
      </c>
      <c r="C151">
        <f ca="1">INDEX(Vlookup!$A$1:$AF$1262,MATCH(Stata!$A151,Vlookup!$A:$A,0),MATCH(Stata!C$1,Vlookup!$1:$1,0))</f>
        <v>26.241499999999998</v>
      </c>
      <c r="D151">
        <f ca="1">INDEX(Vlookup!$A$1:$AF$1262,MATCH(Stata!$A151,Vlookup!$A:$A,0),MATCH(Stata!D$1,Vlookup!$1:$1,0))</f>
        <v>12.616099999999999</v>
      </c>
      <c r="E151">
        <f ca="1">INDEX(Vlookup!$A$1:$AF$1262,MATCH(Stata!$A151,Vlookup!$A:$A,0),MATCH(Stata!E$1,Vlookup!$1:$1,0))</f>
        <v>46.413699999999999</v>
      </c>
      <c r="F151">
        <f ca="1">INDEX(Vlookup!$A$1:$AF$1262,MATCH(Stata!$A151,Vlookup!$A:$A,0),MATCH(Stata!F$1,Vlookup!$1:$1,0))</f>
        <v>966.29240000000004</v>
      </c>
      <c r="G151">
        <f ca="1">INDEX(Vlookup!$A$1:$AF$1262,MATCH(Stata!$A151,Vlookup!$A:$A,0),MATCH(Stata!G$1,Vlookup!$1:$1,0))</f>
        <v>21.8508</v>
      </c>
      <c r="H151">
        <f ca="1">INDEX(Vlookup!$A$1:$AF$1262,MATCH(Stata!$A151,Vlookup!$A:$A,0),MATCH(Stata!H$1,Vlookup!$1:$1,0))</f>
        <v>68.232200000000006</v>
      </c>
      <c r="I151">
        <f ca="1">INDEX(Vlookup!$A$1:$AF$1262,MATCH(Stata!$A151,Vlookup!$A:$A,0),MATCH(Stata!I$1,Vlookup!$1:$1,0))</f>
        <v>62.202199999999998</v>
      </c>
      <c r="J151">
        <f ca="1">INDEX(Vlookup!$A$1:$AF$1262,MATCH(Stata!$A151,Vlookup!$A:$A,0),MATCH(Stata!J$1,Vlookup!$1:$1,0))</f>
        <v>430.92360000000002</v>
      </c>
      <c r="K151">
        <f ca="1">INDEX(Vlookup!$A$1:$AF$1262,MATCH(Stata!$A151,Vlookup!$A:$A,0),MATCH(Stata!K$1,Vlookup!$1:$1,0))</f>
        <v>18.051300000000001</v>
      </c>
      <c r="L151">
        <f ca="1">INDEX(Vlookup!$A$1:$AF$1262,MATCH(Stata!$A151,Vlookup!$A:$A,0),MATCH(Stata!L$1,Vlookup!$1:$1,0))</f>
        <v>30.720500000000001</v>
      </c>
      <c r="M151">
        <f ca="1">INDEX(Vlookup!$A$1:$AF$1262,MATCH(Stata!$A151,Vlookup!$A:$A,0),MATCH(Stata!M$1,Vlookup!$1:$1,0))</f>
        <v>60.005400000000002</v>
      </c>
      <c r="N151">
        <f ca="1">INDEX(Vlookup!$A$1:$AF$1262,MATCH(Stata!$A151,Vlookup!$A:$A,0),MATCH(Stata!N$1,Vlookup!$1:$1,0))</f>
        <v>25.640699999999999</v>
      </c>
      <c r="O151" t="e">
        <f ca="1">INDEX(Vlookup!$A$1:$AF$1262,MATCH(Stata!$A151,Vlookup!$A:$A,0),MATCH(Stata!O$1,Vlookup!$1:$1,0))</f>
        <v>#N/A</v>
      </c>
      <c r="P151">
        <f ca="1">INDEX(Vlookup!$A$1:$AF$1262,MATCH(Stata!$A151,Vlookup!$A:$A,0),MATCH(Stata!P$1,Vlookup!$1:$1,0))</f>
        <v>30.308399999999999</v>
      </c>
      <c r="Q151">
        <f ca="1">INDEX(Vlookup!$A$1:$AF$1262,MATCH(Stata!$A151,Vlookup!$A:$A,0),MATCH(Stata!Q$1,Vlookup!$1:$1,0))</f>
        <v>28.608799999999999</v>
      </c>
      <c r="R151">
        <f ca="1">INDEX(Vlookup!$A$1:$AF$1262,MATCH(Stata!$A151,Vlookup!$A:$A,0),MATCH(Stata!R$1,Vlookup!$1:$1,0))</f>
        <v>32.310699999999997</v>
      </c>
      <c r="S151">
        <f ca="1">INDEX(Vlookup!$A$1:$AF$1262,MATCH(Stata!$A151,Vlookup!$A:$A,0),MATCH(Stata!S$1,Vlookup!$1:$1,0))</f>
        <v>14.411099999999999</v>
      </c>
      <c r="T151">
        <f ca="1">INDEX(Vlookup!$A$1:$AF$1262,MATCH(Stata!$A151,Vlookup!$A:$A,0),MATCH(Stata!T$1,Vlookup!$1:$1,0))</f>
        <v>67.604299999999995</v>
      </c>
      <c r="U151">
        <f ca="1">INDEX(Vlookup!$A$1:$AF$1262,MATCH(Stata!$A151,Vlookup!$A:$A,0),MATCH(Stata!U$1,Vlookup!$1:$1,0))</f>
        <v>51.552799999999998</v>
      </c>
      <c r="V151">
        <f ca="1">INDEX(Vlookup!$A$1:$AF$1262,MATCH(Stata!$A151,Vlookup!$A:$A,0),MATCH(Stata!V$1,Vlookup!$1:$1,0))</f>
        <v>38.885399999999997</v>
      </c>
      <c r="W151">
        <f ca="1">INDEX(Vlookup!$A$1:$AF$1262,MATCH(Stata!$A151,Vlookup!$A:$A,0),MATCH(Stata!W$1,Vlookup!$1:$1,0))</f>
        <v>28.898900000000001</v>
      </c>
      <c r="X151">
        <f ca="1">INDEX(Vlookup!$A$1:$AF$1262,MATCH(Stata!$A151,Vlookup!$A:$A,0),MATCH(Stata!X$1,Vlookup!$1:$1,0))</f>
        <v>31.046199999999999</v>
      </c>
      <c r="Y151">
        <f ca="1">INDEX(Vlookup!$A$1:$AF$1262,MATCH(Stata!$A151,Vlookup!$A:$A,0),MATCH(Stata!Y$1,Vlookup!$1:$1,0))</f>
        <v>21.123899999999999</v>
      </c>
      <c r="Z151">
        <f ca="1">INDEX(Vlookup!$A$1:$AF$1262,MATCH(Stata!$A151,Vlookup!$A:$A,0),MATCH(Stata!Z$1,Vlookup!$1:$1,0))</f>
        <v>19.292000000000002</v>
      </c>
      <c r="AA151">
        <f ca="1">INDEX(Vlookup!$A$1:$AF$1262,MATCH(Stata!$A151,Vlookup!$A:$A,0),MATCH(Stata!AA$1,Vlookup!$1:$1,0))</f>
        <v>49.427199999999999</v>
      </c>
      <c r="AB151">
        <f ca="1">INDEX(Vlookup!$A$1:$AF$1262,MATCH(Stata!$A151,Vlookup!$A:$A,0),MATCH(Stata!AB$1,Vlookup!$1:$1,0))</f>
        <v>54.4602</v>
      </c>
      <c r="AC151">
        <f ca="1">INDEX(Vlookup!$A$1:$AF$1262,MATCH(Stata!$A151,Vlookup!$A:$A,0),MATCH(Stata!AC$1,Vlookup!$1:$1,0))</f>
        <v>21.327500000000001</v>
      </c>
      <c r="AD151">
        <f ca="1">INDEX(Vlookup!$A$1:$AF$1262,MATCH(Stata!$A151,Vlookup!$A:$A,0),MATCH(Stata!AD$1,Vlookup!$1:$1,0))</f>
        <v>38.997199999999999</v>
      </c>
      <c r="AE151">
        <f ca="1">INDEX(Vlookup!$A$1:$AF$1262,MATCH(Stata!$A151,Vlookup!$A:$A,0),MATCH(Stata!AE$1,Vlookup!$1:$1,0))</f>
        <v>26.533100000000001</v>
      </c>
      <c r="AF151">
        <f ca="1">INDEX(Vlookup!$A$1:$AF$1262,MATCH(Stata!$A151,Vlookup!$A:$A,0),MATCH(Stata!AF$1,Vlookup!$1:$1,0))</f>
        <v>1950.63</v>
      </c>
      <c r="AG151">
        <f ca="1">INDEX(Vlookup!$A$1:$AG$1262,MATCH(Stata!$A151,Vlookup!$A:$A,0),MATCH(Stata!AG$1,Vlookup!$1:$1,0))</f>
        <v>15.23</v>
      </c>
    </row>
    <row r="152" spans="1:33" hidden="1" x14ac:dyDescent="0.25">
      <c r="A152" s="1">
        <v>38937</v>
      </c>
      <c r="B152">
        <f ca="1">INDEX(Vlookup!$A$1:$AF$1262,MATCH(Stata!$A152,Vlookup!$A:$A,0),MATCH(Stata!B$1,Vlookup!$1:$1,0))</f>
        <v>57.609200000000001</v>
      </c>
      <c r="C152">
        <f ca="1">INDEX(Vlookup!$A$1:$AF$1262,MATCH(Stata!$A152,Vlookup!$A:$A,0),MATCH(Stata!C$1,Vlookup!$1:$1,0))</f>
        <v>25.929099999999998</v>
      </c>
      <c r="D152">
        <f ca="1">INDEX(Vlookup!$A$1:$AF$1262,MATCH(Stata!$A152,Vlookup!$A:$A,0),MATCH(Stata!D$1,Vlookup!$1:$1,0))</f>
        <v>12.807399999999999</v>
      </c>
      <c r="E152">
        <f ca="1">INDEX(Vlookup!$A$1:$AF$1262,MATCH(Stata!$A152,Vlookup!$A:$A,0),MATCH(Stata!E$1,Vlookup!$1:$1,0))</f>
        <v>46.565199999999997</v>
      </c>
      <c r="F152">
        <f ca="1">INDEX(Vlookup!$A$1:$AF$1262,MATCH(Stata!$A152,Vlookup!$A:$A,0),MATCH(Stata!F$1,Vlookup!$1:$1,0))</f>
        <v>964.19209999999998</v>
      </c>
      <c r="G152">
        <f ca="1">INDEX(Vlookup!$A$1:$AF$1262,MATCH(Stata!$A152,Vlookup!$A:$A,0),MATCH(Stata!G$1,Vlookup!$1:$1,0))</f>
        <v>21.7941</v>
      </c>
      <c r="H152">
        <f ca="1">INDEX(Vlookup!$A$1:$AF$1262,MATCH(Stata!$A152,Vlookup!$A:$A,0),MATCH(Stata!H$1,Vlookup!$1:$1,0))</f>
        <v>66.863299999999995</v>
      </c>
      <c r="I152">
        <f ca="1">INDEX(Vlookup!$A$1:$AF$1262,MATCH(Stata!$A152,Vlookup!$A:$A,0),MATCH(Stata!I$1,Vlookup!$1:$1,0))</f>
        <v>60.859200000000001</v>
      </c>
      <c r="J152">
        <f ca="1">INDEX(Vlookup!$A$1:$AF$1262,MATCH(Stata!$A152,Vlookup!$A:$A,0),MATCH(Stata!J$1,Vlookup!$1:$1,0))</f>
        <v>431.63839999999999</v>
      </c>
      <c r="K152">
        <f ca="1">INDEX(Vlookup!$A$1:$AF$1262,MATCH(Stata!$A152,Vlookup!$A:$A,0),MATCH(Stata!K$1,Vlookup!$1:$1,0))</f>
        <v>18.1341</v>
      </c>
      <c r="L152">
        <f ca="1">INDEX(Vlookup!$A$1:$AF$1262,MATCH(Stata!$A152,Vlookup!$A:$A,0),MATCH(Stata!L$1,Vlookup!$1:$1,0))</f>
        <v>30.3949</v>
      </c>
      <c r="M152">
        <f ca="1">INDEX(Vlookup!$A$1:$AF$1262,MATCH(Stata!$A152,Vlookup!$A:$A,0),MATCH(Stata!M$1,Vlookup!$1:$1,0))</f>
        <v>60.04</v>
      </c>
      <c r="N152">
        <f ca="1">INDEX(Vlookup!$A$1:$AF$1262,MATCH(Stata!$A152,Vlookup!$A:$A,0),MATCH(Stata!N$1,Vlookup!$1:$1,0))</f>
        <v>25.366199999999999</v>
      </c>
      <c r="O152" t="e">
        <f ca="1">INDEX(Vlookup!$A$1:$AF$1262,MATCH(Stata!$A152,Vlookup!$A:$A,0),MATCH(Stata!O$1,Vlookup!$1:$1,0))</f>
        <v>#N/A</v>
      </c>
      <c r="P152">
        <f ca="1">INDEX(Vlookup!$A$1:$AF$1262,MATCH(Stata!$A152,Vlookup!$A:$A,0),MATCH(Stata!P$1,Vlookup!$1:$1,0))</f>
        <v>30.447299999999998</v>
      </c>
      <c r="Q152">
        <f ca="1">INDEX(Vlookup!$A$1:$AF$1262,MATCH(Stata!$A152,Vlookup!$A:$A,0),MATCH(Stata!Q$1,Vlookup!$1:$1,0))</f>
        <v>28.311900000000001</v>
      </c>
      <c r="R152">
        <f ca="1">INDEX(Vlookup!$A$1:$AF$1262,MATCH(Stata!$A152,Vlookup!$A:$A,0),MATCH(Stata!R$1,Vlookup!$1:$1,0))</f>
        <v>32.006999999999998</v>
      </c>
      <c r="S152">
        <f ca="1">INDEX(Vlookup!$A$1:$AF$1262,MATCH(Stata!$A152,Vlookup!$A:$A,0),MATCH(Stata!S$1,Vlookup!$1:$1,0))</f>
        <v>14.4444</v>
      </c>
      <c r="T152">
        <f ca="1">INDEX(Vlookup!$A$1:$AF$1262,MATCH(Stata!$A152,Vlookup!$A:$A,0),MATCH(Stata!T$1,Vlookup!$1:$1,0))</f>
        <v>67.703199999999995</v>
      </c>
      <c r="U152">
        <f ca="1">INDEX(Vlookup!$A$1:$AF$1262,MATCH(Stata!$A152,Vlookup!$A:$A,0),MATCH(Stata!U$1,Vlookup!$1:$1,0))</f>
        <v>51.789099999999998</v>
      </c>
      <c r="V152">
        <f ca="1">INDEX(Vlookup!$A$1:$AF$1262,MATCH(Stata!$A152,Vlookup!$A:$A,0),MATCH(Stata!V$1,Vlookup!$1:$1,0))</f>
        <v>38.6449</v>
      </c>
      <c r="W152">
        <f ca="1">INDEX(Vlookup!$A$1:$AF$1262,MATCH(Stata!$A152,Vlookup!$A:$A,0),MATCH(Stata!W$1,Vlookup!$1:$1,0))</f>
        <v>28.597999999999999</v>
      </c>
      <c r="X152">
        <f ca="1">INDEX(Vlookup!$A$1:$AF$1262,MATCH(Stata!$A152,Vlookup!$A:$A,0),MATCH(Stata!X$1,Vlookup!$1:$1,0))</f>
        <v>31.1526</v>
      </c>
      <c r="Y152">
        <f ca="1">INDEX(Vlookup!$A$1:$AF$1262,MATCH(Stata!$A152,Vlookup!$A:$A,0),MATCH(Stata!Y$1,Vlookup!$1:$1,0))</f>
        <v>21.2286</v>
      </c>
      <c r="Z152">
        <f ca="1">INDEX(Vlookup!$A$1:$AF$1262,MATCH(Stata!$A152,Vlookup!$A:$A,0),MATCH(Stata!Z$1,Vlookup!$1:$1,0))</f>
        <v>19.3734</v>
      </c>
      <c r="AA152">
        <f ca="1">INDEX(Vlookup!$A$1:$AF$1262,MATCH(Stata!$A152,Vlookup!$A:$A,0),MATCH(Stata!AA$1,Vlookup!$1:$1,0))</f>
        <v>49.693399999999997</v>
      </c>
      <c r="AB152">
        <f ca="1">INDEX(Vlookup!$A$1:$AF$1262,MATCH(Stata!$A152,Vlookup!$A:$A,0),MATCH(Stata!AB$1,Vlookup!$1:$1,0))</f>
        <v>53.415700000000001</v>
      </c>
      <c r="AC152">
        <f ca="1">INDEX(Vlookup!$A$1:$AF$1262,MATCH(Stata!$A152,Vlookup!$A:$A,0),MATCH(Stata!AC$1,Vlookup!$1:$1,0))</f>
        <v>21.481200000000001</v>
      </c>
      <c r="AD152">
        <f ca="1">INDEX(Vlookup!$A$1:$AF$1262,MATCH(Stata!$A152,Vlookup!$A:$A,0),MATCH(Stata!AD$1,Vlookup!$1:$1,0))</f>
        <v>38.683999999999997</v>
      </c>
      <c r="AE152">
        <f ca="1">INDEX(Vlookup!$A$1:$AF$1262,MATCH(Stata!$A152,Vlookup!$A:$A,0),MATCH(Stata!AE$1,Vlookup!$1:$1,0))</f>
        <v>26.163</v>
      </c>
      <c r="AF152">
        <f ca="1">INDEX(Vlookup!$A$1:$AF$1262,MATCH(Stata!$A152,Vlookup!$A:$A,0),MATCH(Stata!AF$1,Vlookup!$1:$1,0))</f>
        <v>1944.22</v>
      </c>
      <c r="AG152">
        <f ca="1">INDEX(Vlookup!$A$1:$AG$1262,MATCH(Stata!$A152,Vlookup!$A:$A,0),MATCH(Stata!AG$1,Vlookup!$1:$1,0))</f>
        <v>15.23</v>
      </c>
    </row>
    <row r="153" spans="1:33" hidden="1" x14ac:dyDescent="0.25">
      <c r="A153" s="1">
        <v>38938</v>
      </c>
      <c r="B153">
        <f ca="1">INDEX(Vlookup!$A$1:$AF$1262,MATCH(Stata!$A153,Vlookup!$A:$A,0),MATCH(Stata!B$1,Vlookup!$1:$1,0))</f>
        <v>57.390700000000002</v>
      </c>
      <c r="C153">
        <f ca="1">INDEX(Vlookup!$A$1:$AF$1262,MATCH(Stata!$A153,Vlookup!$A:$A,0),MATCH(Stata!C$1,Vlookup!$1:$1,0))</f>
        <v>25.741700000000002</v>
      </c>
      <c r="D153">
        <f ca="1">INDEX(Vlookup!$A$1:$AF$1262,MATCH(Stata!$A153,Vlookup!$A:$A,0),MATCH(Stata!D$1,Vlookup!$1:$1,0))</f>
        <v>12.7851</v>
      </c>
      <c r="E153">
        <f ca="1">INDEX(Vlookup!$A$1:$AF$1262,MATCH(Stata!$A153,Vlookup!$A:$A,0),MATCH(Stata!E$1,Vlookup!$1:$1,0))</f>
        <v>46.378100000000003</v>
      </c>
      <c r="F153">
        <f ca="1">INDEX(Vlookup!$A$1:$AF$1262,MATCH(Stata!$A153,Vlookup!$A:$A,0),MATCH(Stata!F$1,Vlookup!$1:$1,0))</f>
        <v>944.96640000000002</v>
      </c>
      <c r="G153">
        <f ca="1">INDEX(Vlookup!$A$1:$AF$1262,MATCH(Stata!$A153,Vlookup!$A:$A,0),MATCH(Stata!G$1,Vlookup!$1:$1,0))</f>
        <v>21.4605</v>
      </c>
      <c r="H153">
        <f ca="1">INDEX(Vlookup!$A$1:$AF$1262,MATCH(Stata!$A153,Vlookup!$A:$A,0),MATCH(Stata!H$1,Vlookup!$1:$1,0))</f>
        <v>66.270600000000002</v>
      </c>
      <c r="I153">
        <f ca="1">INDEX(Vlookup!$A$1:$AF$1262,MATCH(Stata!$A153,Vlookup!$A:$A,0),MATCH(Stata!I$1,Vlookup!$1:$1,0))</f>
        <v>58.241199999999999</v>
      </c>
      <c r="J153">
        <f ca="1">INDEX(Vlookup!$A$1:$AF$1262,MATCH(Stata!$A153,Vlookup!$A:$A,0),MATCH(Stata!J$1,Vlookup!$1:$1,0))</f>
        <v>427.34969999999998</v>
      </c>
      <c r="K153">
        <f ca="1">INDEX(Vlookup!$A$1:$AF$1262,MATCH(Stata!$A153,Vlookup!$A:$A,0),MATCH(Stata!K$1,Vlookup!$1:$1,0))</f>
        <v>18.109300000000001</v>
      </c>
      <c r="L153">
        <f ca="1">INDEX(Vlookup!$A$1:$AF$1262,MATCH(Stata!$A153,Vlookup!$A:$A,0),MATCH(Stata!L$1,Vlookup!$1:$1,0))</f>
        <v>30.3871</v>
      </c>
      <c r="M153">
        <f ca="1">INDEX(Vlookup!$A$1:$AF$1262,MATCH(Stata!$A153,Vlookup!$A:$A,0),MATCH(Stata!M$1,Vlookup!$1:$1,0))</f>
        <v>60.057400000000001</v>
      </c>
      <c r="N153">
        <f ca="1">INDEX(Vlookup!$A$1:$AF$1262,MATCH(Stata!$A153,Vlookup!$A:$A,0),MATCH(Stata!N$1,Vlookup!$1:$1,0))</f>
        <v>25.319199999999999</v>
      </c>
      <c r="O153" t="e">
        <f ca="1">INDEX(Vlookup!$A$1:$AF$1262,MATCH(Stata!$A153,Vlookup!$A:$A,0),MATCH(Stata!O$1,Vlookup!$1:$1,0))</f>
        <v>#N/A</v>
      </c>
      <c r="P153">
        <f ca="1">INDEX(Vlookup!$A$1:$AF$1262,MATCH(Stata!$A153,Vlookup!$A:$A,0),MATCH(Stata!P$1,Vlookup!$1:$1,0))</f>
        <v>30.604600000000001</v>
      </c>
      <c r="Q153">
        <f ca="1">INDEX(Vlookup!$A$1:$AF$1262,MATCH(Stata!$A153,Vlookup!$A:$A,0),MATCH(Stata!Q$1,Vlookup!$1:$1,0))</f>
        <v>27.545000000000002</v>
      </c>
      <c r="R153">
        <f ca="1">INDEX(Vlookup!$A$1:$AF$1262,MATCH(Stata!$A153,Vlookup!$A:$A,0),MATCH(Stata!R$1,Vlookup!$1:$1,0))</f>
        <v>31.315200000000001</v>
      </c>
      <c r="S153">
        <f ca="1">INDEX(Vlookup!$A$1:$AF$1262,MATCH(Stata!$A153,Vlookup!$A:$A,0),MATCH(Stata!S$1,Vlookup!$1:$1,0))</f>
        <v>14.4777</v>
      </c>
      <c r="T153">
        <f ca="1">INDEX(Vlookup!$A$1:$AF$1262,MATCH(Stata!$A153,Vlookup!$A:$A,0),MATCH(Stata!T$1,Vlookup!$1:$1,0))</f>
        <v>67.757099999999994</v>
      </c>
      <c r="U153">
        <f ca="1">INDEX(Vlookup!$A$1:$AF$1262,MATCH(Stata!$A153,Vlookup!$A:$A,0),MATCH(Stata!U$1,Vlookup!$1:$1,0))</f>
        <v>51.593499999999999</v>
      </c>
      <c r="V153">
        <f ca="1">INDEX(Vlookup!$A$1:$AF$1262,MATCH(Stata!$A153,Vlookup!$A:$A,0),MATCH(Stata!V$1,Vlookup!$1:$1,0))</f>
        <v>38.095199999999998</v>
      </c>
      <c r="W153">
        <f ca="1">INDEX(Vlookup!$A$1:$AF$1262,MATCH(Stata!$A153,Vlookup!$A:$A,0),MATCH(Stata!W$1,Vlookup!$1:$1,0))</f>
        <v>27.947299999999998</v>
      </c>
      <c r="X153">
        <f ca="1">INDEX(Vlookup!$A$1:$AF$1262,MATCH(Stata!$A153,Vlookup!$A:$A,0),MATCH(Stata!X$1,Vlookup!$1:$1,0))</f>
        <v>31.517499999999998</v>
      </c>
      <c r="Y153">
        <f ca="1">INDEX(Vlookup!$A$1:$AF$1262,MATCH(Stata!$A153,Vlookup!$A:$A,0),MATCH(Stata!Y$1,Vlookup!$1:$1,0))</f>
        <v>21.315799999999999</v>
      </c>
      <c r="Z153">
        <f ca="1">INDEX(Vlookup!$A$1:$AF$1262,MATCH(Stata!$A153,Vlookup!$A:$A,0),MATCH(Stata!Z$1,Vlookup!$1:$1,0))</f>
        <v>19.545400000000001</v>
      </c>
      <c r="AA153">
        <f ca="1">INDEX(Vlookup!$A$1:$AF$1262,MATCH(Stata!$A153,Vlookup!$A:$A,0),MATCH(Stata!AA$1,Vlookup!$1:$1,0))</f>
        <v>49.543700000000001</v>
      </c>
      <c r="AB153">
        <f ca="1">INDEX(Vlookup!$A$1:$AF$1262,MATCH(Stata!$A153,Vlookup!$A:$A,0),MATCH(Stata!AB$1,Vlookup!$1:$1,0))</f>
        <v>52.060499999999998</v>
      </c>
      <c r="AC153">
        <f ca="1">INDEX(Vlookup!$A$1:$AF$1262,MATCH(Stata!$A153,Vlookup!$A:$A,0),MATCH(Stata!AC$1,Vlookup!$1:$1,0))</f>
        <v>21.667000000000002</v>
      </c>
      <c r="AD153">
        <f ca="1">INDEX(Vlookup!$A$1:$AF$1262,MATCH(Stata!$A153,Vlookup!$A:$A,0),MATCH(Stata!AD$1,Vlookup!$1:$1,0))</f>
        <v>38.196800000000003</v>
      </c>
      <c r="AE153">
        <f ca="1">INDEX(Vlookup!$A$1:$AF$1262,MATCH(Stata!$A153,Vlookup!$A:$A,0),MATCH(Stata!AE$1,Vlookup!$1:$1,0))</f>
        <v>26.0276</v>
      </c>
      <c r="AF153">
        <f ca="1">INDEX(Vlookup!$A$1:$AF$1262,MATCH(Stata!$A153,Vlookup!$A:$A,0),MATCH(Stata!AF$1,Vlookup!$1:$1,0))</f>
        <v>1936.3</v>
      </c>
      <c r="AG153">
        <f ca="1">INDEX(Vlookup!$A$1:$AG$1262,MATCH(Stata!$A153,Vlookup!$A:$A,0),MATCH(Stata!AG$1,Vlookup!$1:$1,0))</f>
        <v>15.2</v>
      </c>
    </row>
    <row r="154" spans="1:33" hidden="1" x14ac:dyDescent="0.25">
      <c r="A154" s="1">
        <v>38939</v>
      </c>
      <c r="B154">
        <f ca="1">INDEX(Vlookup!$A$1:$AF$1262,MATCH(Stata!$A154,Vlookup!$A:$A,0),MATCH(Stata!B$1,Vlookup!$1:$1,0))</f>
        <v>57.4831</v>
      </c>
      <c r="C154">
        <f ca="1">INDEX(Vlookup!$A$1:$AF$1262,MATCH(Stata!$A154,Vlookup!$A:$A,0),MATCH(Stata!C$1,Vlookup!$1:$1,0))</f>
        <v>25.821999999999999</v>
      </c>
      <c r="D154">
        <f ca="1">INDEX(Vlookup!$A$1:$AF$1262,MATCH(Stata!$A154,Vlookup!$A:$A,0),MATCH(Stata!D$1,Vlookup!$1:$1,0))</f>
        <v>12.8489</v>
      </c>
      <c r="E154">
        <f ca="1">INDEX(Vlookup!$A$1:$AF$1262,MATCH(Stata!$A154,Vlookup!$A:$A,0),MATCH(Stata!E$1,Vlookup!$1:$1,0))</f>
        <v>46.306800000000003</v>
      </c>
      <c r="F154">
        <f ca="1">INDEX(Vlookup!$A$1:$AF$1262,MATCH(Stata!$A154,Vlookup!$A:$A,0),MATCH(Stata!F$1,Vlookup!$1:$1,0))</f>
        <v>974.53200000000004</v>
      </c>
      <c r="G154">
        <f ca="1">INDEX(Vlookup!$A$1:$AF$1262,MATCH(Stata!$A154,Vlookup!$A:$A,0),MATCH(Stata!G$1,Vlookup!$1:$1,0))</f>
        <v>21.446300000000001</v>
      </c>
      <c r="H154">
        <f ca="1">INDEX(Vlookup!$A$1:$AF$1262,MATCH(Stata!$A154,Vlookup!$A:$A,0),MATCH(Stata!H$1,Vlookup!$1:$1,0))</f>
        <v>65.446100000000001</v>
      </c>
      <c r="I154">
        <f ca="1">INDEX(Vlookup!$A$1:$AF$1262,MATCH(Stata!$A154,Vlookup!$A:$A,0),MATCH(Stata!I$1,Vlookup!$1:$1,0))</f>
        <v>58.071199999999997</v>
      </c>
      <c r="J154">
        <f ca="1">INDEX(Vlookup!$A$1:$AF$1262,MATCH(Stata!$A154,Vlookup!$A:$A,0),MATCH(Stata!J$1,Vlookup!$1:$1,0))</f>
        <v>428.60059999999999</v>
      </c>
      <c r="K154">
        <f ca="1">INDEX(Vlookup!$A$1:$AF$1262,MATCH(Stata!$A154,Vlookup!$A:$A,0),MATCH(Stata!K$1,Vlookup!$1:$1,0))</f>
        <v>18.171399999999998</v>
      </c>
      <c r="L154">
        <f ca="1">INDEX(Vlookup!$A$1:$AF$1262,MATCH(Stata!$A154,Vlookup!$A:$A,0),MATCH(Stata!L$1,Vlookup!$1:$1,0))</f>
        <v>30.712700000000002</v>
      </c>
      <c r="M154">
        <f ca="1">INDEX(Vlookup!$A$1:$AF$1262,MATCH(Stata!$A154,Vlookup!$A:$A,0),MATCH(Stata!M$1,Vlookup!$1:$1,0))</f>
        <v>60.379600000000003</v>
      </c>
      <c r="N154">
        <f ca="1">INDEX(Vlookup!$A$1:$AF$1262,MATCH(Stata!$A154,Vlookup!$A:$A,0),MATCH(Stata!N$1,Vlookup!$1:$1,0))</f>
        <v>25.6251</v>
      </c>
      <c r="O154" t="e">
        <f ca="1">INDEX(Vlookup!$A$1:$AF$1262,MATCH(Stata!$A154,Vlookup!$A:$A,0),MATCH(Stata!O$1,Vlookup!$1:$1,0))</f>
        <v>#N/A</v>
      </c>
      <c r="P154">
        <f ca="1">INDEX(Vlookup!$A$1:$AF$1262,MATCH(Stata!$A154,Vlookup!$A:$A,0),MATCH(Stata!P$1,Vlookup!$1:$1,0))</f>
        <v>30.558299999999999</v>
      </c>
      <c r="Q154">
        <f ca="1">INDEX(Vlookup!$A$1:$AF$1262,MATCH(Stata!$A154,Vlookup!$A:$A,0),MATCH(Stata!Q$1,Vlookup!$1:$1,0))</f>
        <v>27.7182</v>
      </c>
      <c r="R154">
        <f ca="1">INDEX(Vlookup!$A$1:$AF$1262,MATCH(Stata!$A154,Vlookup!$A:$A,0),MATCH(Stata!R$1,Vlookup!$1:$1,0))</f>
        <v>31.416499999999999</v>
      </c>
      <c r="S154">
        <f ca="1">INDEX(Vlookup!$A$1:$AF$1262,MATCH(Stata!$A154,Vlookup!$A:$A,0),MATCH(Stata!S$1,Vlookup!$1:$1,0))</f>
        <v>14.7689</v>
      </c>
      <c r="T154">
        <f ca="1">INDEX(Vlookup!$A$1:$AF$1262,MATCH(Stata!$A154,Vlookup!$A:$A,0),MATCH(Stata!T$1,Vlookup!$1:$1,0))</f>
        <v>68.071700000000007</v>
      </c>
      <c r="U154">
        <f ca="1">INDEX(Vlookup!$A$1:$AF$1262,MATCH(Stata!$A154,Vlookup!$A:$A,0),MATCH(Stata!U$1,Vlookup!$1:$1,0))</f>
        <v>51.780900000000003</v>
      </c>
      <c r="V154">
        <f ca="1">INDEX(Vlookup!$A$1:$AF$1262,MATCH(Stata!$A154,Vlookup!$A:$A,0),MATCH(Stata!V$1,Vlookup!$1:$1,0))</f>
        <v>37.837499999999999</v>
      </c>
      <c r="W154">
        <f ca="1">INDEX(Vlookup!$A$1:$AF$1262,MATCH(Stata!$A154,Vlookup!$A:$A,0),MATCH(Stata!W$1,Vlookup!$1:$1,0))</f>
        <v>28.362100000000002</v>
      </c>
      <c r="X154">
        <f ca="1">INDEX(Vlookup!$A$1:$AF$1262,MATCH(Stata!$A154,Vlookup!$A:$A,0),MATCH(Stata!X$1,Vlookup!$1:$1,0))</f>
        <v>31.418700000000001</v>
      </c>
      <c r="Y154">
        <f ca="1">INDEX(Vlookup!$A$1:$AF$1262,MATCH(Stata!$A154,Vlookup!$A:$A,0),MATCH(Stata!Y$1,Vlookup!$1:$1,0))</f>
        <v>21.333300000000001</v>
      </c>
      <c r="Z154">
        <f ca="1">INDEX(Vlookup!$A$1:$AF$1262,MATCH(Stata!$A154,Vlookup!$A:$A,0),MATCH(Stata!Z$1,Vlookup!$1:$1,0))</f>
        <v>19.410799999999998</v>
      </c>
      <c r="AA154">
        <f ca="1">INDEX(Vlookup!$A$1:$AF$1262,MATCH(Stata!$A154,Vlookup!$A:$A,0),MATCH(Stata!AA$1,Vlookup!$1:$1,0))</f>
        <v>50.142800000000001</v>
      </c>
      <c r="AB154">
        <f ca="1">INDEX(Vlookup!$A$1:$AF$1262,MATCH(Stata!$A154,Vlookup!$A:$A,0),MATCH(Stata!AB$1,Vlookup!$1:$1,0))</f>
        <v>52.1813</v>
      </c>
      <c r="AC154">
        <f ca="1">INDEX(Vlookup!$A$1:$AF$1262,MATCH(Stata!$A154,Vlookup!$A:$A,0),MATCH(Stata!AC$1,Vlookup!$1:$1,0))</f>
        <v>21.737400000000001</v>
      </c>
      <c r="AD154">
        <f ca="1">INDEX(Vlookup!$A$1:$AF$1262,MATCH(Stata!$A154,Vlookup!$A:$A,0),MATCH(Stata!AD$1,Vlookup!$1:$1,0))</f>
        <v>39.058100000000003</v>
      </c>
      <c r="AE154">
        <f ca="1">INDEX(Vlookup!$A$1:$AF$1262,MATCH(Stata!$A154,Vlookup!$A:$A,0),MATCH(Stata!AE$1,Vlookup!$1:$1,0))</f>
        <v>26.704699999999999</v>
      </c>
      <c r="AF154">
        <f ca="1">INDEX(Vlookup!$A$1:$AF$1262,MATCH(Stata!$A154,Vlookup!$A:$A,0),MATCH(Stata!AF$1,Vlookup!$1:$1,0))</f>
        <v>1945.61</v>
      </c>
      <c r="AG154">
        <f ca="1">INDEX(Vlookup!$A$1:$AG$1262,MATCH(Stata!$A154,Vlookup!$A:$A,0),MATCH(Stata!AG$1,Vlookup!$1:$1,0))</f>
        <v>14.46</v>
      </c>
    </row>
    <row r="155" spans="1:33" hidden="1" x14ac:dyDescent="0.25">
      <c r="A155" s="1">
        <v>38940</v>
      </c>
      <c r="B155">
        <f ca="1">INDEX(Vlookup!$A$1:$AF$1262,MATCH(Stata!$A155,Vlookup!$A:$A,0),MATCH(Stata!B$1,Vlookup!$1:$1,0))</f>
        <v>57.584000000000003</v>
      </c>
      <c r="C155">
        <f ca="1">INDEX(Vlookup!$A$1:$AF$1262,MATCH(Stata!$A155,Vlookup!$A:$A,0),MATCH(Stata!C$1,Vlookup!$1:$1,0))</f>
        <v>25.232900000000001</v>
      </c>
      <c r="D155">
        <f ca="1">INDEX(Vlookup!$A$1:$AF$1262,MATCH(Stata!$A155,Vlookup!$A:$A,0),MATCH(Stata!D$1,Vlookup!$1:$1,0))</f>
        <v>12.893599999999999</v>
      </c>
      <c r="E155">
        <f ca="1">INDEX(Vlookup!$A$1:$AF$1262,MATCH(Stata!$A155,Vlookup!$A:$A,0),MATCH(Stata!E$1,Vlookup!$1:$1,0))</f>
        <v>46.146500000000003</v>
      </c>
      <c r="F155">
        <f ca="1">INDEX(Vlookup!$A$1:$AF$1262,MATCH(Stata!$A155,Vlookup!$A:$A,0),MATCH(Stata!F$1,Vlookup!$1:$1,0))</f>
        <v>994.72699999999998</v>
      </c>
      <c r="G155">
        <f ca="1">INDEX(Vlookup!$A$1:$AF$1262,MATCH(Stata!$A155,Vlookup!$A:$A,0),MATCH(Stata!G$1,Vlookup!$1:$1,0))</f>
        <v>21.446300000000001</v>
      </c>
      <c r="H155">
        <f ca="1">INDEX(Vlookup!$A$1:$AF$1262,MATCH(Stata!$A155,Vlookup!$A:$A,0),MATCH(Stata!H$1,Vlookup!$1:$1,0))</f>
        <v>65.239999999999995</v>
      </c>
      <c r="I155">
        <f ca="1">INDEX(Vlookup!$A$1:$AF$1262,MATCH(Stata!$A155,Vlookup!$A:$A,0),MATCH(Stata!I$1,Vlookup!$1:$1,0))</f>
        <v>56.974699999999999</v>
      </c>
      <c r="J155">
        <f ca="1">INDEX(Vlookup!$A$1:$AF$1262,MATCH(Stata!$A155,Vlookup!$A:$A,0),MATCH(Stata!J$1,Vlookup!$1:$1,0))</f>
        <v>425.65210000000002</v>
      </c>
      <c r="K155">
        <f ca="1">INDEX(Vlookup!$A$1:$AF$1262,MATCH(Stata!$A155,Vlookup!$A:$A,0),MATCH(Stata!K$1,Vlookup!$1:$1,0))</f>
        <v>18.113399999999999</v>
      </c>
      <c r="L155">
        <f ca="1">INDEX(Vlookup!$A$1:$AF$1262,MATCH(Stata!$A155,Vlookup!$A:$A,0),MATCH(Stata!L$1,Vlookup!$1:$1,0))</f>
        <v>30.571899999999999</v>
      </c>
      <c r="M155">
        <f ca="1">INDEX(Vlookup!$A$1:$AF$1262,MATCH(Stata!$A155,Vlookup!$A:$A,0),MATCH(Stata!M$1,Vlookup!$1:$1,0))</f>
        <v>60.719200000000001</v>
      </c>
      <c r="N155">
        <f ca="1">INDEX(Vlookup!$A$1:$AF$1262,MATCH(Stata!$A155,Vlookup!$A:$A,0),MATCH(Stata!N$1,Vlookup!$1:$1,0))</f>
        <v>25.491700000000002</v>
      </c>
      <c r="O155" t="e">
        <f ca="1">INDEX(Vlookup!$A$1:$AF$1262,MATCH(Stata!$A155,Vlookup!$A:$A,0),MATCH(Stata!O$1,Vlookup!$1:$1,0))</f>
        <v>#N/A</v>
      </c>
      <c r="P155">
        <f ca="1">INDEX(Vlookup!$A$1:$AF$1262,MATCH(Stata!$A155,Vlookup!$A:$A,0),MATCH(Stata!P$1,Vlookup!$1:$1,0))</f>
        <v>30.595400000000001</v>
      </c>
      <c r="Q155">
        <f ca="1">INDEX(Vlookup!$A$1:$AF$1262,MATCH(Stata!$A155,Vlookup!$A:$A,0),MATCH(Stata!Q$1,Vlookup!$1:$1,0))</f>
        <v>27.437799999999999</v>
      </c>
      <c r="R155">
        <f ca="1">INDEX(Vlookup!$A$1:$AF$1262,MATCH(Stata!$A155,Vlookup!$A:$A,0),MATCH(Stata!R$1,Vlookup!$1:$1,0))</f>
        <v>31.6021</v>
      </c>
      <c r="S155">
        <f ca="1">INDEX(Vlookup!$A$1:$AF$1262,MATCH(Stata!$A155,Vlookup!$A:$A,0),MATCH(Stata!S$1,Vlookup!$1:$1,0))</f>
        <v>14.486000000000001</v>
      </c>
      <c r="T155">
        <f ca="1">INDEX(Vlookup!$A$1:$AF$1262,MATCH(Stata!$A155,Vlookup!$A:$A,0),MATCH(Stata!T$1,Vlookup!$1:$1,0))</f>
        <v>67.837999999999994</v>
      </c>
      <c r="U155">
        <f ca="1">INDEX(Vlookup!$A$1:$AF$1262,MATCH(Stata!$A155,Vlookup!$A:$A,0),MATCH(Stata!U$1,Vlookup!$1:$1,0))</f>
        <v>51.715699999999998</v>
      </c>
      <c r="V155">
        <f ca="1">INDEX(Vlookup!$A$1:$AF$1262,MATCH(Stata!$A155,Vlookup!$A:$A,0),MATCH(Stata!V$1,Vlookup!$1:$1,0))</f>
        <v>37.734400000000001</v>
      </c>
      <c r="W155">
        <f ca="1">INDEX(Vlookup!$A$1:$AF$1262,MATCH(Stata!$A155,Vlookup!$A:$A,0),MATCH(Stata!W$1,Vlookup!$1:$1,0))</f>
        <v>28.215699999999998</v>
      </c>
      <c r="X155">
        <f ca="1">INDEX(Vlookup!$A$1:$AF$1262,MATCH(Stata!$A155,Vlookup!$A:$A,0),MATCH(Stata!X$1,Vlookup!$1:$1,0))</f>
        <v>30.863800000000001</v>
      </c>
      <c r="Y155">
        <f ca="1">INDEX(Vlookup!$A$1:$AF$1262,MATCH(Stata!$A155,Vlookup!$A:$A,0),MATCH(Stata!Y$1,Vlookup!$1:$1,0))</f>
        <v>21.307099999999998</v>
      </c>
      <c r="Z155">
        <f ca="1">INDEX(Vlookup!$A$1:$AF$1262,MATCH(Stata!$A155,Vlookup!$A:$A,0),MATCH(Stata!Z$1,Vlookup!$1:$1,0))</f>
        <v>19.2987</v>
      </c>
      <c r="AA155">
        <f ca="1">INDEX(Vlookup!$A$1:$AF$1262,MATCH(Stata!$A155,Vlookup!$A:$A,0),MATCH(Stata!AA$1,Vlookup!$1:$1,0))</f>
        <v>50.142800000000001</v>
      </c>
      <c r="AB155">
        <f ca="1">INDEX(Vlookup!$A$1:$AF$1262,MATCH(Stata!$A155,Vlookup!$A:$A,0),MATCH(Stata!AB$1,Vlookup!$1:$1,0))</f>
        <v>51.9223</v>
      </c>
      <c r="AC155">
        <f ca="1">INDEX(Vlookup!$A$1:$AF$1262,MATCH(Stata!$A155,Vlookup!$A:$A,0),MATCH(Stata!AC$1,Vlookup!$1:$1,0))</f>
        <v>21.820699999999999</v>
      </c>
      <c r="AD155">
        <f ca="1">INDEX(Vlookup!$A$1:$AF$1262,MATCH(Stata!$A155,Vlookup!$A:$A,0),MATCH(Stata!AD$1,Vlookup!$1:$1,0))</f>
        <v>38.884099999999997</v>
      </c>
      <c r="AE155">
        <f ca="1">INDEX(Vlookup!$A$1:$AF$1262,MATCH(Stata!$A155,Vlookup!$A:$A,0),MATCH(Stata!AE$1,Vlookup!$1:$1,0))</f>
        <v>26.569299999999998</v>
      </c>
      <c r="AF155">
        <f ca="1">INDEX(Vlookup!$A$1:$AF$1262,MATCH(Stata!$A155,Vlookup!$A:$A,0),MATCH(Stata!AF$1,Vlookup!$1:$1,0))</f>
        <v>1938.13</v>
      </c>
      <c r="AG155">
        <f ca="1">INDEX(Vlookup!$A$1:$AG$1262,MATCH(Stata!$A155,Vlookup!$A:$A,0),MATCH(Stata!AG$1,Vlookup!$1:$1,0))</f>
        <v>14.3</v>
      </c>
    </row>
    <row r="156" spans="1:33" hidden="1" x14ac:dyDescent="0.25">
      <c r="A156" s="1">
        <v>38943</v>
      </c>
      <c r="B156">
        <f ca="1">INDEX(Vlookup!$A$1:$AF$1262,MATCH(Stata!$A156,Vlookup!$A:$A,0),MATCH(Stata!B$1,Vlookup!$1:$1,0))</f>
        <v>57.659599999999998</v>
      </c>
      <c r="C156">
        <f ca="1">INDEX(Vlookup!$A$1:$AF$1262,MATCH(Stata!$A156,Vlookup!$A:$A,0),MATCH(Stata!C$1,Vlookup!$1:$1,0))</f>
        <v>24.929400000000001</v>
      </c>
      <c r="D156">
        <f ca="1">INDEX(Vlookup!$A$1:$AF$1262,MATCH(Stata!$A156,Vlookup!$A:$A,0),MATCH(Stata!D$1,Vlookup!$1:$1,0))</f>
        <v>12.8489</v>
      </c>
      <c r="E156">
        <f ca="1">INDEX(Vlookup!$A$1:$AF$1262,MATCH(Stata!$A156,Vlookup!$A:$A,0),MATCH(Stata!E$1,Vlookup!$1:$1,0))</f>
        <v>46.146500000000003</v>
      </c>
      <c r="F156">
        <f ca="1">INDEX(Vlookup!$A$1:$AF$1262,MATCH(Stata!$A156,Vlookup!$A:$A,0),MATCH(Stata!F$1,Vlookup!$1:$1,0))</f>
        <v>996.82730000000004</v>
      </c>
      <c r="G156">
        <f ca="1">INDEX(Vlookup!$A$1:$AF$1262,MATCH(Stata!$A156,Vlookup!$A:$A,0),MATCH(Stata!G$1,Vlookup!$1:$1,0))</f>
        <v>21.283100000000001</v>
      </c>
      <c r="H156">
        <f ca="1">INDEX(Vlookup!$A$1:$AF$1262,MATCH(Stata!$A156,Vlookup!$A:$A,0),MATCH(Stata!H$1,Vlookup!$1:$1,0))</f>
        <v>64.750399999999999</v>
      </c>
      <c r="I156">
        <f ca="1">INDEX(Vlookup!$A$1:$AF$1262,MATCH(Stata!$A156,Vlookup!$A:$A,0),MATCH(Stata!I$1,Vlookup!$1:$1,0))</f>
        <v>56.065199999999997</v>
      </c>
      <c r="J156">
        <f ca="1">INDEX(Vlookup!$A$1:$AF$1262,MATCH(Stata!$A156,Vlookup!$A:$A,0),MATCH(Stata!J$1,Vlookup!$1:$1,0))</f>
        <v>426.36689999999999</v>
      </c>
      <c r="K156">
        <f ca="1">INDEX(Vlookup!$A$1:$AF$1262,MATCH(Stata!$A156,Vlookup!$A:$A,0),MATCH(Stata!K$1,Vlookup!$1:$1,0))</f>
        <v>18.208600000000001</v>
      </c>
      <c r="L156">
        <f ca="1">INDEX(Vlookup!$A$1:$AF$1262,MATCH(Stata!$A156,Vlookup!$A:$A,0),MATCH(Stata!L$1,Vlookup!$1:$1,0))</f>
        <v>30.5562</v>
      </c>
      <c r="M156">
        <f ca="1">INDEX(Vlookup!$A$1:$AF$1262,MATCH(Stata!$A156,Vlookup!$A:$A,0),MATCH(Stata!M$1,Vlookup!$1:$1,0))</f>
        <v>60.301200000000001</v>
      </c>
      <c r="N156">
        <f ca="1">INDEX(Vlookup!$A$1:$AF$1262,MATCH(Stata!$A156,Vlookup!$A:$A,0),MATCH(Stata!N$1,Vlookup!$1:$1,0))</f>
        <v>25.742699999999999</v>
      </c>
      <c r="O156" t="e">
        <f ca="1">INDEX(Vlookup!$A$1:$AF$1262,MATCH(Stata!$A156,Vlookup!$A:$A,0),MATCH(Stata!O$1,Vlookup!$1:$1,0))</f>
        <v>#N/A</v>
      </c>
      <c r="P156">
        <f ca="1">INDEX(Vlookup!$A$1:$AF$1262,MATCH(Stata!$A156,Vlookup!$A:$A,0),MATCH(Stata!P$1,Vlookup!$1:$1,0))</f>
        <v>30.817499999999999</v>
      </c>
      <c r="Q156">
        <f ca="1">INDEX(Vlookup!$A$1:$AF$1262,MATCH(Stata!$A156,Vlookup!$A:$A,0),MATCH(Stata!Q$1,Vlookup!$1:$1,0))</f>
        <v>27.429500000000001</v>
      </c>
      <c r="R156">
        <f ca="1">INDEX(Vlookup!$A$1:$AF$1262,MATCH(Stata!$A156,Vlookup!$A:$A,0),MATCH(Stata!R$1,Vlookup!$1:$1,0))</f>
        <v>31.812999999999999</v>
      </c>
      <c r="S156">
        <f ca="1">INDEX(Vlookup!$A$1:$AF$1262,MATCH(Stata!$A156,Vlookup!$A:$A,0),MATCH(Stata!S$1,Vlookup!$1:$1,0))</f>
        <v>14.8688</v>
      </c>
      <c r="T156">
        <f ca="1">INDEX(Vlookup!$A$1:$AF$1262,MATCH(Stata!$A156,Vlookup!$A:$A,0),MATCH(Stata!T$1,Vlookup!$1:$1,0))</f>
        <v>68.916499999999999</v>
      </c>
      <c r="U156">
        <f ca="1">INDEX(Vlookup!$A$1:$AF$1262,MATCH(Stata!$A156,Vlookup!$A:$A,0),MATCH(Stata!U$1,Vlookup!$1:$1,0))</f>
        <v>52.074199999999998</v>
      </c>
      <c r="V156">
        <f ca="1">INDEX(Vlookup!$A$1:$AF$1262,MATCH(Stata!$A156,Vlookup!$A:$A,0),MATCH(Stata!V$1,Vlookup!$1:$1,0))</f>
        <v>37.700000000000003</v>
      </c>
      <c r="W156">
        <f ca="1">INDEX(Vlookup!$A$1:$AF$1262,MATCH(Stata!$A156,Vlookup!$A:$A,0),MATCH(Stata!W$1,Vlookup!$1:$1,0))</f>
        <v>28.240100000000002</v>
      </c>
      <c r="X156">
        <f ca="1">INDEX(Vlookup!$A$1:$AF$1262,MATCH(Stata!$A156,Vlookup!$A:$A,0),MATCH(Stata!X$1,Vlookup!$1:$1,0))</f>
        <v>31.076599999999999</v>
      </c>
      <c r="Y156">
        <f ca="1">INDEX(Vlookup!$A$1:$AF$1262,MATCH(Stata!$A156,Vlookup!$A:$A,0),MATCH(Stata!Y$1,Vlookup!$1:$1,0))</f>
        <v>21.394300000000001</v>
      </c>
      <c r="Z156">
        <f ca="1">INDEX(Vlookup!$A$1:$AF$1262,MATCH(Stata!$A156,Vlookup!$A:$A,0),MATCH(Stata!Z$1,Vlookup!$1:$1,0))</f>
        <v>19.492999999999999</v>
      </c>
      <c r="AA156">
        <f ca="1">INDEX(Vlookup!$A$1:$AF$1262,MATCH(Stata!$A156,Vlookup!$A:$A,0),MATCH(Stata!AA$1,Vlookup!$1:$1,0))</f>
        <v>49.726700000000001</v>
      </c>
      <c r="AB156">
        <f ca="1">INDEX(Vlookup!$A$1:$AF$1262,MATCH(Stata!$A156,Vlookup!$A:$A,0),MATCH(Stata!AB$1,Vlookup!$1:$1,0))</f>
        <v>52.198599999999999</v>
      </c>
      <c r="AC156">
        <f ca="1">INDEX(Vlookup!$A$1:$AF$1262,MATCH(Stata!$A156,Vlookup!$A:$A,0),MATCH(Stata!AC$1,Vlookup!$1:$1,0))</f>
        <v>21.724599999999999</v>
      </c>
      <c r="AD156">
        <f ca="1">INDEX(Vlookup!$A$1:$AF$1262,MATCH(Stata!$A156,Vlookup!$A:$A,0),MATCH(Stata!AD$1,Vlookup!$1:$1,0))</f>
        <v>39.240900000000003</v>
      </c>
      <c r="AE156">
        <f ca="1">INDEX(Vlookup!$A$1:$AF$1262,MATCH(Stata!$A156,Vlookup!$A:$A,0),MATCH(Stata!AE$1,Vlookup!$1:$1,0))</f>
        <v>26.650500000000001</v>
      </c>
      <c r="AF156">
        <f ca="1">INDEX(Vlookup!$A$1:$AF$1262,MATCH(Stata!$A156,Vlookup!$A:$A,0),MATCH(Stata!AF$1,Vlookup!$1:$1,0))</f>
        <v>1940.5</v>
      </c>
      <c r="AG156">
        <f ca="1">INDEX(Vlookup!$A$1:$AG$1262,MATCH(Stata!$A156,Vlookup!$A:$A,0),MATCH(Stata!AG$1,Vlookup!$1:$1,0))</f>
        <v>14.26</v>
      </c>
    </row>
    <row r="157" spans="1:33" hidden="1" x14ac:dyDescent="0.25">
      <c r="A157" s="1">
        <v>38944</v>
      </c>
      <c r="B157">
        <f ca="1">INDEX(Vlookup!$A$1:$AF$1262,MATCH(Stata!$A157,Vlookup!$A:$A,0),MATCH(Stata!B$1,Vlookup!$1:$1,0))</f>
        <v>58.634300000000003</v>
      </c>
      <c r="C157">
        <f ca="1">INDEX(Vlookup!$A$1:$AF$1262,MATCH(Stata!$A157,Vlookup!$A:$A,0),MATCH(Stata!C$1,Vlookup!$1:$1,0))</f>
        <v>25.429300000000001</v>
      </c>
      <c r="D157">
        <f ca="1">INDEX(Vlookup!$A$1:$AF$1262,MATCH(Stata!$A157,Vlookup!$A:$A,0),MATCH(Stata!D$1,Vlookup!$1:$1,0))</f>
        <v>12.912699999999999</v>
      </c>
      <c r="E157">
        <f ca="1">INDEX(Vlookup!$A$1:$AF$1262,MATCH(Stata!$A157,Vlookup!$A:$A,0),MATCH(Stata!E$1,Vlookup!$1:$1,0))</f>
        <v>47.046300000000002</v>
      </c>
      <c r="F157">
        <f ca="1">INDEX(Vlookup!$A$1:$AF$1262,MATCH(Stata!$A157,Vlookup!$A:$A,0),MATCH(Stata!F$1,Vlookup!$1:$1,0))</f>
        <v>1011.2062</v>
      </c>
      <c r="G157">
        <f ca="1">INDEX(Vlookup!$A$1:$AF$1262,MATCH(Stata!$A157,Vlookup!$A:$A,0),MATCH(Stata!G$1,Vlookup!$1:$1,0))</f>
        <v>21.5457</v>
      </c>
      <c r="H157">
        <f ca="1">INDEX(Vlookup!$A$1:$AF$1262,MATCH(Stata!$A157,Vlookup!$A:$A,0),MATCH(Stata!H$1,Vlookup!$1:$1,0))</f>
        <v>65.772499999999994</v>
      </c>
      <c r="I157">
        <f ca="1">INDEX(Vlookup!$A$1:$AF$1262,MATCH(Stata!$A157,Vlookup!$A:$A,0),MATCH(Stata!I$1,Vlookup!$1:$1,0))</f>
        <v>57.297699999999999</v>
      </c>
      <c r="J157">
        <f ca="1">INDEX(Vlookup!$A$1:$AF$1262,MATCH(Stata!$A157,Vlookup!$A:$A,0),MATCH(Stata!J$1,Vlookup!$1:$1,0))</f>
        <v>432.53179999999998</v>
      </c>
      <c r="K157">
        <f ca="1">INDEX(Vlookup!$A$1:$AF$1262,MATCH(Stata!$A157,Vlookup!$A:$A,0),MATCH(Stata!K$1,Vlookup!$1:$1,0))</f>
        <v>18.345199999999998</v>
      </c>
      <c r="L157">
        <f ca="1">INDEX(Vlookup!$A$1:$AF$1262,MATCH(Stata!$A157,Vlookup!$A:$A,0),MATCH(Stata!L$1,Vlookup!$1:$1,0))</f>
        <v>31.2761</v>
      </c>
      <c r="M157">
        <f ca="1">INDEX(Vlookup!$A$1:$AF$1262,MATCH(Stata!$A157,Vlookup!$A:$A,0),MATCH(Stata!M$1,Vlookup!$1:$1,0))</f>
        <v>59.813600000000001</v>
      </c>
      <c r="N157">
        <f ca="1">INDEX(Vlookup!$A$1:$AF$1262,MATCH(Stata!$A157,Vlookup!$A:$A,0),MATCH(Stata!N$1,Vlookup!$1:$1,0))</f>
        <v>26.040800000000001</v>
      </c>
      <c r="O157" t="e">
        <f ca="1">INDEX(Vlookup!$A$1:$AF$1262,MATCH(Stata!$A157,Vlookup!$A:$A,0),MATCH(Stata!O$1,Vlookup!$1:$1,0))</f>
        <v>#N/A</v>
      </c>
      <c r="P157">
        <f ca="1">INDEX(Vlookup!$A$1:$AF$1262,MATCH(Stata!$A157,Vlookup!$A:$A,0),MATCH(Stata!P$1,Vlookup!$1:$1,0))</f>
        <v>31.465599999999998</v>
      </c>
      <c r="Q157">
        <f ca="1">INDEX(Vlookup!$A$1:$AF$1262,MATCH(Stata!$A157,Vlookup!$A:$A,0),MATCH(Stata!Q$1,Vlookup!$1:$1,0))</f>
        <v>28.402699999999999</v>
      </c>
      <c r="R157">
        <f ca="1">INDEX(Vlookup!$A$1:$AF$1262,MATCH(Stata!$A157,Vlookup!$A:$A,0),MATCH(Stata!R$1,Vlookup!$1:$1,0))</f>
        <v>32.285400000000003</v>
      </c>
      <c r="S157">
        <f ca="1">INDEX(Vlookup!$A$1:$AF$1262,MATCH(Stata!$A157,Vlookup!$A:$A,0),MATCH(Stata!S$1,Vlookup!$1:$1,0))</f>
        <v>15.085100000000001</v>
      </c>
      <c r="T157">
        <f ca="1">INDEX(Vlookup!$A$1:$AF$1262,MATCH(Stata!$A157,Vlookup!$A:$A,0),MATCH(Stata!T$1,Vlookup!$1:$1,0))</f>
        <v>69.275999999999996</v>
      </c>
      <c r="U157">
        <f ca="1">INDEX(Vlookup!$A$1:$AF$1262,MATCH(Stata!$A157,Vlookup!$A:$A,0),MATCH(Stata!U$1,Vlookup!$1:$1,0))</f>
        <v>52.4816</v>
      </c>
      <c r="V157">
        <f ca="1">INDEX(Vlookup!$A$1:$AF$1262,MATCH(Stata!$A157,Vlookup!$A:$A,0),MATCH(Stata!V$1,Vlookup!$1:$1,0))</f>
        <v>38.687899999999999</v>
      </c>
      <c r="W157">
        <f ca="1">INDEX(Vlookup!$A$1:$AF$1262,MATCH(Stata!$A157,Vlookup!$A:$A,0),MATCH(Stata!W$1,Vlookup!$1:$1,0))</f>
        <v>28.874500000000001</v>
      </c>
      <c r="X157">
        <f ca="1">INDEX(Vlookup!$A$1:$AF$1262,MATCH(Stata!$A157,Vlookup!$A:$A,0),MATCH(Stata!X$1,Vlookup!$1:$1,0))</f>
        <v>31.129799999999999</v>
      </c>
      <c r="Y157">
        <f ca="1">INDEX(Vlookup!$A$1:$AF$1262,MATCH(Stata!$A157,Vlookup!$A:$A,0),MATCH(Stata!Y$1,Vlookup!$1:$1,0))</f>
        <v>21.5519</v>
      </c>
      <c r="Z157">
        <f ca="1">INDEX(Vlookup!$A$1:$AF$1262,MATCH(Stata!$A157,Vlookup!$A:$A,0),MATCH(Stata!Z$1,Vlookup!$1:$1,0))</f>
        <v>19.732199999999999</v>
      </c>
      <c r="AA157">
        <f ca="1">INDEX(Vlookup!$A$1:$AF$1262,MATCH(Stata!$A157,Vlookup!$A:$A,0),MATCH(Stata!AA$1,Vlookup!$1:$1,0))</f>
        <v>50.2926</v>
      </c>
      <c r="AB157">
        <f ca="1">INDEX(Vlookup!$A$1:$AF$1262,MATCH(Stata!$A157,Vlookup!$A:$A,0),MATCH(Stata!AB$1,Vlookup!$1:$1,0))</f>
        <v>52.682000000000002</v>
      </c>
      <c r="AC157">
        <f ca="1">INDEX(Vlookup!$A$1:$AF$1262,MATCH(Stata!$A157,Vlookup!$A:$A,0),MATCH(Stata!AC$1,Vlookup!$1:$1,0))</f>
        <v>22.025600000000001</v>
      </c>
      <c r="AD157">
        <f ca="1">INDEX(Vlookup!$A$1:$AF$1262,MATCH(Stata!$A157,Vlookup!$A:$A,0),MATCH(Stata!AD$1,Vlookup!$1:$1,0))</f>
        <v>38.762300000000003</v>
      </c>
      <c r="AE157">
        <f ca="1">INDEX(Vlookup!$A$1:$AF$1262,MATCH(Stata!$A157,Vlookup!$A:$A,0),MATCH(Stata!AE$1,Vlookup!$1:$1,0))</f>
        <v>26.758800000000001</v>
      </c>
      <c r="AF157">
        <f ca="1">INDEX(Vlookup!$A$1:$AF$1262,MATCH(Stata!$A157,Vlookup!$A:$A,0),MATCH(Stata!AF$1,Vlookup!$1:$1,0))</f>
        <v>1967.26</v>
      </c>
      <c r="AG157">
        <f ca="1">INDEX(Vlookup!$A$1:$AG$1262,MATCH(Stata!$A157,Vlookup!$A:$A,0),MATCH(Stata!AG$1,Vlookup!$1:$1,0))</f>
        <v>13.42</v>
      </c>
    </row>
    <row r="158" spans="1:33" hidden="1" x14ac:dyDescent="0.25">
      <c r="A158" s="1">
        <v>38945</v>
      </c>
      <c r="B158">
        <f ca="1">INDEX(Vlookup!$A$1:$AF$1262,MATCH(Stata!$A158,Vlookup!$A:$A,0),MATCH(Stata!B$1,Vlookup!$1:$1,0))</f>
        <v>59.482999999999997</v>
      </c>
      <c r="C158">
        <f ca="1">INDEX(Vlookup!$A$1:$AF$1262,MATCH(Stata!$A158,Vlookup!$A:$A,0),MATCH(Stata!C$1,Vlookup!$1:$1,0))</f>
        <v>25.625599999999999</v>
      </c>
      <c r="D158">
        <f ca="1">INDEX(Vlookup!$A$1:$AF$1262,MATCH(Stata!$A158,Vlookup!$A:$A,0),MATCH(Stata!D$1,Vlookup!$1:$1,0))</f>
        <v>12.877599999999999</v>
      </c>
      <c r="E158">
        <f ca="1">INDEX(Vlookup!$A$1:$AF$1262,MATCH(Stata!$A158,Vlookup!$A:$A,0),MATCH(Stata!E$1,Vlookup!$1:$1,0))</f>
        <v>47.242199999999997</v>
      </c>
      <c r="F158">
        <f ca="1">INDEX(Vlookup!$A$1:$AF$1262,MATCH(Stata!$A158,Vlookup!$A:$A,0),MATCH(Stata!F$1,Vlookup!$1:$1,0))</f>
        <v>1017.9917</v>
      </c>
      <c r="G158">
        <f ca="1">INDEX(Vlookup!$A$1:$AF$1262,MATCH(Stata!$A158,Vlookup!$A:$A,0),MATCH(Stata!G$1,Vlookup!$1:$1,0))</f>
        <v>21.467600000000001</v>
      </c>
      <c r="H158">
        <f ca="1">INDEX(Vlookup!$A$1:$AF$1262,MATCH(Stata!$A158,Vlookup!$A:$A,0),MATCH(Stata!H$1,Vlookup!$1:$1,0))</f>
        <v>67.704999999999998</v>
      </c>
      <c r="I158">
        <f ca="1">INDEX(Vlookup!$A$1:$AF$1262,MATCH(Stata!$A158,Vlookup!$A:$A,0),MATCH(Stata!I$1,Vlookup!$1:$1,0))</f>
        <v>58.742699999999999</v>
      </c>
      <c r="J158">
        <f ca="1">INDEX(Vlookup!$A$1:$AF$1262,MATCH(Stata!$A158,Vlookup!$A:$A,0),MATCH(Stata!J$1,Vlookup!$1:$1,0))</f>
        <v>433.60399999999998</v>
      </c>
      <c r="K158">
        <f ca="1">INDEX(Vlookup!$A$1:$AF$1262,MATCH(Stata!$A158,Vlookup!$A:$A,0),MATCH(Stata!K$1,Vlookup!$1:$1,0))</f>
        <v>18.349299999999999</v>
      </c>
      <c r="L158">
        <f ca="1">INDEX(Vlookup!$A$1:$AF$1262,MATCH(Stata!$A158,Vlookup!$A:$A,0),MATCH(Stata!L$1,Vlookup!$1:$1,0))</f>
        <v>31.6126</v>
      </c>
      <c r="M158">
        <f ca="1">INDEX(Vlookup!$A$1:$AF$1262,MATCH(Stata!$A158,Vlookup!$A:$A,0),MATCH(Stata!M$1,Vlookup!$1:$1,0))</f>
        <v>58.838299999999997</v>
      </c>
      <c r="N158">
        <f ca="1">INDEX(Vlookup!$A$1:$AF$1262,MATCH(Stata!$A158,Vlookup!$A:$A,0),MATCH(Stata!N$1,Vlookup!$1:$1,0))</f>
        <v>26.440799999999999</v>
      </c>
      <c r="O158" t="e">
        <f ca="1">INDEX(Vlookup!$A$1:$AF$1262,MATCH(Stata!$A158,Vlookup!$A:$A,0),MATCH(Stata!O$1,Vlookup!$1:$1,0))</f>
        <v>#N/A</v>
      </c>
      <c r="P158">
        <f ca="1">INDEX(Vlookup!$A$1:$AF$1262,MATCH(Stata!$A158,Vlookup!$A:$A,0),MATCH(Stata!P$1,Vlookup!$1:$1,0))</f>
        <v>31.872900000000001</v>
      </c>
      <c r="Q158">
        <f ca="1">INDEX(Vlookup!$A$1:$AF$1262,MATCH(Stata!$A158,Vlookup!$A:$A,0),MATCH(Stata!Q$1,Vlookup!$1:$1,0))</f>
        <v>28.452100000000002</v>
      </c>
      <c r="R158">
        <f ca="1">INDEX(Vlookup!$A$1:$AF$1262,MATCH(Stata!$A158,Vlookup!$A:$A,0),MATCH(Stata!R$1,Vlookup!$1:$1,0))</f>
        <v>32.902299999999997</v>
      </c>
      <c r="S158">
        <f ca="1">INDEX(Vlookup!$A$1:$AF$1262,MATCH(Stata!$A158,Vlookup!$A:$A,0),MATCH(Stata!S$1,Vlookup!$1:$1,0))</f>
        <v>15.484500000000001</v>
      </c>
      <c r="T158">
        <f ca="1">INDEX(Vlookup!$A$1:$AF$1262,MATCH(Stata!$A158,Vlookup!$A:$A,0),MATCH(Stata!T$1,Vlookup!$1:$1,0))</f>
        <v>71.082499999999996</v>
      </c>
      <c r="U158">
        <f ca="1">INDEX(Vlookup!$A$1:$AF$1262,MATCH(Stata!$A158,Vlookup!$A:$A,0),MATCH(Stata!U$1,Vlookup!$1:$1,0))</f>
        <v>52.644599999999997</v>
      </c>
      <c r="V158">
        <f ca="1">INDEX(Vlookup!$A$1:$AF$1262,MATCH(Stata!$A158,Vlookup!$A:$A,0),MATCH(Stata!V$1,Vlookup!$1:$1,0))</f>
        <v>39.057200000000002</v>
      </c>
      <c r="W158">
        <f ca="1">INDEX(Vlookup!$A$1:$AF$1262,MATCH(Stata!$A158,Vlookup!$A:$A,0),MATCH(Stata!W$1,Vlookup!$1:$1,0))</f>
        <v>29.256799999999998</v>
      </c>
      <c r="X158">
        <f ca="1">INDEX(Vlookup!$A$1:$AF$1262,MATCH(Stata!$A158,Vlookup!$A:$A,0),MATCH(Stata!X$1,Vlookup!$1:$1,0))</f>
        <v>31.3047</v>
      </c>
      <c r="Y158">
        <f ca="1">INDEX(Vlookup!$A$1:$AF$1262,MATCH(Stata!$A158,Vlookup!$A:$A,0),MATCH(Stata!Y$1,Vlookup!$1:$1,0))</f>
        <v>21.6219</v>
      </c>
      <c r="Z158">
        <f ca="1">INDEX(Vlookup!$A$1:$AF$1262,MATCH(Stata!$A158,Vlookup!$A:$A,0),MATCH(Stata!Z$1,Vlookup!$1:$1,0))</f>
        <v>19.9938</v>
      </c>
      <c r="AA158">
        <f ca="1">INDEX(Vlookup!$A$1:$AF$1262,MATCH(Stata!$A158,Vlookup!$A:$A,0),MATCH(Stata!AA$1,Vlookup!$1:$1,0))</f>
        <v>50.2759</v>
      </c>
      <c r="AB158">
        <f ca="1">INDEX(Vlookup!$A$1:$AF$1262,MATCH(Stata!$A158,Vlookup!$A:$A,0),MATCH(Stata!AB$1,Vlookup!$1:$1,0))</f>
        <v>53.900100000000002</v>
      </c>
      <c r="AC158">
        <f ca="1">INDEX(Vlookup!$A$1:$AF$1262,MATCH(Stata!$A158,Vlookup!$A:$A,0),MATCH(Stata!AC$1,Vlookup!$1:$1,0))</f>
        <v>21.923100000000002</v>
      </c>
      <c r="AD158">
        <f ca="1">INDEX(Vlookup!$A$1:$AF$1262,MATCH(Stata!$A158,Vlookup!$A:$A,0),MATCH(Stata!AD$1,Vlookup!$1:$1,0))</f>
        <v>38.803800000000003</v>
      </c>
      <c r="AE158">
        <f ca="1">INDEX(Vlookup!$A$1:$AF$1262,MATCH(Stata!$A158,Vlookup!$A:$A,0),MATCH(Stata!AE$1,Vlookup!$1:$1,0))</f>
        <v>26.821999999999999</v>
      </c>
      <c r="AF158">
        <f ca="1">INDEX(Vlookup!$A$1:$AF$1262,MATCH(Stata!$A158,Vlookup!$A:$A,0),MATCH(Stata!AF$1,Vlookup!$1:$1,0))</f>
        <v>1982.81</v>
      </c>
      <c r="AG158">
        <f ca="1">INDEX(Vlookup!$A$1:$AG$1262,MATCH(Stata!$A158,Vlookup!$A:$A,0),MATCH(Stata!AG$1,Vlookup!$1:$1,0))</f>
        <v>12.41</v>
      </c>
    </row>
    <row r="159" spans="1:33" hidden="1" x14ac:dyDescent="0.25">
      <c r="A159" s="1">
        <v>38946</v>
      </c>
      <c r="B159">
        <f ca="1">INDEX(Vlookup!$A$1:$AF$1262,MATCH(Stata!$A159,Vlookup!$A:$A,0),MATCH(Stata!B$1,Vlookup!$1:$1,0))</f>
        <v>59.827500000000001</v>
      </c>
      <c r="C159">
        <f ca="1">INDEX(Vlookup!$A$1:$AF$1262,MATCH(Stata!$A159,Vlookup!$A:$A,0),MATCH(Stata!C$1,Vlookup!$1:$1,0))</f>
        <v>25.447099999999999</v>
      </c>
      <c r="D159">
        <f ca="1">INDEX(Vlookup!$A$1:$AF$1262,MATCH(Stata!$A159,Vlookup!$A:$A,0),MATCH(Stata!D$1,Vlookup!$1:$1,0))</f>
        <v>12.879200000000001</v>
      </c>
      <c r="E159">
        <f ca="1">INDEX(Vlookup!$A$1:$AF$1262,MATCH(Stata!$A159,Vlookup!$A:$A,0),MATCH(Stata!E$1,Vlookup!$1:$1,0))</f>
        <v>47.669899999999998</v>
      </c>
      <c r="F159">
        <f ca="1">INDEX(Vlookup!$A$1:$AF$1262,MATCH(Stata!$A159,Vlookup!$A:$A,0),MATCH(Stata!F$1,Vlookup!$1:$1,0))</f>
        <v>1027.2005999999999</v>
      </c>
      <c r="G159">
        <f ca="1">INDEX(Vlookup!$A$1:$AF$1262,MATCH(Stata!$A159,Vlookup!$A:$A,0),MATCH(Stata!G$1,Vlookup!$1:$1,0))</f>
        <v>21.6096</v>
      </c>
      <c r="H159">
        <f ca="1">INDEX(Vlookup!$A$1:$AF$1262,MATCH(Stata!$A159,Vlookup!$A:$A,0),MATCH(Stata!H$1,Vlookup!$1:$1,0))</f>
        <v>67.498800000000003</v>
      </c>
      <c r="I159">
        <f ca="1">INDEX(Vlookup!$A$1:$AF$1262,MATCH(Stata!$A159,Vlookup!$A:$A,0),MATCH(Stata!I$1,Vlookup!$1:$1,0))</f>
        <v>58.955199999999998</v>
      </c>
      <c r="J159">
        <f ca="1">INDEX(Vlookup!$A$1:$AF$1262,MATCH(Stata!$A159,Vlookup!$A:$A,0),MATCH(Stata!J$1,Vlookup!$1:$1,0))</f>
        <v>433.96140000000003</v>
      </c>
      <c r="K159">
        <f ca="1">INDEX(Vlookup!$A$1:$AF$1262,MATCH(Stata!$A159,Vlookup!$A:$A,0),MATCH(Stata!K$1,Vlookup!$1:$1,0))</f>
        <v>18.287299999999998</v>
      </c>
      <c r="L159">
        <f ca="1">INDEX(Vlookup!$A$1:$AF$1262,MATCH(Stata!$A159,Vlookup!$A:$A,0),MATCH(Stata!L$1,Vlookup!$1:$1,0))</f>
        <v>31.6204</v>
      </c>
      <c r="M159">
        <f ca="1">INDEX(Vlookup!$A$1:$AF$1262,MATCH(Stata!$A159,Vlookup!$A:$A,0),MATCH(Stata!M$1,Vlookup!$1:$1,0))</f>
        <v>59.282400000000003</v>
      </c>
      <c r="N159">
        <f ca="1">INDEX(Vlookup!$A$1:$AF$1262,MATCH(Stata!$A159,Vlookup!$A:$A,0),MATCH(Stata!N$1,Vlookup!$1:$1,0))</f>
        <v>26.605499999999999</v>
      </c>
      <c r="O159" t="e">
        <f ca="1">INDEX(Vlookup!$A$1:$AF$1262,MATCH(Stata!$A159,Vlookup!$A:$A,0),MATCH(Stata!O$1,Vlookup!$1:$1,0))</f>
        <v>#N/A</v>
      </c>
      <c r="P159">
        <f ca="1">INDEX(Vlookup!$A$1:$AF$1262,MATCH(Stata!$A159,Vlookup!$A:$A,0),MATCH(Stata!P$1,Vlookup!$1:$1,0))</f>
        <v>32.539400000000001</v>
      </c>
      <c r="Q159">
        <f ca="1">INDEX(Vlookup!$A$1:$AF$1262,MATCH(Stata!$A159,Vlookup!$A:$A,0),MATCH(Stata!Q$1,Vlookup!$1:$1,0))</f>
        <v>28.633600000000001</v>
      </c>
      <c r="R159">
        <f ca="1">INDEX(Vlookup!$A$1:$AF$1262,MATCH(Stata!$A159,Vlookup!$A:$A,0),MATCH(Stata!R$1,Vlookup!$1:$1,0))</f>
        <v>33.199300000000001</v>
      </c>
      <c r="S159">
        <f ca="1">INDEX(Vlookup!$A$1:$AF$1262,MATCH(Stata!$A159,Vlookup!$A:$A,0),MATCH(Stata!S$1,Vlookup!$1:$1,0))</f>
        <v>15.4429</v>
      </c>
      <c r="T159">
        <f ca="1">INDEX(Vlookup!$A$1:$AF$1262,MATCH(Stata!$A159,Vlookup!$A:$A,0),MATCH(Stata!T$1,Vlookup!$1:$1,0))</f>
        <v>71.334199999999996</v>
      </c>
      <c r="U159">
        <f ca="1">INDEX(Vlookup!$A$1:$AF$1262,MATCH(Stata!$A159,Vlookup!$A:$A,0),MATCH(Stata!U$1,Vlookup!$1:$1,0))</f>
        <v>52.335000000000001</v>
      </c>
      <c r="V159">
        <f ca="1">INDEX(Vlookup!$A$1:$AF$1262,MATCH(Stata!$A159,Vlookup!$A:$A,0),MATCH(Stata!V$1,Vlookup!$1:$1,0))</f>
        <v>39.0486</v>
      </c>
      <c r="W159">
        <f ca="1">INDEX(Vlookup!$A$1:$AF$1262,MATCH(Stata!$A159,Vlookup!$A:$A,0),MATCH(Stata!W$1,Vlookup!$1:$1,0))</f>
        <v>29.476400000000002</v>
      </c>
      <c r="X159">
        <f ca="1">INDEX(Vlookup!$A$1:$AF$1262,MATCH(Stata!$A159,Vlookup!$A:$A,0),MATCH(Stata!X$1,Vlookup!$1:$1,0))</f>
        <v>29.5182</v>
      </c>
      <c r="Y159">
        <f ca="1">INDEX(Vlookup!$A$1:$AF$1262,MATCH(Stata!$A159,Vlookup!$A:$A,0),MATCH(Stata!Y$1,Vlookup!$1:$1,0))</f>
        <v>21.6219</v>
      </c>
      <c r="Z159">
        <f ca="1">INDEX(Vlookup!$A$1:$AF$1262,MATCH(Stata!$A159,Vlookup!$A:$A,0),MATCH(Stata!Z$1,Vlookup!$1:$1,0))</f>
        <v>20.180700000000002</v>
      </c>
      <c r="AA159">
        <f ca="1">INDEX(Vlookup!$A$1:$AF$1262,MATCH(Stata!$A159,Vlookup!$A:$A,0),MATCH(Stata!AA$1,Vlookup!$1:$1,0))</f>
        <v>50.209299999999999</v>
      </c>
      <c r="AB159">
        <f ca="1">INDEX(Vlookup!$A$1:$AF$1262,MATCH(Stata!$A159,Vlookup!$A:$A,0),MATCH(Stata!AB$1,Vlookup!$1:$1,0))</f>
        <v>53.709299999999999</v>
      </c>
      <c r="AC159">
        <f ca="1">INDEX(Vlookup!$A$1:$AF$1262,MATCH(Stata!$A159,Vlookup!$A:$A,0),MATCH(Stata!AC$1,Vlookup!$1:$1,0))</f>
        <v>21.923100000000002</v>
      </c>
      <c r="AD159">
        <f ca="1">INDEX(Vlookup!$A$1:$AF$1262,MATCH(Stata!$A159,Vlookup!$A:$A,0),MATCH(Stata!AD$1,Vlookup!$1:$1,0))</f>
        <v>38.978499999999997</v>
      </c>
      <c r="AE159">
        <f ca="1">INDEX(Vlookup!$A$1:$AF$1262,MATCH(Stata!$A159,Vlookup!$A:$A,0),MATCH(Stata!AE$1,Vlookup!$1:$1,0))</f>
        <v>26.993600000000001</v>
      </c>
      <c r="AF159">
        <f ca="1">INDEX(Vlookup!$A$1:$AF$1262,MATCH(Stata!$A159,Vlookup!$A:$A,0),MATCH(Stata!AF$1,Vlookup!$1:$1,0))</f>
        <v>1986.04</v>
      </c>
      <c r="AG159">
        <f ca="1">INDEX(Vlookup!$A$1:$AG$1262,MATCH(Stata!$A159,Vlookup!$A:$A,0),MATCH(Stata!AG$1,Vlookup!$1:$1,0))</f>
        <v>12.24</v>
      </c>
    </row>
    <row r="160" spans="1:33" hidden="1" x14ac:dyDescent="0.25">
      <c r="A160" s="1">
        <v>38947</v>
      </c>
      <c r="B160">
        <f ca="1">INDEX(Vlookup!$A$1:$AF$1262,MATCH(Stata!$A160,Vlookup!$A:$A,0),MATCH(Stata!B$1,Vlookup!$1:$1,0))</f>
        <v>59.835900000000002</v>
      </c>
      <c r="C160">
        <f ca="1">INDEX(Vlookup!$A$1:$AF$1262,MATCH(Stata!$A160,Vlookup!$A:$A,0),MATCH(Stata!C$1,Vlookup!$1:$1,0))</f>
        <v>25.375699999999998</v>
      </c>
      <c r="D160">
        <f ca="1">INDEX(Vlookup!$A$1:$AF$1262,MATCH(Stata!$A160,Vlookup!$A:$A,0),MATCH(Stata!D$1,Vlookup!$1:$1,0))</f>
        <v>13.392799999999999</v>
      </c>
      <c r="E160">
        <f ca="1">INDEX(Vlookup!$A$1:$AF$1262,MATCH(Stata!$A160,Vlookup!$A:$A,0),MATCH(Stata!E$1,Vlookup!$1:$1,0))</f>
        <v>47.447099999999999</v>
      </c>
      <c r="F160">
        <f ca="1">INDEX(Vlookup!$A$1:$AF$1262,MATCH(Stata!$A160,Vlookup!$A:$A,0),MATCH(Stata!F$1,Vlookup!$1:$1,0))</f>
        <v>1032.3706</v>
      </c>
      <c r="G160">
        <f ca="1">INDEX(Vlookup!$A$1:$AF$1262,MATCH(Stata!$A160,Vlookup!$A:$A,0),MATCH(Stata!G$1,Vlookup!$1:$1,0))</f>
        <v>21.652100000000001</v>
      </c>
      <c r="H160">
        <f ca="1">INDEX(Vlookup!$A$1:$AF$1262,MATCH(Stata!$A160,Vlookup!$A:$A,0),MATCH(Stata!H$1,Vlookup!$1:$1,0))</f>
        <v>66.665700000000001</v>
      </c>
      <c r="I160">
        <f ca="1">INDEX(Vlookup!$A$1:$AF$1262,MATCH(Stata!$A160,Vlookup!$A:$A,0),MATCH(Stata!I$1,Vlookup!$1:$1,0))</f>
        <v>58.0627</v>
      </c>
      <c r="J160">
        <f ca="1">INDEX(Vlookup!$A$1:$AF$1262,MATCH(Stata!$A160,Vlookup!$A:$A,0),MATCH(Stata!J$1,Vlookup!$1:$1,0))</f>
        <v>434.22949999999997</v>
      </c>
      <c r="K160">
        <f ca="1">INDEX(Vlookup!$A$1:$AF$1262,MATCH(Stata!$A160,Vlookup!$A:$A,0),MATCH(Stata!K$1,Vlookup!$1:$1,0))</f>
        <v>18.341100000000001</v>
      </c>
      <c r="L160">
        <f ca="1">INDEX(Vlookup!$A$1:$AF$1262,MATCH(Stata!$A160,Vlookup!$A:$A,0),MATCH(Stata!L$1,Vlookup!$1:$1,0))</f>
        <v>31.5578</v>
      </c>
      <c r="M160">
        <f ca="1">INDEX(Vlookup!$A$1:$AF$1262,MATCH(Stata!$A160,Vlookup!$A:$A,0),MATCH(Stata!M$1,Vlookup!$1:$1,0))</f>
        <v>60.1706</v>
      </c>
      <c r="N160">
        <f ca="1">INDEX(Vlookup!$A$1:$AF$1262,MATCH(Stata!$A160,Vlookup!$A:$A,0),MATCH(Stata!N$1,Vlookup!$1:$1,0))</f>
        <v>26.668299999999999</v>
      </c>
      <c r="O160" t="e">
        <f ca="1">INDEX(Vlookup!$A$1:$AF$1262,MATCH(Stata!$A160,Vlookup!$A:$A,0),MATCH(Stata!O$1,Vlookup!$1:$1,0))</f>
        <v>#N/A</v>
      </c>
      <c r="P160">
        <f ca="1">INDEX(Vlookup!$A$1:$AF$1262,MATCH(Stata!$A160,Vlookup!$A:$A,0),MATCH(Stata!P$1,Vlookup!$1:$1,0))</f>
        <v>32.881900000000002</v>
      </c>
      <c r="Q160">
        <f ca="1">INDEX(Vlookup!$A$1:$AF$1262,MATCH(Stata!$A160,Vlookup!$A:$A,0),MATCH(Stata!Q$1,Vlookup!$1:$1,0))</f>
        <v>28.674800000000001</v>
      </c>
      <c r="R160">
        <f ca="1">INDEX(Vlookup!$A$1:$AF$1262,MATCH(Stata!$A160,Vlookup!$A:$A,0),MATCH(Stata!R$1,Vlookup!$1:$1,0))</f>
        <v>33.479399999999998</v>
      </c>
      <c r="S160">
        <f ca="1">INDEX(Vlookup!$A$1:$AF$1262,MATCH(Stata!$A160,Vlookup!$A:$A,0),MATCH(Stata!S$1,Vlookup!$1:$1,0))</f>
        <v>15.309699999999999</v>
      </c>
      <c r="T160">
        <f ca="1">INDEX(Vlookup!$A$1:$AF$1262,MATCH(Stata!$A160,Vlookup!$A:$A,0),MATCH(Stata!T$1,Vlookup!$1:$1,0))</f>
        <v>71.810500000000005</v>
      </c>
      <c r="U160">
        <f ca="1">INDEX(Vlookup!$A$1:$AF$1262,MATCH(Stata!$A160,Vlookup!$A:$A,0),MATCH(Stata!U$1,Vlookup!$1:$1,0))</f>
        <v>52.489800000000002</v>
      </c>
      <c r="V160">
        <f ca="1">INDEX(Vlookup!$A$1:$AF$1262,MATCH(Stata!$A160,Vlookup!$A:$A,0),MATCH(Stata!V$1,Vlookup!$1:$1,0))</f>
        <v>39.263399999999997</v>
      </c>
      <c r="W160">
        <f ca="1">INDEX(Vlookup!$A$1:$AF$1262,MATCH(Stata!$A160,Vlookup!$A:$A,0),MATCH(Stata!W$1,Vlookup!$1:$1,0))</f>
        <v>29.427599999999998</v>
      </c>
      <c r="X160">
        <f ca="1">INDEX(Vlookup!$A$1:$AF$1262,MATCH(Stata!$A160,Vlookup!$A:$A,0),MATCH(Stata!X$1,Vlookup!$1:$1,0))</f>
        <v>30.0428</v>
      </c>
      <c r="Y160">
        <f ca="1">INDEX(Vlookup!$A$1:$AF$1262,MATCH(Stata!$A160,Vlookup!$A:$A,0),MATCH(Stata!Y$1,Vlookup!$1:$1,0))</f>
        <v>22.5761</v>
      </c>
      <c r="Z160">
        <f ca="1">INDEX(Vlookup!$A$1:$AF$1262,MATCH(Stata!$A160,Vlookup!$A:$A,0),MATCH(Stata!Z$1,Vlookup!$1:$1,0))</f>
        <v>20.218</v>
      </c>
      <c r="AA160">
        <f ca="1">INDEX(Vlookup!$A$1:$AF$1262,MATCH(Stata!$A160,Vlookup!$A:$A,0),MATCH(Stata!AA$1,Vlookup!$1:$1,0))</f>
        <v>50.250999999999998</v>
      </c>
      <c r="AB160">
        <f ca="1">INDEX(Vlookup!$A$1:$AF$1262,MATCH(Stata!$A160,Vlookup!$A:$A,0),MATCH(Stata!AB$1,Vlookup!$1:$1,0))</f>
        <v>53.613999999999997</v>
      </c>
      <c r="AC160">
        <f ca="1">INDEX(Vlookup!$A$1:$AF$1262,MATCH(Stata!$A160,Vlookup!$A:$A,0),MATCH(Stata!AC$1,Vlookup!$1:$1,0))</f>
        <v>22.044799999999999</v>
      </c>
      <c r="AD160">
        <f ca="1">INDEX(Vlookup!$A$1:$AF$1262,MATCH(Stata!$A160,Vlookup!$A:$A,0),MATCH(Stata!AD$1,Vlookup!$1:$1,0))</f>
        <v>38.856200000000001</v>
      </c>
      <c r="AE160">
        <f ca="1">INDEX(Vlookup!$A$1:$AF$1262,MATCH(Stata!$A160,Vlookup!$A:$A,0),MATCH(Stata!AE$1,Vlookup!$1:$1,0))</f>
        <v>27.002600000000001</v>
      </c>
      <c r="AF160">
        <f ca="1">INDEX(Vlookup!$A$1:$AF$1262,MATCH(Stata!$A160,Vlookup!$A:$A,0),MATCH(Stata!AF$1,Vlookup!$1:$1,0))</f>
        <v>1993.43</v>
      </c>
      <c r="AG160">
        <f ca="1">INDEX(Vlookup!$A$1:$AG$1262,MATCH(Stata!$A160,Vlookup!$A:$A,0),MATCH(Stata!AG$1,Vlookup!$1:$1,0))</f>
        <v>11.64</v>
      </c>
    </row>
    <row r="161" spans="1:33" hidden="1" x14ac:dyDescent="0.25">
      <c r="A161" s="1">
        <v>38950</v>
      </c>
      <c r="B161">
        <f ca="1">INDEX(Vlookup!$A$1:$AF$1262,MATCH(Stata!$A161,Vlookup!$A:$A,0),MATCH(Stata!B$1,Vlookup!$1:$1,0))</f>
        <v>59.760300000000001</v>
      </c>
      <c r="C161">
        <f ca="1">INDEX(Vlookup!$A$1:$AF$1262,MATCH(Stata!$A161,Vlookup!$A:$A,0),MATCH(Stata!C$1,Vlookup!$1:$1,0))</f>
        <v>25.679200000000002</v>
      </c>
      <c r="D161">
        <f ca="1">INDEX(Vlookup!$A$1:$AF$1262,MATCH(Stata!$A161,Vlookup!$A:$A,0),MATCH(Stata!D$1,Vlookup!$1:$1,0))</f>
        <v>13.3529</v>
      </c>
      <c r="E161">
        <f ca="1">INDEX(Vlookup!$A$1:$AF$1262,MATCH(Stata!$A161,Vlookup!$A:$A,0),MATCH(Stata!E$1,Vlookup!$1:$1,0))</f>
        <v>47.482799999999997</v>
      </c>
      <c r="F161">
        <f ca="1">INDEX(Vlookup!$A$1:$AF$1262,MATCH(Stata!$A161,Vlookup!$A:$A,0),MATCH(Stata!F$1,Vlookup!$1:$1,0))</f>
        <v>1029.9472000000001</v>
      </c>
      <c r="G161">
        <f ca="1">INDEX(Vlookup!$A$1:$AF$1262,MATCH(Stata!$A161,Vlookup!$A:$A,0),MATCH(Stata!G$1,Vlookup!$1:$1,0))</f>
        <v>21.6876</v>
      </c>
      <c r="H161">
        <f ca="1">INDEX(Vlookup!$A$1:$AF$1262,MATCH(Stata!$A161,Vlookup!$A:$A,0),MATCH(Stata!H$1,Vlookup!$1:$1,0))</f>
        <v>65.815399999999997</v>
      </c>
      <c r="I161">
        <f ca="1">INDEX(Vlookup!$A$1:$AF$1262,MATCH(Stata!$A161,Vlookup!$A:$A,0),MATCH(Stata!I$1,Vlookup!$1:$1,0))</f>
        <v>58.011699999999998</v>
      </c>
      <c r="J161">
        <f ca="1">INDEX(Vlookup!$A$1:$AF$1262,MATCH(Stata!$A161,Vlookup!$A:$A,0),MATCH(Stata!J$1,Vlookup!$1:$1,0))</f>
        <v>433.2466</v>
      </c>
      <c r="K161">
        <f ca="1">INDEX(Vlookup!$A$1:$AF$1262,MATCH(Stata!$A161,Vlookup!$A:$A,0),MATCH(Stata!K$1,Vlookup!$1:$1,0))</f>
        <v>18.291399999999999</v>
      </c>
      <c r="L161">
        <f ca="1">INDEX(Vlookup!$A$1:$AF$1262,MATCH(Stata!$A161,Vlookup!$A:$A,0),MATCH(Stata!L$1,Vlookup!$1:$1,0))</f>
        <v>31.182200000000002</v>
      </c>
      <c r="M161">
        <f ca="1">INDEX(Vlookup!$A$1:$AF$1262,MATCH(Stata!$A161,Vlookup!$A:$A,0),MATCH(Stata!M$1,Vlookup!$1:$1,0))</f>
        <v>60.806199999999997</v>
      </c>
      <c r="N161">
        <f ca="1">INDEX(Vlookup!$A$1:$AF$1262,MATCH(Stata!$A161,Vlookup!$A:$A,0),MATCH(Stata!N$1,Vlookup!$1:$1,0))</f>
        <v>26.636900000000001</v>
      </c>
      <c r="O161" t="e">
        <f ca="1">INDEX(Vlookup!$A$1:$AF$1262,MATCH(Stata!$A161,Vlookup!$A:$A,0),MATCH(Stata!O$1,Vlookup!$1:$1,0))</f>
        <v>#N/A</v>
      </c>
      <c r="P161">
        <f ca="1">INDEX(Vlookup!$A$1:$AF$1262,MATCH(Stata!$A161,Vlookup!$A:$A,0),MATCH(Stata!P$1,Vlookup!$1:$1,0))</f>
        <v>32.298699999999997</v>
      </c>
      <c r="Q161">
        <f ca="1">INDEX(Vlookup!$A$1:$AF$1262,MATCH(Stata!$A161,Vlookup!$A:$A,0),MATCH(Stata!Q$1,Vlookup!$1:$1,0))</f>
        <v>28.287199999999999</v>
      </c>
      <c r="R161">
        <f ca="1">INDEX(Vlookup!$A$1:$AF$1262,MATCH(Stata!$A161,Vlookup!$A:$A,0),MATCH(Stata!R$1,Vlookup!$1:$1,0))</f>
        <v>33.114400000000003</v>
      </c>
      <c r="S161">
        <f ca="1">INDEX(Vlookup!$A$1:$AF$1262,MATCH(Stata!$A161,Vlookup!$A:$A,0),MATCH(Stata!S$1,Vlookup!$1:$1,0))</f>
        <v>15.184900000000001</v>
      </c>
      <c r="T161">
        <f ca="1">INDEX(Vlookup!$A$1:$AF$1262,MATCH(Stata!$A161,Vlookup!$A:$A,0),MATCH(Stata!T$1,Vlookup!$1:$1,0))</f>
        <v>71.253299999999996</v>
      </c>
      <c r="U161">
        <f ca="1">INDEX(Vlookup!$A$1:$AF$1262,MATCH(Stata!$A161,Vlookup!$A:$A,0),MATCH(Stata!U$1,Vlookup!$1:$1,0))</f>
        <v>52.367600000000003</v>
      </c>
      <c r="V161">
        <f ca="1">INDEX(Vlookup!$A$1:$AF$1262,MATCH(Stata!$A161,Vlookup!$A:$A,0),MATCH(Stata!V$1,Vlookup!$1:$1,0))</f>
        <v>39.0486</v>
      </c>
      <c r="W161">
        <f ca="1">INDEX(Vlookup!$A$1:$AF$1262,MATCH(Stata!$A161,Vlookup!$A:$A,0),MATCH(Stata!W$1,Vlookup!$1:$1,0))</f>
        <v>29.045300000000001</v>
      </c>
      <c r="X161">
        <f ca="1">INDEX(Vlookup!$A$1:$AF$1262,MATCH(Stata!$A161,Vlookup!$A:$A,0),MATCH(Stata!X$1,Vlookup!$1:$1,0))</f>
        <v>30.1416</v>
      </c>
      <c r="Y161">
        <f ca="1">INDEX(Vlookup!$A$1:$AF$1262,MATCH(Stata!$A161,Vlookup!$A:$A,0),MATCH(Stata!Y$1,Vlookup!$1:$1,0))</f>
        <v>22.864899999999999</v>
      </c>
      <c r="Z161">
        <f ca="1">INDEX(Vlookup!$A$1:$AF$1262,MATCH(Stata!$A161,Vlookup!$A:$A,0),MATCH(Stata!Z$1,Vlookup!$1:$1,0))</f>
        <v>19.9116</v>
      </c>
      <c r="AA161">
        <f ca="1">INDEX(Vlookup!$A$1:$AF$1262,MATCH(Stata!$A161,Vlookup!$A:$A,0),MATCH(Stata!AA$1,Vlookup!$1:$1,0))</f>
        <v>50.575499999999998</v>
      </c>
      <c r="AB161">
        <f ca="1">INDEX(Vlookup!$A$1:$AF$1262,MATCH(Stata!$A161,Vlookup!$A:$A,0),MATCH(Stata!AB$1,Vlookup!$1:$1,0))</f>
        <v>53.284500000000001</v>
      </c>
      <c r="AC161">
        <f ca="1">INDEX(Vlookup!$A$1:$AF$1262,MATCH(Stata!$A161,Vlookup!$A:$A,0),MATCH(Stata!AC$1,Vlookup!$1:$1,0))</f>
        <v>22.108899999999998</v>
      </c>
      <c r="AD161">
        <f ca="1">INDEX(Vlookup!$A$1:$AF$1262,MATCH(Stata!$A161,Vlookup!$A:$A,0),MATCH(Stata!AD$1,Vlookup!$1:$1,0))</f>
        <v>38.506900000000002</v>
      </c>
      <c r="AE161">
        <f ca="1">INDEX(Vlookup!$A$1:$AF$1262,MATCH(Stata!$A161,Vlookup!$A:$A,0),MATCH(Stata!AE$1,Vlookup!$1:$1,0))</f>
        <v>27.056799999999999</v>
      </c>
      <c r="AF161">
        <f ca="1">INDEX(Vlookup!$A$1:$AF$1262,MATCH(Stata!$A161,Vlookup!$A:$A,0),MATCH(Stata!AF$1,Vlookup!$1:$1,0))</f>
        <v>1986.11</v>
      </c>
      <c r="AG161">
        <f ca="1">INDEX(Vlookup!$A$1:$AG$1262,MATCH(Stata!$A161,Vlookup!$A:$A,0),MATCH(Stata!AG$1,Vlookup!$1:$1,0))</f>
        <v>12.22</v>
      </c>
    </row>
    <row r="162" spans="1:33" hidden="1" x14ac:dyDescent="0.25">
      <c r="A162" s="1">
        <v>38951</v>
      </c>
      <c r="B162">
        <f ca="1">INDEX(Vlookup!$A$1:$AF$1262,MATCH(Stata!$A162,Vlookup!$A:$A,0),MATCH(Stata!B$1,Vlookup!$1:$1,0))</f>
        <v>59.903100000000002</v>
      </c>
      <c r="C162">
        <f ca="1">INDEX(Vlookup!$A$1:$AF$1262,MATCH(Stata!$A162,Vlookup!$A:$A,0),MATCH(Stata!C$1,Vlookup!$1:$1,0))</f>
        <v>25.937999999999999</v>
      </c>
      <c r="D162">
        <f ca="1">INDEX(Vlookup!$A$1:$AF$1262,MATCH(Stata!$A162,Vlookup!$A:$A,0),MATCH(Stata!D$1,Vlookup!$1:$1,0))</f>
        <v>13.3386</v>
      </c>
      <c r="E162">
        <f ca="1">INDEX(Vlookup!$A$1:$AF$1262,MATCH(Stata!$A162,Vlookup!$A:$A,0),MATCH(Stata!E$1,Vlookup!$1:$1,0))</f>
        <v>47.295699999999997</v>
      </c>
      <c r="F162">
        <f ca="1">INDEX(Vlookup!$A$1:$AF$1262,MATCH(Stata!$A162,Vlookup!$A:$A,0),MATCH(Stata!F$1,Vlookup!$1:$1,0))</f>
        <v>1019.6073</v>
      </c>
      <c r="G162">
        <f ca="1">INDEX(Vlookup!$A$1:$AF$1262,MATCH(Stata!$A162,Vlookup!$A:$A,0),MATCH(Stata!G$1,Vlookup!$1:$1,0))</f>
        <v>21.680499999999999</v>
      </c>
      <c r="H162">
        <f ca="1">INDEX(Vlookup!$A$1:$AF$1262,MATCH(Stata!$A162,Vlookup!$A:$A,0),MATCH(Stata!H$1,Vlookup!$1:$1,0))</f>
        <v>66.090299999999999</v>
      </c>
      <c r="I162">
        <f ca="1">INDEX(Vlookup!$A$1:$AF$1262,MATCH(Stata!$A162,Vlookup!$A:$A,0),MATCH(Stata!I$1,Vlookup!$1:$1,0))</f>
        <v>58.224200000000003</v>
      </c>
      <c r="J162">
        <f ca="1">INDEX(Vlookup!$A$1:$AF$1262,MATCH(Stata!$A162,Vlookup!$A:$A,0),MATCH(Stata!J$1,Vlookup!$1:$1,0))</f>
        <v>432.62119999999999</v>
      </c>
      <c r="K162">
        <f ca="1">INDEX(Vlookup!$A$1:$AF$1262,MATCH(Stata!$A162,Vlookup!$A:$A,0),MATCH(Stata!K$1,Vlookup!$1:$1,0))</f>
        <v>18.3825</v>
      </c>
      <c r="L162">
        <f ca="1">INDEX(Vlookup!$A$1:$AF$1262,MATCH(Stata!$A162,Vlookup!$A:$A,0),MATCH(Stata!L$1,Vlookup!$1:$1,0))</f>
        <v>31.0961</v>
      </c>
      <c r="M162">
        <f ca="1">INDEX(Vlookup!$A$1:$AF$1262,MATCH(Stata!$A162,Vlookup!$A:$A,0),MATCH(Stata!M$1,Vlookup!$1:$1,0))</f>
        <v>61.137099999999997</v>
      </c>
      <c r="N162">
        <f ca="1">INDEX(Vlookup!$A$1:$AF$1262,MATCH(Stata!$A162,Vlookup!$A:$A,0),MATCH(Stata!N$1,Vlookup!$1:$1,0))</f>
        <v>26.636900000000001</v>
      </c>
      <c r="O162" t="e">
        <f ca="1">INDEX(Vlookup!$A$1:$AF$1262,MATCH(Stata!$A162,Vlookup!$A:$A,0),MATCH(Stata!O$1,Vlookup!$1:$1,0))</f>
        <v>#N/A</v>
      </c>
      <c r="P162">
        <f ca="1">INDEX(Vlookup!$A$1:$AF$1262,MATCH(Stata!$A162,Vlookup!$A:$A,0),MATCH(Stata!P$1,Vlookup!$1:$1,0))</f>
        <v>32.4191</v>
      </c>
      <c r="Q162">
        <f ca="1">INDEX(Vlookup!$A$1:$AF$1262,MATCH(Stata!$A162,Vlookup!$A:$A,0),MATCH(Stata!Q$1,Vlookup!$1:$1,0))</f>
        <v>28.089300000000001</v>
      </c>
      <c r="R162">
        <f ca="1">INDEX(Vlookup!$A$1:$AF$1262,MATCH(Stata!$A162,Vlookup!$A:$A,0),MATCH(Stata!R$1,Vlookup!$1:$1,0))</f>
        <v>32.936199999999999</v>
      </c>
      <c r="S162">
        <f ca="1">INDEX(Vlookup!$A$1:$AF$1262,MATCH(Stata!$A162,Vlookup!$A:$A,0),MATCH(Stata!S$1,Vlookup!$1:$1,0))</f>
        <v>15.2598</v>
      </c>
      <c r="T162">
        <f ca="1">INDEX(Vlookup!$A$1:$AF$1262,MATCH(Stata!$A162,Vlookup!$A:$A,0),MATCH(Stata!T$1,Vlookup!$1:$1,0))</f>
        <v>70.956699999999998</v>
      </c>
      <c r="U162">
        <f ca="1">INDEX(Vlookup!$A$1:$AF$1262,MATCH(Stata!$A162,Vlookup!$A:$A,0),MATCH(Stata!U$1,Vlookup!$1:$1,0))</f>
        <v>52.277900000000002</v>
      </c>
      <c r="V162">
        <f ca="1">INDEX(Vlookup!$A$1:$AF$1262,MATCH(Stata!$A162,Vlookup!$A:$A,0),MATCH(Stata!V$1,Vlookup!$1:$1,0))</f>
        <v>38.954099999999997</v>
      </c>
      <c r="W162">
        <f ca="1">INDEX(Vlookup!$A$1:$AF$1262,MATCH(Stata!$A162,Vlookup!$A:$A,0),MATCH(Stata!W$1,Vlookup!$1:$1,0))</f>
        <v>28.9558</v>
      </c>
      <c r="X162">
        <f ca="1">INDEX(Vlookup!$A$1:$AF$1262,MATCH(Stata!$A162,Vlookup!$A:$A,0),MATCH(Stata!X$1,Vlookup!$1:$1,0))</f>
        <v>30.217600000000001</v>
      </c>
      <c r="Y162">
        <f ca="1">INDEX(Vlookup!$A$1:$AF$1262,MATCH(Stata!$A162,Vlookup!$A:$A,0),MATCH(Stata!Y$1,Vlookup!$1:$1,0))</f>
        <v>22.427299999999999</v>
      </c>
      <c r="Z162">
        <f ca="1">INDEX(Vlookup!$A$1:$AF$1262,MATCH(Stata!$A162,Vlookup!$A:$A,0),MATCH(Stata!Z$1,Vlookup!$1:$1,0))</f>
        <v>20.165700000000001</v>
      </c>
      <c r="AA162">
        <f ca="1">INDEX(Vlookup!$A$1:$AF$1262,MATCH(Stata!$A162,Vlookup!$A:$A,0),MATCH(Stata!AA$1,Vlookup!$1:$1,0))</f>
        <v>50.8001</v>
      </c>
      <c r="AB162">
        <f ca="1">INDEX(Vlookup!$A$1:$AF$1262,MATCH(Stata!$A162,Vlookup!$A:$A,0),MATCH(Stata!AB$1,Vlookup!$1:$1,0))</f>
        <v>52.798999999999999</v>
      </c>
      <c r="AC162">
        <f ca="1">INDEX(Vlookup!$A$1:$AF$1262,MATCH(Stata!$A162,Vlookup!$A:$A,0),MATCH(Stata!AC$1,Vlookup!$1:$1,0))</f>
        <v>22.1601</v>
      </c>
      <c r="AD162">
        <f ca="1">INDEX(Vlookup!$A$1:$AF$1262,MATCH(Stata!$A162,Vlookup!$A:$A,0),MATCH(Stata!AD$1,Vlookup!$1:$1,0))</f>
        <v>38.489400000000003</v>
      </c>
      <c r="AE162">
        <f ca="1">INDEX(Vlookup!$A$1:$AF$1262,MATCH(Stata!$A162,Vlookup!$A:$A,0),MATCH(Stata!AE$1,Vlookup!$1:$1,0))</f>
        <v>26.758800000000001</v>
      </c>
      <c r="AF162">
        <f ca="1">INDEX(Vlookup!$A$1:$AF$1262,MATCH(Stata!$A162,Vlookup!$A:$A,0),MATCH(Stata!AF$1,Vlookup!$1:$1,0))</f>
        <v>1988.1</v>
      </c>
      <c r="AG162">
        <f ca="1">INDEX(Vlookup!$A$1:$AG$1262,MATCH(Stata!$A162,Vlookup!$A:$A,0),MATCH(Stata!AG$1,Vlookup!$1:$1,0))</f>
        <v>12.19</v>
      </c>
    </row>
    <row r="163" spans="1:33" hidden="1" x14ac:dyDescent="0.25">
      <c r="A163" s="1">
        <v>38952</v>
      </c>
      <c r="B163">
        <f ca="1">INDEX(Vlookup!$A$1:$AF$1262,MATCH(Stata!$A163,Vlookup!$A:$A,0),MATCH(Stata!B$1,Vlookup!$1:$1,0))</f>
        <v>59.488700000000001</v>
      </c>
      <c r="C163">
        <f ca="1">INDEX(Vlookup!$A$1:$AF$1262,MATCH(Stata!$A163,Vlookup!$A:$A,0),MATCH(Stata!C$1,Vlookup!$1:$1,0))</f>
        <v>25.821999999999999</v>
      </c>
      <c r="D163">
        <f ca="1">INDEX(Vlookup!$A$1:$AF$1262,MATCH(Stata!$A163,Vlookup!$A:$A,0),MATCH(Stata!D$1,Vlookup!$1:$1,0))</f>
        <v>13.344899999999999</v>
      </c>
      <c r="E163">
        <f ca="1">INDEX(Vlookup!$A$1:$AF$1262,MATCH(Stata!$A163,Vlookup!$A:$A,0),MATCH(Stata!E$1,Vlookup!$1:$1,0))</f>
        <v>47.215499999999999</v>
      </c>
      <c r="F163">
        <f ca="1">INDEX(Vlookup!$A$1:$AF$1262,MATCH(Stata!$A163,Vlookup!$A:$A,0),MATCH(Stata!F$1,Vlookup!$1:$1,0))</f>
        <v>1021.0613</v>
      </c>
      <c r="G163">
        <f ca="1">INDEX(Vlookup!$A$1:$AF$1262,MATCH(Stata!$A163,Vlookup!$A:$A,0),MATCH(Stata!G$1,Vlookup!$1:$1,0))</f>
        <v>21.630800000000001</v>
      </c>
      <c r="H163">
        <f ca="1">INDEX(Vlookup!$A$1:$AF$1262,MATCH(Stata!$A163,Vlookup!$A:$A,0),MATCH(Stata!H$1,Vlookup!$1:$1,0))</f>
        <v>65.583500000000001</v>
      </c>
      <c r="I163">
        <f ca="1">INDEX(Vlookup!$A$1:$AF$1262,MATCH(Stata!$A163,Vlookup!$A:$A,0),MATCH(Stata!I$1,Vlookup!$1:$1,0))</f>
        <v>57.127699999999997</v>
      </c>
      <c r="J163">
        <f ca="1">INDEX(Vlookup!$A$1:$AF$1262,MATCH(Stata!$A163,Vlookup!$A:$A,0),MATCH(Stata!J$1,Vlookup!$1:$1,0))</f>
        <v>434.05079999999998</v>
      </c>
      <c r="K163">
        <f ca="1">INDEX(Vlookup!$A$1:$AF$1262,MATCH(Stata!$A163,Vlookup!$A:$A,0),MATCH(Stata!K$1,Vlookup!$1:$1,0))</f>
        <v>18.345199999999998</v>
      </c>
      <c r="L163">
        <f ca="1">INDEX(Vlookup!$A$1:$AF$1262,MATCH(Stata!$A163,Vlookup!$A:$A,0),MATCH(Stata!L$1,Vlookup!$1:$1,0))</f>
        <v>31.056999999999999</v>
      </c>
      <c r="M163">
        <f ca="1">INDEX(Vlookup!$A$1:$AF$1262,MATCH(Stata!$A163,Vlookup!$A:$A,0),MATCH(Stata!M$1,Vlookup!$1:$1,0))</f>
        <v>60.632100000000001</v>
      </c>
      <c r="N163">
        <f ca="1">INDEX(Vlookup!$A$1:$AF$1262,MATCH(Stata!$A163,Vlookup!$A:$A,0),MATCH(Stata!N$1,Vlookup!$1:$1,0))</f>
        <v>26.503499999999999</v>
      </c>
      <c r="O163" t="e">
        <f ca="1">INDEX(Vlookup!$A$1:$AF$1262,MATCH(Stata!$A163,Vlookup!$A:$A,0),MATCH(Stata!O$1,Vlookup!$1:$1,0))</f>
        <v>#N/A</v>
      </c>
      <c r="P163">
        <f ca="1">INDEX(Vlookup!$A$1:$AF$1262,MATCH(Stata!$A163,Vlookup!$A:$A,0),MATCH(Stata!P$1,Vlookup!$1:$1,0))</f>
        <v>32.641199999999998</v>
      </c>
      <c r="Q163">
        <f ca="1">INDEX(Vlookup!$A$1:$AF$1262,MATCH(Stata!$A163,Vlookup!$A:$A,0),MATCH(Stata!Q$1,Vlookup!$1:$1,0))</f>
        <v>27.751200000000001</v>
      </c>
      <c r="R163">
        <f ca="1">INDEX(Vlookup!$A$1:$AF$1262,MATCH(Stata!$A163,Vlookup!$A:$A,0),MATCH(Stata!R$1,Vlookup!$1:$1,0))</f>
        <v>32.927700000000002</v>
      </c>
      <c r="S163">
        <f ca="1">INDEX(Vlookup!$A$1:$AF$1262,MATCH(Stata!$A163,Vlookup!$A:$A,0),MATCH(Stata!S$1,Vlookup!$1:$1,0))</f>
        <v>15.293100000000001</v>
      </c>
      <c r="T163">
        <f ca="1">INDEX(Vlookup!$A$1:$AF$1262,MATCH(Stata!$A163,Vlookup!$A:$A,0),MATCH(Stata!T$1,Vlookup!$1:$1,0))</f>
        <v>70.704999999999998</v>
      </c>
      <c r="U163">
        <f ca="1">INDEX(Vlookup!$A$1:$AF$1262,MATCH(Stata!$A163,Vlookup!$A:$A,0),MATCH(Stata!U$1,Vlookup!$1:$1,0))</f>
        <v>52.074199999999998</v>
      </c>
      <c r="V163">
        <f ca="1">INDEX(Vlookup!$A$1:$AF$1262,MATCH(Stata!$A163,Vlookup!$A:$A,0),MATCH(Stata!V$1,Vlookup!$1:$1,0))</f>
        <v>39.100200000000001</v>
      </c>
      <c r="W163">
        <f ca="1">INDEX(Vlookup!$A$1:$AF$1262,MATCH(Stata!$A163,Vlookup!$A:$A,0),MATCH(Stata!W$1,Vlookup!$1:$1,0))</f>
        <v>28.947700000000001</v>
      </c>
      <c r="X163">
        <f ca="1">INDEX(Vlookup!$A$1:$AF$1262,MATCH(Stata!$A163,Vlookup!$A:$A,0),MATCH(Stata!X$1,Vlookup!$1:$1,0))</f>
        <v>30.757300000000001</v>
      </c>
      <c r="Y163">
        <f ca="1">INDEX(Vlookup!$A$1:$AF$1262,MATCH(Stata!$A163,Vlookup!$A:$A,0),MATCH(Stata!Y$1,Vlookup!$1:$1,0))</f>
        <v>22.471</v>
      </c>
      <c r="Z163">
        <f ca="1">INDEX(Vlookup!$A$1:$AF$1262,MATCH(Stata!$A163,Vlookup!$A:$A,0),MATCH(Stata!Z$1,Vlookup!$1:$1,0))</f>
        <v>20.285299999999999</v>
      </c>
      <c r="AA163">
        <f ca="1">INDEX(Vlookup!$A$1:$AF$1262,MATCH(Stata!$A163,Vlookup!$A:$A,0),MATCH(Stata!AA$1,Vlookup!$1:$1,0))</f>
        <v>50.692</v>
      </c>
      <c r="AB163">
        <f ca="1">INDEX(Vlookup!$A$1:$AF$1262,MATCH(Stata!$A163,Vlookup!$A:$A,0),MATCH(Stata!AB$1,Vlookup!$1:$1,0))</f>
        <v>52.686300000000003</v>
      </c>
      <c r="AC163">
        <f ca="1">INDEX(Vlookup!$A$1:$AF$1262,MATCH(Stata!$A163,Vlookup!$A:$A,0),MATCH(Stata!AC$1,Vlookup!$1:$1,0))</f>
        <v>22.025600000000001</v>
      </c>
      <c r="AD163">
        <f ca="1">INDEX(Vlookup!$A$1:$AF$1262,MATCH(Stata!$A163,Vlookup!$A:$A,0),MATCH(Stata!AD$1,Vlookup!$1:$1,0))</f>
        <v>38.218600000000002</v>
      </c>
      <c r="AE163">
        <f ca="1">INDEX(Vlookup!$A$1:$AF$1262,MATCH(Stata!$A163,Vlookup!$A:$A,0),MATCH(Stata!AE$1,Vlookup!$1:$1,0))</f>
        <v>26.352599999999999</v>
      </c>
      <c r="AF163">
        <f ca="1">INDEX(Vlookup!$A$1:$AF$1262,MATCH(Stata!$A163,Vlookup!$A:$A,0),MATCH(Stata!AF$1,Vlookup!$1:$1,0))</f>
        <v>1979.35</v>
      </c>
      <c r="AG163">
        <f ca="1">INDEX(Vlookup!$A$1:$AG$1262,MATCH(Stata!$A163,Vlookup!$A:$A,0),MATCH(Stata!AG$1,Vlookup!$1:$1,0))</f>
        <v>12.4</v>
      </c>
    </row>
    <row r="164" spans="1:33" hidden="1" x14ac:dyDescent="0.25">
      <c r="A164" s="1">
        <v>38953</v>
      </c>
      <c r="B164">
        <f ca="1">INDEX(Vlookup!$A$1:$AF$1262,MATCH(Stata!$A164,Vlookup!$A:$A,0),MATCH(Stata!B$1,Vlookup!$1:$1,0))</f>
        <v>59.285699999999999</v>
      </c>
      <c r="C164">
        <f ca="1">INDEX(Vlookup!$A$1:$AF$1262,MATCH(Stata!$A164,Vlookup!$A:$A,0),MATCH(Stata!C$1,Vlookup!$1:$1,0))</f>
        <v>25.5899</v>
      </c>
      <c r="D164">
        <f ca="1">INDEX(Vlookup!$A$1:$AF$1262,MATCH(Stata!$A164,Vlookup!$A:$A,0),MATCH(Stata!D$1,Vlookup!$1:$1,0))</f>
        <v>13.4709</v>
      </c>
      <c r="E164">
        <f ca="1">INDEX(Vlookup!$A$1:$AF$1262,MATCH(Stata!$A164,Vlookup!$A:$A,0),MATCH(Stata!E$1,Vlookup!$1:$1,0))</f>
        <v>47.331299999999999</v>
      </c>
      <c r="F164">
        <f ca="1">INDEX(Vlookup!$A$1:$AF$1262,MATCH(Stata!$A164,Vlookup!$A:$A,0),MATCH(Stata!F$1,Vlookup!$1:$1,0))</f>
        <v>1017.8301</v>
      </c>
      <c r="G164">
        <f ca="1">INDEX(Vlookup!$A$1:$AF$1262,MATCH(Stata!$A164,Vlookup!$A:$A,0),MATCH(Stata!G$1,Vlookup!$1:$1,0))</f>
        <v>21.623699999999999</v>
      </c>
      <c r="H164">
        <f ca="1">INDEX(Vlookup!$A$1:$AF$1262,MATCH(Stata!$A164,Vlookup!$A:$A,0),MATCH(Stata!H$1,Vlookup!$1:$1,0))</f>
        <v>64.621600000000001</v>
      </c>
      <c r="I164">
        <f ca="1">INDEX(Vlookup!$A$1:$AF$1262,MATCH(Stata!$A164,Vlookup!$A:$A,0),MATCH(Stata!I$1,Vlookup!$1:$1,0))</f>
        <v>55.674199999999999</v>
      </c>
      <c r="J164">
        <f ca="1">INDEX(Vlookup!$A$1:$AF$1262,MATCH(Stata!$A164,Vlookup!$A:$A,0),MATCH(Stata!J$1,Vlookup!$1:$1,0))</f>
        <v>435.30160000000001</v>
      </c>
      <c r="K164">
        <f ca="1">INDEX(Vlookup!$A$1:$AF$1262,MATCH(Stata!$A164,Vlookup!$A:$A,0),MATCH(Stata!K$1,Vlookup!$1:$1,0))</f>
        <v>18.4239</v>
      </c>
      <c r="L164">
        <f ca="1">INDEX(Vlookup!$A$1:$AF$1262,MATCH(Stata!$A164,Vlookup!$A:$A,0),MATCH(Stata!L$1,Vlookup!$1:$1,0))</f>
        <v>30.869199999999999</v>
      </c>
      <c r="M164">
        <f ca="1">INDEX(Vlookup!$A$1:$AF$1262,MATCH(Stata!$A164,Vlookup!$A:$A,0),MATCH(Stata!M$1,Vlookup!$1:$1,0))</f>
        <v>61.581200000000003</v>
      </c>
      <c r="N164">
        <f ca="1">INDEX(Vlookup!$A$1:$AF$1262,MATCH(Stata!$A164,Vlookup!$A:$A,0),MATCH(Stata!N$1,Vlookup!$1:$1,0))</f>
        <v>26.550599999999999</v>
      </c>
      <c r="O164" t="e">
        <f ca="1">INDEX(Vlookup!$A$1:$AF$1262,MATCH(Stata!$A164,Vlookup!$A:$A,0),MATCH(Stata!O$1,Vlookup!$1:$1,0))</f>
        <v>#N/A</v>
      </c>
      <c r="P164">
        <f ca="1">INDEX(Vlookup!$A$1:$AF$1262,MATCH(Stata!$A164,Vlookup!$A:$A,0),MATCH(Stata!P$1,Vlookup!$1:$1,0))</f>
        <v>32.752299999999998</v>
      </c>
      <c r="Q164">
        <f ca="1">INDEX(Vlookup!$A$1:$AF$1262,MATCH(Stata!$A164,Vlookup!$A:$A,0),MATCH(Stata!Q$1,Vlookup!$1:$1,0))</f>
        <v>27.5532</v>
      </c>
      <c r="R164">
        <f ca="1">INDEX(Vlookup!$A$1:$AF$1262,MATCH(Stata!$A164,Vlookup!$A:$A,0),MATCH(Stata!R$1,Vlookup!$1:$1,0))</f>
        <v>32.944699999999997</v>
      </c>
      <c r="S164">
        <f ca="1">INDEX(Vlookup!$A$1:$AF$1262,MATCH(Stata!$A164,Vlookup!$A:$A,0),MATCH(Stata!S$1,Vlookup!$1:$1,0))</f>
        <v>15.4429</v>
      </c>
      <c r="T164">
        <f ca="1">INDEX(Vlookup!$A$1:$AF$1262,MATCH(Stata!$A164,Vlookup!$A:$A,0),MATCH(Stata!T$1,Vlookup!$1:$1,0))</f>
        <v>71.343100000000007</v>
      </c>
      <c r="U164">
        <f ca="1">INDEX(Vlookup!$A$1:$AF$1262,MATCH(Stata!$A164,Vlookup!$A:$A,0),MATCH(Stata!U$1,Vlookup!$1:$1,0))</f>
        <v>52.962400000000002</v>
      </c>
      <c r="V164">
        <f ca="1">INDEX(Vlookup!$A$1:$AF$1262,MATCH(Stata!$A164,Vlookup!$A:$A,0),MATCH(Stata!V$1,Vlookup!$1:$1,0))</f>
        <v>39.2376</v>
      </c>
      <c r="W164">
        <f ca="1">INDEX(Vlookup!$A$1:$AF$1262,MATCH(Stata!$A164,Vlookup!$A:$A,0),MATCH(Stata!W$1,Vlookup!$1:$1,0))</f>
        <v>29.183599999999998</v>
      </c>
      <c r="X164">
        <f ca="1">INDEX(Vlookup!$A$1:$AF$1262,MATCH(Stata!$A164,Vlookup!$A:$A,0),MATCH(Stata!X$1,Vlookup!$1:$1,0))</f>
        <v>30.453299999999999</v>
      </c>
      <c r="Y164">
        <f ca="1">INDEX(Vlookup!$A$1:$AF$1262,MATCH(Stata!$A164,Vlookup!$A:$A,0),MATCH(Stata!Y$1,Vlookup!$1:$1,0))</f>
        <v>22.532299999999999</v>
      </c>
      <c r="Z164">
        <f ca="1">INDEX(Vlookup!$A$1:$AF$1262,MATCH(Stata!$A164,Vlookup!$A:$A,0),MATCH(Stata!Z$1,Vlookup!$1:$1,0))</f>
        <v>20.360099999999999</v>
      </c>
      <c r="AA164">
        <f ca="1">INDEX(Vlookup!$A$1:$AF$1262,MATCH(Stata!$A164,Vlookup!$A:$A,0),MATCH(Stata!AA$1,Vlookup!$1:$1,0))</f>
        <v>50.8001</v>
      </c>
      <c r="AB164">
        <f ca="1">INDEX(Vlookup!$A$1:$AF$1262,MATCH(Stata!$A164,Vlookup!$A:$A,0),MATCH(Stata!AB$1,Vlookup!$1:$1,0))</f>
        <v>52.877000000000002</v>
      </c>
      <c r="AC164">
        <f ca="1">INDEX(Vlookup!$A$1:$AF$1262,MATCH(Stata!$A164,Vlookup!$A:$A,0),MATCH(Stata!AC$1,Vlookup!$1:$1,0))</f>
        <v>22.1921</v>
      </c>
      <c r="AD164">
        <f ca="1">INDEX(Vlookup!$A$1:$AF$1262,MATCH(Stata!$A164,Vlookup!$A:$A,0),MATCH(Stata!AD$1,Vlookup!$1:$1,0))</f>
        <v>38.166200000000003</v>
      </c>
      <c r="AE164">
        <f ca="1">INDEX(Vlookup!$A$1:$AF$1262,MATCH(Stata!$A164,Vlookup!$A:$A,0),MATCH(Stata!AE$1,Vlookup!$1:$1,0))</f>
        <v>26.135899999999999</v>
      </c>
      <c r="AF164">
        <f ca="1">INDEX(Vlookup!$A$1:$AF$1262,MATCH(Stata!$A164,Vlookup!$A:$A,0),MATCH(Stata!AF$1,Vlookup!$1:$1,0))</f>
        <v>1984.09</v>
      </c>
      <c r="AG164">
        <f ca="1">INDEX(Vlookup!$A$1:$AG$1262,MATCH(Stata!$A164,Vlookup!$A:$A,0),MATCH(Stata!AG$1,Vlookup!$1:$1,0))</f>
        <v>12.4</v>
      </c>
    </row>
    <row r="165" spans="1:33" hidden="1" x14ac:dyDescent="0.25">
      <c r="A165" s="1">
        <v>38954</v>
      </c>
      <c r="B165">
        <f ca="1">INDEX(Vlookup!$A$1:$AF$1262,MATCH(Stata!$A165,Vlookup!$A:$A,0),MATCH(Stata!B$1,Vlookup!$1:$1,0))</f>
        <v>59.133499999999998</v>
      </c>
      <c r="C165">
        <f ca="1">INDEX(Vlookup!$A$1:$AF$1262,MATCH(Stata!$A165,Vlookup!$A:$A,0),MATCH(Stata!C$1,Vlookup!$1:$1,0))</f>
        <v>25.821999999999999</v>
      </c>
      <c r="D165">
        <f ca="1">INDEX(Vlookup!$A$1:$AF$1262,MATCH(Stata!$A165,Vlookup!$A:$A,0),MATCH(Stata!D$1,Vlookup!$1:$1,0))</f>
        <v>13.413499999999999</v>
      </c>
      <c r="E165">
        <f ca="1">INDEX(Vlookup!$A$1:$AF$1262,MATCH(Stata!$A165,Vlookup!$A:$A,0),MATCH(Stata!E$1,Vlookup!$1:$1,0))</f>
        <v>47.144199999999998</v>
      </c>
      <c r="F165">
        <f ca="1">INDEX(Vlookup!$A$1:$AF$1262,MATCH(Stata!$A165,Vlookup!$A:$A,0),MATCH(Stata!F$1,Vlookup!$1:$1,0))</f>
        <v>1020.2535</v>
      </c>
      <c r="G165">
        <f ca="1">INDEX(Vlookup!$A$1:$AF$1262,MATCH(Stata!$A165,Vlookup!$A:$A,0),MATCH(Stata!G$1,Vlookup!$1:$1,0))</f>
        <v>21.737300000000001</v>
      </c>
      <c r="H165">
        <f ca="1">INDEX(Vlookup!$A$1:$AF$1262,MATCH(Stata!$A165,Vlookup!$A:$A,0),MATCH(Stata!H$1,Vlookup!$1:$1,0))</f>
        <v>63.496499999999997</v>
      </c>
      <c r="I165">
        <f ca="1">INDEX(Vlookup!$A$1:$AF$1262,MATCH(Stata!$A165,Vlookup!$A:$A,0),MATCH(Stata!I$1,Vlookup!$1:$1,0))</f>
        <v>56.090699999999998</v>
      </c>
      <c r="J165">
        <f ca="1">INDEX(Vlookup!$A$1:$AF$1262,MATCH(Stata!$A165,Vlookup!$A:$A,0),MATCH(Stata!J$1,Vlookup!$1:$1,0))</f>
        <v>434.58679999999998</v>
      </c>
      <c r="K165">
        <f ca="1">INDEX(Vlookup!$A$1:$AF$1262,MATCH(Stata!$A165,Vlookup!$A:$A,0),MATCH(Stata!K$1,Vlookup!$1:$1,0))</f>
        <v>18.428000000000001</v>
      </c>
      <c r="L165">
        <f ca="1">INDEX(Vlookup!$A$1:$AF$1262,MATCH(Stata!$A165,Vlookup!$A:$A,0),MATCH(Stata!L$1,Vlookup!$1:$1,0))</f>
        <v>30.712700000000002</v>
      </c>
      <c r="M165">
        <f ca="1">INDEX(Vlookup!$A$1:$AF$1262,MATCH(Stata!$A165,Vlookup!$A:$A,0),MATCH(Stata!M$1,Vlookup!$1:$1,0))</f>
        <v>61.328699999999998</v>
      </c>
      <c r="N165">
        <f ca="1">INDEX(Vlookup!$A$1:$AF$1262,MATCH(Stata!$A165,Vlookup!$A:$A,0),MATCH(Stata!N$1,Vlookup!$1:$1,0))</f>
        <v>26.5428</v>
      </c>
      <c r="O165" t="e">
        <f ca="1">INDEX(Vlookup!$A$1:$AF$1262,MATCH(Stata!$A165,Vlookup!$A:$A,0),MATCH(Stata!O$1,Vlookup!$1:$1,0))</f>
        <v>#N/A</v>
      </c>
      <c r="P165">
        <f ca="1">INDEX(Vlookup!$A$1:$AF$1262,MATCH(Stata!$A165,Vlookup!$A:$A,0),MATCH(Stata!P$1,Vlookup!$1:$1,0))</f>
        <v>32.613500000000002</v>
      </c>
      <c r="Q165">
        <f ca="1">INDEX(Vlookup!$A$1:$AF$1262,MATCH(Stata!$A165,Vlookup!$A:$A,0),MATCH(Stata!Q$1,Vlookup!$1:$1,0))</f>
        <v>27.611000000000001</v>
      </c>
      <c r="R165">
        <f ca="1">INDEX(Vlookup!$A$1:$AF$1262,MATCH(Stata!$A165,Vlookup!$A:$A,0),MATCH(Stata!R$1,Vlookup!$1:$1,0))</f>
        <v>32.800400000000003</v>
      </c>
      <c r="S165">
        <f ca="1">INDEX(Vlookup!$A$1:$AF$1262,MATCH(Stata!$A165,Vlookup!$A:$A,0),MATCH(Stata!S$1,Vlookup!$1:$1,0))</f>
        <v>15.7258</v>
      </c>
      <c r="T165">
        <f ca="1">INDEX(Vlookup!$A$1:$AF$1262,MATCH(Stata!$A165,Vlookup!$A:$A,0),MATCH(Stata!T$1,Vlookup!$1:$1,0))</f>
        <v>71.792500000000004</v>
      </c>
      <c r="U165">
        <f ca="1">INDEX(Vlookup!$A$1:$AF$1262,MATCH(Stata!$A165,Vlookup!$A:$A,0),MATCH(Stata!U$1,Vlookup!$1:$1,0))</f>
        <v>52.999299999999998</v>
      </c>
      <c r="V165">
        <f ca="1">INDEX(Vlookup!$A$1:$AF$1262,MATCH(Stata!$A165,Vlookup!$A:$A,0),MATCH(Stata!V$1,Vlookup!$1:$1,0))</f>
        <v>39.100200000000001</v>
      </c>
      <c r="W165">
        <f ca="1">INDEX(Vlookup!$A$1:$AF$1262,MATCH(Stata!$A165,Vlookup!$A:$A,0),MATCH(Stata!W$1,Vlookup!$1:$1,0))</f>
        <v>28.654900000000001</v>
      </c>
      <c r="X165">
        <f ca="1">INDEX(Vlookup!$A$1:$AF$1262,MATCH(Stata!$A165,Vlookup!$A:$A,0),MATCH(Stata!X$1,Vlookup!$1:$1,0))</f>
        <v>30.742100000000001</v>
      </c>
      <c r="Y165">
        <f ca="1">INDEX(Vlookup!$A$1:$AF$1262,MATCH(Stata!$A165,Vlookup!$A:$A,0),MATCH(Stata!Y$1,Vlookup!$1:$1,0))</f>
        <v>22.628599999999999</v>
      </c>
      <c r="Z165">
        <f ca="1">INDEX(Vlookup!$A$1:$AF$1262,MATCH(Stata!$A165,Vlookup!$A:$A,0),MATCH(Stata!Z$1,Vlookup!$1:$1,0))</f>
        <v>20.352599999999999</v>
      </c>
      <c r="AA165">
        <f ca="1">INDEX(Vlookup!$A$1:$AF$1262,MATCH(Stata!$A165,Vlookup!$A:$A,0),MATCH(Stata!AA$1,Vlookup!$1:$1,0))</f>
        <v>50.650399999999998</v>
      </c>
      <c r="AB165">
        <f ca="1">INDEX(Vlookup!$A$1:$AF$1262,MATCH(Stata!$A165,Vlookup!$A:$A,0),MATCH(Stata!AB$1,Vlookup!$1:$1,0))</f>
        <v>52.599600000000002</v>
      </c>
      <c r="AC165">
        <f ca="1">INDEX(Vlookup!$A$1:$AF$1262,MATCH(Stata!$A165,Vlookup!$A:$A,0),MATCH(Stata!AC$1,Vlookup!$1:$1,0))</f>
        <v>22.2242</v>
      </c>
      <c r="AD165">
        <f ca="1">INDEX(Vlookup!$A$1:$AF$1262,MATCH(Stata!$A165,Vlookup!$A:$A,0),MATCH(Stata!AD$1,Vlookup!$1:$1,0))</f>
        <v>38.323500000000003</v>
      </c>
      <c r="AE165">
        <f ca="1">INDEX(Vlookup!$A$1:$AF$1262,MATCH(Stata!$A165,Vlookup!$A:$A,0),MATCH(Stata!AE$1,Vlookup!$1:$1,0))</f>
        <v>26.135899999999999</v>
      </c>
      <c r="AF165">
        <f ca="1">INDEX(Vlookup!$A$1:$AF$1262,MATCH(Stata!$A165,Vlookup!$A:$A,0),MATCH(Stata!AF$1,Vlookup!$1:$1,0))</f>
        <v>1982.81</v>
      </c>
      <c r="AG165">
        <f ca="1">INDEX(Vlookup!$A$1:$AG$1262,MATCH(Stata!$A165,Vlookup!$A:$A,0),MATCH(Stata!AG$1,Vlookup!$1:$1,0))</f>
        <v>12.31</v>
      </c>
    </row>
    <row r="166" spans="1:33" hidden="1" x14ac:dyDescent="0.25">
      <c r="A166" s="1">
        <v>38957</v>
      </c>
      <c r="B166">
        <f ca="1">INDEX(Vlookup!$A$1:$AF$1262,MATCH(Stata!$A166,Vlookup!$A:$A,0),MATCH(Stata!B$1,Vlookup!$1:$1,0))</f>
        <v>59.996200000000002</v>
      </c>
      <c r="C166">
        <f ca="1">INDEX(Vlookup!$A$1:$AF$1262,MATCH(Stata!$A166,Vlookup!$A:$A,0),MATCH(Stata!C$1,Vlookup!$1:$1,0))</f>
        <v>25.750599999999999</v>
      </c>
      <c r="D166">
        <f ca="1">INDEX(Vlookup!$A$1:$AF$1262,MATCH(Stata!$A166,Vlookup!$A:$A,0),MATCH(Stata!D$1,Vlookup!$1:$1,0))</f>
        <v>13.4056</v>
      </c>
      <c r="E166">
        <f ca="1">INDEX(Vlookup!$A$1:$AF$1262,MATCH(Stata!$A166,Vlookup!$A:$A,0),MATCH(Stata!E$1,Vlookup!$1:$1,0))</f>
        <v>47.162100000000002</v>
      </c>
      <c r="F166">
        <f ca="1">INDEX(Vlookup!$A$1:$AF$1262,MATCH(Stata!$A166,Vlookup!$A:$A,0),MATCH(Stata!F$1,Vlookup!$1:$1,0))</f>
        <v>1026.2312999999999</v>
      </c>
      <c r="G166">
        <f ca="1">INDEX(Vlookup!$A$1:$AF$1262,MATCH(Stata!$A166,Vlookup!$A:$A,0),MATCH(Stata!G$1,Vlookup!$1:$1,0))</f>
        <v>21.9786</v>
      </c>
      <c r="H166">
        <f ca="1">INDEX(Vlookup!$A$1:$AF$1262,MATCH(Stata!$A166,Vlookup!$A:$A,0),MATCH(Stata!H$1,Vlookup!$1:$1,0))</f>
        <v>64.174999999999997</v>
      </c>
      <c r="I166">
        <f ca="1">INDEX(Vlookup!$A$1:$AF$1262,MATCH(Stata!$A166,Vlookup!$A:$A,0),MATCH(Stata!I$1,Vlookup!$1:$1,0))</f>
        <v>56.158700000000003</v>
      </c>
      <c r="J166">
        <f ca="1">INDEX(Vlookup!$A$1:$AF$1262,MATCH(Stata!$A166,Vlookup!$A:$A,0),MATCH(Stata!J$1,Vlookup!$1:$1,0))</f>
        <v>438.87549999999999</v>
      </c>
      <c r="K166">
        <f ca="1">INDEX(Vlookup!$A$1:$AF$1262,MATCH(Stata!$A166,Vlookup!$A:$A,0),MATCH(Stata!K$1,Vlookup!$1:$1,0))</f>
        <v>18.506599999999999</v>
      </c>
      <c r="L166">
        <f ca="1">INDEX(Vlookup!$A$1:$AF$1262,MATCH(Stata!$A166,Vlookup!$A:$A,0),MATCH(Stata!L$1,Vlookup!$1:$1,0))</f>
        <v>30.884900000000002</v>
      </c>
      <c r="M166">
        <f ca="1">INDEX(Vlookup!$A$1:$AF$1262,MATCH(Stata!$A166,Vlookup!$A:$A,0),MATCH(Stata!M$1,Vlookup!$1:$1,0))</f>
        <v>61.041400000000003</v>
      </c>
      <c r="N166">
        <f ca="1">INDEX(Vlookup!$A$1:$AF$1262,MATCH(Stata!$A166,Vlookup!$A:$A,0),MATCH(Stata!N$1,Vlookup!$1:$1,0))</f>
        <v>26.613399999999999</v>
      </c>
      <c r="O166" t="e">
        <f ca="1">INDEX(Vlookup!$A$1:$AF$1262,MATCH(Stata!$A166,Vlookup!$A:$A,0),MATCH(Stata!O$1,Vlookup!$1:$1,0))</f>
        <v>#N/A</v>
      </c>
      <c r="P166">
        <f ca="1">INDEX(Vlookup!$A$1:$AF$1262,MATCH(Stata!$A166,Vlookup!$A:$A,0),MATCH(Stata!P$1,Vlookup!$1:$1,0))</f>
        <v>32.659700000000001</v>
      </c>
      <c r="Q166">
        <f ca="1">INDEX(Vlookup!$A$1:$AF$1262,MATCH(Stata!$A166,Vlookup!$A:$A,0),MATCH(Stata!Q$1,Vlookup!$1:$1,0))</f>
        <v>27.784099999999999</v>
      </c>
      <c r="R166">
        <f ca="1">INDEX(Vlookup!$A$1:$AF$1262,MATCH(Stata!$A166,Vlookup!$A:$A,0),MATCH(Stata!R$1,Vlookup!$1:$1,0))</f>
        <v>32.774999999999999</v>
      </c>
      <c r="S166">
        <f ca="1">INDEX(Vlookup!$A$1:$AF$1262,MATCH(Stata!$A166,Vlookup!$A:$A,0),MATCH(Stata!S$1,Vlookup!$1:$1,0))</f>
        <v>16.1252</v>
      </c>
      <c r="T166">
        <f ca="1">INDEX(Vlookup!$A$1:$AF$1262,MATCH(Stata!$A166,Vlookup!$A:$A,0),MATCH(Stata!T$1,Vlookup!$1:$1,0))</f>
        <v>72.188000000000002</v>
      </c>
      <c r="U166">
        <f ca="1">INDEX(Vlookup!$A$1:$AF$1262,MATCH(Stata!$A166,Vlookup!$A:$A,0),MATCH(Stata!U$1,Vlookup!$1:$1,0))</f>
        <v>52.9255</v>
      </c>
      <c r="V166">
        <f ca="1">INDEX(Vlookup!$A$1:$AF$1262,MATCH(Stata!$A166,Vlookup!$A:$A,0),MATCH(Stata!V$1,Vlookup!$1:$1,0))</f>
        <v>39.529600000000002</v>
      </c>
      <c r="W166">
        <f ca="1">INDEX(Vlookup!$A$1:$AF$1262,MATCH(Stata!$A166,Vlookup!$A:$A,0),MATCH(Stata!W$1,Vlookup!$1:$1,0))</f>
        <v>29.1267</v>
      </c>
      <c r="X166">
        <f ca="1">INDEX(Vlookup!$A$1:$AF$1262,MATCH(Stata!$A166,Vlookup!$A:$A,0),MATCH(Stata!X$1,Vlookup!$1:$1,0))</f>
        <v>31.129799999999999</v>
      </c>
      <c r="Y166">
        <f ca="1">INDEX(Vlookup!$A$1:$AF$1262,MATCH(Stata!$A166,Vlookup!$A:$A,0),MATCH(Stata!Y$1,Vlookup!$1:$1,0))</f>
        <v>22.716100000000001</v>
      </c>
      <c r="Z166">
        <f ca="1">INDEX(Vlookup!$A$1:$AF$1262,MATCH(Stata!$A166,Vlookup!$A:$A,0),MATCH(Stata!Z$1,Vlookup!$1:$1,0))</f>
        <v>20.584299999999999</v>
      </c>
      <c r="AA166">
        <f ca="1">INDEX(Vlookup!$A$1:$AF$1262,MATCH(Stata!$A166,Vlookup!$A:$A,0),MATCH(Stata!AA$1,Vlookup!$1:$1,0))</f>
        <v>50.741900000000001</v>
      </c>
      <c r="AB166">
        <f ca="1">INDEX(Vlookup!$A$1:$AF$1262,MATCH(Stata!$A166,Vlookup!$A:$A,0),MATCH(Stata!AB$1,Vlookup!$1:$1,0))</f>
        <v>53.345199999999998</v>
      </c>
      <c r="AC166">
        <f ca="1">INDEX(Vlookup!$A$1:$AF$1262,MATCH(Stata!$A166,Vlookup!$A:$A,0),MATCH(Stata!AC$1,Vlookup!$1:$1,0))</f>
        <v>22.3843</v>
      </c>
      <c r="AD166">
        <f ca="1">INDEX(Vlookup!$A$1:$AF$1262,MATCH(Stata!$A166,Vlookup!$A:$A,0),MATCH(Stata!AD$1,Vlookup!$1:$1,0))</f>
        <v>38.803800000000003</v>
      </c>
      <c r="AE166">
        <f ca="1">INDEX(Vlookup!$A$1:$AF$1262,MATCH(Stata!$A166,Vlookup!$A:$A,0),MATCH(Stata!AE$1,Vlookup!$1:$1,0))</f>
        <v>26.5151</v>
      </c>
      <c r="AF166">
        <f ca="1">INDEX(Vlookup!$A$1:$AF$1262,MATCH(Stata!$A166,Vlookup!$A:$A,0),MATCH(Stata!AF$1,Vlookup!$1:$1,0))</f>
        <v>1993.06</v>
      </c>
      <c r="AG166">
        <f ca="1">INDEX(Vlookup!$A$1:$AG$1262,MATCH(Stata!$A166,Vlookup!$A:$A,0),MATCH(Stata!AG$1,Vlookup!$1:$1,0))</f>
        <v>12.18</v>
      </c>
    </row>
    <row r="167" spans="1:33" hidden="1" x14ac:dyDescent="0.25">
      <c r="A167" s="1">
        <v>38958</v>
      </c>
      <c r="B167">
        <f ca="1">INDEX(Vlookup!$A$1:$AF$1262,MATCH(Stata!$A167,Vlookup!$A:$A,0),MATCH(Stata!B$1,Vlookup!$1:$1,0))</f>
        <v>60.562800000000003</v>
      </c>
      <c r="C167">
        <f ca="1">INDEX(Vlookup!$A$1:$AF$1262,MATCH(Stata!$A167,Vlookup!$A:$A,0),MATCH(Stata!C$1,Vlookup!$1:$1,0))</f>
        <v>25.706</v>
      </c>
      <c r="D167">
        <f ca="1">INDEX(Vlookup!$A$1:$AF$1262,MATCH(Stata!$A167,Vlookup!$A:$A,0),MATCH(Stata!D$1,Vlookup!$1:$1,0))</f>
        <v>13.3226</v>
      </c>
      <c r="E167">
        <f ca="1">INDEX(Vlookup!$A$1:$AF$1262,MATCH(Stata!$A167,Vlookup!$A:$A,0),MATCH(Stata!E$1,Vlookup!$1:$1,0))</f>
        <v>46.814599999999999</v>
      </c>
      <c r="F167">
        <f ca="1">INDEX(Vlookup!$A$1:$AF$1262,MATCH(Stata!$A167,Vlookup!$A:$A,0),MATCH(Stata!F$1,Vlookup!$1:$1,0))</f>
        <v>1027.5237999999999</v>
      </c>
      <c r="G167">
        <f ca="1">INDEX(Vlookup!$A$1:$AF$1262,MATCH(Stata!$A167,Vlookup!$A:$A,0),MATCH(Stata!G$1,Vlookup!$1:$1,0))</f>
        <v>22.191500000000001</v>
      </c>
      <c r="H167">
        <f ca="1">INDEX(Vlookup!$A$1:$AF$1262,MATCH(Stata!$A167,Vlookup!$A:$A,0),MATCH(Stata!H$1,Vlookup!$1:$1,0))</f>
        <v>63.367600000000003</v>
      </c>
      <c r="I167">
        <f ca="1">INDEX(Vlookup!$A$1:$AF$1262,MATCH(Stata!$A167,Vlookup!$A:$A,0),MATCH(Stata!I$1,Vlookup!$1:$1,0))</f>
        <v>55.631700000000002</v>
      </c>
      <c r="J167">
        <f ca="1">INDEX(Vlookup!$A$1:$AF$1262,MATCH(Stata!$A167,Vlookup!$A:$A,0),MATCH(Stata!J$1,Vlookup!$1:$1,0))</f>
        <v>440.12639999999999</v>
      </c>
      <c r="K167">
        <f ca="1">INDEX(Vlookup!$A$1:$AF$1262,MATCH(Stata!$A167,Vlookup!$A:$A,0),MATCH(Stata!K$1,Vlookup!$1:$1,0))</f>
        <v>18.6846</v>
      </c>
      <c r="L167">
        <f ca="1">INDEX(Vlookup!$A$1:$AF$1262,MATCH(Stata!$A167,Vlookup!$A:$A,0),MATCH(Stata!L$1,Vlookup!$1:$1,0))</f>
        <v>30.986599999999999</v>
      </c>
      <c r="M167">
        <f ca="1">INDEX(Vlookup!$A$1:$AF$1262,MATCH(Stata!$A167,Vlookup!$A:$A,0),MATCH(Stata!M$1,Vlookup!$1:$1,0))</f>
        <v>60.4405</v>
      </c>
      <c r="N167">
        <f ca="1">INDEX(Vlookup!$A$1:$AF$1262,MATCH(Stata!$A167,Vlookup!$A:$A,0),MATCH(Stata!N$1,Vlookup!$1:$1,0))</f>
        <v>26.817299999999999</v>
      </c>
      <c r="O167" t="e">
        <f ca="1">INDEX(Vlookup!$A$1:$AF$1262,MATCH(Stata!$A167,Vlookup!$A:$A,0),MATCH(Stata!O$1,Vlookup!$1:$1,0))</f>
        <v>#N/A</v>
      </c>
      <c r="P167">
        <f ca="1">INDEX(Vlookup!$A$1:$AF$1262,MATCH(Stata!$A167,Vlookup!$A:$A,0),MATCH(Stata!P$1,Vlookup!$1:$1,0))</f>
        <v>33.104100000000003</v>
      </c>
      <c r="Q167">
        <f ca="1">INDEX(Vlookup!$A$1:$AF$1262,MATCH(Stata!$A167,Vlookup!$A:$A,0),MATCH(Stata!Q$1,Vlookup!$1:$1,0))</f>
        <v>28.114000000000001</v>
      </c>
      <c r="R167">
        <f ca="1">INDEX(Vlookup!$A$1:$AF$1262,MATCH(Stata!$A167,Vlookup!$A:$A,0),MATCH(Stata!R$1,Vlookup!$1:$1,0))</f>
        <v>32.622199999999999</v>
      </c>
      <c r="S167">
        <f ca="1">INDEX(Vlookup!$A$1:$AF$1262,MATCH(Stata!$A167,Vlookup!$A:$A,0),MATCH(Stata!S$1,Vlookup!$1:$1,0))</f>
        <v>16.3748</v>
      </c>
      <c r="T167">
        <f ca="1">INDEX(Vlookup!$A$1:$AF$1262,MATCH(Stata!$A167,Vlookup!$A:$A,0),MATCH(Stata!T$1,Vlookup!$1:$1,0))</f>
        <v>73.158600000000007</v>
      </c>
      <c r="U167">
        <f ca="1">INDEX(Vlookup!$A$1:$AF$1262,MATCH(Stata!$A167,Vlookup!$A:$A,0),MATCH(Stata!U$1,Vlookup!$1:$1,0))</f>
        <v>52.941899999999997</v>
      </c>
      <c r="V167">
        <f ca="1">INDEX(Vlookup!$A$1:$AF$1262,MATCH(Stata!$A167,Vlookup!$A:$A,0),MATCH(Stata!V$1,Vlookup!$1:$1,0))</f>
        <v>39.486699999999999</v>
      </c>
      <c r="W167">
        <f ca="1">INDEX(Vlookup!$A$1:$AF$1262,MATCH(Stata!$A167,Vlookup!$A:$A,0),MATCH(Stata!W$1,Vlookup!$1:$1,0))</f>
        <v>29.346299999999999</v>
      </c>
      <c r="X167">
        <f ca="1">INDEX(Vlookup!$A$1:$AF$1262,MATCH(Stata!$A167,Vlookup!$A:$A,0),MATCH(Stata!X$1,Vlookup!$1:$1,0))</f>
        <v>31.373100000000001</v>
      </c>
      <c r="Y167">
        <f ca="1">INDEX(Vlookup!$A$1:$AF$1262,MATCH(Stata!$A167,Vlookup!$A:$A,0),MATCH(Stata!Y$1,Vlookup!$1:$1,0))</f>
        <v>22.619800000000001</v>
      </c>
      <c r="Z167">
        <f ca="1">INDEX(Vlookup!$A$1:$AF$1262,MATCH(Stata!$A167,Vlookup!$A:$A,0),MATCH(Stata!Z$1,Vlookup!$1:$1,0))</f>
        <v>20.629100000000001</v>
      </c>
      <c r="AA167">
        <f ca="1">INDEX(Vlookup!$A$1:$AF$1262,MATCH(Stata!$A167,Vlookup!$A:$A,0),MATCH(Stata!AA$1,Vlookup!$1:$1,0))</f>
        <v>50.924999999999997</v>
      </c>
      <c r="AB167">
        <f ca="1">INDEX(Vlookup!$A$1:$AF$1262,MATCH(Stata!$A167,Vlookup!$A:$A,0),MATCH(Stata!AB$1,Vlookup!$1:$1,0))</f>
        <v>53.900100000000002</v>
      </c>
      <c r="AC167">
        <f ca="1">INDEX(Vlookup!$A$1:$AF$1262,MATCH(Stata!$A167,Vlookup!$A:$A,0),MATCH(Stata!AC$1,Vlookup!$1:$1,0))</f>
        <v>22.531600000000001</v>
      </c>
      <c r="AD167">
        <f ca="1">INDEX(Vlookup!$A$1:$AF$1262,MATCH(Stata!$A167,Vlookup!$A:$A,0),MATCH(Stata!AD$1,Vlookup!$1:$1,0))</f>
        <v>38.856200000000001</v>
      </c>
      <c r="AE167">
        <f ca="1">INDEX(Vlookup!$A$1:$AF$1262,MATCH(Stata!$A167,Vlookup!$A:$A,0),MATCH(Stata!AE$1,Vlookup!$1:$1,0))</f>
        <v>26.2804</v>
      </c>
      <c r="AF167">
        <f ca="1">INDEX(Vlookup!$A$1:$AF$1262,MATCH(Stata!$A167,Vlookup!$A:$A,0),MATCH(Stata!AF$1,Vlookup!$1:$1,0))</f>
        <v>1997.2</v>
      </c>
      <c r="AG167">
        <f ca="1">INDEX(Vlookup!$A$1:$AG$1262,MATCH(Stata!$A167,Vlookup!$A:$A,0),MATCH(Stata!AG$1,Vlookup!$1:$1,0))</f>
        <v>12.28</v>
      </c>
    </row>
    <row r="168" spans="1:33" hidden="1" x14ac:dyDescent="0.25">
      <c r="A168" s="1">
        <v>38959</v>
      </c>
      <c r="B168">
        <f ca="1">INDEX(Vlookup!$A$1:$AF$1262,MATCH(Stata!$A168,Vlookup!$A:$A,0),MATCH(Stata!B$1,Vlookup!$1:$1,0))</f>
        <v>60.418999999999997</v>
      </c>
      <c r="C168">
        <f ca="1">INDEX(Vlookup!$A$1:$AF$1262,MATCH(Stata!$A168,Vlookup!$A:$A,0),MATCH(Stata!C$1,Vlookup!$1:$1,0))</f>
        <v>25.4025</v>
      </c>
      <c r="D168">
        <f ca="1">INDEX(Vlookup!$A$1:$AF$1262,MATCH(Stata!$A168,Vlookup!$A:$A,0),MATCH(Stata!D$1,Vlookup!$1:$1,0))</f>
        <v>13.464600000000001</v>
      </c>
      <c r="E168">
        <f ca="1">INDEX(Vlookup!$A$1:$AF$1262,MATCH(Stata!$A168,Vlookup!$A:$A,0),MATCH(Stata!E$1,Vlookup!$1:$1,0))</f>
        <v>46.743400000000001</v>
      </c>
      <c r="F168">
        <f ca="1">INDEX(Vlookup!$A$1:$AF$1262,MATCH(Stata!$A168,Vlookup!$A:$A,0),MATCH(Stata!F$1,Vlookup!$1:$1,0))</f>
        <v>1029.3866</v>
      </c>
      <c r="G168">
        <f ca="1">INDEX(Vlookup!$A$1:$AF$1262,MATCH(Stata!$A168,Vlookup!$A:$A,0),MATCH(Stata!G$1,Vlookup!$1:$1,0))</f>
        <v>22.134699999999999</v>
      </c>
      <c r="H168">
        <f ca="1">INDEX(Vlookup!$A$1:$AF$1262,MATCH(Stata!$A168,Vlookup!$A:$A,0),MATCH(Stata!H$1,Vlookup!$1:$1,0))</f>
        <v>64.432599999999994</v>
      </c>
      <c r="I168">
        <f ca="1">INDEX(Vlookup!$A$1:$AF$1262,MATCH(Stata!$A168,Vlookup!$A:$A,0),MATCH(Stata!I$1,Vlookup!$1:$1,0))</f>
        <v>55.300199999999997</v>
      </c>
      <c r="J168">
        <f ca="1">INDEX(Vlookup!$A$1:$AF$1262,MATCH(Stata!$A168,Vlookup!$A:$A,0),MATCH(Stata!J$1,Vlookup!$1:$1,0))</f>
        <v>442.44940000000003</v>
      </c>
      <c r="K168">
        <f ca="1">INDEX(Vlookup!$A$1:$AF$1262,MATCH(Stata!$A168,Vlookup!$A:$A,0),MATCH(Stata!K$1,Vlookup!$1:$1,0))</f>
        <v>18.610099999999999</v>
      </c>
      <c r="L168">
        <f ca="1">INDEX(Vlookup!$A$1:$AF$1262,MATCH(Stata!$A168,Vlookup!$A:$A,0),MATCH(Stata!L$1,Vlookup!$1:$1,0))</f>
        <v>31.244800000000001</v>
      </c>
      <c r="M168">
        <f ca="1">INDEX(Vlookup!$A$1:$AF$1262,MATCH(Stata!$A168,Vlookup!$A:$A,0),MATCH(Stata!M$1,Vlookup!$1:$1,0))</f>
        <v>59.473999999999997</v>
      </c>
      <c r="N168">
        <f ca="1">INDEX(Vlookup!$A$1:$AF$1262,MATCH(Stata!$A168,Vlookup!$A:$A,0),MATCH(Stata!N$1,Vlookup!$1:$1,0))</f>
        <v>26.88</v>
      </c>
      <c r="O168" t="e">
        <f ca="1">INDEX(Vlookup!$A$1:$AF$1262,MATCH(Stata!$A168,Vlookup!$A:$A,0),MATCH(Stata!O$1,Vlookup!$1:$1,0))</f>
        <v>#N/A</v>
      </c>
      <c r="P168">
        <f ca="1">INDEX(Vlookup!$A$1:$AF$1262,MATCH(Stata!$A168,Vlookup!$A:$A,0),MATCH(Stata!P$1,Vlookup!$1:$1,0))</f>
        <v>33.326300000000003</v>
      </c>
      <c r="Q168">
        <f ca="1">INDEX(Vlookup!$A$1:$AF$1262,MATCH(Stata!$A168,Vlookup!$A:$A,0),MATCH(Stata!Q$1,Vlookup!$1:$1,0))</f>
        <v>28.1388</v>
      </c>
      <c r="R168">
        <f ca="1">INDEX(Vlookup!$A$1:$AF$1262,MATCH(Stata!$A168,Vlookup!$A:$A,0),MATCH(Stata!R$1,Vlookup!$1:$1,0))</f>
        <v>32.758000000000003</v>
      </c>
      <c r="S168">
        <f ca="1">INDEX(Vlookup!$A$1:$AF$1262,MATCH(Stata!$A168,Vlookup!$A:$A,0),MATCH(Stata!S$1,Vlookup!$1:$1,0))</f>
        <v>16.507899999999999</v>
      </c>
      <c r="T168">
        <f ca="1">INDEX(Vlookup!$A$1:$AF$1262,MATCH(Stata!$A168,Vlookup!$A:$A,0),MATCH(Stata!T$1,Vlookup!$1:$1,0))</f>
        <v>72.996799999999993</v>
      </c>
      <c r="U168">
        <f ca="1">INDEX(Vlookup!$A$1:$AF$1262,MATCH(Stata!$A168,Vlookup!$A:$A,0),MATCH(Stata!U$1,Vlookup!$1:$1,0))</f>
        <v>52.941899999999997</v>
      </c>
      <c r="V168">
        <f ca="1">INDEX(Vlookup!$A$1:$AF$1262,MATCH(Stata!$A168,Vlookup!$A:$A,0),MATCH(Stata!V$1,Vlookup!$1:$1,0))</f>
        <v>39.280500000000004</v>
      </c>
      <c r="W168">
        <f ca="1">INDEX(Vlookup!$A$1:$AF$1262,MATCH(Stata!$A168,Vlookup!$A:$A,0),MATCH(Stata!W$1,Vlookup!$1:$1,0))</f>
        <v>29.403199999999998</v>
      </c>
      <c r="X168">
        <f ca="1">INDEX(Vlookup!$A$1:$AF$1262,MATCH(Stata!$A168,Vlookup!$A:$A,0),MATCH(Stata!X$1,Vlookup!$1:$1,0))</f>
        <v>31.303999999999998</v>
      </c>
      <c r="Y168">
        <f ca="1">INDEX(Vlookup!$A$1:$AF$1262,MATCH(Stata!$A168,Vlookup!$A:$A,0),MATCH(Stata!Y$1,Vlookup!$1:$1,0))</f>
        <v>22.584800000000001</v>
      </c>
      <c r="Z168">
        <f ca="1">INDEX(Vlookup!$A$1:$AF$1262,MATCH(Stata!$A168,Vlookup!$A:$A,0),MATCH(Stata!Z$1,Vlookup!$1:$1,0))</f>
        <v>20.726299999999998</v>
      </c>
      <c r="AA168">
        <f ca="1">INDEX(Vlookup!$A$1:$AF$1262,MATCH(Stata!$A168,Vlookup!$A:$A,0),MATCH(Stata!AA$1,Vlookup!$1:$1,0))</f>
        <v>51.382599999999996</v>
      </c>
      <c r="AB168">
        <f ca="1">INDEX(Vlookup!$A$1:$AF$1262,MATCH(Stata!$A168,Vlookup!$A:$A,0),MATCH(Stata!AB$1,Vlookup!$1:$1,0))</f>
        <v>53.986800000000002</v>
      </c>
      <c r="AC168">
        <f ca="1">INDEX(Vlookup!$A$1:$AF$1262,MATCH(Stata!$A168,Vlookup!$A:$A,0),MATCH(Stata!AC$1,Vlookup!$1:$1,0))</f>
        <v>22.6661</v>
      </c>
      <c r="AD168">
        <f ca="1">INDEX(Vlookup!$A$1:$AF$1262,MATCH(Stata!$A168,Vlookup!$A:$A,0),MATCH(Stata!AD$1,Vlookup!$1:$1,0))</f>
        <v>38.969700000000003</v>
      </c>
      <c r="AE168">
        <f ca="1">INDEX(Vlookup!$A$1:$AF$1262,MATCH(Stata!$A168,Vlookup!$A:$A,0),MATCH(Stata!AE$1,Vlookup!$1:$1,0))</f>
        <v>26.695599999999999</v>
      </c>
      <c r="AF168">
        <f ca="1">INDEX(Vlookup!$A$1:$AF$1262,MATCH(Stata!$A168,Vlookup!$A:$A,0),MATCH(Stata!AF$1,Vlookup!$1:$1,0))</f>
        <v>1998.08</v>
      </c>
      <c r="AG168">
        <f ca="1">INDEX(Vlookup!$A$1:$AG$1262,MATCH(Stata!$A168,Vlookup!$A:$A,0),MATCH(Stata!AG$1,Vlookup!$1:$1,0))</f>
        <v>12.22</v>
      </c>
    </row>
    <row r="169" spans="1:33" hidden="1" x14ac:dyDescent="0.25">
      <c r="A169" s="1">
        <v>38960</v>
      </c>
      <c r="B169">
        <f ca="1">INDEX(Vlookup!$A$1:$AF$1262,MATCH(Stata!$A169,Vlookup!$A:$A,0),MATCH(Stata!B$1,Vlookup!$1:$1,0))</f>
        <v>60.6389</v>
      </c>
      <c r="C169">
        <f ca="1">INDEX(Vlookup!$A$1:$AF$1262,MATCH(Stata!$A169,Vlookup!$A:$A,0),MATCH(Stata!C$1,Vlookup!$1:$1,0))</f>
        <v>25.5185</v>
      </c>
      <c r="D169">
        <f ca="1">INDEX(Vlookup!$A$1:$AF$1262,MATCH(Stata!$A169,Vlookup!$A:$A,0),MATCH(Stata!D$1,Vlookup!$1:$1,0))</f>
        <v>13.3226</v>
      </c>
      <c r="E169">
        <f ca="1">INDEX(Vlookup!$A$1:$AF$1262,MATCH(Stata!$A169,Vlookup!$A:$A,0),MATCH(Stata!E$1,Vlookup!$1:$1,0))</f>
        <v>46.805700000000002</v>
      </c>
      <c r="F169">
        <f ca="1">INDEX(Vlookup!$A$1:$AF$1262,MATCH(Stata!$A169,Vlookup!$A:$A,0),MATCH(Stata!F$1,Vlookup!$1:$1,0))</f>
        <v>1033.7601</v>
      </c>
      <c r="G169">
        <f ca="1">INDEX(Vlookup!$A$1:$AF$1262,MATCH(Stata!$A169,Vlookup!$A:$A,0),MATCH(Stata!G$1,Vlookup!$1:$1,0))</f>
        <v>22.092099999999999</v>
      </c>
      <c r="H169">
        <f ca="1">INDEX(Vlookup!$A$1:$AF$1262,MATCH(Stata!$A169,Vlookup!$A:$A,0),MATCH(Stata!H$1,Vlookup!$1:$1,0))</f>
        <v>64.329599999999999</v>
      </c>
      <c r="I169">
        <f ca="1">INDEX(Vlookup!$A$1:$AF$1262,MATCH(Stata!$A169,Vlookup!$A:$A,0),MATCH(Stata!I$1,Vlookup!$1:$1,0))</f>
        <v>56.396700000000003</v>
      </c>
      <c r="J169">
        <f ca="1">INDEX(Vlookup!$A$1:$AF$1262,MATCH(Stata!$A169,Vlookup!$A:$A,0),MATCH(Stata!J$1,Vlookup!$1:$1,0))</f>
        <v>440.93049999999999</v>
      </c>
      <c r="K169">
        <f ca="1">INDEX(Vlookup!$A$1:$AF$1262,MATCH(Stata!$A169,Vlookup!$A:$A,0),MATCH(Stata!K$1,Vlookup!$1:$1,0))</f>
        <v>18.548000000000002</v>
      </c>
      <c r="L169">
        <f ca="1">INDEX(Vlookup!$A$1:$AF$1262,MATCH(Stata!$A169,Vlookup!$A:$A,0),MATCH(Stata!L$1,Vlookup!$1:$1,0))</f>
        <v>31.2761</v>
      </c>
      <c r="M169">
        <f ca="1">INDEX(Vlookup!$A$1:$AF$1262,MATCH(Stata!$A169,Vlookup!$A:$A,0),MATCH(Stata!M$1,Vlookup!$1:$1,0))</f>
        <v>58.925400000000003</v>
      </c>
      <c r="N169">
        <f ca="1">INDEX(Vlookup!$A$1:$AF$1262,MATCH(Stata!$A169,Vlookup!$A:$A,0),MATCH(Stata!N$1,Vlookup!$1:$1,0))</f>
        <v>26.715299999999999</v>
      </c>
      <c r="O169" t="e">
        <f ca="1">INDEX(Vlookup!$A$1:$AF$1262,MATCH(Stata!$A169,Vlookup!$A:$A,0),MATCH(Stata!O$1,Vlookup!$1:$1,0))</f>
        <v>#N/A</v>
      </c>
      <c r="P169">
        <f ca="1">INDEX(Vlookup!$A$1:$AF$1262,MATCH(Stata!$A169,Vlookup!$A:$A,0),MATCH(Stata!P$1,Vlookup!$1:$1,0))</f>
        <v>33.844700000000003</v>
      </c>
      <c r="Q169">
        <f ca="1">INDEX(Vlookup!$A$1:$AF$1262,MATCH(Stata!$A169,Vlookup!$A:$A,0),MATCH(Stata!Q$1,Vlookup!$1:$1,0))</f>
        <v>28.279</v>
      </c>
      <c r="R169">
        <f ca="1">INDEX(Vlookup!$A$1:$AF$1262,MATCH(Stata!$A169,Vlookup!$A:$A,0),MATCH(Stata!R$1,Vlookup!$1:$1,0))</f>
        <v>32.8598</v>
      </c>
      <c r="S169">
        <f ca="1">INDEX(Vlookup!$A$1:$AF$1262,MATCH(Stata!$A169,Vlookup!$A:$A,0),MATCH(Stata!S$1,Vlookup!$1:$1,0))</f>
        <v>16.283200000000001</v>
      </c>
      <c r="T169">
        <f ca="1">INDEX(Vlookup!$A$1:$AF$1262,MATCH(Stata!$A169,Vlookup!$A:$A,0),MATCH(Stata!T$1,Vlookup!$1:$1,0))</f>
        <v>72.772199999999998</v>
      </c>
      <c r="U169">
        <f ca="1">INDEX(Vlookup!$A$1:$AF$1262,MATCH(Stata!$A169,Vlookup!$A:$A,0),MATCH(Stata!U$1,Vlookup!$1:$1,0))</f>
        <v>52.991100000000003</v>
      </c>
      <c r="V169">
        <f ca="1">INDEX(Vlookup!$A$1:$AF$1262,MATCH(Stata!$A169,Vlookup!$A:$A,0),MATCH(Stata!V$1,Vlookup!$1:$1,0))</f>
        <v>39.220399999999998</v>
      </c>
      <c r="W169">
        <f ca="1">INDEX(Vlookup!$A$1:$AF$1262,MATCH(Stata!$A169,Vlookup!$A:$A,0),MATCH(Stata!W$1,Vlookup!$1:$1,0))</f>
        <v>29.1999</v>
      </c>
      <c r="X169">
        <f ca="1">INDEX(Vlookup!$A$1:$AF$1262,MATCH(Stata!$A169,Vlookup!$A:$A,0),MATCH(Stata!X$1,Vlookup!$1:$1,0))</f>
        <v>31.112200000000001</v>
      </c>
      <c r="Y169">
        <f ca="1">INDEX(Vlookup!$A$1:$AF$1262,MATCH(Stata!$A169,Vlookup!$A:$A,0),MATCH(Stata!Y$1,Vlookup!$1:$1,0))</f>
        <v>22.497299999999999</v>
      </c>
      <c r="Z169">
        <f ca="1">INDEX(Vlookup!$A$1:$AF$1262,MATCH(Stata!$A169,Vlookup!$A:$A,0),MATCH(Stata!Z$1,Vlookup!$1:$1,0))</f>
        <v>20.5992</v>
      </c>
      <c r="AA169">
        <f ca="1">INDEX(Vlookup!$A$1:$AF$1262,MATCH(Stata!$A169,Vlookup!$A:$A,0),MATCH(Stata!AA$1,Vlookup!$1:$1,0))</f>
        <v>51.507399999999997</v>
      </c>
      <c r="AB169">
        <f ca="1">INDEX(Vlookup!$A$1:$AF$1262,MATCH(Stata!$A169,Vlookup!$A:$A,0),MATCH(Stata!AB$1,Vlookup!$1:$1,0))</f>
        <v>54.368200000000002</v>
      </c>
      <c r="AC169">
        <f ca="1">INDEX(Vlookup!$A$1:$AF$1262,MATCH(Stata!$A169,Vlookup!$A:$A,0),MATCH(Stata!AC$1,Vlookup!$1:$1,0))</f>
        <v>22.531600000000001</v>
      </c>
      <c r="AD169">
        <f ca="1">INDEX(Vlookup!$A$1:$AF$1262,MATCH(Stata!$A169,Vlookup!$A:$A,0),MATCH(Stata!AD$1,Vlookup!$1:$1,0))</f>
        <v>39.057099999999998</v>
      </c>
      <c r="AE169">
        <f ca="1">INDEX(Vlookup!$A$1:$AF$1262,MATCH(Stata!$A169,Vlookup!$A:$A,0),MATCH(Stata!AE$1,Vlookup!$1:$1,0))</f>
        <v>26.767900000000001</v>
      </c>
      <c r="AF169">
        <f ca="1">INDEX(Vlookup!$A$1:$AF$1262,MATCH(Stata!$A169,Vlookup!$A:$A,0),MATCH(Stata!AF$1,Vlookup!$1:$1,0))</f>
        <v>1997.42</v>
      </c>
      <c r="AG169">
        <f ca="1">INDEX(Vlookup!$A$1:$AG$1262,MATCH(Stata!$A169,Vlookup!$A:$A,0),MATCH(Stata!AG$1,Vlookup!$1:$1,0))</f>
        <v>12.31</v>
      </c>
    </row>
    <row r="170" spans="1:33" hidden="1" x14ac:dyDescent="0.25">
      <c r="A170" s="1">
        <v>38961</v>
      </c>
      <c r="B170">
        <f ca="1">INDEX(Vlookup!$A$1:$AF$1262,MATCH(Stata!$A170,Vlookup!$A:$A,0),MATCH(Stata!B$1,Vlookup!$1:$1,0))</f>
        <v>60.655799999999999</v>
      </c>
      <c r="C170">
        <f ca="1">INDEX(Vlookup!$A$1:$AF$1262,MATCH(Stata!$A170,Vlookup!$A:$A,0),MATCH(Stata!C$1,Vlookup!$1:$1,0))</f>
        <v>25.8934</v>
      </c>
      <c r="D170">
        <f ca="1">INDEX(Vlookup!$A$1:$AF$1262,MATCH(Stata!$A170,Vlookup!$A:$A,0),MATCH(Stata!D$1,Vlookup!$1:$1,0))</f>
        <v>13.3673</v>
      </c>
      <c r="E170">
        <f ca="1">INDEX(Vlookup!$A$1:$AF$1262,MATCH(Stata!$A170,Vlookup!$A:$A,0),MATCH(Stata!E$1,Vlookup!$1:$1,0))</f>
        <v>46.814599999999999</v>
      </c>
      <c r="F170">
        <f ca="1">INDEX(Vlookup!$A$1:$AF$1262,MATCH(Stata!$A170,Vlookup!$A:$A,0),MATCH(Stata!F$1,Vlookup!$1:$1,0))</f>
        <v>1038.7815000000001</v>
      </c>
      <c r="G170">
        <f ca="1">INDEX(Vlookup!$A$1:$AF$1262,MATCH(Stata!$A170,Vlookup!$A:$A,0),MATCH(Stata!G$1,Vlookup!$1:$1,0))</f>
        <v>22.4328</v>
      </c>
      <c r="H170">
        <f ca="1">INDEX(Vlookup!$A$1:$AF$1262,MATCH(Stata!$A170,Vlookup!$A:$A,0),MATCH(Stata!H$1,Vlookup!$1:$1,0))</f>
        <v>64.784800000000004</v>
      </c>
      <c r="I170">
        <f ca="1">INDEX(Vlookup!$A$1:$AF$1262,MATCH(Stata!$A170,Vlookup!$A:$A,0),MATCH(Stata!I$1,Vlookup!$1:$1,0))</f>
        <v>57.178699999999999</v>
      </c>
      <c r="J170">
        <f ca="1">INDEX(Vlookup!$A$1:$AF$1262,MATCH(Stata!$A170,Vlookup!$A:$A,0),MATCH(Stata!J$1,Vlookup!$1:$1,0))</f>
        <v>441.10919999999999</v>
      </c>
      <c r="K170">
        <f ca="1">INDEX(Vlookup!$A$1:$AF$1262,MATCH(Stata!$A170,Vlookup!$A:$A,0),MATCH(Stata!K$1,Vlookup!$1:$1,0))</f>
        <v>18.6557</v>
      </c>
      <c r="L170">
        <f ca="1">INDEX(Vlookup!$A$1:$AF$1262,MATCH(Stata!$A170,Vlookup!$A:$A,0),MATCH(Stata!L$1,Vlookup!$1:$1,0))</f>
        <v>31.6752</v>
      </c>
      <c r="M170">
        <f ca="1">INDEX(Vlookup!$A$1:$AF$1262,MATCH(Stata!$A170,Vlookup!$A:$A,0),MATCH(Stata!M$1,Vlookup!$1:$1,0))</f>
        <v>59.299799999999998</v>
      </c>
      <c r="N170">
        <f ca="1">INDEX(Vlookup!$A$1:$AF$1262,MATCH(Stata!$A170,Vlookup!$A:$A,0),MATCH(Stata!N$1,Vlookup!$1:$1,0))</f>
        <v>26.778099999999998</v>
      </c>
      <c r="O170" t="e">
        <f ca="1">INDEX(Vlookup!$A$1:$AF$1262,MATCH(Stata!$A170,Vlookup!$A:$A,0),MATCH(Stata!O$1,Vlookup!$1:$1,0))</f>
        <v>#N/A</v>
      </c>
      <c r="P170">
        <f ca="1">INDEX(Vlookup!$A$1:$AF$1262,MATCH(Stata!$A170,Vlookup!$A:$A,0),MATCH(Stata!P$1,Vlookup!$1:$1,0))</f>
        <v>33.816899999999997</v>
      </c>
      <c r="Q170">
        <f ca="1">INDEX(Vlookup!$A$1:$AF$1262,MATCH(Stata!$A170,Vlookup!$A:$A,0),MATCH(Stata!Q$1,Vlookup!$1:$1,0))</f>
        <v>28.567599999999999</v>
      </c>
      <c r="R170">
        <f ca="1">INDEX(Vlookup!$A$1:$AF$1262,MATCH(Stata!$A170,Vlookup!$A:$A,0),MATCH(Stata!R$1,Vlookup!$1:$1,0))</f>
        <v>32.902299999999997</v>
      </c>
      <c r="S170">
        <f ca="1">INDEX(Vlookup!$A$1:$AF$1262,MATCH(Stata!$A170,Vlookup!$A:$A,0),MATCH(Stata!S$1,Vlookup!$1:$1,0))</f>
        <v>16.5412</v>
      </c>
      <c r="T170">
        <f ca="1">INDEX(Vlookup!$A$1:$AF$1262,MATCH(Stata!$A170,Vlookup!$A:$A,0),MATCH(Stata!T$1,Vlookup!$1:$1,0))</f>
        <v>73.167599999999993</v>
      </c>
      <c r="U170">
        <f ca="1">INDEX(Vlookup!$A$1:$AF$1262,MATCH(Stata!$A170,Vlookup!$A:$A,0),MATCH(Stata!U$1,Vlookup!$1:$1,0))</f>
        <v>53.040199999999999</v>
      </c>
      <c r="V170">
        <f ca="1">INDEX(Vlookup!$A$1:$AF$1262,MATCH(Stata!$A170,Vlookup!$A:$A,0),MATCH(Stata!V$1,Vlookup!$1:$1,0))</f>
        <v>39.280500000000004</v>
      </c>
      <c r="W170">
        <f ca="1">INDEX(Vlookup!$A$1:$AF$1262,MATCH(Stata!$A170,Vlookup!$A:$A,0),MATCH(Stata!W$1,Vlookup!$1:$1,0))</f>
        <v>29.8994</v>
      </c>
      <c r="X170">
        <f ca="1">INDEX(Vlookup!$A$1:$AF$1262,MATCH(Stata!$A170,Vlookup!$A:$A,0),MATCH(Stata!X$1,Vlookup!$1:$1,0))</f>
        <v>31.4268</v>
      </c>
      <c r="Y170">
        <f ca="1">INDEX(Vlookup!$A$1:$AF$1262,MATCH(Stata!$A170,Vlookup!$A:$A,0),MATCH(Stata!Y$1,Vlookup!$1:$1,0))</f>
        <v>22.619800000000001</v>
      </c>
      <c r="Z170">
        <f ca="1">INDEX(Vlookup!$A$1:$AF$1262,MATCH(Stata!$A170,Vlookup!$A:$A,0),MATCH(Stata!Z$1,Vlookup!$1:$1,0))</f>
        <v>20.898199999999999</v>
      </c>
      <c r="AA170">
        <f ca="1">INDEX(Vlookup!$A$1:$AF$1262,MATCH(Stata!$A170,Vlookup!$A:$A,0),MATCH(Stata!AA$1,Vlookup!$1:$1,0))</f>
        <v>51.515799999999999</v>
      </c>
      <c r="AB170">
        <f ca="1">INDEX(Vlookup!$A$1:$AF$1262,MATCH(Stata!$A170,Vlookup!$A:$A,0),MATCH(Stata!AB$1,Vlookup!$1:$1,0))</f>
        <v>54.845100000000002</v>
      </c>
      <c r="AC170">
        <f ca="1">INDEX(Vlookup!$A$1:$AF$1262,MATCH(Stata!$A170,Vlookup!$A:$A,0),MATCH(Stata!AC$1,Vlookup!$1:$1,0))</f>
        <v>22.781400000000001</v>
      </c>
      <c r="AD170">
        <f ca="1">INDEX(Vlookup!$A$1:$AF$1262,MATCH(Stata!$A170,Vlookup!$A:$A,0),MATCH(Stata!AD$1,Vlookup!$1:$1,0))</f>
        <v>39.694600000000001</v>
      </c>
      <c r="AE170">
        <f ca="1">INDEX(Vlookup!$A$1:$AF$1262,MATCH(Stata!$A170,Vlookup!$A:$A,0),MATCH(Stata!AE$1,Vlookup!$1:$1,0))</f>
        <v>26.984500000000001</v>
      </c>
      <c r="AF170">
        <f ca="1">INDEX(Vlookup!$A$1:$AF$1262,MATCH(Stata!$A170,Vlookup!$A:$A,0),MATCH(Stata!AF$1,Vlookup!$1:$1,0))</f>
        <v>2008.47</v>
      </c>
      <c r="AG170">
        <f ca="1">INDEX(Vlookup!$A$1:$AG$1262,MATCH(Stata!$A170,Vlookup!$A:$A,0),MATCH(Stata!AG$1,Vlookup!$1:$1,0))</f>
        <v>11.96</v>
      </c>
    </row>
    <row r="171" spans="1:33" hidden="1" x14ac:dyDescent="0.25">
      <c r="A171" s="1">
        <v>38965</v>
      </c>
      <c r="B171">
        <f ca="1">INDEX(Vlookup!$A$1:$AF$1262,MATCH(Stata!$A171,Vlookup!$A:$A,0),MATCH(Stata!B$1,Vlookup!$1:$1,0))</f>
        <v>60.3429</v>
      </c>
      <c r="C171">
        <f ca="1">INDEX(Vlookup!$A$1:$AF$1262,MATCH(Stata!$A171,Vlookup!$A:$A,0),MATCH(Stata!C$1,Vlookup!$1:$1,0))</f>
        <v>25.786300000000001</v>
      </c>
      <c r="D171">
        <f ca="1">INDEX(Vlookup!$A$1:$AF$1262,MATCH(Stata!$A171,Vlookup!$A:$A,0),MATCH(Stata!D$1,Vlookup!$1:$1,0))</f>
        <v>13.1791</v>
      </c>
      <c r="E171">
        <f ca="1">INDEX(Vlookup!$A$1:$AF$1262,MATCH(Stata!$A171,Vlookup!$A:$A,0),MATCH(Stata!E$1,Vlookup!$1:$1,0))</f>
        <v>46.903700000000001</v>
      </c>
      <c r="F171">
        <f ca="1">INDEX(Vlookup!$A$1:$AF$1262,MATCH(Stata!$A171,Vlookup!$A:$A,0),MATCH(Stata!F$1,Vlookup!$1:$1,0))</f>
        <v>1040.4013</v>
      </c>
      <c r="G171">
        <f ca="1">INDEX(Vlookup!$A$1:$AF$1262,MATCH(Stata!$A171,Vlookup!$A:$A,0),MATCH(Stata!G$1,Vlookup!$1:$1,0))</f>
        <v>22.503699999999998</v>
      </c>
      <c r="H171">
        <f ca="1">INDEX(Vlookup!$A$1:$AF$1262,MATCH(Stata!$A171,Vlookup!$A:$A,0),MATCH(Stata!H$1,Vlookup!$1:$1,0))</f>
        <v>64.724699999999999</v>
      </c>
      <c r="I171">
        <f ca="1">INDEX(Vlookup!$A$1:$AF$1262,MATCH(Stata!$A171,Vlookup!$A:$A,0),MATCH(Stata!I$1,Vlookup!$1:$1,0))</f>
        <v>59.227200000000003</v>
      </c>
      <c r="J171">
        <f ca="1">INDEX(Vlookup!$A$1:$AF$1262,MATCH(Stata!$A171,Vlookup!$A:$A,0),MATCH(Stata!J$1,Vlookup!$1:$1,0))</f>
        <v>441.55599999999998</v>
      </c>
      <c r="K171">
        <f ca="1">INDEX(Vlookup!$A$1:$AF$1262,MATCH(Stata!$A171,Vlookup!$A:$A,0),MATCH(Stata!K$1,Vlookup!$1:$1,0))</f>
        <v>18.618400000000001</v>
      </c>
      <c r="L171">
        <f ca="1">INDEX(Vlookup!$A$1:$AF$1262,MATCH(Stata!$A171,Vlookup!$A:$A,0),MATCH(Stata!L$1,Vlookup!$1:$1,0))</f>
        <v>31.667400000000001</v>
      </c>
      <c r="M171">
        <f ca="1">INDEX(Vlookup!$A$1:$AF$1262,MATCH(Stata!$A171,Vlookup!$A:$A,0),MATCH(Stata!M$1,Vlookup!$1:$1,0))</f>
        <v>59.630699999999997</v>
      </c>
      <c r="N171">
        <f ca="1">INDEX(Vlookup!$A$1:$AF$1262,MATCH(Stata!$A171,Vlookup!$A:$A,0),MATCH(Stata!N$1,Vlookup!$1:$1,0))</f>
        <v>26.6447</v>
      </c>
      <c r="O171" t="e">
        <f ca="1">INDEX(Vlookup!$A$1:$AF$1262,MATCH(Stata!$A171,Vlookup!$A:$A,0),MATCH(Stata!O$1,Vlookup!$1:$1,0))</f>
        <v>#N/A</v>
      </c>
      <c r="P171">
        <f ca="1">INDEX(Vlookup!$A$1:$AF$1262,MATCH(Stata!$A171,Vlookup!$A:$A,0),MATCH(Stata!P$1,Vlookup!$1:$1,0))</f>
        <v>33.752099999999999</v>
      </c>
      <c r="Q171">
        <f ca="1">INDEX(Vlookup!$A$1:$AF$1262,MATCH(Stata!$A171,Vlookup!$A:$A,0),MATCH(Stata!Q$1,Vlookup!$1:$1,0))</f>
        <v>28.799499999999998</v>
      </c>
      <c r="R171">
        <f ca="1">INDEX(Vlookup!$A$1:$AF$1262,MATCH(Stata!$A171,Vlookup!$A:$A,0),MATCH(Stata!R$1,Vlookup!$1:$1,0))</f>
        <v>33.055</v>
      </c>
      <c r="S171">
        <f ca="1">INDEX(Vlookup!$A$1:$AF$1262,MATCH(Stata!$A171,Vlookup!$A:$A,0),MATCH(Stata!S$1,Vlookup!$1:$1,0))</f>
        <v>16.6327</v>
      </c>
      <c r="T171">
        <f ca="1">INDEX(Vlookup!$A$1:$AF$1262,MATCH(Stata!$A171,Vlookup!$A:$A,0),MATCH(Stata!T$1,Vlookup!$1:$1,0))</f>
        <v>72.664299999999997</v>
      </c>
      <c r="U171">
        <f ca="1">INDEX(Vlookup!$A$1:$AF$1262,MATCH(Stata!$A171,Vlookup!$A:$A,0),MATCH(Stata!U$1,Vlookup!$1:$1,0))</f>
        <v>52.7042</v>
      </c>
      <c r="V171">
        <f ca="1">INDEX(Vlookup!$A$1:$AF$1262,MATCH(Stata!$A171,Vlookup!$A:$A,0),MATCH(Stata!V$1,Vlookup!$1:$1,0))</f>
        <v>39.340699999999998</v>
      </c>
      <c r="W171">
        <f ca="1">INDEX(Vlookup!$A$1:$AF$1262,MATCH(Stata!$A171,Vlookup!$A:$A,0),MATCH(Stata!W$1,Vlookup!$1:$1,0))</f>
        <v>29.809899999999999</v>
      </c>
      <c r="X171">
        <f ca="1">INDEX(Vlookup!$A$1:$AF$1262,MATCH(Stata!$A171,Vlookup!$A:$A,0),MATCH(Stata!X$1,Vlookup!$1:$1,0))</f>
        <v>31.587900000000001</v>
      </c>
      <c r="Y171">
        <f ca="1">INDEX(Vlookup!$A$1:$AF$1262,MATCH(Stata!$A171,Vlookup!$A:$A,0),MATCH(Stata!Y$1,Vlookup!$1:$1,0))</f>
        <v>22.418500000000002</v>
      </c>
      <c r="Z171">
        <f ca="1">INDEX(Vlookup!$A$1:$AF$1262,MATCH(Stata!$A171,Vlookup!$A:$A,0),MATCH(Stata!Z$1,Vlookup!$1:$1,0))</f>
        <v>20.808499999999999</v>
      </c>
      <c r="AA171">
        <f ca="1">INDEX(Vlookup!$A$1:$AF$1262,MATCH(Stata!$A171,Vlookup!$A:$A,0),MATCH(Stata!AA$1,Vlookup!$1:$1,0))</f>
        <v>51.224499999999999</v>
      </c>
      <c r="AB171">
        <f ca="1">INDEX(Vlookup!$A$1:$AF$1262,MATCH(Stata!$A171,Vlookup!$A:$A,0),MATCH(Stata!AB$1,Vlookup!$1:$1,0))</f>
        <v>55.243899999999996</v>
      </c>
      <c r="AC171">
        <f ca="1">INDEX(Vlookup!$A$1:$AF$1262,MATCH(Stata!$A171,Vlookup!$A:$A,0),MATCH(Stata!AC$1,Vlookup!$1:$1,0))</f>
        <v>22.736499999999999</v>
      </c>
      <c r="AD171">
        <f ca="1">INDEX(Vlookup!$A$1:$AF$1262,MATCH(Stata!$A171,Vlookup!$A:$A,0),MATCH(Stata!AD$1,Vlookup!$1:$1,0))</f>
        <v>39.799399999999999</v>
      </c>
      <c r="AE171">
        <f ca="1">INDEX(Vlookup!$A$1:$AF$1262,MATCH(Stata!$A171,Vlookup!$A:$A,0),MATCH(Stata!AE$1,Vlookup!$1:$1,0))</f>
        <v>26.948399999999999</v>
      </c>
      <c r="AF171">
        <f ca="1">INDEX(Vlookup!$A$1:$AF$1262,MATCH(Stata!$A171,Vlookup!$A:$A,0),MATCH(Stata!AF$1,Vlookup!$1:$1,0))</f>
        <v>2012</v>
      </c>
      <c r="AG171">
        <f ca="1">INDEX(Vlookup!$A$1:$AG$1262,MATCH(Stata!$A171,Vlookup!$A:$A,0),MATCH(Stata!AG$1,Vlookup!$1:$1,0))</f>
        <v>12.63</v>
      </c>
    </row>
    <row r="172" spans="1:33" hidden="1" x14ac:dyDescent="0.25">
      <c r="A172" s="1">
        <v>38966</v>
      </c>
      <c r="B172">
        <f ca="1">INDEX(Vlookup!$A$1:$AF$1262,MATCH(Stata!$A172,Vlookup!$A:$A,0),MATCH(Stata!B$1,Vlookup!$1:$1,0))</f>
        <v>60.469799999999999</v>
      </c>
      <c r="C172">
        <f ca="1">INDEX(Vlookup!$A$1:$AF$1262,MATCH(Stata!$A172,Vlookup!$A:$A,0),MATCH(Stata!C$1,Vlookup!$1:$1,0))</f>
        <v>25.696999999999999</v>
      </c>
      <c r="D172">
        <f ca="1">INDEX(Vlookup!$A$1:$AF$1262,MATCH(Stata!$A172,Vlookup!$A:$A,0),MATCH(Stata!D$1,Vlookup!$1:$1,0))</f>
        <v>13.1759</v>
      </c>
      <c r="E172">
        <f ca="1">INDEX(Vlookup!$A$1:$AF$1262,MATCH(Stata!$A172,Vlookup!$A:$A,0),MATCH(Stata!E$1,Vlookup!$1:$1,0))</f>
        <v>46.609699999999997</v>
      </c>
      <c r="F172">
        <f ca="1">INDEX(Vlookup!$A$1:$AF$1262,MATCH(Stata!$A172,Vlookup!$A:$A,0),MATCH(Stata!F$1,Vlookup!$1:$1,0))</f>
        <v>1036.6757</v>
      </c>
      <c r="G172">
        <f ca="1">INDEX(Vlookup!$A$1:$AF$1262,MATCH(Stata!$A172,Vlookup!$A:$A,0),MATCH(Stata!G$1,Vlookup!$1:$1,0))</f>
        <v>22.397300000000001</v>
      </c>
      <c r="H172">
        <f ca="1">INDEX(Vlookup!$A$1:$AF$1262,MATCH(Stata!$A172,Vlookup!$A:$A,0),MATCH(Stata!H$1,Vlookup!$1:$1,0))</f>
        <v>63.9345</v>
      </c>
      <c r="I172">
        <f ca="1">INDEX(Vlookup!$A$1:$AF$1262,MATCH(Stata!$A172,Vlookup!$A:$A,0),MATCH(Stata!I$1,Vlookup!$1:$1,0))</f>
        <v>58.759700000000002</v>
      </c>
      <c r="J172">
        <f ca="1">INDEX(Vlookup!$A$1:$AF$1262,MATCH(Stata!$A172,Vlookup!$A:$A,0),MATCH(Stata!J$1,Vlookup!$1:$1,0))</f>
        <v>438.9649</v>
      </c>
      <c r="K172">
        <f ca="1">INDEX(Vlookup!$A$1:$AF$1262,MATCH(Stata!$A172,Vlookup!$A:$A,0),MATCH(Stata!K$1,Vlookup!$1:$1,0))</f>
        <v>18.502500000000001</v>
      </c>
      <c r="L172">
        <f ca="1">INDEX(Vlookup!$A$1:$AF$1262,MATCH(Stata!$A172,Vlookup!$A:$A,0),MATCH(Stata!L$1,Vlookup!$1:$1,0))</f>
        <v>31.409099999999999</v>
      </c>
      <c r="M172">
        <f ca="1">INDEX(Vlookup!$A$1:$AF$1262,MATCH(Stata!$A172,Vlookup!$A:$A,0),MATCH(Stata!M$1,Vlookup!$1:$1,0))</f>
        <v>58.498699999999999</v>
      </c>
      <c r="N172">
        <f ca="1">INDEX(Vlookup!$A$1:$AF$1262,MATCH(Stata!$A172,Vlookup!$A:$A,0),MATCH(Stata!N$1,Vlookup!$1:$1,0))</f>
        <v>26.629000000000001</v>
      </c>
      <c r="O172" t="e">
        <f ca="1">INDEX(Vlookup!$A$1:$AF$1262,MATCH(Stata!$A172,Vlookup!$A:$A,0),MATCH(Stata!O$1,Vlookup!$1:$1,0))</f>
        <v>#N/A</v>
      </c>
      <c r="P172">
        <f ca="1">INDEX(Vlookup!$A$1:$AF$1262,MATCH(Stata!$A172,Vlookup!$A:$A,0),MATCH(Stata!P$1,Vlookup!$1:$1,0))</f>
        <v>33.178199999999997</v>
      </c>
      <c r="Q172">
        <f ca="1">INDEX(Vlookup!$A$1:$AF$1262,MATCH(Stata!$A172,Vlookup!$A:$A,0),MATCH(Stata!Q$1,Vlookup!$1:$1,0))</f>
        <v>28.302599999999998</v>
      </c>
      <c r="R172">
        <f ca="1">INDEX(Vlookup!$A$1:$AF$1262,MATCH(Stata!$A172,Vlookup!$A:$A,0),MATCH(Stata!R$1,Vlookup!$1:$1,0))</f>
        <v>32.927700000000002</v>
      </c>
      <c r="S172">
        <f ca="1">INDEX(Vlookup!$A$1:$AF$1262,MATCH(Stata!$A172,Vlookup!$A:$A,0),MATCH(Stata!S$1,Vlookup!$1:$1,0))</f>
        <v>16.0669</v>
      </c>
      <c r="T172">
        <f ca="1">INDEX(Vlookup!$A$1:$AF$1262,MATCH(Stata!$A172,Vlookup!$A:$A,0),MATCH(Stata!T$1,Vlookup!$1:$1,0))</f>
        <v>72.152000000000001</v>
      </c>
      <c r="U172">
        <f ca="1">INDEX(Vlookup!$A$1:$AF$1262,MATCH(Stata!$A172,Vlookup!$A:$A,0),MATCH(Stata!U$1,Vlookup!$1:$1,0))</f>
        <v>52.384599999999999</v>
      </c>
      <c r="V172">
        <f ca="1">INDEX(Vlookup!$A$1:$AF$1262,MATCH(Stata!$A172,Vlookup!$A:$A,0),MATCH(Stata!V$1,Vlookup!$1:$1,0))</f>
        <v>39.409399999999998</v>
      </c>
      <c r="W172">
        <f ca="1">INDEX(Vlookup!$A$1:$AF$1262,MATCH(Stata!$A172,Vlookup!$A:$A,0),MATCH(Stata!W$1,Vlookup!$1:$1,0))</f>
        <v>29.460100000000001</v>
      </c>
      <c r="X172">
        <f ca="1">INDEX(Vlookup!$A$1:$AF$1262,MATCH(Stata!$A172,Vlookup!$A:$A,0),MATCH(Stata!X$1,Vlookup!$1:$1,0))</f>
        <v>31.764399999999998</v>
      </c>
      <c r="Y172">
        <f ca="1">INDEX(Vlookup!$A$1:$AF$1262,MATCH(Stata!$A172,Vlookup!$A:$A,0),MATCH(Stata!Y$1,Vlookup!$1:$1,0))</f>
        <v>22.418500000000002</v>
      </c>
      <c r="Z172">
        <f ca="1">INDEX(Vlookup!$A$1:$AF$1262,MATCH(Stata!$A172,Vlookup!$A:$A,0),MATCH(Stata!Z$1,Vlookup!$1:$1,0))</f>
        <v>20.718800000000002</v>
      </c>
      <c r="AA172">
        <f ca="1">INDEX(Vlookup!$A$1:$AF$1262,MATCH(Stata!$A172,Vlookup!$A:$A,0),MATCH(Stata!AA$1,Vlookup!$1:$1,0))</f>
        <v>51.124699999999997</v>
      </c>
      <c r="AB172">
        <f ca="1">INDEX(Vlookup!$A$1:$AF$1262,MATCH(Stata!$A172,Vlookup!$A:$A,0),MATCH(Stata!AB$1,Vlookup!$1:$1,0))</f>
        <v>54.905799999999999</v>
      </c>
      <c r="AC172">
        <f ca="1">INDEX(Vlookup!$A$1:$AF$1262,MATCH(Stata!$A172,Vlookup!$A:$A,0),MATCH(Stata!AC$1,Vlookup!$1:$1,0))</f>
        <v>22.704499999999999</v>
      </c>
      <c r="AD172">
        <f ca="1">INDEX(Vlookup!$A$1:$AF$1262,MATCH(Stata!$A172,Vlookup!$A:$A,0),MATCH(Stata!AD$1,Vlookup!$1:$1,0))</f>
        <v>39.651000000000003</v>
      </c>
      <c r="AE172">
        <f ca="1">INDEX(Vlookup!$A$1:$AF$1262,MATCH(Stata!$A172,Vlookup!$A:$A,0),MATCH(Stata!AE$1,Vlookup!$1:$1,0))</f>
        <v>26.7318</v>
      </c>
      <c r="AF172">
        <f ca="1">INDEX(Vlookup!$A$1:$AF$1262,MATCH(Stata!$A172,Vlookup!$A:$A,0),MATCH(Stata!AF$1,Vlookup!$1:$1,0))</f>
        <v>1992.42</v>
      </c>
      <c r="AG172">
        <f ca="1">INDEX(Vlookup!$A$1:$AG$1262,MATCH(Stata!$A172,Vlookup!$A:$A,0),MATCH(Stata!AG$1,Vlookup!$1:$1,0))</f>
        <v>13.74</v>
      </c>
    </row>
    <row r="173" spans="1:33" hidden="1" x14ac:dyDescent="0.25">
      <c r="A173" s="1">
        <v>38967</v>
      </c>
      <c r="B173">
        <f ca="1">INDEX(Vlookup!$A$1:$AF$1262,MATCH(Stata!$A173,Vlookup!$A:$A,0),MATCH(Stata!B$1,Vlookup!$1:$1,0))</f>
        <v>59.700099999999999</v>
      </c>
      <c r="C173">
        <f ca="1">INDEX(Vlookup!$A$1:$AF$1262,MATCH(Stata!$A173,Vlookup!$A:$A,0),MATCH(Stata!C$1,Vlookup!$1:$1,0))</f>
        <v>25.804099999999998</v>
      </c>
      <c r="D173">
        <f ca="1">INDEX(Vlookup!$A$1:$AF$1262,MATCH(Stata!$A173,Vlookup!$A:$A,0),MATCH(Stata!D$1,Vlookup!$1:$1,0))</f>
        <v>13.0977</v>
      </c>
      <c r="E173">
        <f ca="1">INDEX(Vlookup!$A$1:$AF$1262,MATCH(Stata!$A173,Vlookup!$A:$A,0),MATCH(Stata!E$1,Vlookup!$1:$1,0))</f>
        <v>46.591900000000003</v>
      </c>
      <c r="F173">
        <f ca="1">INDEX(Vlookup!$A$1:$AF$1262,MATCH(Stata!$A173,Vlookup!$A:$A,0),MATCH(Stata!F$1,Vlookup!$1:$1,0))</f>
        <v>1035.0559000000001</v>
      </c>
      <c r="G173">
        <f ca="1">INDEX(Vlookup!$A$1:$AF$1262,MATCH(Stata!$A173,Vlookup!$A:$A,0),MATCH(Stata!G$1,Vlookup!$1:$1,0))</f>
        <v>22.198599999999999</v>
      </c>
      <c r="H173">
        <f ca="1">INDEX(Vlookup!$A$1:$AF$1262,MATCH(Stata!$A173,Vlookup!$A:$A,0),MATCH(Stata!H$1,Vlookup!$1:$1,0))</f>
        <v>62.586100000000002</v>
      </c>
      <c r="I173">
        <f ca="1">INDEX(Vlookup!$A$1:$AF$1262,MATCH(Stata!$A173,Vlookup!$A:$A,0),MATCH(Stata!I$1,Vlookup!$1:$1,0))</f>
        <v>57.595199999999998</v>
      </c>
      <c r="J173">
        <f ca="1">INDEX(Vlookup!$A$1:$AF$1262,MATCH(Stata!$A173,Vlookup!$A:$A,0),MATCH(Stata!J$1,Vlookup!$1:$1,0))</f>
        <v>433.78269999999998</v>
      </c>
      <c r="K173">
        <f ca="1">INDEX(Vlookup!$A$1:$AF$1262,MATCH(Stata!$A173,Vlookup!$A:$A,0),MATCH(Stata!K$1,Vlookup!$1:$1,0))</f>
        <v>18.415600000000001</v>
      </c>
      <c r="L173">
        <f ca="1">INDEX(Vlookup!$A$1:$AF$1262,MATCH(Stata!$A173,Vlookup!$A:$A,0),MATCH(Stata!L$1,Vlookup!$1:$1,0))</f>
        <v>31.0335</v>
      </c>
      <c r="M173">
        <f ca="1">INDEX(Vlookup!$A$1:$AF$1262,MATCH(Stata!$A173,Vlookup!$A:$A,0),MATCH(Stata!M$1,Vlookup!$1:$1,0))</f>
        <v>58.942799999999998</v>
      </c>
      <c r="N173">
        <f ca="1">INDEX(Vlookup!$A$1:$AF$1262,MATCH(Stata!$A173,Vlookup!$A:$A,0),MATCH(Stata!N$1,Vlookup!$1:$1,0))</f>
        <v>26.6996</v>
      </c>
      <c r="O173" t="e">
        <f ca="1">INDEX(Vlookup!$A$1:$AF$1262,MATCH(Stata!$A173,Vlookup!$A:$A,0),MATCH(Stata!O$1,Vlookup!$1:$1,0))</f>
        <v>#N/A</v>
      </c>
      <c r="P173">
        <f ca="1">INDEX(Vlookup!$A$1:$AF$1262,MATCH(Stata!$A173,Vlookup!$A:$A,0),MATCH(Stata!P$1,Vlookup!$1:$1,0))</f>
        <v>32.789299999999997</v>
      </c>
      <c r="Q173">
        <f ca="1">INDEX(Vlookup!$A$1:$AF$1262,MATCH(Stata!$A173,Vlookup!$A:$A,0),MATCH(Stata!Q$1,Vlookup!$1:$1,0))</f>
        <v>28.4434</v>
      </c>
      <c r="R173">
        <f ca="1">INDEX(Vlookup!$A$1:$AF$1262,MATCH(Stata!$A173,Vlookup!$A:$A,0),MATCH(Stata!R$1,Vlookup!$1:$1,0))</f>
        <v>32.5458</v>
      </c>
      <c r="S173">
        <f ca="1">INDEX(Vlookup!$A$1:$AF$1262,MATCH(Stata!$A173,Vlookup!$A:$A,0),MATCH(Stata!S$1,Vlookup!$1:$1,0))</f>
        <v>15.992000000000001</v>
      </c>
      <c r="T173">
        <f ca="1">INDEX(Vlookup!$A$1:$AF$1262,MATCH(Stata!$A173,Vlookup!$A:$A,0),MATCH(Stata!T$1,Vlookup!$1:$1,0))</f>
        <v>71.361099999999993</v>
      </c>
      <c r="U173">
        <f ca="1">INDEX(Vlookup!$A$1:$AF$1262,MATCH(Stata!$A173,Vlookup!$A:$A,0),MATCH(Stata!U$1,Vlookup!$1:$1,0))</f>
        <v>52.007599999999996</v>
      </c>
      <c r="V173">
        <f ca="1">INDEX(Vlookup!$A$1:$AF$1262,MATCH(Stata!$A173,Vlookup!$A:$A,0),MATCH(Stata!V$1,Vlookup!$1:$1,0))</f>
        <v>38.825299999999999</v>
      </c>
      <c r="W173">
        <f ca="1">INDEX(Vlookup!$A$1:$AF$1262,MATCH(Stata!$A173,Vlookup!$A:$A,0),MATCH(Stata!W$1,Vlookup!$1:$1,0))</f>
        <v>29.7041</v>
      </c>
      <c r="X173">
        <f ca="1">INDEX(Vlookup!$A$1:$AF$1262,MATCH(Stata!$A173,Vlookup!$A:$A,0),MATCH(Stata!X$1,Vlookup!$1:$1,0))</f>
        <v>31.1813</v>
      </c>
      <c r="Y173">
        <f ca="1">INDEX(Vlookup!$A$1:$AF$1262,MATCH(Stata!$A173,Vlookup!$A:$A,0),MATCH(Stata!Y$1,Vlookup!$1:$1,0))</f>
        <v>22.260899999999999</v>
      </c>
      <c r="Z173">
        <f ca="1">INDEX(Vlookup!$A$1:$AF$1262,MATCH(Stata!$A173,Vlookup!$A:$A,0),MATCH(Stata!Z$1,Vlookup!$1:$1,0))</f>
        <v>20.516999999999999</v>
      </c>
      <c r="AA173">
        <f ca="1">INDEX(Vlookup!$A$1:$AF$1262,MATCH(Stata!$A173,Vlookup!$A:$A,0),MATCH(Stata!AA$1,Vlookup!$1:$1,0))</f>
        <v>51.199599999999997</v>
      </c>
      <c r="AB173">
        <f ca="1">INDEX(Vlookup!$A$1:$AF$1262,MATCH(Stata!$A173,Vlookup!$A:$A,0),MATCH(Stata!AB$1,Vlookup!$1:$1,0))</f>
        <v>54.420299999999997</v>
      </c>
      <c r="AC173">
        <f ca="1">INDEX(Vlookup!$A$1:$AF$1262,MATCH(Stata!$A173,Vlookup!$A:$A,0),MATCH(Stata!AC$1,Vlookup!$1:$1,0))</f>
        <v>22.614799999999999</v>
      </c>
      <c r="AD173">
        <f ca="1">INDEX(Vlookup!$A$1:$AF$1262,MATCH(Stata!$A173,Vlookup!$A:$A,0),MATCH(Stata!AD$1,Vlookup!$1:$1,0))</f>
        <v>39.773200000000003</v>
      </c>
      <c r="AE173">
        <f ca="1">INDEX(Vlookup!$A$1:$AF$1262,MATCH(Stata!$A173,Vlookup!$A:$A,0),MATCH(Stata!AE$1,Vlookup!$1:$1,0))</f>
        <v>26.6234</v>
      </c>
      <c r="AF173">
        <f ca="1">INDEX(Vlookup!$A$1:$AF$1262,MATCH(Stata!$A173,Vlookup!$A:$A,0),MATCH(Stata!AF$1,Vlookup!$1:$1,0))</f>
        <v>1982.93</v>
      </c>
      <c r="AG173">
        <f ca="1">INDEX(Vlookup!$A$1:$AG$1262,MATCH(Stata!$A173,Vlookup!$A:$A,0),MATCH(Stata!AG$1,Vlookup!$1:$1,0))</f>
        <v>13.88</v>
      </c>
    </row>
    <row r="174" spans="1:33" hidden="1" x14ac:dyDescent="0.25">
      <c r="A174" s="1">
        <v>38968</v>
      </c>
      <c r="B174">
        <f ca="1">INDEX(Vlookup!$A$1:$AF$1262,MATCH(Stata!$A174,Vlookup!$A:$A,0),MATCH(Stata!B$1,Vlookup!$1:$1,0))</f>
        <v>60.478200000000001</v>
      </c>
      <c r="C174">
        <f ca="1">INDEX(Vlookup!$A$1:$AF$1262,MATCH(Stata!$A174,Vlookup!$A:$A,0),MATCH(Stata!C$1,Vlookup!$1:$1,0))</f>
        <v>25.598800000000001</v>
      </c>
      <c r="D174">
        <f ca="1">INDEX(Vlookup!$A$1:$AF$1262,MATCH(Stata!$A174,Vlookup!$A:$A,0),MATCH(Stata!D$1,Vlookup!$1:$1,0))</f>
        <v>13.2333</v>
      </c>
      <c r="E174">
        <f ca="1">INDEX(Vlookup!$A$1:$AF$1262,MATCH(Stata!$A174,Vlookup!$A:$A,0),MATCH(Stata!E$1,Vlookup!$1:$1,0))</f>
        <v>46.877000000000002</v>
      </c>
      <c r="F174">
        <f ca="1">INDEX(Vlookup!$A$1:$AF$1262,MATCH(Stata!$A174,Vlookup!$A:$A,0),MATCH(Stata!F$1,Vlookup!$1:$1,0))</f>
        <v>1040.5633</v>
      </c>
      <c r="G174">
        <f ca="1">INDEX(Vlookup!$A$1:$AF$1262,MATCH(Stata!$A174,Vlookup!$A:$A,0),MATCH(Stata!G$1,Vlookup!$1:$1,0))</f>
        <v>22.2483</v>
      </c>
      <c r="H174">
        <f ca="1">INDEX(Vlookup!$A$1:$AF$1262,MATCH(Stata!$A174,Vlookup!$A:$A,0),MATCH(Stata!H$1,Vlookup!$1:$1,0))</f>
        <v>62.526000000000003</v>
      </c>
      <c r="I174">
        <f ca="1">INDEX(Vlookup!$A$1:$AF$1262,MATCH(Stata!$A174,Vlookup!$A:$A,0),MATCH(Stata!I$1,Vlookup!$1:$1,0))</f>
        <v>57.221200000000003</v>
      </c>
      <c r="J174">
        <f ca="1">INDEX(Vlookup!$A$1:$AF$1262,MATCH(Stata!$A174,Vlookup!$A:$A,0),MATCH(Stata!J$1,Vlookup!$1:$1,0))</f>
        <v>435.30160000000001</v>
      </c>
      <c r="K174">
        <f ca="1">INDEX(Vlookup!$A$1:$AF$1262,MATCH(Stata!$A174,Vlookup!$A:$A,0),MATCH(Stata!K$1,Vlookup!$1:$1,0))</f>
        <v>18.461099999999998</v>
      </c>
      <c r="L174">
        <f ca="1">INDEX(Vlookup!$A$1:$AF$1262,MATCH(Stata!$A174,Vlookup!$A:$A,0),MATCH(Stata!L$1,Vlookup!$1:$1,0))</f>
        <v>31.299600000000002</v>
      </c>
      <c r="M174">
        <f ca="1">INDEX(Vlookup!$A$1:$AF$1262,MATCH(Stata!$A174,Vlookup!$A:$A,0),MATCH(Stata!M$1,Vlookup!$1:$1,0))</f>
        <v>58.176499999999997</v>
      </c>
      <c r="N174">
        <f ca="1">INDEX(Vlookup!$A$1:$AF$1262,MATCH(Stata!$A174,Vlookup!$A:$A,0),MATCH(Stata!N$1,Vlookup!$1:$1,0))</f>
        <v>26.676100000000002</v>
      </c>
      <c r="O174" t="e">
        <f ca="1">INDEX(Vlookup!$A$1:$AF$1262,MATCH(Stata!$A174,Vlookup!$A:$A,0),MATCH(Stata!O$1,Vlookup!$1:$1,0))</f>
        <v>#N/A</v>
      </c>
      <c r="P174">
        <f ca="1">INDEX(Vlookup!$A$1:$AF$1262,MATCH(Stata!$A174,Vlookup!$A:$A,0),MATCH(Stata!P$1,Vlookup!$1:$1,0))</f>
        <v>33.483600000000003</v>
      </c>
      <c r="Q174">
        <f ca="1">INDEX(Vlookup!$A$1:$AF$1262,MATCH(Stata!$A174,Vlookup!$A:$A,0),MATCH(Stata!Q$1,Vlookup!$1:$1,0))</f>
        <v>28.393699999999999</v>
      </c>
      <c r="R174">
        <f ca="1">INDEX(Vlookup!$A$1:$AF$1262,MATCH(Stata!$A174,Vlookup!$A:$A,0),MATCH(Stata!R$1,Vlookup!$1:$1,0))</f>
        <v>32.486400000000003</v>
      </c>
      <c r="S174">
        <f ca="1">INDEX(Vlookup!$A$1:$AF$1262,MATCH(Stata!$A174,Vlookup!$A:$A,0),MATCH(Stata!S$1,Vlookup!$1:$1,0))</f>
        <v>16.183399999999999</v>
      </c>
      <c r="T174">
        <f ca="1">INDEX(Vlookup!$A$1:$AF$1262,MATCH(Stata!$A174,Vlookup!$A:$A,0),MATCH(Stata!T$1,Vlookup!$1:$1,0))</f>
        <v>72.493499999999997</v>
      </c>
      <c r="U174">
        <f ca="1">INDEX(Vlookup!$A$1:$AF$1262,MATCH(Stata!$A174,Vlookup!$A:$A,0),MATCH(Stata!U$1,Vlookup!$1:$1,0))</f>
        <v>52.114199999999997</v>
      </c>
      <c r="V174">
        <f ca="1">INDEX(Vlookup!$A$1:$AF$1262,MATCH(Stata!$A174,Vlookup!$A:$A,0),MATCH(Stata!V$1,Vlookup!$1:$1,0))</f>
        <v>38.876800000000003</v>
      </c>
      <c r="W174">
        <f ca="1">INDEX(Vlookup!$A$1:$AF$1262,MATCH(Stata!$A174,Vlookup!$A:$A,0),MATCH(Stata!W$1,Vlookup!$1:$1,0))</f>
        <v>30.501200000000001</v>
      </c>
      <c r="X174">
        <f ca="1">INDEX(Vlookup!$A$1:$AF$1262,MATCH(Stata!$A174,Vlookup!$A:$A,0),MATCH(Stata!X$1,Vlookup!$1:$1,0))</f>
        <v>31.503499999999999</v>
      </c>
      <c r="Y174">
        <f ca="1">INDEX(Vlookup!$A$1:$AF$1262,MATCH(Stata!$A174,Vlookup!$A:$A,0),MATCH(Stata!Y$1,Vlookup!$1:$1,0))</f>
        <v>22.409700000000001</v>
      </c>
      <c r="Z174">
        <f ca="1">INDEX(Vlookup!$A$1:$AF$1262,MATCH(Stata!$A174,Vlookup!$A:$A,0),MATCH(Stata!Z$1,Vlookup!$1:$1,0))</f>
        <v>20.621700000000001</v>
      </c>
      <c r="AA174">
        <f ca="1">INDEX(Vlookup!$A$1:$AF$1262,MATCH(Stata!$A174,Vlookup!$A:$A,0),MATCH(Stata!AA$1,Vlookup!$1:$1,0))</f>
        <v>50.875</v>
      </c>
      <c r="AB174">
        <f ca="1">INDEX(Vlookup!$A$1:$AF$1262,MATCH(Stata!$A174,Vlookup!$A:$A,0),MATCH(Stata!AB$1,Vlookup!$1:$1,0))</f>
        <v>54.914400000000001</v>
      </c>
      <c r="AC174">
        <f ca="1">INDEX(Vlookup!$A$1:$AF$1262,MATCH(Stata!$A174,Vlookup!$A:$A,0),MATCH(Stata!AC$1,Vlookup!$1:$1,0))</f>
        <v>22.672499999999999</v>
      </c>
      <c r="AD174">
        <f ca="1">INDEX(Vlookup!$A$1:$AF$1262,MATCH(Stata!$A174,Vlookup!$A:$A,0),MATCH(Stata!AD$1,Vlookup!$1:$1,0))</f>
        <v>40.803800000000003</v>
      </c>
      <c r="AE174">
        <f ca="1">INDEX(Vlookup!$A$1:$AF$1262,MATCH(Stata!$A174,Vlookup!$A:$A,0),MATCH(Stata!AE$1,Vlookup!$1:$1,0))</f>
        <v>26.704699999999999</v>
      </c>
      <c r="AF174">
        <f ca="1">INDEX(Vlookup!$A$1:$AF$1262,MATCH(Stata!$A174,Vlookup!$A:$A,0),MATCH(Stata!AF$1,Vlookup!$1:$1,0))</f>
        <v>1990.44</v>
      </c>
      <c r="AG174">
        <f ca="1">INDEX(Vlookup!$A$1:$AG$1262,MATCH(Stata!$A174,Vlookup!$A:$A,0),MATCH(Stata!AG$1,Vlookup!$1:$1,0))</f>
        <v>13.16</v>
      </c>
    </row>
    <row r="175" spans="1:33" hidden="1" x14ac:dyDescent="0.25">
      <c r="A175" s="1">
        <v>38971</v>
      </c>
      <c r="B175">
        <f ca="1">INDEX(Vlookup!$A$1:$AF$1262,MATCH(Stata!$A175,Vlookup!$A:$A,0),MATCH(Stata!B$1,Vlookup!$1:$1,0))</f>
        <v>60.3429</v>
      </c>
      <c r="C175">
        <f ca="1">INDEX(Vlookup!$A$1:$AF$1262,MATCH(Stata!$A175,Vlookup!$A:$A,0),MATCH(Stata!C$1,Vlookup!$1:$1,0))</f>
        <v>24.242100000000001</v>
      </c>
      <c r="D175">
        <f ca="1">INDEX(Vlookup!$A$1:$AF$1262,MATCH(Stata!$A175,Vlookup!$A:$A,0),MATCH(Stata!D$1,Vlookup!$1:$1,0))</f>
        <v>13.293900000000001</v>
      </c>
      <c r="E175">
        <f ca="1">INDEX(Vlookup!$A$1:$AF$1262,MATCH(Stata!$A175,Vlookup!$A:$A,0),MATCH(Stata!E$1,Vlookup!$1:$1,0))</f>
        <v>46.752299999999998</v>
      </c>
      <c r="F175">
        <f ca="1">INDEX(Vlookup!$A$1:$AF$1262,MATCH(Stata!$A175,Vlookup!$A:$A,0),MATCH(Stata!F$1,Vlookup!$1:$1,0))</f>
        <v>1048.3382999999999</v>
      </c>
      <c r="G175">
        <f ca="1">INDEX(Vlookup!$A$1:$AF$1262,MATCH(Stata!$A175,Vlookup!$A:$A,0),MATCH(Stata!G$1,Vlookup!$1:$1,0))</f>
        <v>22.425699999999999</v>
      </c>
      <c r="H175">
        <f ca="1">INDEX(Vlookup!$A$1:$AF$1262,MATCH(Stata!$A175,Vlookup!$A:$A,0),MATCH(Stata!H$1,Vlookup!$1:$1,0))</f>
        <v>63.402000000000001</v>
      </c>
      <c r="I175">
        <f ca="1">INDEX(Vlookup!$A$1:$AF$1262,MATCH(Stata!$A175,Vlookup!$A:$A,0),MATCH(Stata!I$1,Vlookup!$1:$1,0))</f>
        <v>55.682699999999997</v>
      </c>
      <c r="J175">
        <f ca="1">INDEX(Vlookup!$A$1:$AF$1262,MATCH(Stata!$A175,Vlookup!$A:$A,0),MATCH(Stata!J$1,Vlookup!$1:$1,0))</f>
        <v>437.08859999999999</v>
      </c>
      <c r="K175">
        <f ca="1">INDEX(Vlookup!$A$1:$AF$1262,MATCH(Stata!$A175,Vlookup!$A:$A,0),MATCH(Stata!K$1,Vlookup!$1:$1,0))</f>
        <v>18.4404</v>
      </c>
      <c r="L175">
        <f ca="1">INDEX(Vlookup!$A$1:$AF$1262,MATCH(Stata!$A175,Vlookup!$A:$A,0),MATCH(Stata!L$1,Vlookup!$1:$1,0))</f>
        <v>31.174399999999999</v>
      </c>
      <c r="M175">
        <f ca="1">INDEX(Vlookup!$A$1:$AF$1262,MATCH(Stata!$A175,Vlookup!$A:$A,0),MATCH(Stata!M$1,Vlookup!$1:$1,0))</f>
        <v>56.548200000000001</v>
      </c>
      <c r="N175">
        <f ca="1">INDEX(Vlookup!$A$1:$AF$1262,MATCH(Stata!$A175,Vlookup!$A:$A,0),MATCH(Stata!N$1,Vlookup!$1:$1,0))</f>
        <v>27.005500000000001</v>
      </c>
      <c r="O175" t="e">
        <f ca="1">INDEX(Vlookup!$A$1:$AF$1262,MATCH(Stata!$A175,Vlookup!$A:$A,0),MATCH(Stata!O$1,Vlookup!$1:$1,0))</f>
        <v>#N/A</v>
      </c>
      <c r="P175">
        <f ca="1">INDEX(Vlookup!$A$1:$AF$1262,MATCH(Stata!$A175,Vlookup!$A:$A,0),MATCH(Stata!P$1,Vlookup!$1:$1,0))</f>
        <v>33.734099999999998</v>
      </c>
      <c r="Q175">
        <f ca="1">INDEX(Vlookup!$A$1:$AF$1262,MATCH(Stata!$A175,Vlookup!$A:$A,0),MATCH(Stata!Q$1,Vlookup!$1:$1,0))</f>
        <v>29.0397</v>
      </c>
      <c r="R175">
        <f ca="1">INDEX(Vlookup!$A$1:$AF$1262,MATCH(Stata!$A175,Vlookup!$A:$A,0),MATCH(Stata!R$1,Vlookup!$1:$1,0))</f>
        <v>32.460999999999999</v>
      </c>
      <c r="S175">
        <f ca="1">INDEX(Vlookup!$A$1:$AF$1262,MATCH(Stata!$A175,Vlookup!$A:$A,0),MATCH(Stata!S$1,Vlookup!$1:$1,0))</f>
        <v>16.1418</v>
      </c>
      <c r="T175">
        <f ca="1">INDEX(Vlookup!$A$1:$AF$1262,MATCH(Stata!$A175,Vlookup!$A:$A,0),MATCH(Stata!T$1,Vlookup!$1:$1,0))</f>
        <v>72.736199999999997</v>
      </c>
      <c r="U175">
        <f ca="1">INDEX(Vlookup!$A$1:$AF$1262,MATCH(Stata!$A175,Vlookup!$A:$A,0),MATCH(Stata!U$1,Vlookup!$1:$1,0))</f>
        <v>52.482999999999997</v>
      </c>
      <c r="V175">
        <f ca="1">INDEX(Vlookup!$A$1:$AF$1262,MATCH(Stata!$A175,Vlookup!$A:$A,0),MATCH(Stata!V$1,Vlookup!$1:$1,0))</f>
        <v>38.988500000000002</v>
      </c>
      <c r="W175">
        <f ca="1">INDEX(Vlookup!$A$1:$AF$1262,MATCH(Stata!$A175,Vlookup!$A:$A,0),MATCH(Stata!W$1,Vlookup!$1:$1,0))</f>
        <v>30.1922</v>
      </c>
      <c r="X175">
        <f ca="1">INDEX(Vlookup!$A$1:$AF$1262,MATCH(Stata!$A175,Vlookup!$A:$A,0),MATCH(Stata!X$1,Vlookup!$1:$1,0))</f>
        <v>31.68</v>
      </c>
      <c r="Y175">
        <f ca="1">INDEX(Vlookup!$A$1:$AF$1262,MATCH(Stata!$A175,Vlookup!$A:$A,0),MATCH(Stata!Y$1,Vlookup!$1:$1,0))</f>
        <v>22.681100000000001</v>
      </c>
      <c r="Z175">
        <f ca="1">INDEX(Vlookup!$A$1:$AF$1262,MATCH(Stata!$A175,Vlookup!$A:$A,0),MATCH(Stata!Z$1,Vlookup!$1:$1,0))</f>
        <v>20.8384</v>
      </c>
      <c r="AA175">
        <f ca="1">INDEX(Vlookup!$A$1:$AF$1262,MATCH(Stata!$A175,Vlookup!$A:$A,0),MATCH(Stata!AA$1,Vlookup!$1:$1,0))</f>
        <v>51.524099999999997</v>
      </c>
      <c r="AB175">
        <f ca="1">INDEX(Vlookup!$A$1:$AF$1262,MATCH(Stata!$A175,Vlookup!$A:$A,0),MATCH(Stata!AB$1,Vlookup!$1:$1,0))</f>
        <v>54.541600000000003</v>
      </c>
      <c r="AC175">
        <f ca="1">INDEX(Vlookup!$A$1:$AF$1262,MATCH(Stata!$A175,Vlookup!$A:$A,0),MATCH(Stata!AC$1,Vlookup!$1:$1,0))</f>
        <v>22.7621</v>
      </c>
      <c r="AD175">
        <f ca="1">INDEX(Vlookup!$A$1:$AF$1262,MATCH(Stata!$A175,Vlookup!$A:$A,0),MATCH(Stata!AD$1,Vlookup!$1:$1,0))</f>
        <v>41.476300000000002</v>
      </c>
      <c r="AE175">
        <f ca="1">INDEX(Vlookup!$A$1:$AF$1262,MATCH(Stata!$A175,Vlookup!$A:$A,0),MATCH(Stata!AE$1,Vlookup!$1:$1,0))</f>
        <v>26.876200000000001</v>
      </c>
      <c r="AF175">
        <f ca="1">INDEX(Vlookup!$A$1:$AF$1262,MATCH(Stata!$A175,Vlookup!$A:$A,0),MATCH(Stata!AF$1,Vlookup!$1:$1,0))</f>
        <v>1991.49</v>
      </c>
      <c r="AG175">
        <f ca="1">INDEX(Vlookup!$A$1:$AG$1262,MATCH(Stata!$A175,Vlookup!$A:$A,0),MATCH(Stata!AG$1,Vlookup!$1:$1,0))</f>
        <v>12.99</v>
      </c>
    </row>
    <row r="176" spans="1:33" hidden="1" x14ac:dyDescent="0.25">
      <c r="A176" s="1">
        <v>38972</v>
      </c>
      <c r="B176">
        <f ca="1">INDEX(Vlookup!$A$1:$AF$1262,MATCH(Stata!$A176,Vlookup!$A:$A,0),MATCH(Stata!B$1,Vlookup!$1:$1,0))</f>
        <v>61.374699999999997</v>
      </c>
      <c r="C176">
        <f ca="1">INDEX(Vlookup!$A$1:$AF$1262,MATCH(Stata!$A176,Vlookup!$A:$A,0),MATCH(Stata!C$1,Vlookup!$1:$1,0))</f>
        <v>24.456399999999999</v>
      </c>
      <c r="D176">
        <f ca="1">INDEX(Vlookup!$A$1:$AF$1262,MATCH(Stata!$A176,Vlookup!$A:$A,0),MATCH(Stata!D$1,Vlookup!$1:$1,0))</f>
        <v>13.2477</v>
      </c>
      <c r="E176">
        <f ca="1">INDEX(Vlookup!$A$1:$AF$1262,MATCH(Stata!$A176,Vlookup!$A:$A,0),MATCH(Stata!E$1,Vlookup!$1:$1,0))</f>
        <v>46.868099999999998</v>
      </c>
      <c r="F176">
        <f ca="1">INDEX(Vlookup!$A$1:$AF$1262,MATCH(Stata!$A176,Vlookup!$A:$A,0),MATCH(Stata!F$1,Vlookup!$1:$1,0))</f>
        <v>1052.8738000000001</v>
      </c>
      <c r="G176">
        <f ca="1">INDEX(Vlookup!$A$1:$AF$1262,MATCH(Stata!$A176,Vlookup!$A:$A,0),MATCH(Stata!G$1,Vlookup!$1:$1,0))</f>
        <v>22.6386</v>
      </c>
      <c r="H176">
        <f ca="1">INDEX(Vlookup!$A$1:$AF$1262,MATCH(Stata!$A176,Vlookup!$A:$A,0),MATCH(Stata!H$1,Vlookup!$1:$1,0))</f>
        <v>63.779899999999998</v>
      </c>
      <c r="I176">
        <f ca="1">INDEX(Vlookup!$A$1:$AF$1262,MATCH(Stata!$A176,Vlookup!$A:$A,0),MATCH(Stata!I$1,Vlookup!$1:$1,0))</f>
        <v>55.3767</v>
      </c>
      <c r="J176">
        <f ca="1">INDEX(Vlookup!$A$1:$AF$1262,MATCH(Stata!$A176,Vlookup!$A:$A,0),MATCH(Stata!J$1,Vlookup!$1:$1,0))</f>
        <v>437.714</v>
      </c>
      <c r="K176">
        <f ca="1">INDEX(Vlookup!$A$1:$AF$1262,MATCH(Stata!$A176,Vlookup!$A:$A,0),MATCH(Stata!K$1,Vlookup!$1:$1,0))</f>
        <v>18.535599999999999</v>
      </c>
      <c r="L176">
        <f ca="1">INDEX(Vlookup!$A$1:$AF$1262,MATCH(Stata!$A176,Vlookup!$A:$A,0),MATCH(Stata!L$1,Vlookup!$1:$1,0))</f>
        <v>31.4404</v>
      </c>
      <c r="M176">
        <f ca="1">INDEX(Vlookup!$A$1:$AF$1262,MATCH(Stata!$A176,Vlookup!$A:$A,0),MATCH(Stata!M$1,Vlookup!$1:$1,0))</f>
        <v>56.339199999999998</v>
      </c>
      <c r="N176">
        <f ca="1">INDEX(Vlookup!$A$1:$AF$1262,MATCH(Stata!$A176,Vlookup!$A:$A,0),MATCH(Stata!N$1,Vlookup!$1:$1,0))</f>
        <v>27.1938</v>
      </c>
      <c r="O176" t="e">
        <f ca="1">INDEX(Vlookup!$A$1:$AF$1262,MATCH(Stata!$A176,Vlookup!$A:$A,0),MATCH(Stata!O$1,Vlookup!$1:$1,0))</f>
        <v>#N/A</v>
      </c>
      <c r="P176">
        <f ca="1">INDEX(Vlookup!$A$1:$AF$1262,MATCH(Stata!$A176,Vlookup!$A:$A,0),MATCH(Stata!P$1,Vlookup!$1:$1,0))</f>
        <v>34.253700000000002</v>
      </c>
      <c r="Q176">
        <f ca="1">INDEX(Vlookup!$A$1:$AF$1262,MATCH(Stata!$A176,Vlookup!$A:$A,0),MATCH(Stata!Q$1,Vlookup!$1:$1,0))</f>
        <v>30.364999999999998</v>
      </c>
      <c r="R176">
        <f ca="1">INDEX(Vlookup!$A$1:$AF$1262,MATCH(Stata!$A176,Vlookup!$A:$A,0),MATCH(Stata!R$1,Vlookup!$1:$1,0))</f>
        <v>32.876800000000003</v>
      </c>
      <c r="S176">
        <f ca="1">INDEX(Vlookup!$A$1:$AF$1262,MATCH(Stata!$A176,Vlookup!$A:$A,0),MATCH(Stata!S$1,Vlookup!$1:$1,0))</f>
        <v>16.433</v>
      </c>
      <c r="T176">
        <f ca="1">INDEX(Vlookup!$A$1:$AF$1262,MATCH(Stata!$A176,Vlookup!$A:$A,0),MATCH(Stata!T$1,Vlookup!$1:$1,0))</f>
        <v>73.9495</v>
      </c>
      <c r="U176">
        <f ca="1">INDEX(Vlookup!$A$1:$AF$1262,MATCH(Stata!$A176,Vlookup!$A:$A,0),MATCH(Stata!U$1,Vlookup!$1:$1,0))</f>
        <v>52.310899999999997</v>
      </c>
      <c r="V176">
        <f ca="1">INDEX(Vlookup!$A$1:$AF$1262,MATCH(Stata!$A176,Vlookup!$A:$A,0),MATCH(Stata!V$1,Vlookup!$1:$1,0))</f>
        <v>39.521099999999997</v>
      </c>
      <c r="W176">
        <f ca="1">INDEX(Vlookup!$A$1:$AF$1262,MATCH(Stata!$A176,Vlookup!$A:$A,0),MATCH(Stata!W$1,Vlookup!$1:$1,0))</f>
        <v>31.070599999999999</v>
      </c>
      <c r="X176">
        <f ca="1">INDEX(Vlookup!$A$1:$AF$1262,MATCH(Stata!$A176,Vlookup!$A:$A,0),MATCH(Stata!X$1,Vlookup!$1:$1,0))</f>
        <v>32.339799999999997</v>
      </c>
      <c r="Y176">
        <f ca="1">INDEX(Vlookup!$A$1:$AF$1262,MATCH(Stata!$A176,Vlookup!$A:$A,0),MATCH(Stata!Y$1,Vlookup!$1:$1,0))</f>
        <v>22.698599999999999</v>
      </c>
      <c r="Z176">
        <f ca="1">INDEX(Vlookup!$A$1:$AF$1262,MATCH(Stata!$A176,Vlookup!$A:$A,0),MATCH(Stata!Z$1,Vlookup!$1:$1,0))</f>
        <v>21.114999999999998</v>
      </c>
      <c r="AA176">
        <f ca="1">INDEX(Vlookup!$A$1:$AF$1262,MATCH(Stata!$A176,Vlookup!$A:$A,0),MATCH(Stata!AA$1,Vlookup!$1:$1,0))</f>
        <v>51.465800000000002</v>
      </c>
      <c r="AB176">
        <f ca="1">INDEX(Vlookup!$A$1:$AF$1262,MATCH(Stata!$A176,Vlookup!$A:$A,0),MATCH(Stata!AB$1,Vlookup!$1:$1,0))</f>
        <v>54.810400000000001</v>
      </c>
      <c r="AC176">
        <f ca="1">INDEX(Vlookup!$A$1:$AF$1262,MATCH(Stata!$A176,Vlookup!$A:$A,0),MATCH(Stata!AC$1,Vlookup!$1:$1,0))</f>
        <v>22.9543</v>
      </c>
      <c r="AD176">
        <f ca="1">INDEX(Vlookup!$A$1:$AF$1262,MATCH(Stata!$A176,Vlookup!$A:$A,0),MATCH(Stata!AD$1,Vlookup!$1:$1,0))</f>
        <v>41.982900000000001</v>
      </c>
      <c r="AE176">
        <f ca="1">INDEX(Vlookup!$A$1:$AF$1262,MATCH(Stata!$A176,Vlookup!$A:$A,0),MATCH(Stata!AE$1,Vlookup!$1:$1,0))</f>
        <v>27.273399999999999</v>
      </c>
      <c r="AF176">
        <f ca="1">INDEX(Vlookup!$A$1:$AF$1262,MATCH(Stata!$A176,Vlookup!$A:$A,0),MATCH(Stata!AF$1,Vlookup!$1:$1,0))</f>
        <v>2012.32</v>
      </c>
      <c r="AG176">
        <f ca="1">INDEX(Vlookup!$A$1:$AG$1262,MATCH(Stata!$A176,Vlookup!$A:$A,0),MATCH(Stata!AG$1,Vlookup!$1:$1,0))</f>
        <v>11.92</v>
      </c>
    </row>
    <row r="177" spans="1:33" hidden="1" x14ac:dyDescent="0.25">
      <c r="A177" s="1">
        <v>38973</v>
      </c>
      <c r="B177">
        <f ca="1">INDEX(Vlookup!$A$1:$AF$1262,MATCH(Stata!$A177,Vlookup!$A:$A,0),MATCH(Stata!B$1,Vlookup!$1:$1,0))</f>
        <v>62.051299999999998</v>
      </c>
      <c r="C177">
        <f ca="1">INDEX(Vlookup!$A$1:$AF$1262,MATCH(Stata!$A177,Vlookup!$A:$A,0),MATCH(Stata!C$1,Vlookup!$1:$1,0))</f>
        <v>24.991900000000001</v>
      </c>
      <c r="D177">
        <f ca="1">INDEX(Vlookup!$A$1:$AF$1262,MATCH(Stata!$A177,Vlookup!$A:$A,0),MATCH(Stata!D$1,Vlookup!$1:$1,0))</f>
        <v>13.3347</v>
      </c>
      <c r="E177">
        <f ca="1">INDEX(Vlookup!$A$1:$AF$1262,MATCH(Stata!$A177,Vlookup!$A:$A,0),MATCH(Stata!E$1,Vlookup!$1:$1,0))</f>
        <v>47.580799999999996</v>
      </c>
      <c r="F177">
        <f ca="1">INDEX(Vlookup!$A$1:$AF$1262,MATCH(Stata!$A177,Vlookup!$A:$A,0),MATCH(Stata!F$1,Vlookup!$1:$1,0))</f>
        <v>1056.9232999999999</v>
      </c>
      <c r="G177">
        <f ca="1">INDEX(Vlookup!$A$1:$AF$1262,MATCH(Stata!$A177,Vlookup!$A:$A,0),MATCH(Stata!G$1,Vlookup!$1:$1,0))</f>
        <v>22.610199999999999</v>
      </c>
      <c r="H177">
        <f ca="1">INDEX(Vlookup!$A$1:$AF$1262,MATCH(Stata!$A177,Vlookup!$A:$A,0),MATCH(Stata!H$1,Vlookup!$1:$1,0))</f>
        <v>65.549199999999999</v>
      </c>
      <c r="I177">
        <f ca="1">INDEX(Vlookup!$A$1:$AF$1262,MATCH(Stata!$A177,Vlookup!$A:$A,0),MATCH(Stata!I$1,Vlookup!$1:$1,0))</f>
        <v>56.3797</v>
      </c>
      <c r="J177">
        <f ca="1">INDEX(Vlookup!$A$1:$AF$1262,MATCH(Stata!$A177,Vlookup!$A:$A,0),MATCH(Stata!J$1,Vlookup!$1:$1,0))</f>
        <v>440.48379999999997</v>
      </c>
      <c r="K177">
        <f ca="1">INDEX(Vlookup!$A$1:$AF$1262,MATCH(Stata!$A177,Vlookup!$A:$A,0),MATCH(Stata!K$1,Vlookup!$1:$1,0))</f>
        <v>18.594000000000001</v>
      </c>
      <c r="L177">
        <f ca="1">INDEX(Vlookup!$A$1:$AF$1262,MATCH(Stata!$A177,Vlookup!$A:$A,0),MATCH(Stata!L$1,Vlookup!$1:$1,0))</f>
        <v>31.690799999999999</v>
      </c>
      <c r="M177">
        <f ca="1">INDEX(Vlookup!$A$1:$AF$1262,MATCH(Stata!$A177,Vlookup!$A:$A,0),MATCH(Stata!M$1,Vlookup!$1:$1,0))</f>
        <v>56.913899999999998</v>
      </c>
      <c r="N177">
        <f ca="1">INDEX(Vlookup!$A$1:$AF$1262,MATCH(Stata!$A177,Vlookup!$A:$A,0),MATCH(Stata!N$1,Vlookup!$1:$1,0))</f>
        <v>27.327100000000002</v>
      </c>
      <c r="O177" t="e">
        <f ca="1">INDEX(Vlookup!$A$1:$AF$1262,MATCH(Stata!$A177,Vlookup!$A:$A,0),MATCH(Stata!O$1,Vlookup!$1:$1,0))</f>
        <v>#N/A</v>
      </c>
      <c r="P177">
        <f ca="1">INDEX(Vlookup!$A$1:$AF$1262,MATCH(Stata!$A177,Vlookup!$A:$A,0),MATCH(Stata!P$1,Vlookup!$1:$1,0))</f>
        <v>33.743400000000001</v>
      </c>
      <c r="Q177">
        <f ca="1">INDEX(Vlookup!$A$1:$AF$1262,MATCH(Stata!$A177,Vlookup!$A:$A,0),MATCH(Stata!Q$1,Vlookup!$1:$1,0))</f>
        <v>30.787400000000002</v>
      </c>
      <c r="R177">
        <f ca="1">INDEX(Vlookup!$A$1:$AF$1262,MATCH(Stata!$A177,Vlookup!$A:$A,0),MATCH(Stata!R$1,Vlookup!$1:$1,0))</f>
        <v>33.318100000000001</v>
      </c>
      <c r="S177">
        <f ca="1">INDEX(Vlookup!$A$1:$AF$1262,MATCH(Stata!$A177,Vlookup!$A:$A,0),MATCH(Stata!S$1,Vlookup!$1:$1,0))</f>
        <v>16.499600000000001</v>
      </c>
      <c r="T177">
        <f ca="1">INDEX(Vlookup!$A$1:$AF$1262,MATCH(Stata!$A177,Vlookup!$A:$A,0),MATCH(Stata!T$1,Vlookup!$1:$1,0))</f>
        <v>73.886600000000001</v>
      </c>
      <c r="U177">
        <f ca="1">INDEX(Vlookup!$A$1:$AF$1262,MATCH(Stata!$A177,Vlookup!$A:$A,0),MATCH(Stata!U$1,Vlookup!$1:$1,0))</f>
        <v>52.294499999999999</v>
      </c>
      <c r="V177">
        <f ca="1">INDEX(Vlookup!$A$1:$AF$1262,MATCH(Stata!$A177,Vlookup!$A:$A,0),MATCH(Stata!V$1,Vlookup!$1:$1,0))</f>
        <v>39.856000000000002</v>
      </c>
      <c r="W177">
        <f ca="1">INDEX(Vlookup!$A$1:$AF$1262,MATCH(Stata!$A177,Vlookup!$A:$A,0),MATCH(Stata!W$1,Vlookup!$1:$1,0))</f>
        <v>30.777799999999999</v>
      </c>
      <c r="X177">
        <f ca="1">INDEX(Vlookup!$A$1:$AF$1262,MATCH(Stata!$A177,Vlookup!$A:$A,0),MATCH(Stata!X$1,Vlookup!$1:$1,0))</f>
        <v>31.526499999999999</v>
      </c>
      <c r="Y177">
        <f ca="1">INDEX(Vlookup!$A$1:$AF$1262,MATCH(Stata!$A177,Vlookup!$A:$A,0),MATCH(Stata!Y$1,Vlookup!$1:$1,0))</f>
        <v>22.7424</v>
      </c>
      <c r="Z177">
        <f ca="1">INDEX(Vlookup!$A$1:$AF$1262,MATCH(Stata!$A177,Vlookup!$A:$A,0),MATCH(Stata!Z$1,Vlookup!$1:$1,0))</f>
        <v>21.0701</v>
      </c>
      <c r="AA177">
        <f ca="1">INDEX(Vlookup!$A$1:$AF$1262,MATCH(Stata!$A177,Vlookup!$A:$A,0),MATCH(Stata!AA$1,Vlookup!$1:$1,0))</f>
        <v>50.392400000000002</v>
      </c>
      <c r="AB177">
        <f ca="1">INDEX(Vlookup!$A$1:$AF$1262,MATCH(Stata!$A177,Vlookup!$A:$A,0),MATCH(Stata!AB$1,Vlookup!$1:$1,0))</f>
        <v>55.391300000000001</v>
      </c>
      <c r="AC177">
        <f ca="1">INDEX(Vlookup!$A$1:$AF$1262,MATCH(Stata!$A177,Vlookup!$A:$A,0),MATCH(Stata!AC$1,Vlookup!$1:$1,0))</f>
        <v>22.896599999999999</v>
      </c>
      <c r="AD177">
        <f ca="1">INDEX(Vlookup!$A$1:$AF$1262,MATCH(Stata!$A177,Vlookup!$A:$A,0),MATCH(Stata!AD$1,Vlookup!$1:$1,0))</f>
        <v>41.991599999999998</v>
      </c>
      <c r="AE177">
        <f ca="1">INDEX(Vlookup!$A$1:$AF$1262,MATCH(Stata!$A177,Vlookup!$A:$A,0),MATCH(Stata!AE$1,Vlookup!$1:$1,0))</f>
        <v>27.490099999999998</v>
      </c>
      <c r="AF177">
        <f ca="1">INDEX(Vlookup!$A$1:$AF$1262,MATCH(Stata!$A177,Vlookup!$A:$A,0),MATCH(Stata!AF$1,Vlookup!$1:$1,0))</f>
        <v>2020.49</v>
      </c>
      <c r="AG177">
        <f ca="1">INDEX(Vlookup!$A$1:$AG$1262,MATCH(Stata!$A177,Vlookup!$A:$A,0),MATCH(Stata!AG$1,Vlookup!$1:$1,0))</f>
        <v>11.18</v>
      </c>
    </row>
    <row r="178" spans="1:33" hidden="1" x14ac:dyDescent="0.25">
      <c r="A178" s="1">
        <v>38974</v>
      </c>
      <c r="B178">
        <f ca="1">INDEX(Vlookup!$A$1:$AF$1262,MATCH(Stata!$A178,Vlookup!$A:$A,0),MATCH(Stata!B$1,Vlookup!$1:$1,0))</f>
        <v>62.186599999999999</v>
      </c>
      <c r="C178">
        <f ca="1">INDEX(Vlookup!$A$1:$AF$1262,MATCH(Stata!$A178,Vlookup!$A:$A,0),MATCH(Stata!C$1,Vlookup!$1:$1,0))</f>
        <v>24.866900000000001</v>
      </c>
      <c r="D178">
        <f ca="1">INDEX(Vlookup!$A$1:$AF$1262,MATCH(Stata!$A178,Vlookup!$A:$A,0),MATCH(Stata!D$1,Vlookup!$1:$1,0))</f>
        <v>13.382999999999999</v>
      </c>
      <c r="E178">
        <f ca="1">INDEX(Vlookup!$A$1:$AF$1262,MATCH(Stata!$A178,Vlookup!$A:$A,0),MATCH(Stata!E$1,Vlookup!$1:$1,0))</f>
        <v>47.643099999999997</v>
      </c>
      <c r="F178">
        <f ca="1">INDEX(Vlookup!$A$1:$AF$1262,MATCH(Stata!$A178,Vlookup!$A:$A,0),MATCH(Stata!F$1,Vlookup!$1:$1,0))</f>
        <v>1058.2191</v>
      </c>
      <c r="G178">
        <f ca="1">INDEX(Vlookup!$A$1:$AF$1262,MATCH(Stata!$A178,Vlookup!$A:$A,0),MATCH(Stata!G$1,Vlookup!$1:$1,0))</f>
        <v>22.887</v>
      </c>
      <c r="H178">
        <f ca="1">INDEX(Vlookup!$A$1:$AF$1262,MATCH(Stata!$A178,Vlookup!$A:$A,0),MATCH(Stata!H$1,Vlookup!$1:$1,0))</f>
        <v>64.424099999999996</v>
      </c>
      <c r="I178">
        <f ca="1">INDEX(Vlookup!$A$1:$AF$1262,MATCH(Stata!$A178,Vlookup!$A:$A,0),MATCH(Stata!I$1,Vlookup!$1:$1,0))</f>
        <v>55.682699999999997</v>
      </c>
      <c r="J178">
        <f ca="1">INDEX(Vlookup!$A$1:$AF$1262,MATCH(Stata!$A178,Vlookup!$A:$A,0),MATCH(Stata!J$1,Vlookup!$1:$1,0))</f>
        <v>440.39440000000002</v>
      </c>
      <c r="K178">
        <f ca="1">INDEX(Vlookup!$A$1:$AF$1262,MATCH(Stata!$A178,Vlookup!$A:$A,0),MATCH(Stata!K$1,Vlookup!$1:$1,0))</f>
        <v>18.581499999999998</v>
      </c>
      <c r="L178">
        <f ca="1">INDEX(Vlookup!$A$1:$AF$1262,MATCH(Stata!$A178,Vlookup!$A:$A,0),MATCH(Stata!L$1,Vlookup!$1:$1,0))</f>
        <v>32.418500000000002</v>
      </c>
      <c r="M178">
        <f ca="1">INDEX(Vlookup!$A$1:$AF$1262,MATCH(Stata!$A178,Vlookup!$A:$A,0),MATCH(Stata!M$1,Vlookup!$1:$1,0))</f>
        <v>56.347900000000003</v>
      </c>
      <c r="N178">
        <f ca="1">INDEX(Vlookup!$A$1:$AF$1262,MATCH(Stata!$A178,Vlookup!$A:$A,0),MATCH(Stata!N$1,Vlookup!$1:$1,0))</f>
        <v>27.280100000000001</v>
      </c>
      <c r="O178" t="e">
        <f ca="1">INDEX(Vlookup!$A$1:$AF$1262,MATCH(Stata!$A178,Vlookup!$A:$A,0),MATCH(Stata!O$1,Vlookup!$1:$1,0))</f>
        <v>#N/A</v>
      </c>
      <c r="P178">
        <f ca="1">INDEX(Vlookup!$A$1:$AF$1262,MATCH(Stata!$A178,Vlookup!$A:$A,0),MATCH(Stata!P$1,Vlookup!$1:$1,0))</f>
        <v>33.632100000000001</v>
      </c>
      <c r="Q178">
        <f ca="1">INDEX(Vlookup!$A$1:$AF$1262,MATCH(Stata!$A178,Vlookup!$A:$A,0),MATCH(Stata!Q$1,Vlookup!$1:$1,0))</f>
        <v>30.828800000000001</v>
      </c>
      <c r="R178">
        <f ca="1">INDEX(Vlookup!$A$1:$AF$1262,MATCH(Stata!$A178,Vlookup!$A:$A,0),MATCH(Stata!R$1,Vlookup!$1:$1,0))</f>
        <v>33.122900000000001</v>
      </c>
      <c r="S178">
        <f ca="1">INDEX(Vlookup!$A$1:$AF$1262,MATCH(Stata!$A178,Vlookup!$A:$A,0),MATCH(Stata!S$1,Vlookup!$1:$1,0))</f>
        <v>16.457999999999998</v>
      </c>
      <c r="T178">
        <f ca="1">INDEX(Vlookup!$A$1:$AF$1262,MATCH(Stata!$A178,Vlookup!$A:$A,0),MATCH(Stata!T$1,Vlookup!$1:$1,0))</f>
        <v>74.1203</v>
      </c>
      <c r="U178">
        <f ca="1">INDEX(Vlookup!$A$1:$AF$1262,MATCH(Stata!$A178,Vlookup!$A:$A,0),MATCH(Stata!U$1,Vlookup!$1:$1,0))</f>
        <v>52.228900000000003</v>
      </c>
      <c r="V178">
        <f ca="1">INDEX(Vlookup!$A$1:$AF$1262,MATCH(Stata!$A178,Vlookup!$A:$A,0),MATCH(Stata!V$1,Vlookup!$1:$1,0))</f>
        <v>39.941899999999997</v>
      </c>
      <c r="W178">
        <f ca="1">INDEX(Vlookup!$A$1:$AF$1262,MATCH(Stata!$A178,Vlookup!$A:$A,0),MATCH(Stata!W$1,Vlookup!$1:$1,0))</f>
        <v>30.363</v>
      </c>
      <c r="X178">
        <f ca="1">INDEX(Vlookup!$A$1:$AF$1262,MATCH(Stata!$A178,Vlookup!$A:$A,0),MATCH(Stata!X$1,Vlookup!$1:$1,0))</f>
        <v>31.480499999999999</v>
      </c>
      <c r="Y178">
        <f ca="1">INDEX(Vlookup!$A$1:$AF$1262,MATCH(Stata!$A178,Vlookup!$A:$A,0),MATCH(Stata!Y$1,Vlookup!$1:$1,0))</f>
        <v>23.0488</v>
      </c>
      <c r="Z178">
        <f ca="1">INDEX(Vlookup!$A$1:$AF$1262,MATCH(Stata!$A178,Vlookup!$A:$A,0),MATCH(Stata!Z$1,Vlookup!$1:$1,0))</f>
        <v>21.0776</v>
      </c>
      <c r="AA178">
        <f ca="1">INDEX(Vlookup!$A$1:$AF$1262,MATCH(Stata!$A178,Vlookup!$A:$A,0),MATCH(Stata!AA$1,Vlookup!$1:$1,0))</f>
        <v>50.5672</v>
      </c>
      <c r="AB178">
        <f ca="1">INDEX(Vlookup!$A$1:$AF$1262,MATCH(Stata!$A178,Vlookup!$A:$A,0),MATCH(Stata!AB$1,Vlookup!$1:$1,0))</f>
        <v>54.619700000000002</v>
      </c>
      <c r="AC178">
        <f ca="1">INDEX(Vlookup!$A$1:$AF$1262,MATCH(Stata!$A178,Vlookup!$A:$A,0),MATCH(Stata!AC$1,Vlookup!$1:$1,0))</f>
        <v>23.044</v>
      </c>
      <c r="AD178">
        <f ca="1">INDEX(Vlookup!$A$1:$AF$1262,MATCH(Stata!$A178,Vlookup!$A:$A,0),MATCH(Stata!AD$1,Vlookup!$1:$1,0))</f>
        <v>42.244900000000001</v>
      </c>
      <c r="AE178">
        <f ca="1">INDEX(Vlookup!$A$1:$AF$1262,MATCH(Stata!$A178,Vlookup!$A:$A,0),MATCH(Stata!AE$1,Vlookup!$1:$1,0))</f>
        <v>27.4359</v>
      </c>
      <c r="AF178">
        <f ca="1">INDEX(Vlookup!$A$1:$AF$1262,MATCH(Stata!$A178,Vlookup!$A:$A,0),MATCH(Stata!AF$1,Vlookup!$1:$1,0))</f>
        <v>2017.86</v>
      </c>
      <c r="AG178">
        <f ca="1">INDEX(Vlookup!$A$1:$AG$1262,MATCH(Stata!$A178,Vlookup!$A:$A,0),MATCH(Stata!AG$1,Vlookup!$1:$1,0))</f>
        <v>11.55</v>
      </c>
    </row>
    <row r="179" spans="1:33" hidden="1" x14ac:dyDescent="0.25">
      <c r="A179" s="1">
        <v>38975</v>
      </c>
      <c r="B179">
        <f ca="1">INDEX(Vlookup!$A$1:$AF$1262,MATCH(Stata!$A179,Vlookup!$A:$A,0),MATCH(Stata!B$1,Vlookup!$1:$1,0))</f>
        <v>62.702500000000001</v>
      </c>
      <c r="C179">
        <f ca="1">INDEX(Vlookup!$A$1:$AF$1262,MATCH(Stata!$A179,Vlookup!$A:$A,0),MATCH(Stata!C$1,Vlookup!$1:$1,0))</f>
        <v>25.107900000000001</v>
      </c>
      <c r="D179">
        <f ca="1">INDEX(Vlookup!$A$1:$AF$1262,MATCH(Stata!$A179,Vlookup!$A:$A,0),MATCH(Stata!D$1,Vlookup!$1:$1,0))</f>
        <v>13.399100000000001</v>
      </c>
      <c r="E179">
        <f ca="1">INDEX(Vlookup!$A$1:$AF$1262,MATCH(Stata!$A179,Vlookup!$A:$A,0),MATCH(Stata!E$1,Vlookup!$1:$1,0))</f>
        <v>47.883699999999997</v>
      </c>
      <c r="F179">
        <f ca="1">INDEX(Vlookup!$A$1:$AF$1262,MATCH(Stata!$A179,Vlookup!$A:$A,0),MATCH(Stata!F$1,Vlookup!$1:$1,0))</f>
        <v>1064.5364</v>
      </c>
      <c r="G179">
        <f ca="1">INDEX(Vlookup!$A$1:$AF$1262,MATCH(Stata!$A179,Vlookup!$A:$A,0),MATCH(Stata!G$1,Vlookup!$1:$1,0))</f>
        <v>22.610199999999999</v>
      </c>
      <c r="H179">
        <f ca="1">INDEX(Vlookup!$A$1:$AF$1262,MATCH(Stata!$A179,Vlookup!$A:$A,0),MATCH(Stata!H$1,Vlookup!$1:$1,0))</f>
        <v>64.424099999999996</v>
      </c>
      <c r="I179">
        <f ca="1">INDEX(Vlookup!$A$1:$AF$1262,MATCH(Stata!$A179,Vlookup!$A:$A,0),MATCH(Stata!I$1,Vlookup!$1:$1,0))</f>
        <v>55.614699999999999</v>
      </c>
      <c r="J179">
        <f ca="1">INDEX(Vlookup!$A$1:$AF$1262,MATCH(Stata!$A179,Vlookup!$A:$A,0),MATCH(Stata!J$1,Vlookup!$1:$1,0))</f>
        <v>439.50099999999998</v>
      </c>
      <c r="K179">
        <f ca="1">INDEX(Vlookup!$A$1:$AF$1262,MATCH(Stata!$A179,Vlookup!$A:$A,0),MATCH(Stata!K$1,Vlookup!$1:$1,0))</f>
        <v>18.5898</v>
      </c>
      <c r="L179">
        <f ca="1">INDEX(Vlookup!$A$1:$AF$1262,MATCH(Stata!$A179,Vlookup!$A:$A,0),MATCH(Stata!L$1,Vlookup!$1:$1,0))</f>
        <v>33.060200000000002</v>
      </c>
      <c r="M179">
        <f ca="1">INDEX(Vlookup!$A$1:$AF$1262,MATCH(Stata!$A179,Vlookup!$A:$A,0),MATCH(Stata!M$1,Vlookup!$1:$1,0))</f>
        <v>56.2956</v>
      </c>
      <c r="N179">
        <f ca="1">INDEX(Vlookup!$A$1:$AF$1262,MATCH(Stata!$A179,Vlookup!$A:$A,0),MATCH(Stata!N$1,Vlookup!$1:$1,0))</f>
        <v>27.335000000000001</v>
      </c>
      <c r="O179" t="e">
        <f ca="1">INDEX(Vlookup!$A$1:$AF$1262,MATCH(Stata!$A179,Vlookup!$A:$A,0),MATCH(Stata!O$1,Vlookup!$1:$1,0))</f>
        <v>#N/A</v>
      </c>
      <c r="P179">
        <f ca="1">INDEX(Vlookup!$A$1:$AF$1262,MATCH(Stata!$A179,Vlookup!$A:$A,0),MATCH(Stata!P$1,Vlookup!$1:$1,0))</f>
        <v>33.567100000000003</v>
      </c>
      <c r="Q179">
        <f ca="1">INDEX(Vlookup!$A$1:$AF$1262,MATCH(Stata!$A179,Vlookup!$A:$A,0),MATCH(Stata!Q$1,Vlookup!$1:$1,0))</f>
        <v>30.828800000000001</v>
      </c>
      <c r="R179">
        <f ca="1">INDEX(Vlookup!$A$1:$AF$1262,MATCH(Stata!$A179,Vlookup!$A:$A,0),MATCH(Stata!R$1,Vlookup!$1:$1,0))</f>
        <v>33.733899999999998</v>
      </c>
      <c r="S179">
        <f ca="1">INDEX(Vlookup!$A$1:$AF$1262,MATCH(Stata!$A179,Vlookup!$A:$A,0),MATCH(Stata!S$1,Vlookup!$1:$1,0))</f>
        <v>16.2333</v>
      </c>
      <c r="T179">
        <f ca="1">INDEX(Vlookup!$A$1:$AF$1262,MATCH(Stata!$A179,Vlookup!$A:$A,0),MATCH(Stata!T$1,Vlookup!$1:$1,0))</f>
        <v>74.542699999999996</v>
      </c>
      <c r="U179">
        <f ca="1">INDEX(Vlookup!$A$1:$AF$1262,MATCH(Stata!$A179,Vlookup!$A:$A,0),MATCH(Stata!U$1,Vlookup!$1:$1,0))</f>
        <v>52.278100000000002</v>
      </c>
      <c r="V179">
        <f ca="1">INDEX(Vlookup!$A$1:$AF$1262,MATCH(Stata!$A179,Vlookup!$A:$A,0),MATCH(Stata!V$1,Vlookup!$1:$1,0))</f>
        <v>40.328499999999998</v>
      </c>
      <c r="W179">
        <f ca="1">INDEX(Vlookup!$A$1:$AF$1262,MATCH(Stata!$A179,Vlookup!$A:$A,0),MATCH(Stata!W$1,Vlookup!$1:$1,0))</f>
        <v>30.688300000000002</v>
      </c>
      <c r="X179">
        <f ca="1">INDEX(Vlookup!$A$1:$AF$1262,MATCH(Stata!$A179,Vlookup!$A:$A,0),MATCH(Stata!X$1,Vlookup!$1:$1,0))</f>
        <v>31.534199999999998</v>
      </c>
      <c r="Y179">
        <f ca="1">INDEX(Vlookup!$A$1:$AF$1262,MATCH(Stata!$A179,Vlookup!$A:$A,0),MATCH(Stata!Y$1,Vlookup!$1:$1,0))</f>
        <v>23.504000000000001</v>
      </c>
      <c r="Z179">
        <f ca="1">INDEX(Vlookup!$A$1:$AF$1262,MATCH(Stata!$A179,Vlookup!$A:$A,0),MATCH(Stata!Z$1,Vlookup!$1:$1,0))</f>
        <v>20.957999999999998</v>
      </c>
      <c r="AA179">
        <f ca="1">INDEX(Vlookup!$A$1:$AF$1262,MATCH(Stata!$A179,Vlookup!$A:$A,0),MATCH(Stata!AA$1,Vlookup!$1:$1,0))</f>
        <v>50.6753</v>
      </c>
      <c r="AB179">
        <f ca="1">INDEX(Vlookup!$A$1:$AF$1262,MATCH(Stata!$A179,Vlookup!$A:$A,0),MATCH(Stata!AB$1,Vlookup!$1:$1,0))</f>
        <v>56.015500000000003</v>
      </c>
      <c r="AC179">
        <f ca="1">INDEX(Vlookup!$A$1:$AF$1262,MATCH(Stata!$A179,Vlookup!$A:$A,0),MATCH(Stata!AC$1,Vlookup!$1:$1,0))</f>
        <v>22.935099999999998</v>
      </c>
      <c r="AD179">
        <f ca="1">INDEX(Vlookup!$A$1:$AF$1262,MATCH(Stata!$A179,Vlookup!$A:$A,0),MATCH(Stata!AD$1,Vlookup!$1:$1,0))</f>
        <v>42.113900000000001</v>
      </c>
      <c r="AE179">
        <f ca="1">INDEX(Vlookup!$A$1:$AF$1262,MATCH(Stata!$A179,Vlookup!$A:$A,0),MATCH(Stata!AE$1,Vlookup!$1:$1,0))</f>
        <v>27.363700000000001</v>
      </c>
      <c r="AF179">
        <f ca="1">INDEX(Vlookup!$A$1:$AF$1262,MATCH(Stata!$A179,Vlookup!$A:$A,0),MATCH(Stata!AF$1,Vlookup!$1:$1,0))</f>
        <v>2023.35</v>
      </c>
      <c r="AG179">
        <f ca="1">INDEX(Vlookup!$A$1:$AG$1262,MATCH(Stata!$A179,Vlookup!$A:$A,0),MATCH(Stata!AG$1,Vlookup!$1:$1,0))</f>
        <v>11.76</v>
      </c>
    </row>
    <row r="180" spans="1:33" hidden="1" x14ac:dyDescent="0.25">
      <c r="A180" s="1">
        <v>38978</v>
      </c>
      <c r="B180">
        <f ca="1">INDEX(Vlookup!$A$1:$AF$1262,MATCH(Stata!$A180,Vlookup!$A:$A,0),MATCH(Stata!B$1,Vlookup!$1:$1,0))</f>
        <v>62.491100000000003</v>
      </c>
      <c r="C180">
        <f ca="1">INDEX(Vlookup!$A$1:$AF$1262,MATCH(Stata!$A180,Vlookup!$A:$A,0),MATCH(Stata!C$1,Vlookup!$1:$1,0))</f>
        <v>25.420300000000001</v>
      </c>
      <c r="D180">
        <f ca="1">INDEX(Vlookup!$A$1:$AF$1262,MATCH(Stata!$A180,Vlookup!$A:$A,0),MATCH(Stata!D$1,Vlookup!$1:$1,0))</f>
        <v>13.3653</v>
      </c>
      <c r="E180">
        <f ca="1">INDEX(Vlookup!$A$1:$AF$1262,MATCH(Stata!$A180,Vlookup!$A:$A,0),MATCH(Stata!E$1,Vlookup!$1:$1,0))</f>
        <v>47.652000000000001</v>
      </c>
      <c r="F180">
        <f ca="1">INDEX(Vlookup!$A$1:$AF$1262,MATCH(Stata!$A180,Vlookup!$A:$A,0),MATCH(Stata!F$1,Vlookup!$1:$1,0))</f>
        <v>1061.7827</v>
      </c>
      <c r="G180">
        <f ca="1">INDEX(Vlookup!$A$1:$AF$1262,MATCH(Stata!$A180,Vlookup!$A:$A,0),MATCH(Stata!G$1,Vlookup!$1:$1,0))</f>
        <v>22.290800000000001</v>
      </c>
      <c r="H180">
        <f ca="1">INDEX(Vlookup!$A$1:$AF$1262,MATCH(Stata!$A180,Vlookup!$A:$A,0),MATCH(Stata!H$1,Vlookup!$1:$1,0))</f>
        <v>64.595799999999997</v>
      </c>
      <c r="I180">
        <f ca="1">INDEX(Vlookup!$A$1:$AF$1262,MATCH(Stata!$A180,Vlookup!$A:$A,0),MATCH(Stata!I$1,Vlookup!$1:$1,0))</f>
        <v>56.9407</v>
      </c>
      <c r="J180">
        <f ca="1">INDEX(Vlookup!$A$1:$AF$1262,MATCH(Stata!$A180,Vlookup!$A:$A,0),MATCH(Stata!J$1,Vlookup!$1:$1,0))</f>
        <v>443.07490000000001</v>
      </c>
      <c r="K180">
        <f ca="1">INDEX(Vlookup!$A$1:$AF$1262,MATCH(Stata!$A180,Vlookup!$A:$A,0),MATCH(Stata!K$1,Vlookup!$1:$1,0))</f>
        <v>18.523099999999999</v>
      </c>
      <c r="L180">
        <f ca="1">INDEX(Vlookup!$A$1:$AF$1262,MATCH(Stata!$A180,Vlookup!$A:$A,0),MATCH(Stata!L$1,Vlookup!$1:$1,0))</f>
        <v>33.067999999999998</v>
      </c>
      <c r="M180">
        <f ca="1">INDEX(Vlookup!$A$1:$AF$1262,MATCH(Stata!$A180,Vlookup!$A:$A,0),MATCH(Stata!M$1,Vlookup!$1:$1,0))</f>
        <v>57.732399999999998</v>
      </c>
      <c r="N180">
        <f ca="1">INDEX(Vlookup!$A$1:$AF$1262,MATCH(Stata!$A180,Vlookup!$A:$A,0),MATCH(Stata!N$1,Vlookup!$1:$1,0))</f>
        <v>27.3507</v>
      </c>
      <c r="O180" t="e">
        <f ca="1">INDEX(Vlookup!$A$1:$AF$1262,MATCH(Stata!$A180,Vlookup!$A:$A,0),MATCH(Stata!O$1,Vlookup!$1:$1,0))</f>
        <v>#N/A</v>
      </c>
      <c r="P180">
        <f ca="1">INDEX(Vlookup!$A$1:$AF$1262,MATCH(Stata!$A180,Vlookup!$A:$A,0),MATCH(Stata!P$1,Vlookup!$1:$1,0))</f>
        <v>33.771299999999997</v>
      </c>
      <c r="Q180">
        <f ca="1">INDEX(Vlookup!$A$1:$AF$1262,MATCH(Stata!$A180,Vlookup!$A:$A,0),MATCH(Stata!Q$1,Vlookup!$1:$1,0))</f>
        <v>30.2987</v>
      </c>
      <c r="R180">
        <f ca="1">INDEX(Vlookup!$A$1:$AF$1262,MATCH(Stata!$A180,Vlookup!$A:$A,0),MATCH(Stata!R$1,Vlookup!$1:$1,0))</f>
        <v>33.4709</v>
      </c>
      <c r="S180">
        <f ca="1">INDEX(Vlookup!$A$1:$AF$1262,MATCH(Stata!$A180,Vlookup!$A:$A,0),MATCH(Stata!S$1,Vlookup!$1:$1,0))</f>
        <v>16.349799999999998</v>
      </c>
      <c r="T180">
        <f ca="1">INDEX(Vlookup!$A$1:$AF$1262,MATCH(Stata!$A180,Vlookup!$A:$A,0),MATCH(Stata!T$1,Vlookup!$1:$1,0))</f>
        <v>73.913600000000002</v>
      </c>
      <c r="U180">
        <f ca="1">INDEX(Vlookup!$A$1:$AF$1262,MATCH(Stata!$A180,Vlookup!$A:$A,0),MATCH(Stata!U$1,Vlookup!$1:$1,0))</f>
        <v>52.581299999999999</v>
      </c>
      <c r="V180">
        <f ca="1">INDEX(Vlookup!$A$1:$AF$1262,MATCH(Stata!$A180,Vlookup!$A:$A,0),MATCH(Stata!V$1,Vlookup!$1:$1,0))</f>
        <v>40.0107</v>
      </c>
      <c r="W180">
        <f ca="1">INDEX(Vlookup!$A$1:$AF$1262,MATCH(Stata!$A180,Vlookup!$A:$A,0),MATCH(Stata!W$1,Vlookup!$1:$1,0))</f>
        <v>30.436199999999999</v>
      </c>
      <c r="X180">
        <f ca="1">INDEX(Vlookup!$A$1:$AF$1262,MATCH(Stata!$A180,Vlookup!$A:$A,0),MATCH(Stata!X$1,Vlookup!$1:$1,0))</f>
        <v>31.303999999999998</v>
      </c>
      <c r="Y180">
        <f ca="1">INDEX(Vlookup!$A$1:$AF$1262,MATCH(Stata!$A180,Vlookup!$A:$A,0),MATCH(Stata!Y$1,Vlookup!$1:$1,0))</f>
        <v>23.451499999999999</v>
      </c>
      <c r="Z180">
        <f ca="1">INDEX(Vlookup!$A$1:$AF$1262,MATCH(Stata!$A180,Vlookup!$A:$A,0),MATCH(Stata!Z$1,Vlookup!$1:$1,0))</f>
        <v>21.047699999999999</v>
      </c>
      <c r="AA180">
        <f ca="1">INDEX(Vlookup!$A$1:$AF$1262,MATCH(Stata!$A180,Vlookup!$A:$A,0),MATCH(Stata!AA$1,Vlookup!$1:$1,0))</f>
        <v>50.342500000000001</v>
      </c>
      <c r="AB180">
        <f ca="1">INDEX(Vlookup!$A$1:$AF$1262,MATCH(Stata!$A180,Vlookup!$A:$A,0),MATCH(Stata!AB$1,Vlookup!$1:$1,0))</f>
        <v>55.5473</v>
      </c>
      <c r="AC180">
        <f ca="1">INDEX(Vlookup!$A$1:$AF$1262,MATCH(Stata!$A180,Vlookup!$A:$A,0),MATCH(Stata!AC$1,Vlookup!$1:$1,0))</f>
        <v>22.902999999999999</v>
      </c>
      <c r="AD180">
        <f ca="1">INDEX(Vlookup!$A$1:$AF$1262,MATCH(Stata!$A180,Vlookup!$A:$A,0),MATCH(Stata!AD$1,Vlookup!$1:$1,0))</f>
        <v>42.009099999999997</v>
      </c>
      <c r="AE180">
        <f ca="1">INDEX(Vlookup!$A$1:$AF$1262,MATCH(Stata!$A180,Vlookup!$A:$A,0),MATCH(Stata!AE$1,Vlookup!$1:$1,0))</f>
        <v>27.138000000000002</v>
      </c>
      <c r="AF180">
        <f ca="1">INDEX(Vlookup!$A$1:$AF$1262,MATCH(Stata!$A180,Vlookup!$A:$A,0),MATCH(Stata!AF$1,Vlookup!$1:$1,0))</f>
        <v>2025.39</v>
      </c>
      <c r="AG180">
        <f ca="1">INDEX(Vlookup!$A$1:$AG$1262,MATCH(Stata!$A180,Vlookup!$A:$A,0),MATCH(Stata!AG$1,Vlookup!$1:$1,0))</f>
        <v>11.78</v>
      </c>
    </row>
    <row r="181" spans="1:33" hidden="1" x14ac:dyDescent="0.25">
      <c r="A181" s="1">
        <v>38979</v>
      </c>
      <c r="B181">
        <f ca="1">INDEX(Vlookup!$A$1:$AF$1262,MATCH(Stata!$A181,Vlookup!$A:$A,0),MATCH(Stata!B$1,Vlookup!$1:$1,0))</f>
        <v>61.949800000000003</v>
      </c>
      <c r="C181">
        <f ca="1">INDEX(Vlookup!$A$1:$AF$1262,MATCH(Stata!$A181,Vlookup!$A:$A,0),MATCH(Stata!C$1,Vlookup!$1:$1,0))</f>
        <v>25.063300000000002</v>
      </c>
      <c r="D181">
        <f ca="1">INDEX(Vlookup!$A$1:$AF$1262,MATCH(Stata!$A181,Vlookup!$A:$A,0),MATCH(Stata!D$1,Vlookup!$1:$1,0))</f>
        <v>13.299200000000001</v>
      </c>
      <c r="E181">
        <f ca="1">INDEX(Vlookup!$A$1:$AF$1262,MATCH(Stata!$A181,Vlookup!$A:$A,0),MATCH(Stata!E$1,Vlookup!$1:$1,0))</f>
        <v>47.580799999999996</v>
      </c>
      <c r="F181">
        <f ca="1">INDEX(Vlookup!$A$1:$AF$1262,MATCH(Stata!$A181,Vlookup!$A:$A,0),MATCH(Stata!F$1,Vlookup!$1:$1,0))</f>
        <v>1062.4305999999999</v>
      </c>
      <c r="G181">
        <f ca="1">INDEX(Vlookup!$A$1:$AF$1262,MATCH(Stata!$A181,Vlookup!$A:$A,0),MATCH(Stata!G$1,Vlookup!$1:$1,0))</f>
        <v>22.312100000000001</v>
      </c>
      <c r="H181">
        <f ca="1">INDEX(Vlookup!$A$1:$AF$1262,MATCH(Stata!$A181,Vlookup!$A:$A,0),MATCH(Stata!H$1,Vlookup!$1:$1,0))</f>
        <v>64.303799999999995</v>
      </c>
      <c r="I181">
        <f ca="1">INDEX(Vlookup!$A$1:$AF$1262,MATCH(Stata!$A181,Vlookup!$A:$A,0),MATCH(Stata!I$1,Vlookup!$1:$1,0))</f>
        <v>56.575200000000002</v>
      </c>
      <c r="J181">
        <f ca="1">INDEX(Vlookup!$A$1:$AF$1262,MATCH(Stata!$A181,Vlookup!$A:$A,0),MATCH(Stata!J$1,Vlookup!$1:$1,0))</f>
        <v>444.05770000000001</v>
      </c>
      <c r="K181">
        <f ca="1">INDEX(Vlookup!$A$1:$AF$1262,MATCH(Stata!$A181,Vlookup!$A:$A,0),MATCH(Stata!K$1,Vlookup!$1:$1,0))</f>
        <v>18.498100000000001</v>
      </c>
      <c r="L181">
        <f ca="1">INDEX(Vlookup!$A$1:$AF$1262,MATCH(Stata!$A181,Vlookup!$A:$A,0),MATCH(Stata!L$1,Vlookup!$1:$1,0))</f>
        <v>32.903700000000001</v>
      </c>
      <c r="M181">
        <f ca="1">INDEX(Vlookup!$A$1:$AF$1262,MATCH(Stata!$A181,Vlookup!$A:$A,0),MATCH(Stata!M$1,Vlookup!$1:$1,0))</f>
        <v>57.035800000000002</v>
      </c>
      <c r="N181">
        <f ca="1">INDEX(Vlookup!$A$1:$AF$1262,MATCH(Stata!$A181,Vlookup!$A:$A,0),MATCH(Stata!N$1,Vlookup!$1:$1,0))</f>
        <v>27.335000000000001</v>
      </c>
      <c r="O181" t="e">
        <f ca="1">INDEX(Vlookup!$A$1:$AF$1262,MATCH(Stata!$A181,Vlookup!$A:$A,0),MATCH(Stata!O$1,Vlookup!$1:$1,0))</f>
        <v>#N/A</v>
      </c>
      <c r="P181">
        <f ca="1">INDEX(Vlookup!$A$1:$AF$1262,MATCH(Stata!$A181,Vlookup!$A:$A,0),MATCH(Stata!P$1,Vlookup!$1:$1,0))</f>
        <v>33.724899999999998</v>
      </c>
      <c r="Q181">
        <f ca="1">INDEX(Vlookup!$A$1:$AF$1262,MATCH(Stata!$A181,Vlookup!$A:$A,0),MATCH(Stata!Q$1,Vlookup!$1:$1,0))</f>
        <v>30.0502</v>
      </c>
      <c r="R181">
        <f ca="1">INDEX(Vlookup!$A$1:$AF$1262,MATCH(Stata!$A181,Vlookup!$A:$A,0),MATCH(Stata!R$1,Vlookup!$1:$1,0))</f>
        <v>33.538800000000002</v>
      </c>
      <c r="S181">
        <f ca="1">INDEX(Vlookup!$A$1:$AF$1262,MATCH(Stata!$A181,Vlookup!$A:$A,0),MATCH(Stata!S$1,Vlookup!$1:$1,0))</f>
        <v>16.1584</v>
      </c>
      <c r="T181">
        <f ca="1">INDEX(Vlookup!$A$1:$AF$1262,MATCH(Stata!$A181,Vlookup!$A:$A,0),MATCH(Stata!T$1,Vlookup!$1:$1,0))</f>
        <v>73.581000000000003</v>
      </c>
      <c r="U181">
        <f ca="1">INDEX(Vlookup!$A$1:$AF$1262,MATCH(Stata!$A181,Vlookup!$A:$A,0),MATCH(Stata!U$1,Vlookup!$1:$1,0))</f>
        <v>52.597700000000003</v>
      </c>
      <c r="V181">
        <f ca="1">INDEX(Vlookup!$A$1:$AF$1262,MATCH(Stata!$A181,Vlookup!$A:$A,0),MATCH(Stata!V$1,Vlookup!$1:$1,0))</f>
        <v>40.199599999999997</v>
      </c>
      <c r="W181">
        <f ca="1">INDEX(Vlookup!$A$1:$AF$1262,MATCH(Stata!$A181,Vlookup!$A:$A,0),MATCH(Stata!W$1,Vlookup!$1:$1,0))</f>
        <v>30.566299999999998</v>
      </c>
      <c r="X181">
        <f ca="1">INDEX(Vlookup!$A$1:$AF$1262,MATCH(Stata!$A181,Vlookup!$A:$A,0),MATCH(Stata!X$1,Vlookup!$1:$1,0))</f>
        <v>31.595600000000001</v>
      </c>
      <c r="Y181">
        <f ca="1">INDEX(Vlookup!$A$1:$AF$1262,MATCH(Stata!$A181,Vlookup!$A:$A,0),MATCH(Stata!Y$1,Vlookup!$1:$1,0))</f>
        <v>23.512699999999999</v>
      </c>
      <c r="Z181">
        <f ca="1">INDEX(Vlookup!$A$1:$AF$1262,MATCH(Stata!$A181,Vlookup!$A:$A,0),MATCH(Stata!Z$1,Vlookup!$1:$1,0))</f>
        <v>21.0776</v>
      </c>
      <c r="AA181">
        <f ca="1">INDEX(Vlookup!$A$1:$AF$1262,MATCH(Stata!$A181,Vlookup!$A:$A,0),MATCH(Stata!AA$1,Vlookup!$1:$1,0))</f>
        <v>50.683599999999998</v>
      </c>
      <c r="AB181">
        <f ca="1">INDEX(Vlookup!$A$1:$AF$1262,MATCH(Stata!$A181,Vlookup!$A:$A,0),MATCH(Stata!AB$1,Vlookup!$1:$1,0))</f>
        <v>55.616700000000002</v>
      </c>
      <c r="AC181">
        <f ca="1">INDEX(Vlookup!$A$1:$AF$1262,MATCH(Stata!$A181,Vlookup!$A:$A,0),MATCH(Stata!AC$1,Vlookup!$1:$1,0))</f>
        <v>23.056799999999999</v>
      </c>
      <c r="AD181">
        <f ca="1">INDEX(Vlookup!$A$1:$AF$1262,MATCH(Stata!$A181,Vlookup!$A:$A,0),MATCH(Stata!AD$1,Vlookup!$1:$1,0))</f>
        <v>42.358400000000003</v>
      </c>
      <c r="AE181">
        <f ca="1">INDEX(Vlookup!$A$1:$AF$1262,MATCH(Stata!$A181,Vlookup!$A:$A,0),MATCH(Stata!AE$1,Vlookup!$1:$1,0))</f>
        <v>27.508199999999999</v>
      </c>
      <c r="AF181">
        <f ca="1">INDEX(Vlookup!$A$1:$AF$1262,MATCH(Stata!$A181,Vlookup!$A:$A,0),MATCH(Stata!AF$1,Vlookup!$1:$1,0))</f>
        <v>2021</v>
      </c>
      <c r="AG181">
        <f ca="1">INDEX(Vlookup!$A$1:$AG$1262,MATCH(Stata!$A181,Vlookup!$A:$A,0),MATCH(Stata!AG$1,Vlookup!$1:$1,0))</f>
        <v>11.98</v>
      </c>
    </row>
    <row r="182" spans="1:33" hidden="1" x14ac:dyDescent="0.25">
      <c r="A182" s="1">
        <v>38980</v>
      </c>
      <c r="B182">
        <f ca="1">INDEX(Vlookup!$A$1:$AF$1262,MATCH(Stata!$A182,Vlookup!$A:$A,0),MATCH(Stata!B$1,Vlookup!$1:$1,0))</f>
        <v>62.093600000000002</v>
      </c>
      <c r="C182">
        <f ca="1">INDEX(Vlookup!$A$1:$AF$1262,MATCH(Stata!$A182,Vlookup!$A:$A,0),MATCH(Stata!C$1,Vlookup!$1:$1,0))</f>
        <v>24.688400000000001</v>
      </c>
      <c r="D182">
        <f ca="1">INDEX(Vlookup!$A$1:$AF$1262,MATCH(Stata!$A182,Vlookup!$A:$A,0),MATCH(Stata!D$1,Vlookup!$1:$1,0))</f>
        <v>13.310499999999999</v>
      </c>
      <c r="E182">
        <f ca="1">INDEX(Vlookup!$A$1:$AF$1262,MATCH(Stata!$A182,Vlookup!$A:$A,0),MATCH(Stata!E$1,Vlookup!$1:$1,0))</f>
        <v>48.338000000000001</v>
      </c>
      <c r="F182">
        <f ca="1">INDEX(Vlookup!$A$1:$AF$1262,MATCH(Stata!$A182,Vlookup!$A:$A,0),MATCH(Stata!F$1,Vlookup!$1:$1,0))</f>
        <v>1062.2687000000001</v>
      </c>
      <c r="G182">
        <f ca="1">INDEX(Vlookup!$A$1:$AF$1262,MATCH(Stata!$A182,Vlookup!$A:$A,0),MATCH(Stata!G$1,Vlookup!$1:$1,0))</f>
        <v>22.752099999999999</v>
      </c>
      <c r="H182">
        <f ca="1">INDEX(Vlookup!$A$1:$AF$1262,MATCH(Stata!$A182,Vlookup!$A:$A,0),MATCH(Stata!H$1,Vlookup!$1:$1,0))</f>
        <v>65.4375</v>
      </c>
      <c r="I182">
        <f ca="1">INDEX(Vlookup!$A$1:$AF$1262,MATCH(Stata!$A182,Vlookup!$A:$A,0),MATCH(Stata!I$1,Vlookup!$1:$1,0))</f>
        <v>55.997199999999999</v>
      </c>
      <c r="J182">
        <f ca="1">INDEX(Vlookup!$A$1:$AF$1262,MATCH(Stata!$A182,Vlookup!$A:$A,0),MATCH(Stata!J$1,Vlookup!$1:$1,0))</f>
        <v>445.84460000000001</v>
      </c>
      <c r="K182">
        <f ca="1">INDEX(Vlookup!$A$1:$AF$1262,MATCH(Stata!$A182,Vlookup!$A:$A,0),MATCH(Stata!K$1,Vlookup!$1:$1,0))</f>
        <v>18.5273</v>
      </c>
      <c r="L182">
        <f ca="1">INDEX(Vlookup!$A$1:$AF$1262,MATCH(Stata!$A182,Vlookup!$A:$A,0),MATCH(Stata!L$1,Vlookup!$1:$1,0))</f>
        <v>33.365400000000001</v>
      </c>
      <c r="M182">
        <f ca="1">INDEX(Vlookup!$A$1:$AF$1262,MATCH(Stata!$A182,Vlookup!$A:$A,0),MATCH(Stata!M$1,Vlookup!$1:$1,0))</f>
        <v>55.825400000000002</v>
      </c>
      <c r="N182">
        <f ca="1">INDEX(Vlookup!$A$1:$AF$1262,MATCH(Stata!$A182,Vlookup!$A:$A,0),MATCH(Stata!N$1,Vlookup!$1:$1,0))</f>
        <v>27.468299999999999</v>
      </c>
      <c r="O182" t="e">
        <f ca="1">INDEX(Vlookup!$A$1:$AF$1262,MATCH(Stata!$A182,Vlookup!$A:$A,0),MATCH(Stata!O$1,Vlookup!$1:$1,0))</f>
        <v>#N/A</v>
      </c>
      <c r="P182">
        <f ca="1">INDEX(Vlookup!$A$1:$AF$1262,MATCH(Stata!$A182,Vlookup!$A:$A,0),MATCH(Stata!P$1,Vlookup!$1:$1,0))</f>
        <v>34.123800000000003</v>
      </c>
      <c r="Q182">
        <f ca="1">INDEX(Vlookup!$A$1:$AF$1262,MATCH(Stata!$A182,Vlookup!$A:$A,0),MATCH(Stata!Q$1,Vlookup!$1:$1,0))</f>
        <v>30.133099999999999</v>
      </c>
      <c r="R182">
        <f ca="1">INDEX(Vlookup!$A$1:$AF$1262,MATCH(Stata!$A182,Vlookup!$A:$A,0),MATCH(Stata!R$1,Vlookup!$1:$1,0))</f>
        <v>34.285600000000002</v>
      </c>
      <c r="S182">
        <f ca="1">INDEX(Vlookup!$A$1:$AF$1262,MATCH(Stata!$A182,Vlookup!$A:$A,0),MATCH(Stata!S$1,Vlookup!$1:$1,0))</f>
        <v>16.216699999999999</v>
      </c>
      <c r="T182">
        <f ca="1">INDEX(Vlookup!$A$1:$AF$1262,MATCH(Stata!$A182,Vlookup!$A:$A,0),MATCH(Stata!T$1,Vlookup!$1:$1,0))</f>
        <v>74.974099999999993</v>
      </c>
      <c r="U182">
        <f ca="1">INDEX(Vlookup!$A$1:$AF$1262,MATCH(Stata!$A182,Vlookup!$A:$A,0),MATCH(Stata!U$1,Vlookup!$1:$1,0))</f>
        <v>52.605899999999998</v>
      </c>
      <c r="V182">
        <f ca="1">INDEX(Vlookup!$A$1:$AF$1262,MATCH(Stata!$A182,Vlookup!$A:$A,0),MATCH(Stata!V$1,Vlookup!$1:$1,0))</f>
        <v>40.560400000000001</v>
      </c>
      <c r="W182">
        <f ca="1">INDEX(Vlookup!$A$1:$AF$1262,MATCH(Stata!$A182,Vlookup!$A:$A,0),MATCH(Stata!W$1,Vlookup!$1:$1,0))</f>
        <v>30.728999999999999</v>
      </c>
      <c r="X182">
        <f ca="1">INDEX(Vlookup!$A$1:$AF$1262,MATCH(Stata!$A182,Vlookup!$A:$A,0),MATCH(Stata!X$1,Vlookup!$1:$1,0))</f>
        <v>32.178699999999999</v>
      </c>
      <c r="Y182">
        <f ca="1">INDEX(Vlookup!$A$1:$AF$1262,MATCH(Stata!$A182,Vlookup!$A:$A,0),MATCH(Stata!Y$1,Vlookup!$1:$1,0))</f>
        <v>23.792899999999999</v>
      </c>
      <c r="Z182">
        <f ca="1">INDEX(Vlookup!$A$1:$AF$1262,MATCH(Stata!$A182,Vlookup!$A:$A,0),MATCH(Stata!Z$1,Vlookup!$1:$1,0))</f>
        <v>21.279399999999999</v>
      </c>
      <c r="AA182">
        <f ca="1">INDEX(Vlookup!$A$1:$AF$1262,MATCH(Stata!$A182,Vlookup!$A:$A,0),MATCH(Stata!AA$1,Vlookup!$1:$1,0))</f>
        <v>51.282800000000002</v>
      </c>
      <c r="AB182">
        <f ca="1">INDEX(Vlookup!$A$1:$AF$1262,MATCH(Stata!$A182,Vlookup!$A:$A,0),MATCH(Stata!AB$1,Vlookup!$1:$1,0))</f>
        <v>55.4</v>
      </c>
      <c r="AC182">
        <f ca="1">INDEX(Vlookup!$A$1:$AF$1262,MATCH(Stata!$A182,Vlookup!$A:$A,0),MATCH(Stata!AC$1,Vlookup!$1:$1,0))</f>
        <v>23.485900000000001</v>
      </c>
      <c r="AD182">
        <f ca="1">INDEX(Vlookup!$A$1:$AF$1262,MATCH(Stata!$A182,Vlookup!$A:$A,0),MATCH(Stata!AD$1,Vlookup!$1:$1,0))</f>
        <v>42.681600000000003</v>
      </c>
      <c r="AE182">
        <f ca="1">INDEX(Vlookup!$A$1:$AF$1262,MATCH(Stata!$A182,Vlookup!$A:$A,0),MATCH(Stata!AE$1,Vlookup!$1:$1,0))</f>
        <v>28.0137</v>
      </c>
      <c r="AF182">
        <f ca="1">INDEX(Vlookup!$A$1:$AF$1262,MATCH(Stata!$A182,Vlookup!$A:$A,0),MATCH(Stata!AF$1,Vlookup!$1:$1,0))</f>
        <v>2031.59</v>
      </c>
      <c r="AG182">
        <f ca="1">INDEX(Vlookup!$A$1:$AG$1262,MATCH(Stata!$A182,Vlookup!$A:$A,0),MATCH(Stata!AG$1,Vlookup!$1:$1,0))</f>
        <v>11.39</v>
      </c>
    </row>
    <row r="183" spans="1:33" hidden="1" x14ac:dyDescent="0.25">
      <c r="A183" s="1">
        <v>38981</v>
      </c>
      <c r="B183">
        <f ca="1">INDEX(Vlookup!$A$1:$AF$1262,MATCH(Stata!$A183,Vlookup!$A:$A,0),MATCH(Stata!B$1,Vlookup!$1:$1,0))</f>
        <v>61.831400000000002</v>
      </c>
      <c r="C183">
        <f ca="1">INDEX(Vlookup!$A$1:$AF$1262,MATCH(Stata!$A183,Vlookup!$A:$A,0),MATCH(Stata!C$1,Vlookup!$1:$1,0))</f>
        <v>24.697400000000002</v>
      </c>
      <c r="D183">
        <f ca="1">INDEX(Vlookup!$A$1:$AF$1262,MATCH(Stata!$A183,Vlookup!$A:$A,0),MATCH(Stata!D$1,Vlookup!$1:$1,0))</f>
        <v>13.2041</v>
      </c>
      <c r="E183">
        <f ca="1">INDEX(Vlookup!$A$1:$AF$1262,MATCH(Stata!$A183,Vlookup!$A:$A,0),MATCH(Stata!E$1,Vlookup!$1:$1,0))</f>
        <v>48.3202</v>
      </c>
      <c r="F183">
        <f ca="1">INDEX(Vlookup!$A$1:$AF$1262,MATCH(Stata!$A183,Vlookup!$A:$A,0),MATCH(Stata!F$1,Vlookup!$1:$1,0))</f>
        <v>1059.191</v>
      </c>
      <c r="G183">
        <f ca="1">INDEX(Vlookup!$A$1:$AF$1262,MATCH(Stata!$A183,Vlookup!$A:$A,0),MATCH(Stata!G$1,Vlookup!$1:$1,0))</f>
        <v>22.908300000000001</v>
      </c>
      <c r="H183">
        <f ca="1">INDEX(Vlookup!$A$1:$AF$1262,MATCH(Stata!$A183,Vlookup!$A:$A,0),MATCH(Stata!H$1,Vlookup!$1:$1,0))</f>
        <v>65.368799999999993</v>
      </c>
      <c r="I183">
        <f ca="1">INDEX(Vlookup!$A$1:$AF$1262,MATCH(Stata!$A183,Vlookup!$A:$A,0),MATCH(Stata!I$1,Vlookup!$1:$1,0))</f>
        <v>54.8583</v>
      </c>
      <c r="J183">
        <f ca="1">INDEX(Vlookup!$A$1:$AF$1262,MATCH(Stata!$A183,Vlookup!$A:$A,0),MATCH(Stata!J$1,Vlookup!$1:$1,0))</f>
        <v>444.50439999999998</v>
      </c>
      <c r="K183">
        <f ca="1">INDEX(Vlookup!$A$1:$AF$1262,MATCH(Stata!$A183,Vlookup!$A:$A,0),MATCH(Stata!K$1,Vlookup!$1:$1,0))</f>
        <v>18.423100000000002</v>
      </c>
      <c r="L183">
        <f ca="1">INDEX(Vlookup!$A$1:$AF$1262,MATCH(Stata!$A183,Vlookup!$A:$A,0),MATCH(Stata!L$1,Vlookup!$1:$1,0))</f>
        <v>33.052399999999999</v>
      </c>
      <c r="M183">
        <f ca="1">INDEX(Vlookup!$A$1:$AF$1262,MATCH(Stata!$A183,Vlookup!$A:$A,0),MATCH(Stata!M$1,Vlookup!$1:$1,0))</f>
        <v>56.408799999999999</v>
      </c>
      <c r="N183">
        <f ca="1">INDEX(Vlookup!$A$1:$AF$1262,MATCH(Stata!$A183,Vlookup!$A:$A,0),MATCH(Stata!N$1,Vlookup!$1:$1,0))</f>
        <v>27.207599999999999</v>
      </c>
      <c r="O183" t="e">
        <f ca="1">INDEX(Vlookup!$A$1:$AF$1262,MATCH(Stata!$A183,Vlookup!$A:$A,0),MATCH(Stata!O$1,Vlookup!$1:$1,0))</f>
        <v>#N/A</v>
      </c>
      <c r="P183">
        <f ca="1">INDEX(Vlookup!$A$1:$AF$1262,MATCH(Stata!$A183,Vlookup!$A:$A,0),MATCH(Stata!P$1,Vlookup!$1:$1,0))</f>
        <v>32.351700000000001</v>
      </c>
      <c r="Q183">
        <f ca="1">INDEX(Vlookup!$A$1:$AF$1262,MATCH(Stata!$A183,Vlookup!$A:$A,0),MATCH(Stata!Q$1,Vlookup!$1:$1,0))</f>
        <v>29.694099999999999</v>
      </c>
      <c r="R183">
        <f ca="1">INDEX(Vlookup!$A$1:$AF$1262,MATCH(Stata!$A183,Vlookup!$A:$A,0),MATCH(Stata!R$1,Vlookup!$1:$1,0))</f>
        <v>34.404400000000003</v>
      </c>
      <c r="S183">
        <f ca="1">INDEX(Vlookup!$A$1:$AF$1262,MATCH(Stata!$A183,Vlookup!$A:$A,0),MATCH(Stata!S$1,Vlookup!$1:$1,0))</f>
        <v>15.9671</v>
      </c>
      <c r="T183">
        <f ca="1">INDEX(Vlookup!$A$1:$AF$1262,MATCH(Stata!$A183,Vlookup!$A:$A,0),MATCH(Stata!T$1,Vlookup!$1:$1,0))</f>
        <v>73.347399999999993</v>
      </c>
      <c r="U183">
        <f ca="1">INDEX(Vlookup!$A$1:$AF$1262,MATCH(Stata!$A183,Vlookup!$A:$A,0),MATCH(Stata!U$1,Vlookup!$1:$1,0))</f>
        <v>52.6387</v>
      </c>
      <c r="V183">
        <f ca="1">INDEX(Vlookup!$A$1:$AF$1262,MATCH(Stata!$A183,Vlookup!$A:$A,0),MATCH(Stata!V$1,Vlookup!$1:$1,0))</f>
        <v>40.208199999999998</v>
      </c>
      <c r="W183">
        <f ca="1">INDEX(Vlookup!$A$1:$AF$1262,MATCH(Stata!$A183,Vlookup!$A:$A,0),MATCH(Stata!W$1,Vlookup!$1:$1,0))</f>
        <v>31.1845</v>
      </c>
      <c r="X183">
        <f ca="1">INDEX(Vlookup!$A$1:$AF$1262,MATCH(Stata!$A183,Vlookup!$A:$A,0),MATCH(Stata!X$1,Vlookup!$1:$1,0))</f>
        <v>32.186399999999999</v>
      </c>
      <c r="Y183">
        <f ca="1">INDEX(Vlookup!$A$1:$AF$1262,MATCH(Stata!$A183,Vlookup!$A:$A,0),MATCH(Stata!Y$1,Vlookup!$1:$1,0))</f>
        <v>23.547699999999999</v>
      </c>
      <c r="Z183">
        <f ca="1">INDEX(Vlookup!$A$1:$AF$1262,MATCH(Stata!$A183,Vlookup!$A:$A,0),MATCH(Stata!Z$1,Vlookup!$1:$1,0))</f>
        <v>21.085100000000001</v>
      </c>
      <c r="AA183">
        <f ca="1">INDEX(Vlookup!$A$1:$AF$1262,MATCH(Stata!$A183,Vlookup!$A:$A,0),MATCH(Stata!AA$1,Vlookup!$1:$1,0))</f>
        <v>51.374299999999998</v>
      </c>
      <c r="AB183">
        <f ca="1">INDEX(Vlookup!$A$1:$AF$1262,MATCH(Stata!$A183,Vlookup!$A:$A,0),MATCH(Stata!AB$1,Vlookup!$1:$1,0))</f>
        <v>54.533000000000001</v>
      </c>
      <c r="AC183">
        <f ca="1">INDEX(Vlookup!$A$1:$AF$1262,MATCH(Stata!$A183,Vlookup!$A:$A,0),MATCH(Stata!AC$1,Vlookup!$1:$1,0))</f>
        <v>23.633199999999999</v>
      </c>
      <c r="AD183">
        <f ca="1">INDEX(Vlookup!$A$1:$AF$1262,MATCH(Stata!$A183,Vlookup!$A:$A,0),MATCH(Stata!AD$1,Vlookup!$1:$1,0))</f>
        <v>42.323500000000003</v>
      </c>
      <c r="AE183">
        <f ca="1">INDEX(Vlookup!$A$1:$AF$1262,MATCH(Stata!$A183,Vlookup!$A:$A,0),MATCH(Stata!AE$1,Vlookup!$1:$1,0))</f>
        <v>27.724799999999998</v>
      </c>
      <c r="AF183">
        <f ca="1">INDEX(Vlookup!$A$1:$AF$1262,MATCH(Stata!$A183,Vlookup!$A:$A,0),MATCH(Stata!AF$1,Vlookup!$1:$1,0))</f>
        <v>2021.08</v>
      </c>
      <c r="AG183">
        <f ca="1">INDEX(Vlookup!$A$1:$AG$1262,MATCH(Stata!$A183,Vlookup!$A:$A,0),MATCH(Stata!AG$1,Vlookup!$1:$1,0))</f>
        <v>12.25</v>
      </c>
    </row>
    <row r="184" spans="1:33" hidden="1" x14ac:dyDescent="0.25">
      <c r="A184" s="1">
        <v>38982</v>
      </c>
      <c r="B184">
        <f ca="1">INDEX(Vlookup!$A$1:$AF$1262,MATCH(Stata!$A184,Vlookup!$A:$A,0),MATCH(Stata!B$1,Vlookup!$1:$1,0))</f>
        <v>61.797600000000003</v>
      </c>
      <c r="C184">
        <f ca="1">INDEX(Vlookup!$A$1:$AF$1262,MATCH(Stata!$A184,Vlookup!$A:$A,0),MATCH(Stata!C$1,Vlookup!$1:$1,0))</f>
        <v>24.5367</v>
      </c>
      <c r="D184">
        <f ca="1">INDEX(Vlookup!$A$1:$AF$1262,MATCH(Stata!$A184,Vlookup!$A:$A,0),MATCH(Stata!D$1,Vlookup!$1:$1,0))</f>
        <v>13.266999999999999</v>
      </c>
      <c r="E184">
        <f ca="1">INDEX(Vlookup!$A$1:$AF$1262,MATCH(Stata!$A184,Vlookup!$A:$A,0),MATCH(Stata!E$1,Vlookup!$1:$1,0))</f>
        <v>48.2044</v>
      </c>
      <c r="F184">
        <f ca="1">INDEX(Vlookup!$A$1:$AF$1262,MATCH(Stata!$A184,Vlookup!$A:$A,0),MATCH(Stata!F$1,Vlookup!$1:$1,0))</f>
        <v>1053.6837</v>
      </c>
      <c r="G184">
        <f ca="1">INDEX(Vlookup!$A$1:$AF$1262,MATCH(Stata!$A184,Vlookup!$A:$A,0),MATCH(Stata!G$1,Vlookup!$1:$1,0))</f>
        <v>23.348299999999998</v>
      </c>
      <c r="H184">
        <f ca="1">INDEX(Vlookup!$A$1:$AF$1262,MATCH(Stata!$A184,Vlookup!$A:$A,0),MATCH(Stata!H$1,Vlookup!$1:$1,0))</f>
        <v>66.347899999999996</v>
      </c>
      <c r="I184">
        <f ca="1">INDEX(Vlookup!$A$1:$AF$1262,MATCH(Stata!$A184,Vlookup!$A:$A,0),MATCH(Stata!I$1,Vlookup!$1:$1,0))</f>
        <v>53.3538</v>
      </c>
      <c r="J184">
        <f ca="1">INDEX(Vlookup!$A$1:$AF$1262,MATCH(Stata!$A184,Vlookup!$A:$A,0),MATCH(Stata!J$1,Vlookup!$1:$1,0))</f>
        <v>442.27069999999998</v>
      </c>
      <c r="K184">
        <f ca="1">INDEX(Vlookup!$A$1:$AF$1262,MATCH(Stata!$A184,Vlookup!$A:$A,0),MATCH(Stata!K$1,Vlookup!$1:$1,0))</f>
        <v>18.3355</v>
      </c>
      <c r="L184">
        <f ca="1">INDEX(Vlookup!$A$1:$AF$1262,MATCH(Stata!$A184,Vlookup!$A:$A,0),MATCH(Stata!L$1,Vlookup!$1:$1,0))</f>
        <v>33.115000000000002</v>
      </c>
      <c r="M184">
        <f ca="1">INDEX(Vlookup!$A$1:$AF$1262,MATCH(Stata!$A184,Vlookup!$A:$A,0),MATCH(Stata!M$1,Vlookup!$1:$1,0))</f>
        <v>56.521999999999998</v>
      </c>
      <c r="N184">
        <f ca="1">INDEX(Vlookup!$A$1:$AF$1262,MATCH(Stata!$A184,Vlookup!$A:$A,0),MATCH(Stata!N$1,Vlookup!$1:$1,0))</f>
        <v>27.175999999999998</v>
      </c>
      <c r="O184" t="e">
        <f ca="1">INDEX(Vlookup!$A$1:$AF$1262,MATCH(Stata!$A184,Vlookup!$A:$A,0),MATCH(Stata!O$1,Vlookup!$1:$1,0))</f>
        <v>#N/A</v>
      </c>
      <c r="P184">
        <f ca="1">INDEX(Vlookup!$A$1:$AF$1262,MATCH(Stata!$A184,Vlookup!$A:$A,0),MATCH(Stata!P$1,Vlookup!$1:$1,0))</f>
        <v>32.574399999999997</v>
      </c>
      <c r="Q184">
        <f ca="1">INDEX(Vlookup!$A$1:$AF$1262,MATCH(Stata!$A184,Vlookup!$A:$A,0),MATCH(Stata!Q$1,Vlookup!$1:$1,0))</f>
        <v>29.7852</v>
      </c>
      <c r="R184">
        <f ca="1">INDEX(Vlookup!$A$1:$AF$1262,MATCH(Stata!$A184,Vlookup!$A:$A,0),MATCH(Stata!R$1,Vlookup!$1:$1,0))</f>
        <v>34.149799999999999</v>
      </c>
      <c r="S184">
        <f ca="1">INDEX(Vlookup!$A$1:$AF$1262,MATCH(Stata!$A184,Vlookup!$A:$A,0),MATCH(Stata!S$1,Vlookup!$1:$1,0))</f>
        <v>15.8672</v>
      </c>
      <c r="T184">
        <f ca="1">INDEX(Vlookup!$A$1:$AF$1262,MATCH(Stata!$A184,Vlookup!$A:$A,0),MATCH(Stata!T$1,Vlookup!$1:$1,0))</f>
        <v>72.987899999999996</v>
      </c>
      <c r="U184">
        <f ca="1">INDEX(Vlookup!$A$1:$AF$1262,MATCH(Stata!$A184,Vlookup!$A:$A,0),MATCH(Stata!U$1,Vlookup!$1:$1,0))</f>
        <v>52.417400000000001</v>
      </c>
      <c r="V184">
        <f ca="1">INDEX(Vlookup!$A$1:$AF$1262,MATCH(Stata!$A184,Vlookup!$A:$A,0),MATCH(Stata!V$1,Vlookup!$1:$1,0))</f>
        <v>40.216799999999999</v>
      </c>
      <c r="W184">
        <f ca="1">INDEX(Vlookup!$A$1:$AF$1262,MATCH(Stata!$A184,Vlookup!$A:$A,0),MATCH(Stata!W$1,Vlookup!$1:$1,0))</f>
        <v>31.078700000000001</v>
      </c>
      <c r="X184">
        <f ca="1">INDEX(Vlookup!$A$1:$AF$1262,MATCH(Stata!$A184,Vlookup!$A:$A,0),MATCH(Stata!X$1,Vlookup!$1:$1,0))</f>
        <v>32.255400000000002</v>
      </c>
      <c r="Y184">
        <f ca="1">INDEX(Vlookup!$A$1:$AF$1262,MATCH(Stata!$A184,Vlookup!$A:$A,0),MATCH(Stata!Y$1,Vlookup!$1:$1,0))</f>
        <v>23.337700000000002</v>
      </c>
      <c r="Z184">
        <f ca="1">INDEX(Vlookup!$A$1:$AF$1262,MATCH(Stata!$A184,Vlookup!$A:$A,0),MATCH(Stata!Z$1,Vlookup!$1:$1,0))</f>
        <v>21.047699999999999</v>
      </c>
      <c r="AA184">
        <f ca="1">INDEX(Vlookup!$A$1:$AF$1262,MATCH(Stata!$A184,Vlookup!$A:$A,0),MATCH(Stata!AA$1,Vlookup!$1:$1,0))</f>
        <v>51.432499999999997</v>
      </c>
      <c r="AB184">
        <f ca="1">INDEX(Vlookup!$A$1:$AF$1262,MATCH(Stata!$A184,Vlookup!$A:$A,0),MATCH(Stata!AB$1,Vlookup!$1:$1,0))</f>
        <v>54.012799999999999</v>
      </c>
      <c r="AC184">
        <f ca="1">INDEX(Vlookup!$A$1:$AF$1262,MATCH(Stata!$A184,Vlookup!$A:$A,0),MATCH(Stata!AC$1,Vlookup!$1:$1,0))</f>
        <v>23.761299999999999</v>
      </c>
      <c r="AD184">
        <f ca="1">INDEX(Vlookup!$A$1:$AF$1262,MATCH(Stata!$A184,Vlookup!$A:$A,0),MATCH(Stata!AD$1,Vlookup!$1:$1,0))</f>
        <v>42.174999999999997</v>
      </c>
      <c r="AE184">
        <f ca="1">INDEX(Vlookup!$A$1:$AF$1262,MATCH(Stata!$A184,Vlookup!$A:$A,0),MATCH(Stata!AE$1,Vlookup!$1:$1,0))</f>
        <v>27.156099999999999</v>
      </c>
      <c r="AF184">
        <f ca="1">INDEX(Vlookup!$A$1:$AF$1262,MATCH(Stata!$A184,Vlookup!$A:$A,0),MATCH(Stata!AF$1,Vlookup!$1:$1,0))</f>
        <v>2016.09</v>
      </c>
      <c r="AG184">
        <f ca="1">INDEX(Vlookup!$A$1:$AG$1262,MATCH(Stata!$A184,Vlookup!$A:$A,0),MATCH(Stata!AG$1,Vlookup!$1:$1,0))</f>
        <v>12.59</v>
      </c>
    </row>
    <row r="185" spans="1:33" hidden="1" x14ac:dyDescent="0.25">
      <c r="A185" s="1">
        <v>38985</v>
      </c>
      <c r="B185">
        <f ca="1">INDEX(Vlookup!$A$1:$AF$1262,MATCH(Stata!$A185,Vlookup!$A:$A,0),MATCH(Stata!B$1,Vlookup!$1:$1,0))</f>
        <v>62.330399999999997</v>
      </c>
      <c r="C185">
        <f ca="1">INDEX(Vlookup!$A$1:$AF$1262,MATCH(Stata!$A185,Vlookup!$A:$A,0),MATCH(Stata!C$1,Vlookup!$1:$1,0))</f>
        <v>24.3582</v>
      </c>
      <c r="D185">
        <f ca="1">INDEX(Vlookup!$A$1:$AF$1262,MATCH(Stata!$A185,Vlookup!$A:$A,0),MATCH(Stata!D$1,Vlookup!$1:$1,0))</f>
        <v>12.4193</v>
      </c>
      <c r="E185">
        <f ca="1">INDEX(Vlookup!$A$1:$AF$1262,MATCH(Stata!$A185,Vlookup!$A:$A,0),MATCH(Stata!E$1,Vlookup!$1:$1,0))</f>
        <v>48.943800000000003</v>
      </c>
      <c r="F185">
        <f ca="1">INDEX(Vlookup!$A$1:$AF$1262,MATCH(Stata!$A185,Vlookup!$A:$A,0),MATCH(Stata!F$1,Vlookup!$1:$1,0))</f>
        <v>1069.0717999999999</v>
      </c>
      <c r="G185">
        <f ca="1">INDEX(Vlookup!$A$1:$AF$1262,MATCH(Stata!$A185,Vlookup!$A:$A,0),MATCH(Stata!G$1,Vlookup!$1:$1,0))</f>
        <v>23.766999999999999</v>
      </c>
      <c r="H185">
        <f ca="1">INDEX(Vlookup!$A$1:$AF$1262,MATCH(Stata!$A185,Vlookup!$A:$A,0),MATCH(Stata!H$1,Vlookup!$1:$1,0))</f>
        <v>66.742999999999995</v>
      </c>
      <c r="I185">
        <f ca="1">INDEX(Vlookup!$A$1:$AF$1262,MATCH(Stata!$A185,Vlookup!$A:$A,0),MATCH(Stata!I$1,Vlookup!$1:$1,0))</f>
        <v>54.6798</v>
      </c>
      <c r="J185">
        <f ca="1">INDEX(Vlookup!$A$1:$AF$1262,MATCH(Stata!$A185,Vlookup!$A:$A,0),MATCH(Stata!J$1,Vlookup!$1:$1,0))</f>
        <v>447.4529</v>
      </c>
      <c r="K185">
        <f ca="1">INDEX(Vlookup!$A$1:$AF$1262,MATCH(Stata!$A185,Vlookup!$A:$A,0),MATCH(Stata!K$1,Vlookup!$1:$1,0))</f>
        <v>18.506399999999999</v>
      </c>
      <c r="L185">
        <f ca="1">INDEX(Vlookup!$A$1:$AF$1262,MATCH(Stata!$A185,Vlookup!$A:$A,0),MATCH(Stata!L$1,Vlookup!$1:$1,0))</f>
        <v>33.654899999999998</v>
      </c>
      <c r="M185">
        <f ca="1">INDEX(Vlookup!$A$1:$AF$1262,MATCH(Stata!$A185,Vlookup!$A:$A,0),MATCH(Stata!M$1,Vlookup!$1:$1,0))</f>
        <v>56.6526</v>
      </c>
      <c r="N185">
        <f ca="1">INDEX(Vlookup!$A$1:$AF$1262,MATCH(Stata!$A185,Vlookup!$A:$A,0),MATCH(Stata!N$1,Vlookup!$1:$1,0))</f>
        <v>27.563099999999999</v>
      </c>
      <c r="O185" t="e">
        <f ca="1">INDEX(Vlookup!$A$1:$AF$1262,MATCH(Stata!$A185,Vlookup!$A:$A,0),MATCH(Stata!O$1,Vlookup!$1:$1,0))</f>
        <v>#N/A</v>
      </c>
      <c r="P185">
        <f ca="1">INDEX(Vlookup!$A$1:$AF$1262,MATCH(Stata!$A185,Vlookup!$A:$A,0),MATCH(Stata!P$1,Vlookup!$1:$1,0))</f>
        <v>33.131100000000004</v>
      </c>
      <c r="Q185">
        <f ca="1">INDEX(Vlookup!$A$1:$AF$1262,MATCH(Stata!$A185,Vlookup!$A:$A,0),MATCH(Stata!Q$1,Vlookup!$1:$1,0))</f>
        <v>30.2987</v>
      </c>
      <c r="R185">
        <f ca="1">INDEX(Vlookup!$A$1:$AF$1262,MATCH(Stata!$A185,Vlookup!$A:$A,0),MATCH(Stata!R$1,Vlookup!$1:$1,0))</f>
        <v>34.548699999999997</v>
      </c>
      <c r="S185">
        <f ca="1">INDEX(Vlookup!$A$1:$AF$1262,MATCH(Stata!$A185,Vlookup!$A:$A,0),MATCH(Stata!S$1,Vlookup!$1:$1,0))</f>
        <v>16.150099999999998</v>
      </c>
      <c r="T185">
        <f ca="1">INDEX(Vlookup!$A$1:$AF$1262,MATCH(Stata!$A185,Vlookup!$A:$A,0),MATCH(Stata!T$1,Vlookup!$1:$1,0))</f>
        <v>73.697900000000004</v>
      </c>
      <c r="U185">
        <f ca="1">INDEX(Vlookup!$A$1:$AF$1262,MATCH(Stata!$A185,Vlookup!$A:$A,0),MATCH(Stata!U$1,Vlookup!$1:$1,0))</f>
        <v>52.605899999999998</v>
      </c>
      <c r="V185">
        <f ca="1">INDEX(Vlookup!$A$1:$AF$1262,MATCH(Stata!$A185,Vlookup!$A:$A,0),MATCH(Stata!V$1,Vlookup!$1:$1,0))</f>
        <v>40.2941</v>
      </c>
      <c r="W185">
        <f ca="1">INDEX(Vlookup!$A$1:$AF$1262,MATCH(Stata!$A185,Vlookup!$A:$A,0),MATCH(Stata!W$1,Vlookup!$1:$1,0))</f>
        <v>31.599299999999999</v>
      </c>
      <c r="X185">
        <f ca="1">INDEX(Vlookup!$A$1:$AF$1262,MATCH(Stata!$A185,Vlookup!$A:$A,0),MATCH(Stata!X$1,Vlookup!$1:$1,0))</f>
        <v>32.194099999999999</v>
      </c>
      <c r="Y185">
        <f ca="1">INDEX(Vlookup!$A$1:$AF$1262,MATCH(Stata!$A185,Vlookup!$A:$A,0),MATCH(Stata!Y$1,Vlookup!$1:$1,0))</f>
        <v>23.5915</v>
      </c>
      <c r="Z185">
        <f ca="1">INDEX(Vlookup!$A$1:$AF$1262,MATCH(Stata!$A185,Vlookup!$A:$A,0),MATCH(Stata!Z$1,Vlookup!$1:$1,0))</f>
        <v>21.189699999999998</v>
      </c>
      <c r="AA185">
        <f ca="1">INDEX(Vlookup!$A$1:$AF$1262,MATCH(Stata!$A185,Vlookup!$A:$A,0),MATCH(Stata!AA$1,Vlookup!$1:$1,0))</f>
        <v>51.832000000000001</v>
      </c>
      <c r="AB185">
        <f ca="1">INDEX(Vlookup!$A$1:$AF$1262,MATCH(Stata!$A185,Vlookup!$A:$A,0),MATCH(Stata!AB$1,Vlookup!$1:$1,0))</f>
        <v>54.819099999999999</v>
      </c>
      <c r="AC185">
        <f ca="1">INDEX(Vlookup!$A$1:$AF$1262,MATCH(Stata!$A185,Vlookup!$A:$A,0),MATCH(Stata!AC$1,Vlookup!$1:$1,0))</f>
        <v>24.017499999999998</v>
      </c>
      <c r="AD185">
        <f ca="1">INDEX(Vlookup!$A$1:$AF$1262,MATCH(Stata!$A185,Vlookup!$A:$A,0),MATCH(Stata!AD$1,Vlookup!$1:$1,0))</f>
        <v>42.637900000000002</v>
      </c>
      <c r="AE185">
        <f ca="1">INDEX(Vlookup!$A$1:$AF$1262,MATCH(Stata!$A185,Vlookup!$A:$A,0),MATCH(Stata!AE$1,Vlookup!$1:$1,0))</f>
        <v>27.228300000000001</v>
      </c>
      <c r="AF185">
        <f ca="1">INDEX(Vlookup!$A$1:$AF$1262,MATCH(Stata!$A185,Vlookup!$A:$A,0),MATCH(Stata!AF$1,Vlookup!$1:$1,0))</f>
        <v>2033.87</v>
      </c>
      <c r="AG185">
        <f ca="1">INDEX(Vlookup!$A$1:$AG$1262,MATCH(Stata!$A185,Vlookup!$A:$A,0),MATCH(Stata!AG$1,Vlookup!$1:$1,0))</f>
        <v>12.12</v>
      </c>
    </row>
    <row r="186" spans="1:33" hidden="1" x14ac:dyDescent="0.25">
      <c r="A186" s="1">
        <v>38986</v>
      </c>
      <c r="B186">
        <f ca="1">INDEX(Vlookup!$A$1:$AF$1262,MATCH(Stata!$A186,Vlookup!$A:$A,0),MATCH(Stata!B$1,Vlookup!$1:$1,0))</f>
        <v>63.218400000000003</v>
      </c>
      <c r="C186">
        <f ca="1">INDEX(Vlookup!$A$1:$AF$1262,MATCH(Stata!$A186,Vlookup!$A:$A,0),MATCH(Stata!C$1,Vlookup!$1:$1,0))</f>
        <v>24.697400000000002</v>
      </c>
      <c r="D186">
        <f ca="1">INDEX(Vlookup!$A$1:$AF$1262,MATCH(Stata!$A186,Vlookup!$A:$A,0),MATCH(Stata!D$1,Vlookup!$1:$1,0))</f>
        <v>12.2098</v>
      </c>
      <c r="E186">
        <f ca="1">INDEX(Vlookup!$A$1:$AF$1262,MATCH(Stata!$A186,Vlookup!$A:$A,0),MATCH(Stata!E$1,Vlookup!$1:$1,0))</f>
        <v>49.852499999999999</v>
      </c>
      <c r="F186">
        <f ca="1">INDEX(Vlookup!$A$1:$AF$1262,MATCH(Stata!$A186,Vlookup!$A:$A,0),MATCH(Stata!F$1,Vlookup!$1:$1,0))</f>
        <v>1076.8469</v>
      </c>
      <c r="G186">
        <f ca="1">INDEX(Vlookup!$A$1:$AF$1262,MATCH(Stata!$A186,Vlookup!$A:$A,0),MATCH(Stata!G$1,Vlookup!$1:$1,0))</f>
        <v>23.6676</v>
      </c>
      <c r="H186">
        <f ca="1">INDEX(Vlookup!$A$1:$AF$1262,MATCH(Stata!$A186,Vlookup!$A:$A,0),MATCH(Stata!H$1,Vlookup!$1:$1,0))</f>
        <v>67.850999999999999</v>
      </c>
      <c r="I186">
        <f ca="1">INDEX(Vlookup!$A$1:$AF$1262,MATCH(Stata!$A186,Vlookup!$A:$A,0),MATCH(Stata!I$1,Vlookup!$1:$1,0))</f>
        <v>56.014200000000002</v>
      </c>
      <c r="J186">
        <f ca="1">INDEX(Vlookup!$A$1:$AF$1262,MATCH(Stata!$A186,Vlookup!$A:$A,0),MATCH(Stata!J$1,Vlookup!$1:$1,0))</f>
        <v>448.79309999999998</v>
      </c>
      <c r="K186">
        <f ca="1">INDEX(Vlookup!$A$1:$AF$1262,MATCH(Stata!$A186,Vlookup!$A:$A,0),MATCH(Stata!K$1,Vlookup!$1:$1,0))</f>
        <v>18.6065</v>
      </c>
      <c r="L186">
        <f ca="1">INDEX(Vlookup!$A$1:$AF$1262,MATCH(Stata!$A186,Vlookup!$A:$A,0),MATCH(Stata!L$1,Vlookup!$1:$1,0))</f>
        <v>33.811399999999999</v>
      </c>
      <c r="M186">
        <f ca="1">INDEX(Vlookup!$A$1:$AF$1262,MATCH(Stata!$A186,Vlookup!$A:$A,0),MATCH(Stata!M$1,Vlookup!$1:$1,0))</f>
        <v>57.845599999999997</v>
      </c>
      <c r="N186">
        <f ca="1">INDEX(Vlookup!$A$1:$AF$1262,MATCH(Stata!$A186,Vlookup!$A:$A,0),MATCH(Stata!N$1,Vlookup!$1:$1,0))</f>
        <v>27.997599999999998</v>
      </c>
      <c r="O186" t="e">
        <f ca="1">INDEX(Vlookup!$A$1:$AF$1262,MATCH(Stata!$A186,Vlookup!$A:$A,0),MATCH(Stata!O$1,Vlookup!$1:$1,0))</f>
        <v>#N/A</v>
      </c>
      <c r="P186">
        <f ca="1">INDEX(Vlookup!$A$1:$AF$1262,MATCH(Stata!$A186,Vlookup!$A:$A,0),MATCH(Stata!P$1,Vlookup!$1:$1,0))</f>
        <v>33.1218</v>
      </c>
      <c r="Q186">
        <f ca="1">INDEX(Vlookup!$A$1:$AF$1262,MATCH(Stata!$A186,Vlookup!$A:$A,0),MATCH(Stata!Q$1,Vlookup!$1:$1,0))</f>
        <v>30.331900000000001</v>
      </c>
      <c r="R186">
        <f ca="1">INDEX(Vlookup!$A$1:$AF$1262,MATCH(Stata!$A186,Vlookup!$A:$A,0),MATCH(Stata!R$1,Vlookup!$1:$1,0))</f>
        <v>34.328000000000003</v>
      </c>
      <c r="S186">
        <f ca="1">INDEX(Vlookup!$A$1:$AF$1262,MATCH(Stata!$A186,Vlookup!$A:$A,0),MATCH(Stata!S$1,Vlookup!$1:$1,0))</f>
        <v>16.607700000000001</v>
      </c>
      <c r="T186">
        <f ca="1">INDEX(Vlookup!$A$1:$AF$1262,MATCH(Stata!$A186,Vlookup!$A:$A,0),MATCH(Stata!T$1,Vlookup!$1:$1,0))</f>
        <v>74.147300000000001</v>
      </c>
      <c r="U186">
        <f ca="1">INDEX(Vlookup!$A$1:$AF$1262,MATCH(Stata!$A186,Vlookup!$A:$A,0),MATCH(Stata!U$1,Vlookup!$1:$1,0))</f>
        <v>52.999299999999998</v>
      </c>
      <c r="V186">
        <f ca="1">INDEX(Vlookup!$A$1:$AF$1262,MATCH(Stata!$A186,Vlookup!$A:$A,0),MATCH(Stata!V$1,Vlookup!$1:$1,0))</f>
        <v>40.285499999999999</v>
      </c>
      <c r="W186">
        <f ca="1">INDEX(Vlookup!$A$1:$AF$1262,MATCH(Stata!$A186,Vlookup!$A:$A,0),MATCH(Stata!W$1,Vlookup!$1:$1,0))</f>
        <v>31.770099999999999</v>
      </c>
      <c r="X186">
        <f ca="1">INDEX(Vlookup!$A$1:$AF$1262,MATCH(Stata!$A186,Vlookup!$A:$A,0),MATCH(Stata!X$1,Vlookup!$1:$1,0))</f>
        <v>32.040599999999998</v>
      </c>
      <c r="Y186">
        <f ca="1">INDEX(Vlookup!$A$1:$AF$1262,MATCH(Stata!$A186,Vlookup!$A:$A,0),MATCH(Stata!Y$1,Vlookup!$1:$1,0))</f>
        <v>23.810400000000001</v>
      </c>
      <c r="Z186">
        <f ca="1">INDEX(Vlookup!$A$1:$AF$1262,MATCH(Stata!$A186,Vlookup!$A:$A,0),MATCH(Stata!Z$1,Vlookup!$1:$1,0))</f>
        <v>21.2271</v>
      </c>
      <c r="AA186">
        <f ca="1">INDEX(Vlookup!$A$1:$AF$1262,MATCH(Stata!$A186,Vlookup!$A:$A,0),MATCH(Stata!AA$1,Vlookup!$1:$1,0))</f>
        <v>51.990099999999998</v>
      </c>
      <c r="AB186">
        <f ca="1">INDEX(Vlookup!$A$1:$AF$1262,MATCH(Stata!$A186,Vlookup!$A:$A,0),MATCH(Stata!AB$1,Vlookup!$1:$1,0))</f>
        <v>55.148499999999999</v>
      </c>
      <c r="AC186">
        <f ca="1">INDEX(Vlookup!$A$1:$AF$1262,MATCH(Stata!$A186,Vlookup!$A:$A,0),MATCH(Stata!AC$1,Vlookup!$1:$1,0))</f>
        <v>24.312100000000001</v>
      </c>
      <c r="AD186">
        <f ca="1">INDEX(Vlookup!$A$1:$AF$1262,MATCH(Stata!$A186,Vlookup!$A:$A,0),MATCH(Stata!AD$1,Vlookup!$1:$1,0))</f>
        <v>43.013399999999997</v>
      </c>
      <c r="AE186">
        <f ca="1">INDEX(Vlookup!$A$1:$AF$1262,MATCH(Stata!$A186,Vlookup!$A:$A,0),MATCH(Stata!AE$1,Vlookup!$1:$1,0))</f>
        <v>28.049800000000001</v>
      </c>
      <c r="AF186">
        <f ca="1">INDEX(Vlookup!$A$1:$AF$1262,MATCH(Stata!$A186,Vlookup!$A:$A,0),MATCH(Stata!AF$1,Vlookup!$1:$1,0))</f>
        <v>2049.1999999999998</v>
      </c>
      <c r="AG186">
        <f ca="1">INDEX(Vlookup!$A$1:$AG$1262,MATCH(Stata!$A186,Vlookup!$A:$A,0),MATCH(Stata!AG$1,Vlookup!$1:$1,0))</f>
        <v>11.53</v>
      </c>
    </row>
    <row r="187" spans="1:33" hidden="1" x14ac:dyDescent="0.25">
      <c r="A187" s="1">
        <v>38987</v>
      </c>
      <c r="B187">
        <f ca="1">INDEX(Vlookup!$A$1:$AF$1262,MATCH(Stata!$A187,Vlookup!$A:$A,0),MATCH(Stata!B$1,Vlookup!$1:$1,0))</f>
        <v>63.133800000000001</v>
      </c>
      <c r="C187">
        <f ca="1">INDEX(Vlookup!$A$1:$AF$1262,MATCH(Stata!$A187,Vlookup!$A:$A,0),MATCH(Stata!C$1,Vlookup!$1:$1,0))</f>
        <v>24.768799999999999</v>
      </c>
      <c r="D187">
        <f ca="1">INDEX(Vlookup!$A$1:$AF$1262,MATCH(Stata!$A187,Vlookup!$A:$A,0),MATCH(Stata!D$1,Vlookup!$1:$1,0))</f>
        <v>12.456300000000001</v>
      </c>
      <c r="E187">
        <f ca="1">INDEX(Vlookup!$A$1:$AF$1262,MATCH(Stata!$A187,Vlookup!$A:$A,0),MATCH(Stata!E$1,Vlookup!$1:$1,0))</f>
        <v>49.9148</v>
      </c>
      <c r="F187">
        <f ca="1">INDEX(Vlookup!$A$1:$AF$1262,MATCH(Stata!$A187,Vlookup!$A:$A,0),MATCH(Stata!F$1,Vlookup!$1:$1,0))</f>
        <v>1073.7692999999999</v>
      </c>
      <c r="G187">
        <f ca="1">INDEX(Vlookup!$A$1:$AF$1262,MATCH(Stata!$A187,Vlookup!$A:$A,0),MATCH(Stata!G$1,Vlookup!$1:$1,0))</f>
        <v>23.114100000000001</v>
      </c>
      <c r="H187">
        <f ca="1">INDEX(Vlookup!$A$1:$AF$1262,MATCH(Stata!$A187,Vlookup!$A:$A,0),MATCH(Stata!H$1,Vlookup!$1:$1,0))</f>
        <v>68.203100000000006</v>
      </c>
      <c r="I187">
        <f ca="1">INDEX(Vlookup!$A$1:$AF$1262,MATCH(Stata!$A187,Vlookup!$A:$A,0),MATCH(Stata!I$1,Vlookup!$1:$1,0))</f>
        <v>55.827199999999998</v>
      </c>
      <c r="J187">
        <f ca="1">INDEX(Vlookup!$A$1:$AF$1262,MATCH(Stata!$A187,Vlookup!$A:$A,0),MATCH(Stata!J$1,Vlookup!$1:$1,0))</f>
        <v>446.4701</v>
      </c>
      <c r="K187">
        <f ca="1">INDEX(Vlookup!$A$1:$AF$1262,MATCH(Stata!$A187,Vlookup!$A:$A,0),MATCH(Stata!K$1,Vlookup!$1:$1,0))</f>
        <v>18.6356</v>
      </c>
      <c r="L187">
        <f ca="1">INDEX(Vlookup!$A$1:$AF$1262,MATCH(Stata!$A187,Vlookup!$A:$A,0),MATCH(Stata!L$1,Vlookup!$1:$1,0))</f>
        <v>33.647100000000002</v>
      </c>
      <c r="M187">
        <f ca="1">INDEX(Vlookup!$A$1:$AF$1262,MATCH(Stata!$A187,Vlookup!$A:$A,0),MATCH(Stata!M$1,Vlookup!$1:$1,0))</f>
        <v>58.455199999999998</v>
      </c>
      <c r="N187">
        <f ca="1">INDEX(Vlookup!$A$1:$AF$1262,MATCH(Stata!$A187,Vlookup!$A:$A,0),MATCH(Stata!N$1,Vlookup!$1:$1,0))</f>
        <v>27.918600000000001</v>
      </c>
      <c r="O187" t="e">
        <f ca="1">INDEX(Vlookup!$A$1:$AF$1262,MATCH(Stata!$A187,Vlookup!$A:$A,0),MATCH(Stata!O$1,Vlookup!$1:$1,0))</f>
        <v>#N/A</v>
      </c>
      <c r="P187">
        <f ca="1">INDEX(Vlookup!$A$1:$AF$1262,MATCH(Stata!$A187,Vlookup!$A:$A,0),MATCH(Stata!P$1,Vlookup!$1:$1,0))</f>
        <v>32.834200000000003</v>
      </c>
      <c r="Q187">
        <f ca="1">INDEX(Vlookup!$A$1:$AF$1262,MATCH(Stata!$A187,Vlookup!$A:$A,0),MATCH(Stata!Q$1,Vlookup!$1:$1,0))</f>
        <v>30.199300000000001</v>
      </c>
      <c r="R187">
        <f ca="1">INDEX(Vlookup!$A$1:$AF$1262,MATCH(Stata!$A187,Vlookup!$A:$A,0),MATCH(Stata!R$1,Vlookup!$1:$1,0))</f>
        <v>34.8202</v>
      </c>
      <c r="S187">
        <f ca="1">INDEX(Vlookup!$A$1:$AF$1262,MATCH(Stata!$A187,Vlookup!$A:$A,0),MATCH(Stata!S$1,Vlookup!$1:$1,0))</f>
        <v>16.965499999999999</v>
      </c>
      <c r="T187">
        <f ca="1">INDEX(Vlookup!$A$1:$AF$1262,MATCH(Stata!$A187,Vlookup!$A:$A,0),MATCH(Stata!T$1,Vlookup!$1:$1,0))</f>
        <v>73.778800000000004</v>
      </c>
      <c r="U187">
        <f ca="1">INDEX(Vlookup!$A$1:$AF$1262,MATCH(Stata!$A187,Vlookup!$A:$A,0),MATCH(Stata!U$1,Vlookup!$1:$1,0))</f>
        <v>53.122199999999999</v>
      </c>
      <c r="V187">
        <f ca="1">INDEX(Vlookup!$A$1:$AF$1262,MATCH(Stata!$A187,Vlookup!$A:$A,0),MATCH(Stata!V$1,Vlookup!$1:$1,0))</f>
        <v>40.234000000000002</v>
      </c>
      <c r="W187">
        <f ca="1">INDEX(Vlookup!$A$1:$AF$1262,MATCH(Stata!$A187,Vlookup!$A:$A,0),MATCH(Stata!W$1,Vlookup!$1:$1,0))</f>
        <v>32.388300000000001</v>
      </c>
      <c r="X187">
        <f ca="1">INDEX(Vlookup!$A$1:$AF$1262,MATCH(Stata!$A187,Vlookup!$A:$A,0),MATCH(Stata!X$1,Vlookup!$1:$1,0))</f>
        <v>32.531700000000001</v>
      </c>
      <c r="Y187">
        <f ca="1">INDEX(Vlookup!$A$1:$AF$1262,MATCH(Stata!$A187,Vlookup!$A:$A,0),MATCH(Stata!Y$1,Vlookup!$1:$1,0))</f>
        <v>24.020499999999998</v>
      </c>
      <c r="Z187">
        <f ca="1">INDEX(Vlookup!$A$1:$AF$1262,MATCH(Stata!$A187,Vlookup!$A:$A,0),MATCH(Stata!Z$1,Vlookup!$1:$1,0))</f>
        <v>21.2346</v>
      </c>
      <c r="AA187">
        <f ca="1">INDEX(Vlookup!$A$1:$AF$1262,MATCH(Stata!$A187,Vlookup!$A:$A,0),MATCH(Stata!AA$1,Vlookup!$1:$1,0))</f>
        <v>52.198099999999997</v>
      </c>
      <c r="AB187">
        <f ca="1">INDEX(Vlookup!$A$1:$AF$1262,MATCH(Stata!$A187,Vlookup!$A:$A,0),MATCH(Stata!AB$1,Vlookup!$1:$1,0))</f>
        <v>54.741100000000003</v>
      </c>
      <c r="AC187">
        <f ca="1">INDEX(Vlookup!$A$1:$AF$1262,MATCH(Stata!$A187,Vlookup!$A:$A,0),MATCH(Stata!AC$1,Vlookup!$1:$1,0))</f>
        <v>23.5563</v>
      </c>
      <c r="AD187">
        <f ca="1">INDEX(Vlookup!$A$1:$AF$1262,MATCH(Stata!$A187,Vlookup!$A:$A,0),MATCH(Stata!AD$1,Vlookup!$1:$1,0))</f>
        <v>43.2318</v>
      </c>
      <c r="AE187">
        <f ca="1">INDEX(Vlookup!$A$1:$AF$1262,MATCH(Stata!$A187,Vlookup!$A:$A,0),MATCH(Stata!AE$1,Vlookup!$1:$1,0))</f>
        <v>28.0228</v>
      </c>
      <c r="AF187">
        <f ca="1">INDEX(Vlookup!$A$1:$AF$1262,MATCH(Stata!$A187,Vlookup!$A:$A,0),MATCH(Stata!AF$1,Vlookup!$1:$1,0))</f>
        <v>2049.9699999999998</v>
      </c>
      <c r="AG187">
        <f ca="1">INDEX(Vlookup!$A$1:$AG$1262,MATCH(Stata!$A187,Vlookup!$A:$A,0),MATCH(Stata!AG$1,Vlookup!$1:$1,0))</f>
        <v>11.58</v>
      </c>
    </row>
    <row r="188" spans="1:33" hidden="1" x14ac:dyDescent="0.25">
      <c r="A188" s="1">
        <v>38988</v>
      </c>
      <c r="B188">
        <f ca="1">INDEX(Vlookup!$A$1:$AF$1262,MATCH(Stata!$A188,Vlookup!$A:$A,0),MATCH(Stata!B$1,Vlookup!$1:$1,0))</f>
        <v>63.091500000000003</v>
      </c>
      <c r="C188">
        <f ca="1">INDEX(Vlookup!$A$1:$AF$1262,MATCH(Stata!$A188,Vlookup!$A:$A,0),MATCH(Stata!C$1,Vlookup!$1:$1,0))</f>
        <v>24.893699999999999</v>
      </c>
      <c r="D188">
        <f ca="1">INDEX(Vlookup!$A$1:$AF$1262,MATCH(Stata!$A188,Vlookup!$A:$A,0),MATCH(Stata!D$1,Vlookup!$1:$1,0))</f>
        <v>12.4048</v>
      </c>
      <c r="E188">
        <f ca="1">INDEX(Vlookup!$A$1:$AF$1262,MATCH(Stata!$A188,Vlookup!$A:$A,0),MATCH(Stata!E$1,Vlookup!$1:$1,0))</f>
        <v>49.879199999999997</v>
      </c>
      <c r="F188">
        <f ca="1">INDEX(Vlookup!$A$1:$AF$1262,MATCH(Stata!$A188,Vlookup!$A:$A,0),MATCH(Stata!F$1,Vlookup!$1:$1,0))</f>
        <v>1072.9594</v>
      </c>
      <c r="G188">
        <f ca="1">INDEX(Vlookup!$A$1:$AF$1262,MATCH(Stata!$A188,Vlookup!$A:$A,0),MATCH(Stata!G$1,Vlookup!$1:$1,0))</f>
        <v>22.972100000000001</v>
      </c>
      <c r="H188">
        <f ca="1">INDEX(Vlookup!$A$1:$AF$1262,MATCH(Stata!$A188,Vlookup!$A:$A,0),MATCH(Stata!H$1,Vlookup!$1:$1,0))</f>
        <v>68.091399999999993</v>
      </c>
      <c r="I188">
        <f ca="1">INDEX(Vlookup!$A$1:$AF$1262,MATCH(Stata!$A188,Vlookup!$A:$A,0),MATCH(Stata!I$1,Vlookup!$1:$1,0))</f>
        <v>56.600700000000003</v>
      </c>
      <c r="J188">
        <f ca="1">INDEX(Vlookup!$A$1:$AF$1262,MATCH(Stata!$A188,Vlookup!$A:$A,0),MATCH(Stata!J$1,Vlookup!$1:$1,0))</f>
        <v>446.11270000000002</v>
      </c>
      <c r="K188">
        <f ca="1">INDEX(Vlookup!$A$1:$AF$1262,MATCH(Stata!$A188,Vlookup!$A:$A,0),MATCH(Stata!K$1,Vlookup!$1:$1,0))</f>
        <v>18.735700000000001</v>
      </c>
      <c r="L188">
        <f ca="1">INDEX(Vlookup!$A$1:$AF$1262,MATCH(Stata!$A188,Vlookup!$A:$A,0),MATCH(Stata!L$1,Vlookup!$1:$1,0))</f>
        <v>33.936599999999999</v>
      </c>
      <c r="M188">
        <f ca="1">INDEX(Vlookup!$A$1:$AF$1262,MATCH(Stata!$A188,Vlookup!$A:$A,0),MATCH(Stata!M$1,Vlookup!$1:$1,0))</f>
        <v>58.7425</v>
      </c>
      <c r="N188">
        <f ca="1">INDEX(Vlookup!$A$1:$AF$1262,MATCH(Stata!$A188,Vlookup!$A:$A,0),MATCH(Stata!N$1,Vlookup!$1:$1,0))</f>
        <v>28.029199999999999</v>
      </c>
      <c r="O188" t="e">
        <f ca="1">INDEX(Vlookup!$A$1:$AF$1262,MATCH(Stata!$A188,Vlookup!$A:$A,0),MATCH(Stata!O$1,Vlookup!$1:$1,0))</f>
        <v>#N/A</v>
      </c>
      <c r="P188">
        <f ca="1">INDEX(Vlookup!$A$1:$AF$1262,MATCH(Stata!$A188,Vlookup!$A:$A,0),MATCH(Stata!P$1,Vlookup!$1:$1,0))</f>
        <v>33.372300000000003</v>
      </c>
      <c r="Q188">
        <f ca="1">INDEX(Vlookup!$A$1:$AF$1262,MATCH(Stata!$A188,Vlookup!$A:$A,0),MATCH(Stata!Q$1,Vlookup!$1:$1,0))</f>
        <v>30.398099999999999</v>
      </c>
      <c r="R188">
        <f ca="1">INDEX(Vlookup!$A$1:$AF$1262,MATCH(Stata!$A188,Vlookup!$A:$A,0),MATCH(Stata!R$1,Vlookup!$1:$1,0))</f>
        <v>35.108800000000002</v>
      </c>
      <c r="S188">
        <f ca="1">INDEX(Vlookup!$A$1:$AF$1262,MATCH(Stata!$A188,Vlookup!$A:$A,0),MATCH(Stata!S$1,Vlookup!$1:$1,0))</f>
        <v>17.281700000000001</v>
      </c>
      <c r="T188">
        <f ca="1">INDEX(Vlookup!$A$1:$AF$1262,MATCH(Stata!$A188,Vlookup!$A:$A,0),MATCH(Stata!T$1,Vlookup!$1:$1,0))</f>
        <v>73.688900000000004</v>
      </c>
      <c r="U188">
        <f ca="1">INDEX(Vlookup!$A$1:$AF$1262,MATCH(Stata!$A188,Vlookup!$A:$A,0),MATCH(Stata!U$1,Vlookup!$1:$1,0))</f>
        <v>53.187800000000003</v>
      </c>
      <c r="V188">
        <f ca="1">INDEX(Vlookup!$A$1:$AF$1262,MATCH(Stata!$A188,Vlookup!$A:$A,0),MATCH(Stata!V$1,Vlookup!$1:$1,0))</f>
        <v>40.500300000000003</v>
      </c>
      <c r="W188">
        <f ca="1">INDEX(Vlookup!$A$1:$AF$1262,MATCH(Stata!$A188,Vlookup!$A:$A,0),MATCH(Stata!W$1,Vlookup!$1:$1,0))</f>
        <v>32.2012</v>
      </c>
      <c r="X188">
        <f ca="1">INDEX(Vlookup!$A$1:$AF$1262,MATCH(Stata!$A188,Vlookup!$A:$A,0),MATCH(Stata!X$1,Vlookup!$1:$1,0))</f>
        <v>32.270800000000001</v>
      </c>
      <c r="Y188">
        <f ca="1">INDEX(Vlookup!$A$1:$AF$1262,MATCH(Stata!$A188,Vlookup!$A:$A,0),MATCH(Stata!Y$1,Vlookup!$1:$1,0))</f>
        <v>23.985399999999998</v>
      </c>
      <c r="Z188">
        <f ca="1">INDEX(Vlookup!$A$1:$AF$1262,MATCH(Stata!$A188,Vlookup!$A:$A,0),MATCH(Stata!Z$1,Vlookup!$1:$1,0))</f>
        <v>21.1523</v>
      </c>
      <c r="AA188">
        <f ca="1">INDEX(Vlookup!$A$1:$AF$1262,MATCH(Stata!$A188,Vlookup!$A:$A,0),MATCH(Stata!AA$1,Vlookup!$1:$1,0))</f>
        <v>51.807000000000002</v>
      </c>
      <c r="AB188">
        <f ca="1">INDEX(Vlookup!$A$1:$AF$1262,MATCH(Stata!$A188,Vlookup!$A:$A,0),MATCH(Stata!AB$1,Vlookup!$1:$1,0))</f>
        <v>55.191899999999997</v>
      </c>
      <c r="AC188">
        <f ca="1">INDEX(Vlookup!$A$1:$AF$1262,MATCH(Stata!$A188,Vlookup!$A:$A,0),MATCH(Stata!AC$1,Vlookup!$1:$1,0))</f>
        <v>23.658799999999999</v>
      </c>
      <c r="AD188">
        <f ca="1">INDEX(Vlookup!$A$1:$AF$1262,MATCH(Stata!$A188,Vlookup!$A:$A,0),MATCH(Stata!AD$1,Vlookup!$1:$1,0))</f>
        <v>43.502499999999998</v>
      </c>
      <c r="AE188">
        <f ca="1">INDEX(Vlookup!$A$1:$AF$1262,MATCH(Stata!$A188,Vlookup!$A:$A,0),MATCH(Stata!AE$1,Vlookup!$1:$1,0))</f>
        <v>27.923400000000001</v>
      </c>
      <c r="AF188">
        <f ca="1">INDEX(Vlookup!$A$1:$AF$1262,MATCH(Stata!$A188,Vlookup!$A:$A,0),MATCH(Stata!AF$1,Vlookup!$1:$1,0))</f>
        <v>2053.9299999999998</v>
      </c>
      <c r="AG188">
        <f ca="1">INDEX(Vlookup!$A$1:$AG$1262,MATCH(Stata!$A188,Vlookup!$A:$A,0),MATCH(Stata!AG$1,Vlookup!$1:$1,0))</f>
        <v>11.72</v>
      </c>
    </row>
    <row r="189" spans="1:33" hidden="1" x14ac:dyDescent="0.25">
      <c r="A189" s="1">
        <v>38989</v>
      </c>
      <c r="B189">
        <f ca="1">INDEX(Vlookup!$A$1:$AF$1262,MATCH(Stata!$A189,Vlookup!$A:$A,0),MATCH(Stata!B$1,Vlookup!$1:$1,0))</f>
        <v>62.939300000000003</v>
      </c>
      <c r="C189">
        <f ca="1">INDEX(Vlookup!$A$1:$AF$1262,MATCH(Stata!$A189,Vlookup!$A:$A,0),MATCH(Stata!C$1,Vlookup!$1:$1,0))</f>
        <v>25.0276</v>
      </c>
      <c r="D189">
        <f ca="1">INDEX(Vlookup!$A$1:$AF$1262,MATCH(Stata!$A189,Vlookup!$A:$A,0),MATCH(Stata!D$1,Vlookup!$1:$1,0))</f>
        <v>12.3371</v>
      </c>
      <c r="E189">
        <f ca="1">INDEX(Vlookup!$A$1:$AF$1262,MATCH(Stata!$A189,Vlookup!$A:$A,0),MATCH(Stata!E$1,Vlookup!$1:$1,0))</f>
        <v>49.959400000000002</v>
      </c>
      <c r="F189">
        <f ca="1">INDEX(Vlookup!$A$1:$AF$1262,MATCH(Stata!$A189,Vlookup!$A:$A,0),MATCH(Stata!F$1,Vlookup!$1:$1,0))</f>
        <v>1073.2833000000001</v>
      </c>
      <c r="G189">
        <f ca="1">INDEX(Vlookup!$A$1:$AF$1262,MATCH(Stata!$A189,Vlookup!$A:$A,0),MATCH(Stata!G$1,Vlookup!$1:$1,0))</f>
        <v>23.106999999999999</v>
      </c>
      <c r="H189">
        <f ca="1">INDEX(Vlookup!$A$1:$AF$1262,MATCH(Stata!$A189,Vlookup!$A:$A,0),MATCH(Stata!H$1,Vlookup!$1:$1,0))</f>
        <v>67.722099999999998</v>
      </c>
      <c r="I189">
        <f ca="1">INDEX(Vlookup!$A$1:$AF$1262,MATCH(Stata!$A189,Vlookup!$A:$A,0),MATCH(Stata!I$1,Vlookup!$1:$1,0))</f>
        <v>55.929200000000002</v>
      </c>
      <c r="J189">
        <f ca="1">INDEX(Vlookup!$A$1:$AF$1262,MATCH(Stata!$A189,Vlookup!$A:$A,0),MATCH(Stata!J$1,Vlookup!$1:$1,0))</f>
        <v>443.78960000000001</v>
      </c>
      <c r="K189">
        <f ca="1">INDEX(Vlookup!$A$1:$AF$1262,MATCH(Stata!$A189,Vlookup!$A:$A,0),MATCH(Stata!K$1,Vlookup!$1:$1,0))</f>
        <v>18.623100000000001</v>
      </c>
      <c r="L189">
        <f ca="1">INDEX(Vlookup!$A$1:$AF$1262,MATCH(Stata!$A189,Vlookup!$A:$A,0),MATCH(Stata!L$1,Vlookup!$1:$1,0))</f>
        <v>33.521900000000002</v>
      </c>
      <c r="M189">
        <f ca="1">INDEX(Vlookup!$A$1:$AF$1262,MATCH(Stata!$A189,Vlookup!$A:$A,0),MATCH(Stata!M$1,Vlookup!$1:$1,0))</f>
        <v>58.429000000000002</v>
      </c>
      <c r="N189">
        <f ca="1">INDEX(Vlookup!$A$1:$AF$1262,MATCH(Stata!$A189,Vlookup!$A:$A,0),MATCH(Stata!N$1,Vlookup!$1:$1,0))</f>
        <v>27.887</v>
      </c>
      <c r="O189" t="e">
        <f ca="1">INDEX(Vlookup!$A$1:$AF$1262,MATCH(Stata!$A189,Vlookup!$A:$A,0),MATCH(Stata!O$1,Vlookup!$1:$1,0))</f>
        <v>#N/A</v>
      </c>
      <c r="P189">
        <f ca="1">INDEX(Vlookup!$A$1:$AF$1262,MATCH(Stata!$A189,Vlookup!$A:$A,0),MATCH(Stata!P$1,Vlookup!$1:$1,0))</f>
        <v>34.040300000000002</v>
      </c>
      <c r="Q189">
        <f ca="1">INDEX(Vlookup!$A$1:$AF$1262,MATCH(Stata!$A189,Vlookup!$A:$A,0),MATCH(Stata!Q$1,Vlookup!$1:$1,0))</f>
        <v>30.042000000000002</v>
      </c>
      <c r="R189">
        <f ca="1">INDEX(Vlookup!$A$1:$AF$1262,MATCH(Stata!$A189,Vlookup!$A:$A,0),MATCH(Stata!R$1,Vlookup!$1:$1,0))</f>
        <v>34.709899999999998</v>
      </c>
      <c r="S189">
        <f ca="1">INDEX(Vlookup!$A$1:$AF$1262,MATCH(Stata!$A189,Vlookup!$A:$A,0),MATCH(Stata!S$1,Vlookup!$1:$1,0))</f>
        <v>17.115300000000001</v>
      </c>
      <c r="T189">
        <f ca="1">INDEX(Vlookup!$A$1:$AF$1262,MATCH(Stata!$A189,Vlookup!$A:$A,0),MATCH(Stata!T$1,Vlookup!$1:$1,0))</f>
        <v>73.644000000000005</v>
      </c>
      <c r="U189">
        <f ca="1">INDEX(Vlookup!$A$1:$AF$1262,MATCH(Stata!$A189,Vlookup!$A:$A,0),MATCH(Stata!U$1,Vlookup!$1:$1,0))</f>
        <v>53.220500000000001</v>
      </c>
      <c r="V189">
        <f ca="1">INDEX(Vlookup!$A$1:$AF$1262,MATCH(Stata!$A189,Vlookup!$A:$A,0),MATCH(Stata!V$1,Vlookup!$1:$1,0))</f>
        <v>40.3371</v>
      </c>
      <c r="W189">
        <f ca="1">INDEX(Vlookup!$A$1:$AF$1262,MATCH(Stata!$A189,Vlookup!$A:$A,0),MATCH(Stata!W$1,Vlookup!$1:$1,0))</f>
        <v>31.818899999999999</v>
      </c>
      <c r="X189">
        <f ca="1">INDEX(Vlookup!$A$1:$AF$1262,MATCH(Stata!$A189,Vlookup!$A:$A,0),MATCH(Stata!X$1,Vlookup!$1:$1,0))</f>
        <v>32.148000000000003</v>
      </c>
      <c r="Y189">
        <f ca="1">INDEX(Vlookup!$A$1:$AF$1262,MATCH(Stata!$A189,Vlookup!$A:$A,0),MATCH(Stata!Y$1,Vlookup!$1:$1,0))</f>
        <v>23.941700000000001</v>
      </c>
      <c r="Z189">
        <f ca="1">INDEX(Vlookup!$A$1:$AF$1262,MATCH(Stata!$A189,Vlookup!$A:$A,0),MATCH(Stata!Z$1,Vlookup!$1:$1,0))</f>
        <v>21.197199999999999</v>
      </c>
      <c r="AA189">
        <f ca="1">INDEX(Vlookup!$A$1:$AF$1262,MATCH(Stata!$A189,Vlookup!$A:$A,0),MATCH(Stata!AA$1,Vlookup!$1:$1,0))</f>
        <v>51.573999999999998</v>
      </c>
      <c r="AB189">
        <f ca="1">INDEX(Vlookup!$A$1:$AF$1262,MATCH(Stata!$A189,Vlookup!$A:$A,0),MATCH(Stata!AB$1,Vlookup!$1:$1,0))</f>
        <v>54.923099999999998</v>
      </c>
      <c r="AC189">
        <f ca="1">INDEX(Vlookup!$A$1:$AF$1262,MATCH(Stata!$A189,Vlookup!$A:$A,0),MATCH(Stata!AC$1,Vlookup!$1:$1,0))</f>
        <v>23.7805</v>
      </c>
      <c r="AD189">
        <f ca="1">INDEX(Vlookup!$A$1:$AF$1262,MATCH(Stata!$A189,Vlookup!$A:$A,0),MATCH(Stata!AD$1,Vlookup!$1:$1,0))</f>
        <v>43.074599999999997</v>
      </c>
      <c r="AE189">
        <f ca="1">INDEX(Vlookup!$A$1:$AF$1262,MATCH(Stata!$A189,Vlookup!$A:$A,0),MATCH(Stata!AE$1,Vlookup!$1:$1,0))</f>
        <v>27.9054</v>
      </c>
      <c r="AF189">
        <f ca="1">INDEX(Vlookup!$A$1:$AF$1262,MATCH(Stata!$A189,Vlookup!$A:$A,0),MATCH(Stata!AF$1,Vlookup!$1:$1,0))</f>
        <v>2048.89</v>
      </c>
      <c r="AG189">
        <f ca="1">INDEX(Vlookup!$A$1:$AG$1262,MATCH(Stata!$A189,Vlookup!$A:$A,0),MATCH(Stata!AG$1,Vlookup!$1:$1,0))</f>
        <v>11.98</v>
      </c>
    </row>
    <row r="190" spans="1:33" hidden="1" x14ac:dyDescent="0.25">
      <c r="A190" s="1">
        <v>38992</v>
      </c>
      <c r="B190">
        <f ca="1">INDEX(Vlookup!$A$1:$AF$1262,MATCH(Stata!$A190,Vlookup!$A:$A,0),MATCH(Stata!B$1,Vlookup!$1:$1,0))</f>
        <v>62.237299999999998</v>
      </c>
      <c r="C190">
        <f ca="1">INDEX(Vlookup!$A$1:$AF$1262,MATCH(Stata!$A190,Vlookup!$A:$A,0),MATCH(Stata!C$1,Vlookup!$1:$1,0))</f>
        <v>24.652699999999999</v>
      </c>
      <c r="D190">
        <f ca="1">INDEX(Vlookup!$A$1:$AF$1262,MATCH(Stata!$A190,Vlookup!$A:$A,0),MATCH(Stata!D$1,Vlookup!$1:$1,0))</f>
        <v>12.3355</v>
      </c>
      <c r="E190">
        <f ca="1">INDEX(Vlookup!$A$1:$AF$1262,MATCH(Stata!$A190,Vlookup!$A:$A,0),MATCH(Stata!E$1,Vlookup!$1:$1,0))</f>
        <v>49.157600000000002</v>
      </c>
      <c r="F190">
        <f ca="1">INDEX(Vlookup!$A$1:$AF$1262,MATCH(Stata!$A190,Vlookup!$A:$A,0),MATCH(Stata!F$1,Vlookup!$1:$1,0))</f>
        <v>1073.9313</v>
      </c>
      <c r="G190">
        <f ca="1">INDEX(Vlookup!$A$1:$AF$1262,MATCH(Stata!$A190,Vlookup!$A:$A,0),MATCH(Stata!G$1,Vlookup!$1:$1,0))</f>
        <v>22.872800000000002</v>
      </c>
      <c r="H190">
        <f ca="1">INDEX(Vlookup!$A$1:$AF$1262,MATCH(Stata!$A190,Vlookup!$A:$A,0),MATCH(Stata!H$1,Vlookup!$1:$1,0))</f>
        <v>68.684100000000001</v>
      </c>
      <c r="I190">
        <f ca="1">INDEX(Vlookup!$A$1:$AF$1262,MATCH(Stata!$A190,Vlookup!$A:$A,0),MATCH(Stata!I$1,Vlookup!$1:$1,0))</f>
        <v>55.555199999999999</v>
      </c>
      <c r="J190">
        <f ca="1">INDEX(Vlookup!$A$1:$AF$1262,MATCH(Stata!$A190,Vlookup!$A:$A,0),MATCH(Stata!J$1,Vlookup!$1:$1,0))</f>
        <v>442.1814</v>
      </c>
      <c r="K190">
        <f ca="1">INDEX(Vlookup!$A$1:$AF$1262,MATCH(Stata!$A190,Vlookup!$A:$A,0),MATCH(Stata!K$1,Vlookup!$1:$1,0))</f>
        <v>18.548100000000002</v>
      </c>
      <c r="L190">
        <f ca="1">INDEX(Vlookup!$A$1:$AF$1262,MATCH(Stata!$A190,Vlookup!$A:$A,0),MATCH(Stata!L$1,Vlookup!$1:$1,0))</f>
        <v>33.427999999999997</v>
      </c>
      <c r="M190">
        <f ca="1">INDEX(Vlookup!$A$1:$AF$1262,MATCH(Stata!$A190,Vlookup!$A:$A,0),MATCH(Stata!M$1,Vlookup!$1:$1,0))</f>
        <v>58.341999999999999</v>
      </c>
      <c r="N190">
        <f ca="1">INDEX(Vlookup!$A$1:$AF$1262,MATCH(Stata!$A190,Vlookup!$A:$A,0),MATCH(Stata!N$1,Vlookup!$1:$1,0))</f>
        <v>28.045000000000002</v>
      </c>
      <c r="O190" t="e">
        <f ca="1">INDEX(Vlookup!$A$1:$AF$1262,MATCH(Stata!$A190,Vlookup!$A:$A,0),MATCH(Stata!O$1,Vlookup!$1:$1,0))</f>
        <v>#N/A</v>
      </c>
      <c r="P190">
        <f ca="1">INDEX(Vlookup!$A$1:$AF$1262,MATCH(Stata!$A190,Vlookup!$A:$A,0),MATCH(Stata!P$1,Vlookup!$1:$1,0))</f>
        <v>34.940300000000001</v>
      </c>
      <c r="Q190">
        <f ca="1">INDEX(Vlookup!$A$1:$AF$1262,MATCH(Stata!$A190,Vlookup!$A:$A,0),MATCH(Stata!Q$1,Vlookup!$1:$1,0))</f>
        <v>30.099900000000002</v>
      </c>
      <c r="R190">
        <f ca="1">INDEX(Vlookup!$A$1:$AF$1262,MATCH(Stata!$A190,Vlookup!$A:$A,0),MATCH(Stata!R$1,Vlookup!$1:$1,0))</f>
        <v>35.091799999999999</v>
      </c>
      <c r="S190">
        <f ca="1">INDEX(Vlookup!$A$1:$AF$1262,MATCH(Stata!$A190,Vlookup!$A:$A,0),MATCH(Stata!S$1,Vlookup!$1:$1,0))</f>
        <v>17.007100000000001</v>
      </c>
      <c r="T190">
        <f ca="1">INDEX(Vlookup!$A$1:$AF$1262,MATCH(Stata!$A190,Vlookup!$A:$A,0),MATCH(Stata!T$1,Vlookup!$1:$1,0))</f>
        <v>73.581000000000003</v>
      </c>
      <c r="U190">
        <f ca="1">INDEX(Vlookup!$A$1:$AF$1262,MATCH(Stata!$A190,Vlookup!$A:$A,0),MATCH(Stata!U$1,Vlookup!$1:$1,0))</f>
        <v>53.343499999999999</v>
      </c>
      <c r="V190">
        <f ca="1">INDEX(Vlookup!$A$1:$AF$1262,MATCH(Stata!$A190,Vlookup!$A:$A,0),MATCH(Stata!V$1,Vlookup!$1:$1,0))</f>
        <v>40.259799999999998</v>
      </c>
      <c r="W190">
        <f ca="1">INDEX(Vlookup!$A$1:$AF$1262,MATCH(Stata!$A190,Vlookup!$A:$A,0),MATCH(Stata!W$1,Vlookup!$1:$1,0))</f>
        <v>32.136099999999999</v>
      </c>
      <c r="X190">
        <f ca="1">INDEX(Vlookup!$A$1:$AF$1262,MATCH(Stata!$A190,Vlookup!$A:$A,0),MATCH(Stata!X$1,Vlookup!$1:$1,0))</f>
        <v>31.971599999999999</v>
      </c>
      <c r="Y190">
        <f ca="1">INDEX(Vlookup!$A$1:$AF$1262,MATCH(Stata!$A190,Vlookup!$A:$A,0),MATCH(Stata!Y$1,Vlookup!$1:$1,0))</f>
        <v>23.950399999999998</v>
      </c>
      <c r="Z190">
        <f ca="1">INDEX(Vlookup!$A$1:$AF$1262,MATCH(Stata!$A190,Vlookup!$A:$A,0),MATCH(Stata!Z$1,Vlookup!$1:$1,0))</f>
        <v>21.159800000000001</v>
      </c>
      <c r="AA190">
        <f ca="1">INDEX(Vlookup!$A$1:$AF$1262,MATCH(Stata!$A190,Vlookup!$A:$A,0),MATCH(Stata!AA$1,Vlookup!$1:$1,0))</f>
        <v>51.623899999999999</v>
      </c>
      <c r="AB190">
        <f ca="1">INDEX(Vlookup!$A$1:$AF$1262,MATCH(Stata!$A190,Vlookup!$A:$A,0),MATCH(Stata!AB$1,Vlookup!$1:$1,0))</f>
        <v>55.4</v>
      </c>
      <c r="AC190">
        <f ca="1">INDEX(Vlookup!$A$1:$AF$1262,MATCH(Stata!$A190,Vlookup!$A:$A,0),MATCH(Stata!AC$1,Vlookup!$1:$1,0))</f>
        <v>23.786899999999999</v>
      </c>
      <c r="AD190">
        <f ca="1">INDEX(Vlookup!$A$1:$AF$1262,MATCH(Stata!$A190,Vlookup!$A:$A,0),MATCH(Stata!AD$1,Vlookup!$1:$1,0))</f>
        <v>42.305999999999997</v>
      </c>
      <c r="AE190">
        <f ca="1">INDEX(Vlookup!$A$1:$AF$1262,MATCH(Stata!$A190,Vlookup!$A:$A,0),MATCH(Stata!AE$1,Vlookup!$1:$1,0))</f>
        <v>27.5623</v>
      </c>
      <c r="AF190">
        <f ca="1">INDEX(Vlookup!$A$1:$AF$1262,MATCH(Stata!$A190,Vlookup!$A:$A,0),MATCH(Stata!AF$1,Vlookup!$1:$1,0))</f>
        <v>2041.99</v>
      </c>
      <c r="AG190">
        <f ca="1">INDEX(Vlookup!$A$1:$AG$1262,MATCH(Stata!$A190,Vlookup!$A:$A,0),MATCH(Stata!AG$1,Vlookup!$1:$1,0))</f>
        <v>12.57</v>
      </c>
    </row>
    <row r="191" spans="1:33" hidden="1" x14ac:dyDescent="0.25">
      <c r="A191" s="1">
        <v>38993</v>
      </c>
      <c r="B191">
        <f ca="1">INDEX(Vlookup!$A$1:$AF$1262,MATCH(Stata!$A191,Vlookup!$A:$A,0),MATCH(Stata!B$1,Vlookup!$1:$1,0))</f>
        <v>62.609499999999997</v>
      </c>
      <c r="C191">
        <f ca="1">INDEX(Vlookup!$A$1:$AF$1262,MATCH(Stata!$A191,Vlookup!$A:$A,0),MATCH(Stata!C$1,Vlookup!$1:$1,0))</f>
        <v>24.188600000000001</v>
      </c>
      <c r="D191">
        <f ca="1">INDEX(Vlookup!$A$1:$AF$1262,MATCH(Stata!$A191,Vlookup!$A:$A,0),MATCH(Stata!D$1,Vlookup!$1:$1,0))</f>
        <v>12.1904</v>
      </c>
      <c r="E191">
        <f ca="1">INDEX(Vlookup!$A$1:$AF$1262,MATCH(Stata!$A191,Vlookup!$A:$A,0),MATCH(Stata!E$1,Vlookup!$1:$1,0))</f>
        <v>49.879199999999997</v>
      </c>
      <c r="F191">
        <f ca="1">INDEX(Vlookup!$A$1:$AF$1262,MATCH(Stata!$A191,Vlookup!$A:$A,0),MATCH(Stata!F$1,Vlookup!$1:$1,0))</f>
        <v>1080.2484999999999</v>
      </c>
      <c r="G191">
        <f ca="1">INDEX(Vlookup!$A$1:$AF$1262,MATCH(Stata!$A191,Vlookup!$A:$A,0),MATCH(Stata!G$1,Vlookup!$1:$1,0))</f>
        <v>23.099900000000002</v>
      </c>
      <c r="H191">
        <f ca="1">INDEX(Vlookup!$A$1:$AF$1262,MATCH(Stata!$A191,Vlookup!$A:$A,0),MATCH(Stata!H$1,Vlookup!$1:$1,0))</f>
        <v>70.238600000000005</v>
      </c>
      <c r="I191">
        <f ca="1">INDEX(Vlookup!$A$1:$AF$1262,MATCH(Stata!$A191,Vlookup!$A:$A,0),MATCH(Stata!I$1,Vlookup!$1:$1,0))</f>
        <v>55.342700000000001</v>
      </c>
      <c r="J191">
        <f ca="1">INDEX(Vlookup!$A$1:$AF$1262,MATCH(Stata!$A191,Vlookup!$A:$A,0),MATCH(Stata!J$1,Vlookup!$1:$1,0))</f>
        <v>447.54219999999998</v>
      </c>
      <c r="K191">
        <f ca="1">INDEX(Vlookup!$A$1:$AF$1262,MATCH(Stata!$A191,Vlookup!$A:$A,0),MATCH(Stata!K$1,Vlookup!$1:$1,0))</f>
        <v>18.5731</v>
      </c>
      <c r="L191">
        <f ca="1">INDEX(Vlookup!$A$1:$AF$1262,MATCH(Stata!$A191,Vlookup!$A:$A,0),MATCH(Stata!L$1,Vlookup!$1:$1,0))</f>
        <v>33.6158</v>
      </c>
      <c r="M191">
        <f ca="1">INDEX(Vlookup!$A$1:$AF$1262,MATCH(Stata!$A191,Vlookup!$A:$A,0),MATCH(Stata!M$1,Vlookup!$1:$1,0))</f>
        <v>56.9574</v>
      </c>
      <c r="N191">
        <f ca="1">INDEX(Vlookup!$A$1:$AF$1262,MATCH(Stata!$A191,Vlookup!$A:$A,0),MATCH(Stata!N$1,Vlookup!$1:$1,0))</f>
        <v>28.210899999999999</v>
      </c>
      <c r="O191" t="e">
        <f ca="1">INDEX(Vlookup!$A$1:$AF$1262,MATCH(Stata!$A191,Vlookup!$A:$A,0),MATCH(Stata!O$1,Vlookup!$1:$1,0))</f>
        <v>#N/A</v>
      </c>
      <c r="P191">
        <f ca="1">INDEX(Vlookup!$A$1:$AF$1262,MATCH(Stata!$A191,Vlookup!$A:$A,0),MATCH(Stata!P$1,Vlookup!$1:$1,0))</f>
        <v>34.717599999999997</v>
      </c>
      <c r="Q191">
        <f ca="1">INDEX(Vlookup!$A$1:$AF$1262,MATCH(Stata!$A191,Vlookup!$A:$A,0),MATCH(Stata!Q$1,Vlookup!$1:$1,0))</f>
        <v>30.505800000000001</v>
      </c>
      <c r="R191">
        <f ca="1">INDEX(Vlookup!$A$1:$AF$1262,MATCH(Stata!$A191,Vlookup!$A:$A,0),MATCH(Stata!R$1,Vlookup!$1:$1,0))</f>
        <v>35.558599999999998</v>
      </c>
      <c r="S191">
        <f ca="1">INDEX(Vlookup!$A$1:$AF$1262,MATCH(Stata!$A191,Vlookup!$A:$A,0),MATCH(Stata!S$1,Vlookup!$1:$1,0))</f>
        <v>17.115300000000001</v>
      </c>
      <c r="T191">
        <f ca="1">INDEX(Vlookup!$A$1:$AF$1262,MATCH(Stata!$A191,Vlookup!$A:$A,0),MATCH(Stata!T$1,Vlookup!$1:$1,0))</f>
        <v>73.383300000000006</v>
      </c>
      <c r="U191">
        <f ca="1">INDEX(Vlookup!$A$1:$AF$1262,MATCH(Stata!$A191,Vlookup!$A:$A,0),MATCH(Stata!U$1,Vlookup!$1:$1,0))</f>
        <v>53.679499999999997</v>
      </c>
      <c r="V191">
        <f ca="1">INDEX(Vlookup!$A$1:$AF$1262,MATCH(Stata!$A191,Vlookup!$A:$A,0),MATCH(Stata!V$1,Vlookup!$1:$1,0))</f>
        <v>41.015700000000002</v>
      </c>
      <c r="W191">
        <f ca="1">INDEX(Vlookup!$A$1:$AF$1262,MATCH(Stata!$A191,Vlookup!$A:$A,0),MATCH(Stata!W$1,Vlookup!$1:$1,0))</f>
        <v>32.2744</v>
      </c>
      <c r="X191">
        <f ca="1">INDEX(Vlookup!$A$1:$AF$1262,MATCH(Stata!$A191,Vlookup!$A:$A,0),MATCH(Stata!X$1,Vlookup!$1:$1,0))</f>
        <v>32.217100000000002</v>
      </c>
      <c r="Y191">
        <f ca="1">INDEX(Vlookup!$A$1:$AF$1262,MATCH(Stata!$A191,Vlookup!$A:$A,0),MATCH(Stata!Y$1,Vlookup!$1:$1,0))</f>
        <v>23.959199999999999</v>
      </c>
      <c r="Z191">
        <f ca="1">INDEX(Vlookup!$A$1:$AF$1262,MATCH(Stata!$A191,Vlookup!$A:$A,0),MATCH(Stata!Z$1,Vlookup!$1:$1,0))</f>
        <v>21.2346</v>
      </c>
      <c r="AA191">
        <f ca="1">INDEX(Vlookup!$A$1:$AF$1262,MATCH(Stata!$A191,Vlookup!$A:$A,0),MATCH(Stata!AA$1,Vlookup!$1:$1,0))</f>
        <v>51.840299999999999</v>
      </c>
      <c r="AB191">
        <f ca="1">INDEX(Vlookup!$A$1:$AF$1262,MATCH(Stata!$A191,Vlookup!$A:$A,0),MATCH(Stata!AB$1,Vlookup!$1:$1,0))</f>
        <v>56.180199999999999</v>
      </c>
      <c r="AC191">
        <f ca="1">INDEX(Vlookup!$A$1:$AF$1262,MATCH(Stata!$A191,Vlookup!$A:$A,0),MATCH(Stata!AC$1,Vlookup!$1:$1,0))</f>
        <v>23.998200000000001</v>
      </c>
      <c r="AD191">
        <f ca="1">INDEX(Vlookup!$A$1:$AF$1262,MATCH(Stata!$A191,Vlookup!$A:$A,0),MATCH(Stata!AD$1,Vlookup!$1:$1,0))</f>
        <v>43.196899999999999</v>
      </c>
      <c r="AE191">
        <f ca="1">INDEX(Vlookup!$A$1:$AF$1262,MATCH(Stata!$A191,Vlookup!$A:$A,0),MATCH(Stata!AE$1,Vlookup!$1:$1,0))</f>
        <v>27.986599999999999</v>
      </c>
      <c r="AF191">
        <f ca="1">INDEX(Vlookup!$A$1:$AF$1262,MATCH(Stata!$A191,Vlookup!$A:$A,0),MATCH(Stata!AF$1,Vlookup!$1:$1,0))</f>
        <v>2046.28</v>
      </c>
      <c r="AG191">
        <f ca="1">INDEX(Vlookup!$A$1:$AG$1262,MATCH(Stata!$A191,Vlookup!$A:$A,0),MATCH(Stata!AG$1,Vlookup!$1:$1,0))</f>
        <v>12.24</v>
      </c>
    </row>
    <row r="192" spans="1:33" hidden="1" x14ac:dyDescent="0.25">
      <c r="A192" s="1">
        <v>38994</v>
      </c>
      <c r="B192">
        <f ca="1">INDEX(Vlookup!$A$1:$AF$1262,MATCH(Stata!$A192,Vlookup!$A:$A,0),MATCH(Stata!B$1,Vlookup!$1:$1,0))</f>
        <v>63.319899999999997</v>
      </c>
      <c r="C192">
        <f ca="1">INDEX(Vlookup!$A$1:$AF$1262,MATCH(Stata!$A192,Vlookup!$A:$A,0),MATCH(Stata!C$1,Vlookup!$1:$1,0))</f>
        <v>24.242100000000001</v>
      </c>
      <c r="D192">
        <f ca="1">INDEX(Vlookup!$A$1:$AF$1262,MATCH(Stata!$A192,Vlookup!$A:$A,0),MATCH(Stata!D$1,Vlookup!$1:$1,0))</f>
        <v>12.3935</v>
      </c>
      <c r="E192">
        <f ca="1">INDEX(Vlookup!$A$1:$AF$1262,MATCH(Stata!$A192,Vlookup!$A:$A,0),MATCH(Stata!E$1,Vlookup!$1:$1,0))</f>
        <v>50.522300000000001</v>
      </c>
      <c r="F192">
        <f ca="1">INDEX(Vlookup!$A$1:$AF$1262,MATCH(Stata!$A192,Vlookup!$A:$A,0),MATCH(Stata!F$1,Vlookup!$1:$1,0))</f>
        <v>1087.6995999999999</v>
      </c>
      <c r="G192">
        <f ca="1">INDEX(Vlookup!$A$1:$AF$1262,MATCH(Stata!$A192,Vlookup!$A:$A,0),MATCH(Stata!G$1,Vlookup!$1:$1,0))</f>
        <v>23.220500000000001</v>
      </c>
      <c r="H192">
        <f ca="1">INDEX(Vlookup!$A$1:$AF$1262,MATCH(Stata!$A192,Vlookup!$A:$A,0),MATCH(Stata!H$1,Vlookup!$1:$1,0))</f>
        <v>72.111000000000004</v>
      </c>
      <c r="I192">
        <f ca="1">INDEX(Vlookup!$A$1:$AF$1262,MATCH(Stata!$A192,Vlookup!$A:$A,0),MATCH(Stata!I$1,Vlookup!$1:$1,0))</f>
        <v>55.708199999999998</v>
      </c>
      <c r="J192">
        <f ca="1">INDEX(Vlookup!$A$1:$AF$1262,MATCH(Stata!$A192,Vlookup!$A:$A,0),MATCH(Stata!J$1,Vlookup!$1:$1,0))</f>
        <v>455.9409</v>
      </c>
      <c r="K192">
        <f ca="1">INDEX(Vlookup!$A$1:$AF$1262,MATCH(Stata!$A192,Vlookup!$A:$A,0),MATCH(Stata!K$1,Vlookup!$1:$1,0))</f>
        <v>18.673200000000001</v>
      </c>
      <c r="L192">
        <f ca="1">INDEX(Vlookup!$A$1:$AF$1262,MATCH(Stata!$A192,Vlookup!$A:$A,0),MATCH(Stata!L$1,Vlookup!$1:$1,0))</f>
        <v>33.811399999999999</v>
      </c>
      <c r="M192">
        <f ca="1">INDEX(Vlookup!$A$1:$AF$1262,MATCH(Stata!$A192,Vlookup!$A:$A,0),MATCH(Stata!M$1,Vlookup!$1:$1,0))</f>
        <v>58.002299999999998</v>
      </c>
      <c r="N192">
        <f ca="1">INDEX(Vlookup!$A$1:$AF$1262,MATCH(Stata!$A192,Vlookup!$A:$A,0),MATCH(Stata!N$1,Vlookup!$1:$1,0))</f>
        <v>28.518999999999998</v>
      </c>
      <c r="O192" t="e">
        <f ca="1">INDEX(Vlookup!$A$1:$AF$1262,MATCH(Stata!$A192,Vlookup!$A:$A,0),MATCH(Stata!O$1,Vlookup!$1:$1,0))</f>
        <v>#N/A</v>
      </c>
      <c r="P192">
        <f ca="1">INDEX(Vlookup!$A$1:$AF$1262,MATCH(Stata!$A192,Vlookup!$A:$A,0),MATCH(Stata!P$1,Vlookup!$1:$1,0))</f>
        <v>35.274299999999997</v>
      </c>
      <c r="Q192">
        <f ca="1">INDEX(Vlookup!$A$1:$AF$1262,MATCH(Stata!$A192,Vlookup!$A:$A,0),MATCH(Stata!Q$1,Vlookup!$1:$1,0))</f>
        <v>31.052499999999998</v>
      </c>
      <c r="R192">
        <f ca="1">INDEX(Vlookup!$A$1:$AF$1262,MATCH(Stata!$A192,Vlookup!$A:$A,0),MATCH(Stata!R$1,Vlookup!$1:$1,0))</f>
        <v>36.025300000000001</v>
      </c>
      <c r="S192">
        <f ca="1">INDEX(Vlookup!$A$1:$AF$1262,MATCH(Stata!$A192,Vlookup!$A:$A,0),MATCH(Stata!S$1,Vlookup!$1:$1,0))</f>
        <v>17.3233</v>
      </c>
      <c r="T192">
        <f ca="1">INDEX(Vlookup!$A$1:$AF$1262,MATCH(Stata!$A192,Vlookup!$A:$A,0),MATCH(Stata!T$1,Vlookup!$1:$1,0))</f>
        <v>74.686499999999995</v>
      </c>
      <c r="U192">
        <f ca="1">INDEX(Vlookup!$A$1:$AF$1262,MATCH(Stata!$A192,Vlookup!$A:$A,0),MATCH(Stata!U$1,Vlookup!$1:$1,0))</f>
        <v>53.9499</v>
      </c>
      <c r="V192">
        <f ca="1">INDEX(Vlookup!$A$1:$AF$1262,MATCH(Stata!$A192,Vlookup!$A:$A,0),MATCH(Stata!V$1,Vlookup!$1:$1,0))</f>
        <v>41.084899999999998</v>
      </c>
      <c r="W192">
        <f ca="1">INDEX(Vlookup!$A$1:$AF$1262,MATCH(Stata!$A192,Vlookup!$A:$A,0),MATCH(Stata!W$1,Vlookup!$1:$1,0))</f>
        <v>32.534700000000001</v>
      </c>
      <c r="X192">
        <f ca="1">INDEX(Vlookup!$A$1:$AF$1262,MATCH(Stata!$A192,Vlookup!$A:$A,0),MATCH(Stata!X$1,Vlookup!$1:$1,0))</f>
        <v>32.178699999999999</v>
      </c>
      <c r="Y192">
        <f ca="1">INDEX(Vlookup!$A$1:$AF$1262,MATCH(Stata!$A192,Vlookup!$A:$A,0),MATCH(Stata!Y$1,Vlookup!$1:$1,0))</f>
        <v>24.458100000000002</v>
      </c>
      <c r="Z192">
        <f ca="1">INDEX(Vlookup!$A$1:$AF$1262,MATCH(Stata!$A192,Vlookup!$A:$A,0),MATCH(Stata!Z$1,Vlookup!$1:$1,0))</f>
        <v>21.174800000000001</v>
      </c>
      <c r="AA192">
        <f ca="1">INDEX(Vlookup!$A$1:$AF$1262,MATCH(Stata!$A192,Vlookup!$A:$A,0),MATCH(Stata!AA$1,Vlookup!$1:$1,0))</f>
        <v>52.7057</v>
      </c>
      <c r="AB192">
        <f ca="1">INDEX(Vlookup!$A$1:$AF$1262,MATCH(Stata!$A192,Vlookup!$A:$A,0),MATCH(Stata!AB$1,Vlookup!$1:$1,0))</f>
        <v>56.483699999999999</v>
      </c>
      <c r="AC192">
        <f ca="1">INDEX(Vlookup!$A$1:$AF$1262,MATCH(Stata!$A192,Vlookup!$A:$A,0),MATCH(Stata!AC$1,Vlookup!$1:$1,0))</f>
        <v>24.2224</v>
      </c>
      <c r="AD192">
        <f ca="1">INDEX(Vlookup!$A$1:$AF$1262,MATCH(Stata!$A192,Vlookup!$A:$A,0),MATCH(Stata!AD$1,Vlookup!$1:$1,0))</f>
        <v>43.275500000000001</v>
      </c>
      <c r="AE192">
        <f ca="1">INDEX(Vlookup!$A$1:$AF$1262,MATCH(Stata!$A192,Vlookup!$A:$A,0),MATCH(Stata!AE$1,Vlookup!$1:$1,0))</f>
        <v>28.158200000000001</v>
      </c>
      <c r="AF192">
        <f ca="1">INDEX(Vlookup!$A$1:$AF$1262,MATCH(Stata!$A192,Vlookup!$A:$A,0),MATCH(Stata!AF$1,Vlookup!$1:$1,0))</f>
        <v>2071.4499999999998</v>
      </c>
      <c r="AG192">
        <f ca="1">INDEX(Vlookup!$A$1:$AG$1262,MATCH(Stata!$A192,Vlookup!$A:$A,0),MATCH(Stata!AG$1,Vlookup!$1:$1,0))</f>
        <v>11.86</v>
      </c>
    </row>
    <row r="193" spans="1:33" hidden="1" x14ac:dyDescent="0.25">
      <c r="A193" s="1">
        <v>38995</v>
      </c>
      <c r="B193">
        <f ca="1">INDEX(Vlookup!$A$1:$AF$1262,MATCH(Stata!$A193,Vlookup!$A:$A,0),MATCH(Stata!B$1,Vlookup!$1:$1,0))</f>
        <v>64.207899999999995</v>
      </c>
      <c r="C193">
        <f ca="1">INDEX(Vlookup!$A$1:$AF$1262,MATCH(Stata!$A193,Vlookup!$A:$A,0),MATCH(Stata!C$1,Vlookup!$1:$1,0))</f>
        <v>24.6081</v>
      </c>
      <c r="D193">
        <f ca="1">INDEX(Vlookup!$A$1:$AF$1262,MATCH(Stata!$A193,Vlookup!$A:$A,0),MATCH(Stata!D$1,Vlookup!$1:$1,0))</f>
        <v>12.635199999999999</v>
      </c>
      <c r="E193">
        <f ca="1">INDEX(Vlookup!$A$1:$AF$1262,MATCH(Stata!$A193,Vlookup!$A:$A,0),MATCH(Stata!E$1,Vlookup!$1:$1,0))</f>
        <v>50.602699999999999</v>
      </c>
      <c r="F193">
        <f ca="1">INDEX(Vlookup!$A$1:$AF$1262,MATCH(Stata!$A193,Vlookup!$A:$A,0),MATCH(Stata!F$1,Vlookup!$1:$1,0))</f>
        <v>1089.1574000000001</v>
      </c>
      <c r="G193">
        <f ca="1">INDEX(Vlookup!$A$1:$AF$1262,MATCH(Stata!$A193,Vlookup!$A:$A,0),MATCH(Stata!G$1,Vlookup!$1:$1,0))</f>
        <v>22.892499999999998</v>
      </c>
      <c r="H193">
        <f ca="1">INDEX(Vlookup!$A$1:$AF$1262,MATCH(Stata!$A193,Vlookup!$A:$A,0),MATCH(Stata!H$1,Vlookup!$1:$1,0))</f>
        <v>71.819000000000003</v>
      </c>
      <c r="I193">
        <f ca="1">INDEX(Vlookup!$A$1:$AF$1262,MATCH(Stata!$A193,Vlookup!$A:$A,0),MATCH(Stata!I$1,Vlookup!$1:$1,0))</f>
        <v>58.0032</v>
      </c>
      <c r="J193">
        <f ca="1">INDEX(Vlookup!$A$1:$AF$1262,MATCH(Stata!$A193,Vlookup!$A:$A,0),MATCH(Stata!J$1,Vlookup!$1:$1,0))</f>
        <v>455.58350000000002</v>
      </c>
      <c r="K193">
        <f ca="1">INDEX(Vlookup!$A$1:$AF$1262,MATCH(Stata!$A193,Vlookup!$A:$A,0),MATCH(Stata!K$1,Vlookup!$1:$1,0))</f>
        <v>18.685700000000001</v>
      </c>
      <c r="L193">
        <f ca="1">INDEX(Vlookup!$A$1:$AF$1262,MATCH(Stata!$A193,Vlookup!$A:$A,0),MATCH(Stata!L$1,Vlookup!$1:$1,0))</f>
        <v>33.975700000000003</v>
      </c>
      <c r="M193">
        <f ca="1">INDEX(Vlookup!$A$1:$AF$1262,MATCH(Stata!$A193,Vlookup!$A:$A,0),MATCH(Stata!M$1,Vlookup!$1:$1,0))</f>
        <v>58.620600000000003</v>
      </c>
      <c r="N193">
        <f ca="1">INDEX(Vlookup!$A$1:$AF$1262,MATCH(Stata!$A193,Vlookup!$A:$A,0),MATCH(Stata!N$1,Vlookup!$1:$1,0))</f>
        <v>28.6691</v>
      </c>
      <c r="O193" t="e">
        <f ca="1">INDEX(Vlookup!$A$1:$AF$1262,MATCH(Stata!$A193,Vlookup!$A:$A,0),MATCH(Stata!O$1,Vlookup!$1:$1,0))</f>
        <v>#N/A</v>
      </c>
      <c r="P193">
        <f ca="1">INDEX(Vlookup!$A$1:$AF$1262,MATCH(Stata!$A193,Vlookup!$A:$A,0),MATCH(Stata!P$1,Vlookup!$1:$1,0))</f>
        <v>35.107300000000002</v>
      </c>
      <c r="Q193">
        <f ca="1">INDEX(Vlookup!$A$1:$AF$1262,MATCH(Stata!$A193,Vlookup!$A:$A,0),MATCH(Stata!Q$1,Vlookup!$1:$1,0))</f>
        <v>30.861999999999998</v>
      </c>
      <c r="R193">
        <f ca="1">INDEX(Vlookup!$A$1:$AF$1262,MATCH(Stata!$A193,Vlookup!$A:$A,0),MATCH(Stata!R$1,Vlookup!$1:$1,0))</f>
        <v>36.296900000000001</v>
      </c>
      <c r="S193">
        <f ca="1">INDEX(Vlookup!$A$1:$AF$1262,MATCH(Stata!$A193,Vlookup!$A:$A,0),MATCH(Stata!S$1,Vlookup!$1:$1,0))</f>
        <v>17.29</v>
      </c>
      <c r="T193">
        <f ca="1">INDEX(Vlookup!$A$1:$AF$1262,MATCH(Stata!$A193,Vlookup!$A:$A,0),MATCH(Stata!T$1,Vlookup!$1:$1,0))</f>
        <v>74.524699999999996</v>
      </c>
      <c r="U193">
        <f ca="1">INDEX(Vlookup!$A$1:$AF$1262,MATCH(Stata!$A193,Vlookup!$A:$A,0),MATCH(Stata!U$1,Vlookup!$1:$1,0))</f>
        <v>53.359900000000003</v>
      </c>
      <c r="V193">
        <f ca="1">INDEX(Vlookup!$A$1:$AF$1262,MATCH(Stata!$A193,Vlookup!$A:$A,0),MATCH(Stata!V$1,Vlookup!$1:$1,0))</f>
        <v>41.015700000000002</v>
      </c>
      <c r="W193">
        <f ca="1">INDEX(Vlookup!$A$1:$AF$1262,MATCH(Stata!$A193,Vlookup!$A:$A,0),MATCH(Stata!W$1,Vlookup!$1:$1,0))</f>
        <v>32.372</v>
      </c>
      <c r="X193">
        <f ca="1">INDEX(Vlookup!$A$1:$AF$1262,MATCH(Stata!$A193,Vlookup!$A:$A,0),MATCH(Stata!X$1,Vlookup!$1:$1,0))</f>
        <v>31.779699999999998</v>
      </c>
      <c r="Y193">
        <f ca="1">INDEX(Vlookup!$A$1:$AF$1262,MATCH(Stata!$A193,Vlookup!$A:$A,0),MATCH(Stata!Y$1,Vlookup!$1:$1,0))</f>
        <v>24.4406</v>
      </c>
      <c r="Z193">
        <f ca="1">INDEX(Vlookup!$A$1:$AF$1262,MATCH(Stata!$A193,Vlookup!$A:$A,0),MATCH(Stata!Z$1,Vlookup!$1:$1,0))</f>
        <v>20.9206</v>
      </c>
      <c r="AA193">
        <f ca="1">INDEX(Vlookup!$A$1:$AF$1262,MATCH(Stata!$A193,Vlookup!$A:$A,0),MATCH(Stata!AA$1,Vlookup!$1:$1,0))</f>
        <v>52.855400000000003</v>
      </c>
      <c r="AB193">
        <f ca="1">INDEX(Vlookup!$A$1:$AF$1262,MATCH(Stata!$A193,Vlookup!$A:$A,0),MATCH(Stata!AB$1,Vlookup!$1:$1,0))</f>
        <v>57.081899999999997</v>
      </c>
      <c r="AC193">
        <f ca="1">INDEX(Vlookup!$A$1:$AF$1262,MATCH(Stata!$A193,Vlookup!$A:$A,0),MATCH(Stata!AC$1,Vlookup!$1:$1,0))</f>
        <v>23.895499999999998</v>
      </c>
      <c r="AD193">
        <f ca="1">INDEX(Vlookup!$A$1:$AF$1262,MATCH(Stata!$A193,Vlookup!$A:$A,0),MATCH(Stata!AD$1,Vlookup!$1:$1,0))</f>
        <v>42.279800000000002</v>
      </c>
      <c r="AE193">
        <f ca="1">INDEX(Vlookup!$A$1:$AF$1262,MATCH(Stata!$A193,Vlookup!$A:$A,0),MATCH(Stata!AE$1,Vlookup!$1:$1,0))</f>
        <v>28.049800000000001</v>
      </c>
      <c r="AF193">
        <f ca="1">INDEX(Vlookup!$A$1:$AF$1262,MATCH(Stata!$A193,Vlookup!$A:$A,0),MATCH(Stata!AF$1,Vlookup!$1:$1,0))</f>
        <v>2076.63</v>
      </c>
      <c r="AG193">
        <f ca="1">INDEX(Vlookup!$A$1:$AG$1262,MATCH(Stata!$A193,Vlookup!$A:$A,0),MATCH(Stata!AG$1,Vlookup!$1:$1,0))</f>
        <v>11.98</v>
      </c>
    </row>
    <row r="194" spans="1:33" hidden="1" x14ac:dyDescent="0.25">
      <c r="A194" s="1">
        <v>38996</v>
      </c>
      <c r="B194">
        <f ca="1">INDEX(Vlookup!$A$1:$AF$1262,MATCH(Stata!$A194,Vlookup!$A:$A,0),MATCH(Stata!B$1,Vlookup!$1:$1,0))</f>
        <v>64.2333</v>
      </c>
      <c r="C194">
        <f ca="1">INDEX(Vlookup!$A$1:$AF$1262,MATCH(Stata!$A194,Vlookup!$A:$A,0),MATCH(Stata!C$1,Vlookup!$1:$1,0))</f>
        <v>24.759799999999998</v>
      </c>
      <c r="D194">
        <f ca="1">INDEX(Vlookup!$A$1:$AF$1262,MATCH(Stata!$A194,Vlookup!$A:$A,0),MATCH(Stata!D$1,Vlookup!$1:$1,0))</f>
        <v>12.6707</v>
      </c>
      <c r="E194">
        <f ca="1">INDEX(Vlookup!$A$1:$AF$1262,MATCH(Stata!$A194,Vlookup!$A:$A,0),MATCH(Stata!E$1,Vlookup!$1:$1,0))</f>
        <v>50.549100000000003</v>
      </c>
      <c r="F194">
        <f ca="1">INDEX(Vlookup!$A$1:$AF$1262,MATCH(Stata!$A194,Vlookup!$A:$A,0),MATCH(Stata!F$1,Vlookup!$1:$1,0))</f>
        <v>1085.5939000000001</v>
      </c>
      <c r="G194">
        <f ca="1">INDEX(Vlookup!$A$1:$AF$1262,MATCH(Stata!$A194,Vlookup!$A:$A,0),MATCH(Stata!G$1,Vlookup!$1:$1,0))</f>
        <v>22.785</v>
      </c>
      <c r="H194">
        <f ca="1">INDEX(Vlookup!$A$1:$AF$1262,MATCH(Stata!$A194,Vlookup!$A:$A,0),MATCH(Stata!H$1,Vlookup!$1:$1,0))</f>
        <v>71.870500000000007</v>
      </c>
      <c r="I194">
        <f ca="1">INDEX(Vlookup!$A$1:$AF$1262,MATCH(Stata!$A194,Vlookup!$A:$A,0),MATCH(Stata!I$1,Vlookup!$1:$1,0))</f>
        <v>57.841700000000003</v>
      </c>
      <c r="J194">
        <f ca="1">INDEX(Vlookup!$A$1:$AF$1262,MATCH(Stata!$A194,Vlookup!$A:$A,0),MATCH(Stata!J$1,Vlookup!$1:$1,0))</f>
        <v>456.11959999999999</v>
      </c>
      <c r="K194">
        <f ca="1">INDEX(Vlookup!$A$1:$AF$1262,MATCH(Stata!$A194,Vlookup!$A:$A,0),MATCH(Stata!K$1,Vlookup!$1:$1,0))</f>
        <v>18.656500000000001</v>
      </c>
      <c r="L194">
        <f ca="1">INDEX(Vlookup!$A$1:$AF$1262,MATCH(Stata!$A194,Vlookup!$A:$A,0),MATCH(Stata!L$1,Vlookup!$1:$1,0))</f>
        <v>35.172899999999998</v>
      </c>
      <c r="M194">
        <f ca="1">INDEX(Vlookup!$A$1:$AF$1262,MATCH(Stata!$A194,Vlookup!$A:$A,0),MATCH(Stata!M$1,Vlookup!$1:$1,0))</f>
        <v>58.794800000000002</v>
      </c>
      <c r="N194">
        <f ca="1">INDEX(Vlookup!$A$1:$AF$1262,MATCH(Stata!$A194,Vlookup!$A:$A,0),MATCH(Stata!N$1,Vlookup!$1:$1,0))</f>
        <v>28.550599999999999</v>
      </c>
      <c r="O194" t="e">
        <f ca="1">INDEX(Vlookup!$A$1:$AF$1262,MATCH(Stata!$A194,Vlookup!$A:$A,0),MATCH(Stata!O$1,Vlookup!$1:$1,0))</f>
        <v>#N/A</v>
      </c>
      <c r="P194">
        <f ca="1">INDEX(Vlookup!$A$1:$AF$1262,MATCH(Stata!$A194,Vlookup!$A:$A,0),MATCH(Stata!P$1,Vlookup!$1:$1,0))</f>
        <v>34.995899999999999</v>
      </c>
      <c r="Q194">
        <f ca="1">INDEX(Vlookup!$A$1:$AF$1262,MATCH(Stata!$A194,Vlookup!$A:$A,0),MATCH(Stata!Q$1,Vlookup!$1:$1,0))</f>
        <v>30.762599999999999</v>
      </c>
      <c r="R194">
        <f ca="1">INDEX(Vlookup!$A$1:$AF$1262,MATCH(Stata!$A194,Vlookup!$A:$A,0),MATCH(Stata!R$1,Vlookup!$1:$1,0))</f>
        <v>35.906500000000001</v>
      </c>
      <c r="S194">
        <f ca="1">INDEX(Vlookup!$A$1:$AF$1262,MATCH(Stata!$A194,Vlookup!$A:$A,0),MATCH(Stata!S$1,Vlookup!$1:$1,0))</f>
        <v>17.165199999999999</v>
      </c>
      <c r="T194">
        <f ca="1">INDEX(Vlookup!$A$1:$AF$1262,MATCH(Stata!$A194,Vlookup!$A:$A,0),MATCH(Stata!T$1,Vlookup!$1:$1,0))</f>
        <v>74.722499999999997</v>
      </c>
      <c r="U194">
        <f ca="1">INDEX(Vlookup!$A$1:$AF$1262,MATCH(Stata!$A194,Vlookup!$A:$A,0),MATCH(Stata!U$1,Vlookup!$1:$1,0))</f>
        <v>53.318899999999999</v>
      </c>
      <c r="V194">
        <f ca="1">INDEX(Vlookup!$A$1:$AF$1262,MATCH(Stata!$A194,Vlookup!$A:$A,0),MATCH(Stata!V$1,Vlookup!$1:$1,0))</f>
        <v>40.5398</v>
      </c>
      <c r="W194">
        <f ca="1">INDEX(Vlookup!$A$1:$AF$1262,MATCH(Stata!$A194,Vlookup!$A:$A,0),MATCH(Stata!W$1,Vlookup!$1:$1,0))</f>
        <v>32.624099999999999</v>
      </c>
      <c r="X194">
        <f ca="1">INDEX(Vlookup!$A$1:$AF$1262,MATCH(Stata!$A194,Vlookup!$A:$A,0),MATCH(Stata!X$1,Vlookup!$1:$1,0))</f>
        <v>32.1173</v>
      </c>
      <c r="Y194">
        <f ca="1">INDEX(Vlookup!$A$1:$AF$1262,MATCH(Stata!$A194,Vlookup!$A:$A,0),MATCH(Stata!Y$1,Vlookup!$1:$1,0))</f>
        <v>24.396899999999999</v>
      </c>
      <c r="Z194">
        <f ca="1">INDEX(Vlookup!$A$1:$AF$1262,MATCH(Stata!$A194,Vlookup!$A:$A,0),MATCH(Stata!Z$1,Vlookup!$1:$1,0))</f>
        <v>20.853400000000001</v>
      </c>
      <c r="AA194">
        <f ca="1">INDEX(Vlookup!$A$1:$AF$1262,MATCH(Stata!$A194,Vlookup!$A:$A,0),MATCH(Stata!AA$1,Vlookup!$1:$1,0))</f>
        <v>52.497599999999998</v>
      </c>
      <c r="AB194">
        <f ca="1">INDEX(Vlookup!$A$1:$AF$1262,MATCH(Stata!$A194,Vlookup!$A:$A,0),MATCH(Stata!AB$1,Vlookup!$1:$1,0))</f>
        <v>56.709099999999999</v>
      </c>
      <c r="AC194">
        <f ca="1">INDEX(Vlookup!$A$1:$AF$1262,MATCH(Stata!$A194,Vlookup!$A:$A,0),MATCH(Stata!AC$1,Vlookup!$1:$1,0))</f>
        <v>23.824300000000001</v>
      </c>
      <c r="AD194">
        <f ca="1">INDEX(Vlookup!$A$1:$AF$1262,MATCH(Stata!$A194,Vlookup!$A:$A,0),MATCH(Stata!AD$1,Vlookup!$1:$1,0))</f>
        <v>42.2012</v>
      </c>
      <c r="AE194">
        <f ca="1">INDEX(Vlookup!$A$1:$AF$1262,MATCH(Stata!$A194,Vlookup!$A:$A,0),MATCH(Stata!AE$1,Vlookup!$1:$1,0))</f>
        <v>28.293600000000001</v>
      </c>
      <c r="AF194">
        <f ca="1">INDEX(Vlookup!$A$1:$AF$1262,MATCH(Stata!$A194,Vlookup!$A:$A,0),MATCH(Stata!AF$1,Vlookup!$1:$1,0))</f>
        <v>2071.0500000000002</v>
      </c>
      <c r="AG194">
        <f ca="1">INDEX(Vlookup!$A$1:$AG$1262,MATCH(Stata!$A194,Vlookup!$A:$A,0),MATCH(Stata!AG$1,Vlookup!$1:$1,0))</f>
        <v>11.56</v>
      </c>
    </row>
    <row r="195" spans="1:33" hidden="1" x14ac:dyDescent="0.25">
      <c r="A195" s="1">
        <v>38999</v>
      </c>
      <c r="B195">
        <f ca="1">INDEX(Vlookup!$A$1:$AF$1262,MATCH(Stata!$A195,Vlookup!$A:$A,0),MATCH(Stata!B$1,Vlookup!$1:$1,0))</f>
        <v>64.106399999999994</v>
      </c>
      <c r="C195">
        <f ca="1">INDEX(Vlookup!$A$1:$AF$1262,MATCH(Stata!$A195,Vlookup!$A:$A,0),MATCH(Stata!C$1,Vlookup!$1:$1,0))</f>
        <v>24.983000000000001</v>
      </c>
      <c r="D195">
        <f ca="1">INDEX(Vlookup!$A$1:$AF$1262,MATCH(Stata!$A195,Vlookup!$A:$A,0),MATCH(Stata!D$1,Vlookup!$1:$1,0))</f>
        <v>12.691599999999999</v>
      </c>
      <c r="E195">
        <f ca="1">INDEX(Vlookup!$A$1:$AF$1262,MATCH(Stata!$A195,Vlookup!$A:$A,0),MATCH(Stata!E$1,Vlookup!$1:$1,0))</f>
        <v>50.486600000000003</v>
      </c>
      <c r="F195">
        <f ca="1">INDEX(Vlookup!$A$1:$AF$1262,MATCH(Stata!$A195,Vlookup!$A:$A,0),MATCH(Stata!F$1,Vlookup!$1:$1,0))</f>
        <v>1082.1922999999999</v>
      </c>
      <c r="G195">
        <f ca="1">INDEX(Vlookup!$A$1:$AF$1262,MATCH(Stata!$A195,Vlookup!$A:$A,0),MATCH(Stata!G$1,Vlookup!$1:$1,0))</f>
        <v>23.0717</v>
      </c>
      <c r="H195">
        <f ca="1">INDEX(Vlookup!$A$1:$AF$1262,MATCH(Stata!$A195,Vlookup!$A:$A,0),MATCH(Stata!H$1,Vlookup!$1:$1,0))</f>
        <v>70.985799999999998</v>
      </c>
      <c r="I195">
        <f ca="1">INDEX(Vlookup!$A$1:$AF$1262,MATCH(Stata!$A195,Vlookup!$A:$A,0),MATCH(Stata!I$1,Vlookup!$1:$1,0))</f>
        <v>58.5642</v>
      </c>
      <c r="J195">
        <f ca="1">INDEX(Vlookup!$A$1:$AF$1262,MATCH(Stata!$A195,Vlookup!$A:$A,0),MATCH(Stata!J$1,Vlookup!$1:$1,0))</f>
        <v>456.3877</v>
      </c>
      <c r="K195">
        <f ca="1">INDEX(Vlookup!$A$1:$AF$1262,MATCH(Stata!$A195,Vlookup!$A:$A,0),MATCH(Stata!K$1,Vlookup!$1:$1,0))</f>
        <v>18.514800000000001</v>
      </c>
      <c r="L195">
        <f ca="1">INDEX(Vlookup!$A$1:$AF$1262,MATCH(Stata!$A195,Vlookup!$A:$A,0),MATCH(Stata!L$1,Vlookup!$1:$1,0))</f>
        <v>35.5563</v>
      </c>
      <c r="M195">
        <f ca="1">INDEX(Vlookup!$A$1:$AF$1262,MATCH(Stata!$A195,Vlookup!$A:$A,0),MATCH(Stata!M$1,Vlookup!$1:$1,0))</f>
        <v>57.950099999999999</v>
      </c>
      <c r="N195">
        <f ca="1">INDEX(Vlookup!$A$1:$AF$1262,MATCH(Stata!$A195,Vlookup!$A:$A,0),MATCH(Stata!N$1,Vlookup!$1:$1,0))</f>
        <v>28.566400000000002</v>
      </c>
      <c r="O195" t="e">
        <f ca="1">INDEX(Vlookup!$A$1:$AF$1262,MATCH(Stata!$A195,Vlookup!$A:$A,0),MATCH(Stata!O$1,Vlookup!$1:$1,0))</f>
        <v>#N/A</v>
      </c>
      <c r="P195">
        <f ca="1">INDEX(Vlookup!$A$1:$AF$1262,MATCH(Stata!$A195,Vlookup!$A:$A,0),MATCH(Stata!P$1,Vlookup!$1:$1,0))</f>
        <v>35.255699999999997</v>
      </c>
      <c r="Q195">
        <f ca="1">INDEX(Vlookup!$A$1:$AF$1262,MATCH(Stata!$A195,Vlookup!$A:$A,0),MATCH(Stata!Q$1,Vlookup!$1:$1,0))</f>
        <v>31.226400000000002</v>
      </c>
      <c r="R195">
        <f ca="1">INDEX(Vlookup!$A$1:$AF$1262,MATCH(Stata!$A195,Vlookup!$A:$A,0),MATCH(Stata!R$1,Vlookup!$1:$1,0))</f>
        <v>35.847099999999998</v>
      </c>
      <c r="S195">
        <f ca="1">INDEX(Vlookup!$A$1:$AF$1262,MATCH(Stata!$A195,Vlookup!$A:$A,0),MATCH(Stata!S$1,Vlookup!$1:$1,0))</f>
        <v>17.1569</v>
      </c>
      <c r="T195">
        <f ca="1">INDEX(Vlookup!$A$1:$AF$1262,MATCH(Stata!$A195,Vlookup!$A:$A,0),MATCH(Stata!T$1,Vlookup!$1:$1,0))</f>
        <v>75.495400000000004</v>
      </c>
      <c r="U195">
        <f ca="1">INDEX(Vlookup!$A$1:$AF$1262,MATCH(Stata!$A195,Vlookup!$A:$A,0),MATCH(Stata!U$1,Vlookup!$1:$1,0))</f>
        <v>53.163200000000003</v>
      </c>
      <c r="V195">
        <f ca="1">INDEX(Vlookup!$A$1:$AF$1262,MATCH(Stata!$A195,Vlookup!$A:$A,0),MATCH(Stata!V$1,Vlookup!$1:$1,0))</f>
        <v>40.756100000000004</v>
      </c>
      <c r="W195">
        <f ca="1">INDEX(Vlookup!$A$1:$AF$1262,MATCH(Stata!$A195,Vlookup!$A:$A,0),MATCH(Stata!W$1,Vlookup!$1:$1,0))</f>
        <v>32.9983</v>
      </c>
      <c r="X195">
        <f ca="1">INDEX(Vlookup!$A$1:$AF$1262,MATCH(Stata!$A195,Vlookup!$A:$A,0),MATCH(Stata!X$1,Vlookup!$1:$1,0))</f>
        <v>32.1173</v>
      </c>
      <c r="Y195">
        <f ca="1">INDEX(Vlookup!$A$1:$AF$1262,MATCH(Stata!$A195,Vlookup!$A:$A,0),MATCH(Stata!Y$1,Vlookup!$1:$1,0))</f>
        <v>24.265599999999999</v>
      </c>
      <c r="Z195">
        <f ca="1">INDEX(Vlookup!$A$1:$AF$1262,MATCH(Stata!$A195,Vlookup!$A:$A,0),MATCH(Stata!Z$1,Vlookup!$1:$1,0))</f>
        <v>20.666499999999999</v>
      </c>
      <c r="AA195">
        <f ca="1">INDEX(Vlookup!$A$1:$AF$1262,MATCH(Stata!$A195,Vlookup!$A:$A,0),MATCH(Stata!AA$1,Vlookup!$1:$1,0))</f>
        <v>52.297899999999998</v>
      </c>
      <c r="AB195">
        <f ca="1">INDEX(Vlookup!$A$1:$AF$1262,MATCH(Stata!$A195,Vlookup!$A:$A,0),MATCH(Stata!AB$1,Vlookup!$1:$1,0))</f>
        <v>56.527000000000001</v>
      </c>
      <c r="AC195">
        <f ca="1">INDEX(Vlookup!$A$1:$AF$1262,MATCH(Stata!$A195,Vlookup!$A:$A,0),MATCH(Stata!AC$1,Vlookup!$1:$1,0))</f>
        <v>23.753</v>
      </c>
      <c r="AD195">
        <f ca="1">INDEX(Vlookup!$A$1:$AF$1262,MATCH(Stata!$A195,Vlookup!$A:$A,0),MATCH(Stata!AD$1,Vlookup!$1:$1,0))</f>
        <v>42.113900000000001</v>
      </c>
      <c r="AE195">
        <f ca="1">INDEX(Vlookup!$A$1:$AF$1262,MATCH(Stata!$A195,Vlookup!$A:$A,0),MATCH(Stata!AE$1,Vlookup!$1:$1,0))</f>
        <v>28.338699999999999</v>
      </c>
      <c r="AF195">
        <f ca="1">INDEX(Vlookup!$A$1:$AF$1262,MATCH(Stata!$A195,Vlookup!$A:$A,0),MATCH(Stata!AF$1,Vlookup!$1:$1,0))</f>
        <v>2072.71</v>
      </c>
      <c r="AG195">
        <f ca="1">INDEX(Vlookup!$A$1:$AG$1262,MATCH(Stata!$A195,Vlookup!$A:$A,0),MATCH(Stata!AG$1,Vlookup!$1:$1,0))</f>
        <v>11.68</v>
      </c>
    </row>
    <row r="196" spans="1:33" hidden="1" x14ac:dyDescent="0.25">
      <c r="A196" s="1">
        <v>39000</v>
      </c>
      <c r="B196">
        <f ca="1">INDEX(Vlookup!$A$1:$AF$1262,MATCH(Stata!$A196,Vlookup!$A:$A,0),MATCH(Stata!B$1,Vlookup!$1:$1,0))</f>
        <v>63.598999999999997</v>
      </c>
      <c r="C196">
        <f ca="1">INDEX(Vlookup!$A$1:$AF$1262,MATCH(Stata!$A196,Vlookup!$A:$A,0),MATCH(Stata!C$1,Vlookup!$1:$1,0))</f>
        <v>25.250699999999998</v>
      </c>
      <c r="D196">
        <f ca="1">INDEX(Vlookup!$A$1:$AF$1262,MATCH(Stata!$A196,Vlookup!$A:$A,0),MATCH(Stata!D$1,Vlookup!$1:$1,0))</f>
        <v>12.578799999999999</v>
      </c>
      <c r="E196">
        <f ca="1">INDEX(Vlookup!$A$1:$AF$1262,MATCH(Stata!$A196,Vlookup!$A:$A,0),MATCH(Stata!E$1,Vlookup!$1:$1,0))</f>
        <v>51.504899999999999</v>
      </c>
      <c r="F196">
        <f ca="1">INDEX(Vlookup!$A$1:$AF$1262,MATCH(Stata!$A196,Vlookup!$A:$A,0),MATCH(Stata!F$1,Vlookup!$1:$1,0))</f>
        <v>1082.8402000000001</v>
      </c>
      <c r="G196">
        <f ca="1">INDEX(Vlookup!$A$1:$AF$1262,MATCH(Stata!$A196,Vlookup!$A:$A,0),MATCH(Stata!G$1,Vlookup!$1:$1,0))</f>
        <v>23.494700000000002</v>
      </c>
      <c r="H196">
        <f ca="1">INDEX(Vlookup!$A$1:$AF$1262,MATCH(Stata!$A196,Vlookup!$A:$A,0),MATCH(Stata!H$1,Vlookup!$1:$1,0))</f>
        <v>70.539199999999994</v>
      </c>
      <c r="I196">
        <f ca="1">INDEX(Vlookup!$A$1:$AF$1262,MATCH(Stata!$A196,Vlookup!$A:$A,0),MATCH(Stata!I$1,Vlookup!$1:$1,0))</f>
        <v>58.700200000000002</v>
      </c>
      <c r="J196">
        <f ca="1">INDEX(Vlookup!$A$1:$AF$1262,MATCH(Stata!$A196,Vlookup!$A:$A,0),MATCH(Stata!J$1,Vlookup!$1:$1,0))</f>
        <v>454.06459999999998</v>
      </c>
      <c r="K196">
        <f ca="1">INDEX(Vlookup!$A$1:$AF$1262,MATCH(Stata!$A196,Vlookup!$A:$A,0),MATCH(Stata!K$1,Vlookup!$1:$1,0))</f>
        <v>18.364699999999999</v>
      </c>
      <c r="L196">
        <f ca="1">INDEX(Vlookup!$A$1:$AF$1262,MATCH(Stata!$A196,Vlookup!$A:$A,0),MATCH(Stata!L$1,Vlookup!$1:$1,0))</f>
        <v>35.196399999999997</v>
      </c>
      <c r="M196">
        <f ca="1">INDEX(Vlookup!$A$1:$AF$1262,MATCH(Stata!$A196,Vlookup!$A:$A,0),MATCH(Stata!M$1,Vlookup!$1:$1,0))</f>
        <v>58.516100000000002</v>
      </c>
      <c r="N196">
        <f ca="1">INDEX(Vlookup!$A$1:$AF$1262,MATCH(Stata!$A196,Vlookup!$A:$A,0),MATCH(Stata!N$1,Vlookup!$1:$1,0))</f>
        <v>28.677</v>
      </c>
      <c r="O196" t="e">
        <f ca="1">INDEX(Vlookup!$A$1:$AF$1262,MATCH(Stata!$A196,Vlookup!$A:$A,0),MATCH(Stata!O$1,Vlookup!$1:$1,0))</f>
        <v>#N/A</v>
      </c>
      <c r="P196">
        <f ca="1">INDEX(Vlookup!$A$1:$AF$1262,MATCH(Stata!$A196,Vlookup!$A:$A,0),MATCH(Stata!P$1,Vlookup!$1:$1,0))</f>
        <v>35.190800000000003</v>
      </c>
      <c r="Q196">
        <f ca="1">INDEX(Vlookup!$A$1:$AF$1262,MATCH(Stata!$A196,Vlookup!$A:$A,0),MATCH(Stata!Q$1,Vlookup!$1:$1,0))</f>
        <v>31.2761</v>
      </c>
      <c r="R196">
        <f ca="1">INDEX(Vlookup!$A$1:$AF$1262,MATCH(Stata!$A196,Vlookup!$A:$A,0),MATCH(Stata!R$1,Vlookup!$1:$1,0))</f>
        <v>35.8386</v>
      </c>
      <c r="S196">
        <f ca="1">INDEX(Vlookup!$A$1:$AF$1262,MATCH(Stata!$A196,Vlookup!$A:$A,0),MATCH(Stata!S$1,Vlookup!$1:$1,0))</f>
        <v>17.381599999999999</v>
      </c>
      <c r="T196">
        <f ca="1">INDEX(Vlookup!$A$1:$AF$1262,MATCH(Stata!$A196,Vlookup!$A:$A,0),MATCH(Stata!T$1,Vlookup!$1:$1,0))</f>
        <v>75.666200000000003</v>
      </c>
      <c r="U196">
        <f ca="1">INDEX(Vlookup!$A$1:$AF$1262,MATCH(Stata!$A196,Vlookup!$A:$A,0),MATCH(Stata!U$1,Vlookup!$1:$1,0))</f>
        <v>53.236899999999999</v>
      </c>
      <c r="V196">
        <f ca="1">INDEX(Vlookup!$A$1:$AF$1262,MATCH(Stata!$A196,Vlookup!$A:$A,0),MATCH(Stata!V$1,Vlookup!$1:$1,0))</f>
        <v>41.119500000000002</v>
      </c>
      <c r="W196">
        <f ca="1">INDEX(Vlookup!$A$1:$AF$1262,MATCH(Stata!$A196,Vlookup!$A:$A,0),MATCH(Stata!W$1,Vlookup!$1:$1,0))</f>
        <v>33.2179</v>
      </c>
      <c r="X196">
        <f ca="1">INDEX(Vlookup!$A$1:$AF$1262,MATCH(Stata!$A196,Vlookup!$A:$A,0),MATCH(Stata!X$1,Vlookup!$1:$1,0))</f>
        <v>32.086599999999997</v>
      </c>
      <c r="Y196">
        <f ca="1">INDEX(Vlookup!$A$1:$AF$1262,MATCH(Stata!$A196,Vlookup!$A:$A,0),MATCH(Stata!Y$1,Vlookup!$1:$1,0))</f>
        <v>24.2393</v>
      </c>
      <c r="Z196">
        <f ca="1">INDEX(Vlookup!$A$1:$AF$1262,MATCH(Stata!$A196,Vlookup!$A:$A,0),MATCH(Stata!Z$1,Vlookup!$1:$1,0))</f>
        <v>20.5992</v>
      </c>
      <c r="AA196">
        <f ca="1">INDEX(Vlookup!$A$1:$AF$1262,MATCH(Stata!$A196,Vlookup!$A:$A,0),MATCH(Stata!AA$1,Vlookup!$1:$1,0))</f>
        <v>52.189799999999998</v>
      </c>
      <c r="AB196">
        <f ca="1">INDEX(Vlookup!$A$1:$AF$1262,MATCH(Stata!$A196,Vlookup!$A:$A,0),MATCH(Stata!AB$1,Vlookup!$1:$1,0))</f>
        <v>56.613700000000001</v>
      </c>
      <c r="AC196">
        <f ca="1">INDEX(Vlookup!$A$1:$AF$1262,MATCH(Stata!$A196,Vlookup!$A:$A,0),MATCH(Stata!AC$1,Vlookup!$1:$1,0))</f>
        <v>23.655899999999999</v>
      </c>
      <c r="AD196">
        <f ca="1">INDEX(Vlookup!$A$1:$AF$1262,MATCH(Stata!$A196,Vlookup!$A:$A,0),MATCH(Stata!AD$1,Vlookup!$1:$1,0))</f>
        <v>42.026499999999999</v>
      </c>
      <c r="AE196">
        <f ca="1">INDEX(Vlookup!$A$1:$AF$1262,MATCH(Stata!$A196,Vlookup!$A:$A,0),MATCH(Stata!AE$1,Vlookup!$1:$1,0))</f>
        <v>28.212299999999999</v>
      </c>
      <c r="AF196">
        <f ca="1">INDEX(Vlookup!$A$1:$AF$1262,MATCH(Stata!$A196,Vlookup!$A:$A,0),MATCH(Stata!AF$1,Vlookup!$1:$1,0))</f>
        <v>2077.0100000000002</v>
      </c>
      <c r="AG196">
        <f ca="1">INDEX(Vlookup!$A$1:$AG$1262,MATCH(Stata!$A196,Vlookup!$A:$A,0),MATCH(Stata!AG$1,Vlookup!$1:$1,0))</f>
        <v>11.52</v>
      </c>
    </row>
    <row r="197" spans="1:33" hidden="1" x14ac:dyDescent="0.25">
      <c r="A197" s="1">
        <v>39001</v>
      </c>
      <c r="B197">
        <f ca="1">INDEX(Vlookup!$A$1:$AF$1262,MATCH(Stata!$A197,Vlookup!$A:$A,0),MATCH(Stata!B$1,Vlookup!$1:$1,0))</f>
        <v>63.827300000000001</v>
      </c>
      <c r="C197">
        <f ca="1">INDEX(Vlookup!$A$1:$AF$1262,MATCH(Stata!$A197,Vlookup!$A:$A,0),MATCH(Stata!C$1,Vlookup!$1:$1,0))</f>
        <v>23.965399999999999</v>
      </c>
      <c r="D197">
        <f ca="1">INDEX(Vlookup!$A$1:$AF$1262,MATCH(Stata!$A197,Vlookup!$A:$A,0),MATCH(Stata!D$1,Vlookup!$1:$1,0))</f>
        <v>12.704499999999999</v>
      </c>
      <c r="E197">
        <f ca="1">INDEX(Vlookup!$A$1:$AF$1262,MATCH(Stata!$A197,Vlookup!$A:$A,0),MATCH(Stata!E$1,Vlookup!$1:$1,0))</f>
        <v>51.317300000000003</v>
      </c>
      <c r="F197">
        <f ca="1">INDEX(Vlookup!$A$1:$AF$1262,MATCH(Stata!$A197,Vlookup!$A:$A,0),MATCH(Stata!F$1,Vlookup!$1:$1,0))</f>
        <v>1085.7557999999999</v>
      </c>
      <c r="G197">
        <f ca="1">INDEX(Vlookup!$A$1:$AF$1262,MATCH(Stata!$A197,Vlookup!$A:$A,0),MATCH(Stata!G$1,Vlookup!$1:$1,0))</f>
        <v>23.631</v>
      </c>
      <c r="H197">
        <f ca="1">INDEX(Vlookup!$A$1:$AF$1262,MATCH(Stata!$A197,Vlookup!$A:$A,0),MATCH(Stata!H$1,Vlookup!$1:$1,0))</f>
        <v>70.118399999999994</v>
      </c>
      <c r="I197">
        <f ca="1">INDEX(Vlookup!$A$1:$AF$1262,MATCH(Stata!$A197,Vlookup!$A:$A,0),MATCH(Stata!I$1,Vlookup!$1:$1,0))</f>
        <v>58.071199999999997</v>
      </c>
      <c r="J197">
        <f ca="1">INDEX(Vlookup!$A$1:$AF$1262,MATCH(Stata!$A197,Vlookup!$A:$A,0),MATCH(Stata!J$1,Vlookup!$1:$1,0))</f>
        <v>450.13330000000002</v>
      </c>
      <c r="K197">
        <f ca="1">INDEX(Vlookup!$A$1:$AF$1262,MATCH(Stata!$A197,Vlookup!$A:$A,0),MATCH(Stata!K$1,Vlookup!$1:$1,0))</f>
        <v>18.389700000000001</v>
      </c>
      <c r="L197">
        <f ca="1">INDEX(Vlookup!$A$1:$AF$1262,MATCH(Stata!$A197,Vlookup!$A:$A,0),MATCH(Stata!L$1,Vlookup!$1:$1,0))</f>
        <v>34.938200000000002</v>
      </c>
      <c r="M197">
        <f ca="1">INDEX(Vlookup!$A$1:$AF$1262,MATCH(Stata!$A197,Vlookup!$A:$A,0),MATCH(Stata!M$1,Vlookup!$1:$1,0))</f>
        <v>57.932699999999997</v>
      </c>
      <c r="N197">
        <f ca="1">INDEX(Vlookup!$A$1:$AF$1262,MATCH(Stata!$A197,Vlookup!$A:$A,0),MATCH(Stata!N$1,Vlookup!$1:$1,0))</f>
        <v>28.574300000000001</v>
      </c>
      <c r="O197" t="e">
        <f ca="1">INDEX(Vlookup!$A$1:$AF$1262,MATCH(Stata!$A197,Vlookup!$A:$A,0),MATCH(Stata!O$1,Vlookup!$1:$1,0))</f>
        <v>#N/A</v>
      </c>
      <c r="P197">
        <f ca="1">INDEX(Vlookup!$A$1:$AF$1262,MATCH(Stata!$A197,Vlookup!$A:$A,0),MATCH(Stata!P$1,Vlookup!$1:$1,0))</f>
        <v>35.135100000000001</v>
      </c>
      <c r="Q197">
        <f ca="1">INDEX(Vlookup!$A$1:$AF$1262,MATCH(Stata!$A197,Vlookup!$A:$A,0),MATCH(Stata!Q$1,Vlookup!$1:$1,0))</f>
        <v>31.4086</v>
      </c>
      <c r="R197">
        <f ca="1">INDEX(Vlookup!$A$1:$AF$1262,MATCH(Stata!$A197,Vlookup!$A:$A,0),MATCH(Stata!R$1,Vlookup!$1:$1,0))</f>
        <v>35.728299999999997</v>
      </c>
      <c r="S197">
        <f ca="1">INDEX(Vlookup!$A$1:$AF$1262,MATCH(Stata!$A197,Vlookup!$A:$A,0),MATCH(Stata!S$1,Vlookup!$1:$1,0))</f>
        <v>17.381599999999999</v>
      </c>
      <c r="T197">
        <f ca="1">INDEX(Vlookup!$A$1:$AF$1262,MATCH(Stata!$A197,Vlookup!$A:$A,0),MATCH(Stata!T$1,Vlookup!$1:$1,0))</f>
        <v>75.666200000000003</v>
      </c>
      <c r="U197">
        <f ca="1">INDEX(Vlookup!$A$1:$AF$1262,MATCH(Stata!$A197,Vlookup!$A:$A,0),MATCH(Stata!U$1,Vlookup!$1:$1,0))</f>
        <v>53.351700000000001</v>
      </c>
      <c r="V197">
        <f ca="1">INDEX(Vlookup!$A$1:$AF$1262,MATCH(Stata!$A197,Vlookup!$A:$A,0),MATCH(Stata!V$1,Vlookup!$1:$1,0))</f>
        <v>41.214599999999997</v>
      </c>
      <c r="W197">
        <f ca="1">INDEX(Vlookup!$A$1:$AF$1262,MATCH(Stata!$A197,Vlookup!$A:$A,0),MATCH(Stata!W$1,Vlookup!$1:$1,0))</f>
        <v>33.551400000000001</v>
      </c>
      <c r="X197">
        <f ca="1">INDEX(Vlookup!$A$1:$AF$1262,MATCH(Stata!$A197,Vlookup!$A:$A,0),MATCH(Stata!X$1,Vlookup!$1:$1,0))</f>
        <v>32.3705</v>
      </c>
      <c r="Y197">
        <f ca="1">INDEX(Vlookup!$A$1:$AF$1262,MATCH(Stata!$A197,Vlookup!$A:$A,0),MATCH(Stata!Y$1,Vlookup!$1:$1,0))</f>
        <v>24.108000000000001</v>
      </c>
      <c r="Z197">
        <f ca="1">INDEX(Vlookup!$A$1:$AF$1262,MATCH(Stata!$A197,Vlookup!$A:$A,0),MATCH(Stata!Z$1,Vlookup!$1:$1,0))</f>
        <v>20.397400000000001</v>
      </c>
      <c r="AA197">
        <f ca="1">INDEX(Vlookup!$A$1:$AF$1262,MATCH(Stata!$A197,Vlookup!$A:$A,0),MATCH(Stata!AA$1,Vlookup!$1:$1,0))</f>
        <v>51.990099999999998</v>
      </c>
      <c r="AB197">
        <f ca="1">INDEX(Vlookup!$A$1:$AF$1262,MATCH(Stata!$A197,Vlookup!$A:$A,0),MATCH(Stata!AB$1,Vlookup!$1:$1,0))</f>
        <v>56.804499999999997</v>
      </c>
      <c r="AC197">
        <f ca="1">INDEX(Vlookup!$A$1:$AF$1262,MATCH(Stata!$A197,Vlookup!$A:$A,0),MATCH(Stata!AC$1,Vlookup!$1:$1,0))</f>
        <v>23.694800000000001</v>
      </c>
      <c r="AD197">
        <f ca="1">INDEX(Vlookup!$A$1:$AF$1262,MATCH(Stata!$A197,Vlookup!$A:$A,0),MATCH(Stata!AD$1,Vlookup!$1:$1,0))</f>
        <v>42.192500000000003</v>
      </c>
      <c r="AE197">
        <f ca="1">INDEX(Vlookup!$A$1:$AF$1262,MATCH(Stata!$A197,Vlookup!$A:$A,0),MATCH(Stata!AE$1,Vlookup!$1:$1,0))</f>
        <v>28.266500000000001</v>
      </c>
      <c r="AF197">
        <f ca="1">INDEX(Vlookup!$A$1:$AF$1262,MATCH(Stata!$A197,Vlookup!$A:$A,0),MATCH(Stata!AF$1,Vlookup!$1:$1,0))</f>
        <v>2071.9</v>
      </c>
      <c r="AG197">
        <f ca="1">INDEX(Vlookup!$A$1:$AG$1262,MATCH(Stata!$A197,Vlookup!$A:$A,0),MATCH(Stata!AG$1,Vlookup!$1:$1,0))</f>
        <v>11.62</v>
      </c>
    </row>
    <row r="198" spans="1:33" hidden="1" x14ac:dyDescent="0.25">
      <c r="A198" s="1">
        <v>39002</v>
      </c>
      <c r="B198">
        <f ca="1">INDEX(Vlookup!$A$1:$AF$1262,MATCH(Stata!$A198,Vlookup!$A:$A,0),MATCH(Stata!B$1,Vlookup!$1:$1,0))</f>
        <v>63.793500000000002</v>
      </c>
      <c r="C198">
        <f ca="1">INDEX(Vlookup!$A$1:$AF$1262,MATCH(Stata!$A198,Vlookup!$A:$A,0),MATCH(Stata!C$1,Vlookup!$1:$1,0))</f>
        <v>23.7423</v>
      </c>
      <c r="D198">
        <f ca="1">INDEX(Vlookup!$A$1:$AF$1262,MATCH(Stata!$A198,Vlookup!$A:$A,0),MATCH(Stata!D$1,Vlookup!$1:$1,0))</f>
        <v>12.6965</v>
      </c>
      <c r="E198">
        <f ca="1">INDEX(Vlookup!$A$1:$AF$1262,MATCH(Stata!$A198,Vlookup!$A:$A,0),MATCH(Stata!E$1,Vlookup!$1:$1,0))</f>
        <v>51.710299999999997</v>
      </c>
      <c r="F198">
        <f ca="1">INDEX(Vlookup!$A$1:$AF$1262,MATCH(Stata!$A198,Vlookup!$A:$A,0),MATCH(Stata!F$1,Vlookup!$1:$1,0))</f>
        <v>1090.9392</v>
      </c>
      <c r="G198">
        <f ca="1">INDEX(Vlookup!$A$1:$AF$1262,MATCH(Stata!$A198,Vlookup!$A:$A,0),MATCH(Stata!G$1,Vlookup!$1:$1,0))</f>
        <v>24.0898</v>
      </c>
      <c r="H198">
        <f ca="1">INDEX(Vlookup!$A$1:$AF$1262,MATCH(Stata!$A198,Vlookup!$A:$A,0),MATCH(Stata!H$1,Vlookup!$1:$1,0))</f>
        <v>71.836100000000002</v>
      </c>
      <c r="I198">
        <f ca="1">INDEX(Vlookup!$A$1:$AF$1262,MATCH(Stata!$A198,Vlookup!$A:$A,0),MATCH(Stata!I$1,Vlookup!$1:$1,0))</f>
        <v>58.861699999999999</v>
      </c>
      <c r="J198">
        <f ca="1">INDEX(Vlookup!$A$1:$AF$1262,MATCH(Stata!$A198,Vlookup!$A:$A,0),MATCH(Stata!J$1,Vlookup!$1:$1,0))</f>
        <v>448.34640000000002</v>
      </c>
      <c r="K198">
        <f ca="1">INDEX(Vlookup!$A$1:$AF$1262,MATCH(Stata!$A198,Vlookup!$A:$A,0),MATCH(Stata!K$1,Vlookup!$1:$1,0))</f>
        <v>18.360600000000002</v>
      </c>
      <c r="L198">
        <f ca="1">INDEX(Vlookup!$A$1:$AF$1262,MATCH(Stata!$A198,Vlookup!$A:$A,0),MATCH(Stata!L$1,Vlookup!$1:$1,0))</f>
        <v>35.305900000000001</v>
      </c>
      <c r="M198">
        <f ca="1">INDEX(Vlookup!$A$1:$AF$1262,MATCH(Stata!$A198,Vlookup!$A:$A,0),MATCH(Stata!M$1,Vlookup!$1:$1,0))</f>
        <v>58.908000000000001</v>
      </c>
      <c r="N198">
        <f ca="1">INDEX(Vlookup!$A$1:$AF$1262,MATCH(Stata!$A198,Vlookup!$A:$A,0),MATCH(Stata!N$1,Vlookup!$1:$1,0))</f>
        <v>28.613800000000001</v>
      </c>
      <c r="O198" t="e">
        <f ca="1">INDEX(Vlookup!$A$1:$AF$1262,MATCH(Stata!$A198,Vlookup!$A:$A,0),MATCH(Stata!O$1,Vlookup!$1:$1,0))</f>
        <v>#N/A</v>
      </c>
      <c r="P198">
        <f ca="1">INDEX(Vlookup!$A$1:$AF$1262,MATCH(Stata!$A198,Vlookup!$A:$A,0),MATCH(Stata!P$1,Vlookup!$1:$1,0))</f>
        <v>35.645400000000002</v>
      </c>
      <c r="Q198">
        <f ca="1">INDEX(Vlookup!$A$1:$AF$1262,MATCH(Stata!$A198,Vlookup!$A:$A,0),MATCH(Stata!Q$1,Vlookup!$1:$1,0))</f>
        <v>31.392099999999999</v>
      </c>
      <c r="R198">
        <f ca="1">INDEX(Vlookup!$A$1:$AF$1262,MATCH(Stata!$A198,Vlookup!$A:$A,0),MATCH(Stata!R$1,Vlookup!$1:$1,0))</f>
        <v>35.906500000000001</v>
      </c>
      <c r="S198">
        <f ca="1">INDEX(Vlookup!$A$1:$AF$1262,MATCH(Stata!$A198,Vlookup!$A:$A,0),MATCH(Stata!S$1,Vlookup!$1:$1,0))</f>
        <v>17.880800000000001</v>
      </c>
      <c r="T198">
        <f ca="1">INDEX(Vlookup!$A$1:$AF$1262,MATCH(Stata!$A198,Vlookup!$A:$A,0),MATCH(Stata!T$1,Vlookup!$1:$1,0))</f>
        <v>76.124499999999998</v>
      </c>
      <c r="U198">
        <f ca="1">INDEX(Vlookup!$A$1:$AF$1262,MATCH(Stata!$A198,Vlookup!$A:$A,0),MATCH(Stata!U$1,Vlookup!$1:$1,0))</f>
        <v>53.138599999999997</v>
      </c>
      <c r="V198">
        <f ca="1">INDEX(Vlookup!$A$1:$AF$1262,MATCH(Stata!$A198,Vlookup!$A:$A,0),MATCH(Stata!V$1,Vlookup!$1:$1,0))</f>
        <v>41.750999999999998</v>
      </c>
      <c r="W198">
        <f ca="1">INDEX(Vlookup!$A$1:$AF$1262,MATCH(Stata!$A198,Vlookup!$A:$A,0),MATCH(Stata!W$1,Vlookup!$1:$1,0))</f>
        <v>34.348500000000001</v>
      </c>
      <c r="X198">
        <f ca="1">INDEX(Vlookup!$A$1:$AF$1262,MATCH(Stata!$A198,Vlookup!$A:$A,0),MATCH(Stata!X$1,Vlookup!$1:$1,0))</f>
        <v>32.807899999999997</v>
      </c>
      <c r="Y198">
        <f ca="1">INDEX(Vlookup!$A$1:$AF$1262,MATCH(Stata!$A198,Vlookup!$A:$A,0),MATCH(Stata!Y$1,Vlookup!$1:$1,0))</f>
        <v>24.703199999999999</v>
      </c>
      <c r="Z198">
        <f ca="1">INDEX(Vlookup!$A$1:$AF$1262,MATCH(Stata!$A198,Vlookup!$A:$A,0),MATCH(Stata!Z$1,Vlookup!$1:$1,0))</f>
        <v>20.666499999999999</v>
      </c>
      <c r="AA198">
        <f ca="1">INDEX(Vlookup!$A$1:$AF$1262,MATCH(Stata!$A198,Vlookup!$A:$A,0),MATCH(Stata!AA$1,Vlookup!$1:$1,0))</f>
        <v>51.931800000000003</v>
      </c>
      <c r="AB198">
        <f ca="1">INDEX(Vlookup!$A$1:$AF$1262,MATCH(Stata!$A198,Vlookup!$A:$A,0),MATCH(Stata!AB$1,Vlookup!$1:$1,0))</f>
        <v>57.5501</v>
      </c>
      <c r="AC198">
        <f ca="1">INDEX(Vlookup!$A$1:$AF$1262,MATCH(Stata!$A198,Vlookup!$A:$A,0),MATCH(Stata!AC$1,Vlookup!$1:$1,0))</f>
        <v>23.947299999999998</v>
      </c>
      <c r="AD198">
        <f ca="1">INDEX(Vlookup!$A$1:$AF$1262,MATCH(Stata!$A198,Vlookup!$A:$A,0),MATCH(Stata!AD$1,Vlookup!$1:$1,0))</f>
        <v>42.2012</v>
      </c>
      <c r="AE198">
        <f ca="1">INDEX(Vlookup!$A$1:$AF$1262,MATCH(Stata!$A198,Vlookup!$A:$A,0),MATCH(Stata!AE$1,Vlookup!$1:$1,0))</f>
        <v>28.2575</v>
      </c>
      <c r="AF198">
        <f ca="1">INDEX(Vlookup!$A$1:$AF$1262,MATCH(Stata!$A198,Vlookup!$A:$A,0),MATCH(Stata!AF$1,Vlookup!$1:$1,0))</f>
        <v>2091.69</v>
      </c>
      <c r="AG198">
        <f ca="1">INDEX(Vlookup!$A$1:$AG$1262,MATCH(Stata!$A198,Vlookup!$A:$A,0),MATCH(Stata!AG$1,Vlookup!$1:$1,0))</f>
        <v>11.09</v>
      </c>
    </row>
    <row r="199" spans="1:33" hidden="1" x14ac:dyDescent="0.25">
      <c r="A199" s="1">
        <v>39003</v>
      </c>
      <c r="B199">
        <f ca="1">INDEX(Vlookup!$A$1:$AF$1262,MATCH(Stata!$A199,Vlookup!$A:$A,0),MATCH(Stata!B$1,Vlookup!$1:$1,0))</f>
        <v>63.768099999999997</v>
      </c>
      <c r="C199">
        <f ca="1">INDEX(Vlookup!$A$1:$AF$1262,MATCH(Stata!$A199,Vlookup!$A:$A,0),MATCH(Stata!C$1,Vlookup!$1:$1,0))</f>
        <v>23.777999999999999</v>
      </c>
      <c r="D199">
        <f ca="1">INDEX(Vlookup!$A$1:$AF$1262,MATCH(Stata!$A199,Vlookup!$A:$A,0),MATCH(Stata!D$1,Vlookup!$1:$1,0))</f>
        <v>12.833500000000001</v>
      </c>
      <c r="E199">
        <f ca="1">INDEX(Vlookup!$A$1:$AF$1262,MATCH(Stata!$A199,Vlookup!$A:$A,0),MATCH(Stata!E$1,Vlookup!$1:$1,0))</f>
        <v>51.826500000000003</v>
      </c>
      <c r="F199">
        <f ca="1">INDEX(Vlookup!$A$1:$AF$1262,MATCH(Stata!$A199,Vlookup!$A:$A,0),MATCH(Stata!F$1,Vlookup!$1:$1,0))</f>
        <v>1089.6433999999999</v>
      </c>
      <c r="G199">
        <f ca="1">INDEX(Vlookup!$A$1:$AF$1262,MATCH(Stata!$A199,Vlookup!$A:$A,0),MATCH(Stata!G$1,Vlookup!$1:$1,0))</f>
        <v>24.0898</v>
      </c>
      <c r="H199">
        <f ca="1">INDEX(Vlookup!$A$1:$AF$1262,MATCH(Stata!$A199,Vlookup!$A:$A,0),MATCH(Stata!H$1,Vlookup!$1:$1,0))</f>
        <v>70.762500000000003</v>
      </c>
      <c r="I199">
        <f ca="1">INDEX(Vlookup!$A$1:$AF$1262,MATCH(Stata!$A199,Vlookup!$A:$A,0),MATCH(Stata!I$1,Vlookup!$1:$1,0))</f>
        <v>58.717199999999998</v>
      </c>
      <c r="J199">
        <f ca="1">INDEX(Vlookup!$A$1:$AF$1262,MATCH(Stata!$A199,Vlookup!$A:$A,0),MATCH(Stata!J$1,Vlookup!$1:$1,0))</f>
        <v>450.13330000000002</v>
      </c>
      <c r="K199">
        <f ca="1">INDEX(Vlookup!$A$1:$AF$1262,MATCH(Stata!$A199,Vlookup!$A:$A,0),MATCH(Stata!K$1,Vlookup!$1:$1,0))</f>
        <v>18.347999999999999</v>
      </c>
      <c r="L199">
        <f ca="1">INDEX(Vlookup!$A$1:$AF$1262,MATCH(Stata!$A199,Vlookup!$A:$A,0),MATCH(Stata!L$1,Vlookup!$1:$1,0))</f>
        <v>35.2746</v>
      </c>
      <c r="M199">
        <f ca="1">INDEX(Vlookup!$A$1:$AF$1262,MATCH(Stata!$A199,Vlookup!$A:$A,0),MATCH(Stata!M$1,Vlookup!$1:$1,0))</f>
        <v>59.561</v>
      </c>
      <c r="N199">
        <f ca="1">INDEX(Vlookup!$A$1:$AF$1262,MATCH(Stata!$A199,Vlookup!$A:$A,0),MATCH(Stata!N$1,Vlookup!$1:$1,0))</f>
        <v>28.424199999999999</v>
      </c>
      <c r="O199" t="e">
        <f ca="1">INDEX(Vlookup!$A$1:$AF$1262,MATCH(Stata!$A199,Vlookup!$A:$A,0),MATCH(Stata!O$1,Vlookup!$1:$1,0))</f>
        <v>#N/A</v>
      </c>
      <c r="P199">
        <f ca="1">INDEX(Vlookup!$A$1:$AF$1262,MATCH(Stata!$A199,Vlookup!$A:$A,0),MATCH(Stata!P$1,Vlookup!$1:$1,0))</f>
        <v>36.053600000000003</v>
      </c>
      <c r="Q199">
        <f ca="1">INDEX(Vlookup!$A$1:$AF$1262,MATCH(Stata!$A199,Vlookup!$A:$A,0),MATCH(Stata!Q$1,Vlookup!$1:$1,0))</f>
        <v>30.563800000000001</v>
      </c>
      <c r="R199">
        <f ca="1">INDEX(Vlookup!$A$1:$AF$1262,MATCH(Stata!$A199,Vlookup!$A:$A,0),MATCH(Stata!R$1,Vlookup!$1:$1,0))</f>
        <v>36.161099999999998</v>
      </c>
      <c r="S199">
        <f ca="1">INDEX(Vlookup!$A$1:$AF$1262,MATCH(Stata!$A199,Vlookup!$A:$A,0),MATCH(Stata!S$1,Vlookup!$1:$1,0))</f>
        <v>17.972300000000001</v>
      </c>
      <c r="T199">
        <f ca="1">INDEX(Vlookup!$A$1:$AF$1262,MATCH(Stata!$A199,Vlookup!$A:$A,0),MATCH(Stata!T$1,Vlookup!$1:$1,0))</f>
        <v>77.364800000000002</v>
      </c>
      <c r="U199">
        <f ca="1">INDEX(Vlookup!$A$1:$AF$1262,MATCH(Stata!$A199,Vlookup!$A:$A,0),MATCH(Stata!U$1,Vlookup!$1:$1,0))</f>
        <v>52.9255</v>
      </c>
      <c r="V199">
        <f ca="1">INDEX(Vlookup!$A$1:$AF$1262,MATCH(Stata!$A199,Vlookup!$A:$A,0),MATCH(Stata!V$1,Vlookup!$1:$1,0))</f>
        <v>41.664499999999997</v>
      </c>
      <c r="W199">
        <f ca="1">INDEX(Vlookup!$A$1:$AF$1262,MATCH(Stata!$A199,Vlookup!$A:$A,0),MATCH(Stata!W$1,Vlookup!$1:$1,0))</f>
        <v>34.250900000000001</v>
      </c>
      <c r="X199">
        <f ca="1">INDEX(Vlookup!$A$1:$AF$1262,MATCH(Stata!$A199,Vlookup!$A:$A,0),MATCH(Stata!X$1,Vlookup!$1:$1,0))</f>
        <v>33.145499999999998</v>
      </c>
      <c r="Y199">
        <f ca="1">INDEX(Vlookup!$A$1:$AF$1262,MATCH(Stata!$A199,Vlookup!$A:$A,0),MATCH(Stata!Y$1,Vlookup!$1:$1,0))</f>
        <v>24.834600000000002</v>
      </c>
      <c r="Z199">
        <f ca="1">INDEX(Vlookup!$A$1:$AF$1262,MATCH(Stata!$A199,Vlookup!$A:$A,0),MATCH(Stata!Z$1,Vlookup!$1:$1,0))</f>
        <v>20.621700000000001</v>
      </c>
      <c r="AA199">
        <f ca="1">INDEX(Vlookup!$A$1:$AF$1262,MATCH(Stata!$A199,Vlookup!$A:$A,0),MATCH(Stata!AA$1,Vlookup!$1:$1,0))</f>
        <v>51.698799999999999</v>
      </c>
      <c r="AB199">
        <f ca="1">INDEX(Vlookup!$A$1:$AF$1262,MATCH(Stata!$A199,Vlookup!$A:$A,0),MATCH(Stata!AB$1,Vlookup!$1:$1,0))</f>
        <v>57.6541</v>
      </c>
      <c r="AC199">
        <f ca="1">INDEX(Vlookup!$A$1:$AF$1262,MATCH(Stata!$A199,Vlookup!$A:$A,0),MATCH(Stata!AC$1,Vlookup!$1:$1,0))</f>
        <v>23.9861</v>
      </c>
      <c r="AD199">
        <f ca="1">INDEX(Vlookup!$A$1:$AF$1262,MATCH(Stata!$A199,Vlookup!$A:$A,0),MATCH(Stata!AD$1,Vlookup!$1:$1,0))</f>
        <v>42.323500000000003</v>
      </c>
      <c r="AE199">
        <f ca="1">INDEX(Vlookup!$A$1:$AF$1262,MATCH(Stata!$A199,Vlookup!$A:$A,0),MATCH(Stata!AE$1,Vlookup!$1:$1,0))</f>
        <v>28.085899999999999</v>
      </c>
      <c r="AF199">
        <f ca="1">INDEX(Vlookup!$A$1:$AF$1262,MATCH(Stata!$A199,Vlookup!$A:$A,0),MATCH(Stata!AF$1,Vlookup!$1:$1,0))</f>
        <v>2095.9699999999998</v>
      </c>
      <c r="AG199">
        <f ca="1">INDEX(Vlookup!$A$1:$AG$1262,MATCH(Stata!$A199,Vlookup!$A:$A,0),MATCH(Stata!AG$1,Vlookup!$1:$1,0))</f>
        <v>10.75</v>
      </c>
    </row>
    <row r="200" spans="1:33" hidden="1" x14ac:dyDescent="0.25">
      <c r="A200" s="1">
        <v>39006</v>
      </c>
      <c r="B200">
        <f ca="1">INDEX(Vlookup!$A$1:$AF$1262,MATCH(Stata!$A200,Vlookup!$A:$A,0),MATCH(Stata!B$1,Vlookup!$1:$1,0))</f>
        <v>64.064099999999996</v>
      </c>
      <c r="C200">
        <f ca="1">INDEX(Vlookup!$A$1:$AF$1262,MATCH(Stata!$A200,Vlookup!$A:$A,0),MATCH(Stata!C$1,Vlookup!$1:$1,0))</f>
        <v>24.385000000000002</v>
      </c>
      <c r="D200">
        <f ca="1">INDEX(Vlookup!$A$1:$AF$1262,MATCH(Stata!$A200,Vlookup!$A:$A,0),MATCH(Stata!D$1,Vlookup!$1:$1,0))</f>
        <v>12.7448</v>
      </c>
      <c r="E200">
        <f ca="1">INDEX(Vlookup!$A$1:$AF$1262,MATCH(Stata!$A200,Vlookup!$A:$A,0),MATCH(Stata!E$1,Vlookup!$1:$1,0))</f>
        <v>51.487000000000002</v>
      </c>
      <c r="F200">
        <f ca="1">INDEX(Vlookup!$A$1:$AF$1262,MATCH(Stata!$A200,Vlookup!$A:$A,0),MATCH(Stata!F$1,Vlookup!$1:$1,0))</f>
        <v>1091.4251999999999</v>
      </c>
      <c r="G200">
        <f ca="1">INDEX(Vlookup!$A$1:$AF$1262,MATCH(Stata!$A200,Vlookup!$A:$A,0),MATCH(Stata!G$1,Vlookup!$1:$1,0))</f>
        <v>23.6525</v>
      </c>
      <c r="H200">
        <f ca="1">INDEX(Vlookup!$A$1:$AF$1262,MATCH(Stata!$A200,Vlookup!$A:$A,0),MATCH(Stata!H$1,Vlookup!$1:$1,0))</f>
        <v>70.994399999999999</v>
      </c>
      <c r="I200">
        <f ca="1">INDEX(Vlookup!$A$1:$AF$1262,MATCH(Stata!$A200,Vlookup!$A:$A,0),MATCH(Stata!I$1,Vlookup!$1:$1,0))</f>
        <v>59.439700000000002</v>
      </c>
      <c r="J200">
        <f ca="1">INDEX(Vlookup!$A$1:$AF$1262,MATCH(Stata!$A200,Vlookup!$A:$A,0),MATCH(Stata!J$1,Vlookup!$1:$1,0))</f>
        <v>448.07830000000001</v>
      </c>
      <c r="K200">
        <f ca="1">INDEX(Vlookup!$A$1:$AF$1262,MATCH(Stata!$A200,Vlookup!$A:$A,0),MATCH(Stata!K$1,Vlookup!$1:$1,0))</f>
        <v>18.443899999999999</v>
      </c>
      <c r="L200">
        <f ca="1">INDEX(Vlookup!$A$1:$AF$1262,MATCH(Stata!$A200,Vlookup!$A:$A,0),MATCH(Stata!L$1,Vlookup!$1:$1,0))</f>
        <v>35.493699999999997</v>
      </c>
      <c r="M200">
        <f ca="1">INDEX(Vlookup!$A$1:$AF$1262,MATCH(Stata!$A200,Vlookup!$A:$A,0),MATCH(Stata!M$1,Vlookup!$1:$1,0))</f>
        <v>60.806199999999997</v>
      </c>
      <c r="N200">
        <f ca="1">INDEX(Vlookup!$A$1:$AF$1262,MATCH(Stata!$A200,Vlookup!$A:$A,0),MATCH(Stata!N$1,Vlookup!$1:$1,0))</f>
        <v>28.092400000000001</v>
      </c>
      <c r="O200" t="e">
        <f ca="1">INDEX(Vlookup!$A$1:$AF$1262,MATCH(Stata!$A200,Vlookup!$A:$A,0),MATCH(Stata!O$1,Vlookup!$1:$1,0))</f>
        <v>#N/A</v>
      </c>
      <c r="P200">
        <f ca="1">INDEX(Vlookup!$A$1:$AF$1262,MATCH(Stata!$A200,Vlookup!$A:$A,0),MATCH(Stata!P$1,Vlookup!$1:$1,0))</f>
        <v>35.960799999999999</v>
      </c>
      <c r="Q200">
        <f ca="1">INDEX(Vlookup!$A$1:$AF$1262,MATCH(Stata!$A200,Vlookup!$A:$A,0),MATCH(Stata!Q$1,Vlookup!$1:$1,0))</f>
        <v>30.1082</v>
      </c>
      <c r="R200">
        <f ca="1">INDEX(Vlookup!$A$1:$AF$1262,MATCH(Stata!$A200,Vlookup!$A:$A,0),MATCH(Stata!R$1,Vlookup!$1:$1,0))</f>
        <v>36.492100000000001</v>
      </c>
      <c r="S200">
        <f ca="1">INDEX(Vlookup!$A$1:$AF$1262,MATCH(Stata!$A200,Vlookup!$A:$A,0),MATCH(Stata!S$1,Vlookup!$1:$1,0))</f>
        <v>17.980599999999999</v>
      </c>
      <c r="T200">
        <f ca="1">INDEX(Vlookup!$A$1:$AF$1262,MATCH(Stata!$A200,Vlookup!$A:$A,0),MATCH(Stata!T$1,Vlookup!$1:$1,0))</f>
        <v>77.930999999999997</v>
      </c>
      <c r="U200">
        <f ca="1">INDEX(Vlookup!$A$1:$AF$1262,MATCH(Stata!$A200,Vlookup!$A:$A,0),MATCH(Stata!U$1,Vlookup!$1:$1,0))</f>
        <v>53.212299999999999</v>
      </c>
      <c r="V200">
        <f ca="1">INDEX(Vlookup!$A$1:$AF$1262,MATCH(Stata!$A200,Vlookup!$A:$A,0),MATCH(Stata!V$1,Vlookup!$1:$1,0))</f>
        <v>41.292499999999997</v>
      </c>
      <c r="W200">
        <f ca="1">INDEX(Vlookup!$A$1:$AF$1262,MATCH(Stata!$A200,Vlookup!$A:$A,0),MATCH(Stata!W$1,Vlookup!$1:$1,0))</f>
        <v>34.259</v>
      </c>
      <c r="X200">
        <f ca="1">INDEX(Vlookup!$A$1:$AF$1262,MATCH(Stata!$A200,Vlookup!$A:$A,0),MATCH(Stata!X$1,Vlookup!$1:$1,0))</f>
        <v>33.575099999999999</v>
      </c>
      <c r="Y200">
        <f ca="1">INDEX(Vlookup!$A$1:$AF$1262,MATCH(Stata!$A200,Vlookup!$A:$A,0),MATCH(Stata!Y$1,Vlookup!$1:$1,0))</f>
        <v>24.904599999999999</v>
      </c>
      <c r="Z200">
        <f ca="1">INDEX(Vlookup!$A$1:$AF$1262,MATCH(Stata!$A200,Vlookup!$A:$A,0),MATCH(Stata!Z$1,Vlookup!$1:$1,0))</f>
        <v>20.673999999999999</v>
      </c>
      <c r="AA200">
        <f ca="1">INDEX(Vlookup!$A$1:$AF$1262,MATCH(Stata!$A200,Vlookup!$A:$A,0),MATCH(Stata!AA$1,Vlookup!$1:$1,0))</f>
        <v>51.632199999999997</v>
      </c>
      <c r="AB200">
        <f ca="1">INDEX(Vlookup!$A$1:$AF$1262,MATCH(Stata!$A200,Vlookup!$A:$A,0),MATCH(Stata!AB$1,Vlookup!$1:$1,0))</f>
        <v>57.905500000000004</v>
      </c>
      <c r="AC200">
        <f ca="1">INDEX(Vlookup!$A$1:$AF$1262,MATCH(Stata!$A200,Vlookup!$A:$A,0),MATCH(Stata!AC$1,Vlookup!$1:$1,0))</f>
        <v>23.979600000000001</v>
      </c>
      <c r="AD200">
        <f ca="1">INDEX(Vlookup!$A$1:$AF$1262,MATCH(Stata!$A200,Vlookup!$A:$A,0),MATCH(Stata!AD$1,Vlookup!$1:$1,0))</f>
        <v>42.2012</v>
      </c>
      <c r="AE200">
        <f ca="1">INDEX(Vlookup!$A$1:$AF$1262,MATCH(Stata!$A200,Vlookup!$A:$A,0),MATCH(Stata!AE$1,Vlookup!$1:$1,0))</f>
        <v>28.0047</v>
      </c>
      <c r="AF200">
        <f ca="1">INDEX(Vlookup!$A$1:$AF$1262,MATCH(Stata!$A200,Vlookup!$A:$A,0),MATCH(Stata!AF$1,Vlookup!$1:$1,0))</f>
        <v>2101.2600000000002</v>
      </c>
      <c r="AG200">
        <f ca="1">INDEX(Vlookup!$A$1:$AG$1262,MATCH(Stata!$A200,Vlookup!$A:$A,0),MATCH(Stata!AG$1,Vlookup!$1:$1,0))</f>
        <v>11.09</v>
      </c>
    </row>
    <row r="201" spans="1:33" hidden="1" x14ac:dyDescent="0.25">
      <c r="A201" s="1">
        <v>39007</v>
      </c>
      <c r="B201">
        <f ca="1">INDEX(Vlookup!$A$1:$AF$1262,MATCH(Stata!$A201,Vlookup!$A:$A,0),MATCH(Stata!B$1,Vlookup!$1:$1,0))</f>
        <v>64.106399999999994</v>
      </c>
      <c r="C201">
        <f ca="1">INDEX(Vlookup!$A$1:$AF$1262,MATCH(Stata!$A201,Vlookup!$A:$A,0),MATCH(Stata!C$1,Vlookup!$1:$1,0))</f>
        <v>24.563500000000001</v>
      </c>
      <c r="D201">
        <f ca="1">INDEX(Vlookup!$A$1:$AF$1262,MATCH(Stata!$A201,Vlookup!$A:$A,0),MATCH(Stata!D$1,Vlookup!$1:$1,0))</f>
        <v>12.6111</v>
      </c>
      <c r="E201">
        <f ca="1">INDEX(Vlookup!$A$1:$AF$1262,MATCH(Stata!$A201,Vlookup!$A:$A,0),MATCH(Stata!E$1,Vlookup!$1:$1,0))</f>
        <v>51.8979</v>
      </c>
      <c r="F201">
        <f ca="1">INDEX(Vlookup!$A$1:$AF$1262,MATCH(Stata!$A201,Vlookup!$A:$A,0),MATCH(Stata!F$1,Vlookup!$1:$1,0))</f>
        <v>1088.6714999999999</v>
      </c>
      <c r="G201">
        <f ca="1">INDEX(Vlookup!$A$1:$AF$1262,MATCH(Stata!$A201,Vlookup!$A:$A,0),MATCH(Stata!G$1,Vlookup!$1:$1,0))</f>
        <v>23.7027</v>
      </c>
      <c r="H201">
        <f ca="1">INDEX(Vlookup!$A$1:$AF$1262,MATCH(Stata!$A201,Vlookup!$A:$A,0),MATCH(Stata!H$1,Vlookup!$1:$1,0))</f>
        <v>70.676699999999997</v>
      </c>
      <c r="I201">
        <f ca="1">INDEX(Vlookup!$A$1:$AF$1262,MATCH(Stata!$A201,Vlookup!$A:$A,0),MATCH(Stata!I$1,Vlookup!$1:$1,0))</f>
        <v>59.414200000000001</v>
      </c>
      <c r="J201">
        <f ca="1">INDEX(Vlookup!$A$1:$AF$1262,MATCH(Stata!$A201,Vlookup!$A:$A,0),MATCH(Stata!J$1,Vlookup!$1:$1,0))</f>
        <v>447.18490000000003</v>
      </c>
      <c r="K201">
        <f ca="1">INDEX(Vlookup!$A$1:$AF$1262,MATCH(Stata!$A201,Vlookup!$A:$A,0),MATCH(Stata!K$1,Vlookup!$1:$1,0))</f>
        <v>18.252199999999998</v>
      </c>
      <c r="L201">
        <f ca="1">INDEX(Vlookup!$A$1:$AF$1262,MATCH(Stata!$A201,Vlookup!$A:$A,0),MATCH(Stata!L$1,Vlookup!$1:$1,0))</f>
        <v>35.172899999999998</v>
      </c>
      <c r="M201">
        <f ca="1">INDEX(Vlookup!$A$1:$AF$1262,MATCH(Stata!$A201,Vlookup!$A:$A,0),MATCH(Stata!M$1,Vlookup!$1:$1,0))</f>
        <v>60.4405</v>
      </c>
      <c r="N201">
        <f ca="1">INDEX(Vlookup!$A$1:$AF$1262,MATCH(Stata!$A201,Vlookup!$A:$A,0),MATCH(Stata!N$1,Vlookup!$1:$1,0))</f>
        <v>28.092400000000001</v>
      </c>
      <c r="O201" t="e">
        <f ca="1">INDEX(Vlookup!$A$1:$AF$1262,MATCH(Stata!$A201,Vlookup!$A:$A,0),MATCH(Stata!O$1,Vlookup!$1:$1,0))</f>
        <v>#N/A</v>
      </c>
      <c r="P201">
        <f ca="1">INDEX(Vlookup!$A$1:$AF$1262,MATCH(Stata!$A201,Vlookup!$A:$A,0),MATCH(Stata!P$1,Vlookup!$1:$1,0))</f>
        <v>36.239199999999997</v>
      </c>
      <c r="Q201">
        <f ca="1">INDEX(Vlookup!$A$1:$AF$1262,MATCH(Stata!$A201,Vlookup!$A:$A,0),MATCH(Stata!Q$1,Vlookup!$1:$1,0))</f>
        <v>29.619499999999999</v>
      </c>
      <c r="R201">
        <f ca="1">INDEX(Vlookup!$A$1:$AF$1262,MATCH(Stata!$A201,Vlookup!$A:$A,0),MATCH(Stata!R$1,Vlookup!$1:$1,0))</f>
        <v>36.186599999999999</v>
      </c>
      <c r="S201">
        <f ca="1">INDEX(Vlookup!$A$1:$AF$1262,MATCH(Stata!$A201,Vlookup!$A:$A,0),MATCH(Stata!S$1,Vlookup!$1:$1,0))</f>
        <v>17.389900000000001</v>
      </c>
      <c r="T201">
        <f ca="1">INDEX(Vlookup!$A$1:$AF$1262,MATCH(Stata!$A201,Vlookup!$A:$A,0),MATCH(Stata!T$1,Vlookup!$1:$1,0))</f>
        <v>78.146699999999996</v>
      </c>
      <c r="U201">
        <f ca="1">INDEX(Vlookup!$A$1:$AF$1262,MATCH(Stata!$A201,Vlookup!$A:$A,0),MATCH(Stata!U$1,Vlookup!$1:$1,0))</f>
        <v>54.154800000000002</v>
      </c>
      <c r="V201">
        <f ca="1">INDEX(Vlookup!$A$1:$AF$1262,MATCH(Stata!$A201,Vlookup!$A:$A,0),MATCH(Stata!V$1,Vlookup!$1:$1,0))</f>
        <v>41.517400000000002</v>
      </c>
      <c r="W201">
        <f ca="1">INDEX(Vlookup!$A$1:$AF$1262,MATCH(Stata!$A201,Vlookup!$A:$A,0),MATCH(Stata!W$1,Vlookup!$1:$1,0))</f>
        <v>33.835999999999999</v>
      </c>
      <c r="X201">
        <f ca="1">INDEX(Vlookup!$A$1:$AF$1262,MATCH(Stata!$A201,Vlookup!$A:$A,0),MATCH(Stata!X$1,Vlookup!$1:$1,0))</f>
        <v>33.7286</v>
      </c>
      <c r="Y201">
        <f ca="1">INDEX(Vlookup!$A$1:$AF$1262,MATCH(Stata!$A201,Vlookup!$A:$A,0),MATCH(Stata!Y$1,Vlookup!$1:$1,0))</f>
        <v>24.895800000000001</v>
      </c>
      <c r="Z201">
        <f ca="1">INDEX(Vlookup!$A$1:$AF$1262,MATCH(Stata!$A201,Vlookup!$A:$A,0),MATCH(Stata!Z$1,Vlookup!$1:$1,0))</f>
        <v>20.718800000000002</v>
      </c>
      <c r="AA201">
        <f ca="1">INDEX(Vlookup!$A$1:$AF$1262,MATCH(Stata!$A201,Vlookup!$A:$A,0),MATCH(Stata!AA$1,Vlookup!$1:$1,0))</f>
        <v>51.798699999999997</v>
      </c>
      <c r="AB201">
        <f ca="1">INDEX(Vlookup!$A$1:$AF$1262,MATCH(Stata!$A201,Vlookup!$A:$A,0),MATCH(Stata!AB$1,Vlookup!$1:$1,0))</f>
        <v>56.596400000000003</v>
      </c>
      <c r="AC201">
        <f ca="1">INDEX(Vlookup!$A$1:$AF$1262,MATCH(Stata!$A201,Vlookup!$A:$A,0),MATCH(Stata!AC$1,Vlookup!$1:$1,0))</f>
        <v>23.688300000000002</v>
      </c>
      <c r="AD201">
        <f ca="1">INDEX(Vlookup!$A$1:$AF$1262,MATCH(Stata!$A201,Vlookup!$A:$A,0),MATCH(Stata!AD$1,Vlookup!$1:$1,0))</f>
        <v>42.1663</v>
      </c>
      <c r="AE201">
        <f ca="1">INDEX(Vlookup!$A$1:$AF$1262,MATCH(Stata!$A201,Vlookup!$A:$A,0),MATCH(Stata!AE$1,Vlookup!$1:$1,0))</f>
        <v>28.076899999999998</v>
      </c>
      <c r="AF201">
        <f ca="1">INDEX(Vlookup!$A$1:$AF$1262,MATCH(Stata!$A201,Vlookup!$A:$A,0),MATCH(Stata!AF$1,Vlookup!$1:$1,0))</f>
        <v>2093.58</v>
      </c>
      <c r="AG201">
        <f ca="1">INDEX(Vlookup!$A$1:$AG$1262,MATCH(Stata!$A201,Vlookup!$A:$A,0),MATCH(Stata!AG$1,Vlookup!$1:$1,0))</f>
        <v>11.73</v>
      </c>
    </row>
    <row r="202" spans="1:33" hidden="1" x14ac:dyDescent="0.25">
      <c r="A202" s="1">
        <v>39008</v>
      </c>
      <c r="B202">
        <f ca="1">INDEX(Vlookup!$A$1:$AF$1262,MATCH(Stata!$A202,Vlookup!$A:$A,0),MATCH(Stata!B$1,Vlookup!$1:$1,0))</f>
        <v>63.878100000000003</v>
      </c>
      <c r="C202">
        <f ca="1">INDEX(Vlookup!$A$1:$AF$1262,MATCH(Stata!$A202,Vlookup!$A:$A,0),MATCH(Stata!C$1,Vlookup!$1:$1,0))</f>
        <v>24.438500000000001</v>
      </c>
      <c r="D202">
        <f ca="1">INDEX(Vlookup!$A$1:$AF$1262,MATCH(Stata!$A202,Vlookup!$A:$A,0),MATCH(Stata!D$1,Vlookup!$1:$1,0))</f>
        <v>12.6256</v>
      </c>
      <c r="E202">
        <f ca="1">INDEX(Vlookup!$A$1:$AF$1262,MATCH(Stata!$A202,Vlookup!$A:$A,0),MATCH(Stata!E$1,Vlookup!$1:$1,0))</f>
        <v>51.746099999999998</v>
      </c>
      <c r="F202">
        <f ca="1">INDEX(Vlookup!$A$1:$AF$1262,MATCH(Stata!$A202,Vlookup!$A:$A,0),MATCH(Stata!F$1,Vlookup!$1:$1,0))</f>
        <v>1085.5939000000001</v>
      </c>
      <c r="G202">
        <f ca="1">INDEX(Vlookup!$A$1:$AF$1262,MATCH(Stata!$A202,Vlookup!$A:$A,0),MATCH(Stata!G$1,Vlookup!$1:$1,0))</f>
        <v>23.616599999999998</v>
      </c>
      <c r="H202">
        <f ca="1">INDEX(Vlookup!$A$1:$AF$1262,MATCH(Stata!$A202,Vlookup!$A:$A,0),MATCH(Stata!H$1,Vlookup!$1:$1,0))</f>
        <v>71.063100000000006</v>
      </c>
      <c r="I202">
        <f ca="1">INDEX(Vlookup!$A$1:$AF$1262,MATCH(Stata!$A202,Vlookup!$A:$A,0),MATCH(Stata!I$1,Vlookup!$1:$1,0))</f>
        <v>58.717199999999998</v>
      </c>
      <c r="J202">
        <f ca="1">INDEX(Vlookup!$A$1:$AF$1262,MATCH(Stata!$A202,Vlookup!$A:$A,0),MATCH(Stata!J$1,Vlookup!$1:$1,0))</f>
        <v>448.4357</v>
      </c>
      <c r="K202">
        <f ca="1">INDEX(Vlookup!$A$1:$AF$1262,MATCH(Stata!$A202,Vlookup!$A:$A,0),MATCH(Stata!K$1,Vlookup!$1:$1,0))</f>
        <v>18.323</v>
      </c>
      <c r="L202">
        <f ca="1">INDEX(Vlookup!$A$1:$AF$1262,MATCH(Stata!$A202,Vlookup!$A:$A,0),MATCH(Stata!L$1,Vlookup!$1:$1,0))</f>
        <v>35.125999999999998</v>
      </c>
      <c r="M202">
        <f ca="1">INDEX(Vlookup!$A$1:$AF$1262,MATCH(Stata!$A202,Vlookup!$A:$A,0),MATCH(Stata!M$1,Vlookup!$1:$1,0))</f>
        <v>60.231499999999997</v>
      </c>
      <c r="N202">
        <f ca="1">INDEX(Vlookup!$A$1:$AF$1262,MATCH(Stata!$A202,Vlookup!$A:$A,0),MATCH(Stata!N$1,Vlookup!$1:$1,0))</f>
        <v>28.092400000000001</v>
      </c>
      <c r="O202" t="e">
        <f ca="1">INDEX(Vlookup!$A$1:$AF$1262,MATCH(Stata!$A202,Vlookup!$A:$A,0),MATCH(Stata!O$1,Vlookup!$1:$1,0))</f>
        <v>#N/A</v>
      </c>
      <c r="P202">
        <f ca="1">INDEX(Vlookup!$A$1:$AF$1262,MATCH(Stata!$A202,Vlookup!$A:$A,0),MATCH(Stata!P$1,Vlookup!$1:$1,0))</f>
        <v>36.192799999999998</v>
      </c>
      <c r="Q202">
        <f ca="1">INDEX(Vlookup!$A$1:$AF$1262,MATCH(Stata!$A202,Vlookup!$A:$A,0),MATCH(Stata!Q$1,Vlookup!$1:$1,0))</f>
        <v>29.7272</v>
      </c>
      <c r="R202">
        <f ca="1">INDEX(Vlookup!$A$1:$AF$1262,MATCH(Stata!$A202,Vlookup!$A:$A,0),MATCH(Stata!R$1,Vlookup!$1:$1,0))</f>
        <v>36.178100000000001</v>
      </c>
      <c r="S202">
        <f ca="1">INDEX(Vlookup!$A$1:$AF$1262,MATCH(Stata!$A202,Vlookup!$A:$A,0),MATCH(Stata!S$1,Vlookup!$1:$1,0))</f>
        <v>17.564599999999999</v>
      </c>
      <c r="T202">
        <f ca="1">INDEX(Vlookup!$A$1:$AF$1262,MATCH(Stata!$A202,Vlookup!$A:$A,0),MATCH(Stata!T$1,Vlookup!$1:$1,0))</f>
        <v>80.726100000000002</v>
      </c>
      <c r="U202">
        <f ca="1">INDEX(Vlookup!$A$1:$AF$1262,MATCH(Stata!$A202,Vlookup!$A:$A,0),MATCH(Stata!U$1,Vlookup!$1:$1,0))</f>
        <v>55.851199999999999</v>
      </c>
      <c r="V202">
        <f ca="1">INDEX(Vlookup!$A$1:$AF$1262,MATCH(Stata!$A202,Vlookup!$A:$A,0),MATCH(Stata!V$1,Vlookup!$1:$1,0))</f>
        <v>40.842599999999997</v>
      </c>
      <c r="W202">
        <f ca="1">INDEX(Vlookup!$A$1:$AF$1262,MATCH(Stata!$A202,Vlookup!$A:$A,0),MATCH(Stata!W$1,Vlookup!$1:$1,0))</f>
        <v>33.7303</v>
      </c>
      <c r="X202">
        <f ca="1">INDEX(Vlookup!$A$1:$AF$1262,MATCH(Stata!$A202,Vlookup!$A:$A,0),MATCH(Stata!X$1,Vlookup!$1:$1,0))</f>
        <v>34.127499999999998</v>
      </c>
      <c r="Y202">
        <f ca="1">INDEX(Vlookup!$A$1:$AF$1262,MATCH(Stata!$A202,Vlookup!$A:$A,0),MATCH(Stata!Y$1,Vlookup!$1:$1,0))</f>
        <v>24.965900000000001</v>
      </c>
      <c r="Z202">
        <f ca="1">INDEX(Vlookup!$A$1:$AF$1262,MATCH(Stata!$A202,Vlookup!$A:$A,0),MATCH(Stata!Z$1,Vlookup!$1:$1,0))</f>
        <v>21.002800000000001</v>
      </c>
      <c r="AA202">
        <f ca="1">INDEX(Vlookup!$A$1:$AF$1262,MATCH(Stata!$A202,Vlookup!$A:$A,0),MATCH(Stata!AA$1,Vlookup!$1:$1,0))</f>
        <v>52.342199999999998</v>
      </c>
      <c r="AB202">
        <f ca="1">INDEX(Vlookup!$A$1:$AF$1262,MATCH(Stata!$A202,Vlookup!$A:$A,0),MATCH(Stata!AB$1,Vlookup!$1:$1,0))</f>
        <v>56.847799999999999</v>
      </c>
      <c r="AC202">
        <f ca="1">INDEX(Vlookup!$A$1:$AF$1262,MATCH(Stata!$A202,Vlookup!$A:$A,0),MATCH(Stata!AC$1,Vlookup!$1:$1,0))</f>
        <v>23.688300000000002</v>
      </c>
      <c r="AD202">
        <f ca="1">INDEX(Vlookup!$A$1:$AF$1262,MATCH(Stata!$A202,Vlookup!$A:$A,0),MATCH(Stata!AD$1,Vlookup!$1:$1,0))</f>
        <v>42.227400000000003</v>
      </c>
      <c r="AE202">
        <f ca="1">INDEX(Vlookup!$A$1:$AF$1262,MATCH(Stata!$A202,Vlookup!$A:$A,0),MATCH(Stata!AE$1,Vlookup!$1:$1,0))</f>
        <v>28.510300000000001</v>
      </c>
      <c r="AF202">
        <f ca="1">INDEX(Vlookup!$A$1:$AF$1262,MATCH(Stata!$A202,Vlookup!$A:$A,0),MATCH(Stata!AF$1,Vlookup!$1:$1,0))</f>
        <v>2096.71</v>
      </c>
      <c r="AG202">
        <f ca="1">INDEX(Vlookup!$A$1:$AG$1262,MATCH(Stata!$A202,Vlookup!$A:$A,0),MATCH(Stata!AG$1,Vlookup!$1:$1,0))</f>
        <v>11.34</v>
      </c>
    </row>
    <row r="203" spans="1:33" hidden="1" x14ac:dyDescent="0.25">
      <c r="A203" s="1">
        <v>39009</v>
      </c>
      <c r="B203">
        <f ca="1">INDEX(Vlookup!$A$1:$AF$1262,MATCH(Stata!$A203,Vlookup!$A:$A,0),MATCH(Stata!B$1,Vlookup!$1:$1,0))</f>
        <v>64.613799999999998</v>
      </c>
      <c r="C203">
        <f ca="1">INDEX(Vlookup!$A$1:$AF$1262,MATCH(Stata!$A203,Vlookup!$A:$A,0),MATCH(Stata!C$1,Vlookup!$1:$1,0))</f>
        <v>24.572400000000002</v>
      </c>
      <c r="D203">
        <f ca="1">INDEX(Vlookup!$A$1:$AF$1262,MATCH(Stata!$A203,Vlookup!$A:$A,0),MATCH(Stata!D$1,Vlookup!$1:$1,0))</f>
        <v>12.9237</v>
      </c>
      <c r="E203">
        <f ca="1">INDEX(Vlookup!$A$1:$AF$1262,MATCH(Stata!$A203,Vlookup!$A:$A,0),MATCH(Stata!E$1,Vlookup!$1:$1,0))</f>
        <v>51.781799999999997</v>
      </c>
      <c r="F203">
        <f ca="1">INDEX(Vlookup!$A$1:$AF$1262,MATCH(Stata!$A203,Vlookup!$A:$A,0),MATCH(Stata!F$1,Vlookup!$1:$1,0))</f>
        <v>1078.9527</v>
      </c>
      <c r="G203">
        <f ca="1">INDEX(Vlookup!$A$1:$AF$1262,MATCH(Stata!$A203,Vlookup!$A:$A,0),MATCH(Stata!G$1,Vlookup!$1:$1,0))</f>
        <v>24.197399999999998</v>
      </c>
      <c r="H203">
        <f ca="1">INDEX(Vlookup!$A$1:$AF$1262,MATCH(Stata!$A203,Vlookup!$A:$A,0),MATCH(Stata!H$1,Vlookup!$1:$1,0))</f>
        <v>70.779700000000005</v>
      </c>
      <c r="I203">
        <f ca="1">INDEX(Vlookup!$A$1:$AF$1262,MATCH(Stata!$A203,Vlookup!$A:$A,0),MATCH(Stata!I$1,Vlookup!$1:$1,0))</f>
        <v>58.9221</v>
      </c>
      <c r="J203">
        <f ca="1">INDEX(Vlookup!$A$1:$AF$1262,MATCH(Stata!$A203,Vlookup!$A:$A,0),MATCH(Stata!J$1,Vlookup!$1:$1,0))</f>
        <v>445.57659999999998</v>
      </c>
      <c r="K203">
        <f ca="1">INDEX(Vlookup!$A$1:$AF$1262,MATCH(Stata!$A203,Vlookup!$A:$A,0),MATCH(Stata!K$1,Vlookup!$1:$1,0))</f>
        <v>18.719000000000001</v>
      </c>
      <c r="L203">
        <f ca="1">INDEX(Vlookup!$A$1:$AF$1262,MATCH(Stata!$A203,Vlookup!$A:$A,0),MATCH(Stata!L$1,Vlookup!$1:$1,0))</f>
        <v>35.212000000000003</v>
      </c>
      <c r="M203">
        <f ca="1">INDEX(Vlookup!$A$1:$AF$1262,MATCH(Stata!$A203,Vlookup!$A:$A,0),MATCH(Stata!M$1,Vlookup!$1:$1,0))</f>
        <v>60.719200000000001</v>
      </c>
      <c r="N203">
        <f ca="1">INDEX(Vlookup!$A$1:$AF$1262,MATCH(Stata!$A203,Vlookup!$A:$A,0),MATCH(Stata!N$1,Vlookup!$1:$1,0))</f>
        <v>27.871200000000002</v>
      </c>
      <c r="O203" t="e">
        <f ca="1">INDEX(Vlookup!$A$1:$AF$1262,MATCH(Stata!$A203,Vlookup!$A:$A,0),MATCH(Stata!O$1,Vlookup!$1:$1,0))</f>
        <v>#N/A</v>
      </c>
      <c r="P203">
        <f ca="1">INDEX(Vlookup!$A$1:$AF$1262,MATCH(Stata!$A203,Vlookup!$A:$A,0),MATCH(Stata!P$1,Vlookup!$1:$1,0))</f>
        <v>36.703000000000003</v>
      </c>
      <c r="Q203">
        <f ca="1">INDEX(Vlookup!$A$1:$AF$1262,MATCH(Stata!$A203,Vlookup!$A:$A,0),MATCH(Stata!Q$1,Vlookup!$1:$1,0))</f>
        <v>29.7438</v>
      </c>
      <c r="R203">
        <f ca="1">INDEX(Vlookup!$A$1:$AF$1262,MATCH(Stata!$A203,Vlookup!$A:$A,0),MATCH(Stata!R$1,Vlookup!$1:$1,0))</f>
        <v>35.286999999999999</v>
      </c>
      <c r="S203">
        <f ca="1">INDEX(Vlookup!$A$1:$AF$1262,MATCH(Stata!$A203,Vlookup!$A:$A,0),MATCH(Stata!S$1,Vlookup!$1:$1,0))</f>
        <v>17.498000000000001</v>
      </c>
      <c r="T203">
        <f ca="1">INDEX(Vlookup!$A$1:$AF$1262,MATCH(Stata!$A203,Vlookup!$A:$A,0),MATCH(Stata!T$1,Vlookup!$1:$1,0))</f>
        <v>80.762100000000004</v>
      </c>
      <c r="U203">
        <f ca="1">INDEX(Vlookup!$A$1:$AF$1262,MATCH(Stata!$A203,Vlookup!$A:$A,0),MATCH(Stata!U$1,Vlookup!$1:$1,0))</f>
        <v>55.761099999999999</v>
      </c>
      <c r="V203">
        <f ca="1">INDEX(Vlookup!$A$1:$AF$1262,MATCH(Stata!$A203,Vlookup!$A:$A,0),MATCH(Stata!V$1,Vlookup!$1:$1,0))</f>
        <v>40.548499999999997</v>
      </c>
      <c r="W203">
        <f ca="1">INDEX(Vlookup!$A$1:$AF$1262,MATCH(Stata!$A203,Vlookup!$A:$A,0),MATCH(Stata!W$1,Vlookup!$1:$1,0))</f>
        <v>33.161000000000001</v>
      </c>
      <c r="X203">
        <f ca="1">INDEX(Vlookup!$A$1:$AF$1262,MATCH(Stata!$A203,Vlookup!$A:$A,0),MATCH(Stata!X$1,Vlookup!$1:$1,0))</f>
        <v>34.135199999999998</v>
      </c>
      <c r="Y203">
        <f ca="1">INDEX(Vlookup!$A$1:$AF$1262,MATCH(Stata!$A203,Vlookup!$A:$A,0),MATCH(Stata!Y$1,Vlookup!$1:$1,0))</f>
        <v>24.764499999999998</v>
      </c>
      <c r="Z203">
        <f ca="1">INDEX(Vlookup!$A$1:$AF$1262,MATCH(Stata!$A203,Vlookup!$A:$A,0),MATCH(Stata!Z$1,Vlookup!$1:$1,0))</f>
        <v>20.6889</v>
      </c>
      <c r="AA203">
        <f ca="1">INDEX(Vlookup!$A$1:$AF$1262,MATCH(Stata!$A203,Vlookup!$A:$A,0),MATCH(Stata!AA$1,Vlookup!$1:$1,0))</f>
        <v>52.267000000000003</v>
      </c>
      <c r="AB203">
        <f ca="1">INDEX(Vlookup!$A$1:$AF$1262,MATCH(Stata!$A203,Vlookup!$A:$A,0),MATCH(Stata!AB$1,Vlookup!$1:$1,0))</f>
        <v>56.3536</v>
      </c>
      <c r="AC203">
        <f ca="1">INDEX(Vlookup!$A$1:$AF$1262,MATCH(Stata!$A203,Vlookup!$A:$A,0),MATCH(Stata!AC$1,Vlookup!$1:$1,0))</f>
        <v>24.089700000000001</v>
      </c>
      <c r="AD203">
        <f ca="1">INDEX(Vlookup!$A$1:$AF$1262,MATCH(Stata!$A203,Vlookup!$A:$A,0),MATCH(Stata!AD$1,Vlookup!$1:$1,0))</f>
        <v>42.349699999999999</v>
      </c>
      <c r="AE203">
        <f ca="1">INDEX(Vlookup!$A$1:$AF$1262,MATCH(Stata!$A203,Vlookup!$A:$A,0),MATCH(Stata!AE$1,Vlookup!$1:$1,0))</f>
        <v>28.519300000000001</v>
      </c>
      <c r="AF203">
        <f ca="1">INDEX(Vlookup!$A$1:$AF$1262,MATCH(Stata!$A203,Vlookup!$A:$A,0),MATCH(Stata!AF$1,Vlookup!$1:$1,0))</f>
        <v>2098.3200000000002</v>
      </c>
      <c r="AG203">
        <f ca="1">INDEX(Vlookup!$A$1:$AG$1262,MATCH(Stata!$A203,Vlookup!$A:$A,0),MATCH(Stata!AG$1,Vlookup!$1:$1,0))</f>
        <v>10.9</v>
      </c>
    </row>
    <row r="204" spans="1:33" hidden="1" x14ac:dyDescent="0.25">
      <c r="A204" s="1">
        <v>39010</v>
      </c>
      <c r="B204">
        <f ca="1">INDEX(Vlookup!$A$1:$AF$1262,MATCH(Stata!$A204,Vlookup!$A:$A,0),MATCH(Stata!B$1,Vlookup!$1:$1,0))</f>
        <v>66.364500000000007</v>
      </c>
      <c r="C204">
        <f ca="1">INDEX(Vlookup!$A$1:$AF$1262,MATCH(Stata!$A204,Vlookup!$A:$A,0),MATCH(Stata!C$1,Vlookup!$1:$1,0))</f>
        <v>24.509900000000002</v>
      </c>
      <c r="D204">
        <f ca="1">INDEX(Vlookup!$A$1:$AF$1262,MATCH(Stata!$A204,Vlookup!$A:$A,0),MATCH(Stata!D$1,Vlookup!$1:$1,0))</f>
        <v>12.8399</v>
      </c>
      <c r="E204">
        <f ca="1">INDEX(Vlookup!$A$1:$AF$1262,MATCH(Stata!$A204,Vlookup!$A:$A,0),MATCH(Stata!E$1,Vlookup!$1:$1,0))</f>
        <v>51.844299999999997</v>
      </c>
      <c r="F204">
        <f ca="1">INDEX(Vlookup!$A$1:$AF$1262,MATCH(Stata!$A204,Vlookup!$A:$A,0),MATCH(Stata!F$1,Vlookup!$1:$1,0))</f>
        <v>1076.8469</v>
      </c>
      <c r="G204">
        <f ca="1">INDEX(Vlookup!$A$1:$AF$1262,MATCH(Stata!$A204,Vlookup!$A:$A,0),MATCH(Stata!G$1,Vlookup!$1:$1,0))</f>
        <v>24.6921</v>
      </c>
      <c r="H204">
        <f ca="1">INDEX(Vlookup!$A$1:$AF$1262,MATCH(Stata!$A204,Vlookup!$A:$A,0),MATCH(Stata!H$1,Vlookup!$1:$1,0))</f>
        <v>70.204300000000003</v>
      </c>
      <c r="I204">
        <f ca="1">INDEX(Vlookup!$A$1:$AF$1262,MATCH(Stata!$A204,Vlookup!$A:$A,0),MATCH(Stata!I$1,Vlookup!$1:$1,0))</f>
        <v>50.368099999999998</v>
      </c>
      <c r="J204">
        <f ca="1">INDEX(Vlookup!$A$1:$AF$1262,MATCH(Stata!$A204,Vlookup!$A:$A,0),MATCH(Stata!J$1,Vlookup!$1:$1,0))</f>
        <v>445.93400000000003</v>
      </c>
      <c r="K204">
        <f ca="1">INDEX(Vlookup!$A$1:$AF$1262,MATCH(Stata!$A204,Vlookup!$A:$A,0),MATCH(Stata!K$1,Vlookup!$1:$1,0))</f>
        <v>19.485900000000001</v>
      </c>
      <c r="L204">
        <f ca="1">INDEX(Vlookup!$A$1:$AF$1262,MATCH(Stata!$A204,Vlookup!$A:$A,0),MATCH(Stata!L$1,Vlookup!$1:$1,0))</f>
        <v>35.188600000000001</v>
      </c>
      <c r="M204">
        <f ca="1">INDEX(Vlookup!$A$1:$AF$1262,MATCH(Stata!$A204,Vlookup!$A:$A,0),MATCH(Stata!M$1,Vlookup!$1:$1,0))</f>
        <v>60.562399999999997</v>
      </c>
      <c r="N204">
        <f ca="1">INDEX(Vlookup!$A$1:$AF$1262,MATCH(Stata!$A204,Vlookup!$A:$A,0),MATCH(Stata!N$1,Vlookup!$1:$1,0))</f>
        <v>28.0213</v>
      </c>
      <c r="O204" t="e">
        <f ca="1">INDEX(Vlookup!$A$1:$AF$1262,MATCH(Stata!$A204,Vlookup!$A:$A,0),MATCH(Stata!O$1,Vlookup!$1:$1,0))</f>
        <v>#N/A</v>
      </c>
      <c r="P204">
        <f ca="1">INDEX(Vlookup!$A$1:$AF$1262,MATCH(Stata!$A204,Vlookup!$A:$A,0),MATCH(Stata!P$1,Vlookup!$1:$1,0))</f>
        <v>36.536000000000001</v>
      </c>
      <c r="Q204">
        <f ca="1">INDEX(Vlookup!$A$1:$AF$1262,MATCH(Stata!$A204,Vlookup!$A:$A,0),MATCH(Stata!Q$1,Vlookup!$1:$1,0))</f>
        <v>29.81</v>
      </c>
      <c r="R204">
        <f ca="1">INDEX(Vlookup!$A$1:$AF$1262,MATCH(Stata!$A204,Vlookup!$A:$A,0),MATCH(Stata!R$1,Vlookup!$1:$1,0))</f>
        <v>35.388800000000003</v>
      </c>
      <c r="S204">
        <f ca="1">INDEX(Vlookup!$A$1:$AF$1262,MATCH(Stata!$A204,Vlookup!$A:$A,0),MATCH(Stata!S$1,Vlookup!$1:$1,0))</f>
        <v>17.747700000000002</v>
      </c>
      <c r="T204">
        <f ca="1">INDEX(Vlookup!$A$1:$AF$1262,MATCH(Stata!$A204,Vlookup!$A:$A,0),MATCH(Stata!T$1,Vlookup!$1:$1,0))</f>
        <v>81.319299999999998</v>
      </c>
      <c r="U204">
        <f ca="1">INDEX(Vlookup!$A$1:$AF$1262,MATCH(Stata!$A204,Vlookup!$A:$A,0),MATCH(Stata!U$1,Vlookup!$1:$1,0))</f>
        <v>56.236400000000003</v>
      </c>
      <c r="V204">
        <f ca="1">INDEX(Vlookup!$A$1:$AF$1262,MATCH(Stata!$A204,Vlookup!$A:$A,0),MATCH(Stata!V$1,Vlookup!$1:$1,0))</f>
        <v>40.764800000000001</v>
      </c>
      <c r="W204">
        <f ca="1">INDEX(Vlookup!$A$1:$AF$1262,MATCH(Stata!$A204,Vlookup!$A:$A,0),MATCH(Stata!W$1,Vlookup!$1:$1,0))</f>
        <v>33.7303</v>
      </c>
      <c r="X204">
        <f ca="1">INDEX(Vlookup!$A$1:$AF$1262,MATCH(Stata!$A204,Vlookup!$A:$A,0),MATCH(Stata!X$1,Vlookup!$1:$1,0))</f>
        <v>35.017600000000002</v>
      </c>
      <c r="Y204">
        <f ca="1">INDEX(Vlookup!$A$1:$AF$1262,MATCH(Stata!$A204,Vlookup!$A:$A,0),MATCH(Stata!Y$1,Vlookup!$1:$1,0))</f>
        <v>24.8871</v>
      </c>
      <c r="Z204">
        <f ca="1">INDEX(Vlookup!$A$1:$AF$1262,MATCH(Stata!$A204,Vlookup!$A:$A,0),MATCH(Stata!Z$1,Vlookup!$1:$1,0))</f>
        <v>20.6889</v>
      </c>
      <c r="AA204">
        <f ca="1">INDEX(Vlookup!$A$1:$AF$1262,MATCH(Stata!$A204,Vlookup!$A:$A,0),MATCH(Stata!AA$1,Vlookup!$1:$1,0))</f>
        <v>52.417499999999997</v>
      </c>
      <c r="AB204">
        <f ca="1">INDEX(Vlookup!$A$1:$AF$1262,MATCH(Stata!$A204,Vlookup!$A:$A,0),MATCH(Stata!AB$1,Vlookup!$1:$1,0))</f>
        <v>56.371000000000002</v>
      </c>
      <c r="AC204">
        <f ca="1">INDEX(Vlookup!$A$1:$AF$1262,MATCH(Stata!$A204,Vlookup!$A:$A,0),MATCH(Stata!AC$1,Vlookup!$1:$1,0))</f>
        <v>24.471699999999998</v>
      </c>
      <c r="AD204">
        <f ca="1">INDEX(Vlookup!$A$1:$AF$1262,MATCH(Stata!$A204,Vlookup!$A:$A,0),MATCH(Stata!AD$1,Vlookup!$1:$1,0))</f>
        <v>43.118200000000002</v>
      </c>
      <c r="AE204">
        <f ca="1">INDEX(Vlookup!$A$1:$AF$1262,MATCH(Stata!$A204,Vlookup!$A:$A,0),MATCH(Stata!AE$1,Vlookup!$1:$1,0))</f>
        <v>28.392900000000001</v>
      </c>
      <c r="AF204">
        <f ca="1">INDEX(Vlookup!$A$1:$AF$1262,MATCH(Stata!$A204,Vlookup!$A:$A,0),MATCH(Stata!AF$1,Vlookup!$1:$1,0))</f>
        <v>2100.86</v>
      </c>
      <c r="AG204">
        <f ca="1">INDEX(Vlookup!$A$1:$AG$1262,MATCH(Stata!$A204,Vlookup!$A:$A,0),MATCH(Stata!AG$1,Vlookup!$1:$1,0))</f>
        <v>10.63</v>
      </c>
    </row>
    <row r="205" spans="1:33" hidden="1" x14ac:dyDescent="0.25">
      <c r="A205" s="1">
        <v>39013</v>
      </c>
      <c r="B205">
        <f ca="1">INDEX(Vlookup!$A$1:$AF$1262,MATCH(Stata!$A205,Vlookup!$A:$A,0),MATCH(Stata!B$1,Vlookup!$1:$1,0))</f>
        <v>67.7346</v>
      </c>
      <c r="C205">
        <f ca="1">INDEX(Vlookup!$A$1:$AF$1262,MATCH(Stata!$A205,Vlookup!$A:$A,0),MATCH(Stata!C$1,Vlookup!$1:$1,0))</f>
        <v>24.5367</v>
      </c>
      <c r="D205">
        <f ca="1">INDEX(Vlookup!$A$1:$AF$1262,MATCH(Stata!$A205,Vlookup!$A:$A,0),MATCH(Stata!D$1,Vlookup!$1:$1,0))</f>
        <v>12.918900000000001</v>
      </c>
      <c r="E205">
        <f ca="1">INDEX(Vlookup!$A$1:$AF$1262,MATCH(Stata!$A205,Vlookup!$A:$A,0),MATCH(Stata!E$1,Vlookup!$1:$1,0))</f>
        <v>50.602699999999999</v>
      </c>
      <c r="F205">
        <f ca="1">INDEX(Vlookup!$A$1:$AF$1262,MATCH(Stata!$A205,Vlookup!$A:$A,0),MATCH(Stata!F$1,Vlookup!$1:$1,0))</f>
        <v>1082.6782000000001</v>
      </c>
      <c r="G205">
        <f ca="1">INDEX(Vlookup!$A$1:$AF$1262,MATCH(Stata!$A205,Vlookup!$A:$A,0),MATCH(Stata!G$1,Vlookup!$1:$1,0))</f>
        <v>24.8856</v>
      </c>
      <c r="H205">
        <f ca="1">INDEX(Vlookup!$A$1:$AF$1262,MATCH(Stata!$A205,Vlookup!$A:$A,0),MATCH(Stata!H$1,Vlookup!$1:$1,0))</f>
        <v>71.114699999999999</v>
      </c>
      <c r="I205">
        <f ca="1">INDEX(Vlookup!$A$1:$AF$1262,MATCH(Stata!$A205,Vlookup!$A:$A,0),MATCH(Stata!I$1,Vlookup!$1:$1,0))</f>
        <v>51.580300000000001</v>
      </c>
      <c r="J205">
        <f ca="1">INDEX(Vlookup!$A$1:$AF$1262,MATCH(Stata!$A205,Vlookup!$A:$A,0),MATCH(Stata!J$1,Vlookup!$1:$1,0))</f>
        <v>452.27769999999998</v>
      </c>
      <c r="K205">
        <f ca="1">INDEX(Vlookup!$A$1:$AF$1262,MATCH(Stata!$A205,Vlookup!$A:$A,0),MATCH(Stata!K$1,Vlookup!$1:$1,0))</f>
        <v>19.706900000000001</v>
      </c>
      <c r="L205">
        <f ca="1">INDEX(Vlookup!$A$1:$AF$1262,MATCH(Stata!$A205,Vlookup!$A:$A,0),MATCH(Stata!L$1,Vlookup!$1:$1,0))</f>
        <v>35.5642</v>
      </c>
      <c r="M205">
        <f ca="1">INDEX(Vlookup!$A$1:$AF$1262,MATCH(Stata!$A205,Vlookup!$A:$A,0),MATCH(Stata!M$1,Vlookup!$1:$1,0))</f>
        <v>60.884599999999999</v>
      </c>
      <c r="N205">
        <f ca="1">INDEX(Vlookup!$A$1:$AF$1262,MATCH(Stata!$A205,Vlookup!$A:$A,0),MATCH(Stata!N$1,Vlookup!$1:$1,0))</f>
        <v>28.0687</v>
      </c>
      <c r="O205" t="e">
        <f ca="1">INDEX(Vlookup!$A$1:$AF$1262,MATCH(Stata!$A205,Vlookup!$A:$A,0),MATCH(Stata!O$1,Vlookup!$1:$1,0))</f>
        <v>#N/A</v>
      </c>
      <c r="P205">
        <f ca="1">INDEX(Vlookup!$A$1:$AF$1262,MATCH(Stata!$A205,Vlookup!$A:$A,0),MATCH(Stata!P$1,Vlookup!$1:$1,0))</f>
        <v>36.990699999999997</v>
      </c>
      <c r="Q205">
        <f ca="1">INDEX(Vlookup!$A$1:$AF$1262,MATCH(Stata!$A205,Vlookup!$A:$A,0),MATCH(Stata!Q$1,Vlookup!$1:$1,0))</f>
        <v>30.017099999999999</v>
      </c>
      <c r="R205">
        <f ca="1">INDEX(Vlookup!$A$1:$AF$1262,MATCH(Stata!$A205,Vlookup!$A:$A,0),MATCH(Stata!R$1,Vlookup!$1:$1,0))</f>
        <v>35.719799999999999</v>
      </c>
      <c r="S205">
        <f ca="1">INDEX(Vlookup!$A$1:$AF$1262,MATCH(Stata!$A205,Vlookup!$A:$A,0),MATCH(Stata!S$1,Vlookup!$1:$1,0))</f>
        <v>17.8475</v>
      </c>
      <c r="T205">
        <f ca="1">INDEX(Vlookup!$A$1:$AF$1262,MATCH(Stata!$A205,Vlookup!$A:$A,0),MATCH(Stata!T$1,Vlookup!$1:$1,0))</f>
        <v>82.29</v>
      </c>
      <c r="U205">
        <f ca="1">INDEX(Vlookup!$A$1:$AF$1262,MATCH(Stata!$A205,Vlookup!$A:$A,0),MATCH(Stata!U$1,Vlookup!$1:$1,0))</f>
        <v>56.629800000000003</v>
      </c>
      <c r="V205">
        <f ca="1">INDEX(Vlookup!$A$1:$AF$1262,MATCH(Stata!$A205,Vlookup!$A:$A,0),MATCH(Stata!V$1,Vlookup!$1:$1,0))</f>
        <v>40.998399999999997</v>
      </c>
      <c r="W205">
        <f ca="1">INDEX(Vlookup!$A$1:$AF$1262,MATCH(Stata!$A205,Vlookup!$A:$A,0),MATCH(Stata!W$1,Vlookup!$1:$1,0))</f>
        <v>34.275300000000001</v>
      </c>
      <c r="X205">
        <f ca="1">INDEX(Vlookup!$A$1:$AF$1262,MATCH(Stata!$A205,Vlookup!$A:$A,0),MATCH(Stata!X$1,Vlookup!$1:$1,0))</f>
        <v>35.063600000000001</v>
      </c>
      <c r="Y205">
        <f ca="1">INDEX(Vlookup!$A$1:$AF$1262,MATCH(Stata!$A205,Vlookup!$A:$A,0),MATCH(Stata!Y$1,Vlookup!$1:$1,0))</f>
        <v>24.904599999999999</v>
      </c>
      <c r="Z205">
        <f ca="1">INDEX(Vlookup!$A$1:$AF$1262,MATCH(Stata!$A205,Vlookup!$A:$A,0),MATCH(Stata!Z$1,Vlookup!$1:$1,0))</f>
        <v>20.726299999999998</v>
      </c>
      <c r="AA205">
        <f ca="1">INDEX(Vlookup!$A$1:$AF$1262,MATCH(Stata!$A205,Vlookup!$A:$A,0),MATCH(Stata!AA$1,Vlookup!$1:$1,0))</f>
        <v>52.9193</v>
      </c>
      <c r="AB205">
        <f ca="1">INDEX(Vlookup!$A$1:$AF$1262,MATCH(Stata!$A205,Vlookup!$A:$A,0),MATCH(Stata!AB$1,Vlookup!$1:$1,0))</f>
        <v>56.336300000000001</v>
      </c>
      <c r="AC205">
        <f ca="1">INDEX(Vlookup!$A$1:$AF$1262,MATCH(Stata!$A205,Vlookup!$A:$A,0),MATCH(Stata!AC$1,Vlookup!$1:$1,0))</f>
        <v>24.614100000000001</v>
      </c>
      <c r="AD205">
        <f ca="1">INDEX(Vlookup!$A$1:$AF$1262,MATCH(Stata!$A205,Vlookup!$A:$A,0),MATCH(Stata!AD$1,Vlookup!$1:$1,0))</f>
        <v>44.7864</v>
      </c>
      <c r="AE205">
        <f ca="1">INDEX(Vlookup!$A$1:$AF$1262,MATCH(Stata!$A205,Vlookup!$A:$A,0),MATCH(Stata!AE$1,Vlookup!$1:$1,0))</f>
        <v>28.2394</v>
      </c>
      <c r="AF205">
        <f ca="1">INDEX(Vlookup!$A$1:$AF$1262,MATCH(Stata!$A205,Vlookup!$A:$A,0),MATCH(Stata!AF$1,Vlookup!$1:$1,0))</f>
        <v>2113.8200000000002</v>
      </c>
      <c r="AG205">
        <f ca="1">INDEX(Vlookup!$A$1:$AG$1262,MATCH(Stata!$A205,Vlookup!$A:$A,0),MATCH(Stata!AG$1,Vlookup!$1:$1,0))</f>
        <v>11.08</v>
      </c>
    </row>
    <row r="206" spans="1:33" hidden="1" x14ac:dyDescent="0.25">
      <c r="A206" s="1">
        <v>39014</v>
      </c>
      <c r="B206">
        <f ca="1">INDEX(Vlookup!$A$1:$AF$1262,MATCH(Stata!$A206,Vlookup!$A:$A,0),MATCH(Stata!B$1,Vlookup!$1:$1,0))</f>
        <v>67.565399999999997</v>
      </c>
      <c r="C206">
        <f ca="1">INDEX(Vlookup!$A$1:$AF$1262,MATCH(Stata!$A206,Vlookup!$A:$A,0),MATCH(Stata!C$1,Vlookup!$1:$1,0))</f>
        <v>24.7331</v>
      </c>
      <c r="D206">
        <f ca="1">INDEX(Vlookup!$A$1:$AF$1262,MATCH(Stata!$A206,Vlookup!$A:$A,0),MATCH(Stata!D$1,Vlookup!$1:$1,0))</f>
        <v>12.864100000000001</v>
      </c>
      <c r="E206">
        <f ca="1">INDEX(Vlookup!$A$1:$AF$1262,MATCH(Stata!$A206,Vlookup!$A:$A,0),MATCH(Stata!E$1,Vlookup!$1:$1,0))</f>
        <v>50.647399999999998</v>
      </c>
      <c r="F206">
        <f ca="1">INDEX(Vlookup!$A$1:$AF$1262,MATCH(Stata!$A206,Vlookup!$A:$A,0),MATCH(Stata!F$1,Vlookup!$1:$1,0))</f>
        <v>1080.4105</v>
      </c>
      <c r="G206">
        <f ca="1">INDEX(Vlookup!$A$1:$AF$1262,MATCH(Stata!$A206,Vlookup!$A:$A,0),MATCH(Stata!G$1,Vlookup!$1:$1,0))</f>
        <v>24.9</v>
      </c>
      <c r="H206">
        <f ca="1">INDEX(Vlookup!$A$1:$AF$1262,MATCH(Stata!$A206,Vlookup!$A:$A,0),MATCH(Stata!H$1,Vlookup!$1:$1,0))</f>
        <v>71.793199999999999</v>
      </c>
      <c r="I206">
        <f ca="1">INDEX(Vlookup!$A$1:$AF$1262,MATCH(Stata!$A206,Vlookup!$A:$A,0),MATCH(Stata!I$1,Vlookup!$1:$1,0))</f>
        <v>52.015700000000002</v>
      </c>
      <c r="J206">
        <f ca="1">INDEX(Vlookup!$A$1:$AF$1262,MATCH(Stata!$A206,Vlookup!$A:$A,0),MATCH(Stata!J$1,Vlookup!$1:$1,0))</f>
        <v>450.9375</v>
      </c>
      <c r="K206">
        <f ca="1">INDEX(Vlookup!$A$1:$AF$1262,MATCH(Stata!$A206,Vlookup!$A:$A,0),MATCH(Stata!K$1,Vlookup!$1:$1,0))</f>
        <v>19.602699999999999</v>
      </c>
      <c r="L206">
        <f ca="1">INDEX(Vlookup!$A$1:$AF$1262,MATCH(Stata!$A206,Vlookup!$A:$A,0),MATCH(Stata!L$1,Vlookup!$1:$1,0))</f>
        <v>35.994500000000002</v>
      </c>
      <c r="M206">
        <f ca="1">INDEX(Vlookup!$A$1:$AF$1262,MATCH(Stata!$A206,Vlookup!$A:$A,0),MATCH(Stata!M$1,Vlookup!$1:$1,0))</f>
        <v>60.858499999999999</v>
      </c>
      <c r="N206">
        <f ca="1">INDEX(Vlookup!$A$1:$AF$1262,MATCH(Stata!$A206,Vlookup!$A:$A,0),MATCH(Stata!N$1,Vlookup!$1:$1,0))</f>
        <v>27.9818</v>
      </c>
      <c r="O206" t="e">
        <f ca="1">INDEX(Vlookup!$A$1:$AF$1262,MATCH(Stata!$A206,Vlookup!$A:$A,0),MATCH(Stata!O$1,Vlookup!$1:$1,0))</f>
        <v>#N/A</v>
      </c>
      <c r="P206">
        <f ca="1">INDEX(Vlookup!$A$1:$AF$1262,MATCH(Stata!$A206,Vlookup!$A:$A,0),MATCH(Stata!P$1,Vlookup!$1:$1,0))</f>
        <v>36.591700000000003</v>
      </c>
      <c r="Q206">
        <f ca="1">INDEX(Vlookup!$A$1:$AF$1262,MATCH(Stata!$A206,Vlookup!$A:$A,0),MATCH(Stata!Q$1,Vlookup!$1:$1,0))</f>
        <v>30.232500000000002</v>
      </c>
      <c r="R206">
        <f ca="1">INDEX(Vlookup!$A$1:$AF$1262,MATCH(Stata!$A206,Vlookup!$A:$A,0),MATCH(Stata!R$1,Vlookup!$1:$1,0))</f>
        <v>36.339300000000001</v>
      </c>
      <c r="S206">
        <f ca="1">INDEX(Vlookup!$A$1:$AF$1262,MATCH(Stata!$A206,Vlookup!$A:$A,0),MATCH(Stata!S$1,Vlookup!$1:$1,0))</f>
        <v>17.989000000000001</v>
      </c>
      <c r="T206">
        <f ca="1">INDEX(Vlookup!$A$1:$AF$1262,MATCH(Stata!$A206,Vlookup!$A:$A,0),MATCH(Stata!T$1,Vlookup!$1:$1,0))</f>
        <v>82.227099999999993</v>
      </c>
      <c r="U206">
        <f ca="1">INDEX(Vlookup!$A$1:$AF$1262,MATCH(Stata!$A206,Vlookup!$A:$A,0),MATCH(Stata!U$1,Vlookup!$1:$1,0))</f>
        <v>56.343000000000004</v>
      </c>
      <c r="V206">
        <f ca="1">INDEX(Vlookup!$A$1:$AF$1262,MATCH(Stata!$A206,Vlookup!$A:$A,0),MATCH(Stata!V$1,Vlookup!$1:$1,0))</f>
        <v>40.7821</v>
      </c>
      <c r="W206">
        <f ca="1">INDEX(Vlookup!$A$1:$AF$1262,MATCH(Stata!$A206,Vlookup!$A:$A,0),MATCH(Stata!W$1,Vlookup!$1:$1,0))</f>
        <v>34.364699999999999</v>
      </c>
      <c r="X206">
        <f ca="1">INDEX(Vlookup!$A$1:$AF$1262,MATCH(Stata!$A206,Vlookup!$A:$A,0),MATCH(Stata!X$1,Vlookup!$1:$1,0))</f>
        <v>35.240099999999998</v>
      </c>
      <c r="Y206">
        <f ca="1">INDEX(Vlookup!$A$1:$AF$1262,MATCH(Stata!$A206,Vlookup!$A:$A,0),MATCH(Stata!Y$1,Vlookup!$1:$1,0))</f>
        <v>24.755800000000001</v>
      </c>
      <c r="Z206">
        <f ca="1">INDEX(Vlookup!$A$1:$AF$1262,MATCH(Stata!$A206,Vlookup!$A:$A,0),MATCH(Stata!Z$1,Vlookup!$1:$1,0))</f>
        <v>20.375</v>
      </c>
      <c r="AA206">
        <f ca="1">INDEX(Vlookup!$A$1:$AF$1262,MATCH(Stata!$A206,Vlookup!$A:$A,0),MATCH(Stata!AA$1,Vlookup!$1:$1,0))</f>
        <v>52.584800000000001</v>
      </c>
      <c r="AB206">
        <f ca="1">INDEX(Vlookup!$A$1:$AF$1262,MATCH(Stata!$A206,Vlookup!$A:$A,0),MATCH(Stata!AB$1,Vlookup!$1:$1,0))</f>
        <v>56.457700000000003</v>
      </c>
      <c r="AC206">
        <f ca="1">INDEX(Vlookup!$A$1:$AF$1262,MATCH(Stata!$A206,Vlookup!$A:$A,0),MATCH(Stata!AC$1,Vlookup!$1:$1,0))</f>
        <v>24.601099999999999</v>
      </c>
      <c r="AD206">
        <f ca="1">INDEX(Vlookup!$A$1:$AF$1262,MATCH(Stata!$A206,Vlookup!$A:$A,0),MATCH(Stata!AD$1,Vlookup!$1:$1,0))</f>
        <v>44.803899999999999</v>
      </c>
      <c r="AE206">
        <f ca="1">INDEX(Vlookup!$A$1:$AF$1262,MATCH(Stata!$A206,Vlookup!$A:$A,0),MATCH(Stata!AE$1,Vlookup!$1:$1,0))</f>
        <v>28.329699999999999</v>
      </c>
      <c r="AF206">
        <f ca="1">INDEX(Vlookup!$A$1:$AF$1262,MATCH(Stata!$A206,Vlookup!$A:$A,0),MATCH(Stata!AF$1,Vlookup!$1:$1,0))</f>
        <v>2114.36</v>
      </c>
      <c r="AG206">
        <f ca="1">INDEX(Vlookup!$A$1:$AG$1262,MATCH(Stata!$A206,Vlookup!$A:$A,0),MATCH(Stata!AG$1,Vlookup!$1:$1,0))</f>
        <v>10.78</v>
      </c>
    </row>
    <row r="207" spans="1:33" hidden="1" x14ac:dyDescent="0.25">
      <c r="A207" s="1">
        <v>39015</v>
      </c>
      <c r="B207">
        <f ca="1">INDEX(Vlookup!$A$1:$AF$1262,MATCH(Stata!$A207,Vlookup!$A:$A,0),MATCH(Stata!B$1,Vlookup!$1:$1,0))</f>
        <v>67.201800000000006</v>
      </c>
      <c r="C207">
        <f ca="1">INDEX(Vlookup!$A$1:$AF$1262,MATCH(Stata!$A207,Vlookup!$A:$A,0),MATCH(Stata!C$1,Vlookup!$1:$1,0))</f>
        <v>24.7866</v>
      </c>
      <c r="D207">
        <f ca="1">INDEX(Vlookup!$A$1:$AF$1262,MATCH(Stata!$A207,Vlookup!$A:$A,0),MATCH(Stata!D$1,Vlookup!$1:$1,0))</f>
        <v>13.2315</v>
      </c>
      <c r="E207">
        <f ca="1">INDEX(Vlookup!$A$1:$AF$1262,MATCH(Stata!$A207,Vlookup!$A:$A,0),MATCH(Stata!E$1,Vlookup!$1:$1,0))</f>
        <v>50.790300000000002</v>
      </c>
      <c r="F207">
        <f ca="1">INDEX(Vlookup!$A$1:$AF$1262,MATCH(Stata!$A207,Vlookup!$A:$A,0),MATCH(Stata!F$1,Vlookup!$1:$1,0))</f>
        <v>1082.5162</v>
      </c>
      <c r="G207">
        <f ca="1">INDEX(Vlookup!$A$1:$AF$1262,MATCH(Stata!$A207,Vlookup!$A:$A,0),MATCH(Stata!G$1,Vlookup!$1:$1,0))</f>
        <v>24.613199999999999</v>
      </c>
      <c r="H207">
        <f ca="1">INDEX(Vlookup!$A$1:$AF$1262,MATCH(Stata!$A207,Vlookup!$A:$A,0),MATCH(Stata!H$1,Vlookup!$1:$1,0))</f>
        <v>69.448499999999996</v>
      </c>
      <c r="I207">
        <f ca="1">INDEX(Vlookup!$A$1:$AF$1262,MATCH(Stata!$A207,Vlookup!$A:$A,0),MATCH(Stata!I$1,Vlookup!$1:$1,0))</f>
        <v>52.8523</v>
      </c>
      <c r="J207">
        <f ca="1">INDEX(Vlookup!$A$1:$AF$1262,MATCH(Stata!$A207,Vlookup!$A:$A,0),MATCH(Stata!J$1,Vlookup!$1:$1,0))</f>
        <v>454.51139999999998</v>
      </c>
      <c r="K207">
        <f ca="1">INDEX(Vlookup!$A$1:$AF$1262,MATCH(Stata!$A207,Vlookup!$A:$A,0),MATCH(Stata!K$1,Vlookup!$1:$1,0))</f>
        <v>19.6693</v>
      </c>
      <c r="L207">
        <f ca="1">INDEX(Vlookup!$A$1:$AF$1262,MATCH(Stata!$A207,Vlookup!$A:$A,0),MATCH(Stata!L$1,Vlookup!$1:$1,0))</f>
        <v>35.704999999999998</v>
      </c>
      <c r="M207">
        <f ca="1">INDEX(Vlookup!$A$1:$AF$1262,MATCH(Stata!$A207,Vlookup!$A:$A,0),MATCH(Stata!M$1,Vlookup!$1:$1,0))</f>
        <v>61.833799999999997</v>
      </c>
      <c r="N207">
        <f ca="1">INDEX(Vlookup!$A$1:$AF$1262,MATCH(Stata!$A207,Vlookup!$A:$A,0),MATCH(Stata!N$1,Vlookup!$1:$1,0))</f>
        <v>28.131900000000002</v>
      </c>
      <c r="O207" t="e">
        <f ca="1">INDEX(Vlookup!$A$1:$AF$1262,MATCH(Stata!$A207,Vlookup!$A:$A,0),MATCH(Stata!O$1,Vlookup!$1:$1,0))</f>
        <v>#N/A</v>
      </c>
      <c r="P207">
        <f ca="1">INDEX(Vlookup!$A$1:$AF$1262,MATCH(Stata!$A207,Vlookup!$A:$A,0),MATCH(Stata!P$1,Vlookup!$1:$1,0))</f>
        <v>36.341200000000001</v>
      </c>
      <c r="Q207">
        <f ca="1">INDEX(Vlookup!$A$1:$AF$1262,MATCH(Stata!$A207,Vlookup!$A:$A,0),MATCH(Stata!Q$1,Vlookup!$1:$1,0))</f>
        <v>30.315300000000001</v>
      </c>
      <c r="R207">
        <f ca="1">INDEX(Vlookup!$A$1:$AF$1262,MATCH(Stata!$A207,Vlookup!$A:$A,0),MATCH(Stata!R$1,Vlookup!$1:$1,0))</f>
        <v>36.381700000000002</v>
      </c>
      <c r="S207">
        <f ca="1">INDEX(Vlookup!$A$1:$AF$1262,MATCH(Stata!$A207,Vlookup!$A:$A,0),MATCH(Stata!S$1,Vlookup!$1:$1,0))</f>
        <v>18.072199999999999</v>
      </c>
      <c r="T207">
        <f ca="1">INDEX(Vlookup!$A$1:$AF$1262,MATCH(Stata!$A207,Vlookup!$A:$A,0),MATCH(Stata!T$1,Vlookup!$1:$1,0))</f>
        <v>82.532600000000002</v>
      </c>
      <c r="U207">
        <f ca="1">INDEX(Vlookup!$A$1:$AF$1262,MATCH(Stata!$A207,Vlookup!$A:$A,0),MATCH(Stata!U$1,Vlookup!$1:$1,0))</f>
        <v>56.408499999999997</v>
      </c>
      <c r="V207">
        <f ca="1">INDEX(Vlookup!$A$1:$AF$1262,MATCH(Stata!$A207,Vlookup!$A:$A,0),MATCH(Stata!V$1,Vlookup!$1:$1,0))</f>
        <v>40.894500000000001</v>
      </c>
      <c r="W207">
        <f ca="1">INDEX(Vlookup!$A$1:$AF$1262,MATCH(Stata!$A207,Vlookup!$A:$A,0),MATCH(Stata!W$1,Vlookup!$1:$1,0))</f>
        <v>34.1614</v>
      </c>
      <c r="X207">
        <f ca="1">INDEX(Vlookup!$A$1:$AF$1262,MATCH(Stata!$A207,Vlookup!$A:$A,0),MATCH(Stata!X$1,Vlookup!$1:$1,0))</f>
        <v>35.347499999999997</v>
      </c>
      <c r="Y207">
        <f ca="1">INDEX(Vlookup!$A$1:$AF$1262,MATCH(Stata!$A207,Vlookup!$A:$A,0),MATCH(Stata!Y$1,Vlookup!$1:$1,0))</f>
        <v>24.782</v>
      </c>
      <c r="Z207">
        <f ca="1">INDEX(Vlookup!$A$1:$AF$1262,MATCH(Stata!$A207,Vlookup!$A:$A,0),MATCH(Stata!Z$1,Vlookup!$1:$1,0))</f>
        <v>20.502099999999999</v>
      </c>
      <c r="AA207">
        <f ca="1">INDEX(Vlookup!$A$1:$AF$1262,MATCH(Stata!$A207,Vlookup!$A:$A,0),MATCH(Stata!AA$1,Vlookup!$1:$1,0))</f>
        <v>52.793799999999997</v>
      </c>
      <c r="AB207">
        <f ca="1">INDEX(Vlookup!$A$1:$AF$1262,MATCH(Stata!$A207,Vlookup!$A:$A,0),MATCH(Stata!AB$1,Vlookup!$1:$1,0))</f>
        <v>56.570399999999999</v>
      </c>
      <c r="AC207">
        <f ca="1">INDEX(Vlookup!$A$1:$AF$1262,MATCH(Stata!$A207,Vlookup!$A:$A,0),MATCH(Stata!AC$1,Vlookup!$1:$1,0))</f>
        <v>24.795400000000001</v>
      </c>
      <c r="AD207">
        <f ca="1">INDEX(Vlookup!$A$1:$AF$1262,MATCH(Stata!$A207,Vlookup!$A:$A,0),MATCH(Stata!AD$1,Vlookup!$1:$1,0))</f>
        <v>44.410800000000002</v>
      </c>
      <c r="AE207">
        <f ca="1">INDEX(Vlookup!$A$1:$AF$1262,MATCH(Stata!$A207,Vlookup!$A:$A,0),MATCH(Stata!AE$1,Vlookup!$1:$1,0))</f>
        <v>28.167200000000001</v>
      </c>
      <c r="AF207">
        <f ca="1">INDEX(Vlookup!$A$1:$AF$1262,MATCH(Stata!$A207,Vlookup!$A:$A,0),MATCH(Stata!AF$1,Vlookup!$1:$1,0))</f>
        <v>2121.83</v>
      </c>
      <c r="AG207">
        <f ca="1">INDEX(Vlookup!$A$1:$AG$1262,MATCH(Stata!$A207,Vlookup!$A:$A,0),MATCH(Stata!AG$1,Vlookup!$1:$1,0))</f>
        <v>10.66</v>
      </c>
    </row>
    <row r="208" spans="1:33" hidden="1" x14ac:dyDescent="0.25">
      <c r="A208" s="1">
        <v>39016</v>
      </c>
      <c r="B208">
        <f ca="1">INDEX(Vlookup!$A$1:$AF$1262,MATCH(Stata!$A208,Vlookup!$A:$A,0),MATCH(Stata!B$1,Vlookup!$1:$1,0))</f>
        <v>67.015699999999995</v>
      </c>
      <c r="C208">
        <f ca="1">INDEX(Vlookup!$A$1:$AF$1262,MATCH(Stata!$A208,Vlookup!$A:$A,0),MATCH(Stata!C$1,Vlookup!$1:$1,0))</f>
        <v>24.643799999999999</v>
      </c>
      <c r="D208">
        <f ca="1">INDEX(Vlookup!$A$1:$AF$1262,MATCH(Stata!$A208,Vlookup!$A:$A,0),MATCH(Stata!D$1,Vlookup!$1:$1,0))</f>
        <v>13.146100000000001</v>
      </c>
      <c r="E208">
        <f ca="1">INDEX(Vlookup!$A$1:$AF$1262,MATCH(Stata!$A208,Vlookup!$A:$A,0),MATCH(Stata!E$1,Vlookup!$1:$1,0))</f>
        <v>51.647799999999997</v>
      </c>
      <c r="F208">
        <f ca="1">INDEX(Vlookup!$A$1:$AF$1262,MATCH(Stata!$A208,Vlookup!$A:$A,0),MATCH(Stata!F$1,Vlookup!$1:$1,0))</f>
        <v>1097.9043999999999</v>
      </c>
      <c r="G208">
        <f ca="1">INDEX(Vlookup!$A$1:$AF$1262,MATCH(Stata!$A208,Vlookup!$A:$A,0),MATCH(Stata!G$1,Vlookup!$1:$1,0))</f>
        <v>24.663399999999999</v>
      </c>
      <c r="H208">
        <f ca="1">INDEX(Vlookup!$A$1:$AF$1262,MATCH(Stata!$A208,Vlookup!$A:$A,0),MATCH(Stata!H$1,Vlookup!$1:$1,0))</f>
        <v>67.971199999999996</v>
      </c>
      <c r="I208">
        <f ca="1">INDEX(Vlookup!$A$1:$AF$1262,MATCH(Stata!$A208,Vlookup!$A:$A,0),MATCH(Stata!I$1,Vlookup!$1:$1,0))</f>
        <v>53.227899999999998</v>
      </c>
      <c r="J208">
        <f ca="1">INDEX(Vlookup!$A$1:$AF$1262,MATCH(Stata!$A208,Vlookup!$A:$A,0),MATCH(Stata!J$1,Vlookup!$1:$1,0))</f>
        <v>454.154</v>
      </c>
      <c r="K208">
        <f ca="1">INDEX(Vlookup!$A$1:$AF$1262,MATCH(Stata!$A208,Vlookup!$A:$A,0),MATCH(Stata!K$1,Vlookup!$1:$1,0))</f>
        <v>19.648499999999999</v>
      </c>
      <c r="L208">
        <f ca="1">INDEX(Vlookup!$A$1:$AF$1262,MATCH(Stata!$A208,Vlookup!$A:$A,0),MATCH(Stata!L$1,Vlookup!$1:$1,0))</f>
        <v>35.783299999999997</v>
      </c>
      <c r="M208">
        <f ca="1">INDEX(Vlookup!$A$1:$AF$1262,MATCH(Stata!$A208,Vlookup!$A:$A,0),MATCH(Stata!M$1,Vlookup!$1:$1,0))</f>
        <v>62.364899999999999</v>
      </c>
      <c r="N208">
        <f ca="1">INDEX(Vlookup!$A$1:$AF$1262,MATCH(Stata!$A208,Vlookup!$A:$A,0),MATCH(Stata!N$1,Vlookup!$1:$1,0))</f>
        <v>28.116099999999999</v>
      </c>
      <c r="O208" t="e">
        <f ca="1">INDEX(Vlookup!$A$1:$AF$1262,MATCH(Stata!$A208,Vlookup!$A:$A,0),MATCH(Stata!O$1,Vlookup!$1:$1,0))</f>
        <v>#N/A</v>
      </c>
      <c r="P208">
        <f ca="1">INDEX(Vlookup!$A$1:$AF$1262,MATCH(Stata!$A208,Vlookup!$A:$A,0),MATCH(Stata!P$1,Vlookup!$1:$1,0))</f>
        <v>36.341200000000001</v>
      </c>
      <c r="Q208">
        <f ca="1">INDEX(Vlookup!$A$1:$AF$1262,MATCH(Stata!$A208,Vlookup!$A:$A,0),MATCH(Stata!Q$1,Vlookup!$1:$1,0))</f>
        <v>30.961400000000001</v>
      </c>
      <c r="R208">
        <f ca="1">INDEX(Vlookup!$A$1:$AF$1262,MATCH(Stata!$A208,Vlookup!$A:$A,0),MATCH(Stata!R$1,Vlookup!$1:$1,0))</f>
        <v>36.339300000000001</v>
      </c>
      <c r="S208">
        <f ca="1">INDEX(Vlookup!$A$1:$AF$1262,MATCH(Stata!$A208,Vlookup!$A:$A,0),MATCH(Stata!S$1,Vlookup!$1:$1,0))</f>
        <v>18.113800000000001</v>
      </c>
      <c r="T208">
        <f ca="1">INDEX(Vlookup!$A$1:$AF$1262,MATCH(Stata!$A208,Vlookup!$A:$A,0),MATCH(Stata!T$1,Vlookup!$1:$1,0))</f>
        <v>82.272000000000006</v>
      </c>
      <c r="U208">
        <f ca="1">INDEX(Vlookup!$A$1:$AF$1262,MATCH(Stata!$A208,Vlookup!$A:$A,0),MATCH(Stata!U$1,Vlookup!$1:$1,0))</f>
        <v>56.400300000000001</v>
      </c>
      <c r="V208">
        <f ca="1">INDEX(Vlookup!$A$1:$AF$1262,MATCH(Stata!$A208,Vlookup!$A:$A,0),MATCH(Stata!V$1,Vlookup!$1:$1,0))</f>
        <v>41.327100000000002</v>
      </c>
      <c r="W208">
        <f ca="1">INDEX(Vlookup!$A$1:$AF$1262,MATCH(Stata!$A208,Vlookup!$A:$A,0),MATCH(Stata!W$1,Vlookup!$1:$1,0))</f>
        <v>34.250900000000001</v>
      </c>
      <c r="X208">
        <f ca="1">INDEX(Vlookup!$A$1:$AF$1262,MATCH(Stata!$A208,Vlookup!$A:$A,0),MATCH(Stata!X$1,Vlookup!$1:$1,0))</f>
        <v>35.454900000000002</v>
      </c>
      <c r="Y208">
        <f ca="1">INDEX(Vlookup!$A$1:$AF$1262,MATCH(Stata!$A208,Vlookup!$A:$A,0),MATCH(Stata!Y$1,Vlookup!$1:$1,0))</f>
        <v>24.817</v>
      </c>
      <c r="Z208">
        <f ca="1">INDEX(Vlookup!$A$1:$AF$1262,MATCH(Stata!$A208,Vlookup!$A:$A,0),MATCH(Stata!Z$1,Vlookup!$1:$1,0))</f>
        <v>20.39</v>
      </c>
      <c r="AA208">
        <f ca="1">INDEX(Vlookup!$A$1:$AF$1262,MATCH(Stata!$A208,Vlookup!$A:$A,0),MATCH(Stata!AA$1,Vlookup!$1:$1,0))</f>
        <v>53.103299999999997</v>
      </c>
      <c r="AB208">
        <f ca="1">INDEX(Vlookup!$A$1:$AF$1262,MATCH(Stata!$A208,Vlookup!$A:$A,0),MATCH(Stata!AB$1,Vlookup!$1:$1,0))</f>
        <v>56.561700000000002</v>
      </c>
      <c r="AC208">
        <f ca="1">INDEX(Vlookup!$A$1:$AF$1262,MATCH(Stata!$A208,Vlookup!$A:$A,0),MATCH(Stata!AC$1,Vlookup!$1:$1,0))</f>
        <v>25.080200000000001</v>
      </c>
      <c r="AD208">
        <f ca="1">INDEX(Vlookup!$A$1:$AF$1262,MATCH(Stata!$A208,Vlookup!$A:$A,0),MATCH(Stata!AD$1,Vlookup!$1:$1,0))</f>
        <v>45.196899999999999</v>
      </c>
      <c r="AE208">
        <f ca="1">INDEX(Vlookup!$A$1:$AF$1262,MATCH(Stata!$A208,Vlookup!$A:$A,0),MATCH(Stata!AE$1,Vlookup!$1:$1,0))</f>
        <v>28.871400000000001</v>
      </c>
      <c r="AF208">
        <f ca="1">INDEX(Vlookup!$A$1:$AF$1262,MATCH(Stata!$A208,Vlookup!$A:$A,0),MATCH(Stata!AF$1,Vlookup!$1:$1,0))</f>
        <v>2132.39</v>
      </c>
      <c r="AG208">
        <f ca="1">INDEX(Vlookup!$A$1:$AG$1262,MATCH(Stata!$A208,Vlookup!$A:$A,0),MATCH(Stata!AG$1,Vlookup!$1:$1,0))</f>
        <v>10.56</v>
      </c>
    </row>
    <row r="209" spans="1:33" hidden="1" x14ac:dyDescent="0.25">
      <c r="A209" s="1">
        <v>39017</v>
      </c>
      <c r="B209">
        <f ca="1">INDEX(Vlookup!$A$1:$AF$1262,MATCH(Stata!$A209,Vlookup!$A:$A,0),MATCH(Stata!B$1,Vlookup!$1:$1,0))</f>
        <v>66.770499999999998</v>
      </c>
      <c r="C209">
        <f ca="1">INDEX(Vlookup!$A$1:$AF$1262,MATCH(Stata!$A209,Vlookup!$A:$A,0),MATCH(Stata!C$1,Vlookup!$1:$1,0))</f>
        <v>25.259699999999999</v>
      </c>
      <c r="D209">
        <f ca="1">INDEX(Vlookup!$A$1:$AF$1262,MATCH(Stata!$A209,Vlookup!$A:$A,0),MATCH(Stata!D$1,Vlookup!$1:$1,0))</f>
        <v>13.1912</v>
      </c>
      <c r="E209">
        <f ca="1">INDEX(Vlookup!$A$1:$AF$1262,MATCH(Stata!$A209,Vlookup!$A:$A,0),MATCH(Stata!E$1,Vlookup!$1:$1,0))</f>
        <v>51.156500000000001</v>
      </c>
      <c r="F209">
        <f ca="1">INDEX(Vlookup!$A$1:$AF$1262,MATCH(Stata!$A209,Vlookup!$A:$A,0),MATCH(Stata!F$1,Vlookup!$1:$1,0))</f>
        <v>1091.5871</v>
      </c>
      <c r="G209">
        <f ca="1">INDEX(Vlookup!$A$1:$AF$1262,MATCH(Stata!$A209,Vlookup!$A:$A,0),MATCH(Stata!G$1,Vlookup!$1:$1,0))</f>
        <v>24.534300000000002</v>
      </c>
      <c r="H209">
        <f ca="1">INDEX(Vlookup!$A$1:$AF$1262,MATCH(Stata!$A209,Vlookup!$A:$A,0),MATCH(Stata!H$1,Vlookup!$1:$1,0))</f>
        <v>68.486500000000007</v>
      </c>
      <c r="I209">
        <f ca="1">INDEX(Vlookup!$A$1:$AF$1262,MATCH(Stata!$A209,Vlookup!$A:$A,0),MATCH(Stata!I$1,Vlookup!$1:$1,0))</f>
        <v>52.305900000000001</v>
      </c>
      <c r="J209">
        <f ca="1">INDEX(Vlookup!$A$1:$AF$1262,MATCH(Stata!$A209,Vlookup!$A:$A,0),MATCH(Stata!J$1,Vlookup!$1:$1,0))</f>
        <v>449.95460000000003</v>
      </c>
      <c r="K209">
        <f ca="1">INDEX(Vlookup!$A$1:$AF$1262,MATCH(Stata!$A209,Vlookup!$A:$A,0),MATCH(Stata!K$1,Vlookup!$1:$1,0))</f>
        <v>19.536000000000001</v>
      </c>
      <c r="L209">
        <f ca="1">INDEX(Vlookup!$A$1:$AF$1262,MATCH(Stata!$A209,Vlookup!$A:$A,0),MATCH(Stata!L$1,Vlookup!$1:$1,0))</f>
        <v>35.642400000000002</v>
      </c>
      <c r="M209">
        <f ca="1">INDEX(Vlookup!$A$1:$AF$1262,MATCH(Stata!$A209,Vlookup!$A:$A,0),MATCH(Stata!M$1,Vlookup!$1:$1,0))</f>
        <v>62.2256</v>
      </c>
      <c r="N209">
        <f ca="1">INDEX(Vlookup!$A$1:$AF$1262,MATCH(Stata!$A209,Vlookup!$A:$A,0),MATCH(Stata!N$1,Vlookup!$1:$1,0))</f>
        <v>27.815899999999999</v>
      </c>
      <c r="O209" t="e">
        <f ca="1">INDEX(Vlookup!$A$1:$AF$1262,MATCH(Stata!$A209,Vlookup!$A:$A,0),MATCH(Stata!O$1,Vlookup!$1:$1,0))</f>
        <v>#N/A</v>
      </c>
      <c r="P209">
        <f ca="1">INDEX(Vlookup!$A$1:$AF$1262,MATCH(Stata!$A209,Vlookup!$A:$A,0),MATCH(Stata!P$1,Vlookup!$1:$1,0))</f>
        <v>35.682499999999997</v>
      </c>
      <c r="Q209">
        <f ca="1">INDEX(Vlookup!$A$1:$AF$1262,MATCH(Stata!$A209,Vlookup!$A:$A,0),MATCH(Stata!Q$1,Vlookup!$1:$1,0))</f>
        <v>30.704599999999999</v>
      </c>
      <c r="R209">
        <f ca="1">INDEX(Vlookup!$A$1:$AF$1262,MATCH(Stata!$A209,Vlookup!$A:$A,0),MATCH(Stata!R$1,Vlookup!$1:$1,0))</f>
        <v>35.898000000000003</v>
      </c>
      <c r="S209">
        <f ca="1">INDEX(Vlookup!$A$1:$AF$1262,MATCH(Stata!$A209,Vlookup!$A:$A,0),MATCH(Stata!S$1,Vlookup!$1:$1,0))</f>
        <v>17.5563</v>
      </c>
      <c r="T209">
        <f ca="1">INDEX(Vlookup!$A$1:$AF$1262,MATCH(Stata!$A209,Vlookup!$A:$A,0),MATCH(Stata!T$1,Vlookup!$1:$1,0))</f>
        <v>81.570999999999998</v>
      </c>
      <c r="U209">
        <f ca="1">INDEX(Vlookup!$A$1:$AF$1262,MATCH(Stata!$A209,Vlookup!$A:$A,0),MATCH(Stata!U$1,Vlookup!$1:$1,0))</f>
        <v>55.867600000000003</v>
      </c>
      <c r="V209">
        <f ca="1">INDEX(Vlookup!$A$1:$AF$1262,MATCH(Stata!$A209,Vlookup!$A:$A,0),MATCH(Stata!V$1,Vlookup!$1:$1,0))</f>
        <v>40.911799999999999</v>
      </c>
      <c r="W209">
        <f ca="1">INDEX(Vlookup!$A$1:$AF$1262,MATCH(Stata!$A209,Vlookup!$A:$A,0),MATCH(Stata!W$1,Vlookup!$1:$1,0))</f>
        <v>33.7303</v>
      </c>
      <c r="X209">
        <f ca="1">INDEX(Vlookup!$A$1:$AF$1262,MATCH(Stata!$A209,Vlookup!$A:$A,0),MATCH(Stata!X$1,Vlookup!$1:$1,0))</f>
        <v>35.3628</v>
      </c>
      <c r="Y209">
        <f ca="1">INDEX(Vlookup!$A$1:$AF$1262,MATCH(Stata!$A209,Vlookup!$A:$A,0),MATCH(Stata!Y$1,Vlookup!$1:$1,0))</f>
        <v>24.808299999999999</v>
      </c>
      <c r="Z209">
        <f ca="1">INDEX(Vlookup!$A$1:$AF$1262,MATCH(Stata!$A209,Vlookup!$A:$A,0),MATCH(Stata!Z$1,Vlookup!$1:$1,0))</f>
        <v>20.345099999999999</v>
      </c>
      <c r="AA209">
        <f ca="1">INDEX(Vlookup!$A$1:$AF$1262,MATCH(Stata!$A209,Vlookup!$A:$A,0),MATCH(Stata!AA$1,Vlookup!$1:$1,0))</f>
        <v>53.153399999999998</v>
      </c>
      <c r="AB209">
        <f ca="1">INDEX(Vlookup!$A$1:$AF$1262,MATCH(Stata!$A209,Vlookup!$A:$A,0),MATCH(Stata!AB$1,Vlookup!$1:$1,0))</f>
        <v>56.301600000000001</v>
      </c>
      <c r="AC209">
        <f ca="1">INDEX(Vlookup!$A$1:$AF$1262,MATCH(Stata!$A209,Vlookup!$A:$A,0),MATCH(Stata!AC$1,Vlookup!$1:$1,0))</f>
        <v>25.145</v>
      </c>
      <c r="AD209">
        <f ca="1">INDEX(Vlookup!$A$1:$AF$1262,MATCH(Stata!$A209,Vlookup!$A:$A,0),MATCH(Stata!AD$1,Vlookup!$1:$1,0))</f>
        <v>44.305999999999997</v>
      </c>
      <c r="AE209">
        <f ca="1">INDEX(Vlookup!$A$1:$AF$1262,MATCH(Stata!$A209,Vlookup!$A:$A,0),MATCH(Stata!AE$1,Vlookup!$1:$1,0))</f>
        <v>28.645700000000001</v>
      </c>
      <c r="AF209">
        <f ca="1">INDEX(Vlookup!$A$1:$AF$1262,MATCH(Stata!$A209,Vlookup!$A:$A,0),MATCH(Stata!AF$1,Vlookup!$1:$1,0))</f>
        <v>2114.65</v>
      </c>
      <c r="AG209">
        <f ca="1">INDEX(Vlookup!$A$1:$AG$1262,MATCH(Stata!$A209,Vlookup!$A:$A,0),MATCH(Stata!AG$1,Vlookup!$1:$1,0))</f>
        <v>10.8</v>
      </c>
    </row>
    <row r="210" spans="1:33" hidden="1" x14ac:dyDescent="0.25">
      <c r="A210" s="1">
        <v>39020</v>
      </c>
      <c r="B210">
        <f ca="1">INDEX(Vlookup!$A$1:$AF$1262,MATCH(Stata!$A210,Vlookup!$A:$A,0),MATCH(Stata!B$1,Vlookup!$1:$1,0))</f>
        <v>66.762</v>
      </c>
      <c r="C210">
        <f ca="1">INDEX(Vlookup!$A$1:$AF$1262,MATCH(Stata!$A210,Vlookup!$A:$A,0),MATCH(Stata!C$1,Vlookup!$1:$1,0))</f>
        <v>25.224</v>
      </c>
      <c r="D210">
        <f ca="1">INDEX(Vlookup!$A$1:$AF$1262,MATCH(Stata!$A210,Vlookup!$A:$A,0),MATCH(Stata!D$1,Vlookup!$1:$1,0))</f>
        <v>13.1671</v>
      </c>
      <c r="E210">
        <f ca="1">INDEX(Vlookup!$A$1:$AF$1262,MATCH(Stata!$A210,Vlookup!$A:$A,0),MATCH(Stata!E$1,Vlookup!$1:$1,0))</f>
        <v>51.192300000000003</v>
      </c>
      <c r="F210">
        <f ca="1">INDEX(Vlookup!$A$1:$AF$1262,MATCH(Stata!$A210,Vlookup!$A:$A,0),MATCH(Stata!F$1,Vlookup!$1:$1,0))</f>
        <v>1091.5871</v>
      </c>
      <c r="G210">
        <f ca="1">INDEX(Vlookup!$A$1:$AF$1262,MATCH(Stata!$A210,Vlookup!$A:$A,0),MATCH(Stata!G$1,Vlookup!$1:$1,0))</f>
        <v>24.319299999999998</v>
      </c>
      <c r="H210">
        <f ca="1">INDEX(Vlookup!$A$1:$AF$1262,MATCH(Stata!$A210,Vlookup!$A:$A,0),MATCH(Stata!H$1,Vlookup!$1:$1,0))</f>
        <v>68.898799999999994</v>
      </c>
      <c r="I210">
        <f ca="1">INDEX(Vlookup!$A$1:$AF$1262,MATCH(Stata!$A210,Vlookup!$A:$A,0),MATCH(Stata!I$1,Vlookup!$1:$1,0))</f>
        <v>51.870600000000003</v>
      </c>
      <c r="J210">
        <f ca="1">INDEX(Vlookup!$A$1:$AF$1262,MATCH(Stata!$A210,Vlookup!$A:$A,0),MATCH(Stata!J$1,Vlookup!$1:$1,0))</f>
        <v>447.81029999999998</v>
      </c>
      <c r="K210">
        <f ca="1">INDEX(Vlookup!$A$1:$AF$1262,MATCH(Stata!$A210,Vlookup!$A:$A,0),MATCH(Stata!K$1,Vlookup!$1:$1,0))</f>
        <v>19.490099999999998</v>
      </c>
      <c r="L210">
        <f ca="1">INDEX(Vlookup!$A$1:$AF$1262,MATCH(Stata!$A210,Vlookup!$A:$A,0),MATCH(Stata!L$1,Vlookup!$1:$1,0))</f>
        <v>35.877200000000002</v>
      </c>
      <c r="M210">
        <f ca="1">INDEX(Vlookup!$A$1:$AF$1262,MATCH(Stata!$A210,Vlookup!$A:$A,0),MATCH(Stata!M$1,Vlookup!$1:$1,0))</f>
        <v>61.685699999999997</v>
      </c>
      <c r="N210">
        <f ca="1">INDEX(Vlookup!$A$1:$AF$1262,MATCH(Stata!$A210,Vlookup!$A:$A,0),MATCH(Stata!N$1,Vlookup!$1:$1,0))</f>
        <v>27.808</v>
      </c>
      <c r="O210" t="e">
        <f ca="1">INDEX(Vlookup!$A$1:$AF$1262,MATCH(Stata!$A210,Vlookup!$A:$A,0),MATCH(Stata!O$1,Vlookup!$1:$1,0))</f>
        <v>#N/A</v>
      </c>
      <c r="P210">
        <f ca="1">INDEX(Vlookup!$A$1:$AF$1262,MATCH(Stata!$A210,Vlookup!$A:$A,0),MATCH(Stata!P$1,Vlookup!$1:$1,0))</f>
        <v>36.109299999999998</v>
      </c>
      <c r="Q210">
        <f ca="1">INDEX(Vlookup!$A$1:$AF$1262,MATCH(Stata!$A210,Vlookup!$A:$A,0),MATCH(Stata!Q$1,Vlookup!$1:$1,0))</f>
        <v>30.8537</v>
      </c>
      <c r="R210">
        <f ca="1">INDEX(Vlookup!$A$1:$AF$1262,MATCH(Stata!$A210,Vlookup!$A:$A,0),MATCH(Stata!R$1,Vlookup!$1:$1,0))</f>
        <v>36.016800000000003</v>
      </c>
      <c r="S210">
        <f ca="1">INDEX(Vlookup!$A$1:$AF$1262,MATCH(Stata!$A210,Vlookup!$A:$A,0),MATCH(Stata!S$1,Vlookup!$1:$1,0))</f>
        <v>17.689399999999999</v>
      </c>
      <c r="T210">
        <f ca="1">INDEX(Vlookup!$A$1:$AF$1262,MATCH(Stata!$A210,Vlookup!$A:$A,0),MATCH(Stata!T$1,Vlookup!$1:$1,0))</f>
        <v>82.236000000000004</v>
      </c>
      <c r="U210">
        <f ca="1">INDEX(Vlookup!$A$1:$AF$1262,MATCH(Stata!$A210,Vlookup!$A:$A,0),MATCH(Stata!U$1,Vlookup!$1:$1,0))</f>
        <v>55.482399999999998</v>
      </c>
      <c r="V210">
        <f ca="1">INDEX(Vlookup!$A$1:$AF$1262,MATCH(Stata!$A210,Vlookup!$A:$A,0),MATCH(Stata!V$1,Vlookup!$1:$1,0))</f>
        <v>41.0503</v>
      </c>
      <c r="W210">
        <f ca="1">INDEX(Vlookup!$A$1:$AF$1262,MATCH(Stata!$A210,Vlookup!$A:$A,0),MATCH(Stata!W$1,Vlookup!$1:$1,0))</f>
        <v>34.096299999999999</v>
      </c>
      <c r="X210">
        <f ca="1">INDEX(Vlookup!$A$1:$AF$1262,MATCH(Stata!$A210,Vlookup!$A:$A,0),MATCH(Stata!X$1,Vlookup!$1:$1,0))</f>
        <v>35.017600000000002</v>
      </c>
      <c r="Y210">
        <f ca="1">INDEX(Vlookup!$A$1:$AF$1262,MATCH(Stata!$A210,Vlookup!$A:$A,0),MATCH(Stata!Y$1,Vlookup!$1:$1,0))</f>
        <v>24.974599999999999</v>
      </c>
      <c r="Z210">
        <f ca="1">INDEX(Vlookup!$A$1:$AF$1262,MATCH(Stata!$A210,Vlookup!$A:$A,0),MATCH(Stata!Z$1,Vlookup!$1:$1,0))</f>
        <v>20.330200000000001</v>
      </c>
      <c r="AA210">
        <f ca="1">INDEX(Vlookup!$A$1:$AF$1262,MATCH(Stata!$A210,Vlookup!$A:$A,0),MATCH(Stata!AA$1,Vlookup!$1:$1,0))</f>
        <v>53.362499999999997</v>
      </c>
      <c r="AB210">
        <f ca="1">INDEX(Vlookup!$A$1:$AF$1262,MATCH(Stata!$A210,Vlookup!$A:$A,0),MATCH(Stata!AB$1,Vlookup!$1:$1,0))</f>
        <v>56.804499999999997</v>
      </c>
      <c r="AC210">
        <f ca="1">INDEX(Vlookup!$A$1:$AF$1262,MATCH(Stata!$A210,Vlookup!$A:$A,0),MATCH(Stata!AC$1,Vlookup!$1:$1,0))</f>
        <v>24.374500000000001</v>
      </c>
      <c r="AD210">
        <f ca="1">INDEX(Vlookup!$A$1:$AF$1262,MATCH(Stata!$A210,Vlookup!$A:$A,0),MATCH(Stata!AD$1,Vlookup!$1:$1,0))</f>
        <v>43.258000000000003</v>
      </c>
      <c r="AE210">
        <f ca="1">INDEX(Vlookup!$A$1:$AF$1262,MATCH(Stata!$A210,Vlookup!$A:$A,0),MATCH(Stata!AE$1,Vlookup!$1:$1,0))</f>
        <v>28.763000000000002</v>
      </c>
      <c r="AF210">
        <f ca="1">INDEX(Vlookup!$A$1:$AF$1262,MATCH(Stata!$A210,Vlookup!$A:$A,0),MATCH(Stata!AF$1,Vlookup!$1:$1,0))</f>
        <v>2115.63</v>
      </c>
      <c r="AG210">
        <f ca="1">INDEX(Vlookup!$A$1:$AG$1262,MATCH(Stata!$A210,Vlookup!$A:$A,0),MATCH(Stata!AG$1,Vlookup!$1:$1,0))</f>
        <v>11.2</v>
      </c>
    </row>
    <row r="211" spans="1:33" hidden="1" x14ac:dyDescent="0.25">
      <c r="A211" s="1">
        <v>39021</v>
      </c>
      <c r="B211">
        <f ca="1">INDEX(Vlookup!$A$1:$AF$1262,MATCH(Stata!$A211,Vlookup!$A:$A,0),MATCH(Stata!B$1,Vlookup!$1:$1,0))</f>
        <v>66.677400000000006</v>
      </c>
      <c r="C211">
        <f ca="1">INDEX(Vlookup!$A$1:$AF$1262,MATCH(Stata!$A211,Vlookup!$A:$A,0),MATCH(Stata!C$1,Vlookup!$1:$1,0))</f>
        <v>25.804099999999998</v>
      </c>
      <c r="D211">
        <f ca="1">INDEX(Vlookup!$A$1:$AF$1262,MATCH(Stata!$A211,Vlookup!$A:$A,0),MATCH(Stata!D$1,Vlookup!$1:$1,0))</f>
        <v>13.1074</v>
      </c>
      <c r="E211">
        <f ca="1">INDEX(Vlookup!$A$1:$AF$1262,MATCH(Stata!$A211,Vlookup!$A:$A,0),MATCH(Stata!E$1,Vlookup!$1:$1,0))</f>
        <v>51.6389</v>
      </c>
      <c r="F211">
        <f ca="1">INDEX(Vlookup!$A$1:$AF$1262,MATCH(Stata!$A211,Vlookup!$A:$A,0),MATCH(Stata!F$1,Vlookup!$1:$1,0))</f>
        <v>1088.0236</v>
      </c>
      <c r="G211">
        <f ca="1">INDEX(Vlookup!$A$1:$AF$1262,MATCH(Stata!$A211,Vlookup!$A:$A,0),MATCH(Stata!G$1,Vlookup!$1:$1,0))</f>
        <v>24.555800000000001</v>
      </c>
      <c r="H211">
        <f ca="1">INDEX(Vlookup!$A$1:$AF$1262,MATCH(Stata!$A211,Vlookup!$A:$A,0),MATCH(Stata!H$1,Vlookup!$1:$1,0))</f>
        <v>68.589600000000004</v>
      </c>
      <c r="I211">
        <f ca="1">INDEX(Vlookup!$A$1:$AF$1262,MATCH(Stata!$A211,Vlookup!$A:$A,0),MATCH(Stata!I$1,Vlookup!$1:$1,0))</f>
        <v>51.8279</v>
      </c>
      <c r="J211">
        <f ca="1">INDEX(Vlookup!$A$1:$AF$1262,MATCH(Stata!$A211,Vlookup!$A:$A,0),MATCH(Stata!J$1,Vlookup!$1:$1,0))</f>
        <v>448.16770000000002</v>
      </c>
      <c r="K211">
        <f ca="1">INDEX(Vlookup!$A$1:$AF$1262,MATCH(Stata!$A211,Vlookup!$A:$A,0),MATCH(Stata!K$1,Vlookup!$1:$1,0))</f>
        <v>19.473400000000002</v>
      </c>
      <c r="L211">
        <f ca="1">INDEX(Vlookup!$A$1:$AF$1262,MATCH(Stata!$A211,Vlookup!$A:$A,0),MATCH(Stata!L$1,Vlookup!$1:$1,0))</f>
        <v>35.838000000000001</v>
      </c>
      <c r="M211">
        <f ca="1">INDEX(Vlookup!$A$1:$AF$1262,MATCH(Stata!$A211,Vlookup!$A:$A,0),MATCH(Stata!M$1,Vlookup!$1:$1,0))</f>
        <v>62.190800000000003</v>
      </c>
      <c r="N211">
        <f ca="1">INDEX(Vlookup!$A$1:$AF$1262,MATCH(Stata!$A211,Vlookup!$A:$A,0),MATCH(Stata!N$1,Vlookup!$1:$1,0))</f>
        <v>27.736899999999999</v>
      </c>
      <c r="O211" t="e">
        <f ca="1">INDEX(Vlookup!$A$1:$AF$1262,MATCH(Stata!$A211,Vlookup!$A:$A,0),MATCH(Stata!O$1,Vlookup!$1:$1,0))</f>
        <v>#N/A</v>
      </c>
      <c r="P211">
        <f ca="1">INDEX(Vlookup!$A$1:$AF$1262,MATCH(Stata!$A211,Vlookup!$A:$A,0),MATCH(Stata!P$1,Vlookup!$1:$1,0))</f>
        <v>35.942300000000003</v>
      </c>
      <c r="Q211">
        <f ca="1">INDEX(Vlookup!$A$1:$AF$1262,MATCH(Stata!$A211,Vlookup!$A:$A,0),MATCH(Stata!Q$1,Vlookup!$1:$1,0))</f>
        <v>30.919899999999998</v>
      </c>
      <c r="R211">
        <f ca="1">INDEX(Vlookup!$A$1:$AF$1262,MATCH(Stata!$A211,Vlookup!$A:$A,0),MATCH(Stata!R$1,Vlookup!$1:$1,0))</f>
        <v>35.7453</v>
      </c>
      <c r="S211">
        <f ca="1">INDEX(Vlookup!$A$1:$AF$1262,MATCH(Stata!$A211,Vlookup!$A:$A,0),MATCH(Stata!S$1,Vlookup!$1:$1,0))</f>
        <v>17.756</v>
      </c>
      <c r="T211">
        <f ca="1">INDEX(Vlookup!$A$1:$AF$1262,MATCH(Stata!$A211,Vlookup!$A:$A,0),MATCH(Stata!T$1,Vlookup!$1:$1,0))</f>
        <v>82.981999999999999</v>
      </c>
      <c r="U211">
        <f ca="1">INDEX(Vlookup!$A$1:$AF$1262,MATCH(Stata!$A211,Vlookup!$A:$A,0),MATCH(Stata!U$1,Vlookup!$1:$1,0))</f>
        <v>55.236600000000003</v>
      </c>
      <c r="V211">
        <f ca="1">INDEX(Vlookup!$A$1:$AF$1262,MATCH(Stata!$A211,Vlookup!$A:$A,0),MATCH(Stata!V$1,Vlookup!$1:$1,0))</f>
        <v>41.041600000000003</v>
      </c>
      <c r="W211">
        <f ca="1">INDEX(Vlookup!$A$1:$AF$1262,MATCH(Stata!$A211,Vlookup!$A:$A,0),MATCH(Stata!W$1,Vlookup!$1:$1,0))</f>
        <v>34.096299999999999</v>
      </c>
      <c r="X211">
        <f ca="1">INDEX(Vlookup!$A$1:$AF$1262,MATCH(Stata!$A211,Vlookup!$A:$A,0),MATCH(Stata!X$1,Vlookup!$1:$1,0))</f>
        <v>34.848799999999997</v>
      </c>
      <c r="Y211">
        <f ca="1">INDEX(Vlookup!$A$1:$AF$1262,MATCH(Stata!$A211,Vlookup!$A:$A,0),MATCH(Stata!Y$1,Vlookup!$1:$1,0))</f>
        <v>25.132200000000001</v>
      </c>
      <c r="Z211">
        <f ca="1">INDEX(Vlookup!$A$1:$AF$1262,MATCH(Stata!$A211,Vlookup!$A:$A,0),MATCH(Stata!Z$1,Vlookup!$1:$1,0))</f>
        <v>19.9191</v>
      </c>
      <c r="AA211">
        <f ca="1">INDEX(Vlookup!$A$1:$AF$1262,MATCH(Stata!$A211,Vlookup!$A:$A,0),MATCH(Stata!AA$1,Vlookup!$1:$1,0))</f>
        <v>53.011299999999999</v>
      </c>
      <c r="AB211">
        <f ca="1">INDEX(Vlookup!$A$1:$AF$1262,MATCH(Stata!$A211,Vlookup!$A:$A,0),MATCH(Stata!AB$1,Vlookup!$1:$1,0))</f>
        <v>56.977899999999998</v>
      </c>
      <c r="AC211">
        <f ca="1">INDEX(Vlookup!$A$1:$AF$1262,MATCH(Stata!$A211,Vlookup!$A:$A,0),MATCH(Stata!AC$1,Vlookup!$1:$1,0))</f>
        <v>23.953700000000001</v>
      </c>
      <c r="AD211">
        <f ca="1">INDEX(Vlookup!$A$1:$AF$1262,MATCH(Stata!$A211,Vlookup!$A:$A,0),MATCH(Stata!AD$1,Vlookup!$1:$1,0))</f>
        <v>43.0396</v>
      </c>
      <c r="AE211">
        <f ca="1">INDEX(Vlookup!$A$1:$AF$1262,MATCH(Stata!$A211,Vlookup!$A:$A,0),MATCH(Stata!AE$1,Vlookup!$1:$1,0))</f>
        <v>28.401900000000001</v>
      </c>
      <c r="AF211">
        <f ca="1">INDEX(Vlookup!$A$1:$AF$1262,MATCH(Stata!$A211,Vlookup!$A:$A,0),MATCH(Stata!AF$1,Vlookup!$1:$1,0))</f>
        <v>2115.65</v>
      </c>
      <c r="AG211">
        <f ca="1">INDEX(Vlookup!$A$1:$AG$1262,MATCH(Stata!$A211,Vlookup!$A:$A,0),MATCH(Stata!AG$1,Vlookup!$1:$1,0))</f>
        <v>11.1</v>
      </c>
    </row>
    <row r="212" spans="1:33" hidden="1" x14ac:dyDescent="0.25">
      <c r="A212" s="1">
        <v>39022</v>
      </c>
      <c r="B212">
        <f ca="1">INDEX(Vlookup!$A$1:$AF$1262,MATCH(Stata!$A212,Vlookup!$A:$A,0),MATCH(Stata!B$1,Vlookup!$1:$1,0))</f>
        <v>66.677400000000006</v>
      </c>
      <c r="C212">
        <f ca="1">INDEX(Vlookup!$A$1:$AF$1262,MATCH(Stata!$A212,Vlookup!$A:$A,0),MATCH(Stata!C$1,Vlookup!$1:$1,0))</f>
        <v>25.418299999999999</v>
      </c>
      <c r="D212">
        <f ca="1">INDEX(Vlookup!$A$1:$AF$1262,MATCH(Stata!$A212,Vlookup!$A:$A,0),MATCH(Stata!D$1,Vlookup!$1:$1,0))</f>
        <v>13.126799999999999</v>
      </c>
      <c r="E212">
        <f ca="1">INDEX(Vlookup!$A$1:$AF$1262,MATCH(Stata!$A212,Vlookup!$A:$A,0),MATCH(Stata!E$1,Vlookup!$1:$1,0))</f>
        <v>51.496000000000002</v>
      </c>
      <c r="F212">
        <f ca="1">INDEX(Vlookup!$A$1:$AF$1262,MATCH(Stata!$A212,Vlookup!$A:$A,0),MATCH(Stata!F$1,Vlookup!$1:$1,0))</f>
        <v>1081.5443</v>
      </c>
      <c r="G212">
        <f ca="1">INDEX(Vlookup!$A$1:$AF$1262,MATCH(Stata!$A212,Vlookup!$A:$A,0),MATCH(Stata!G$1,Vlookup!$1:$1,0))</f>
        <v>24.204499999999999</v>
      </c>
      <c r="H212">
        <f ca="1">INDEX(Vlookup!$A$1:$AF$1262,MATCH(Stata!$A212,Vlookup!$A:$A,0),MATCH(Stata!H$1,Vlookup!$1:$1,0))</f>
        <v>68.761399999999995</v>
      </c>
      <c r="I212">
        <f ca="1">INDEX(Vlookup!$A$1:$AF$1262,MATCH(Stata!$A212,Vlookup!$A:$A,0),MATCH(Stata!I$1,Vlookup!$1:$1,0))</f>
        <v>51.648600000000002</v>
      </c>
      <c r="J212">
        <f ca="1">INDEX(Vlookup!$A$1:$AF$1262,MATCH(Stata!$A212,Vlookup!$A:$A,0),MATCH(Stata!J$1,Vlookup!$1:$1,0))</f>
        <v>447.54219999999998</v>
      </c>
      <c r="K212">
        <f ca="1">INDEX(Vlookup!$A$1:$AF$1262,MATCH(Stata!$A212,Vlookup!$A:$A,0),MATCH(Stata!K$1,Vlookup!$1:$1,0))</f>
        <v>19.440100000000001</v>
      </c>
      <c r="L212">
        <f ca="1">INDEX(Vlookup!$A$1:$AF$1262,MATCH(Stata!$A212,Vlookup!$A:$A,0),MATCH(Stata!L$1,Vlookup!$1:$1,0))</f>
        <v>35.6815</v>
      </c>
      <c r="M212">
        <f ca="1">INDEX(Vlookup!$A$1:$AF$1262,MATCH(Stata!$A212,Vlookup!$A:$A,0),MATCH(Stata!M$1,Vlookup!$1:$1,0))</f>
        <v>61.877299999999998</v>
      </c>
      <c r="N212">
        <f ca="1">INDEX(Vlookup!$A$1:$AF$1262,MATCH(Stata!$A212,Vlookup!$A:$A,0),MATCH(Stata!N$1,Vlookup!$1:$1,0))</f>
        <v>27.571000000000002</v>
      </c>
      <c r="O212" t="e">
        <f ca="1">INDEX(Vlookup!$A$1:$AF$1262,MATCH(Stata!$A212,Vlookup!$A:$A,0),MATCH(Stata!O$1,Vlookup!$1:$1,0))</f>
        <v>#N/A</v>
      </c>
      <c r="P212">
        <f ca="1">INDEX(Vlookup!$A$1:$AF$1262,MATCH(Stata!$A212,Vlookup!$A:$A,0),MATCH(Stata!P$1,Vlookup!$1:$1,0))</f>
        <v>35.765999999999998</v>
      </c>
      <c r="Q212">
        <f ca="1">INDEX(Vlookup!$A$1:$AF$1262,MATCH(Stata!$A212,Vlookup!$A:$A,0),MATCH(Stata!Q$1,Vlookup!$1:$1,0))</f>
        <v>30.936499999999999</v>
      </c>
      <c r="R212">
        <f ca="1">INDEX(Vlookup!$A$1:$AF$1262,MATCH(Stata!$A212,Vlookup!$A:$A,0),MATCH(Stata!R$1,Vlookup!$1:$1,0))</f>
        <v>35.813099999999999</v>
      </c>
      <c r="S212">
        <f ca="1">INDEX(Vlookup!$A$1:$AF$1262,MATCH(Stata!$A212,Vlookup!$A:$A,0),MATCH(Stata!S$1,Vlookup!$1:$1,0))</f>
        <v>17.489699999999999</v>
      </c>
      <c r="T212">
        <f ca="1">INDEX(Vlookup!$A$1:$AF$1262,MATCH(Stata!$A212,Vlookup!$A:$A,0),MATCH(Stata!T$1,Vlookup!$1:$1,0))</f>
        <v>82.505700000000004</v>
      </c>
      <c r="U212">
        <f ca="1">INDEX(Vlookup!$A$1:$AF$1262,MATCH(Stata!$A212,Vlookup!$A:$A,0),MATCH(Stata!U$1,Vlookup!$1:$1,0))</f>
        <v>55.0563</v>
      </c>
      <c r="V212">
        <f ca="1">INDEX(Vlookup!$A$1:$AF$1262,MATCH(Stata!$A212,Vlookup!$A:$A,0),MATCH(Stata!V$1,Vlookup!$1:$1,0))</f>
        <v>40.6004</v>
      </c>
      <c r="W212">
        <f ca="1">INDEX(Vlookup!$A$1:$AF$1262,MATCH(Stata!$A212,Vlookup!$A:$A,0),MATCH(Stata!W$1,Vlookup!$1:$1,0))</f>
        <v>34.047499999999999</v>
      </c>
      <c r="X212">
        <f ca="1">INDEX(Vlookup!$A$1:$AF$1262,MATCH(Stata!$A212,Vlookup!$A:$A,0),MATCH(Stata!X$1,Vlookup!$1:$1,0))</f>
        <v>35.040599999999998</v>
      </c>
      <c r="Y212">
        <f ca="1">INDEX(Vlookup!$A$1:$AF$1262,MATCH(Stata!$A212,Vlookup!$A:$A,0),MATCH(Stata!Y$1,Vlookup!$1:$1,0))</f>
        <v>25.2197</v>
      </c>
      <c r="Z212">
        <f ca="1">INDEX(Vlookup!$A$1:$AF$1262,MATCH(Stata!$A212,Vlookup!$A:$A,0),MATCH(Stata!Z$1,Vlookup!$1:$1,0))</f>
        <v>19.8369</v>
      </c>
      <c r="AA212">
        <f ca="1">INDEX(Vlookup!$A$1:$AF$1262,MATCH(Stata!$A212,Vlookup!$A:$A,0),MATCH(Stata!AA$1,Vlookup!$1:$1,0))</f>
        <v>52.718600000000002</v>
      </c>
      <c r="AB212">
        <f ca="1">INDEX(Vlookup!$A$1:$AF$1262,MATCH(Stata!$A212,Vlookup!$A:$A,0),MATCH(Stata!AB$1,Vlookup!$1:$1,0))</f>
        <v>55.703400000000002</v>
      </c>
      <c r="AC212">
        <f ca="1">INDEX(Vlookup!$A$1:$AF$1262,MATCH(Stata!$A212,Vlookup!$A:$A,0),MATCH(Stata!AC$1,Vlookup!$1:$1,0))</f>
        <v>23.9343</v>
      </c>
      <c r="AD212">
        <f ca="1">INDEX(Vlookup!$A$1:$AF$1262,MATCH(Stata!$A212,Vlookup!$A:$A,0),MATCH(Stata!AD$1,Vlookup!$1:$1,0))</f>
        <v>42.664099999999998</v>
      </c>
      <c r="AE212">
        <f ca="1">INDEX(Vlookup!$A$1:$AF$1262,MATCH(Stata!$A212,Vlookup!$A:$A,0),MATCH(Stata!AE$1,Vlookup!$1:$1,0))</f>
        <v>28.645700000000001</v>
      </c>
      <c r="AF212">
        <f ca="1">INDEX(Vlookup!$A$1:$AF$1262,MATCH(Stata!$A212,Vlookup!$A:$A,0),MATCH(Stata!AF$1,Vlookup!$1:$1,0))</f>
        <v>2100.36</v>
      </c>
      <c r="AG212">
        <f ca="1">INDEX(Vlookup!$A$1:$AG$1262,MATCH(Stata!$A212,Vlookup!$A:$A,0),MATCH(Stata!AG$1,Vlookup!$1:$1,0))</f>
        <v>11.51</v>
      </c>
    </row>
    <row r="213" spans="1:33" hidden="1" x14ac:dyDescent="0.25">
      <c r="A213" s="1">
        <v>39023</v>
      </c>
      <c r="B213">
        <f ca="1">INDEX(Vlookup!$A$1:$AF$1262,MATCH(Stata!$A213,Vlookup!$A:$A,0),MATCH(Stata!B$1,Vlookup!$1:$1,0))</f>
        <v>66.711299999999994</v>
      </c>
      <c r="C213">
        <f ca="1">INDEX(Vlookup!$A$1:$AF$1262,MATCH(Stata!$A213,Vlookup!$A:$A,0),MATCH(Stata!C$1,Vlookup!$1:$1,0))</f>
        <v>25.570900000000002</v>
      </c>
      <c r="D213">
        <f ca="1">INDEX(Vlookup!$A$1:$AF$1262,MATCH(Stata!$A213,Vlookup!$A:$A,0),MATCH(Stata!D$1,Vlookup!$1:$1,0))</f>
        <v>13.112299999999999</v>
      </c>
      <c r="E213">
        <f ca="1">INDEX(Vlookup!$A$1:$AF$1262,MATCH(Stata!$A213,Vlookup!$A:$A,0),MATCH(Stata!E$1,Vlookup!$1:$1,0))</f>
        <v>51.3262</v>
      </c>
      <c r="F213">
        <f ca="1">INDEX(Vlookup!$A$1:$AF$1262,MATCH(Stata!$A213,Vlookup!$A:$A,0),MATCH(Stata!F$1,Vlookup!$1:$1,0))</f>
        <v>1080.0864999999999</v>
      </c>
      <c r="G213">
        <f ca="1">INDEX(Vlookup!$A$1:$AF$1262,MATCH(Stata!$A213,Vlookup!$A:$A,0),MATCH(Stata!G$1,Vlookup!$1:$1,0))</f>
        <v>24.390899999999998</v>
      </c>
      <c r="H213">
        <f ca="1">INDEX(Vlookup!$A$1:$AF$1262,MATCH(Stata!$A213,Vlookup!$A:$A,0),MATCH(Stata!H$1,Vlookup!$1:$1,0))</f>
        <v>68.0227</v>
      </c>
      <c r="I213">
        <f ca="1">INDEX(Vlookup!$A$1:$AF$1262,MATCH(Stata!$A213,Vlookup!$A:$A,0),MATCH(Stata!I$1,Vlookup!$1:$1,0))</f>
        <v>51.699800000000003</v>
      </c>
      <c r="J213">
        <f ca="1">INDEX(Vlookup!$A$1:$AF$1262,MATCH(Stata!$A213,Vlookup!$A:$A,0),MATCH(Stata!J$1,Vlookup!$1:$1,0))</f>
        <v>448.80549999999999</v>
      </c>
      <c r="K213">
        <f ca="1">INDEX(Vlookup!$A$1:$AF$1262,MATCH(Stata!$A213,Vlookup!$A:$A,0),MATCH(Stata!K$1,Vlookup!$1:$1,0))</f>
        <v>19.4693</v>
      </c>
      <c r="L213">
        <f ca="1">INDEX(Vlookup!$A$1:$AF$1262,MATCH(Stata!$A213,Vlookup!$A:$A,0),MATCH(Stata!L$1,Vlookup!$1:$1,0))</f>
        <v>35.6111</v>
      </c>
      <c r="M213">
        <f ca="1">INDEX(Vlookup!$A$1:$AF$1262,MATCH(Stata!$A213,Vlookup!$A:$A,0),MATCH(Stata!M$1,Vlookup!$1:$1,0))</f>
        <v>61.990499999999997</v>
      </c>
      <c r="N213">
        <f ca="1">INDEX(Vlookup!$A$1:$AF$1262,MATCH(Stata!$A213,Vlookup!$A:$A,0),MATCH(Stata!N$1,Vlookup!$1:$1,0))</f>
        <v>27.4209</v>
      </c>
      <c r="O213" t="e">
        <f ca="1">INDEX(Vlookup!$A$1:$AF$1262,MATCH(Stata!$A213,Vlookup!$A:$A,0),MATCH(Stata!O$1,Vlookup!$1:$1,0))</f>
        <v>#N/A</v>
      </c>
      <c r="P213">
        <f ca="1">INDEX(Vlookup!$A$1:$AF$1262,MATCH(Stata!$A213,Vlookup!$A:$A,0),MATCH(Stata!P$1,Vlookup!$1:$1,0))</f>
        <v>35.803100000000001</v>
      </c>
      <c r="Q213">
        <f ca="1">INDEX(Vlookup!$A$1:$AF$1262,MATCH(Stata!$A213,Vlookup!$A:$A,0),MATCH(Stata!Q$1,Vlookup!$1:$1,0))</f>
        <v>30.8123</v>
      </c>
      <c r="R213">
        <f ca="1">INDEX(Vlookup!$A$1:$AF$1262,MATCH(Stata!$A213,Vlookup!$A:$A,0),MATCH(Stata!R$1,Vlookup!$1:$1,0))</f>
        <v>35.533099999999997</v>
      </c>
      <c r="S213">
        <f ca="1">INDEX(Vlookup!$A$1:$AF$1262,MATCH(Stata!$A213,Vlookup!$A:$A,0),MATCH(Stata!S$1,Vlookup!$1:$1,0))</f>
        <v>17.206800000000001</v>
      </c>
      <c r="T213">
        <f ca="1">INDEX(Vlookup!$A$1:$AF$1262,MATCH(Stata!$A213,Vlookup!$A:$A,0),MATCH(Stata!T$1,Vlookup!$1:$1,0))</f>
        <v>82.397800000000004</v>
      </c>
      <c r="U213">
        <f ca="1">INDEX(Vlookup!$A$1:$AF$1262,MATCH(Stata!$A213,Vlookup!$A:$A,0),MATCH(Stata!U$1,Vlookup!$1:$1,0))</f>
        <v>55.6464</v>
      </c>
      <c r="V213">
        <f ca="1">INDEX(Vlookup!$A$1:$AF$1262,MATCH(Stata!$A213,Vlookup!$A:$A,0),MATCH(Stata!V$1,Vlookup!$1:$1,0))</f>
        <v>40.574399999999997</v>
      </c>
      <c r="W213">
        <f ca="1">INDEX(Vlookup!$A$1:$AF$1262,MATCH(Stata!$A213,Vlookup!$A:$A,0),MATCH(Stata!W$1,Vlookup!$1:$1,0))</f>
        <v>34.202100000000002</v>
      </c>
      <c r="X213">
        <f ca="1">INDEX(Vlookup!$A$1:$AF$1262,MATCH(Stata!$A213,Vlookup!$A:$A,0),MATCH(Stata!X$1,Vlookup!$1:$1,0))</f>
        <v>34.833399999999997</v>
      </c>
      <c r="Y213">
        <f ca="1">INDEX(Vlookup!$A$1:$AF$1262,MATCH(Stata!$A213,Vlookup!$A:$A,0),MATCH(Stata!Y$1,Vlookup!$1:$1,0))</f>
        <v>25.184699999999999</v>
      </c>
      <c r="Z213">
        <f ca="1">INDEX(Vlookup!$A$1:$AF$1262,MATCH(Stata!$A213,Vlookup!$A:$A,0),MATCH(Stata!Z$1,Vlookup!$1:$1,0))</f>
        <v>19.949000000000002</v>
      </c>
      <c r="AA213">
        <f ca="1">INDEX(Vlookup!$A$1:$AF$1262,MATCH(Stata!$A213,Vlookup!$A:$A,0),MATCH(Stata!AA$1,Vlookup!$1:$1,0))</f>
        <v>52.910899999999998</v>
      </c>
      <c r="AB213">
        <f ca="1">INDEX(Vlookup!$A$1:$AF$1262,MATCH(Stata!$A213,Vlookup!$A:$A,0),MATCH(Stata!AB$1,Vlookup!$1:$1,0))</f>
        <v>55.772799999999997</v>
      </c>
      <c r="AC213">
        <f ca="1">INDEX(Vlookup!$A$1:$AF$1262,MATCH(Stata!$A213,Vlookup!$A:$A,0),MATCH(Stata!AC$1,Vlookup!$1:$1,0))</f>
        <v>23.947299999999998</v>
      </c>
      <c r="AD213">
        <f ca="1">INDEX(Vlookup!$A$1:$AF$1262,MATCH(Stata!$A213,Vlookup!$A:$A,0),MATCH(Stata!AD$1,Vlookup!$1:$1,0))</f>
        <v>42.174999999999997</v>
      </c>
      <c r="AE213">
        <f ca="1">INDEX(Vlookup!$A$1:$AF$1262,MATCH(Stata!$A213,Vlookup!$A:$A,0),MATCH(Stata!AE$1,Vlookup!$1:$1,0))</f>
        <v>28.618600000000001</v>
      </c>
      <c r="AF213">
        <f ca="1">INDEX(Vlookup!$A$1:$AF$1262,MATCH(Stata!$A213,Vlookup!$A:$A,0),MATCH(Stata!AF$1,Vlookup!$1:$1,0))</f>
        <v>2100.21</v>
      </c>
      <c r="AG213">
        <f ca="1">INDEX(Vlookup!$A$1:$AG$1262,MATCH(Stata!$A213,Vlookup!$A:$A,0),MATCH(Stata!AG$1,Vlookup!$1:$1,0))</f>
        <v>11.42</v>
      </c>
    </row>
    <row r="214" spans="1:33" hidden="1" x14ac:dyDescent="0.25">
      <c r="A214" s="1">
        <v>39024</v>
      </c>
      <c r="B214">
        <f ca="1">INDEX(Vlookup!$A$1:$AF$1262,MATCH(Stata!$A214,Vlookup!$A:$A,0),MATCH(Stata!B$1,Vlookup!$1:$1,0))</f>
        <v>66.457499999999996</v>
      </c>
      <c r="C214">
        <f ca="1">INDEX(Vlookup!$A$1:$AF$1262,MATCH(Stata!$A214,Vlookup!$A:$A,0),MATCH(Stata!C$1,Vlookup!$1:$1,0))</f>
        <v>25.561900000000001</v>
      </c>
      <c r="D214">
        <f ca="1">INDEX(Vlookup!$A$1:$AF$1262,MATCH(Stata!$A214,Vlookup!$A:$A,0),MATCH(Stata!D$1,Vlookup!$1:$1,0))</f>
        <v>13.083299999999999</v>
      </c>
      <c r="E214">
        <f ca="1">INDEX(Vlookup!$A$1:$AF$1262,MATCH(Stata!$A214,Vlookup!$A:$A,0),MATCH(Stata!E$1,Vlookup!$1:$1,0))</f>
        <v>50.968899999999998</v>
      </c>
      <c r="F214">
        <f ca="1">INDEX(Vlookup!$A$1:$AF$1262,MATCH(Stata!$A214,Vlookup!$A:$A,0),MATCH(Stata!F$1,Vlookup!$1:$1,0))</f>
        <v>1082.3542</v>
      </c>
      <c r="G214">
        <f ca="1">INDEX(Vlookup!$A$1:$AF$1262,MATCH(Stata!$A214,Vlookup!$A:$A,0),MATCH(Stata!G$1,Vlookup!$1:$1,0))</f>
        <v>24.175899999999999</v>
      </c>
      <c r="H214">
        <f ca="1">INDEX(Vlookup!$A$1:$AF$1262,MATCH(Stata!$A214,Vlookup!$A:$A,0),MATCH(Stata!H$1,Vlookup!$1:$1,0))</f>
        <v>68.684100000000001</v>
      </c>
      <c r="I214">
        <f ca="1">INDEX(Vlookup!$A$1:$AF$1262,MATCH(Stata!$A214,Vlookup!$A:$A,0),MATCH(Stata!I$1,Vlookup!$1:$1,0))</f>
        <v>51.588799999999999</v>
      </c>
      <c r="J214">
        <f ca="1">INDEX(Vlookup!$A$1:$AF$1262,MATCH(Stata!$A214,Vlookup!$A:$A,0),MATCH(Stata!J$1,Vlookup!$1:$1,0))</f>
        <v>447.452</v>
      </c>
      <c r="K214">
        <f ca="1">INDEX(Vlookup!$A$1:$AF$1262,MATCH(Stata!$A214,Vlookup!$A:$A,0),MATCH(Stata!K$1,Vlookup!$1:$1,0))</f>
        <v>19.381699999999999</v>
      </c>
      <c r="L214">
        <f ca="1">INDEX(Vlookup!$A$1:$AF$1262,MATCH(Stata!$A214,Vlookup!$A:$A,0),MATCH(Stata!L$1,Vlookup!$1:$1,0))</f>
        <v>35.2746</v>
      </c>
      <c r="M214">
        <f ca="1">INDEX(Vlookup!$A$1:$AF$1262,MATCH(Stata!$A214,Vlookup!$A:$A,0),MATCH(Stata!M$1,Vlookup!$1:$1,0))</f>
        <v>62.8264</v>
      </c>
      <c r="N214">
        <f ca="1">INDEX(Vlookup!$A$1:$AF$1262,MATCH(Stata!$A214,Vlookup!$A:$A,0),MATCH(Stata!N$1,Vlookup!$1:$1,0))</f>
        <v>27.468299999999999</v>
      </c>
      <c r="O214" t="e">
        <f ca="1">INDEX(Vlookup!$A$1:$AF$1262,MATCH(Stata!$A214,Vlookup!$A:$A,0),MATCH(Stata!O$1,Vlookup!$1:$1,0))</f>
        <v>#N/A</v>
      </c>
      <c r="P214">
        <f ca="1">INDEX(Vlookup!$A$1:$AF$1262,MATCH(Stata!$A214,Vlookup!$A:$A,0),MATCH(Stata!P$1,Vlookup!$1:$1,0))</f>
        <v>35.459800000000001</v>
      </c>
      <c r="Q214">
        <f ca="1">INDEX(Vlookup!$A$1:$AF$1262,MATCH(Stata!$A214,Vlookup!$A:$A,0),MATCH(Stata!Q$1,Vlookup!$1:$1,0))</f>
        <v>30.8123</v>
      </c>
      <c r="R214">
        <f ca="1">INDEX(Vlookup!$A$1:$AF$1262,MATCH(Stata!$A214,Vlookup!$A:$A,0),MATCH(Stata!R$1,Vlookup!$1:$1,0))</f>
        <v>35.397300000000001</v>
      </c>
      <c r="S214">
        <f ca="1">INDEX(Vlookup!$A$1:$AF$1262,MATCH(Stata!$A214,Vlookup!$A:$A,0),MATCH(Stata!S$1,Vlookup!$1:$1,0))</f>
        <v>17.148299999999999</v>
      </c>
      <c r="T214">
        <f ca="1">INDEX(Vlookup!$A$1:$AF$1262,MATCH(Stata!$A214,Vlookup!$A:$A,0),MATCH(Stata!T$1,Vlookup!$1:$1,0))</f>
        <v>82.155199999999994</v>
      </c>
      <c r="U214">
        <f ca="1">INDEX(Vlookup!$A$1:$AF$1262,MATCH(Stata!$A214,Vlookup!$A:$A,0),MATCH(Stata!U$1,Vlookup!$1:$1,0))</f>
        <v>55.572600000000001</v>
      </c>
      <c r="V214">
        <f ca="1">INDEX(Vlookup!$A$1:$AF$1262,MATCH(Stata!$A214,Vlookup!$A:$A,0),MATCH(Stata!V$1,Vlookup!$1:$1,0))</f>
        <v>40.565800000000003</v>
      </c>
      <c r="W214">
        <f ca="1">INDEX(Vlookup!$A$1:$AF$1262,MATCH(Stata!$A214,Vlookup!$A:$A,0),MATCH(Stata!W$1,Vlookup!$1:$1,0))</f>
        <v>33.543199999999999</v>
      </c>
      <c r="X214">
        <f ca="1">INDEX(Vlookup!$A$1:$AF$1262,MATCH(Stata!$A214,Vlookup!$A:$A,0),MATCH(Stata!X$1,Vlookup!$1:$1,0))</f>
        <v>34.603200000000001</v>
      </c>
      <c r="Y214">
        <f ca="1">INDEX(Vlookup!$A$1:$AF$1262,MATCH(Stata!$A214,Vlookup!$A:$A,0),MATCH(Stata!Y$1,Vlookup!$1:$1,0))</f>
        <v>25.149699999999999</v>
      </c>
      <c r="Z214">
        <f ca="1">INDEX(Vlookup!$A$1:$AF$1262,MATCH(Stata!$A214,Vlookup!$A:$A,0),MATCH(Stata!Z$1,Vlookup!$1:$1,0))</f>
        <v>19.8443</v>
      </c>
      <c r="AA214">
        <f ca="1">INDEX(Vlookup!$A$1:$AF$1262,MATCH(Stata!$A214,Vlookup!$A:$A,0),MATCH(Stata!AA$1,Vlookup!$1:$1,0))</f>
        <v>53.019599999999997</v>
      </c>
      <c r="AB214">
        <f ca="1">INDEX(Vlookup!$A$1:$AF$1262,MATCH(Stata!$A214,Vlookup!$A:$A,0),MATCH(Stata!AB$1,Vlookup!$1:$1,0))</f>
        <v>55.460599999999999</v>
      </c>
      <c r="AC214">
        <f ca="1">INDEX(Vlookup!$A$1:$AF$1262,MATCH(Stata!$A214,Vlookup!$A:$A,0),MATCH(Stata!AC$1,Vlookup!$1:$1,0))</f>
        <v>23.759499999999999</v>
      </c>
      <c r="AD214">
        <f ca="1">INDEX(Vlookup!$A$1:$AF$1262,MATCH(Stata!$A214,Vlookup!$A:$A,0),MATCH(Stata!AD$1,Vlookup!$1:$1,0))</f>
        <v>41.511200000000002</v>
      </c>
      <c r="AE214">
        <f ca="1">INDEX(Vlookup!$A$1:$AF$1262,MATCH(Stata!$A214,Vlookup!$A:$A,0),MATCH(Stata!AE$1,Vlookup!$1:$1,0))</f>
        <v>28.790099999999999</v>
      </c>
      <c r="AF214">
        <f ca="1">INDEX(Vlookup!$A$1:$AF$1262,MATCH(Stata!$A214,Vlookup!$A:$A,0),MATCH(Stata!AF$1,Vlookup!$1:$1,0))</f>
        <v>2095.6799999999998</v>
      </c>
      <c r="AG214">
        <f ca="1">INDEX(Vlookup!$A$1:$AG$1262,MATCH(Stata!$A214,Vlookup!$A:$A,0),MATCH(Stata!AG$1,Vlookup!$1:$1,0))</f>
        <v>11.16</v>
      </c>
    </row>
    <row r="215" spans="1:33" hidden="1" x14ac:dyDescent="0.25">
      <c r="A215" s="1">
        <v>39027</v>
      </c>
      <c r="B215">
        <f ca="1">INDEX(Vlookup!$A$1:$AF$1262,MATCH(Stata!$A215,Vlookup!$A:$A,0),MATCH(Stata!B$1,Vlookup!$1:$1,0))</f>
        <v>67.311700000000002</v>
      </c>
      <c r="C215">
        <f ca="1">INDEX(Vlookup!$A$1:$AF$1262,MATCH(Stata!$A215,Vlookup!$A:$A,0),MATCH(Stata!C$1,Vlookup!$1:$1,0))</f>
        <v>25.858000000000001</v>
      </c>
      <c r="D215">
        <f ca="1">INDEX(Vlookup!$A$1:$AF$1262,MATCH(Stata!$A215,Vlookup!$A:$A,0),MATCH(Stata!D$1,Vlookup!$1:$1,0))</f>
        <v>13.099399999999999</v>
      </c>
      <c r="E215">
        <f ca="1">INDEX(Vlookup!$A$1:$AF$1262,MATCH(Stata!$A215,Vlookup!$A:$A,0),MATCH(Stata!E$1,Vlookup!$1:$1,0))</f>
        <v>51.951500000000003</v>
      </c>
      <c r="F215">
        <f ca="1">INDEX(Vlookup!$A$1:$AF$1262,MATCH(Stata!$A215,Vlookup!$A:$A,0),MATCH(Stata!F$1,Vlookup!$1:$1,0))</f>
        <v>1093.3688999999999</v>
      </c>
      <c r="G215">
        <f ca="1">INDEX(Vlookup!$A$1:$AF$1262,MATCH(Stata!$A215,Vlookup!$A:$A,0),MATCH(Stata!G$1,Vlookup!$1:$1,0))</f>
        <v>24.591699999999999</v>
      </c>
      <c r="H215">
        <f ca="1">INDEX(Vlookup!$A$1:$AF$1262,MATCH(Stata!$A215,Vlookup!$A:$A,0),MATCH(Stata!H$1,Vlookup!$1:$1,0))</f>
        <v>69.122100000000003</v>
      </c>
      <c r="I215">
        <f ca="1">INDEX(Vlookup!$A$1:$AF$1262,MATCH(Stata!$A215,Vlookup!$A:$A,0),MATCH(Stata!I$1,Vlookup!$1:$1,0))</f>
        <v>51.093699999999998</v>
      </c>
      <c r="J215">
        <f ca="1">INDEX(Vlookup!$A$1:$AF$1262,MATCH(Stata!$A215,Vlookup!$A:$A,0),MATCH(Stata!J$1,Vlookup!$1:$1,0))</f>
        <v>453.13650000000001</v>
      </c>
      <c r="K215">
        <f ca="1">INDEX(Vlookup!$A$1:$AF$1262,MATCH(Stata!$A215,Vlookup!$A:$A,0),MATCH(Stata!K$1,Vlookup!$1:$1,0))</f>
        <v>19.510999999999999</v>
      </c>
      <c r="L215">
        <f ca="1">INDEX(Vlookup!$A$1:$AF$1262,MATCH(Stata!$A215,Vlookup!$A:$A,0),MATCH(Stata!L$1,Vlookup!$1:$1,0))</f>
        <v>35.924100000000003</v>
      </c>
      <c r="M215">
        <f ca="1">INDEX(Vlookup!$A$1:$AF$1262,MATCH(Stata!$A215,Vlookup!$A:$A,0),MATCH(Stata!M$1,Vlookup!$1:$1,0))</f>
        <v>63.488199999999999</v>
      </c>
      <c r="N215">
        <f ca="1">INDEX(Vlookup!$A$1:$AF$1262,MATCH(Stata!$A215,Vlookup!$A:$A,0),MATCH(Stata!N$1,Vlookup!$1:$1,0))</f>
        <v>27.863299999999999</v>
      </c>
      <c r="O215" t="e">
        <f ca="1">INDEX(Vlookup!$A$1:$AF$1262,MATCH(Stata!$A215,Vlookup!$A:$A,0),MATCH(Stata!O$1,Vlookup!$1:$1,0))</f>
        <v>#N/A</v>
      </c>
      <c r="P215">
        <f ca="1">INDEX(Vlookup!$A$1:$AF$1262,MATCH(Stata!$A215,Vlookup!$A:$A,0),MATCH(Stata!P$1,Vlookup!$1:$1,0))</f>
        <v>35.933</v>
      </c>
      <c r="Q215">
        <f ca="1">INDEX(Vlookup!$A$1:$AF$1262,MATCH(Stata!$A215,Vlookup!$A:$A,0),MATCH(Stata!Q$1,Vlookup!$1:$1,0))</f>
        <v>30.828800000000001</v>
      </c>
      <c r="R215">
        <f ca="1">INDEX(Vlookup!$A$1:$AF$1262,MATCH(Stata!$A215,Vlookup!$A:$A,0),MATCH(Stata!R$1,Vlookup!$1:$1,0))</f>
        <v>35.6434</v>
      </c>
      <c r="S215">
        <f ca="1">INDEX(Vlookup!$A$1:$AF$1262,MATCH(Stata!$A215,Vlookup!$A:$A,0),MATCH(Stata!S$1,Vlookup!$1:$1,0))</f>
        <v>17.4054</v>
      </c>
      <c r="T215">
        <f ca="1">INDEX(Vlookup!$A$1:$AF$1262,MATCH(Stata!$A215,Vlookup!$A:$A,0),MATCH(Stata!T$1,Vlookup!$1:$1,0))</f>
        <v>83.224699999999999</v>
      </c>
      <c r="U215">
        <f ca="1">INDEX(Vlookup!$A$1:$AF$1262,MATCH(Stata!$A215,Vlookup!$A:$A,0),MATCH(Stata!U$1,Vlookup!$1:$1,0))</f>
        <v>56.072499999999998</v>
      </c>
      <c r="V215">
        <f ca="1">INDEX(Vlookup!$A$1:$AF$1262,MATCH(Stata!$A215,Vlookup!$A:$A,0),MATCH(Stata!V$1,Vlookup!$1:$1,0))</f>
        <v>41.223300000000002</v>
      </c>
      <c r="W215">
        <f ca="1">INDEX(Vlookup!$A$1:$AF$1262,MATCH(Stata!$A215,Vlookup!$A:$A,0),MATCH(Stata!W$1,Vlookup!$1:$1,0))</f>
        <v>34.023099999999999</v>
      </c>
      <c r="X215">
        <f ca="1">INDEX(Vlookup!$A$1:$AF$1262,MATCH(Stata!$A215,Vlookup!$A:$A,0),MATCH(Stata!X$1,Vlookup!$1:$1,0))</f>
        <v>35.148000000000003</v>
      </c>
      <c r="Y215">
        <f ca="1">INDEX(Vlookup!$A$1:$AF$1262,MATCH(Stata!$A215,Vlookup!$A:$A,0),MATCH(Stata!Y$1,Vlookup!$1:$1,0))</f>
        <v>25.245999999999999</v>
      </c>
      <c r="Z215">
        <f ca="1">INDEX(Vlookup!$A$1:$AF$1262,MATCH(Stata!$A215,Vlookup!$A:$A,0),MATCH(Stata!Z$1,Vlookup!$1:$1,0))</f>
        <v>20.173200000000001</v>
      </c>
      <c r="AA215">
        <f ca="1">INDEX(Vlookup!$A$1:$AF$1262,MATCH(Stata!$A215,Vlookup!$A:$A,0),MATCH(Stata!AA$1,Vlookup!$1:$1,0))</f>
        <v>53.153399999999998</v>
      </c>
      <c r="AB215">
        <f ca="1">INDEX(Vlookup!$A$1:$AF$1262,MATCH(Stata!$A215,Vlookup!$A:$A,0),MATCH(Stata!AB$1,Vlookup!$1:$1,0))</f>
        <v>56.483699999999999</v>
      </c>
      <c r="AC215">
        <f ca="1">INDEX(Vlookup!$A$1:$AF$1262,MATCH(Stata!$A215,Vlookup!$A:$A,0),MATCH(Stata!AC$1,Vlookup!$1:$1,0))</f>
        <v>23.940799999999999</v>
      </c>
      <c r="AD215">
        <f ca="1">INDEX(Vlookup!$A$1:$AF$1262,MATCH(Stata!$A215,Vlookup!$A:$A,0),MATCH(Stata!AD$1,Vlookup!$1:$1,0))</f>
        <v>41.476300000000002</v>
      </c>
      <c r="AE215">
        <f ca="1">INDEX(Vlookup!$A$1:$AF$1262,MATCH(Stata!$A215,Vlookup!$A:$A,0),MATCH(Stata!AE$1,Vlookup!$1:$1,0))</f>
        <v>29.3047</v>
      </c>
      <c r="AF215">
        <f ca="1">INDEX(Vlookup!$A$1:$AF$1262,MATCH(Stata!$A215,Vlookup!$A:$A,0),MATCH(Stata!AF$1,Vlookup!$1:$1,0))</f>
        <v>2119.5300000000002</v>
      </c>
      <c r="AG215">
        <f ca="1">INDEX(Vlookup!$A$1:$AG$1262,MATCH(Stata!$A215,Vlookup!$A:$A,0),MATCH(Stata!AG$1,Vlookup!$1:$1,0))</f>
        <v>11.16</v>
      </c>
    </row>
    <row r="216" spans="1:33" hidden="1" x14ac:dyDescent="0.25">
      <c r="A216" s="1">
        <v>39028</v>
      </c>
      <c r="B216">
        <f ca="1">INDEX(Vlookup!$A$1:$AF$1262,MATCH(Stata!$A216,Vlookup!$A:$A,0),MATCH(Stata!B$1,Vlookup!$1:$1,0))</f>
        <v>67.167900000000003</v>
      </c>
      <c r="C216">
        <f ca="1">INDEX(Vlookup!$A$1:$AF$1262,MATCH(Stata!$A216,Vlookup!$A:$A,0),MATCH(Stata!C$1,Vlookup!$1:$1,0))</f>
        <v>25.893899999999999</v>
      </c>
      <c r="D216">
        <f ca="1">INDEX(Vlookup!$A$1:$AF$1262,MATCH(Stata!$A216,Vlookup!$A:$A,0),MATCH(Stata!D$1,Vlookup!$1:$1,0))</f>
        <v>12.946300000000001</v>
      </c>
      <c r="E216">
        <f ca="1">INDEX(Vlookup!$A$1:$AF$1262,MATCH(Stata!$A216,Vlookup!$A:$A,0),MATCH(Stata!E$1,Vlookup!$1:$1,0))</f>
        <v>52.210599999999999</v>
      </c>
      <c r="F216">
        <f ca="1">INDEX(Vlookup!$A$1:$AF$1262,MATCH(Stata!$A216,Vlookup!$A:$A,0),MATCH(Stata!F$1,Vlookup!$1:$1,0))</f>
        <v>1099.3622</v>
      </c>
      <c r="G216">
        <f ca="1">INDEX(Vlookup!$A$1:$AF$1262,MATCH(Stata!$A216,Vlookup!$A:$A,0),MATCH(Stata!G$1,Vlookup!$1:$1,0))</f>
        <v>24.591699999999999</v>
      </c>
      <c r="H216">
        <f ca="1">INDEX(Vlookup!$A$1:$AF$1262,MATCH(Stata!$A216,Vlookup!$A:$A,0),MATCH(Stata!H$1,Vlookup!$1:$1,0))</f>
        <v>72.875399999999999</v>
      </c>
      <c r="I216">
        <f ca="1">INDEX(Vlookup!$A$1:$AF$1262,MATCH(Stata!$A216,Vlookup!$A:$A,0),MATCH(Stata!I$1,Vlookup!$1:$1,0))</f>
        <v>51.153500000000001</v>
      </c>
      <c r="J216">
        <f ca="1">INDEX(Vlookup!$A$1:$AF$1262,MATCH(Stata!$A216,Vlookup!$A:$A,0),MATCH(Stata!J$1,Vlookup!$1:$1,0))</f>
        <v>455.48250000000002</v>
      </c>
      <c r="K216">
        <f ca="1">INDEX(Vlookup!$A$1:$AF$1262,MATCH(Stata!$A216,Vlookup!$A:$A,0),MATCH(Stata!K$1,Vlookup!$1:$1,0))</f>
        <v>19.556799999999999</v>
      </c>
      <c r="L216">
        <f ca="1">INDEX(Vlookup!$A$1:$AF$1262,MATCH(Stata!$A216,Vlookup!$A:$A,0),MATCH(Stata!L$1,Vlookup!$1:$1,0))</f>
        <v>35.806699999999999</v>
      </c>
      <c r="M216">
        <f ca="1">INDEX(Vlookup!$A$1:$AF$1262,MATCH(Stata!$A216,Vlookup!$A:$A,0),MATCH(Stata!M$1,Vlookup!$1:$1,0))</f>
        <v>63.157299999999999</v>
      </c>
      <c r="N216">
        <f ca="1">INDEX(Vlookup!$A$1:$AF$1262,MATCH(Stata!$A216,Vlookup!$A:$A,0),MATCH(Stata!N$1,Vlookup!$1:$1,0))</f>
        <v>28.076599999999999</v>
      </c>
      <c r="O216" t="e">
        <f ca="1">INDEX(Vlookup!$A$1:$AF$1262,MATCH(Stata!$A216,Vlookup!$A:$A,0),MATCH(Stata!O$1,Vlookup!$1:$1,0))</f>
        <v>#N/A</v>
      </c>
      <c r="P216">
        <f ca="1">INDEX(Vlookup!$A$1:$AF$1262,MATCH(Stata!$A216,Vlookup!$A:$A,0),MATCH(Stata!P$1,Vlookup!$1:$1,0))</f>
        <v>35.905200000000001</v>
      </c>
      <c r="Q216">
        <f ca="1">INDEX(Vlookup!$A$1:$AF$1262,MATCH(Stata!$A216,Vlookup!$A:$A,0),MATCH(Stata!Q$1,Vlookup!$1:$1,0))</f>
        <v>30.8371</v>
      </c>
      <c r="R216">
        <f ca="1">INDEX(Vlookup!$A$1:$AF$1262,MATCH(Stata!$A216,Vlookup!$A:$A,0),MATCH(Stata!R$1,Vlookup!$1:$1,0))</f>
        <v>35.999899999999997</v>
      </c>
      <c r="S216">
        <f ca="1">INDEX(Vlookup!$A$1:$AF$1262,MATCH(Stata!$A216,Vlookup!$A:$A,0),MATCH(Stata!S$1,Vlookup!$1:$1,0))</f>
        <v>17.390799999999999</v>
      </c>
      <c r="T216">
        <f ca="1">INDEX(Vlookup!$A$1:$AF$1262,MATCH(Stata!$A216,Vlookup!$A:$A,0),MATCH(Stata!T$1,Vlookup!$1:$1,0))</f>
        <v>83.359499999999997</v>
      </c>
      <c r="U216">
        <f ca="1">INDEX(Vlookup!$A$1:$AF$1262,MATCH(Stata!$A216,Vlookup!$A:$A,0),MATCH(Stata!U$1,Vlookup!$1:$1,0))</f>
        <v>56.310200000000002</v>
      </c>
      <c r="V216">
        <f ca="1">INDEX(Vlookup!$A$1:$AF$1262,MATCH(Stata!$A216,Vlookup!$A:$A,0),MATCH(Stata!V$1,Vlookup!$1:$1,0))</f>
        <v>41.084899999999998</v>
      </c>
      <c r="W216">
        <f ca="1">INDEX(Vlookup!$A$1:$AF$1262,MATCH(Stata!$A216,Vlookup!$A:$A,0),MATCH(Stata!W$1,Vlookup!$1:$1,0))</f>
        <v>33.893000000000001</v>
      </c>
      <c r="X216">
        <f ca="1">INDEX(Vlookup!$A$1:$AF$1262,MATCH(Stata!$A216,Vlookup!$A:$A,0),MATCH(Stata!X$1,Vlookup!$1:$1,0))</f>
        <v>35.216999999999999</v>
      </c>
      <c r="Y216">
        <f ca="1">INDEX(Vlookup!$A$1:$AF$1262,MATCH(Stata!$A216,Vlookup!$A:$A,0),MATCH(Stata!Y$1,Vlookup!$1:$1,0))</f>
        <v>25.342300000000002</v>
      </c>
      <c r="Z216">
        <f ca="1">INDEX(Vlookup!$A$1:$AF$1262,MATCH(Stata!$A216,Vlookup!$A:$A,0),MATCH(Stata!Z$1,Vlookup!$1:$1,0))</f>
        <v>20.397400000000001</v>
      </c>
      <c r="AA216">
        <f ca="1">INDEX(Vlookup!$A$1:$AF$1262,MATCH(Stata!$A216,Vlookup!$A:$A,0),MATCH(Stata!AA$1,Vlookup!$1:$1,0))</f>
        <v>53.613399999999999</v>
      </c>
      <c r="AB216">
        <f ca="1">INDEX(Vlookup!$A$1:$AF$1262,MATCH(Stata!$A216,Vlookup!$A:$A,0),MATCH(Stata!AB$1,Vlookup!$1:$1,0))</f>
        <v>56.7958</v>
      </c>
      <c r="AC216">
        <f ca="1">INDEX(Vlookup!$A$1:$AF$1262,MATCH(Stata!$A216,Vlookup!$A:$A,0),MATCH(Stata!AC$1,Vlookup!$1:$1,0))</f>
        <v>23.869599999999998</v>
      </c>
      <c r="AD216">
        <f ca="1">INDEX(Vlookup!$A$1:$AF$1262,MATCH(Stata!$A216,Vlookup!$A:$A,0),MATCH(Stata!AD$1,Vlookup!$1:$1,0))</f>
        <v>41.616100000000003</v>
      </c>
      <c r="AE216">
        <f ca="1">INDEX(Vlookup!$A$1:$AF$1262,MATCH(Stata!$A216,Vlookup!$A:$A,0),MATCH(Stata!AE$1,Vlookup!$1:$1,0))</f>
        <v>29.6568</v>
      </c>
      <c r="AF216">
        <f ca="1">INDEX(Vlookup!$A$1:$AF$1262,MATCH(Stata!$A216,Vlookup!$A:$A,0),MATCH(Stata!AF$1,Vlookup!$1:$1,0))</f>
        <v>2124.2800000000002</v>
      </c>
      <c r="AG216">
        <f ca="1">INDEX(Vlookup!$A$1:$AG$1262,MATCH(Stata!$A216,Vlookup!$A:$A,0),MATCH(Stata!AG$1,Vlookup!$1:$1,0))</f>
        <v>11.09</v>
      </c>
    </row>
    <row r="217" spans="1:33" hidden="1" x14ac:dyDescent="0.25">
      <c r="A217" s="1">
        <v>39029</v>
      </c>
      <c r="B217">
        <f ca="1">INDEX(Vlookup!$A$1:$AF$1262,MATCH(Stata!$A217,Vlookup!$A:$A,0),MATCH(Stata!B$1,Vlookup!$1:$1,0))</f>
        <v>67.167900000000003</v>
      </c>
      <c r="C217">
        <f ca="1">INDEX(Vlookup!$A$1:$AF$1262,MATCH(Stata!$A217,Vlookup!$A:$A,0),MATCH(Stata!C$1,Vlookup!$1:$1,0))</f>
        <v>25.777200000000001</v>
      </c>
      <c r="D217">
        <f ca="1">INDEX(Vlookup!$A$1:$AF$1262,MATCH(Stata!$A217,Vlookup!$A:$A,0),MATCH(Stata!D$1,Vlookup!$1:$1,0))</f>
        <v>13.126799999999999</v>
      </c>
      <c r="E217">
        <f ca="1">INDEX(Vlookup!$A$1:$AF$1262,MATCH(Stata!$A217,Vlookup!$A:$A,0),MATCH(Stata!E$1,Vlookup!$1:$1,0))</f>
        <v>52.764400000000002</v>
      </c>
      <c r="F217">
        <f ca="1">INDEX(Vlookup!$A$1:$AF$1262,MATCH(Stata!$A217,Vlookup!$A:$A,0),MATCH(Stata!F$1,Vlookup!$1:$1,0))</f>
        <v>1107.6232</v>
      </c>
      <c r="G217">
        <f ca="1">INDEX(Vlookup!$A$1:$AF$1262,MATCH(Stata!$A217,Vlookup!$A:$A,0),MATCH(Stata!G$1,Vlookup!$1:$1,0))</f>
        <v>24.6419</v>
      </c>
      <c r="H217">
        <f ca="1">INDEX(Vlookup!$A$1:$AF$1262,MATCH(Stata!$A217,Vlookup!$A:$A,0),MATCH(Stata!H$1,Vlookup!$1:$1,0))</f>
        <v>73.6511</v>
      </c>
      <c r="I217">
        <f ca="1">INDEX(Vlookup!$A$1:$AF$1262,MATCH(Stata!$A217,Vlookup!$A:$A,0),MATCH(Stata!I$1,Vlookup!$1:$1,0))</f>
        <v>51.307099999999998</v>
      </c>
      <c r="J217">
        <f ca="1">INDEX(Vlookup!$A$1:$AF$1262,MATCH(Stata!$A217,Vlookup!$A:$A,0),MATCH(Stata!J$1,Vlookup!$1:$1,0))</f>
        <v>456.2946</v>
      </c>
      <c r="K217">
        <f ca="1">INDEX(Vlookup!$A$1:$AF$1262,MATCH(Stata!$A217,Vlookup!$A:$A,0),MATCH(Stata!K$1,Vlookup!$1:$1,0))</f>
        <v>19.540099999999999</v>
      </c>
      <c r="L217">
        <f ca="1">INDEX(Vlookup!$A$1:$AF$1262,MATCH(Stata!$A217,Vlookup!$A:$A,0),MATCH(Stata!L$1,Vlookup!$1:$1,0))</f>
        <v>36.346600000000002</v>
      </c>
      <c r="M217">
        <f ca="1">INDEX(Vlookup!$A$1:$AF$1262,MATCH(Stata!$A217,Vlookup!$A:$A,0),MATCH(Stata!M$1,Vlookup!$1:$1,0))</f>
        <v>64.550600000000003</v>
      </c>
      <c r="N217">
        <f ca="1">INDEX(Vlookup!$A$1:$AF$1262,MATCH(Stata!$A217,Vlookup!$A:$A,0),MATCH(Stata!N$1,Vlookup!$1:$1,0))</f>
        <v>28.1082</v>
      </c>
      <c r="O217" t="e">
        <f ca="1">INDEX(Vlookup!$A$1:$AF$1262,MATCH(Stata!$A217,Vlookup!$A:$A,0),MATCH(Stata!O$1,Vlookup!$1:$1,0))</f>
        <v>#N/A</v>
      </c>
      <c r="P217">
        <f ca="1">INDEX(Vlookup!$A$1:$AF$1262,MATCH(Stata!$A217,Vlookup!$A:$A,0),MATCH(Stata!P$1,Vlookup!$1:$1,0))</f>
        <v>36.072200000000002</v>
      </c>
      <c r="Q217">
        <f ca="1">INDEX(Vlookup!$A$1:$AF$1262,MATCH(Stata!$A217,Vlookup!$A:$A,0),MATCH(Stata!Q$1,Vlookup!$1:$1,0))</f>
        <v>30.8537</v>
      </c>
      <c r="R217">
        <f ca="1">INDEX(Vlookup!$A$1:$AF$1262,MATCH(Stata!$A217,Vlookup!$A:$A,0),MATCH(Stata!R$1,Vlookup!$1:$1,0))</f>
        <v>35.923499999999997</v>
      </c>
      <c r="S217">
        <f ca="1">INDEX(Vlookup!$A$1:$AF$1262,MATCH(Stata!$A217,Vlookup!$A:$A,0),MATCH(Stata!S$1,Vlookup!$1:$1,0))</f>
        <v>17.3155</v>
      </c>
      <c r="T217">
        <f ca="1">INDEX(Vlookup!$A$1:$AF$1262,MATCH(Stata!$A217,Vlookup!$A:$A,0),MATCH(Stata!T$1,Vlookup!$1:$1,0))</f>
        <v>83.485699999999994</v>
      </c>
      <c r="U217">
        <f ca="1">INDEX(Vlookup!$A$1:$AF$1262,MATCH(Stata!$A217,Vlookup!$A:$A,0),MATCH(Stata!U$1,Vlookup!$1:$1,0))</f>
        <v>55.720100000000002</v>
      </c>
      <c r="V217">
        <f ca="1">INDEX(Vlookup!$A$1:$AF$1262,MATCH(Stata!$A217,Vlookup!$A:$A,0),MATCH(Stata!V$1,Vlookup!$1:$1,0))</f>
        <v>41.214599999999997</v>
      </c>
      <c r="W217">
        <f ca="1">INDEX(Vlookup!$A$1:$AF$1262,MATCH(Stata!$A217,Vlookup!$A:$A,0),MATCH(Stata!W$1,Vlookup!$1:$1,0))</f>
        <v>34.1858</v>
      </c>
      <c r="X217">
        <f ca="1">INDEX(Vlookup!$A$1:$AF$1262,MATCH(Stata!$A217,Vlookup!$A:$A,0),MATCH(Stata!X$1,Vlookup!$1:$1,0))</f>
        <v>34.020099999999999</v>
      </c>
      <c r="Y217">
        <f ca="1">INDEX(Vlookup!$A$1:$AF$1262,MATCH(Stata!$A217,Vlookup!$A:$A,0),MATCH(Stata!Y$1,Vlookup!$1:$1,0))</f>
        <v>25.368500000000001</v>
      </c>
      <c r="Z217">
        <f ca="1">INDEX(Vlookup!$A$1:$AF$1262,MATCH(Stata!$A217,Vlookup!$A:$A,0),MATCH(Stata!Z$1,Vlookup!$1:$1,0))</f>
        <v>20.0732</v>
      </c>
      <c r="AA217">
        <f ca="1">INDEX(Vlookup!$A$1:$AF$1262,MATCH(Stata!$A217,Vlookup!$A:$A,0),MATCH(Stata!AA$1,Vlookup!$1:$1,0))</f>
        <v>53.5548</v>
      </c>
      <c r="AB217">
        <f ca="1">INDEX(Vlookup!$A$1:$AF$1262,MATCH(Stata!$A217,Vlookup!$A:$A,0),MATCH(Stata!AB$1,Vlookup!$1:$1,0))</f>
        <v>56.839100000000002</v>
      </c>
      <c r="AC217">
        <f ca="1">INDEX(Vlookup!$A$1:$AF$1262,MATCH(Stata!$A217,Vlookup!$A:$A,0),MATCH(Stata!AC$1,Vlookup!$1:$1,0))</f>
        <v>23.863099999999999</v>
      </c>
      <c r="AD217">
        <f ca="1">INDEX(Vlookup!$A$1:$AF$1262,MATCH(Stata!$A217,Vlookup!$A:$A,0),MATCH(Stata!AD$1,Vlookup!$1:$1,0))</f>
        <v>41.074599999999997</v>
      </c>
      <c r="AE217">
        <f ca="1">INDEX(Vlookup!$A$1:$AF$1262,MATCH(Stata!$A217,Vlookup!$A:$A,0),MATCH(Stata!AE$1,Vlookup!$1:$1,0))</f>
        <v>29.8825</v>
      </c>
      <c r="AF217">
        <f ca="1">INDEX(Vlookup!$A$1:$AF$1262,MATCH(Stata!$A217,Vlookup!$A:$A,0),MATCH(Stata!AF$1,Vlookup!$1:$1,0))</f>
        <v>2129.2199999999998</v>
      </c>
      <c r="AG217">
        <f ca="1">INDEX(Vlookup!$A$1:$AG$1262,MATCH(Stata!$A217,Vlookup!$A:$A,0),MATCH(Stata!AG$1,Vlookup!$1:$1,0))</f>
        <v>10.75</v>
      </c>
    </row>
    <row r="218" spans="1:33" hidden="1" x14ac:dyDescent="0.25">
      <c r="A218" s="1">
        <v>39030</v>
      </c>
      <c r="B218">
        <f ca="1">INDEX(Vlookup!$A$1:$AF$1262,MATCH(Stata!$A218,Vlookup!$A:$A,0),MATCH(Stata!B$1,Vlookup!$1:$1,0))</f>
        <v>66.728200000000001</v>
      </c>
      <c r="C218">
        <f ca="1">INDEX(Vlookup!$A$1:$AF$1262,MATCH(Stata!$A218,Vlookup!$A:$A,0),MATCH(Stata!C$1,Vlookup!$1:$1,0))</f>
        <v>26.028400000000001</v>
      </c>
      <c r="D218">
        <f ca="1">INDEX(Vlookup!$A$1:$AF$1262,MATCH(Stata!$A218,Vlookup!$A:$A,0),MATCH(Stata!D$1,Vlookup!$1:$1,0))</f>
        <v>13.031700000000001</v>
      </c>
      <c r="E218">
        <f ca="1">INDEX(Vlookup!$A$1:$AF$1262,MATCH(Stata!$A218,Vlookup!$A:$A,0),MATCH(Stata!E$1,Vlookup!$1:$1,0))</f>
        <v>52.621499999999997</v>
      </c>
      <c r="F218">
        <f ca="1">INDEX(Vlookup!$A$1:$AF$1262,MATCH(Stata!$A218,Vlookup!$A:$A,0),MATCH(Stata!F$1,Vlookup!$1:$1,0))</f>
        <v>1102.1159</v>
      </c>
      <c r="G218">
        <f ca="1">INDEX(Vlookup!$A$1:$AF$1262,MATCH(Stata!$A218,Vlookup!$A:$A,0),MATCH(Stata!G$1,Vlookup!$1:$1,0))</f>
        <v>23.960799999999999</v>
      </c>
      <c r="H218">
        <f ca="1">INDEX(Vlookup!$A$1:$AF$1262,MATCH(Stata!$A218,Vlookup!$A:$A,0),MATCH(Stata!H$1,Vlookup!$1:$1,0))</f>
        <v>73.358000000000004</v>
      </c>
      <c r="I218">
        <f ca="1">INDEX(Vlookup!$A$1:$AF$1262,MATCH(Stata!$A218,Vlookup!$A:$A,0),MATCH(Stata!I$1,Vlookup!$1:$1,0))</f>
        <v>50.538800000000002</v>
      </c>
      <c r="J218">
        <f ca="1">INDEX(Vlookup!$A$1:$AF$1262,MATCH(Stata!$A218,Vlookup!$A:$A,0),MATCH(Stata!J$1,Vlookup!$1:$1,0))</f>
        <v>456.65550000000002</v>
      </c>
      <c r="K218">
        <f ca="1">INDEX(Vlookup!$A$1:$AF$1262,MATCH(Stata!$A218,Vlookup!$A:$A,0),MATCH(Stata!K$1,Vlookup!$1:$1,0))</f>
        <v>19.444299999999998</v>
      </c>
      <c r="L218">
        <f ca="1">INDEX(Vlookup!$A$1:$AF$1262,MATCH(Stata!$A218,Vlookup!$A:$A,0),MATCH(Stata!L$1,Vlookup!$1:$1,0))</f>
        <v>36.9726</v>
      </c>
      <c r="M218">
        <f ca="1">INDEX(Vlookup!$A$1:$AF$1262,MATCH(Stata!$A218,Vlookup!$A:$A,0),MATCH(Stata!M$1,Vlookup!$1:$1,0))</f>
        <v>65.250200000000007</v>
      </c>
      <c r="N218">
        <f ca="1">INDEX(Vlookup!$A$1:$AF$1262,MATCH(Stata!$A218,Vlookup!$A:$A,0),MATCH(Stata!N$1,Vlookup!$1:$1,0))</f>
        <v>27.879100000000001</v>
      </c>
      <c r="O218" t="e">
        <f ca="1">INDEX(Vlookup!$A$1:$AF$1262,MATCH(Stata!$A218,Vlookup!$A:$A,0),MATCH(Stata!O$1,Vlookup!$1:$1,0))</f>
        <v>#N/A</v>
      </c>
      <c r="P218">
        <f ca="1">INDEX(Vlookup!$A$1:$AF$1262,MATCH(Stata!$A218,Vlookup!$A:$A,0),MATCH(Stata!P$1,Vlookup!$1:$1,0))</f>
        <v>36.703000000000003</v>
      </c>
      <c r="Q218">
        <f ca="1">INDEX(Vlookup!$A$1:$AF$1262,MATCH(Stata!$A218,Vlookup!$A:$A,0),MATCH(Stata!Q$1,Vlookup!$1:$1,0))</f>
        <v>30.522400000000001</v>
      </c>
      <c r="R218">
        <f ca="1">INDEX(Vlookup!$A$1:$AF$1262,MATCH(Stata!$A218,Vlookup!$A:$A,0),MATCH(Stata!R$1,Vlookup!$1:$1,0))</f>
        <v>35.813099999999999</v>
      </c>
      <c r="S218">
        <f ca="1">INDEX(Vlookup!$A$1:$AF$1262,MATCH(Stata!$A218,Vlookup!$A:$A,0),MATCH(Stata!S$1,Vlookup!$1:$1,0))</f>
        <v>17.0731</v>
      </c>
      <c r="T218">
        <f ca="1">INDEX(Vlookup!$A$1:$AF$1262,MATCH(Stata!$A218,Vlookup!$A:$A,0),MATCH(Stata!T$1,Vlookup!$1:$1,0))</f>
        <v>83.332400000000007</v>
      </c>
      <c r="U218">
        <f ca="1">INDEX(Vlookup!$A$1:$AF$1262,MATCH(Stata!$A218,Vlookup!$A:$A,0),MATCH(Stata!U$1,Vlookup!$1:$1,0))</f>
        <v>54.212200000000003</v>
      </c>
      <c r="V218">
        <f ca="1">INDEX(Vlookup!$A$1:$AF$1262,MATCH(Stata!$A218,Vlookup!$A:$A,0),MATCH(Stata!V$1,Vlookup!$1:$1,0))</f>
        <v>40.868600000000001</v>
      </c>
      <c r="W218">
        <f ca="1">INDEX(Vlookup!$A$1:$AF$1262,MATCH(Stata!$A218,Vlookup!$A:$A,0),MATCH(Stata!W$1,Vlookup!$1:$1,0))</f>
        <v>34.2346</v>
      </c>
      <c r="X218">
        <f ca="1">INDEX(Vlookup!$A$1:$AF$1262,MATCH(Stata!$A218,Vlookup!$A:$A,0),MATCH(Stata!X$1,Vlookup!$1:$1,0))</f>
        <v>32.899900000000002</v>
      </c>
      <c r="Y218">
        <f ca="1">INDEX(Vlookup!$A$1:$AF$1262,MATCH(Stata!$A218,Vlookup!$A:$A,0),MATCH(Stata!Y$1,Vlookup!$1:$1,0))</f>
        <v>25.613600000000002</v>
      </c>
      <c r="Z218">
        <f ca="1">INDEX(Vlookup!$A$1:$AF$1262,MATCH(Stata!$A218,Vlookup!$A:$A,0),MATCH(Stata!Z$1,Vlookup!$1:$1,0))</f>
        <v>19.484999999999999</v>
      </c>
      <c r="AA218">
        <f ca="1">INDEX(Vlookup!$A$1:$AF$1262,MATCH(Stata!$A218,Vlookup!$A:$A,0),MATCH(Stata!AA$1,Vlookup!$1:$1,0))</f>
        <v>53.354100000000003</v>
      </c>
      <c r="AB218">
        <f ca="1">INDEX(Vlookup!$A$1:$AF$1262,MATCH(Stata!$A218,Vlookup!$A:$A,0),MATCH(Stata!AB$1,Vlookup!$1:$1,0))</f>
        <v>56.275599999999997</v>
      </c>
      <c r="AC218">
        <f ca="1">INDEX(Vlookup!$A$1:$AF$1262,MATCH(Stata!$A218,Vlookup!$A:$A,0),MATCH(Stata!AC$1,Vlookup!$1:$1,0))</f>
        <v>23.377600000000001</v>
      </c>
      <c r="AD218">
        <f ca="1">INDEX(Vlookup!$A$1:$AF$1262,MATCH(Stata!$A218,Vlookup!$A:$A,0),MATCH(Stata!AD$1,Vlookup!$1:$1,0))</f>
        <v>40.515599999999999</v>
      </c>
      <c r="AE218">
        <f ca="1">INDEX(Vlookup!$A$1:$AF$1262,MATCH(Stata!$A218,Vlookup!$A:$A,0),MATCH(Stata!AE$1,Vlookup!$1:$1,0))</f>
        <v>30.315899999999999</v>
      </c>
      <c r="AF218">
        <f ca="1">INDEX(Vlookup!$A$1:$AF$1262,MATCH(Stata!$A218,Vlookup!$A:$A,0),MATCH(Stata!AF$1,Vlookup!$1:$1,0))</f>
        <v>2118.3200000000002</v>
      </c>
      <c r="AG218">
        <f ca="1">INDEX(Vlookup!$A$1:$AG$1262,MATCH(Stata!$A218,Vlookup!$A:$A,0),MATCH(Stata!AG$1,Vlookup!$1:$1,0))</f>
        <v>11.01</v>
      </c>
    </row>
    <row r="219" spans="1:33" hidden="1" x14ac:dyDescent="0.25">
      <c r="A219" s="1">
        <v>39031</v>
      </c>
      <c r="B219">
        <f ca="1">INDEX(Vlookup!$A$1:$AF$1262,MATCH(Stata!$A219,Vlookup!$A:$A,0),MATCH(Stata!B$1,Vlookup!$1:$1,0))</f>
        <v>66.973399999999998</v>
      </c>
      <c r="C219">
        <f ca="1">INDEX(Vlookup!$A$1:$AF$1262,MATCH(Stata!$A219,Vlookup!$A:$A,0),MATCH(Stata!C$1,Vlookup!$1:$1,0))</f>
        <v>25.579799999999999</v>
      </c>
      <c r="D219">
        <f ca="1">INDEX(Vlookup!$A$1:$AF$1262,MATCH(Stata!$A219,Vlookup!$A:$A,0),MATCH(Stata!D$1,Vlookup!$1:$1,0))</f>
        <v>13.042999999999999</v>
      </c>
      <c r="E219">
        <f ca="1">INDEX(Vlookup!$A$1:$AF$1262,MATCH(Stata!$A219,Vlookup!$A:$A,0),MATCH(Stata!E$1,Vlookup!$1:$1,0))</f>
        <v>52.576799999999999</v>
      </c>
      <c r="F219">
        <f ca="1">INDEX(Vlookup!$A$1:$AF$1262,MATCH(Stata!$A219,Vlookup!$A:$A,0),MATCH(Stata!F$1,Vlookup!$1:$1,0))</f>
        <v>1127.8707999999999</v>
      </c>
      <c r="G219">
        <f ca="1">INDEX(Vlookup!$A$1:$AF$1262,MATCH(Stata!$A219,Vlookup!$A:$A,0),MATCH(Stata!G$1,Vlookup!$1:$1,0))</f>
        <v>23.695499999999999</v>
      </c>
      <c r="H219">
        <f ca="1">INDEX(Vlookup!$A$1:$AF$1262,MATCH(Stata!$A219,Vlookup!$A:$A,0),MATCH(Stata!H$1,Vlookup!$1:$1,0))</f>
        <v>73.797600000000003</v>
      </c>
      <c r="I219">
        <f ca="1">INDEX(Vlookup!$A$1:$AF$1262,MATCH(Stata!$A219,Vlookup!$A:$A,0),MATCH(Stata!I$1,Vlookup!$1:$1,0))</f>
        <v>50.880299999999998</v>
      </c>
      <c r="J219">
        <f ca="1">INDEX(Vlookup!$A$1:$AF$1262,MATCH(Stata!$A219,Vlookup!$A:$A,0),MATCH(Stata!J$1,Vlookup!$1:$1,0))</f>
        <v>456.83600000000001</v>
      </c>
      <c r="K219">
        <f ca="1">INDEX(Vlookup!$A$1:$AF$1262,MATCH(Stata!$A219,Vlookup!$A:$A,0),MATCH(Stata!K$1,Vlookup!$1:$1,0))</f>
        <v>19.369199999999999</v>
      </c>
      <c r="L219">
        <f ca="1">INDEX(Vlookup!$A$1:$AF$1262,MATCH(Stata!$A219,Vlookup!$A:$A,0),MATCH(Stata!L$1,Vlookup!$1:$1,0))</f>
        <v>37.011800000000001</v>
      </c>
      <c r="M219">
        <f ca="1">INDEX(Vlookup!$A$1:$AF$1262,MATCH(Stata!$A219,Vlookup!$A:$A,0),MATCH(Stata!M$1,Vlookup!$1:$1,0))</f>
        <v>65.084100000000007</v>
      </c>
      <c r="N219">
        <f ca="1">INDEX(Vlookup!$A$1:$AF$1262,MATCH(Stata!$A219,Vlookup!$A:$A,0),MATCH(Stata!N$1,Vlookup!$1:$1,0))</f>
        <v>27.784300000000002</v>
      </c>
      <c r="O219" t="e">
        <f ca="1">INDEX(Vlookup!$A$1:$AF$1262,MATCH(Stata!$A219,Vlookup!$A:$A,0),MATCH(Stata!O$1,Vlookup!$1:$1,0))</f>
        <v>#N/A</v>
      </c>
      <c r="P219">
        <f ca="1">INDEX(Vlookup!$A$1:$AF$1262,MATCH(Stata!$A219,Vlookup!$A:$A,0),MATCH(Stata!P$1,Vlookup!$1:$1,0))</f>
        <v>37.101999999999997</v>
      </c>
      <c r="Q219">
        <f ca="1">INDEX(Vlookup!$A$1:$AF$1262,MATCH(Stata!$A219,Vlookup!$A:$A,0),MATCH(Stata!Q$1,Vlookup!$1:$1,0))</f>
        <v>30.348400000000002</v>
      </c>
      <c r="R219">
        <f ca="1">INDEX(Vlookup!$A$1:$AF$1262,MATCH(Stata!$A219,Vlookup!$A:$A,0),MATCH(Stata!R$1,Vlookup!$1:$1,0))</f>
        <v>36.101700000000001</v>
      </c>
      <c r="S219">
        <f ca="1">INDEX(Vlookup!$A$1:$AF$1262,MATCH(Stata!$A219,Vlookup!$A:$A,0),MATCH(Stata!S$1,Vlookup!$1:$1,0))</f>
        <v>17.206800000000001</v>
      </c>
      <c r="T219">
        <f ca="1">INDEX(Vlookup!$A$1:$AF$1262,MATCH(Stata!$A219,Vlookup!$A:$A,0),MATCH(Stata!T$1,Vlookup!$1:$1,0))</f>
        <v>82.737300000000005</v>
      </c>
      <c r="U219">
        <f ca="1">INDEX(Vlookup!$A$1:$AF$1262,MATCH(Stata!$A219,Vlookup!$A:$A,0),MATCH(Stata!U$1,Vlookup!$1:$1,0))</f>
        <v>54.326900000000002</v>
      </c>
      <c r="V219">
        <f ca="1">INDEX(Vlookup!$A$1:$AF$1262,MATCH(Stata!$A219,Vlookup!$A:$A,0),MATCH(Stata!V$1,Vlookup!$1:$1,0))</f>
        <v>41.188699999999997</v>
      </c>
      <c r="W219">
        <f ca="1">INDEX(Vlookup!$A$1:$AF$1262,MATCH(Stata!$A219,Vlookup!$A:$A,0),MATCH(Stata!W$1,Vlookup!$1:$1,0))</f>
        <v>34.137</v>
      </c>
      <c r="X219">
        <f ca="1">INDEX(Vlookup!$A$1:$AF$1262,MATCH(Stata!$A219,Vlookup!$A:$A,0),MATCH(Stata!X$1,Vlookup!$1:$1,0))</f>
        <v>33.084099999999999</v>
      </c>
      <c r="Y219">
        <f ca="1">INDEX(Vlookup!$A$1:$AF$1262,MATCH(Stata!$A219,Vlookup!$A:$A,0),MATCH(Stata!Y$1,Vlookup!$1:$1,0))</f>
        <v>25.5961</v>
      </c>
      <c r="Z219">
        <f ca="1">INDEX(Vlookup!$A$1:$AF$1262,MATCH(Stata!$A219,Vlookup!$A:$A,0),MATCH(Stata!Z$1,Vlookup!$1:$1,0))</f>
        <v>19.387</v>
      </c>
      <c r="AA219">
        <f ca="1">INDEX(Vlookup!$A$1:$AF$1262,MATCH(Stata!$A219,Vlookup!$A:$A,0),MATCH(Stata!AA$1,Vlookup!$1:$1,0))</f>
        <v>53.270499999999998</v>
      </c>
      <c r="AB219">
        <f ca="1">INDEX(Vlookup!$A$1:$AF$1262,MATCH(Stata!$A219,Vlookup!$A:$A,0),MATCH(Stata!AB$1,Vlookup!$1:$1,0))</f>
        <v>56.4056</v>
      </c>
      <c r="AC219">
        <f ca="1">INDEX(Vlookup!$A$1:$AF$1262,MATCH(Stata!$A219,Vlookup!$A:$A,0),MATCH(Stata!AC$1,Vlookup!$1:$1,0))</f>
        <v>23.040900000000001</v>
      </c>
      <c r="AD219">
        <f ca="1">INDEX(Vlookup!$A$1:$AF$1262,MATCH(Stata!$A219,Vlookup!$A:$A,0),MATCH(Stata!AD$1,Vlookup!$1:$1,0))</f>
        <v>40.585500000000003</v>
      </c>
      <c r="AE219">
        <f ca="1">INDEX(Vlookup!$A$1:$AF$1262,MATCH(Stata!$A219,Vlookup!$A:$A,0),MATCH(Stata!AE$1,Vlookup!$1:$1,0))</f>
        <v>29.250599999999999</v>
      </c>
      <c r="AF219">
        <f ca="1">INDEX(Vlookup!$A$1:$AF$1262,MATCH(Stata!$A219,Vlookup!$A:$A,0),MATCH(Stata!AF$1,Vlookup!$1:$1,0))</f>
        <v>2122.2600000000002</v>
      </c>
      <c r="AG219">
        <f ca="1">INDEX(Vlookup!$A$1:$AG$1262,MATCH(Stata!$A219,Vlookup!$A:$A,0),MATCH(Stata!AG$1,Vlookup!$1:$1,0))</f>
        <v>10.79</v>
      </c>
    </row>
    <row r="220" spans="1:33" hidden="1" x14ac:dyDescent="0.25">
      <c r="A220" s="1">
        <v>39034</v>
      </c>
      <c r="B220">
        <f ca="1">INDEX(Vlookup!$A$1:$AF$1262,MATCH(Stata!$A220,Vlookup!$A:$A,0),MATCH(Stata!B$1,Vlookup!$1:$1,0))</f>
        <v>67.235600000000005</v>
      </c>
      <c r="C220">
        <f ca="1">INDEX(Vlookup!$A$1:$AF$1262,MATCH(Stata!$A220,Vlookup!$A:$A,0),MATCH(Stata!C$1,Vlookup!$1:$1,0))</f>
        <v>25.561900000000001</v>
      </c>
      <c r="D220">
        <f ca="1">INDEX(Vlookup!$A$1:$AF$1262,MATCH(Stata!$A220,Vlookup!$A:$A,0),MATCH(Stata!D$1,Vlookup!$1:$1,0))</f>
        <v>13.028499999999999</v>
      </c>
      <c r="E220">
        <f ca="1">INDEX(Vlookup!$A$1:$AF$1262,MATCH(Stata!$A220,Vlookup!$A:$A,0),MATCH(Stata!E$1,Vlookup!$1:$1,0))</f>
        <v>52.6751</v>
      </c>
      <c r="F220">
        <f ca="1">INDEX(Vlookup!$A$1:$AF$1262,MATCH(Stata!$A220,Vlookup!$A:$A,0),MATCH(Stata!F$1,Vlookup!$1:$1,0))</f>
        <v>1144.3928000000001</v>
      </c>
      <c r="G220">
        <f ca="1">INDEX(Vlookup!$A$1:$AF$1262,MATCH(Stata!$A220,Vlookup!$A:$A,0),MATCH(Stata!G$1,Vlookup!$1:$1,0))</f>
        <v>23.7027</v>
      </c>
      <c r="H220">
        <f ca="1">INDEX(Vlookup!$A$1:$AF$1262,MATCH(Stata!$A220,Vlookup!$A:$A,0),MATCH(Stata!H$1,Vlookup!$1:$1,0))</f>
        <v>73.858000000000004</v>
      </c>
      <c r="I220">
        <f ca="1">INDEX(Vlookup!$A$1:$AF$1262,MATCH(Stata!$A220,Vlookup!$A:$A,0),MATCH(Stata!I$1,Vlookup!$1:$1,0))</f>
        <v>50.811999999999998</v>
      </c>
      <c r="J220">
        <f ca="1">INDEX(Vlookup!$A$1:$AF$1262,MATCH(Stata!$A220,Vlookup!$A:$A,0),MATCH(Stata!J$1,Vlookup!$1:$1,0))</f>
        <v>457.37740000000002</v>
      </c>
      <c r="K220">
        <f ca="1">INDEX(Vlookup!$A$1:$AF$1262,MATCH(Stata!$A220,Vlookup!$A:$A,0),MATCH(Stata!K$1,Vlookup!$1:$1,0))</f>
        <v>19.344200000000001</v>
      </c>
      <c r="L220">
        <f ca="1">INDEX(Vlookup!$A$1:$AF$1262,MATCH(Stata!$A220,Vlookup!$A:$A,0),MATCH(Stata!L$1,Vlookup!$1:$1,0))</f>
        <v>37.445500000000003</v>
      </c>
      <c r="M220">
        <f ca="1">INDEX(Vlookup!$A$1:$AF$1262,MATCH(Stata!$A220,Vlookup!$A:$A,0),MATCH(Stata!M$1,Vlookup!$1:$1,0))</f>
        <v>65.092799999999997</v>
      </c>
      <c r="N220">
        <f ca="1">INDEX(Vlookup!$A$1:$AF$1262,MATCH(Stata!$A220,Vlookup!$A:$A,0),MATCH(Stata!N$1,Vlookup!$1:$1,0))</f>
        <v>27.9344</v>
      </c>
      <c r="O220" t="e">
        <f ca="1">INDEX(Vlookup!$A$1:$AF$1262,MATCH(Stata!$A220,Vlookup!$A:$A,0),MATCH(Stata!O$1,Vlookup!$1:$1,0))</f>
        <v>#N/A</v>
      </c>
      <c r="P220">
        <f ca="1">INDEX(Vlookup!$A$1:$AF$1262,MATCH(Stata!$A220,Vlookup!$A:$A,0),MATCH(Stata!P$1,Vlookup!$1:$1,0))</f>
        <v>37.315399999999997</v>
      </c>
      <c r="Q220">
        <f ca="1">INDEX(Vlookup!$A$1:$AF$1262,MATCH(Stata!$A220,Vlookup!$A:$A,0),MATCH(Stata!Q$1,Vlookup!$1:$1,0))</f>
        <v>30.1496</v>
      </c>
      <c r="R220">
        <f ca="1">INDEX(Vlookup!$A$1:$AF$1262,MATCH(Stata!$A220,Vlookup!$A:$A,0),MATCH(Stata!R$1,Vlookup!$1:$1,0))</f>
        <v>36.4666</v>
      </c>
      <c r="S220">
        <f ca="1">INDEX(Vlookup!$A$1:$AF$1262,MATCH(Stata!$A220,Vlookup!$A:$A,0),MATCH(Stata!S$1,Vlookup!$1:$1,0))</f>
        <v>17.558</v>
      </c>
      <c r="T220">
        <f ca="1">INDEX(Vlookup!$A$1:$AF$1262,MATCH(Stata!$A220,Vlookup!$A:$A,0),MATCH(Stata!T$1,Vlookup!$1:$1,0))</f>
        <v>83.016900000000007</v>
      </c>
      <c r="U220">
        <f ca="1">INDEX(Vlookup!$A$1:$AF$1262,MATCH(Stata!$A220,Vlookup!$A:$A,0),MATCH(Stata!U$1,Vlookup!$1:$1,0))</f>
        <v>54.040100000000002</v>
      </c>
      <c r="V220">
        <f ca="1">INDEX(Vlookup!$A$1:$AF$1262,MATCH(Stata!$A220,Vlookup!$A:$A,0),MATCH(Stata!V$1,Vlookup!$1:$1,0))</f>
        <v>41.231900000000003</v>
      </c>
      <c r="W220">
        <f ca="1">INDEX(Vlookup!$A$1:$AF$1262,MATCH(Stata!$A220,Vlookup!$A:$A,0),MATCH(Stata!W$1,Vlookup!$1:$1,0))</f>
        <v>34.5869</v>
      </c>
      <c r="X220">
        <f ca="1">INDEX(Vlookup!$A$1:$AF$1262,MATCH(Stata!$A220,Vlookup!$A:$A,0),MATCH(Stata!X$1,Vlookup!$1:$1,0))</f>
        <v>33.344900000000003</v>
      </c>
      <c r="Y220">
        <f ca="1">INDEX(Vlookup!$A$1:$AF$1262,MATCH(Stata!$A220,Vlookup!$A:$A,0),MATCH(Stata!Y$1,Vlookup!$1:$1,0))</f>
        <v>25.692399999999999</v>
      </c>
      <c r="Z220">
        <f ca="1">INDEX(Vlookup!$A$1:$AF$1262,MATCH(Stata!$A220,Vlookup!$A:$A,0),MATCH(Stata!Z$1,Vlookup!$1:$1,0))</f>
        <v>19.5227</v>
      </c>
      <c r="AA220">
        <f ca="1">INDEX(Vlookup!$A$1:$AF$1262,MATCH(Stata!$A220,Vlookup!$A:$A,0),MATCH(Stata!AA$1,Vlookup!$1:$1,0))</f>
        <v>52.894199999999998</v>
      </c>
      <c r="AB220">
        <f ca="1">INDEX(Vlookup!$A$1:$AF$1262,MATCH(Stata!$A220,Vlookup!$A:$A,0),MATCH(Stata!AB$1,Vlookup!$1:$1,0))</f>
        <v>56.631100000000004</v>
      </c>
      <c r="AC220">
        <f ca="1">INDEX(Vlookup!$A$1:$AF$1262,MATCH(Stata!$A220,Vlookup!$A:$A,0),MATCH(Stata!AC$1,Vlookup!$1:$1,0))</f>
        <v>23.274000000000001</v>
      </c>
      <c r="AD220">
        <f ca="1">INDEX(Vlookup!$A$1:$AF$1262,MATCH(Stata!$A220,Vlookup!$A:$A,0),MATCH(Stata!AD$1,Vlookup!$1:$1,0))</f>
        <v>40.454500000000003</v>
      </c>
      <c r="AE220">
        <f ca="1">INDEX(Vlookup!$A$1:$AF$1262,MATCH(Stata!$A220,Vlookup!$A:$A,0),MATCH(Stata!AE$1,Vlookup!$1:$1,0))</f>
        <v>29.124199999999998</v>
      </c>
      <c r="AF220">
        <f ca="1">INDEX(Vlookup!$A$1:$AF$1262,MATCH(Stata!$A220,Vlookup!$A:$A,0),MATCH(Stata!AF$1,Vlookup!$1:$1,0))</f>
        <v>2128.17</v>
      </c>
      <c r="AG220">
        <f ca="1">INDEX(Vlookup!$A$1:$AG$1262,MATCH(Stata!$A220,Vlookup!$A:$A,0),MATCH(Stata!AG$1,Vlookup!$1:$1,0))</f>
        <v>10.86</v>
      </c>
    </row>
    <row r="221" spans="1:33" hidden="1" x14ac:dyDescent="0.25">
      <c r="A221" s="1">
        <v>39035</v>
      </c>
      <c r="B221">
        <f ca="1">INDEX(Vlookup!$A$1:$AF$1262,MATCH(Stata!$A221,Vlookup!$A:$A,0),MATCH(Stata!B$1,Vlookup!$1:$1,0))</f>
        <v>67.7346</v>
      </c>
      <c r="C221">
        <f ca="1">INDEX(Vlookup!$A$1:$AF$1262,MATCH(Stata!$A221,Vlookup!$A:$A,0),MATCH(Stata!C$1,Vlookup!$1:$1,0))</f>
        <v>25.490099999999998</v>
      </c>
      <c r="D221">
        <f ca="1">INDEX(Vlookup!$A$1:$AF$1262,MATCH(Stata!$A221,Vlookup!$A:$A,0),MATCH(Stata!D$1,Vlookup!$1:$1,0))</f>
        <v>13.0768</v>
      </c>
      <c r="E221">
        <f ca="1">INDEX(Vlookup!$A$1:$AF$1262,MATCH(Stata!$A221,Vlookup!$A:$A,0),MATCH(Stata!E$1,Vlookup!$1:$1,0))</f>
        <v>53.005600000000001</v>
      </c>
      <c r="F221">
        <f ca="1">INDEX(Vlookup!$A$1:$AF$1262,MATCH(Stata!$A221,Vlookup!$A:$A,0),MATCH(Stata!F$1,Vlookup!$1:$1,0))</f>
        <v>1153.9496999999999</v>
      </c>
      <c r="G221">
        <f ca="1">INDEX(Vlookup!$A$1:$AF$1262,MATCH(Stata!$A221,Vlookup!$A:$A,0),MATCH(Stata!G$1,Vlookup!$1:$1,0))</f>
        <v>23.631</v>
      </c>
      <c r="H221">
        <f ca="1">INDEX(Vlookup!$A$1:$AF$1262,MATCH(Stata!$A221,Vlookup!$A:$A,0),MATCH(Stata!H$1,Vlookup!$1:$1,0))</f>
        <v>73.9011</v>
      </c>
      <c r="I221">
        <f ca="1">INDEX(Vlookup!$A$1:$AF$1262,MATCH(Stata!$A221,Vlookup!$A:$A,0),MATCH(Stata!I$1,Vlookup!$1:$1,0))</f>
        <v>51.5291</v>
      </c>
      <c r="J221">
        <f ca="1">INDEX(Vlookup!$A$1:$AF$1262,MATCH(Stata!$A221,Vlookup!$A:$A,0),MATCH(Stata!J$1,Vlookup!$1:$1,0))</f>
        <v>457.9187</v>
      </c>
      <c r="K221">
        <f ca="1">INDEX(Vlookup!$A$1:$AF$1262,MATCH(Stata!$A221,Vlookup!$A:$A,0),MATCH(Stata!K$1,Vlookup!$1:$1,0))</f>
        <v>19.4026</v>
      </c>
      <c r="L221">
        <f ca="1">INDEX(Vlookup!$A$1:$AF$1262,MATCH(Stata!$A221,Vlookup!$A:$A,0),MATCH(Stata!L$1,Vlookup!$1:$1,0))</f>
        <v>37.2089</v>
      </c>
      <c r="M221">
        <f ca="1">INDEX(Vlookup!$A$1:$AF$1262,MATCH(Stata!$A221,Vlookup!$A:$A,0),MATCH(Stata!M$1,Vlookup!$1:$1,0))</f>
        <v>65.110299999999995</v>
      </c>
      <c r="N221">
        <f ca="1">INDEX(Vlookup!$A$1:$AF$1262,MATCH(Stata!$A221,Vlookup!$A:$A,0),MATCH(Stata!N$1,Vlookup!$1:$1,0))</f>
        <v>28.116099999999999</v>
      </c>
      <c r="O221" t="e">
        <f ca="1">INDEX(Vlookup!$A$1:$AF$1262,MATCH(Stata!$A221,Vlookup!$A:$A,0),MATCH(Stata!O$1,Vlookup!$1:$1,0))</f>
        <v>#N/A</v>
      </c>
      <c r="P221">
        <f ca="1">INDEX(Vlookup!$A$1:$AF$1262,MATCH(Stata!$A221,Vlookup!$A:$A,0),MATCH(Stata!P$1,Vlookup!$1:$1,0))</f>
        <v>37.732900000000001</v>
      </c>
      <c r="Q221">
        <f ca="1">INDEX(Vlookup!$A$1:$AF$1262,MATCH(Stata!$A221,Vlookup!$A:$A,0),MATCH(Stata!Q$1,Vlookup!$1:$1,0))</f>
        <v>31.441800000000001</v>
      </c>
      <c r="R221">
        <f ca="1">INDEX(Vlookup!$A$1:$AF$1262,MATCH(Stata!$A221,Vlookup!$A:$A,0),MATCH(Stata!R$1,Vlookup!$1:$1,0))</f>
        <v>36.458100000000002</v>
      </c>
      <c r="S221">
        <f ca="1">INDEX(Vlookup!$A$1:$AF$1262,MATCH(Stata!$A221,Vlookup!$A:$A,0),MATCH(Stata!S$1,Vlookup!$1:$1,0))</f>
        <v>18.293700000000001</v>
      </c>
      <c r="T221">
        <f ca="1">INDEX(Vlookup!$A$1:$AF$1262,MATCH(Stata!$A221,Vlookup!$A:$A,0),MATCH(Stata!T$1,Vlookup!$1:$1,0))</f>
        <v>84.116900000000001</v>
      </c>
      <c r="U221">
        <f ca="1">INDEX(Vlookup!$A$1:$AF$1262,MATCH(Stata!$A221,Vlookup!$A:$A,0),MATCH(Stata!U$1,Vlookup!$1:$1,0))</f>
        <v>54.548200000000001</v>
      </c>
      <c r="V221">
        <f ca="1">INDEX(Vlookup!$A$1:$AF$1262,MATCH(Stata!$A221,Vlookup!$A:$A,0),MATCH(Stata!V$1,Vlookup!$1:$1,0))</f>
        <v>41.309800000000003</v>
      </c>
      <c r="W221">
        <f ca="1">INDEX(Vlookup!$A$1:$AF$1262,MATCH(Stata!$A221,Vlookup!$A:$A,0),MATCH(Stata!W$1,Vlookup!$1:$1,0))</f>
        <v>34.387</v>
      </c>
      <c r="X221">
        <f ca="1">INDEX(Vlookup!$A$1:$AF$1262,MATCH(Stata!$A221,Vlookup!$A:$A,0),MATCH(Stata!X$1,Vlookup!$1:$1,0))</f>
        <v>33.674900000000001</v>
      </c>
      <c r="Y221">
        <f ca="1">INDEX(Vlookup!$A$1:$AF$1262,MATCH(Stata!$A221,Vlookup!$A:$A,0),MATCH(Stata!Y$1,Vlookup!$1:$1,0))</f>
        <v>25.6661</v>
      </c>
      <c r="Z221">
        <f ca="1">INDEX(Vlookup!$A$1:$AF$1262,MATCH(Stata!$A221,Vlookup!$A:$A,0),MATCH(Stata!Z$1,Vlookup!$1:$1,0))</f>
        <v>19.7942</v>
      </c>
      <c r="AA221">
        <f ca="1">INDEX(Vlookup!$A$1:$AF$1262,MATCH(Stata!$A221,Vlookup!$A:$A,0),MATCH(Stata!AA$1,Vlookup!$1:$1,0))</f>
        <v>52.852400000000003</v>
      </c>
      <c r="AB221">
        <f ca="1">INDEX(Vlookup!$A$1:$AF$1262,MATCH(Stata!$A221,Vlookup!$A:$A,0),MATCH(Stata!AB$1,Vlookup!$1:$1,0))</f>
        <v>56.8825</v>
      </c>
      <c r="AC221">
        <f ca="1">INDEX(Vlookup!$A$1:$AF$1262,MATCH(Stata!$A221,Vlookup!$A:$A,0),MATCH(Stata!AC$1,Vlookup!$1:$1,0))</f>
        <v>23.558800000000002</v>
      </c>
      <c r="AD221">
        <f ca="1">INDEX(Vlookup!$A$1:$AF$1262,MATCH(Stata!$A221,Vlookup!$A:$A,0),MATCH(Stata!AD$1,Vlookup!$1:$1,0))</f>
        <v>41.6248</v>
      </c>
      <c r="AE221">
        <f ca="1">INDEX(Vlookup!$A$1:$AF$1262,MATCH(Stata!$A221,Vlookup!$A:$A,0),MATCH(Stata!AE$1,Vlookup!$1:$1,0))</f>
        <v>29.367899999999999</v>
      </c>
      <c r="AF221">
        <f ca="1">INDEX(Vlookup!$A$1:$AF$1262,MATCH(Stata!$A221,Vlookup!$A:$A,0),MATCH(Stata!AF$1,Vlookup!$1:$1,0))</f>
        <v>2141.9499999999998</v>
      </c>
      <c r="AG221">
        <f ca="1">INDEX(Vlookup!$A$1:$AG$1262,MATCH(Stata!$A221,Vlookup!$A:$A,0),MATCH(Stata!AG$1,Vlookup!$1:$1,0))</f>
        <v>10.5</v>
      </c>
    </row>
    <row r="222" spans="1:33" hidden="1" x14ac:dyDescent="0.25">
      <c r="A222" s="1">
        <v>39036</v>
      </c>
      <c r="B222">
        <f ca="1">INDEX(Vlookup!$A$1:$AF$1262,MATCH(Stata!$A222,Vlookup!$A:$A,0),MATCH(Stata!B$1,Vlookup!$1:$1,0))</f>
        <v>68.258899999999997</v>
      </c>
      <c r="C222">
        <f ca="1">INDEX(Vlookup!$A$1:$AF$1262,MATCH(Stata!$A222,Vlookup!$A:$A,0),MATCH(Stata!C$1,Vlookup!$1:$1,0))</f>
        <v>25.6157</v>
      </c>
      <c r="D222">
        <f ca="1">INDEX(Vlookup!$A$1:$AF$1262,MATCH(Stata!$A222,Vlookup!$A:$A,0),MATCH(Stata!D$1,Vlookup!$1:$1,0))</f>
        <v>13.255699999999999</v>
      </c>
      <c r="E222">
        <f ca="1">INDEX(Vlookup!$A$1:$AF$1262,MATCH(Stata!$A222,Vlookup!$A:$A,0),MATCH(Stata!E$1,Vlookup!$1:$1,0))</f>
        <v>53.130600000000001</v>
      </c>
      <c r="F222">
        <f ca="1">INDEX(Vlookup!$A$1:$AF$1262,MATCH(Stata!$A222,Vlookup!$A:$A,0),MATCH(Stata!F$1,Vlookup!$1:$1,0))</f>
        <v>1166.0981999999999</v>
      </c>
      <c r="G222">
        <f ca="1">INDEX(Vlookup!$A$1:$AF$1262,MATCH(Stata!$A222,Vlookup!$A:$A,0),MATCH(Stata!G$1,Vlookup!$1:$1,0))</f>
        <v>23.272500000000001</v>
      </c>
      <c r="H222">
        <f ca="1">INDEX(Vlookup!$A$1:$AF$1262,MATCH(Stata!$A222,Vlookup!$A:$A,0),MATCH(Stata!H$1,Vlookup!$1:$1,0))</f>
        <v>75.055999999999997</v>
      </c>
      <c r="I222">
        <f ca="1">INDEX(Vlookup!$A$1:$AF$1262,MATCH(Stata!$A222,Vlookup!$A:$A,0),MATCH(Stata!I$1,Vlookup!$1:$1,0))</f>
        <v>52.459600000000002</v>
      </c>
      <c r="J222">
        <f ca="1">INDEX(Vlookup!$A$1:$AF$1262,MATCH(Stata!$A222,Vlookup!$A:$A,0),MATCH(Stata!J$1,Vlookup!$1:$1,0))</f>
        <v>455.39229999999998</v>
      </c>
      <c r="K222">
        <f ca="1">INDEX(Vlookup!$A$1:$AF$1262,MATCH(Stata!$A222,Vlookup!$A:$A,0),MATCH(Stata!K$1,Vlookup!$1:$1,0))</f>
        <v>19.444299999999998</v>
      </c>
      <c r="L222">
        <f ca="1">INDEX(Vlookup!$A$1:$AF$1262,MATCH(Stata!$A222,Vlookup!$A:$A,0),MATCH(Stata!L$1,Vlookup!$1:$1,0))</f>
        <v>37.343000000000004</v>
      </c>
      <c r="M222">
        <f ca="1">INDEX(Vlookup!$A$1:$AF$1262,MATCH(Stata!$A222,Vlookup!$A:$A,0),MATCH(Stata!M$1,Vlookup!$1:$1,0))</f>
        <v>65.416399999999996</v>
      </c>
      <c r="N222">
        <f ca="1">INDEX(Vlookup!$A$1:$AF$1262,MATCH(Stata!$A222,Vlookup!$A:$A,0),MATCH(Stata!N$1,Vlookup!$1:$1,0))</f>
        <v>28.274100000000001</v>
      </c>
      <c r="O222" t="e">
        <f ca="1">INDEX(Vlookup!$A$1:$AF$1262,MATCH(Stata!$A222,Vlookup!$A:$A,0),MATCH(Stata!O$1,Vlookup!$1:$1,0))</f>
        <v>#N/A</v>
      </c>
      <c r="P222">
        <f ca="1">INDEX(Vlookup!$A$1:$AF$1262,MATCH(Stata!$A222,Vlookup!$A:$A,0),MATCH(Stata!P$1,Vlookup!$1:$1,0))</f>
        <v>36.916400000000003</v>
      </c>
      <c r="Q222">
        <f ca="1">INDEX(Vlookup!$A$1:$AF$1262,MATCH(Stata!$A222,Vlookup!$A:$A,0),MATCH(Stata!Q$1,Vlookup!$1:$1,0))</f>
        <v>31.1601</v>
      </c>
      <c r="R222">
        <f ca="1">INDEX(Vlookup!$A$1:$AF$1262,MATCH(Stata!$A222,Vlookup!$A:$A,0),MATCH(Stata!R$1,Vlookup!$1:$1,0))</f>
        <v>36.789099999999998</v>
      </c>
      <c r="S222">
        <f ca="1">INDEX(Vlookup!$A$1:$AF$1262,MATCH(Stata!$A222,Vlookup!$A:$A,0),MATCH(Stata!S$1,Vlookup!$1:$1,0))</f>
        <v>18.664100000000001</v>
      </c>
      <c r="T222">
        <f ca="1">INDEX(Vlookup!$A$1:$AF$1262,MATCH(Stata!$A222,Vlookup!$A:$A,0),MATCH(Stata!T$1,Vlookup!$1:$1,0))</f>
        <v>83.954599999999999</v>
      </c>
      <c r="U222">
        <f ca="1">INDEX(Vlookup!$A$1:$AF$1262,MATCH(Stata!$A222,Vlookup!$A:$A,0),MATCH(Stata!U$1,Vlookup!$1:$1,0))</f>
        <v>54.531799999999997</v>
      </c>
      <c r="V222">
        <f ca="1">INDEX(Vlookup!$A$1:$AF$1262,MATCH(Stata!$A222,Vlookup!$A:$A,0),MATCH(Stata!V$1,Vlookup!$1:$1,0))</f>
        <v>41.0503</v>
      </c>
      <c r="W222">
        <f ca="1">INDEX(Vlookup!$A$1:$AF$1262,MATCH(Stata!$A222,Vlookup!$A:$A,0),MATCH(Stata!W$1,Vlookup!$1:$1,0))</f>
        <v>34.2453</v>
      </c>
      <c r="X222">
        <f ca="1">INDEX(Vlookup!$A$1:$AF$1262,MATCH(Stata!$A222,Vlookup!$A:$A,0),MATCH(Stata!X$1,Vlookup!$1:$1,0))</f>
        <v>33.874299999999998</v>
      </c>
      <c r="Y222">
        <f ca="1">INDEX(Vlookup!$A$1:$AF$1262,MATCH(Stata!$A222,Vlookup!$A:$A,0),MATCH(Stata!Y$1,Vlookup!$1:$1,0))</f>
        <v>25.578199999999999</v>
      </c>
      <c r="Z222">
        <f ca="1">INDEX(Vlookup!$A$1:$AF$1262,MATCH(Stata!$A222,Vlookup!$A:$A,0),MATCH(Stata!Z$1,Vlookup!$1:$1,0))</f>
        <v>20.005299999999998</v>
      </c>
      <c r="AA222">
        <f ca="1">INDEX(Vlookup!$A$1:$AF$1262,MATCH(Stata!$A222,Vlookup!$A:$A,0),MATCH(Stata!AA$1,Vlookup!$1:$1,0))</f>
        <v>52.785499999999999</v>
      </c>
      <c r="AB222">
        <f ca="1">INDEX(Vlookup!$A$1:$AF$1262,MATCH(Stata!$A222,Vlookup!$A:$A,0),MATCH(Stata!AB$1,Vlookup!$1:$1,0))</f>
        <v>57.104500000000002</v>
      </c>
      <c r="AC222">
        <f ca="1">INDEX(Vlookup!$A$1:$AF$1262,MATCH(Stata!$A222,Vlookup!$A:$A,0),MATCH(Stata!AC$1,Vlookup!$1:$1,0))</f>
        <v>23.364599999999999</v>
      </c>
      <c r="AD222">
        <f ca="1">INDEX(Vlookup!$A$1:$AF$1262,MATCH(Stata!$A222,Vlookup!$A:$A,0),MATCH(Stata!AD$1,Vlookup!$1:$1,0))</f>
        <v>41.642299999999999</v>
      </c>
      <c r="AE222">
        <f ca="1">INDEX(Vlookup!$A$1:$AF$1262,MATCH(Stata!$A222,Vlookup!$A:$A,0),MATCH(Stata!AE$1,Vlookup!$1:$1,0))</f>
        <v>29.5124</v>
      </c>
      <c r="AF222">
        <f ca="1">INDEX(Vlookup!$A$1:$AF$1262,MATCH(Stata!$A222,Vlookup!$A:$A,0),MATCH(Stata!AF$1,Vlookup!$1:$1,0))</f>
        <v>2147.6</v>
      </c>
      <c r="AG222">
        <f ca="1">INDEX(Vlookup!$A$1:$AG$1262,MATCH(Stata!$A222,Vlookup!$A:$A,0),MATCH(Stata!AG$1,Vlookup!$1:$1,0))</f>
        <v>10.31</v>
      </c>
    </row>
    <row r="223" spans="1:33" hidden="1" x14ac:dyDescent="0.25">
      <c r="A223" s="1">
        <v>39037</v>
      </c>
      <c r="B223">
        <f ca="1">INDEX(Vlookup!$A$1:$AF$1262,MATCH(Stata!$A223,Vlookup!$A:$A,0),MATCH(Stata!B$1,Vlookup!$1:$1,0))</f>
        <v>67.903700000000001</v>
      </c>
      <c r="C223">
        <f ca="1">INDEX(Vlookup!$A$1:$AF$1262,MATCH(Stata!$A223,Vlookup!$A:$A,0),MATCH(Stata!C$1,Vlookup!$1:$1,0))</f>
        <v>25.400400000000001</v>
      </c>
      <c r="D223">
        <f ca="1">INDEX(Vlookup!$A$1:$AF$1262,MATCH(Stata!$A223,Vlookup!$A:$A,0),MATCH(Stata!D$1,Vlookup!$1:$1,0))</f>
        <v>13.468400000000001</v>
      </c>
      <c r="E223">
        <f ca="1">INDEX(Vlookup!$A$1:$AF$1262,MATCH(Stata!$A223,Vlookup!$A:$A,0),MATCH(Stata!E$1,Vlookup!$1:$1,0))</f>
        <v>53.210999999999999</v>
      </c>
      <c r="F223">
        <f ca="1">INDEX(Vlookup!$A$1:$AF$1262,MATCH(Stata!$A223,Vlookup!$A:$A,0),MATCH(Stata!F$1,Vlookup!$1:$1,0))</f>
        <v>1172.0915</v>
      </c>
      <c r="G223">
        <f ca="1">INDEX(Vlookup!$A$1:$AF$1262,MATCH(Stata!$A223,Vlookup!$A:$A,0),MATCH(Stata!G$1,Vlookup!$1:$1,0))</f>
        <v>23.229500000000002</v>
      </c>
      <c r="H223">
        <f ca="1">INDEX(Vlookup!$A$1:$AF$1262,MATCH(Stata!$A223,Vlookup!$A:$A,0),MATCH(Stata!H$1,Vlookup!$1:$1,0))</f>
        <v>76.460999999999999</v>
      </c>
      <c r="I223">
        <f ca="1">INDEX(Vlookup!$A$1:$AF$1262,MATCH(Stata!$A223,Vlookup!$A:$A,0),MATCH(Stata!I$1,Vlookup!$1:$1,0))</f>
        <v>52.391300000000001</v>
      </c>
      <c r="J223">
        <f ca="1">INDEX(Vlookup!$A$1:$AF$1262,MATCH(Stata!$A223,Vlookup!$A:$A,0),MATCH(Stata!J$1,Vlookup!$1:$1,0))</f>
        <v>457.10669999999999</v>
      </c>
      <c r="K223">
        <f ca="1">INDEX(Vlookup!$A$1:$AF$1262,MATCH(Stata!$A223,Vlookup!$A:$A,0),MATCH(Stata!K$1,Vlookup!$1:$1,0))</f>
        <v>19.648499999999999</v>
      </c>
      <c r="L223">
        <f ca="1">INDEX(Vlookup!$A$1:$AF$1262,MATCH(Stata!$A223,Vlookup!$A:$A,0),MATCH(Stata!L$1,Vlookup!$1:$1,0))</f>
        <v>37.563800000000001</v>
      </c>
      <c r="M223">
        <f ca="1">INDEX(Vlookup!$A$1:$AF$1262,MATCH(Stata!$A223,Vlookup!$A:$A,0),MATCH(Stata!M$1,Vlookup!$1:$1,0))</f>
        <v>63.553600000000003</v>
      </c>
      <c r="N223">
        <f ca="1">INDEX(Vlookup!$A$1:$AF$1262,MATCH(Stata!$A223,Vlookup!$A:$A,0),MATCH(Stata!N$1,Vlookup!$1:$1,0))</f>
        <v>28.4084</v>
      </c>
      <c r="O223" t="e">
        <f ca="1">INDEX(Vlookup!$A$1:$AF$1262,MATCH(Stata!$A223,Vlookup!$A:$A,0),MATCH(Stata!O$1,Vlookup!$1:$1,0))</f>
        <v>#N/A</v>
      </c>
      <c r="P223">
        <f ca="1">INDEX(Vlookup!$A$1:$AF$1262,MATCH(Stata!$A223,Vlookup!$A:$A,0),MATCH(Stata!P$1,Vlookup!$1:$1,0))</f>
        <v>37.231900000000003</v>
      </c>
      <c r="Q223">
        <f ca="1">INDEX(Vlookup!$A$1:$AF$1262,MATCH(Stata!$A223,Vlookup!$A:$A,0),MATCH(Stata!Q$1,Vlookup!$1:$1,0))</f>
        <v>31.317499999999999</v>
      </c>
      <c r="R223">
        <f ca="1">INDEX(Vlookup!$A$1:$AF$1262,MATCH(Stata!$A223,Vlookup!$A:$A,0),MATCH(Stata!R$1,Vlookup!$1:$1,0))</f>
        <v>36.957099999999997</v>
      </c>
      <c r="S223">
        <f ca="1">INDEX(Vlookup!$A$1:$AF$1262,MATCH(Stata!$A223,Vlookup!$A:$A,0),MATCH(Stata!S$1,Vlookup!$1:$1,0))</f>
        <v>18.670000000000002</v>
      </c>
      <c r="T223">
        <f ca="1">INDEX(Vlookup!$A$1:$AF$1262,MATCH(Stata!$A223,Vlookup!$A:$A,0),MATCH(Stata!T$1,Vlookup!$1:$1,0))</f>
        <v>84.279200000000003</v>
      </c>
      <c r="U223">
        <f ca="1">INDEX(Vlookup!$A$1:$AF$1262,MATCH(Stata!$A223,Vlookup!$A:$A,0),MATCH(Stata!U$1,Vlookup!$1:$1,0))</f>
        <v>54.523600000000002</v>
      </c>
      <c r="V223">
        <f ca="1">INDEX(Vlookup!$A$1:$AF$1262,MATCH(Stata!$A223,Vlookup!$A:$A,0),MATCH(Stata!V$1,Vlookup!$1:$1,0))</f>
        <v>41.396299999999997</v>
      </c>
      <c r="W223">
        <f ca="1">INDEX(Vlookup!$A$1:$AF$1262,MATCH(Stata!$A223,Vlookup!$A:$A,0),MATCH(Stata!W$1,Vlookup!$1:$1,0))</f>
        <v>34.720199999999998</v>
      </c>
      <c r="X223">
        <f ca="1">INDEX(Vlookup!$A$1:$AF$1262,MATCH(Stata!$A223,Vlookup!$A:$A,0),MATCH(Stata!X$1,Vlookup!$1:$1,0))</f>
        <v>34.258000000000003</v>
      </c>
      <c r="Y223">
        <f ca="1">INDEX(Vlookup!$A$1:$AF$1262,MATCH(Stata!$A223,Vlookup!$A:$A,0),MATCH(Stata!Y$1,Vlookup!$1:$1,0))</f>
        <v>25.8857</v>
      </c>
      <c r="Z223">
        <f ca="1">INDEX(Vlookup!$A$1:$AF$1262,MATCH(Stata!$A223,Vlookup!$A:$A,0),MATCH(Stata!Z$1,Vlookup!$1:$1,0))</f>
        <v>20.178799999999999</v>
      </c>
      <c r="AA223">
        <f ca="1">INDEX(Vlookup!$A$1:$AF$1262,MATCH(Stata!$A223,Vlookup!$A:$A,0),MATCH(Stata!AA$1,Vlookup!$1:$1,0))</f>
        <v>53.12</v>
      </c>
      <c r="AB223">
        <f ca="1">INDEX(Vlookup!$A$1:$AF$1262,MATCH(Stata!$A223,Vlookup!$A:$A,0),MATCH(Stata!AB$1,Vlookup!$1:$1,0))</f>
        <v>58.114199999999997</v>
      </c>
      <c r="AC223">
        <f ca="1">INDEX(Vlookup!$A$1:$AF$1262,MATCH(Stata!$A223,Vlookup!$A:$A,0),MATCH(Stata!AC$1,Vlookup!$1:$1,0))</f>
        <v>23.267499999999998</v>
      </c>
      <c r="AD223">
        <f ca="1">INDEX(Vlookup!$A$1:$AF$1262,MATCH(Stata!$A223,Vlookup!$A:$A,0),MATCH(Stata!AD$1,Vlookup!$1:$1,0))</f>
        <v>41.8431</v>
      </c>
      <c r="AE223">
        <f ca="1">INDEX(Vlookup!$A$1:$AF$1262,MATCH(Stata!$A223,Vlookup!$A:$A,0),MATCH(Stata!AE$1,Vlookup!$1:$1,0))</f>
        <v>29.846399999999999</v>
      </c>
      <c r="AF223">
        <f ca="1">INDEX(Vlookup!$A$1:$AF$1262,MATCH(Stata!$A223,Vlookup!$A:$A,0),MATCH(Stata!AF$1,Vlookup!$1:$1,0))</f>
        <v>2152.5700000000002</v>
      </c>
      <c r="AG223">
        <f ca="1">INDEX(Vlookup!$A$1:$AG$1262,MATCH(Stata!$A223,Vlookup!$A:$A,0),MATCH(Stata!AG$1,Vlookup!$1:$1,0))</f>
        <v>10.16</v>
      </c>
    </row>
    <row r="224" spans="1:33" hidden="1" x14ac:dyDescent="0.25">
      <c r="A224" s="1">
        <v>39038</v>
      </c>
      <c r="B224">
        <f ca="1">INDEX(Vlookup!$A$1:$AF$1262,MATCH(Stata!$A224,Vlookup!$A:$A,0),MATCH(Stata!B$1,Vlookup!$1:$1,0))</f>
        <v>68.842500000000001</v>
      </c>
      <c r="C224">
        <f ca="1">INDEX(Vlookup!$A$1:$AF$1262,MATCH(Stata!$A224,Vlookup!$A:$A,0),MATCH(Stata!C$1,Vlookup!$1:$1,0))</f>
        <v>25.3645</v>
      </c>
      <c r="D224">
        <f ca="1">INDEX(Vlookup!$A$1:$AF$1262,MATCH(Stata!$A224,Vlookup!$A:$A,0),MATCH(Stata!D$1,Vlookup!$1:$1,0))</f>
        <v>13.7005</v>
      </c>
      <c r="E224">
        <f ca="1">INDEX(Vlookup!$A$1:$AF$1262,MATCH(Stata!$A224,Vlookup!$A:$A,0),MATCH(Stata!E$1,Vlookup!$1:$1,0))</f>
        <v>53.452199999999998</v>
      </c>
      <c r="F224">
        <f ca="1">INDEX(Vlookup!$A$1:$AF$1262,MATCH(Stata!$A224,Vlookup!$A:$A,0),MATCH(Stata!F$1,Vlookup!$1:$1,0))</f>
        <v>1167.0700999999999</v>
      </c>
      <c r="G224">
        <f ca="1">INDEX(Vlookup!$A$1:$AF$1262,MATCH(Stata!$A224,Vlookup!$A:$A,0),MATCH(Stata!G$1,Vlookup!$1:$1,0))</f>
        <v>23.803000000000001</v>
      </c>
      <c r="H224">
        <f ca="1">INDEX(Vlookup!$A$1:$AF$1262,MATCH(Stata!$A224,Vlookup!$A:$A,0),MATCH(Stata!H$1,Vlookup!$1:$1,0))</f>
        <v>77.159099999999995</v>
      </c>
      <c r="I224">
        <f ca="1">INDEX(Vlookup!$A$1:$AF$1262,MATCH(Stata!$A224,Vlookup!$A:$A,0),MATCH(Stata!I$1,Vlookup!$1:$1,0))</f>
        <v>52.0242</v>
      </c>
      <c r="J224">
        <f ca="1">INDEX(Vlookup!$A$1:$AF$1262,MATCH(Stata!$A224,Vlookup!$A:$A,0),MATCH(Stata!J$1,Vlookup!$1:$1,0))</f>
        <v>458.36989999999997</v>
      </c>
      <c r="K224">
        <f ca="1">INDEX(Vlookup!$A$1:$AF$1262,MATCH(Stata!$A224,Vlookup!$A:$A,0),MATCH(Stata!K$1,Vlookup!$1:$1,0))</f>
        <v>19.698499999999999</v>
      </c>
      <c r="L224">
        <f ca="1">INDEX(Vlookup!$A$1:$AF$1262,MATCH(Stata!$A224,Vlookup!$A:$A,0),MATCH(Stata!L$1,Vlookup!$1:$1,0))</f>
        <v>37.271999999999998</v>
      </c>
      <c r="M224">
        <f ca="1">INDEX(Vlookup!$A$1:$AF$1262,MATCH(Stata!$A224,Vlookup!$A:$A,0),MATCH(Stata!M$1,Vlookup!$1:$1,0))</f>
        <v>63.912199999999999</v>
      </c>
      <c r="N224">
        <f ca="1">INDEX(Vlookup!$A$1:$AF$1262,MATCH(Stata!$A224,Vlookup!$A:$A,0),MATCH(Stata!N$1,Vlookup!$1:$1,0))</f>
        <v>28.637499999999999</v>
      </c>
      <c r="O224" t="e">
        <f ca="1">INDEX(Vlookup!$A$1:$AF$1262,MATCH(Stata!$A224,Vlookup!$A:$A,0),MATCH(Stata!O$1,Vlookup!$1:$1,0))</f>
        <v>#N/A</v>
      </c>
      <c r="P224">
        <f ca="1">INDEX(Vlookup!$A$1:$AF$1262,MATCH(Stata!$A224,Vlookup!$A:$A,0),MATCH(Stata!P$1,Vlookup!$1:$1,0))</f>
        <v>36.8979</v>
      </c>
      <c r="Q224">
        <f ca="1">INDEX(Vlookup!$A$1:$AF$1262,MATCH(Stata!$A224,Vlookup!$A:$A,0),MATCH(Stata!Q$1,Vlookup!$1:$1,0))</f>
        <v>31.706800000000001</v>
      </c>
      <c r="R224">
        <f ca="1">INDEX(Vlookup!$A$1:$AF$1262,MATCH(Stata!$A224,Vlookup!$A:$A,0),MATCH(Stata!R$1,Vlookup!$1:$1,0))</f>
        <v>36.632899999999999</v>
      </c>
      <c r="S224">
        <f ca="1">INDEX(Vlookup!$A$1:$AF$1262,MATCH(Stata!$A224,Vlookup!$A:$A,0),MATCH(Stata!S$1,Vlookup!$1:$1,0))</f>
        <v>18.477699999999999</v>
      </c>
      <c r="T224">
        <f ca="1">INDEX(Vlookup!$A$1:$AF$1262,MATCH(Stata!$A224,Vlookup!$A:$A,0),MATCH(Stata!T$1,Vlookup!$1:$1,0))</f>
        <v>84.585800000000006</v>
      </c>
      <c r="U224">
        <f ca="1">INDEX(Vlookup!$A$1:$AF$1262,MATCH(Stata!$A224,Vlookup!$A:$A,0),MATCH(Stata!U$1,Vlookup!$1:$1,0))</f>
        <v>55.105499999999999</v>
      </c>
      <c r="V224">
        <f ca="1">INDEX(Vlookup!$A$1:$AF$1262,MATCH(Stata!$A224,Vlookup!$A:$A,0),MATCH(Stata!V$1,Vlookup!$1:$1,0))</f>
        <v>41.231900000000003</v>
      </c>
      <c r="W224">
        <f ca="1">INDEX(Vlookup!$A$1:$AF$1262,MATCH(Stata!$A224,Vlookup!$A:$A,0),MATCH(Stata!W$1,Vlookup!$1:$1,0))</f>
        <v>34.845199999999998</v>
      </c>
      <c r="X224">
        <f ca="1">INDEX(Vlookup!$A$1:$AF$1262,MATCH(Stata!$A224,Vlookup!$A:$A,0),MATCH(Stata!X$1,Vlookup!$1:$1,0))</f>
        <v>34.572600000000001</v>
      </c>
      <c r="Y224">
        <f ca="1">INDEX(Vlookup!$A$1:$AF$1262,MATCH(Stata!$A224,Vlookup!$A:$A,0),MATCH(Stata!Y$1,Vlookup!$1:$1,0))</f>
        <v>25.824200000000001</v>
      </c>
      <c r="Z224">
        <f ca="1">INDEX(Vlookup!$A$1:$AF$1262,MATCH(Stata!$A224,Vlookup!$A:$A,0),MATCH(Stata!Z$1,Vlookup!$1:$1,0))</f>
        <v>20.5181</v>
      </c>
      <c r="AA224">
        <f ca="1">INDEX(Vlookup!$A$1:$AF$1262,MATCH(Stata!$A224,Vlookup!$A:$A,0),MATCH(Stata!AA$1,Vlookup!$1:$1,0))</f>
        <v>53.404299999999999</v>
      </c>
      <c r="AB224">
        <f ca="1">INDEX(Vlookup!$A$1:$AF$1262,MATCH(Stata!$A224,Vlookup!$A:$A,0),MATCH(Stata!AB$1,Vlookup!$1:$1,0))</f>
        <v>57.530999999999999</v>
      </c>
      <c r="AC224">
        <f ca="1">INDEX(Vlookup!$A$1:$AF$1262,MATCH(Stata!$A224,Vlookup!$A:$A,0),MATCH(Stata!AC$1,Vlookup!$1:$1,0))</f>
        <v>23.3322</v>
      </c>
      <c r="AD224">
        <f ca="1">INDEX(Vlookup!$A$1:$AF$1262,MATCH(Stata!$A224,Vlookup!$A:$A,0),MATCH(Stata!AD$1,Vlookup!$1:$1,0))</f>
        <v>41.484999999999999</v>
      </c>
      <c r="AE224">
        <f ca="1">INDEX(Vlookup!$A$1:$AF$1262,MATCH(Stata!$A224,Vlookup!$A:$A,0),MATCH(Stata!AE$1,Vlookup!$1:$1,0))</f>
        <v>29.738099999999999</v>
      </c>
      <c r="AF224">
        <f ca="1">INDEX(Vlookup!$A$1:$AF$1262,MATCH(Stata!$A224,Vlookup!$A:$A,0),MATCH(Stata!AF$1,Vlookup!$1:$1,0))</f>
        <v>2154.8000000000002</v>
      </c>
      <c r="AG224">
        <f ca="1">INDEX(Vlookup!$A$1:$AG$1262,MATCH(Stata!$A224,Vlookup!$A:$A,0),MATCH(Stata!AG$1,Vlookup!$1:$1,0))</f>
        <v>10.050000000000001</v>
      </c>
    </row>
    <row r="225" spans="1:33" hidden="1" x14ac:dyDescent="0.25">
      <c r="A225" s="1">
        <v>39041</v>
      </c>
      <c r="B225">
        <f ca="1">INDEX(Vlookup!$A$1:$AF$1262,MATCH(Stata!$A225,Vlookup!$A:$A,0),MATCH(Stata!B$1,Vlookup!$1:$1,0))</f>
        <v>68.825599999999994</v>
      </c>
      <c r="C225">
        <f ca="1">INDEX(Vlookup!$A$1:$AF$1262,MATCH(Stata!$A225,Vlookup!$A:$A,0),MATCH(Stata!C$1,Vlookup!$1:$1,0))</f>
        <v>25.543900000000001</v>
      </c>
      <c r="D225">
        <f ca="1">INDEX(Vlookup!$A$1:$AF$1262,MATCH(Stata!$A225,Vlookup!$A:$A,0),MATCH(Stata!D$1,Vlookup!$1:$1,0))</f>
        <v>13.6812</v>
      </c>
      <c r="E225">
        <f ca="1">INDEX(Vlookup!$A$1:$AF$1262,MATCH(Stata!$A225,Vlookup!$A:$A,0),MATCH(Stata!E$1,Vlookup!$1:$1,0))</f>
        <v>53.219900000000003</v>
      </c>
      <c r="F225">
        <f ca="1">INDEX(Vlookup!$A$1:$AF$1262,MATCH(Stata!$A225,Vlookup!$A:$A,0),MATCH(Stata!F$1,Vlookup!$1:$1,0))</f>
        <v>1164.9643000000001</v>
      </c>
      <c r="G225">
        <f ca="1">INDEX(Vlookup!$A$1:$AF$1262,MATCH(Stata!$A225,Vlookup!$A:$A,0),MATCH(Stata!G$1,Vlookup!$1:$1,0))</f>
        <v>23.810200000000002</v>
      </c>
      <c r="H225">
        <f ca="1">INDEX(Vlookup!$A$1:$AF$1262,MATCH(Stata!$A225,Vlookup!$A:$A,0),MATCH(Stata!H$1,Vlookup!$1:$1,0))</f>
        <v>76.814300000000003</v>
      </c>
      <c r="I225">
        <f ca="1">INDEX(Vlookup!$A$1:$AF$1262,MATCH(Stata!$A225,Vlookup!$A:$A,0),MATCH(Stata!I$1,Vlookup!$1:$1,0))</f>
        <v>51.998600000000003</v>
      </c>
      <c r="J225">
        <f ca="1">INDEX(Vlookup!$A$1:$AF$1262,MATCH(Stata!$A225,Vlookup!$A:$A,0),MATCH(Stata!J$1,Vlookup!$1:$1,0))</f>
        <v>457.73829999999998</v>
      </c>
      <c r="K225">
        <f ca="1">INDEX(Vlookup!$A$1:$AF$1262,MATCH(Stata!$A225,Vlookup!$A:$A,0),MATCH(Stata!K$1,Vlookup!$1:$1,0))</f>
        <v>19.6068</v>
      </c>
      <c r="L225">
        <f ca="1">INDEX(Vlookup!$A$1:$AF$1262,MATCH(Stata!$A225,Vlookup!$A:$A,0),MATCH(Stata!L$1,Vlookup!$1:$1,0))</f>
        <v>37.753100000000003</v>
      </c>
      <c r="M225">
        <f ca="1">INDEX(Vlookup!$A$1:$AF$1262,MATCH(Stata!$A225,Vlookup!$A:$A,0),MATCH(Stata!M$1,Vlookup!$1:$1,0))</f>
        <v>63.343699999999998</v>
      </c>
      <c r="N225">
        <f ca="1">INDEX(Vlookup!$A$1:$AF$1262,MATCH(Stata!$A225,Vlookup!$A:$A,0),MATCH(Stata!N$1,Vlookup!$1:$1,0))</f>
        <v>28.424199999999999</v>
      </c>
      <c r="O225" t="e">
        <f ca="1">INDEX(Vlookup!$A$1:$AF$1262,MATCH(Stata!$A225,Vlookup!$A:$A,0),MATCH(Stata!O$1,Vlookup!$1:$1,0))</f>
        <v>#N/A</v>
      </c>
      <c r="P225">
        <f ca="1">INDEX(Vlookup!$A$1:$AF$1262,MATCH(Stata!$A225,Vlookup!$A:$A,0),MATCH(Stata!P$1,Vlookup!$1:$1,0))</f>
        <v>36.842199999999998</v>
      </c>
      <c r="Q225">
        <f ca="1">INDEX(Vlookup!$A$1:$AF$1262,MATCH(Stata!$A225,Vlookup!$A:$A,0),MATCH(Stata!Q$1,Vlookup!$1:$1,0))</f>
        <v>31.814499999999999</v>
      </c>
      <c r="R225">
        <f ca="1">INDEX(Vlookup!$A$1:$AF$1262,MATCH(Stata!$A225,Vlookup!$A:$A,0),MATCH(Stata!R$1,Vlookup!$1:$1,0))</f>
        <v>36.411099999999998</v>
      </c>
      <c r="S225">
        <f ca="1">INDEX(Vlookup!$A$1:$AF$1262,MATCH(Stata!$A225,Vlookup!$A:$A,0),MATCH(Stata!S$1,Vlookup!$1:$1,0))</f>
        <v>18.619800000000001</v>
      </c>
      <c r="T225">
        <f ca="1">INDEX(Vlookup!$A$1:$AF$1262,MATCH(Stata!$A225,Vlookup!$A:$A,0),MATCH(Stata!T$1,Vlookup!$1:$1,0))</f>
        <v>84.080799999999996</v>
      </c>
      <c r="U225">
        <f ca="1">INDEX(Vlookup!$A$1:$AF$1262,MATCH(Stata!$A225,Vlookup!$A:$A,0),MATCH(Stata!U$1,Vlookup!$1:$1,0))</f>
        <v>54.917000000000002</v>
      </c>
      <c r="V225">
        <f ca="1">INDEX(Vlookup!$A$1:$AF$1262,MATCH(Stata!$A225,Vlookup!$A:$A,0),MATCH(Stata!V$1,Vlookup!$1:$1,0))</f>
        <v>41.439599999999999</v>
      </c>
      <c r="W225">
        <f ca="1">INDEX(Vlookup!$A$1:$AF$1262,MATCH(Stata!$A225,Vlookup!$A:$A,0),MATCH(Stata!W$1,Vlookup!$1:$1,0))</f>
        <v>34.903599999999997</v>
      </c>
      <c r="X225">
        <f ca="1">INDEX(Vlookup!$A$1:$AF$1262,MATCH(Stata!$A225,Vlookup!$A:$A,0),MATCH(Stata!X$1,Vlookup!$1:$1,0))</f>
        <v>34.196599999999997</v>
      </c>
      <c r="Y225">
        <f ca="1">INDEX(Vlookup!$A$1:$AF$1262,MATCH(Stata!$A225,Vlookup!$A:$A,0),MATCH(Stata!Y$1,Vlookup!$1:$1,0))</f>
        <v>26.2546</v>
      </c>
      <c r="Z225">
        <f ca="1">INDEX(Vlookup!$A$1:$AF$1262,MATCH(Stata!$A225,Vlookup!$A:$A,0),MATCH(Stata!Z$1,Vlookup!$1:$1,0))</f>
        <v>20.397400000000001</v>
      </c>
      <c r="AA225">
        <f ca="1">INDEX(Vlookup!$A$1:$AF$1262,MATCH(Stata!$A225,Vlookup!$A:$A,0),MATCH(Stata!AA$1,Vlookup!$1:$1,0))</f>
        <v>53.262099999999997</v>
      </c>
      <c r="AB225">
        <f ca="1">INDEX(Vlookup!$A$1:$AF$1262,MATCH(Stata!$A225,Vlookup!$A:$A,0),MATCH(Stata!AB$1,Vlookup!$1:$1,0))</f>
        <v>57.339500000000001</v>
      </c>
      <c r="AC225">
        <f ca="1">INDEX(Vlookup!$A$1:$AF$1262,MATCH(Stata!$A225,Vlookup!$A:$A,0),MATCH(Stata!AC$1,Vlookup!$1:$1,0))</f>
        <v>23.293600000000001</v>
      </c>
      <c r="AD225">
        <f ca="1">INDEX(Vlookup!$A$1:$AF$1262,MATCH(Stata!$A225,Vlookup!$A:$A,0),MATCH(Stata!AD$1,Vlookup!$1:$1,0))</f>
        <v>41.677199999999999</v>
      </c>
      <c r="AE225">
        <f ca="1">INDEX(Vlookup!$A$1:$AF$1262,MATCH(Stata!$A225,Vlookup!$A:$A,0),MATCH(Stata!AE$1,Vlookup!$1:$1,0))</f>
        <v>29.900600000000001</v>
      </c>
      <c r="AF225">
        <f ca="1">INDEX(Vlookup!$A$1:$AF$1262,MATCH(Stata!$A225,Vlookup!$A:$A,0),MATCH(Stata!AF$1,Vlookup!$1:$1,0))</f>
        <v>2153.7600000000002</v>
      </c>
      <c r="AG225">
        <f ca="1">INDEX(Vlookup!$A$1:$AG$1262,MATCH(Stata!$A225,Vlookup!$A:$A,0),MATCH(Stata!AG$1,Vlookup!$1:$1,0))</f>
        <v>9.9700000000000006</v>
      </c>
    </row>
    <row r="226" spans="1:33" hidden="1" x14ac:dyDescent="0.25">
      <c r="A226" s="1">
        <v>39042</v>
      </c>
      <c r="B226">
        <f ca="1">INDEX(Vlookup!$A$1:$AF$1262,MATCH(Stata!$A226,Vlookup!$A:$A,0),MATCH(Stata!B$1,Vlookup!$1:$1,0))</f>
        <v>69.438000000000002</v>
      </c>
      <c r="C226">
        <f ca="1">INDEX(Vlookup!$A$1:$AF$1262,MATCH(Stata!$A226,Vlookup!$A:$A,0),MATCH(Stata!C$1,Vlookup!$1:$1,0))</f>
        <v>26.189900000000002</v>
      </c>
      <c r="D226">
        <f ca="1">INDEX(Vlookup!$A$1:$AF$1262,MATCH(Stata!$A226,Vlookup!$A:$A,0),MATCH(Stata!D$1,Vlookup!$1:$1,0))</f>
        <v>13.5555</v>
      </c>
      <c r="E226">
        <f ca="1">INDEX(Vlookup!$A$1:$AF$1262,MATCH(Stata!$A226,Vlookup!$A:$A,0),MATCH(Stata!E$1,Vlookup!$1:$1,0))</f>
        <v>53.068100000000001</v>
      </c>
      <c r="F226">
        <f ca="1">INDEX(Vlookup!$A$1:$AF$1262,MATCH(Stata!$A226,Vlookup!$A:$A,0),MATCH(Stata!F$1,Vlookup!$1:$1,0))</f>
        <v>1163.6685</v>
      </c>
      <c r="G226">
        <f ca="1">INDEX(Vlookup!$A$1:$AF$1262,MATCH(Stata!$A226,Vlookup!$A:$A,0),MATCH(Stata!G$1,Vlookup!$1:$1,0))</f>
        <v>23.480399999999999</v>
      </c>
      <c r="H226">
        <f ca="1">INDEX(Vlookup!$A$1:$AF$1262,MATCH(Stata!$A226,Vlookup!$A:$A,0),MATCH(Stata!H$1,Vlookup!$1:$1,0))</f>
        <v>78.520899999999997</v>
      </c>
      <c r="I226">
        <f ca="1">INDEX(Vlookup!$A$1:$AF$1262,MATCH(Stata!$A226,Vlookup!$A:$A,0),MATCH(Stata!I$1,Vlookup!$1:$1,0))</f>
        <v>53.091299999999997</v>
      </c>
      <c r="J226">
        <f ca="1">INDEX(Vlookup!$A$1:$AF$1262,MATCH(Stata!$A226,Vlookup!$A:$A,0),MATCH(Stata!J$1,Vlookup!$1:$1,0))</f>
        <v>456.65550000000002</v>
      </c>
      <c r="K226">
        <f ca="1">INDEX(Vlookup!$A$1:$AF$1262,MATCH(Stata!$A226,Vlookup!$A:$A,0),MATCH(Stata!K$1,Vlookup!$1:$1,0))</f>
        <v>19.585999999999999</v>
      </c>
      <c r="L226">
        <f ca="1">INDEX(Vlookup!$A$1:$AF$1262,MATCH(Stata!$A226,Vlookup!$A:$A,0),MATCH(Stata!L$1,Vlookup!$1:$1,0))</f>
        <v>37.879300000000001</v>
      </c>
      <c r="M226">
        <f ca="1">INDEX(Vlookup!$A$1:$AF$1262,MATCH(Stata!$A226,Vlookup!$A:$A,0),MATCH(Stata!M$1,Vlookup!$1:$1,0))</f>
        <v>64.183300000000003</v>
      </c>
      <c r="N226">
        <f ca="1">INDEX(Vlookup!$A$1:$AF$1262,MATCH(Stata!$A226,Vlookup!$A:$A,0),MATCH(Stata!N$1,Vlookup!$1:$1,0))</f>
        <v>28.282</v>
      </c>
      <c r="O226" t="e">
        <f ca="1">INDEX(Vlookup!$A$1:$AF$1262,MATCH(Stata!$A226,Vlookup!$A:$A,0),MATCH(Stata!O$1,Vlookup!$1:$1,0))</f>
        <v>#N/A</v>
      </c>
      <c r="P226">
        <f ca="1">INDEX(Vlookup!$A$1:$AF$1262,MATCH(Stata!$A226,Vlookup!$A:$A,0),MATCH(Stata!P$1,Vlookup!$1:$1,0))</f>
        <v>37.101999999999997</v>
      </c>
      <c r="Q226">
        <f ca="1">INDEX(Vlookup!$A$1:$AF$1262,MATCH(Stata!$A226,Vlookup!$A:$A,0),MATCH(Stata!Q$1,Vlookup!$1:$1,0))</f>
        <v>31.4086</v>
      </c>
      <c r="R226">
        <f ca="1">INDEX(Vlookup!$A$1:$AF$1262,MATCH(Stata!$A226,Vlookup!$A:$A,0),MATCH(Stata!R$1,Vlookup!$1:$1,0))</f>
        <v>36.6158</v>
      </c>
      <c r="S226">
        <f ca="1">INDEX(Vlookup!$A$1:$AF$1262,MATCH(Stata!$A226,Vlookup!$A:$A,0),MATCH(Stata!S$1,Vlookup!$1:$1,0))</f>
        <v>18.034600000000001</v>
      </c>
      <c r="T226">
        <f ca="1">INDEX(Vlookup!$A$1:$AF$1262,MATCH(Stata!$A226,Vlookup!$A:$A,0),MATCH(Stata!T$1,Vlookup!$1:$1,0))</f>
        <v>83.927499999999995</v>
      </c>
      <c r="U226">
        <f ca="1">INDEX(Vlookup!$A$1:$AF$1262,MATCH(Stata!$A226,Vlookup!$A:$A,0),MATCH(Stata!U$1,Vlookup!$1:$1,0))</f>
        <v>54.581000000000003</v>
      </c>
      <c r="V226">
        <f ca="1">INDEX(Vlookup!$A$1:$AF$1262,MATCH(Stata!$A226,Vlookup!$A:$A,0),MATCH(Stata!V$1,Vlookup!$1:$1,0))</f>
        <v>41.309800000000003</v>
      </c>
      <c r="W226">
        <f ca="1">INDEX(Vlookup!$A$1:$AF$1262,MATCH(Stata!$A226,Vlookup!$A:$A,0),MATCH(Stata!W$1,Vlookup!$1:$1,0))</f>
        <v>35.045200000000001</v>
      </c>
      <c r="X226">
        <f ca="1">INDEX(Vlookup!$A$1:$AF$1262,MATCH(Stata!$A226,Vlookup!$A:$A,0),MATCH(Stata!X$1,Vlookup!$1:$1,0))</f>
        <v>33.928100000000001</v>
      </c>
      <c r="Y226">
        <f ca="1">INDEX(Vlookup!$A$1:$AF$1262,MATCH(Stata!$A226,Vlookup!$A:$A,0),MATCH(Stata!Y$1,Vlookup!$1:$1,0))</f>
        <v>26.280899999999999</v>
      </c>
      <c r="Z226">
        <f ca="1">INDEX(Vlookup!$A$1:$AF$1262,MATCH(Stata!$A226,Vlookup!$A:$A,0),MATCH(Stata!Z$1,Vlookup!$1:$1,0))</f>
        <v>20.325399999999998</v>
      </c>
      <c r="AA226">
        <f ca="1">INDEX(Vlookup!$A$1:$AF$1262,MATCH(Stata!$A226,Vlookup!$A:$A,0),MATCH(Stata!AA$1,Vlookup!$1:$1,0))</f>
        <v>52.902500000000003</v>
      </c>
      <c r="AB226">
        <f ca="1">INDEX(Vlookup!$A$1:$AF$1262,MATCH(Stata!$A226,Vlookup!$A:$A,0),MATCH(Stata!AB$1,Vlookup!$1:$1,0))</f>
        <v>57.304699999999997</v>
      </c>
      <c r="AC226">
        <f ca="1">INDEX(Vlookup!$A$1:$AF$1262,MATCH(Stata!$A226,Vlookup!$A:$A,0),MATCH(Stata!AC$1,Vlookup!$1:$1,0))</f>
        <v>23.602699999999999</v>
      </c>
      <c r="AD226">
        <f ca="1">INDEX(Vlookup!$A$1:$AF$1262,MATCH(Stata!$A226,Vlookup!$A:$A,0),MATCH(Stata!AD$1,Vlookup!$1:$1,0))</f>
        <v>41.755800000000001</v>
      </c>
      <c r="AE226">
        <f ca="1">INDEX(Vlookup!$A$1:$AF$1262,MATCH(Stata!$A226,Vlookup!$A:$A,0),MATCH(Stata!AE$1,Vlookup!$1:$1,0))</f>
        <v>29.9999</v>
      </c>
      <c r="AF226">
        <f ca="1">INDEX(Vlookup!$A$1:$AF$1262,MATCH(Stata!$A226,Vlookup!$A:$A,0),MATCH(Stata!AF$1,Vlookup!$1:$1,0))</f>
        <v>2157.42</v>
      </c>
      <c r="AG226">
        <f ca="1">INDEX(Vlookup!$A$1:$AG$1262,MATCH(Stata!$A226,Vlookup!$A:$A,0),MATCH(Stata!AG$1,Vlookup!$1:$1,0))</f>
        <v>9.9</v>
      </c>
    </row>
    <row r="227" spans="1:33" hidden="1" x14ac:dyDescent="0.25">
      <c r="A227" s="1">
        <v>39043</v>
      </c>
      <c r="B227">
        <f ca="1">INDEX(Vlookup!$A$1:$AF$1262,MATCH(Stata!$A227,Vlookup!$A:$A,0),MATCH(Stata!B$1,Vlookup!$1:$1,0))</f>
        <v>69.293400000000005</v>
      </c>
      <c r="C227">
        <f ca="1">INDEX(Vlookup!$A$1:$AF$1262,MATCH(Stata!$A227,Vlookup!$A:$A,0),MATCH(Stata!C$1,Vlookup!$1:$1,0))</f>
        <v>27.302499999999998</v>
      </c>
      <c r="D227">
        <f ca="1">INDEX(Vlookup!$A$1:$AF$1262,MATCH(Stata!$A227,Vlookup!$A:$A,0),MATCH(Stata!D$1,Vlookup!$1:$1,0))</f>
        <v>13.5571</v>
      </c>
      <c r="E227">
        <f ca="1">INDEX(Vlookup!$A$1:$AF$1262,MATCH(Stata!$A227,Vlookup!$A:$A,0),MATCH(Stata!E$1,Vlookup!$1:$1,0))</f>
        <v>53.496899999999997</v>
      </c>
      <c r="F227">
        <f ca="1">INDEX(Vlookup!$A$1:$AF$1262,MATCH(Stata!$A227,Vlookup!$A:$A,0),MATCH(Stata!F$1,Vlookup!$1:$1,0))</f>
        <v>1159.2950000000001</v>
      </c>
      <c r="G227">
        <f ca="1">INDEX(Vlookup!$A$1:$AF$1262,MATCH(Stata!$A227,Vlookup!$A:$A,0),MATCH(Stata!G$1,Vlookup!$1:$1,0))</f>
        <v>23.423100000000002</v>
      </c>
      <c r="H227">
        <f ca="1">INDEX(Vlookup!$A$1:$AF$1262,MATCH(Stata!$A227,Vlookup!$A:$A,0),MATCH(Stata!H$1,Vlookup!$1:$1,0))</f>
        <v>77.659000000000006</v>
      </c>
      <c r="I227">
        <f ca="1">INDEX(Vlookup!$A$1:$AF$1262,MATCH(Stata!$A227,Vlookup!$A:$A,0),MATCH(Stata!I$1,Vlookup!$1:$1,0))</f>
        <v>53.6036</v>
      </c>
      <c r="J227">
        <f ca="1">INDEX(Vlookup!$A$1:$AF$1262,MATCH(Stata!$A227,Vlookup!$A:$A,0),MATCH(Stata!J$1,Vlookup!$1:$1,0))</f>
        <v>458.0992</v>
      </c>
      <c r="K227">
        <f ca="1">INDEX(Vlookup!$A$1:$AF$1262,MATCH(Stata!$A227,Vlookup!$A:$A,0),MATCH(Stata!K$1,Vlookup!$1:$1,0))</f>
        <v>19.631799999999998</v>
      </c>
      <c r="L227">
        <f ca="1">INDEX(Vlookup!$A$1:$AF$1262,MATCH(Stata!$A227,Vlookup!$A:$A,0),MATCH(Stata!L$1,Vlookup!$1:$1,0))</f>
        <v>38.3446</v>
      </c>
      <c r="M227">
        <f ca="1">INDEX(Vlookup!$A$1:$AF$1262,MATCH(Stata!$A227,Vlookup!$A:$A,0),MATCH(Stata!M$1,Vlookup!$1:$1,0))</f>
        <v>63.763500000000001</v>
      </c>
      <c r="N227">
        <f ca="1">INDEX(Vlookup!$A$1:$AF$1262,MATCH(Stata!$A227,Vlookup!$A:$A,0),MATCH(Stata!N$1,Vlookup!$1:$1,0))</f>
        <v>28.432099999999998</v>
      </c>
      <c r="O227" t="e">
        <f ca="1">INDEX(Vlookup!$A$1:$AF$1262,MATCH(Stata!$A227,Vlookup!$A:$A,0),MATCH(Stata!O$1,Vlookup!$1:$1,0))</f>
        <v>#N/A</v>
      </c>
      <c r="P227">
        <f ca="1">INDEX(Vlookup!$A$1:$AF$1262,MATCH(Stata!$A227,Vlookup!$A:$A,0),MATCH(Stata!P$1,Vlookup!$1:$1,0))</f>
        <v>36.851500000000001</v>
      </c>
      <c r="Q227">
        <f ca="1">INDEX(Vlookup!$A$1:$AF$1262,MATCH(Stata!$A227,Vlookup!$A:$A,0),MATCH(Stata!Q$1,Vlookup!$1:$1,0))</f>
        <v>31.557700000000001</v>
      </c>
      <c r="R227">
        <f ca="1">INDEX(Vlookup!$A$1:$AF$1262,MATCH(Stata!$A227,Vlookup!$A:$A,0),MATCH(Stata!R$1,Vlookup!$1:$1,0))</f>
        <v>36.692599999999999</v>
      </c>
      <c r="S227">
        <f ca="1">INDEX(Vlookup!$A$1:$AF$1262,MATCH(Stata!$A227,Vlookup!$A:$A,0),MATCH(Stata!S$1,Vlookup!$1:$1,0))</f>
        <v>18.168299999999999</v>
      </c>
      <c r="T227">
        <f ca="1">INDEX(Vlookup!$A$1:$AF$1262,MATCH(Stata!$A227,Vlookup!$A:$A,0),MATCH(Stata!T$1,Vlookup!$1:$1,0))</f>
        <v>84.324299999999994</v>
      </c>
      <c r="U227">
        <f ca="1">INDEX(Vlookup!$A$1:$AF$1262,MATCH(Stata!$A227,Vlookup!$A:$A,0),MATCH(Stata!U$1,Vlookup!$1:$1,0))</f>
        <v>54.720300000000002</v>
      </c>
      <c r="V227">
        <f ca="1">INDEX(Vlookup!$A$1:$AF$1262,MATCH(Stata!$A227,Vlookup!$A:$A,0),MATCH(Stata!V$1,Vlookup!$1:$1,0))</f>
        <v>41.171399999999998</v>
      </c>
      <c r="W227">
        <f ca="1">INDEX(Vlookup!$A$1:$AF$1262,MATCH(Stata!$A227,Vlookup!$A:$A,0),MATCH(Stata!W$1,Vlookup!$1:$1,0))</f>
        <v>35.120199999999997</v>
      </c>
      <c r="X227">
        <f ca="1">INDEX(Vlookup!$A$1:$AF$1262,MATCH(Stata!$A227,Vlookup!$A:$A,0),MATCH(Stata!X$1,Vlookup!$1:$1,0))</f>
        <v>34.050800000000002</v>
      </c>
      <c r="Y227">
        <f ca="1">INDEX(Vlookup!$A$1:$AF$1262,MATCH(Stata!$A227,Vlookup!$A:$A,0),MATCH(Stata!Y$1,Vlookup!$1:$1,0))</f>
        <v>26.280899999999999</v>
      </c>
      <c r="Z227">
        <f ca="1">INDEX(Vlookup!$A$1:$AF$1262,MATCH(Stata!$A227,Vlookup!$A:$A,0),MATCH(Stata!Z$1,Vlookup!$1:$1,0))</f>
        <v>20.435099999999998</v>
      </c>
      <c r="AA227">
        <f ca="1">INDEX(Vlookup!$A$1:$AF$1262,MATCH(Stata!$A227,Vlookup!$A:$A,0),MATCH(Stata!AA$1,Vlookup!$1:$1,0))</f>
        <v>53.220300000000002</v>
      </c>
      <c r="AB227">
        <f ca="1">INDEX(Vlookup!$A$1:$AF$1262,MATCH(Stata!$A227,Vlookup!$A:$A,0),MATCH(Stata!AB$1,Vlookup!$1:$1,0))</f>
        <v>57.2699</v>
      </c>
      <c r="AC227">
        <f ca="1">INDEX(Vlookup!$A$1:$AF$1262,MATCH(Stata!$A227,Vlookup!$A:$A,0),MATCH(Stata!AC$1,Vlookup!$1:$1,0))</f>
        <v>23.3474</v>
      </c>
      <c r="AD227">
        <f ca="1">INDEX(Vlookup!$A$1:$AF$1262,MATCH(Stata!$A227,Vlookup!$A:$A,0),MATCH(Stata!AD$1,Vlookup!$1:$1,0))</f>
        <v>41.947899999999997</v>
      </c>
      <c r="AE227">
        <f ca="1">INDEX(Vlookup!$A$1:$AF$1262,MATCH(Stata!$A227,Vlookup!$A:$A,0),MATCH(Stata!AE$1,Vlookup!$1:$1,0))</f>
        <v>29.783200000000001</v>
      </c>
      <c r="AF227">
        <f ca="1">INDEX(Vlookup!$A$1:$AF$1262,MATCH(Stata!$A227,Vlookup!$A:$A,0),MATCH(Stata!AF$1,Vlookup!$1:$1,0))</f>
        <v>2162.65</v>
      </c>
      <c r="AG227">
        <f ca="1">INDEX(Vlookup!$A$1:$AG$1262,MATCH(Stata!$A227,Vlookup!$A:$A,0),MATCH(Stata!AG$1,Vlookup!$1:$1,0))</f>
        <v>10.14</v>
      </c>
    </row>
    <row r="228" spans="1:33" hidden="1" x14ac:dyDescent="0.25">
      <c r="A228" s="1">
        <v>39045</v>
      </c>
      <c r="B228">
        <f ca="1">INDEX(Vlookup!$A$1:$AF$1262,MATCH(Stata!$A228,Vlookup!$A:$A,0),MATCH(Stata!B$1,Vlookup!$1:$1,0))</f>
        <v>69.021199999999993</v>
      </c>
      <c r="C228">
        <f ca="1">INDEX(Vlookup!$A$1:$AF$1262,MATCH(Stata!$A228,Vlookup!$A:$A,0),MATCH(Stata!C$1,Vlookup!$1:$1,0))</f>
        <v>27.553699999999999</v>
      </c>
      <c r="D228">
        <f ca="1">INDEX(Vlookup!$A$1:$AF$1262,MATCH(Stata!$A228,Vlookup!$A:$A,0),MATCH(Stata!D$1,Vlookup!$1:$1,0))</f>
        <v>13.4975</v>
      </c>
      <c r="E228">
        <f ca="1">INDEX(Vlookup!$A$1:$AF$1262,MATCH(Stata!$A228,Vlookup!$A:$A,0),MATCH(Stata!E$1,Vlookup!$1:$1,0))</f>
        <v>53.505800000000001</v>
      </c>
      <c r="F228">
        <f ca="1">INDEX(Vlookup!$A$1:$AF$1262,MATCH(Stata!$A228,Vlookup!$A:$A,0),MATCH(Stata!F$1,Vlookup!$1:$1,0))</f>
        <v>1153.3017</v>
      </c>
      <c r="G228">
        <f ca="1">INDEX(Vlookup!$A$1:$AF$1262,MATCH(Stata!$A228,Vlookup!$A:$A,0),MATCH(Stata!G$1,Vlookup!$1:$1,0))</f>
        <v>23.423100000000002</v>
      </c>
      <c r="H228">
        <f ca="1">INDEX(Vlookup!$A$1:$AF$1262,MATCH(Stata!$A228,Vlookup!$A:$A,0),MATCH(Stata!H$1,Vlookup!$1:$1,0))</f>
        <v>77.374600000000001</v>
      </c>
      <c r="I228">
        <f ca="1">INDEX(Vlookup!$A$1:$AF$1262,MATCH(Stata!$A228,Vlookup!$A:$A,0),MATCH(Stata!I$1,Vlookup!$1:$1,0))</f>
        <v>53.671900000000001</v>
      </c>
      <c r="J228">
        <f ca="1">INDEX(Vlookup!$A$1:$AF$1262,MATCH(Stata!$A228,Vlookup!$A:$A,0),MATCH(Stata!J$1,Vlookup!$1:$1,0))</f>
        <v>453.9486</v>
      </c>
      <c r="K228">
        <f ca="1">INDEX(Vlookup!$A$1:$AF$1262,MATCH(Stata!$A228,Vlookup!$A:$A,0),MATCH(Stata!K$1,Vlookup!$1:$1,0))</f>
        <v>19.556799999999999</v>
      </c>
      <c r="L228">
        <f ca="1">INDEX(Vlookup!$A$1:$AF$1262,MATCH(Stata!$A228,Vlookup!$A:$A,0),MATCH(Stata!L$1,Vlookup!$1:$1,0))</f>
        <v>38.194699999999997</v>
      </c>
      <c r="M228">
        <f ca="1">INDEX(Vlookup!$A$1:$AF$1262,MATCH(Stata!$A228,Vlookup!$A:$A,0),MATCH(Stata!M$1,Vlookup!$1:$1,0))</f>
        <v>63.3</v>
      </c>
      <c r="N228">
        <f ca="1">INDEX(Vlookup!$A$1:$AF$1262,MATCH(Stata!$A228,Vlookup!$A:$A,0),MATCH(Stata!N$1,Vlookup!$1:$1,0))</f>
        <v>28.1951</v>
      </c>
      <c r="O228" t="e">
        <f ca="1">INDEX(Vlookup!$A$1:$AF$1262,MATCH(Stata!$A228,Vlookup!$A:$A,0),MATCH(Stata!O$1,Vlookup!$1:$1,0))</f>
        <v>#N/A</v>
      </c>
      <c r="P228">
        <f ca="1">INDEX(Vlookup!$A$1:$AF$1262,MATCH(Stata!$A228,Vlookup!$A:$A,0),MATCH(Stata!P$1,Vlookup!$1:$1,0))</f>
        <v>36.703000000000003</v>
      </c>
      <c r="Q228">
        <f ca="1">INDEX(Vlookup!$A$1:$AF$1262,MATCH(Stata!$A228,Vlookup!$A:$A,0),MATCH(Stata!Q$1,Vlookup!$1:$1,0))</f>
        <v>31.242999999999999</v>
      </c>
      <c r="R228">
        <f ca="1">INDEX(Vlookup!$A$1:$AF$1262,MATCH(Stata!$A228,Vlookup!$A:$A,0),MATCH(Stata!R$1,Vlookup!$1:$1,0))</f>
        <v>36.479300000000002</v>
      </c>
      <c r="S228">
        <f ca="1">INDEX(Vlookup!$A$1:$AF$1262,MATCH(Stata!$A228,Vlookup!$A:$A,0),MATCH(Stata!S$1,Vlookup!$1:$1,0))</f>
        <v>18.051300000000001</v>
      </c>
      <c r="T228">
        <f ca="1">INDEX(Vlookup!$A$1:$AF$1262,MATCH(Stata!$A228,Vlookup!$A:$A,0),MATCH(Stata!T$1,Vlookup!$1:$1,0))</f>
        <v>84.171000000000006</v>
      </c>
      <c r="U228">
        <f ca="1">INDEX(Vlookup!$A$1:$AF$1262,MATCH(Stata!$A228,Vlookup!$A:$A,0),MATCH(Stata!U$1,Vlookup!$1:$1,0))</f>
        <v>54.271099999999997</v>
      </c>
      <c r="V228">
        <f ca="1">INDEX(Vlookup!$A$1:$AF$1262,MATCH(Stata!$A228,Vlookup!$A:$A,0),MATCH(Stata!V$1,Vlookup!$1:$1,0))</f>
        <v>40.894500000000001</v>
      </c>
      <c r="W228">
        <f ca="1">INDEX(Vlookup!$A$1:$AF$1262,MATCH(Stata!$A228,Vlookup!$A:$A,0),MATCH(Stata!W$1,Vlookup!$1:$1,0))</f>
        <v>34.895200000000003</v>
      </c>
      <c r="X228">
        <f ca="1">INDEX(Vlookup!$A$1:$AF$1262,MATCH(Stata!$A228,Vlookup!$A:$A,0),MATCH(Stata!X$1,Vlookup!$1:$1,0))</f>
        <v>33.897399999999998</v>
      </c>
      <c r="Y228">
        <f ca="1">INDEX(Vlookup!$A$1:$AF$1262,MATCH(Stata!$A228,Vlookup!$A:$A,0),MATCH(Stata!Y$1,Vlookup!$1:$1,0))</f>
        <v>26.1404</v>
      </c>
      <c r="Z228">
        <f ca="1">INDEX(Vlookup!$A$1:$AF$1262,MATCH(Stata!$A228,Vlookup!$A:$A,0),MATCH(Stata!Z$1,Vlookup!$1:$1,0))</f>
        <v>20.276800000000001</v>
      </c>
      <c r="AA228">
        <f ca="1">INDEX(Vlookup!$A$1:$AF$1262,MATCH(Stata!$A228,Vlookup!$A:$A,0),MATCH(Stata!AA$1,Vlookup!$1:$1,0))</f>
        <v>53.128300000000003</v>
      </c>
      <c r="AB228">
        <f ca="1">INDEX(Vlookup!$A$1:$AF$1262,MATCH(Stata!$A228,Vlookup!$A:$A,0),MATCH(Stata!AB$1,Vlookup!$1:$1,0))</f>
        <v>57.444000000000003</v>
      </c>
      <c r="AC228">
        <f ca="1">INDEX(Vlookup!$A$1:$AF$1262,MATCH(Stata!$A228,Vlookup!$A:$A,0),MATCH(Stata!AC$1,Vlookup!$1:$1,0))</f>
        <v>23.3474</v>
      </c>
      <c r="AD228">
        <f ca="1">INDEX(Vlookup!$A$1:$AF$1262,MATCH(Stata!$A228,Vlookup!$A:$A,0),MATCH(Stata!AD$1,Vlookup!$1:$1,0))</f>
        <v>41.834400000000002</v>
      </c>
      <c r="AE228">
        <f ca="1">INDEX(Vlookup!$A$1:$AF$1262,MATCH(Stata!$A228,Vlookup!$A:$A,0),MATCH(Stata!AE$1,Vlookup!$1:$1,0))</f>
        <v>29.710999999999999</v>
      </c>
      <c r="AF228">
        <f ca="1">INDEX(Vlookup!$A$1:$AF$1262,MATCH(Stata!$A228,Vlookup!$A:$A,0),MATCH(Stata!AF$1,Vlookup!$1:$1,0))</f>
        <v>2154.96</v>
      </c>
      <c r="AG228">
        <f ca="1">INDEX(Vlookup!$A$1:$AG$1262,MATCH(Stata!$A228,Vlookup!$A:$A,0),MATCH(Stata!AG$1,Vlookup!$1:$1,0))</f>
        <v>10.73</v>
      </c>
    </row>
    <row r="229" spans="1:33" hidden="1" x14ac:dyDescent="0.25">
      <c r="A229" s="1">
        <v>39048</v>
      </c>
      <c r="B229">
        <f ca="1">INDEX(Vlookup!$A$1:$AF$1262,MATCH(Stata!$A229,Vlookup!$A:$A,0),MATCH(Stata!B$1,Vlookup!$1:$1,0))</f>
        <v>68.238699999999994</v>
      </c>
      <c r="C229">
        <f ca="1">INDEX(Vlookup!$A$1:$AF$1262,MATCH(Stata!$A229,Vlookup!$A:$A,0),MATCH(Stata!C$1,Vlookup!$1:$1,0))</f>
        <v>27.060300000000002</v>
      </c>
      <c r="D229">
        <f ca="1">INDEX(Vlookup!$A$1:$AF$1262,MATCH(Stata!$A229,Vlookup!$A:$A,0),MATCH(Stata!D$1,Vlookup!$1:$1,0))</f>
        <v>13.4443</v>
      </c>
      <c r="E229">
        <f ca="1">INDEX(Vlookup!$A$1:$AF$1262,MATCH(Stata!$A229,Vlookup!$A:$A,0),MATCH(Stata!E$1,Vlookup!$1:$1,0))</f>
        <v>52.5411</v>
      </c>
      <c r="F229">
        <f ca="1">INDEX(Vlookup!$A$1:$AF$1262,MATCH(Stata!$A229,Vlookup!$A:$A,0),MATCH(Stata!F$1,Vlookup!$1:$1,0))</f>
        <v>1137.9136000000001</v>
      </c>
      <c r="G229">
        <f ca="1">INDEX(Vlookup!$A$1:$AF$1262,MATCH(Stata!$A229,Vlookup!$A:$A,0),MATCH(Stata!G$1,Vlookup!$1:$1,0))</f>
        <v>23.430199999999999</v>
      </c>
      <c r="H229">
        <f ca="1">INDEX(Vlookup!$A$1:$AF$1262,MATCH(Stata!$A229,Vlookup!$A:$A,0),MATCH(Stata!H$1,Vlookup!$1:$1,0))</f>
        <v>75.305999999999997</v>
      </c>
      <c r="I229">
        <f ca="1">INDEX(Vlookup!$A$1:$AF$1262,MATCH(Stata!$A229,Vlookup!$A:$A,0),MATCH(Stata!I$1,Vlookup!$1:$1,0))</f>
        <v>52.903500000000001</v>
      </c>
      <c r="J229">
        <f ca="1">INDEX(Vlookup!$A$1:$AF$1262,MATCH(Stata!$A229,Vlookup!$A:$A,0),MATCH(Stata!J$1,Vlookup!$1:$1,0))</f>
        <v>450.15890000000002</v>
      </c>
      <c r="K229">
        <f ca="1">INDEX(Vlookup!$A$1:$AF$1262,MATCH(Stata!$A229,Vlookup!$A:$A,0),MATCH(Stata!K$1,Vlookup!$1:$1,0))</f>
        <v>19.4026</v>
      </c>
      <c r="L229">
        <f ca="1">INDEX(Vlookup!$A$1:$AF$1262,MATCH(Stata!$A229,Vlookup!$A:$A,0),MATCH(Stata!L$1,Vlookup!$1:$1,0))</f>
        <v>37.855600000000003</v>
      </c>
      <c r="M229">
        <f ca="1">INDEX(Vlookup!$A$1:$AF$1262,MATCH(Stata!$A229,Vlookup!$A:$A,0),MATCH(Stata!M$1,Vlookup!$1:$1,0))</f>
        <v>63.378700000000002</v>
      </c>
      <c r="N229">
        <f ca="1">INDEX(Vlookup!$A$1:$AF$1262,MATCH(Stata!$A229,Vlookup!$A:$A,0),MATCH(Stata!N$1,Vlookup!$1:$1,0))</f>
        <v>28.005500000000001</v>
      </c>
      <c r="O229" t="e">
        <f ca="1">INDEX(Vlookup!$A$1:$AF$1262,MATCH(Stata!$A229,Vlookup!$A:$A,0),MATCH(Stata!O$1,Vlookup!$1:$1,0))</f>
        <v>#N/A</v>
      </c>
      <c r="P229">
        <f ca="1">INDEX(Vlookup!$A$1:$AF$1262,MATCH(Stata!$A229,Vlookup!$A:$A,0),MATCH(Stata!P$1,Vlookup!$1:$1,0))</f>
        <v>35.849499999999999</v>
      </c>
      <c r="Q229">
        <f ca="1">INDEX(Vlookup!$A$1:$AF$1262,MATCH(Stata!$A229,Vlookup!$A:$A,0),MATCH(Stata!Q$1,Vlookup!$1:$1,0))</f>
        <v>31.135300000000001</v>
      </c>
      <c r="R229">
        <f ca="1">INDEX(Vlookup!$A$1:$AF$1262,MATCH(Stata!$A229,Vlookup!$A:$A,0),MATCH(Stata!R$1,Vlookup!$1:$1,0))</f>
        <v>35.993000000000002</v>
      </c>
      <c r="S229">
        <f ca="1">INDEX(Vlookup!$A$1:$AF$1262,MATCH(Stata!$A229,Vlookup!$A:$A,0),MATCH(Stata!S$1,Vlookup!$1:$1,0))</f>
        <v>17.5747</v>
      </c>
      <c r="T229">
        <f ca="1">INDEX(Vlookup!$A$1:$AF$1262,MATCH(Stata!$A229,Vlookup!$A:$A,0),MATCH(Stata!T$1,Vlookup!$1:$1,0))</f>
        <v>82.457800000000006</v>
      </c>
      <c r="U229">
        <f ca="1">INDEX(Vlookup!$A$1:$AF$1262,MATCH(Stata!$A229,Vlookup!$A:$A,0),MATCH(Stata!U$1,Vlookup!$1:$1,0))</f>
        <v>54.106299999999997</v>
      </c>
      <c r="V229">
        <f ca="1">INDEX(Vlookup!$A$1:$AF$1262,MATCH(Stata!$A229,Vlookup!$A:$A,0),MATCH(Stata!V$1,Vlookup!$1:$1,0))</f>
        <v>40.340899999999998</v>
      </c>
      <c r="W229">
        <f ca="1">INDEX(Vlookup!$A$1:$AF$1262,MATCH(Stata!$A229,Vlookup!$A:$A,0),MATCH(Stata!W$1,Vlookup!$1:$1,0))</f>
        <v>34.2453</v>
      </c>
      <c r="X229">
        <f ca="1">INDEX(Vlookup!$A$1:$AF$1262,MATCH(Stata!$A229,Vlookup!$A:$A,0),MATCH(Stata!X$1,Vlookup!$1:$1,0))</f>
        <v>33.467700000000001</v>
      </c>
      <c r="Y229">
        <f ca="1">INDEX(Vlookup!$A$1:$AF$1262,MATCH(Stata!$A229,Vlookup!$A:$A,0),MATCH(Stata!Y$1,Vlookup!$1:$1,0))</f>
        <v>25.894500000000001</v>
      </c>
      <c r="Z229">
        <f ca="1">INDEX(Vlookup!$A$1:$AF$1262,MATCH(Stata!$A229,Vlookup!$A:$A,0),MATCH(Stata!Z$1,Vlookup!$1:$1,0))</f>
        <v>20.3371</v>
      </c>
      <c r="AA229">
        <f ca="1">INDEX(Vlookup!$A$1:$AF$1262,MATCH(Stata!$A229,Vlookup!$A:$A,0),MATCH(Stata!AA$1,Vlookup!$1:$1,0))</f>
        <v>52.551299999999998</v>
      </c>
      <c r="AB229">
        <f ca="1">INDEX(Vlookup!$A$1:$AF$1262,MATCH(Stata!$A229,Vlookup!$A:$A,0),MATCH(Stata!AB$1,Vlookup!$1:$1,0))</f>
        <v>56.442900000000002</v>
      </c>
      <c r="AC229">
        <f ca="1">INDEX(Vlookup!$A$1:$AF$1262,MATCH(Stata!$A229,Vlookup!$A:$A,0),MATCH(Stata!AC$1,Vlookup!$1:$1,0))</f>
        <v>23.0047</v>
      </c>
      <c r="AD229">
        <f ca="1">INDEX(Vlookup!$A$1:$AF$1262,MATCH(Stata!$A229,Vlookup!$A:$A,0),MATCH(Stata!AD$1,Vlookup!$1:$1,0))</f>
        <v>40.707799999999999</v>
      </c>
      <c r="AE229">
        <f ca="1">INDEX(Vlookup!$A$1:$AF$1262,MATCH(Stata!$A229,Vlookup!$A:$A,0),MATCH(Stata!AE$1,Vlookup!$1:$1,0))</f>
        <v>29.4221</v>
      </c>
      <c r="AF229">
        <f ca="1">INDEX(Vlookup!$A$1:$AF$1262,MATCH(Stata!$A229,Vlookup!$A:$A,0),MATCH(Stata!AF$1,Vlookup!$1:$1,0))</f>
        <v>2125.67</v>
      </c>
      <c r="AG229">
        <f ca="1">INDEX(Vlookup!$A$1:$AG$1262,MATCH(Stata!$A229,Vlookup!$A:$A,0),MATCH(Stata!AG$1,Vlookup!$1:$1,0))</f>
        <v>12.3</v>
      </c>
    </row>
    <row r="230" spans="1:33" hidden="1" x14ac:dyDescent="0.25">
      <c r="A230" s="1">
        <v>39049</v>
      </c>
      <c r="B230">
        <f ca="1">INDEX(Vlookup!$A$1:$AF$1262,MATCH(Stata!$A230,Vlookup!$A:$A,0),MATCH(Stata!B$1,Vlookup!$1:$1,0))</f>
        <v>68.391800000000003</v>
      </c>
      <c r="C230">
        <f ca="1">INDEX(Vlookup!$A$1:$AF$1262,MATCH(Stata!$A230,Vlookup!$A:$A,0),MATCH(Stata!C$1,Vlookup!$1:$1,0))</f>
        <v>27.0961</v>
      </c>
      <c r="D230">
        <f ca="1">INDEX(Vlookup!$A$1:$AF$1262,MATCH(Stata!$A230,Vlookup!$A:$A,0),MATCH(Stata!D$1,Vlookup!$1:$1,0))</f>
        <v>13.481299999999999</v>
      </c>
      <c r="E230">
        <f ca="1">INDEX(Vlookup!$A$1:$AF$1262,MATCH(Stata!$A230,Vlookup!$A:$A,0),MATCH(Stata!E$1,Vlookup!$1:$1,0))</f>
        <v>52.612499999999997</v>
      </c>
      <c r="F230">
        <f ca="1">INDEX(Vlookup!$A$1:$AF$1262,MATCH(Stata!$A230,Vlookup!$A:$A,0),MATCH(Stata!F$1,Vlookup!$1:$1,0))</f>
        <v>1131.4344000000001</v>
      </c>
      <c r="G230">
        <f ca="1">INDEX(Vlookup!$A$1:$AF$1262,MATCH(Stata!$A230,Vlookup!$A:$A,0),MATCH(Stata!G$1,Vlookup!$1:$1,0))</f>
        <v>23.5306</v>
      </c>
      <c r="H230">
        <f ca="1">INDEX(Vlookup!$A$1:$AF$1262,MATCH(Stata!$A230,Vlookup!$A:$A,0),MATCH(Stata!H$1,Vlookup!$1:$1,0))</f>
        <v>75.797300000000007</v>
      </c>
      <c r="I230">
        <f ca="1">INDEX(Vlookup!$A$1:$AF$1262,MATCH(Stata!$A230,Vlookup!$A:$A,0),MATCH(Stata!I$1,Vlookup!$1:$1,0))</f>
        <v>52.587699999999998</v>
      </c>
      <c r="J230">
        <f ca="1">INDEX(Vlookup!$A$1:$AF$1262,MATCH(Stata!$A230,Vlookup!$A:$A,0),MATCH(Stata!J$1,Vlookup!$1:$1,0))</f>
        <v>447.18130000000002</v>
      </c>
      <c r="K230">
        <f ca="1">INDEX(Vlookup!$A$1:$AF$1262,MATCH(Stata!$A230,Vlookup!$A:$A,0),MATCH(Stata!K$1,Vlookup!$1:$1,0))</f>
        <v>19.456800000000001</v>
      </c>
      <c r="L230">
        <f ca="1">INDEX(Vlookup!$A$1:$AF$1262,MATCH(Stata!$A230,Vlookup!$A:$A,0),MATCH(Stata!L$1,Vlookup!$1:$1,0))</f>
        <v>38.013399999999997</v>
      </c>
      <c r="M230">
        <f ca="1">INDEX(Vlookup!$A$1:$AF$1262,MATCH(Stata!$A230,Vlookup!$A:$A,0),MATCH(Stata!M$1,Vlookup!$1:$1,0))</f>
        <v>64.856700000000004</v>
      </c>
      <c r="N230">
        <f ca="1">INDEX(Vlookup!$A$1:$AF$1262,MATCH(Stata!$A230,Vlookup!$A:$A,0),MATCH(Stata!N$1,Vlookup!$1:$1,0))</f>
        <v>27.808</v>
      </c>
      <c r="O230" t="e">
        <f ca="1">INDEX(Vlookup!$A$1:$AF$1262,MATCH(Stata!$A230,Vlookup!$A:$A,0),MATCH(Stata!O$1,Vlookup!$1:$1,0))</f>
        <v>#N/A</v>
      </c>
      <c r="P230">
        <f ca="1">INDEX(Vlookup!$A$1:$AF$1262,MATCH(Stata!$A230,Vlookup!$A:$A,0),MATCH(Stata!P$1,Vlookup!$1:$1,0))</f>
        <v>36.062899999999999</v>
      </c>
      <c r="Q230">
        <f ca="1">INDEX(Vlookup!$A$1:$AF$1262,MATCH(Stata!$A230,Vlookup!$A:$A,0),MATCH(Stata!Q$1,Vlookup!$1:$1,0))</f>
        <v>30.889499999999998</v>
      </c>
      <c r="R230">
        <f ca="1">INDEX(Vlookup!$A$1:$AF$1262,MATCH(Stata!$A230,Vlookup!$A:$A,0),MATCH(Stata!R$1,Vlookup!$1:$1,0))</f>
        <v>36.035699999999999</v>
      </c>
      <c r="S230">
        <f ca="1">INDEX(Vlookup!$A$1:$AF$1262,MATCH(Stata!$A230,Vlookup!$A:$A,0),MATCH(Stata!S$1,Vlookup!$1:$1,0))</f>
        <v>17.5413</v>
      </c>
      <c r="T230">
        <f ca="1">INDEX(Vlookup!$A$1:$AF$1262,MATCH(Stata!$A230,Vlookup!$A:$A,0),MATCH(Stata!T$1,Vlookup!$1:$1,0))</f>
        <v>82.367699999999999</v>
      </c>
      <c r="U230">
        <f ca="1">INDEX(Vlookup!$A$1:$AF$1262,MATCH(Stata!$A230,Vlookup!$A:$A,0),MATCH(Stata!U$1,Vlookup!$1:$1,0))</f>
        <v>54.37</v>
      </c>
      <c r="V230">
        <f ca="1">INDEX(Vlookup!$A$1:$AF$1262,MATCH(Stata!$A230,Vlookup!$A:$A,0),MATCH(Stata!V$1,Vlookup!$1:$1,0))</f>
        <v>39.968800000000002</v>
      </c>
      <c r="W230">
        <f ca="1">INDEX(Vlookup!$A$1:$AF$1262,MATCH(Stata!$A230,Vlookup!$A:$A,0),MATCH(Stata!W$1,Vlookup!$1:$1,0))</f>
        <v>34.4953</v>
      </c>
      <c r="X230">
        <f ca="1">INDEX(Vlookup!$A$1:$AF$1262,MATCH(Stata!$A230,Vlookup!$A:$A,0),MATCH(Stata!X$1,Vlookup!$1:$1,0))</f>
        <v>33.506100000000004</v>
      </c>
      <c r="Y230">
        <f ca="1">INDEX(Vlookup!$A$1:$AF$1262,MATCH(Stata!$A230,Vlookup!$A:$A,0),MATCH(Stata!Y$1,Vlookup!$1:$1,0))</f>
        <v>25.8154</v>
      </c>
      <c r="Z230">
        <f ca="1">INDEX(Vlookup!$A$1:$AF$1262,MATCH(Stata!$A230,Vlookup!$A:$A,0),MATCH(Stata!Z$1,Vlookup!$1:$1,0))</f>
        <v>20.397400000000001</v>
      </c>
      <c r="AA230">
        <f ca="1">INDEX(Vlookup!$A$1:$AF$1262,MATCH(Stata!$A230,Vlookup!$A:$A,0),MATCH(Stata!AA$1,Vlookup!$1:$1,0))</f>
        <v>52.743699999999997</v>
      </c>
      <c r="AB230">
        <f ca="1">INDEX(Vlookup!$A$1:$AF$1262,MATCH(Stata!$A230,Vlookup!$A:$A,0),MATCH(Stata!AB$1,Vlookup!$1:$1,0))</f>
        <v>56.173000000000002</v>
      </c>
      <c r="AC230">
        <f ca="1">INDEX(Vlookup!$A$1:$AF$1262,MATCH(Stata!$A230,Vlookup!$A:$A,0),MATCH(Stata!AC$1,Vlookup!$1:$1,0))</f>
        <v>23.112200000000001</v>
      </c>
      <c r="AD230">
        <f ca="1">INDEX(Vlookup!$A$1:$AF$1262,MATCH(Stata!$A230,Vlookup!$A:$A,0),MATCH(Stata!AD$1,Vlookup!$1:$1,0))</f>
        <v>40.795099999999998</v>
      </c>
      <c r="AE230">
        <f ca="1">INDEX(Vlookup!$A$1:$AF$1262,MATCH(Stata!$A230,Vlookup!$A:$A,0),MATCH(Stata!AE$1,Vlookup!$1:$1,0))</f>
        <v>29.692900000000002</v>
      </c>
      <c r="AF230">
        <f ca="1">INDEX(Vlookup!$A$1:$AF$1262,MATCH(Stata!$A230,Vlookup!$A:$A,0),MATCH(Stata!AF$1,Vlookup!$1:$1,0))</f>
        <v>2133.52</v>
      </c>
      <c r="AG230">
        <f ca="1">INDEX(Vlookup!$A$1:$AG$1262,MATCH(Stata!$A230,Vlookup!$A:$A,0),MATCH(Stata!AG$1,Vlookup!$1:$1,0))</f>
        <v>11.62</v>
      </c>
    </row>
    <row r="231" spans="1:33" hidden="1" x14ac:dyDescent="0.25">
      <c r="A231" s="1">
        <v>39050</v>
      </c>
      <c r="B231">
        <f ca="1">INDEX(Vlookup!$A$1:$AF$1262,MATCH(Stata!$A231,Vlookup!$A:$A,0),MATCH(Stata!B$1,Vlookup!$1:$1,0))</f>
        <v>68.876599999999996</v>
      </c>
      <c r="C231">
        <f ca="1">INDEX(Vlookup!$A$1:$AF$1262,MATCH(Stata!$A231,Vlookup!$A:$A,0),MATCH(Stata!C$1,Vlookup!$1:$1,0))</f>
        <v>27.8049</v>
      </c>
      <c r="D231">
        <f ca="1">INDEX(Vlookup!$A$1:$AF$1262,MATCH(Stata!$A231,Vlookup!$A:$A,0),MATCH(Stata!D$1,Vlookup!$1:$1,0))</f>
        <v>13.5909</v>
      </c>
      <c r="E231">
        <f ca="1">INDEX(Vlookup!$A$1:$AF$1262,MATCH(Stata!$A231,Vlookup!$A:$A,0),MATCH(Stata!E$1,Vlookup!$1:$1,0))</f>
        <v>52.496400000000001</v>
      </c>
      <c r="F231">
        <f ca="1">INDEX(Vlookup!$A$1:$AF$1262,MATCH(Stata!$A231,Vlookup!$A:$A,0),MATCH(Stata!F$1,Vlookup!$1:$1,0))</f>
        <v>1138.6596</v>
      </c>
      <c r="G231">
        <f ca="1">INDEX(Vlookup!$A$1:$AF$1262,MATCH(Stata!$A231,Vlookup!$A:$A,0),MATCH(Stata!G$1,Vlookup!$1:$1,0))</f>
        <v>24.0181</v>
      </c>
      <c r="H231">
        <f ca="1">INDEX(Vlookup!$A$1:$AF$1262,MATCH(Stata!$A231,Vlookup!$A:$A,0),MATCH(Stata!H$1,Vlookup!$1:$1,0))</f>
        <v>76.616100000000003</v>
      </c>
      <c r="I231">
        <f ca="1">INDEX(Vlookup!$A$1:$AF$1262,MATCH(Stata!$A231,Vlookup!$A:$A,0),MATCH(Stata!I$1,Vlookup!$1:$1,0))</f>
        <v>52.980400000000003</v>
      </c>
      <c r="J231">
        <f ca="1">INDEX(Vlookup!$A$1:$AF$1262,MATCH(Stata!$A231,Vlookup!$A:$A,0),MATCH(Stata!J$1,Vlookup!$1:$1,0))</f>
        <v>449.88819999999998</v>
      </c>
      <c r="K231">
        <f ca="1">INDEX(Vlookup!$A$1:$AF$1262,MATCH(Stata!$A231,Vlookup!$A:$A,0),MATCH(Stata!K$1,Vlookup!$1:$1,0))</f>
        <v>19.5701</v>
      </c>
      <c r="L231">
        <f ca="1">INDEX(Vlookup!$A$1:$AF$1262,MATCH(Stata!$A231,Vlookup!$A:$A,0),MATCH(Stata!L$1,Vlookup!$1:$1,0))</f>
        <v>37.9739</v>
      </c>
      <c r="M231">
        <f ca="1">INDEX(Vlookup!$A$1:$AF$1262,MATCH(Stata!$A231,Vlookup!$A:$A,0),MATCH(Stata!M$1,Vlookup!$1:$1,0))</f>
        <v>66.492099999999994</v>
      </c>
      <c r="N231">
        <f ca="1">INDEX(Vlookup!$A$1:$AF$1262,MATCH(Stata!$A231,Vlookup!$A:$A,0),MATCH(Stata!N$1,Vlookup!$1:$1,0))</f>
        <v>27.926500000000001</v>
      </c>
      <c r="O231" t="e">
        <f ca="1">INDEX(Vlookup!$A$1:$AF$1262,MATCH(Stata!$A231,Vlookup!$A:$A,0),MATCH(Stata!O$1,Vlookup!$1:$1,0))</f>
        <v>#N/A</v>
      </c>
      <c r="P231">
        <f ca="1">INDEX(Vlookup!$A$1:$AF$1262,MATCH(Stata!$A231,Vlookup!$A:$A,0),MATCH(Stata!P$1,Vlookup!$1:$1,0))</f>
        <v>36.545299999999997</v>
      </c>
      <c r="Q231">
        <f ca="1">INDEX(Vlookup!$A$1:$AF$1262,MATCH(Stata!$A231,Vlookup!$A:$A,0),MATCH(Stata!Q$1,Vlookup!$1:$1,0))</f>
        <v>31.347799999999999</v>
      </c>
      <c r="R231">
        <f ca="1">INDEX(Vlookup!$A$1:$AF$1262,MATCH(Stata!$A231,Vlookup!$A:$A,0),MATCH(Stata!R$1,Vlookup!$1:$1,0))</f>
        <v>36.4452</v>
      </c>
      <c r="S231">
        <f ca="1">INDEX(Vlookup!$A$1:$AF$1262,MATCH(Stata!$A231,Vlookup!$A:$A,0),MATCH(Stata!S$1,Vlookup!$1:$1,0))</f>
        <v>17.758600000000001</v>
      </c>
      <c r="T231">
        <f ca="1">INDEX(Vlookup!$A$1:$AF$1262,MATCH(Stata!$A231,Vlookup!$A:$A,0),MATCH(Stata!T$1,Vlookup!$1:$1,0))</f>
        <v>82.520899999999997</v>
      </c>
      <c r="U231">
        <f ca="1">INDEX(Vlookup!$A$1:$AF$1262,MATCH(Stata!$A231,Vlookup!$A:$A,0),MATCH(Stata!U$1,Vlookup!$1:$1,0))</f>
        <v>54.559600000000003</v>
      </c>
      <c r="V231">
        <f ca="1">INDEX(Vlookup!$A$1:$AF$1262,MATCH(Stata!$A231,Vlookup!$A:$A,0),MATCH(Stata!V$1,Vlookup!$1:$1,0))</f>
        <v>40.375500000000002</v>
      </c>
      <c r="W231">
        <f ca="1">INDEX(Vlookup!$A$1:$AF$1262,MATCH(Stata!$A231,Vlookup!$A:$A,0),MATCH(Stata!W$1,Vlookup!$1:$1,0))</f>
        <v>34.870199999999997</v>
      </c>
      <c r="X231">
        <f ca="1">INDEX(Vlookup!$A$1:$AF$1262,MATCH(Stata!$A231,Vlookup!$A:$A,0),MATCH(Stata!X$1,Vlookup!$1:$1,0))</f>
        <v>34.188899999999997</v>
      </c>
      <c r="Y231">
        <f ca="1">INDEX(Vlookup!$A$1:$AF$1262,MATCH(Stata!$A231,Vlookup!$A:$A,0),MATCH(Stata!Y$1,Vlookup!$1:$1,0))</f>
        <v>25.973500000000001</v>
      </c>
      <c r="Z231">
        <f ca="1">INDEX(Vlookup!$A$1:$AF$1262,MATCH(Stata!$A231,Vlookup!$A:$A,0),MATCH(Stata!Z$1,Vlookup!$1:$1,0))</f>
        <v>20.412500000000001</v>
      </c>
      <c r="AA231">
        <f ca="1">INDEX(Vlookup!$A$1:$AF$1262,MATCH(Stata!$A231,Vlookup!$A:$A,0),MATCH(Stata!AA$1,Vlookup!$1:$1,0))</f>
        <v>52.860700000000001</v>
      </c>
      <c r="AB231">
        <f ca="1">INDEX(Vlookup!$A$1:$AF$1262,MATCH(Stata!$A231,Vlookup!$A:$A,0),MATCH(Stata!AB$1,Vlookup!$1:$1,0))</f>
        <v>56.355800000000002</v>
      </c>
      <c r="AC231">
        <f ca="1">INDEX(Vlookup!$A$1:$AF$1262,MATCH(Stata!$A231,Vlookup!$A:$A,0),MATCH(Stata!AC$1,Vlookup!$1:$1,0))</f>
        <v>23.441400000000002</v>
      </c>
      <c r="AD231">
        <f ca="1">INDEX(Vlookup!$A$1:$AF$1262,MATCH(Stata!$A231,Vlookup!$A:$A,0),MATCH(Stata!AD$1,Vlookup!$1:$1,0))</f>
        <v>40.952300000000001</v>
      </c>
      <c r="AE231">
        <f ca="1">INDEX(Vlookup!$A$1:$AF$1262,MATCH(Stata!$A231,Vlookup!$A:$A,0),MATCH(Stata!AE$1,Vlookup!$1:$1,0))</f>
        <v>29.683900000000001</v>
      </c>
      <c r="AF231">
        <f ca="1">INDEX(Vlookup!$A$1:$AF$1262,MATCH(Stata!$A231,Vlookup!$A:$A,0),MATCH(Stata!AF$1,Vlookup!$1:$1,0))</f>
        <v>2154.09</v>
      </c>
      <c r="AG231">
        <f ca="1">INDEX(Vlookup!$A$1:$AG$1262,MATCH(Stata!$A231,Vlookup!$A:$A,0),MATCH(Stata!AG$1,Vlookup!$1:$1,0))</f>
        <v>10.83</v>
      </c>
    </row>
    <row r="232" spans="1:33" hidden="1" x14ac:dyDescent="0.25">
      <c r="A232" s="1">
        <v>39051</v>
      </c>
      <c r="B232">
        <f ca="1">INDEX(Vlookup!$A$1:$AF$1262,MATCH(Stata!$A232,Vlookup!$A:$A,0),MATCH(Stata!B$1,Vlookup!$1:$1,0))</f>
        <v>69.284899999999993</v>
      </c>
      <c r="C232">
        <f ca="1">INDEX(Vlookup!$A$1:$AF$1262,MATCH(Stata!$A232,Vlookup!$A:$A,0),MATCH(Stata!C$1,Vlookup!$1:$1,0))</f>
        <v>27.9664</v>
      </c>
      <c r="D232">
        <f ca="1">INDEX(Vlookup!$A$1:$AF$1262,MATCH(Stata!$A232,Vlookup!$A:$A,0),MATCH(Stata!D$1,Vlookup!$1:$1,0))</f>
        <v>13.5716</v>
      </c>
      <c r="E232">
        <f ca="1">INDEX(Vlookup!$A$1:$AF$1262,MATCH(Stata!$A232,Vlookup!$A:$A,0),MATCH(Stata!E$1,Vlookup!$1:$1,0))</f>
        <v>52.451700000000002</v>
      </c>
      <c r="F232">
        <f ca="1">INDEX(Vlookup!$A$1:$AF$1262,MATCH(Stata!$A232,Vlookup!$A:$A,0),MATCH(Stata!F$1,Vlookup!$1:$1,0))</f>
        <v>1141.7445</v>
      </c>
      <c r="G232">
        <f ca="1">INDEX(Vlookup!$A$1:$AF$1262,MATCH(Stata!$A232,Vlookup!$A:$A,0),MATCH(Stata!G$1,Vlookup!$1:$1,0))</f>
        <v>24.312100000000001</v>
      </c>
      <c r="H232">
        <f ca="1">INDEX(Vlookup!$A$1:$AF$1262,MATCH(Stata!$A232,Vlookup!$A:$A,0),MATCH(Stata!H$1,Vlookup!$1:$1,0))</f>
        <v>76.305800000000005</v>
      </c>
      <c r="I232">
        <f ca="1">INDEX(Vlookup!$A$1:$AF$1262,MATCH(Stata!$A232,Vlookup!$A:$A,0),MATCH(Stata!I$1,Vlookup!$1:$1,0))</f>
        <v>52.954799999999999</v>
      </c>
      <c r="J232">
        <f ca="1">INDEX(Vlookup!$A$1:$AF$1262,MATCH(Stata!$A232,Vlookup!$A:$A,0),MATCH(Stata!J$1,Vlookup!$1:$1,0))</f>
        <v>447.452</v>
      </c>
      <c r="K232">
        <f ca="1">INDEX(Vlookup!$A$1:$AF$1262,MATCH(Stata!$A232,Vlookup!$A:$A,0),MATCH(Stata!K$1,Vlookup!$1:$1,0))</f>
        <v>19.649799999999999</v>
      </c>
      <c r="L232">
        <f ca="1">INDEX(Vlookup!$A$1:$AF$1262,MATCH(Stata!$A232,Vlookup!$A:$A,0),MATCH(Stata!L$1,Vlookup!$1:$1,0))</f>
        <v>37.011800000000001</v>
      </c>
      <c r="M232">
        <f ca="1">INDEX(Vlookup!$A$1:$AF$1262,MATCH(Stata!$A232,Vlookup!$A:$A,0),MATCH(Stata!M$1,Vlookup!$1:$1,0))</f>
        <v>67.174199999999999</v>
      </c>
      <c r="N232">
        <f ca="1">INDEX(Vlookup!$A$1:$AF$1262,MATCH(Stata!$A232,Vlookup!$A:$A,0),MATCH(Stata!N$1,Vlookup!$1:$1,0))</f>
        <v>27.871200000000002</v>
      </c>
      <c r="O232" t="e">
        <f ca="1">INDEX(Vlookup!$A$1:$AF$1262,MATCH(Stata!$A232,Vlookup!$A:$A,0),MATCH(Stata!O$1,Vlookup!$1:$1,0))</f>
        <v>#N/A</v>
      </c>
      <c r="P232">
        <f ca="1">INDEX(Vlookup!$A$1:$AF$1262,MATCH(Stata!$A232,Vlookup!$A:$A,0),MATCH(Stata!P$1,Vlookup!$1:$1,0))</f>
        <v>36.610300000000002</v>
      </c>
      <c r="Q232">
        <f ca="1">INDEX(Vlookup!$A$1:$AF$1262,MATCH(Stata!$A232,Vlookup!$A:$A,0),MATCH(Stata!Q$1,Vlookup!$1:$1,0))</f>
        <v>31.639399999999998</v>
      </c>
      <c r="R232">
        <f ca="1">INDEX(Vlookup!$A$1:$AF$1262,MATCH(Stata!$A232,Vlookup!$A:$A,0),MATCH(Stata!R$1,Vlookup!$1:$1,0))</f>
        <v>36.667000000000002</v>
      </c>
      <c r="S232">
        <f ca="1">INDEX(Vlookup!$A$1:$AF$1262,MATCH(Stata!$A232,Vlookup!$A:$A,0),MATCH(Stata!S$1,Vlookup!$1:$1,0))</f>
        <v>17.888200000000001</v>
      </c>
      <c r="T232">
        <f ca="1">INDEX(Vlookup!$A$1:$AF$1262,MATCH(Stata!$A232,Vlookup!$A:$A,0),MATCH(Stata!T$1,Vlookup!$1:$1,0))</f>
        <v>82.881600000000006</v>
      </c>
      <c r="U232">
        <f ca="1">INDEX(Vlookup!$A$1:$AF$1262,MATCH(Stata!$A232,Vlookup!$A:$A,0),MATCH(Stata!U$1,Vlookup!$1:$1,0))</f>
        <v>54.320599999999999</v>
      </c>
      <c r="V232">
        <f ca="1">INDEX(Vlookup!$A$1:$AF$1262,MATCH(Stata!$A232,Vlookup!$A:$A,0),MATCH(Stata!V$1,Vlookup!$1:$1,0))</f>
        <v>40.0381</v>
      </c>
      <c r="W232">
        <f ca="1">INDEX(Vlookup!$A$1:$AF$1262,MATCH(Stata!$A232,Vlookup!$A:$A,0),MATCH(Stata!W$1,Vlookup!$1:$1,0))</f>
        <v>34.970199999999998</v>
      </c>
      <c r="X232">
        <f ca="1">INDEX(Vlookup!$A$1:$AF$1262,MATCH(Stata!$A232,Vlookup!$A:$A,0),MATCH(Stata!X$1,Vlookup!$1:$1,0))</f>
        <v>34.150599999999997</v>
      </c>
      <c r="Y232">
        <f ca="1">INDEX(Vlookup!$A$1:$AF$1262,MATCH(Stata!$A232,Vlookup!$A:$A,0),MATCH(Stata!Y$1,Vlookup!$1:$1,0))</f>
        <v>25.789100000000001</v>
      </c>
      <c r="Z232">
        <f ca="1">INDEX(Vlookup!$A$1:$AF$1262,MATCH(Stata!$A232,Vlookup!$A:$A,0),MATCH(Stata!Z$1,Vlookup!$1:$1,0))</f>
        <v>20.729199999999999</v>
      </c>
      <c r="AA232">
        <f ca="1">INDEX(Vlookup!$A$1:$AF$1262,MATCH(Stata!$A232,Vlookup!$A:$A,0),MATCH(Stata!AA$1,Vlookup!$1:$1,0))</f>
        <v>52.509500000000003</v>
      </c>
      <c r="AB232">
        <f ca="1">INDEX(Vlookup!$A$1:$AF$1262,MATCH(Stata!$A232,Vlookup!$A:$A,0),MATCH(Stata!AB$1,Vlookup!$1:$1,0))</f>
        <v>56.173000000000002</v>
      </c>
      <c r="AC232">
        <f ca="1">INDEX(Vlookup!$A$1:$AF$1262,MATCH(Stata!$A232,Vlookup!$A:$A,0),MATCH(Stata!AC$1,Vlookup!$1:$1,0))</f>
        <v>23.475000000000001</v>
      </c>
      <c r="AD232">
        <f ca="1">INDEX(Vlookup!$A$1:$AF$1262,MATCH(Stata!$A232,Vlookup!$A:$A,0),MATCH(Stata!AD$1,Vlookup!$1:$1,0))</f>
        <v>40.262300000000003</v>
      </c>
      <c r="AE232">
        <f ca="1">INDEX(Vlookup!$A$1:$AF$1262,MATCH(Stata!$A232,Vlookup!$A:$A,0),MATCH(Stata!AE$1,Vlookup!$1:$1,0))</f>
        <v>29.837399999999999</v>
      </c>
      <c r="AF232">
        <f ca="1">INDEX(Vlookup!$A$1:$AF$1262,MATCH(Stata!$A232,Vlookup!$A:$A,0),MATCH(Stata!AF$1,Vlookup!$1:$1,0))</f>
        <v>2155.89</v>
      </c>
      <c r="AG232">
        <f ca="1">INDEX(Vlookup!$A$1:$AG$1262,MATCH(Stata!$A232,Vlookup!$A:$A,0),MATCH(Stata!AG$1,Vlookup!$1:$1,0))</f>
        <v>10.91</v>
      </c>
    </row>
    <row r="233" spans="1:33" hidden="1" x14ac:dyDescent="0.25">
      <c r="A233" s="1">
        <v>39052</v>
      </c>
      <c r="B233">
        <f ca="1">INDEX(Vlookup!$A$1:$AF$1262,MATCH(Stata!$A233,Vlookup!$A:$A,0),MATCH(Stata!B$1,Vlookup!$1:$1,0))</f>
        <v>68.0261</v>
      </c>
      <c r="C233">
        <f ca="1">INDEX(Vlookup!$A$1:$AF$1262,MATCH(Stata!$A233,Vlookup!$A:$A,0),MATCH(Stata!C$1,Vlookup!$1:$1,0))</f>
        <v>27.697299999999998</v>
      </c>
      <c r="D233">
        <f ca="1">INDEX(Vlookup!$A$1:$AF$1262,MATCH(Stata!$A233,Vlookup!$A:$A,0),MATCH(Stata!D$1,Vlookup!$1:$1,0))</f>
        <v>13.537699999999999</v>
      </c>
      <c r="E233">
        <f ca="1">INDEX(Vlookup!$A$1:$AF$1262,MATCH(Stata!$A233,Vlookup!$A:$A,0),MATCH(Stata!E$1,Vlookup!$1:$1,0))</f>
        <v>52.299900000000001</v>
      </c>
      <c r="F233">
        <f ca="1">INDEX(Vlookup!$A$1:$AF$1262,MATCH(Stata!$A233,Vlookup!$A:$A,0),MATCH(Stata!F$1,Vlookup!$1:$1,0))</f>
        <v>1132.8145</v>
      </c>
      <c r="G233">
        <f ca="1">INDEX(Vlookup!$A$1:$AF$1262,MATCH(Stata!$A233,Vlookup!$A:$A,0),MATCH(Stata!G$1,Vlookup!$1:$1,0))</f>
        <v>24.3766</v>
      </c>
      <c r="H233">
        <f ca="1">INDEX(Vlookup!$A$1:$AF$1262,MATCH(Stata!$A233,Vlookup!$A:$A,0),MATCH(Stata!H$1,Vlookup!$1:$1,0))</f>
        <v>77.185000000000002</v>
      </c>
      <c r="I233">
        <f ca="1">INDEX(Vlookup!$A$1:$AF$1262,MATCH(Stata!$A233,Vlookup!$A:$A,0),MATCH(Stata!I$1,Vlookup!$1:$1,0))</f>
        <v>52.2376</v>
      </c>
      <c r="J233">
        <f ca="1">INDEX(Vlookup!$A$1:$AF$1262,MATCH(Stata!$A233,Vlookup!$A:$A,0),MATCH(Stata!J$1,Vlookup!$1:$1,0))</f>
        <v>445.55720000000002</v>
      </c>
      <c r="K233">
        <f ca="1">INDEX(Vlookup!$A$1:$AF$1262,MATCH(Stata!$A233,Vlookup!$A:$A,0),MATCH(Stata!K$1,Vlookup!$1:$1,0))</f>
        <v>19.540700000000001</v>
      </c>
      <c r="L233">
        <f ca="1">INDEX(Vlookup!$A$1:$AF$1262,MATCH(Stata!$A233,Vlookup!$A:$A,0),MATCH(Stata!L$1,Vlookup!$1:$1,0))</f>
        <v>36.633200000000002</v>
      </c>
      <c r="M233">
        <f ca="1">INDEX(Vlookup!$A$1:$AF$1262,MATCH(Stata!$A233,Vlookup!$A:$A,0),MATCH(Stata!M$1,Vlookup!$1:$1,0))</f>
        <v>67.515299999999996</v>
      </c>
      <c r="N233">
        <f ca="1">INDEX(Vlookup!$A$1:$AF$1262,MATCH(Stata!$A233,Vlookup!$A:$A,0),MATCH(Stata!N$1,Vlookup!$1:$1,0))</f>
        <v>27.871200000000002</v>
      </c>
      <c r="O233" t="e">
        <f ca="1">INDEX(Vlookup!$A$1:$AF$1262,MATCH(Stata!$A233,Vlookup!$A:$A,0),MATCH(Stata!O$1,Vlookup!$1:$1,0))</f>
        <v>#N/A</v>
      </c>
      <c r="P233">
        <f ca="1">INDEX(Vlookup!$A$1:$AF$1262,MATCH(Stata!$A233,Vlookup!$A:$A,0),MATCH(Stata!P$1,Vlookup!$1:$1,0))</f>
        <v>36.591700000000003</v>
      </c>
      <c r="Q233">
        <f ca="1">INDEX(Vlookup!$A$1:$AF$1262,MATCH(Stata!$A233,Vlookup!$A:$A,0),MATCH(Stata!Q$1,Vlookup!$1:$1,0))</f>
        <v>32.472700000000003</v>
      </c>
      <c r="R233">
        <f ca="1">INDEX(Vlookup!$A$1:$AF$1262,MATCH(Stata!$A233,Vlookup!$A:$A,0),MATCH(Stata!R$1,Vlookup!$1:$1,0))</f>
        <v>36.521999999999998</v>
      </c>
      <c r="S233">
        <f ca="1">INDEX(Vlookup!$A$1:$AF$1262,MATCH(Stata!$A233,Vlookup!$A:$A,0),MATCH(Stata!S$1,Vlookup!$1:$1,0))</f>
        <v>17.499500000000001</v>
      </c>
      <c r="T233">
        <f ca="1">INDEX(Vlookup!$A$1:$AF$1262,MATCH(Stata!$A233,Vlookup!$A:$A,0),MATCH(Stata!T$1,Vlookup!$1:$1,0))</f>
        <v>82.277500000000003</v>
      </c>
      <c r="U233">
        <f ca="1">INDEX(Vlookup!$A$1:$AF$1262,MATCH(Stata!$A233,Vlookup!$A:$A,0),MATCH(Stata!U$1,Vlookup!$1:$1,0))</f>
        <v>54.37</v>
      </c>
      <c r="V233">
        <f ca="1">INDEX(Vlookup!$A$1:$AF$1262,MATCH(Stata!$A233,Vlookup!$A:$A,0),MATCH(Stata!V$1,Vlookup!$1:$1,0))</f>
        <v>39.804499999999997</v>
      </c>
      <c r="W233">
        <f ca="1">INDEX(Vlookup!$A$1:$AF$1262,MATCH(Stata!$A233,Vlookup!$A:$A,0),MATCH(Stata!W$1,Vlookup!$1:$1,0))</f>
        <v>35.061900000000001</v>
      </c>
      <c r="X233">
        <f ca="1">INDEX(Vlookup!$A$1:$AF$1262,MATCH(Stata!$A233,Vlookup!$A:$A,0),MATCH(Stata!X$1,Vlookup!$1:$1,0))</f>
        <v>34.572600000000001</v>
      </c>
      <c r="Y233">
        <f ca="1">INDEX(Vlookup!$A$1:$AF$1262,MATCH(Stata!$A233,Vlookup!$A:$A,0),MATCH(Stata!Y$1,Vlookup!$1:$1,0))</f>
        <v>25.578199999999999</v>
      </c>
      <c r="Z233">
        <f ca="1">INDEX(Vlookup!$A$1:$AF$1262,MATCH(Stata!$A233,Vlookup!$A:$A,0),MATCH(Stata!Z$1,Vlookup!$1:$1,0))</f>
        <v>21.008199999999999</v>
      </c>
      <c r="AA233">
        <f ca="1">INDEX(Vlookup!$A$1:$AF$1262,MATCH(Stata!$A233,Vlookup!$A:$A,0),MATCH(Stata!AA$1,Vlookup!$1:$1,0))</f>
        <v>52.425899999999999</v>
      </c>
      <c r="AB233">
        <f ca="1">INDEX(Vlookup!$A$1:$AF$1262,MATCH(Stata!$A233,Vlookup!$A:$A,0),MATCH(Stata!AB$1,Vlookup!$1:$1,0))</f>
        <v>55.589799999999997</v>
      </c>
      <c r="AC233">
        <f ca="1">INDEX(Vlookup!$A$1:$AF$1262,MATCH(Stata!$A233,Vlookup!$A:$A,0),MATCH(Stata!AC$1,Vlookup!$1:$1,0))</f>
        <v>23.273399999999999</v>
      </c>
      <c r="AD233">
        <f ca="1">INDEX(Vlookup!$A$1:$AF$1262,MATCH(Stata!$A233,Vlookup!$A:$A,0),MATCH(Stata!AD$1,Vlookup!$1:$1,0))</f>
        <v>40.061500000000002</v>
      </c>
      <c r="AE233">
        <f ca="1">INDEX(Vlookup!$A$1:$AF$1262,MATCH(Stata!$A233,Vlookup!$A:$A,0),MATCH(Stata!AE$1,Vlookup!$1:$1,0))</f>
        <v>29.8735</v>
      </c>
      <c r="AF233">
        <f ca="1">INDEX(Vlookup!$A$1:$AF$1262,MATCH(Stata!$A233,Vlookup!$A:$A,0),MATCH(Stata!AF$1,Vlookup!$1:$1,0))</f>
        <v>2149.85</v>
      </c>
      <c r="AG233">
        <f ca="1">INDEX(Vlookup!$A$1:$AG$1262,MATCH(Stata!$A233,Vlookup!$A:$A,0),MATCH(Stata!AG$1,Vlookup!$1:$1,0))</f>
        <v>11.66</v>
      </c>
    </row>
    <row r="234" spans="1:33" hidden="1" x14ac:dyDescent="0.25">
      <c r="A234" s="1">
        <v>39055</v>
      </c>
      <c r="B234">
        <f ca="1">INDEX(Vlookup!$A$1:$AF$1262,MATCH(Stata!$A234,Vlookup!$A:$A,0),MATCH(Stata!B$1,Vlookup!$1:$1,0))</f>
        <v>68.8001</v>
      </c>
      <c r="C234">
        <f ca="1">INDEX(Vlookup!$A$1:$AF$1262,MATCH(Stata!$A234,Vlookup!$A:$A,0),MATCH(Stata!C$1,Vlookup!$1:$1,0))</f>
        <v>27.9754</v>
      </c>
      <c r="D234">
        <f ca="1">INDEX(Vlookup!$A$1:$AF$1262,MATCH(Stata!$A234,Vlookup!$A:$A,0),MATCH(Stata!D$1,Vlookup!$1:$1,0))</f>
        <v>13.6022</v>
      </c>
      <c r="E234">
        <f ca="1">INDEX(Vlookup!$A$1:$AF$1262,MATCH(Stata!$A234,Vlookup!$A:$A,0),MATCH(Stata!E$1,Vlookup!$1:$1,0))</f>
        <v>53.496899999999997</v>
      </c>
      <c r="F234">
        <f ca="1">INDEX(Vlookup!$A$1:$AF$1262,MATCH(Stata!$A234,Vlookup!$A:$A,0),MATCH(Stata!F$1,Vlookup!$1:$1,0))</f>
        <v>1138.1724999999999</v>
      </c>
      <c r="G234">
        <f ca="1">INDEX(Vlookup!$A$1:$AF$1262,MATCH(Stata!$A234,Vlookup!$A:$A,0),MATCH(Stata!G$1,Vlookup!$1:$1,0))</f>
        <v>24.5487</v>
      </c>
      <c r="H234">
        <f ca="1">INDEX(Vlookup!$A$1:$AF$1262,MATCH(Stata!$A234,Vlookup!$A:$A,0),MATCH(Stata!H$1,Vlookup!$1:$1,0))</f>
        <v>77.210800000000006</v>
      </c>
      <c r="I234">
        <f ca="1">INDEX(Vlookup!$A$1:$AF$1262,MATCH(Stata!$A234,Vlookup!$A:$A,0),MATCH(Stata!I$1,Vlookup!$1:$1,0))</f>
        <v>52.4938</v>
      </c>
      <c r="J234">
        <f ca="1">INDEX(Vlookup!$A$1:$AF$1262,MATCH(Stata!$A234,Vlookup!$A:$A,0),MATCH(Stata!J$1,Vlookup!$1:$1,0))</f>
        <v>451.1515</v>
      </c>
      <c r="K234">
        <f ca="1">INDEX(Vlookup!$A$1:$AF$1262,MATCH(Stata!$A234,Vlookup!$A:$A,0),MATCH(Stata!K$1,Vlookup!$1:$1,0))</f>
        <v>19.649799999999999</v>
      </c>
      <c r="L234">
        <f ca="1">INDEX(Vlookup!$A$1:$AF$1262,MATCH(Stata!$A234,Vlookup!$A:$A,0),MATCH(Stata!L$1,Vlookup!$1:$1,0))</f>
        <v>36.996000000000002</v>
      </c>
      <c r="M234">
        <f ca="1">INDEX(Vlookup!$A$1:$AF$1262,MATCH(Stata!$A234,Vlookup!$A:$A,0),MATCH(Stata!M$1,Vlookup!$1:$1,0))</f>
        <v>68.013800000000003</v>
      </c>
      <c r="N234">
        <f ca="1">INDEX(Vlookup!$A$1:$AF$1262,MATCH(Stata!$A234,Vlookup!$A:$A,0),MATCH(Stata!N$1,Vlookup!$1:$1,0))</f>
        <v>27.958100000000002</v>
      </c>
      <c r="O234" t="e">
        <f ca="1">INDEX(Vlookup!$A$1:$AF$1262,MATCH(Stata!$A234,Vlookup!$A:$A,0),MATCH(Stata!O$1,Vlookup!$1:$1,0))</f>
        <v>#N/A</v>
      </c>
      <c r="P234">
        <f ca="1">INDEX(Vlookup!$A$1:$AF$1262,MATCH(Stata!$A234,Vlookup!$A:$A,0),MATCH(Stata!P$1,Vlookup!$1:$1,0))</f>
        <v>36.981400000000001</v>
      </c>
      <c r="Q234">
        <f ca="1">INDEX(Vlookup!$A$1:$AF$1262,MATCH(Stata!$A234,Vlookup!$A:$A,0),MATCH(Stata!Q$1,Vlookup!$1:$1,0))</f>
        <v>32.664400000000001</v>
      </c>
      <c r="R234">
        <f ca="1">INDEX(Vlookup!$A$1:$AF$1262,MATCH(Stata!$A234,Vlookup!$A:$A,0),MATCH(Stata!R$1,Vlookup!$1:$1,0))</f>
        <v>37.204500000000003</v>
      </c>
      <c r="S234">
        <f ca="1">INDEX(Vlookup!$A$1:$AF$1262,MATCH(Stata!$A234,Vlookup!$A:$A,0),MATCH(Stata!S$1,Vlookup!$1:$1,0))</f>
        <v>17.741900000000001</v>
      </c>
      <c r="T234">
        <f ca="1">INDEX(Vlookup!$A$1:$AF$1262,MATCH(Stata!$A234,Vlookup!$A:$A,0),MATCH(Stata!T$1,Vlookup!$1:$1,0))</f>
        <v>84.315299999999993</v>
      </c>
      <c r="U234">
        <f ca="1">INDEX(Vlookup!$A$1:$AF$1262,MATCH(Stata!$A234,Vlookup!$A:$A,0),MATCH(Stata!U$1,Vlookup!$1:$1,0))</f>
        <v>54.625500000000002</v>
      </c>
      <c r="V234">
        <f ca="1">INDEX(Vlookup!$A$1:$AF$1262,MATCH(Stata!$A234,Vlookup!$A:$A,0),MATCH(Stata!V$1,Vlookup!$1:$1,0))</f>
        <v>40.522500000000001</v>
      </c>
      <c r="W234">
        <f ca="1">INDEX(Vlookup!$A$1:$AF$1262,MATCH(Stata!$A234,Vlookup!$A:$A,0),MATCH(Stata!W$1,Vlookup!$1:$1,0))</f>
        <v>35.411799999999999</v>
      </c>
      <c r="X234">
        <f ca="1">INDEX(Vlookup!$A$1:$AF$1262,MATCH(Stata!$A234,Vlookup!$A:$A,0),MATCH(Stata!X$1,Vlookup!$1:$1,0))</f>
        <v>34.296300000000002</v>
      </c>
      <c r="Y234">
        <f ca="1">INDEX(Vlookup!$A$1:$AF$1262,MATCH(Stata!$A234,Vlookup!$A:$A,0),MATCH(Stata!Y$1,Vlookup!$1:$1,0))</f>
        <v>25.762699999999999</v>
      </c>
      <c r="Z234">
        <f ca="1">INDEX(Vlookup!$A$1:$AF$1262,MATCH(Stata!$A234,Vlookup!$A:$A,0),MATCH(Stata!Z$1,Vlookup!$1:$1,0))</f>
        <v>18.776199999999999</v>
      </c>
      <c r="AA234">
        <f ca="1">INDEX(Vlookup!$A$1:$AF$1262,MATCH(Stata!$A234,Vlookup!$A:$A,0),MATCH(Stata!AA$1,Vlookup!$1:$1,0))</f>
        <v>53.0364</v>
      </c>
      <c r="AB234">
        <f ca="1">INDEX(Vlookup!$A$1:$AF$1262,MATCH(Stata!$A234,Vlookup!$A:$A,0),MATCH(Stata!AB$1,Vlookup!$1:$1,0))</f>
        <v>56.495100000000001</v>
      </c>
      <c r="AC234">
        <f ca="1">INDEX(Vlookup!$A$1:$AF$1262,MATCH(Stata!$A234,Vlookup!$A:$A,0),MATCH(Stata!AC$1,Vlookup!$1:$1,0))</f>
        <v>23.4145</v>
      </c>
      <c r="AD234">
        <f ca="1">INDEX(Vlookup!$A$1:$AF$1262,MATCH(Stata!$A234,Vlookup!$A:$A,0),MATCH(Stata!AD$1,Vlookup!$1:$1,0))</f>
        <v>40.4283</v>
      </c>
      <c r="AE234">
        <f ca="1">INDEX(Vlookup!$A$1:$AF$1262,MATCH(Stata!$A234,Vlookup!$A:$A,0),MATCH(Stata!AE$1,Vlookup!$1:$1,0))</f>
        <v>30.189499999999999</v>
      </c>
      <c r="AF234">
        <f ca="1">INDEX(Vlookup!$A$1:$AF$1262,MATCH(Stata!$A234,Vlookup!$A:$A,0),MATCH(Stata!AF$1,Vlookup!$1:$1,0))</f>
        <v>2169</v>
      </c>
      <c r="AG234">
        <f ca="1">INDEX(Vlookup!$A$1:$AG$1262,MATCH(Stata!$A234,Vlookup!$A:$A,0),MATCH(Stata!AG$1,Vlookup!$1:$1,0))</f>
        <v>11.23</v>
      </c>
    </row>
    <row r="235" spans="1:33" hidden="1" x14ac:dyDescent="0.25">
      <c r="A235" s="1">
        <v>39056</v>
      </c>
      <c r="B235">
        <f ca="1">INDEX(Vlookup!$A$1:$AF$1262,MATCH(Stata!$A235,Vlookup!$A:$A,0),MATCH(Stata!B$1,Vlookup!$1:$1,0))</f>
        <v>68.519400000000005</v>
      </c>
      <c r="C235">
        <f ca="1">INDEX(Vlookup!$A$1:$AF$1262,MATCH(Stata!$A235,Vlookup!$A:$A,0),MATCH(Stata!C$1,Vlookup!$1:$1,0))</f>
        <v>27.670400000000001</v>
      </c>
      <c r="D235">
        <f ca="1">INDEX(Vlookup!$A$1:$AF$1262,MATCH(Stata!$A235,Vlookup!$A:$A,0),MATCH(Stata!D$1,Vlookup!$1:$1,0))</f>
        <v>13.5426</v>
      </c>
      <c r="E235">
        <f ca="1">INDEX(Vlookup!$A$1:$AF$1262,MATCH(Stata!$A235,Vlookup!$A:$A,0),MATCH(Stata!E$1,Vlookup!$1:$1,0))</f>
        <v>53.461100000000002</v>
      </c>
      <c r="F235">
        <f ca="1">INDEX(Vlookup!$A$1:$AF$1262,MATCH(Stata!$A235,Vlookup!$A:$A,0),MATCH(Stata!F$1,Vlookup!$1:$1,0))</f>
        <v>1141.4197999999999</v>
      </c>
      <c r="G235">
        <f ca="1">INDEX(Vlookup!$A$1:$AF$1262,MATCH(Stata!$A235,Vlookup!$A:$A,0),MATCH(Stata!G$1,Vlookup!$1:$1,0))</f>
        <v>24.864100000000001</v>
      </c>
      <c r="H235">
        <f ca="1">INDEX(Vlookup!$A$1:$AF$1262,MATCH(Stata!$A235,Vlookup!$A:$A,0),MATCH(Stata!H$1,Vlookup!$1:$1,0))</f>
        <v>78.201999999999998</v>
      </c>
      <c r="I235">
        <f ca="1">INDEX(Vlookup!$A$1:$AF$1262,MATCH(Stata!$A235,Vlookup!$A:$A,0),MATCH(Stata!I$1,Vlookup!$1:$1,0))</f>
        <v>53.057200000000002</v>
      </c>
      <c r="J235">
        <f ca="1">INDEX(Vlookup!$A$1:$AF$1262,MATCH(Stata!$A235,Vlookup!$A:$A,0),MATCH(Stata!J$1,Vlookup!$1:$1,0))</f>
        <v>455.75319999999999</v>
      </c>
      <c r="K235">
        <f ca="1">INDEX(Vlookup!$A$1:$AF$1262,MATCH(Stata!$A235,Vlookup!$A:$A,0),MATCH(Stata!K$1,Vlookup!$1:$1,0))</f>
        <v>20.140699999999999</v>
      </c>
      <c r="L235">
        <f ca="1">INDEX(Vlookup!$A$1:$AF$1262,MATCH(Stata!$A235,Vlookup!$A:$A,0),MATCH(Stata!L$1,Vlookup!$1:$1,0))</f>
        <v>37.0749</v>
      </c>
      <c r="M235">
        <f ca="1">INDEX(Vlookup!$A$1:$AF$1262,MATCH(Stata!$A235,Vlookup!$A:$A,0),MATCH(Stata!M$1,Vlookup!$1:$1,0))</f>
        <v>68.267399999999995</v>
      </c>
      <c r="N235">
        <f ca="1">INDEX(Vlookup!$A$1:$AF$1262,MATCH(Stata!$A235,Vlookup!$A:$A,0),MATCH(Stata!N$1,Vlookup!$1:$1,0))</f>
        <v>27.863299999999999</v>
      </c>
      <c r="O235" t="e">
        <f ca="1">INDEX(Vlookup!$A$1:$AF$1262,MATCH(Stata!$A235,Vlookup!$A:$A,0),MATCH(Stata!O$1,Vlookup!$1:$1,0))</f>
        <v>#N/A</v>
      </c>
      <c r="P235">
        <f ca="1">INDEX(Vlookup!$A$1:$AF$1262,MATCH(Stata!$A235,Vlookup!$A:$A,0),MATCH(Stata!P$1,Vlookup!$1:$1,0))</f>
        <v>37.027799999999999</v>
      </c>
      <c r="Q235">
        <f ca="1">INDEX(Vlookup!$A$1:$AF$1262,MATCH(Stata!$A235,Vlookup!$A:$A,0),MATCH(Stata!Q$1,Vlookup!$1:$1,0))</f>
        <v>32.805999999999997</v>
      </c>
      <c r="R235">
        <f ca="1">INDEX(Vlookup!$A$1:$AF$1262,MATCH(Stata!$A235,Vlookup!$A:$A,0),MATCH(Stata!R$1,Vlookup!$1:$1,0))</f>
        <v>36.965600000000002</v>
      </c>
      <c r="S235">
        <f ca="1">INDEX(Vlookup!$A$1:$AF$1262,MATCH(Stata!$A235,Vlookup!$A:$A,0),MATCH(Stata!S$1,Vlookup!$1:$1,0))</f>
        <v>17.658300000000001</v>
      </c>
      <c r="T235">
        <f ca="1">INDEX(Vlookup!$A$1:$AF$1262,MATCH(Stata!$A235,Vlookup!$A:$A,0),MATCH(Stata!T$1,Vlookup!$1:$1,0))</f>
        <v>85.189899999999994</v>
      </c>
      <c r="U235">
        <f ca="1">INDEX(Vlookup!$A$1:$AF$1262,MATCH(Stata!$A235,Vlookup!$A:$A,0),MATCH(Stata!U$1,Vlookup!$1:$1,0))</f>
        <v>54.534799999999997</v>
      </c>
      <c r="V235">
        <f ca="1">INDEX(Vlookup!$A$1:$AF$1262,MATCH(Stata!$A235,Vlookup!$A:$A,0),MATCH(Stata!V$1,Vlookup!$1:$1,0))</f>
        <v>40.834000000000003</v>
      </c>
      <c r="W235">
        <f ca="1">INDEX(Vlookup!$A$1:$AF$1262,MATCH(Stata!$A235,Vlookup!$A:$A,0),MATCH(Stata!W$1,Vlookup!$1:$1,0))</f>
        <v>35.620100000000001</v>
      </c>
      <c r="X235">
        <f ca="1">INDEX(Vlookup!$A$1:$AF$1262,MATCH(Stata!$A235,Vlookup!$A:$A,0),MATCH(Stata!X$1,Vlookup!$1:$1,0))</f>
        <v>34.825699999999998</v>
      </c>
      <c r="Y235">
        <f ca="1">INDEX(Vlookup!$A$1:$AF$1262,MATCH(Stata!$A235,Vlookup!$A:$A,0),MATCH(Stata!Y$1,Vlookup!$1:$1,0))</f>
        <v>25.587</v>
      </c>
      <c r="Z235">
        <f ca="1">INDEX(Vlookup!$A$1:$AF$1262,MATCH(Stata!$A235,Vlookup!$A:$A,0),MATCH(Stata!Z$1,Vlookup!$1:$1,0))</f>
        <v>18.715900000000001</v>
      </c>
      <c r="AA235">
        <f ca="1">INDEX(Vlookup!$A$1:$AF$1262,MATCH(Stata!$A235,Vlookup!$A:$A,0),MATCH(Stata!AA$1,Vlookup!$1:$1,0))</f>
        <v>53.111600000000003</v>
      </c>
      <c r="AB235">
        <f ca="1">INDEX(Vlookup!$A$1:$AF$1262,MATCH(Stata!$A235,Vlookup!$A:$A,0),MATCH(Stata!AB$1,Vlookup!$1:$1,0))</f>
        <v>56.3384</v>
      </c>
      <c r="AC235">
        <f ca="1">INDEX(Vlookup!$A$1:$AF$1262,MATCH(Stata!$A235,Vlookup!$A:$A,0),MATCH(Stata!AC$1,Vlookup!$1:$1,0))</f>
        <v>23.2331</v>
      </c>
      <c r="AD235">
        <f ca="1">INDEX(Vlookup!$A$1:$AF$1262,MATCH(Stata!$A235,Vlookup!$A:$A,0),MATCH(Stata!AD$1,Vlookup!$1:$1,0))</f>
        <v>40.594200000000001</v>
      </c>
      <c r="AE235">
        <f ca="1">INDEX(Vlookup!$A$1:$AF$1262,MATCH(Stata!$A235,Vlookup!$A:$A,0),MATCH(Stata!AE$1,Vlookup!$1:$1,0))</f>
        <v>30.875599999999999</v>
      </c>
      <c r="AF235">
        <f ca="1">INDEX(Vlookup!$A$1:$AF$1262,MATCH(Stata!$A235,Vlookup!$A:$A,0),MATCH(Stata!AF$1,Vlookup!$1:$1,0))</f>
        <v>2177.75</v>
      </c>
      <c r="AG235">
        <f ca="1">INDEX(Vlookup!$A$1:$AG$1262,MATCH(Stata!$A235,Vlookup!$A:$A,0),MATCH(Stata!AG$1,Vlookup!$1:$1,0))</f>
        <v>11.27</v>
      </c>
    </row>
    <row r="236" spans="1:33" hidden="1" x14ac:dyDescent="0.25">
      <c r="A236" s="1">
        <v>39057</v>
      </c>
      <c r="B236">
        <f ca="1">INDEX(Vlookup!$A$1:$AF$1262,MATCH(Stata!$A236,Vlookup!$A:$A,0),MATCH(Stata!B$1,Vlookup!$1:$1,0))</f>
        <v>67.873000000000005</v>
      </c>
      <c r="C236">
        <f ca="1">INDEX(Vlookup!$A$1:$AF$1262,MATCH(Stata!$A236,Vlookup!$A:$A,0),MATCH(Stata!C$1,Vlookup!$1:$1,0))</f>
        <v>27.589600000000001</v>
      </c>
      <c r="D236">
        <f ca="1">INDEX(Vlookup!$A$1:$AF$1262,MATCH(Stata!$A236,Vlookup!$A:$A,0),MATCH(Stata!D$1,Vlookup!$1:$1,0))</f>
        <v>13.563499999999999</v>
      </c>
      <c r="E236">
        <f ca="1">INDEX(Vlookup!$A$1:$AF$1262,MATCH(Stata!$A236,Vlookup!$A:$A,0),MATCH(Stata!E$1,Vlookup!$1:$1,0))</f>
        <v>53.3003</v>
      </c>
      <c r="F236">
        <f ca="1">INDEX(Vlookup!$A$1:$AF$1262,MATCH(Stata!$A236,Vlookup!$A:$A,0),MATCH(Stata!F$1,Vlookup!$1:$1,0))</f>
        <v>1140.7702999999999</v>
      </c>
      <c r="G236">
        <f ca="1">INDEX(Vlookup!$A$1:$AF$1262,MATCH(Stata!$A236,Vlookup!$A:$A,0),MATCH(Stata!G$1,Vlookup!$1:$1,0))</f>
        <v>24.9358</v>
      </c>
      <c r="H236">
        <f ca="1">INDEX(Vlookup!$A$1:$AF$1262,MATCH(Stata!$A236,Vlookup!$A:$A,0),MATCH(Stata!H$1,Vlookup!$1:$1,0))</f>
        <v>78.288200000000003</v>
      </c>
      <c r="I236">
        <f ca="1">INDEX(Vlookup!$A$1:$AF$1262,MATCH(Stata!$A236,Vlookup!$A:$A,0),MATCH(Stata!I$1,Vlookup!$1:$1,0))</f>
        <v>53.825499999999998</v>
      </c>
      <c r="J236">
        <f ca="1">INDEX(Vlookup!$A$1:$AF$1262,MATCH(Stata!$A236,Vlookup!$A:$A,0),MATCH(Stata!J$1,Vlookup!$1:$1,0))</f>
        <v>458.18939999999998</v>
      </c>
      <c r="K236">
        <f ca="1">INDEX(Vlookup!$A$1:$AF$1262,MATCH(Stata!$A236,Vlookup!$A:$A,0),MATCH(Stata!K$1,Vlookup!$1:$1,0))</f>
        <v>20.3002</v>
      </c>
      <c r="L236">
        <f ca="1">INDEX(Vlookup!$A$1:$AF$1262,MATCH(Stata!$A236,Vlookup!$A:$A,0),MATCH(Stata!L$1,Vlookup!$1:$1,0))</f>
        <v>36.783099999999997</v>
      </c>
      <c r="M236">
        <f ca="1">INDEX(Vlookup!$A$1:$AF$1262,MATCH(Stata!$A236,Vlookup!$A:$A,0),MATCH(Stata!M$1,Vlookup!$1:$1,0))</f>
        <v>66.736999999999995</v>
      </c>
      <c r="N236">
        <f ca="1">INDEX(Vlookup!$A$1:$AF$1262,MATCH(Stata!$A236,Vlookup!$A:$A,0),MATCH(Stata!N$1,Vlookup!$1:$1,0))</f>
        <v>27.736899999999999</v>
      </c>
      <c r="O236" t="e">
        <f ca="1">INDEX(Vlookup!$A$1:$AF$1262,MATCH(Stata!$A236,Vlookup!$A:$A,0),MATCH(Stata!O$1,Vlookup!$1:$1,0))</f>
        <v>#N/A</v>
      </c>
      <c r="P236">
        <f ca="1">INDEX(Vlookup!$A$1:$AF$1262,MATCH(Stata!$A236,Vlookup!$A:$A,0),MATCH(Stata!P$1,Vlookup!$1:$1,0))</f>
        <v>37.241199999999999</v>
      </c>
      <c r="Q236">
        <f ca="1">INDEX(Vlookup!$A$1:$AF$1262,MATCH(Stata!$A236,Vlookup!$A:$A,0),MATCH(Stata!Q$1,Vlookup!$1:$1,0))</f>
        <v>33.264299999999999</v>
      </c>
      <c r="R236">
        <f ca="1">INDEX(Vlookup!$A$1:$AF$1262,MATCH(Stata!$A236,Vlookup!$A:$A,0),MATCH(Stata!R$1,Vlookup!$1:$1,0))</f>
        <v>36.598700000000001</v>
      </c>
      <c r="S236">
        <f ca="1">INDEX(Vlookup!$A$1:$AF$1262,MATCH(Stata!$A236,Vlookup!$A:$A,0),MATCH(Stata!S$1,Vlookup!$1:$1,0))</f>
        <v>17.474399999999999</v>
      </c>
      <c r="T236">
        <f ca="1">INDEX(Vlookup!$A$1:$AF$1262,MATCH(Stata!$A236,Vlookup!$A:$A,0),MATCH(Stata!T$1,Vlookup!$1:$1,0))</f>
        <v>84.865300000000005</v>
      </c>
      <c r="U236">
        <f ca="1">INDEX(Vlookup!$A$1:$AF$1262,MATCH(Stata!$A236,Vlookup!$A:$A,0),MATCH(Stata!U$1,Vlookup!$1:$1,0))</f>
        <v>54.419499999999999</v>
      </c>
      <c r="V236">
        <f ca="1">INDEX(Vlookup!$A$1:$AF$1262,MATCH(Stata!$A236,Vlookup!$A:$A,0),MATCH(Stata!V$1,Vlookup!$1:$1,0))</f>
        <v>40.5139</v>
      </c>
      <c r="W236">
        <f ca="1">INDEX(Vlookup!$A$1:$AF$1262,MATCH(Stata!$A236,Vlookup!$A:$A,0),MATCH(Stata!W$1,Vlookup!$1:$1,0))</f>
        <v>35.795099999999998</v>
      </c>
      <c r="X236">
        <f ca="1">INDEX(Vlookup!$A$1:$AF$1262,MATCH(Stata!$A236,Vlookup!$A:$A,0),MATCH(Stata!X$1,Vlookup!$1:$1,0))</f>
        <v>34.5627</v>
      </c>
      <c r="Y236">
        <f ca="1">INDEX(Vlookup!$A$1:$AF$1262,MATCH(Stata!$A236,Vlookup!$A:$A,0),MATCH(Stata!Y$1,Vlookup!$1:$1,0))</f>
        <v>25.464099999999998</v>
      </c>
      <c r="Z236">
        <f ca="1">INDEX(Vlookup!$A$1:$AF$1262,MATCH(Stata!$A236,Vlookup!$A:$A,0),MATCH(Stata!Z$1,Vlookup!$1:$1,0))</f>
        <v>18.700800000000001</v>
      </c>
      <c r="AA236">
        <f ca="1">INDEX(Vlookup!$A$1:$AF$1262,MATCH(Stata!$A236,Vlookup!$A:$A,0),MATCH(Stata!AA$1,Vlookup!$1:$1,0))</f>
        <v>53.354100000000003</v>
      </c>
      <c r="AB236">
        <f ca="1">INDEX(Vlookup!$A$1:$AF$1262,MATCH(Stata!$A236,Vlookup!$A:$A,0),MATCH(Stata!AB$1,Vlookup!$1:$1,0))</f>
        <v>56.5473</v>
      </c>
      <c r="AC236">
        <f ca="1">INDEX(Vlookup!$A$1:$AF$1262,MATCH(Stata!$A236,Vlookup!$A:$A,0),MATCH(Stata!AC$1,Vlookup!$1:$1,0))</f>
        <v>23.4817</v>
      </c>
      <c r="AD236">
        <f ca="1">INDEX(Vlookup!$A$1:$AF$1262,MATCH(Stata!$A236,Vlookup!$A:$A,0),MATCH(Stata!AD$1,Vlookup!$1:$1,0))</f>
        <v>40.646599999999999</v>
      </c>
      <c r="AE236">
        <f ca="1">INDEX(Vlookup!$A$1:$AF$1262,MATCH(Stata!$A236,Vlookup!$A:$A,0),MATCH(Stata!AE$1,Vlookup!$1:$1,0))</f>
        <v>30.785299999999999</v>
      </c>
      <c r="AF236">
        <f ca="1">INDEX(Vlookup!$A$1:$AF$1262,MATCH(Stata!$A236,Vlookup!$A:$A,0),MATCH(Stata!AF$1,Vlookup!$1:$1,0))</f>
        <v>2175.4499999999998</v>
      </c>
      <c r="AG236">
        <f ca="1">INDEX(Vlookup!$A$1:$AG$1262,MATCH(Stata!$A236,Vlookup!$A:$A,0),MATCH(Stata!AG$1,Vlookup!$1:$1,0))</f>
        <v>11.33</v>
      </c>
    </row>
    <row r="237" spans="1:33" hidden="1" x14ac:dyDescent="0.25">
      <c r="A237" s="1">
        <v>39058</v>
      </c>
      <c r="B237">
        <f ca="1">INDEX(Vlookup!$A$1:$AF$1262,MATCH(Stata!$A237,Vlookup!$A:$A,0),MATCH(Stata!B$1,Vlookup!$1:$1,0))</f>
        <v>67.668800000000005</v>
      </c>
      <c r="C237">
        <f ca="1">INDEX(Vlookup!$A$1:$AF$1262,MATCH(Stata!$A237,Vlookup!$A:$A,0),MATCH(Stata!C$1,Vlookup!$1:$1,0))</f>
        <v>27.6434</v>
      </c>
      <c r="D237">
        <f ca="1">INDEX(Vlookup!$A$1:$AF$1262,MATCH(Stata!$A237,Vlookup!$A:$A,0),MATCH(Stata!D$1,Vlookup!$1:$1,0))</f>
        <v>13.692500000000001</v>
      </c>
      <c r="E237">
        <f ca="1">INDEX(Vlookup!$A$1:$AF$1262,MATCH(Stata!$A237,Vlookup!$A:$A,0),MATCH(Stata!E$1,Vlookup!$1:$1,0))</f>
        <v>52.853700000000003</v>
      </c>
      <c r="F237">
        <f ca="1">INDEX(Vlookup!$A$1:$AF$1262,MATCH(Stata!$A237,Vlookup!$A:$A,0),MATCH(Stata!F$1,Vlookup!$1:$1,0))</f>
        <v>1140.9327000000001</v>
      </c>
      <c r="G237">
        <f ca="1">INDEX(Vlookup!$A$1:$AF$1262,MATCH(Stata!$A237,Vlookup!$A:$A,0),MATCH(Stata!G$1,Vlookup!$1:$1,0))</f>
        <v>24.828299999999999</v>
      </c>
      <c r="H237">
        <f ca="1">INDEX(Vlookup!$A$1:$AF$1262,MATCH(Stata!$A237,Vlookup!$A:$A,0),MATCH(Stata!H$1,Vlookup!$1:$1,0))</f>
        <v>77.581500000000005</v>
      </c>
      <c r="I237">
        <f ca="1">INDEX(Vlookup!$A$1:$AF$1262,MATCH(Stata!$A237,Vlookup!$A:$A,0),MATCH(Stata!I$1,Vlookup!$1:$1,0))</f>
        <v>53.782800000000002</v>
      </c>
      <c r="J237">
        <f ca="1">INDEX(Vlookup!$A$1:$AF$1262,MATCH(Stata!$A237,Vlookup!$A:$A,0),MATCH(Stata!J$1,Vlookup!$1:$1,0))</f>
        <v>457.55779999999999</v>
      </c>
      <c r="K237">
        <f ca="1">INDEX(Vlookup!$A$1:$AF$1262,MATCH(Stata!$A237,Vlookup!$A:$A,0),MATCH(Stata!K$1,Vlookup!$1:$1,0))</f>
        <v>20.442799999999998</v>
      </c>
      <c r="L237">
        <f ca="1">INDEX(Vlookup!$A$1:$AF$1262,MATCH(Stata!$A237,Vlookup!$A:$A,0),MATCH(Stata!L$1,Vlookup!$1:$1,0))</f>
        <v>37.106400000000001</v>
      </c>
      <c r="M237">
        <f ca="1">INDEX(Vlookup!$A$1:$AF$1262,MATCH(Stata!$A237,Vlookup!$A:$A,0),MATCH(Stata!M$1,Vlookup!$1:$1,0))</f>
        <v>66.212199999999996</v>
      </c>
      <c r="N237">
        <f ca="1">INDEX(Vlookup!$A$1:$AF$1262,MATCH(Stata!$A237,Vlookup!$A:$A,0),MATCH(Stata!N$1,Vlookup!$1:$1,0))</f>
        <v>27.776399999999999</v>
      </c>
      <c r="O237" t="e">
        <f ca="1">INDEX(Vlookup!$A$1:$AF$1262,MATCH(Stata!$A237,Vlookup!$A:$A,0),MATCH(Stata!O$1,Vlookup!$1:$1,0))</f>
        <v>#N/A</v>
      </c>
      <c r="P237">
        <f ca="1">INDEX(Vlookup!$A$1:$AF$1262,MATCH(Stata!$A237,Vlookup!$A:$A,0),MATCH(Stata!P$1,Vlookup!$1:$1,0))</f>
        <v>36.981400000000001</v>
      </c>
      <c r="Q237">
        <f ca="1">INDEX(Vlookup!$A$1:$AF$1262,MATCH(Stata!$A237,Vlookup!$A:$A,0),MATCH(Stata!Q$1,Vlookup!$1:$1,0))</f>
        <v>32.439399999999999</v>
      </c>
      <c r="R237">
        <f ca="1">INDEX(Vlookup!$A$1:$AF$1262,MATCH(Stata!$A237,Vlookup!$A:$A,0),MATCH(Stata!R$1,Vlookup!$1:$1,0))</f>
        <v>36.334299999999999</v>
      </c>
      <c r="S237">
        <f ca="1">INDEX(Vlookup!$A$1:$AF$1262,MATCH(Stata!$A237,Vlookup!$A:$A,0),MATCH(Stata!S$1,Vlookup!$1:$1,0))</f>
        <v>17.2654</v>
      </c>
      <c r="T237">
        <f ca="1">INDEX(Vlookup!$A$1:$AF$1262,MATCH(Stata!$A237,Vlookup!$A:$A,0),MATCH(Stata!T$1,Vlookup!$1:$1,0))</f>
        <v>84.964500000000001</v>
      </c>
      <c r="U237">
        <f ca="1">INDEX(Vlookup!$A$1:$AF$1262,MATCH(Stata!$A237,Vlookup!$A:$A,0),MATCH(Stata!U$1,Vlookup!$1:$1,0))</f>
        <v>54.444200000000002</v>
      </c>
      <c r="V237">
        <f ca="1">INDEX(Vlookup!$A$1:$AF$1262,MATCH(Stata!$A237,Vlookup!$A:$A,0),MATCH(Stata!V$1,Vlookup!$1:$1,0))</f>
        <v>40.340899999999998</v>
      </c>
      <c r="W237">
        <f ca="1">INDEX(Vlookup!$A$1:$AF$1262,MATCH(Stata!$A237,Vlookup!$A:$A,0),MATCH(Stata!W$1,Vlookup!$1:$1,0))</f>
        <v>36.061700000000002</v>
      </c>
      <c r="X237">
        <f ca="1">INDEX(Vlookup!$A$1:$AF$1262,MATCH(Stata!$A237,Vlookup!$A:$A,0),MATCH(Stata!X$1,Vlookup!$1:$1,0))</f>
        <v>34.005600000000001</v>
      </c>
      <c r="Y237">
        <f ca="1">INDEX(Vlookup!$A$1:$AF$1262,MATCH(Stata!$A237,Vlookup!$A:$A,0),MATCH(Stata!Y$1,Vlookup!$1:$1,0))</f>
        <v>25.341100000000001</v>
      </c>
      <c r="Z237">
        <f ca="1">INDEX(Vlookup!$A$1:$AF$1262,MATCH(Stata!$A237,Vlookup!$A:$A,0),MATCH(Stata!Z$1,Vlookup!$1:$1,0))</f>
        <v>18.745999999999999</v>
      </c>
      <c r="AA237">
        <f ca="1">INDEX(Vlookup!$A$1:$AF$1262,MATCH(Stata!$A237,Vlookup!$A:$A,0),MATCH(Stata!AA$1,Vlookup!$1:$1,0))</f>
        <v>53.354100000000003</v>
      </c>
      <c r="AB237">
        <f ca="1">INDEX(Vlookup!$A$1:$AF$1262,MATCH(Stata!$A237,Vlookup!$A:$A,0),MATCH(Stata!AB$1,Vlookup!$1:$1,0))</f>
        <v>56.355800000000002</v>
      </c>
      <c r="AC237">
        <f ca="1">INDEX(Vlookup!$A$1:$AF$1262,MATCH(Stata!$A237,Vlookup!$A:$A,0),MATCH(Stata!AC$1,Vlookup!$1:$1,0))</f>
        <v>23.4481</v>
      </c>
      <c r="AD237">
        <f ca="1">INDEX(Vlookup!$A$1:$AF$1262,MATCH(Stata!$A237,Vlookup!$A:$A,0),MATCH(Stata!AD$1,Vlookup!$1:$1,0))</f>
        <v>40.498100000000001</v>
      </c>
      <c r="AE237">
        <f ca="1">INDEX(Vlookup!$A$1:$AF$1262,MATCH(Stata!$A237,Vlookup!$A:$A,0),MATCH(Stata!AE$1,Vlookup!$1:$1,0))</f>
        <v>30.821400000000001</v>
      </c>
      <c r="AF237">
        <f ca="1">INDEX(Vlookup!$A$1:$AF$1262,MATCH(Stata!$A237,Vlookup!$A:$A,0),MATCH(Stata!AF$1,Vlookup!$1:$1,0))</f>
        <v>2166.87</v>
      </c>
      <c r="AG237">
        <f ca="1">INDEX(Vlookup!$A$1:$AG$1262,MATCH(Stata!$A237,Vlookup!$A:$A,0),MATCH(Stata!AG$1,Vlookup!$1:$1,0))</f>
        <v>12.67</v>
      </c>
    </row>
    <row r="238" spans="1:33" hidden="1" x14ac:dyDescent="0.25">
      <c r="A238" s="1">
        <v>39059</v>
      </c>
      <c r="B238">
        <f ca="1">INDEX(Vlookup!$A$1:$AF$1262,MATCH(Stata!$A238,Vlookup!$A:$A,0),MATCH(Stata!B$1,Vlookup!$1:$1,0))</f>
        <v>66.818299999999994</v>
      </c>
      <c r="C238">
        <f ca="1">INDEX(Vlookup!$A$1:$AF$1262,MATCH(Stata!$A238,Vlookup!$A:$A,0),MATCH(Stata!C$1,Vlookup!$1:$1,0))</f>
        <v>27.912600000000001</v>
      </c>
      <c r="D238">
        <f ca="1">INDEX(Vlookup!$A$1:$AF$1262,MATCH(Stata!$A238,Vlookup!$A:$A,0),MATCH(Stata!D$1,Vlookup!$1:$1,0))</f>
        <v>13.6715</v>
      </c>
      <c r="E238">
        <f ca="1">INDEX(Vlookup!$A$1:$AF$1262,MATCH(Stata!$A238,Vlookup!$A:$A,0),MATCH(Stata!E$1,Vlookup!$1:$1,0))</f>
        <v>53.443300000000001</v>
      </c>
      <c r="F238">
        <f ca="1">INDEX(Vlookup!$A$1:$AF$1262,MATCH(Stata!$A238,Vlookup!$A:$A,0),MATCH(Stata!F$1,Vlookup!$1:$1,0))</f>
        <v>1142.2316000000001</v>
      </c>
      <c r="G238">
        <f ca="1">INDEX(Vlookup!$A$1:$AF$1262,MATCH(Stata!$A238,Vlookup!$A:$A,0),MATCH(Stata!G$1,Vlookup!$1:$1,0))</f>
        <v>25.072099999999999</v>
      </c>
      <c r="H238">
        <f ca="1">INDEX(Vlookup!$A$1:$AF$1262,MATCH(Stata!$A238,Vlookup!$A:$A,0),MATCH(Stata!H$1,Vlookup!$1:$1,0))</f>
        <v>77.684899999999999</v>
      </c>
      <c r="I238">
        <f ca="1">INDEX(Vlookup!$A$1:$AF$1262,MATCH(Stata!$A238,Vlookup!$A:$A,0),MATCH(Stata!I$1,Vlookup!$1:$1,0))</f>
        <v>54.124299999999998</v>
      </c>
      <c r="J238">
        <f ca="1">INDEX(Vlookup!$A$1:$AF$1262,MATCH(Stata!$A238,Vlookup!$A:$A,0),MATCH(Stata!J$1,Vlookup!$1:$1,0))</f>
        <v>467.84410000000003</v>
      </c>
      <c r="K238">
        <f ca="1">INDEX(Vlookup!$A$1:$AF$1262,MATCH(Stata!$A238,Vlookup!$A:$A,0),MATCH(Stata!K$1,Vlookup!$1:$1,0))</f>
        <v>20.522500000000001</v>
      </c>
      <c r="L238">
        <f ca="1">INDEX(Vlookup!$A$1:$AF$1262,MATCH(Stata!$A238,Vlookup!$A:$A,0),MATCH(Stata!L$1,Vlookup!$1:$1,0))</f>
        <v>36.988100000000003</v>
      </c>
      <c r="M238">
        <f ca="1">INDEX(Vlookup!$A$1:$AF$1262,MATCH(Stata!$A238,Vlookup!$A:$A,0),MATCH(Stata!M$1,Vlookup!$1:$1,0))</f>
        <v>66.028599999999997</v>
      </c>
      <c r="N238">
        <f ca="1">INDEX(Vlookup!$A$1:$AF$1262,MATCH(Stata!$A238,Vlookup!$A:$A,0),MATCH(Stata!N$1,Vlookup!$1:$1,0))</f>
        <v>27.863299999999999</v>
      </c>
      <c r="O238" t="e">
        <f ca="1">INDEX(Vlookup!$A$1:$AF$1262,MATCH(Stata!$A238,Vlookup!$A:$A,0),MATCH(Stata!O$1,Vlookup!$1:$1,0))</f>
        <v>#N/A</v>
      </c>
      <c r="P238">
        <f ca="1">INDEX(Vlookup!$A$1:$AF$1262,MATCH(Stata!$A238,Vlookup!$A:$A,0),MATCH(Stata!P$1,Vlookup!$1:$1,0))</f>
        <v>36.777299999999997</v>
      </c>
      <c r="Q238">
        <f ca="1">INDEX(Vlookup!$A$1:$AF$1262,MATCH(Stata!$A238,Vlookup!$A:$A,0),MATCH(Stata!Q$1,Vlookup!$1:$1,0))</f>
        <v>32.331000000000003</v>
      </c>
      <c r="R238">
        <f ca="1">INDEX(Vlookup!$A$1:$AF$1262,MATCH(Stata!$A238,Vlookup!$A:$A,0),MATCH(Stata!R$1,Vlookup!$1:$1,0))</f>
        <v>36.240400000000001</v>
      </c>
      <c r="S238">
        <f ca="1">INDEX(Vlookup!$A$1:$AF$1262,MATCH(Stata!$A238,Vlookup!$A:$A,0),MATCH(Stata!S$1,Vlookup!$1:$1,0))</f>
        <v>17.290399999999998</v>
      </c>
      <c r="T238">
        <f ca="1">INDEX(Vlookup!$A$1:$AF$1262,MATCH(Stata!$A238,Vlookup!$A:$A,0),MATCH(Stata!T$1,Vlookup!$1:$1,0))</f>
        <v>84.630799999999994</v>
      </c>
      <c r="U238">
        <f ca="1">INDEX(Vlookup!$A$1:$AF$1262,MATCH(Stata!$A238,Vlookup!$A:$A,0),MATCH(Stata!U$1,Vlookup!$1:$1,0))</f>
        <v>54.353499999999997</v>
      </c>
      <c r="V238">
        <f ca="1">INDEX(Vlookup!$A$1:$AF$1262,MATCH(Stata!$A238,Vlookup!$A:$A,0),MATCH(Stata!V$1,Vlookup!$1:$1,0))</f>
        <v>40.453299999999999</v>
      </c>
      <c r="W238">
        <f ca="1">INDEX(Vlookup!$A$1:$AF$1262,MATCH(Stata!$A238,Vlookup!$A:$A,0),MATCH(Stata!W$1,Vlookup!$1:$1,0))</f>
        <v>36.4617</v>
      </c>
      <c r="X238">
        <f ca="1">INDEX(Vlookup!$A$1:$AF$1262,MATCH(Stata!$A238,Vlookup!$A:$A,0),MATCH(Stata!X$1,Vlookup!$1:$1,0))</f>
        <v>33.990099999999998</v>
      </c>
      <c r="Y238">
        <f ca="1">INDEX(Vlookup!$A$1:$AF$1262,MATCH(Stata!$A238,Vlookup!$A:$A,0),MATCH(Stata!Y$1,Vlookup!$1:$1,0))</f>
        <v>25.824200000000001</v>
      </c>
      <c r="Z238">
        <f ca="1">INDEX(Vlookup!$A$1:$AF$1262,MATCH(Stata!$A238,Vlookup!$A:$A,0),MATCH(Stata!Z$1,Vlookup!$1:$1,0))</f>
        <v>18.979800000000001</v>
      </c>
      <c r="AA238">
        <f ca="1">INDEX(Vlookup!$A$1:$AF$1262,MATCH(Stata!$A238,Vlookup!$A:$A,0),MATCH(Stata!AA$1,Vlookup!$1:$1,0))</f>
        <v>53.429400000000001</v>
      </c>
      <c r="AB238">
        <f ca="1">INDEX(Vlookup!$A$1:$AF$1262,MATCH(Stata!$A238,Vlookup!$A:$A,0),MATCH(Stata!AB$1,Vlookup!$1:$1,0))</f>
        <v>56.3384</v>
      </c>
      <c r="AC238">
        <f ca="1">INDEX(Vlookup!$A$1:$AF$1262,MATCH(Stata!$A238,Vlookup!$A:$A,0),MATCH(Stata!AC$1,Vlookup!$1:$1,0))</f>
        <v>23.723600000000001</v>
      </c>
      <c r="AD238">
        <f ca="1">INDEX(Vlookup!$A$1:$AF$1262,MATCH(Stata!$A238,Vlookup!$A:$A,0),MATCH(Stata!AD$1,Vlookup!$1:$1,0))</f>
        <v>40.480699999999999</v>
      </c>
      <c r="AE238">
        <f ca="1">INDEX(Vlookup!$A$1:$AF$1262,MATCH(Stata!$A238,Vlookup!$A:$A,0),MATCH(Stata!AE$1,Vlookup!$1:$1,0))</f>
        <v>31.0471</v>
      </c>
      <c r="AF238">
        <f ca="1">INDEX(Vlookup!$A$1:$AF$1262,MATCH(Stata!$A238,Vlookup!$A:$A,0),MATCH(Stata!AF$1,Vlookup!$1:$1,0))</f>
        <v>2170.84</v>
      </c>
      <c r="AG238">
        <f ca="1">INDEX(Vlookup!$A$1:$AG$1262,MATCH(Stata!$A238,Vlookup!$A:$A,0),MATCH(Stata!AG$1,Vlookup!$1:$1,0))</f>
        <v>12.07</v>
      </c>
    </row>
    <row r="239" spans="1:33" hidden="1" x14ac:dyDescent="0.25">
      <c r="A239" s="1">
        <v>39062</v>
      </c>
      <c r="B239">
        <f ca="1">INDEX(Vlookup!$A$1:$AF$1262,MATCH(Stata!$A239,Vlookup!$A:$A,0),MATCH(Stata!B$1,Vlookup!$1:$1,0))</f>
        <v>67.064999999999998</v>
      </c>
      <c r="C239">
        <f ca="1">INDEX(Vlookup!$A$1:$AF$1262,MATCH(Stata!$A239,Vlookup!$A:$A,0),MATCH(Stata!C$1,Vlookup!$1:$1,0))</f>
        <v>27.858799999999999</v>
      </c>
      <c r="D239">
        <f ca="1">INDEX(Vlookup!$A$1:$AF$1262,MATCH(Stata!$A239,Vlookup!$A:$A,0),MATCH(Stata!D$1,Vlookup!$1:$1,0))</f>
        <v>13.7021</v>
      </c>
      <c r="E239">
        <f ca="1">INDEX(Vlookup!$A$1:$AF$1262,MATCH(Stata!$A239,Vlookup!$A:$A,0),MATCH(Stata!E$1,Vlookup!$1:$1,0))</f>
        <v>52.9788</v>
      </c>
      <c r="F239">
        <f ca="1">INDEX(Vlookup!$A$1:$AF$1262,MATCH(Stata!$A239,Vlookup!$A:$A,0),MATCH(Stata!F$1,Vlookup!$1:$1,0))</f>
        <v>1152.7852</v>
      </c>
      <c r="G239">
        <f ca="1">INDEX(Vlookup!$A$1:$AF$1262,MATCH(Stata!$A239,Vlookup!$A:$A,0),MATCH(Stata!G$1,Vlookup!$1:$1,0))</f>
        <v>25.2226</v>
      </c>
      <c r="H239">
        <f ca="1">INDEX(Vlookup!$A$1:$AF$1262,MATCH(Stata!$A239,Vlookup!$A:$A,0),MATCH(Stata!H$1,Vlookup!$1:$1,0))</f>
        <v>77.383200000000002</v>
      </c>
      <c r="I239">
        <f ca="1">INDEX(Vlookup!$A$1:$AF$1262,MATCH(Stata!$A239,Vlookup!$A:$A,0),MATCH(Stata!I$1,Vlookup!$1:$1,0))</f>
        <v>53.842599999999997</v>
      </c>
      <c r="J239">
        <f ca="1">INDEX(Vlookup!$A$1:$AF$1262,MATCH(Stata!$A239,Vlookup!$A:$A,0),MATCH(Stata!J$1,Vlookup!$1:$1,0))</f>
        <v>477.13780000000003</v>
      </c>
      <c r="K239">
        <f ca="1">INDEX(Vlookup!$A$1:$AF$1262,MATCH(Stata!$A239,Vlookup!$A:$A,0),MATCH(Stata!K$1,Vlookup!$1:$1,0))</f>
        <v>20.480599999999999</v>
      </c>
      <c r="L239">
        <f ca="1">INDEX(Vlookup!$A$1:$AF$1262,MATCH(Stata!$A239,Vlookup!$A:$A,0),MATCH(Stata!L$1,Vlookup!$1:$1,0))</f>
        <v>37.398200000000003</v>
      </c>
      <c r="M239">
        <f ca="1">INDEX(Vlookup!$A$1:$AF$1262,MATCH(Stata!$A239,Vlookup!$A:$A,0),MATCH(Stata!M$1,Vlookup!$1:$1,0))</f>
        <v>65.906099999999995</v>
      </c>
      <c r="N239">
        <f ca="1">INDEX(Vlookup!$A$1:$AF$1262,MATCH(Stata!$A239,Vlookup!$A:$A,0),MATCH(Stata!N$1,Vlookup!$1:$1,0))</f>
        <v>27.823799999999999</v>
      </c>
      <c r="O239" t="e">
        <f ca="1">INDEX(Vlookup!$A$1:$AF$1262,MATCH(Stata!$A239,Vlookup!$A:$A,0),MATCH(Stata!O$1,Vlookup!$1:$1,0))</f>
        <v>#N/A</v>
      </c>
      <c r="P239">
        <f ca="1">INDEX(Vlookup!$A$1:$AF$1262,MATCH(Stata!$A239,Vlookup!$A:$A,0),MATCH(Stata!P$1,Vlookup!$1:$1,0))</f>
        <v>37.195599999999999</v>
      </c>
      <c r="Q239">
        <f ca="1">INDEX(Vlookup!$A$1:$AF$1262,MATCH(Stata!$A239,Vlookup!$A:$A,0),MATCH(Stata!Q$1,Vlookup!$1:$1,0))</f>
        <v>32.322699999999998</v>
      </c>
      <c r="R239">
        <f ca="1">INDEX(Vlookup!$A$1:$AF$1262,MATCH(Stata!$A239,Vlookup!$A:$A,0),MATCH(Stata!R$1,Vlookup!$1:$1,0))</f>
        <v>36.001600000000003</v>
      </c>
      <c r="S239">
        <f ca="1">INDEX(Vlookup!$A$1:$AF$1262,MATCH(Stata!$A239,Vlookup!$A:$A,0),MATCH(Stata!S$1,Vlookup!$1:$1,0))</f>
        <v>17.307200000000002</v>
      </c>
      <c r="T239">
        <f ca="1">INDEX(Vlookup!$A$1:$AF$1262,MATCH(Stata!$A239,Vlookup!$A:$A,0),MATCH(Stata!T$1,Vlookup!$1:$1,0))</f>
        <v>84.432500000000005</v>
      </c>
      <c r="U239">
        <f ca="1">INDEX(Vlookup!$A$1:$AF$1262,MATCH(Stata!$A239,Vlookup!$A:$A,0),MATCH(Stata!U$1,Vlookup!$1:$1,0))</f>
        <v>54.147500000000001</v>
      </c>
      <c r="V239">
        <f ca="1">INDEX(Vlookup!$A$1:$AF$1262,MATCH(Stata!$A239,Vlookup!$A:$A,0),MATCH(Stata!V$1,Vlookup!$1:$1,0))</f>
        <v>41.136800000000001</v>
      </c>
      <c r="W239">
        <f ca="1">INDEX(Vlookup!$A$1:$AF$1262,MATCH(Stata!$A239,Vlookup!$A:$A,0),MATCH(Stata!W$1,Vlookup!$1:$1,0))</f>
        <v>36.311700000000002</v>
      </c>
      <c r="X239">
        <f ca="1">INDEX(Vlookup!$A$1:$AF$1262,MATCH(Stata!$A239,Vlookup!$A:$A,0),MATCH(Stata!X$1,Vlookup!$1:$1,0))</f>
        <v>34.052</v>
      </c>
      <c r="Y239">
        <f ca="1">INDEX(Vlookup!$A$1:$AF$1262,MATCH(Stata!$A239,Vlookup!$A:$A,0),MATCH(Stata!Y$1,Vlookup!$1:$1,0))</f>
        <v>25.947199999999999</v>
      </c>
      <c r="Z239">
        <f ca="1">INDEX(Vlookup!$A$1:$AF$1262,MATCH(Stata!$A239,Vlookup!$A:$A,0),MATCH(Stata!Z$1,Vlookup!$1:$1,0))</f>
        <v>18.964700000000001</v>
      </c>
      <c r="AA239">
        <f ca="1">INDEX(Vlookup!$A$1:$AF$1262,MATCH(Stata!$A239,Vlookup!$A:$A,0),MATCH(Stata!AA$1,Vlookup!$1:$1,0))</f>
        <v>53.412700000000001</v>
      </c>
      <c r="AB239">
        <f ca="1">INDEX(Vlookup!$A$1:$AF$1262,MATCH(Stata!$A239,Vlookup!$A:$A,0),MATCH(Stata!AB$1,Vlookup!$1:$1,0))</f>
        <v>56.590899999999998</v>
      </c>
      <c r="AC239">
        <f ca="1">INDEX(Vlookup!$A$1:$AF$1262,MATCH(Stata!$A239,Vlookup!$A:$A,0),MATCH(Stata!AC$1,Vlookup!$1:$1,0))</f>
        <v>23.978899999999999</v>
      </c>
      <c r="AD239">
        <f ca="1">INDEX(Vlookup!$A$1:$AF$1262,MATCH(Stata!$A239,Vlookup!$A:$A,0),MATCH(Stata!AD$1,Vlookup!$1:$1,0))</f>
        <v>40.174999999999997</v>
      </c>
      <c r="AE239">
        <f ca="1">INDEX(Vlookup!$A$1:$AF$1262,MATCH(Stata!$A239,Vlookup!$A:$A,0),MATCH(Stata!AE$1,Vlookup!$1:$1,0))</f>
        <v>31.1645</v>
      </c>
      <c r="AF239">
        <f ca="1">INDEX(Vlookup!$A$1:$AF$1262,MATCH(Stata!$A239,Vlookup!$A:$A,0),MATCH(Stata!AF$1,Vlookup!$1:$1,0))</f>
        <v>2175.8000000000002</v>
      </c>
      <c r="AG239">
        <f ca="1">INDEX(Vlookup!$A$1:$AG$1262,MATCH(Stata!$A239,Vlookup!$A:$A,0),MATCH(Stata!AG$1,Vlookup!$1:$1,0))</f>
        <v>10.71</v>
      </c>
    </row>
    <row r="240" spans="1:33" hidden="1" x14ac:dyDescent="0.25">
      <c r="A240" s="1">
        <v>39063</v>
      </c>
      <c r="B240">
        <f ca="1">INDEX(Vlookup!$A$1:$AF$1262,MATCH(Stata!$A240,Vlookup!$A:$A,0),MATCH(Stata!B$1,Vlookup!$1:$1,0))</f>
        <v>67.201099999999997</v>
      </c>
      <c r="C240">
        <f ca="1">INDEX(Vlookup!$A$1:$AF$1262,MATCH(Stata!$A240,Vlookup!$A:$A,0),MATCH(Stata!C$1,Vlookup!$1:$1,0))</f>
        <v>27.463999999999999</v>
      </c>
      <c r="D240">
        <f ca="1">INDEX(Vlookup!$A$1:$AF$1262,MATCH(Stata!$A240,Vlookup!$A:$A,0),MATCH(Stata!D$1,Vlookup!$1:$1,0))</f>
        <v>13.665100000000001</v>
      </c>
      <c r="E240">
        <f ca="1">INDEX(Vlookup!$A$1:$AF$1262,MATCH(Stata!$A240,Vlookup!$A:$A,0),MATCH(Stata!E$1,Vlookup!$1:$1,0))</f>
        <v>52.808999999999997</v>
      </c>
      <c r="F240">
        <f ca="1">INDEX(Vlookup!$A$1:$AF$1262,MATCH(Stata!$A240,Vlookup!$A:$A,0),MATCH(Stata!F$1,Vlookup!$1:$1,0))</f>
        <v>1154.4088999999999</v>
      </c>
      <c r="G240">
        <f ca="1">INDEX(Vlookup!$A$1:$AF$1262,MATCH(Stata!$A240,Vlookup!$A:$A,0),MATCH(Stata!G$1,Vlookup!$1:$1,0))</f>
        <v>25.552399999999999</v>
      </c>
      <c r="H240">
        <f ca="1">INDEX(Vlookup!$A$1:$AF$1262,MATCH(Stata!$A240,Vlookup!$A:$A,0),MATCH(Stata!H$1,Vlookup!$1:$1,0))</f>
        <v>77.84</v>
      </c>
      <c r="I240">
        <f ca="1">INDEX(Vlookup!$A$1:$AF$1262,MATCH(Stata!$A240,Vlookup!$A:$A,0),MATCH(Stata!I$1,Vlookup!$1:$1,0))</f>
        <v>53.168199999999999</v>
      </c>
      <c r="J240">
        <f ca="1">INDEX(Vlookup!$A$1:$AF$1262,MATCH(Stata!$A240,Vlookup!$A:$A,0),MATCH(Stata!J$1,Vlookup!$1:$1,0))</f>
        <v>471.45330000000001</v>
      </c>
      <c r="K240">
        <f ca="1">INDEX(Vlookup!$A$1:$AF$1262,MATCH(Stata!$A240,Vlookup!$A:$A,0),MATCH(Stata!K$1,Vlookup!$1:$1,0))</f>
        <v>20.5184</v>
      </c>
      <c r="L240">
        <f ca="1">INDEX(Vlookup!$A$1:$AF$1262,MATCH(Stata!$A240,Vlookup!$A:$A,0),MATCH(Stata!L$1,Vlookup!$1:$1,0))</f>
        <v>37.224699999999999</v>
      </c>
      <c r="M240">
        <f ca="1">INDEX(Vlookup!$A$1:$AF$1262,MATCH(Stata!$A240,Vlookup!$A:$A,0),MATCH(Stata!M$1,Vlookup!$1:$1,0))</f>
        <v>66.6845</v>
      </c>
      <c r="N240">
        <f ca="1">INDEX(Vlookup!$A$1:$AF$1262,MATCH(Stata!$A240,Vlookup!$A:$A,0),MATCH(Stata!N$1,Vlookup!$1:$1,0))</f>
        <v>28.1556</v>
      </c>
      <c r="O240" t="e">
        <f ca="1">INDEX(Vlookup!$A$1:$AF$1262,MATCH(Stata!$A240,Vlookup!$A:$A,0),MATCH(Stata!O$1,Vlookup!$1:$1,0))</f>
        <v>#N/A</v>
      </c>
      <c r="P240">
        <f ca="1">INDEX(Vlookup!$A$1:$AF$1262,MATCH(Stata!$A240,Vlookup!$A:$A,0),MATCH(Stata!P$1,Vlookup!$1:$1,0))</f>
        <v>37.028300000000002</v>
      </c>
      <c r="Q240">
        <f ca="1">INDEX(Vlookup!$A$1:$AF$1262,MATCH(Stata!$A240,Vlookup!$A:$A,0),MATCH(Stata!Q$1,Vlookup!$1:$1,0))</f>
        <v>32.247700000000002</v>
      </c>
      <c r="R240">
        <f ca="1">INDEX(Vlookup!$A$1:$AF$1262,MATCH(Stata!$A240,Vlookup!$A:$A,0),MATCH(Stata!R$1,Vlookup!$1:$1,0))</f>
        <v>35.856499999999997</v>
      </c>
      <c r="S240">
        <f ca="1">INDEX(Vlookup!$A$1:$AF$1262,MATCH(Stata!$A240,Vlookup!$A:$A,0),MATCH(Stata!S$1,Vlookup!$1:$1,0))</f>
        <v>17.3322</v>
      </c>
      <c r="T240">
        <f ca="1">INDEX(Vlookup!$A$1:$AF$1262,MATCH(Stata!$A240,Vlookup!$A:$A,0),MATCH(Stata!T$1,Vlookup!$1:$1,0))</f>
        <v>84.865300000000005</v>
      </c>
      <c r="U240">
        <f ca="1">INDEX(Vlookup!$A$1:$AF$1262,MATCH(Stata!$A240,Vlookup!$A:$A,0),MATCH(Stata!U$1,Vlookup!$1:$1,0))</f>
        <v>54.0486</v>
      </c>
      <c r="V240">
        <f ca="1">INDEX(Vlookup!$A$1:$AF$1262,MATCH(Stata!$A240,Vlookup!$A:$A,0),MATCH(Stata!V$1,Vlookup!$1:$1,0))</f>
        <v>41.206000000000003</v>
      </c>
      <c r="W240">
        <f ca="1">INDEX(Vlookup!$A$1:$AF$1262,MATCH(Stata!$A240,Vlookup!$A:$A,0),MATCH(Stata!W$1,Vlookup!$1:$1,0))</f>
        <v>35.861800000000002</v>
      </c>
      <c r="X240">
        <f ca="1">INDEX(Vlookup!$A$1:$AF$1262,MATCH(Stata!$A240,Vlookup!$A:$A,0),MATCH(Stata!X$1,Vlookup!$1:$1,0))</f>
        <v>33.750300000000003</v>
      </c>
      <c r="Y240">
        <f ca="1">INDEX(Vlookup!$A$1:$AF$1262,MATCH(Stata!$A240,Vlookup!$A:$A,0),MATCH(Stata!Y$1,Vlookup!$1:$1,0))</f>
        <v>25.8505</v>
      </c>
      <c r="Z240">
        <f ca="1">INDEX(Vlookup!$A$1:$AF$1262,MATCH(Stata!$A240,Vlookup!$A:$A,0),MATCH(Stata!Z$1,Vlookup!$1:$1,0))</f>
        <v>18.979800000000001</v>
      </c>
      <c r="AA240">
        <f ca="1">INDEX(Vlookup!$A$1:$AF$1262,MATCH(Stata!$A240,Vlookup!$A:$A,0),MATCH(Stata!AA$1,Vlookup!$1:$1,0))</f>
        <v>53.270499999999998</v>
      </c>
      <c r="AB240">
        <f ca="1">INDEX(Vlookup!$A$1:$AF$1262,MATCH(Stata!$A240,Vlookup!$A:$A,0),MATCH(Stata!AB$1,Vlookup!$1:$1,0))</f>
        <v>56.408099999999997</v>
      </c>
      <c r="AC240">
        <f ca="1">INDEX(Vlookup!$A$1:$AF$1262,MATCH(Stata!$A240,Vlookup!$A:$A,0),MATCH(Stata!AC$1,Vlookup!$1:$1,0))</f>
        <v>24.0259</v>
      </c>
      <c r="AD240">
        <f ca="1">INDEX(Vlookup!$A$1:$AF$1262,MATCH(Stata!$A240,Vlookup!$A:$A,0),MATCH(Stata!AD$1,Vlookup!$1:$1,0))</f>
        <v>39.869300000000003</v>
      </c>
      <c r="AE240">
        <f ca="1">INDEX(Vlookup!$A$1:$AF$1262,MATCH(Stata!$A240,Vlookup!$A:$A,0),MATCH(Stata!AE$1,Vlookup!$1:$1,0))</f>
        <v>31.182500000000001</v>
      </c>
      <c r="AF240">
        <f ca="1">INDEX(Vlookup!$A$1:$AF$1262,MATCH(Stata!$A240,Vlookup!$A:$A,0),MATCH(Stata!AF$1,Vlookup!$1:$1,0))</f>
        <v>2173.58</v>
      </c>
      <c r="AG240">
        <f ca="1">INDEX(Vlookup!$A$1:$AG$1262,MATCH(Stata!$A240,Vlookup!$A:$A,0),MATCH(Stata!AG$1,Vlookup!$1:$1,0))</f>
        <v>10.65</v>
      </c>
    </row>
    <row r="241" spans="1:33" hidden="1" x14ac:dyDescent="0.25">
      <c r="A241" s="1">
        <v>39064</v>
      </c>
      <c r="B241">
        <f ca="1">INDEX(Vlookup!$A$1:$AF$1262,MATCH(Stata!$A241,Vlookup!$A:$A,0),MATCH(Stata!B$1,Vlookup!$1:$1,0))</f>
        <v>67.405199999999994</v>
      </c>
      <c r="C241">
        <f ca="1">INDEX(Vlookup!$A$1:$AF$1262,MATCH(Stata!$A241,Vlookup!$A:$A,0),MATCH(Stata!C$1,Vlookup!$1:$1,0))</f>
        <v>27.320399999999999</v>
      </c>
      <c r="D241">
        <f ca="1">INDEX(Vlookup!$A$1:$AF$1262,MATCH(Stata!$A241,Vlookup!$A:$A,0),MATCH(Stata!D$1,Vlookup!$1:$1,0))</f>
        <v>13.6312</v>
      </c>
      <c r="E241">
        <f ca="1">INDEX(Vlookup!$A$1:$AF$1262,MATCH(Stata!$A241,Vlookup!$A:$A,0),MATCH(Stata!E$1,Vlookup!$1:$1,0))</f>
        <v>53.568300000000001</v>
      </c>
      <c r="F241">
        <f ca="1">INDEX(Vlookup!$A$1:$AF$1262,MATCH(Stata!$A241,Vlookup!$A:$A,0),MATCH(Stata!F$1,Vlookup!$1:$1,0))</f>
        <v>1155.2207000000001</v>
      </c>
      <c r="G241">
        <f ca="1">INDEX(Vlookup!$A$1:$AF$1262,MATCH(Stata!$A241,Vlookup!$A:$A,0),MATCH(Stata!G$1,Vlookup!$1:$1,0))</f>
        <v>25.4879</v>
      </c>
      <c r="H241">
        <f ca="1">INDEX(Vlookup!$A$1:$AF$1262,MATCH(Stata!$A241,Vlookup!$A:$A,0),MATCH(Stata!H$1,Vlookup!$1:$1,0))</f>
        <v>77.228099999999998</v>
      </c>
      <c r="I241">
        <f ca="1">INDEX(Vlookup!$A$1:$AF$1262,MATCH(Stata!$A241,Vlookup!$A:$A,0),MATCH(Stata!I$1,Vlookup!$1:$1,0))</f>
        <v>52.4938</v>
      </c>
      <c r="J241">
        <f ca="1">INDEX(Vlookup!$A$1:$AF$1262,MATCH(Stata!$A241,Vlookup!$A:$A,0),MATCH(Stata!J$1,Vlookup!$1:$1,0))</f>
        <v>472.0849</v>
      </c>
      <c r="K241">
        <f ca="1">INDEX(Vlookup!$A$1:$AF$1262,MATCH(Stata!$A241,Vlookup!$A:$A,0),MATCH(Stata!K$1,Vlookup!$1:$1,0))</f>
        <v>20.493200000000002</v>
      </c>
      <c r="L241">
        <f ca="1">INDEX(Vlookup!$A$1:$AF$1262,MATCH(Stata!$A241,Vlookup!$A:$A,0),MATCH(Stata!L$1,Vlookup!$1:$1,0))</f>
        <v>37.177399999999999</v>
      </c>
      <c r="M241">
        <f ca="1">INDEX(Vlookup!$A$1:$AF$1262,MATCH(Stata!$A241,Vlookup!$A:$A,0),MATCH(Stata!M$1,Vlookup!$1:$1,0))</f>
        <v>67.655199999999994</v>
      </c>
      <c r="N241">
        <f ca="1">INDEX(Vlookup!$A$1:$AF$1262,MATCH(Stata!$A241,Vlookup!$A:$A,0),MATCH(Stata!N$1,Vlookup!$1:$1,0))</f>
        <v>28.045000000000002</v>
      </c>
      <c r="O241" t="e">
        <f ca="1">INDEX(Vlookup!$A$1:$AF$1262,MATCH(Stata!$A241,Vlookup!$A:$A,0),MATCH(Stata!O$1,Vlookup!$1:$1,0))</f>
        <v>#N/A</v>
      </c>
      <c r="P241">
        <f ca="1">INDEX(Vlookup!$A$1:$AF$1262,MATCH(Stata!$A241,Vlookup!$A:$A,0),MATCH(Stata!P$1,Vlookup!$1:$1,0))</f>
        <v>36.8795</v>
      </c>
      <c r="Q241">
        <f ca="1">INDEX(Vlookup!$A$1:$AF$1262,MATCH(Stata!$A241,Vlookup!$A:$A,0),MATCH(Stata!Q$1,Vlookup!$1:$1,0))</f>
        <v>32.589399999999998</v>
      </c>
      <c r="R241">
        <f ca="1">INDEX(Vlookup!$A$1:$AF$1262,MATCH(Stata!$A241,Vlookup!$A:$A,0),MATCH(Stata!R$1,Vlookup!$1:$1,0))</f>
        <v>35.711500000000001</v>
      </c>
      <c r="S241">
        <f ca="1">INDEX(Vlookup!$A$1:$AF$1262,MATCH(Stata!$A241,Vlookup!$A:$A,0),MATCH(Stata!S$1,Vlookup!$1:$1,0))</f>
        <v>17.307200000000002</v>
      </c>
      <c r="T241">
        <f ca="1">INDEX(Vlookup!$A$1:$AF$1262,MATCH(Stata!$A241,Vlookup!$A:$A,0),MATCH(Stata!T$1,Vlookup!$1:$1,0))</f>
        <v>85.451400000000007</v>
      </c>
      <c r="U241">
        <f ca="1">INDEX(Vlookup!$A$1:$AF$1262,MATCH(Stata!$A241,Vlookup!$A:$A,0),MATCH(Stata!U$1,Vlookup!$1:$1,0))</f>
        <v>53.957900000000002</v>
      </c>
      <c r="V241">
        <f ca="1">INDEX(Vlookup!$A$1:$AF$1262,MATCH(Stata!$A241,Vlookup!$A:$A,0),MATCH(Stata!V$1,Vlookup!$1:$1,0))</f>
        <v>41.18</v>
      </c>
      <c r="W241">
        <f ca="1">INDEX(Vlookup!$A$1:$AF$1262,MATCH(Stata!$A241,Vlookup!$A:$A,0),MATCH(Stata!W$1,Vlookup!$1:$1,0))</f>
        <v>36.32</v>
      </c>
      <c r="X241">
        <f ca="1">INDEX(Vlookup!$A$1:$AF$1262,MATCH(Stata!$A241,Vlookup!$A:$A,0),MATCH(Stata!X$1,Vlookup!$1:$1,0))</f>
        <v>33.5336</v>
      </c>
      <c r="Y241">
        <f ca="1">INDEX(Vlookup!$A$1:$AF$1262,MATCH(Stata!$A241,Vlookup!$A:$A,0),MATCH(Stata!Y$1,Vlookup!$1:$1,0))</f>
        <v>25.9559</v>
      </c>
      <c r="Z241">
        <f ca="1">INDEX(Vlookup!$A$1:$AF$1262,MATCH(Stata!$A241,Vlookup!$A:$A,0),MATCH(Stata!Z$1,Vlookup!$1:$1,0))</f>
        <v>19.145700000000001</v>
      </c>
      <c r="AA241">
        <f ca="1">INDEX(Vlookup!$A$1:$AF$1262,MATCH(Stata!$A241,Vlookup!$A:$A,0),MATCH(Stata!AA$1,Vlookup!$1:$1,0))</f>
        <v>53.019599999999997</v>
      </c>
      <c r="AB241">
        <f ca="1">INDEX(Vlookup!$A$1:$AF$1262,MATCH(Stata!$A241,Vlookup!$A:$A,0),MATCH(Stata!AB$1,Vlookup!$1:$1,0))</f>
        <v>55.894500000000001</v>
      </c>
      <c r="AC241">
        <f ca="1">INDEX(Vlookup!$A$1:$AF$1262,MATCH(Stata!$A241,Vlookup!$A:$A,0),MATCH(Stata!AC$1,Vlookup!$1:$1,0))</f>
        <v>24.099799999999998</v>
      </c>
      <c r="AD241">
        <f ca="1">INDEX(Vlookup!$A$1:$AF$1262,MATCH(Stata!$A241,Vlookup!$A:$A,0),MATCH(Stata!AD$1,Vlookup!$1:$1,0))</f>
        <v>40.235300000000002</v>
      </c>
      <c r="AE241">
        <f ca="1">INDEX(Vlookup!$A$1:$AF$1262,MATCH(Stata!$A241,Vlookup!$A:$A,0),MATCH(Stata!AE$1,Vlookup!$1:$1,0))</f>
        <v>31.382899999999999</v>
      </c>
      <c r="AF241">
        <f ca="1">INDEX(Vlookup!$A$1:$AF$1262,MATCH(Stata!$A241,Vlookup!$A:$A,0),MATCH(Stata!AF$1,Vlookup!$1:$1,0))</f>
        <v>2176.52</v>
      </c>
      <c r="AG241">
        <f ca="1">INDEX(Vlookup!$A$1:$AG$1262,MATCH(Stata!$A241,Vlookup!$A:$A,0),MATCH(Stata!AG$1,Vlookup!$1:$1,0))</f>
        <v>10.18</v>
      </c>
    </row>
    <row r="242" spans="1:33" hidden="1" x14ac:dyDescent="0.25">
      <c r="A242" s="1">
        <v>39065</v>
      </c>
      <c r="B242">
        <f ca="1">INDEX(Vlookup!$A$1:$AF$1262,MATCH(Stata!$A242,Vlookup!$A:$A,0),MATCH(Stata!B$1,Vlookup!$1:$1,0))</f>
        <v>66.996899999999997</v>
      </c>
      <c r="C242">
        <f ca="1">INDEX(Vlookup!$A$1:$AF$1262,MATCH(Stata!$A242,Vlookup!$A:$A,0),MATCH(Stata!C$1,Vlookup!$1:$1,0))</f>
        <v>27.598600000000001</v>
      </c>
      <c r="D242">
        <f ca="1">INDEX(Vlookup!$A$1:$AF$1262,MATCH(Stata!$A242,Vlookup!$A:$A,0),MATCH(Stata!D$1,Vlookup!$1:$1,0))</f>
        <v>13.694100000000001</v>
      </c>
      <c r="E242">
        <f ca="1">INDEX(Vlookup!$A$1:$AF$1262,MATCH(Stata!$A242,Vlookup!$A:$A,0),MATCH(Stata!E$1,Vlookup!$1:$1,0))</f>
        <v>55.292299999999997</v>
      </c>
      <c r="F242">
        <f ca="1">INDEX(Vlookup!$A$1:$AF$1262,MATCH(Stata!$A242,Vlookup!$A:$A,0),MATCH(Stata!F$1,Vlookup!$1:$1,0))</f>
        <v>1169.5087000000001</v>
      </c>
      <c r="G242">
        <f ca="1">INDEX(Vlookup!$A$1:$AF$1262,MATCH(Stata!$A242,Vlookup!$A:$A,0),MATCH(Stata!G$1,Vlookup!$1:$1,0))</f>
        <v>25.566800000000001</v>
      </c>
      <c r="H242">
        <f ca="1">INDEX(Vlookup!$A$1:$AF$1262,MATCH(Stata!$A242,Vlookup!$A:$A,0),MATCH(Stata!H$1,Vlookup!$1:$1,0))</f>
        <v>77.512500000000003</v>
      </c>
      <c r="I242">
        <f ca="1">INDEX(Vlookup!$A$1:$AF$1262,MATCH(Stata!$A242,Vlookup!$A:$A,0),MATCH(Stata!I$1,Vlookup!$1:$1,0))</f>
        <v>53.031599999999997</v>
      </c>
      <c r="J242">
        <f ca="1">INDEX(Vlookup!$A$1:$AF$1262,MATCH(Stata!$A242,Vlookup!$A:$A,0),MATCH(Stata!J$1,Vlookup!$1:$1,0))</f>
        <v>479.2131</v>
      </c>
      <c r="K242">
        <f ca="1">INDEX(Vlookup!$A$1:$AF$1262,MATCH(Stata!$A242,Vlookup!$A:$A,0),MATCH(Stata!K$1,Vlookup!$1:$1,0))</f>
        <v>20.560300000000002</v>
      </c>
      <c r="L242">
        <f ca="1">INDEX(Vlookup!$A$1:$AF$1262,MATCH(Stata!$A242,Vlookup!$A:$A,0),MATCH(Stata!L$1,Vlookup!$1:$1,0))</f>
        <v>38.171100000000003</v>
      </c>
      <c r="M242">
        <f ca="1">INDEX(Vlookup!$A$1:$AF$1262,MATCH(Stata!$A242,Vlookup!$A:$A,0),MATCH(Stata!M$1,Vlookup!$1:$1,0))</f>
        <v>68.853399999999993</v>
      </c>
      <c r="N242">
        <f ca="1">INDEX(Vlookup!$A$1:$AF$1262,MATCH(Stata!$A242,Vlookup!$A:$A,0),MATCH(Stata!N$1,Vlookup!$1:$1,0))</f>
        <v>28.605899999999998</v>
      </c>
      <c r="O242" t="e">
        <f ca="1">INDEX(Vlookup!$A$1:$AF$1262,MATCH(Stata!$A242,Vlookup!$A:$A,0),MATCH(Stata!O$1,Vlookup!$1:$1,0))</f>
        <v>#N/A</v>
      </c>
      <c r="P242">
        <f ca="1">INDEX(Vlookup!$A$1:$AF$1262,MATCH(Stata!$A242,Vlookup!$A:$A,0),MATCH(Stata!P$1,Vlookup!$1:$1,0))</f>
        <v>37.102699999999999</v>
      </c>
      <c r="Q242">
        <f ca="1">INDEX(Vlookup!$A$1:$AF$1262,MATCH(Stata!$A242,Vlookup!$A:$A,0),MATCH(Stata!Q$1,Vlookup!$1:$1,0))</f>
        <v>33.305999999999997</v>
      </c>
      <c r="R242">
        <f ca="1">INDEX(Vlookup!$A$1:$AF$1262,MATCH(Stata!$A242,Vlookup!$A:$A,0),MATCH(Stata!R$1,Vlookup!$1:$1,0))</f>
        <v>36.419600000000003</v>
      </c>
      <c r="S242">
        <f ca="1">INDEX(Vlookup!$A$1:$AF$1262,MATCH(Stata!$A242,Vlookup!$A:$A,0),MATCH(Stata!S$1,Vlookup!$1:$1,0))</f>
        <v>17.3657</v>
      </c>
      <c r="T242">
        <f ca="1">INDEX(Vlookup!$A$1:$AF$1262,MATCH(Stata!$A242,Vlookup!$A:$A,0),MATCH(Stata!T$1,Vlookup!$1:$1,0))</f>
        <v>85.983400000000003</v>
      </c>
      <c r="U242">
        <f ca="1">INDEX(Vlookup!$A$1:$AF$1262,MATCH(Stata!$A242,Vlookup!$A:$A,0),MATCH(Stata!U$1,Vlookup!$1:$1,0))</f>
        <v>54.6008</v>
      </c>
      <c r="V242">
        <f ca="1">INDEX(Vlookup!$A$1:$AF$1262,MATCH(Stata!$A242,Vlookup!$A:$A,0),MATCH(Stata!V$1,Vlookup!$1:$1,0))</f>
        <v>41.482799999999997</v>
      </c>
      <c r="W242">
        <f ca="1">INDEX(Vlookup!$A$1:$AF$1262,MATCH(Stata!$A242,Vlookup!$A:$A,0),MATCH(Stata!W$1,Vlookup!$1:$1,0))</f>
        <v>36.403300000000002</v>
      </c>
      <c r="X242">
        <f ca="1">INDEX(Vlookup!$A$1:$AF$1262,MATCH(Stata!$A242,Vlookup!$A:$A,0),MATCH(Stata!X$1,Vlookup!$1:$1,0))</f>
        <v>33.7348</v>
      </c>
      <c r="Y242">
        <f ca="1">INDEX(Vlookup!$A$1:$AF$1262,MATCH(Stata!$A242,Vlookup!$A:$A,0),MATCH(Stata!Y$1,Vlookup!$1:$1,0))</f>
        <v>26.412700000000001</v>
      </c>
      <c r="Z242">
        <f ca="1">INDEX(Vlookup!$A$1:$AF$1262,MATCH(Stata!$A242,Vlookup!$A:$A,0),MATCH(Stata!Z$1,Vlookup!$1:$1,0))</f>
        <v>19.273900000000001</v>
      </c>
      <c r="AA242">
        <f ca="1">INDEX(Vlookup!$A$1:$AF$1262,MATCH(Stata!$A242,Vlookup!$A:$A,0),MATCH(Stata!AA$1,Vlookup!$1:$1,0))</f>
        <v>52.977800000000002</v>
      </c>
      <c r="AB242">
        <f ca="1">INDEX(Vlookup!$A$1:$AF$1262,MATCH(Stata!$A242,Vlookup!$A:$A,0),MATCH(Stata!AB$1,Vlookup!$1:$1,0))</f>
        <v>54.0229</v>
      </c>
      <c r="AC242">
        <f ca="1">INDEX(Vlookup!$A$1:$AF$1262,MATCH(Stata!$A242,Vlookup!$A:$A,0),MATCH(Stata!AC$1,Vlookup!$1:$1,0))</f>
        <v>24.247699999999998</v>
      </c>
      <c r="AD242">
        <f ca="1">INDEX(Vlookup!$A$1:$AF$1262,MATCH(Stata!$A242,Vlookup!$A:$A,0),MATCH(Stata!AD$1,Vlookup!$1:$1,0))</f>
        <v>40.778799999999997</v>
      </c>
      <c r="AE242">
        <f ca="1">INDEX(Vlookup!$A$1:$AF$1262,MATCH(Stata!$A242,Vlookup!$A:$A,0),MATCH(Stata!AE$1,Vlookup!$1:$1,0))</f>
        <v>31.628900000000002</v>
      </c>
      <c r="AF242">
        <f ca="1">INDEX(Vlookup!$A$1:$AF$1262,MATCH(Stata!$A242,Vlookup!$A:$A,0),MATCH(Stata!AF$1,Vlookup!$1:$1,0))</f>
        <v>2195.59</v>
      </c>
      <c r="AG242">
        <f ca="1">INDEX(Vlookup!$A$1:$AG$1262,MATCH(Stata!$A242,Vlookup!$A:$A,0),MATCH(Stata!AG$1,Vlookup!$1:$1,0))</f>
        <v>9.9700000000000006</v>
      </c>
    </row>
    <row r="243" spans="1:33" hidden="1" x14ac:dyDescent="0.25">
      <c r="A243" s="1">
        <v>39066</v>
      </c>
      <c r="B243">
        <f ca="1">INDEX(Vlookup!$A$1:$AF$1262,MATCH(Stata!$A243,Vlookup!$A:$A,0),MATCH(Stata!B$1,Vlookup!$1:$1,0))</f>
        <v>66.605699999999999</v>
      </c>
      <c r="C243">
        <f ca="1">INDEX(Vlookup!$A$1:$AF$1262,MATCH(Stata!$A243,Vlookup!$A:$A,0),MATCH(Stata!C$1,Vlookup!$1:$1,0))</f>
        <v>27.849799999999998</v>
      </c>
      <c r="D243">
        <f ca="1">INDEX(Vlookup!$A$1:$AF$1262,MATCH(Stata!$A243,Vlookup!$A:$A,0),MATCH(Stata!D$1,Vlookup!$1:$1,0))</f>
        <v>13.732799999999999</v>
      </c>
      <c r="E243">
        <f ca="1">INDEX(Vlookup!$A$1:$AF$1262,MATCH(Stata!$A243,Vlookup!$A:$A,0),MATCH(Stata!E$1,Vlookup!$1:$1,0))</f>
        <v>55.06</v>
      </c>
      <c r="F243">
        <f ca="1">INDEX(Vlookup!$A$1:$AF$1262,MATCH(Stata!$A243,Vlookup!$A:$A,0),MATCH(Stata!F$1,Vlookup!$1:$1,0))</f>
        <v>1171.1324</v>
      </c>
      <c r="G243">
        <f ca="1">INDEX(Vlookup!$A$1:$AF$1262,MATCH(Stata!$A243,Vlookup!$A:$A,0),MATCH(Stata!G$1,Vlookup!$1:$1,0))</f>
        <v>25.566800000000001</v>
      </c>
      <c r="H243">
        <f ca="1">INDEX(Vlookup!$A$1:$AF$1262,MATCH(Stata!$A243,Vlookup!$A:$A,0),MATCH(Stata!H$1,Vlookup!$1:$1,0))</f>
        <v>78.176199999999994</v>
      </c>
      <c r="I243">
        <f ca="1">INDEX(Vlookup!$A$1:$AF$1262,MATCH(Stata!$A243,Vlookup!$A:$A,0),MATCH(Stata!I$1,Vlookup!$1:$1,0))</f>
        <v>52.775500000000001</v>
      </c>
      <c r="J243">
        <f ca="1">INDEX(Vlookup!$A$1:$AF$1262,MATCH(Stata!$A243,Vlookup!$A:$A,0),MATCH(Stata!J$1,Vlookup!$1:$1,0))</f>
        <v>487.87520000000001</v>
      </c>
      <c r="K243">
        <f ca="1">INDEX(Vlookup!$A$1:$AF$1262,MATCH(Stata!$A243,Vlookup!$A:$A,0),MATCH(Stata!K$1,Vlookup!$1:$1,0))</f>
        <v>20.530899999999999</v>
      </c>
      <c r="L243">
        <f ca="1">INDEX(Vlookup!$A$1:$AF$1262,MATCH(Stata!$A243,Vlookup!$A:$A,0),MATCH(Stata!L$1,Vlookup!$1:$1,0))</f>
        <v>38.447099999999999</v>
      </c>
      <c r="M243">
        <f ca="1">INDEX(Vlookup!$A$1:$AF$1262,MATCH(Stata!$A243,Vlookup!$A:$A,0),MATCH(Stata!M$1,Vlookup!$1:$1,0))</f>
        <v>67.602800000000002</v>
      </c>
      <c r="N243">
        <f ca="1">INDEX(Vlookup!$A$1:$AF$1262,MATCH(Stata!$A243,Vlookup!$A:$A,0),MATCH(Stata!N$1,Vlookup!$1:$1,0))</f>
        <v>29.514399999999998</v>
      </c>
      <c r="O243" t="e">
        <f ca="1">INDEX(Vlookup!$A$1:$AF$1262,MATCH(Stata!$A243,Vlookup!$A:$A,0),MATCH(Stata!O$1,Vlookup!$1:$1,0))</f>
        <v>#N/A</v>
      </c>
      <c r="P243">
        <f ca="1">INDEX(Vlookup!$A$1:$AF$1262,MATCH(Stata!$A243,Vlookup!$A:$A,0),MATCH(Stata!P$1,Vlookup!$1:$1,0))</f>
        <v>37.130499999999998</v>
      </c>
      <c r="Q243">
        <f ca="1">INDEX(Vlookup!$A$1:$AF$1262,MATCH(Stata!$A243,Vlookup!$A:$A,0),MATCH(Stata!Q$1,Vlookup!$1:$1,0))</f>
        <v>33.2393</v>
      </c>
      <c r="R243">
        <f ca="1">INDEX(Vlookup!$A$1:$AF$1262,MATCH(Stata!$A243,Vlookup!$A:$A,0),MATCH(Stata!R$1,Vlookup!$1:$1,0))</f>
        <v>37.213000000000001</v>
      </c>
      <c r="S243">
        <f ca="1">INDEX(Vlookup!$A$1:$AF$1262,MATCH(Stata!$A243,Vlookup!$A:$A,0),MATCH(Stata!S$1,Vlookup!$1:$1,0))</f>
        <v>17.5245</v>
      </c>
      <c r="T243">
        <f ca="1">INDEX(Vlookup!$A$1:$AF$1262,MATCH(Stata!$A243,Vlookup!$A:$A,0),MATCH(Stata!T$1,Vlookup!$1:$1,0))</f>
        <v>85.929299999999998</v>
      </c>
      <c r="U243">
        <f ca="1">INDEX(Vlookup!$A$1:$AF$1262,MATCH(Stata!$A243,Vlookup!$A:$A,0),MATCH(Stata!U$1,Vlookup!$1:$1,0))</f>
        <v>54.633699999999997</v>
      </c>
      <c r="V243">
        <f ca="1">INDEX(Vlookup!$A$1:$AF$1262,MATCH(Stata!$A243,Vlookup!$A:$A,0),MATCH(Stata!V$1,Vlookup!$1:$1,0))</f>
        <v>41.785600000000002</v>
      </c>
      <c r="W243">
        <f ca="1">INDEX(Vlookup!$A$1:$AF$1262,MATCH(Stata!$A243,Vlookup!$A:$A,0),MATCH(Stata!W$1,Vlookup!$1:$1,0))</f>
        <v>36.17</v>
      </c>
      <c r="X243">
        <f ca="1">INDEX(Vlookup!$A$1:$AF$1262,MATCH(Stata!$A243,Vlookup!$A:$A,0),MATCH(Stata!X$1,Vlookup!$1:$1,0))</f>
        <v>34.0443</v>
      </c>
      <c r="Y243">
        <f ca="1">INDEX(Vlookup!$A$1:$AF$1262,MATCH(Stata!$A243,Vlookup!$A:$A,0),MATCH(Stata!Y$1,Vlookup!$1:$1,0))</f>
        <v>26.5181</v>
      </c>
      <c r="Z243">
        <f ca="1">INDEX(Vlookup!$A$1:$AF$1262,MATCH(Stata!$A243,Vlookup!$A:$A,0),MATCH(Stata!Z$1,Vlookup!$1:$1,0))</f>
        <v>19.334199999999999</v>
      </c>
      <c r="AA243">
        <f ca="1">INDEX(Vlookup!$A$1:$AF$1262,MATCH(Stata!$A243,Vlookup!$A:$A,0),MATCH(Stata!AA$1,Vlookup!$1:$1,0))</f>
        <v>53.613399999999999</v>
      </c>
      <c r="AB243">
        <f ca="1">INDEX(Vlookup!$A$1:$AF$1262,MATCH(Stata!$A243,Vlookup!$A:$A,0),MATCH(Stata!AB$1,Vlookup!$1:$1,0))</f>
        <v>54.362400000000001</v>
      </c>
      <c r="AC243">
        <f ca="1">INDEX(Vlookup!$A$1:$AF$1262,MATCH(Stata!$A243,Vlookup!$A:$A,0),MATCH(Stata!AC$1,Vlookup!$1:$1,0))</f>
        <v>24.509699999999999</v>
      </c>
      <c r="AD243">
        <f ca="1">INDEX(Vlookup!$A$1:$AF$1262,MATCH(Stata!$A243,Vlookup!$A:$A,0),MATCH(Stata!AD$1,Vlookup!$1:$1,0))</f>
        <v>40.717399999999998</v>
      </c>
      <c r="AE243">
        <f ca="1">INDEX(Vlookup!$A$1:$AF$1262,MATCH(Stata!$A243,Vlookup!$A:$A,0),MATCH(Stata!AE$1,Vlookup!$1:$1,0))</f>
        <v>31.246300000000002</v>
      </c>
      <c r="AF243">
        <f ca="1">INDEX(Vlookup!$A$1:$AF$1262,MATCH(Stata!$A243,Vlookup!$A:$A,0),MATCH(Stata!AF$1,Vlookup!$1:$1,0))</f>
        <v>2198.0700000000002</v>
      </c>
      <c r="AG243">
        <f ca="1">INDEX(Vlookup!$A$1:$AG$1262,MATCH(Stata!$A243,Vlookup!$A:$A,0),MATCH(Stata!AG$1,Vlookup!$1:$1,0))</f>
        <v>10.050000000000001</v>
      </c>
    </row>
    <row r="244" spans="1:33" hidden="1" x14ac:dyDescent="0.25">
      <c r="A244" s="1">
        <v>39069</v>
      </c>
      <c r="B244">
        <f ca="1">INDEX(Vlookup!$A$1:$AF$1262,MATCH(Stata!$A244,Vlookup!$A:$A,0),MATCH(Stata!B$1,Vlookup!$1:$1,0))</f>
        <v>66.639700000000005</v>
      </c>
      <c r="C244">
        <f ca="1">INDEX(Vlookup!$A$1:$AF$1262,MATCH(Stata!$A244,Vlookup!$A:$A,0),MATCH(Stata!C$1,Vlookup!$1:$1,0))</f>
        <v>27.293500000000002</v>
      </c>
      <c r="D244">
        <f ca="1">INDEX(Vlookup!$A$1:$AF$1262,MATCH(Stata!$A244,Vlookup!$A:$A,0),MATCH(Stata!D$1,Vlookup!$1:$1,0))</f>
        <v>13.8004</v>
      </c>
      <c r="E244">
        <f ca="1">INDEX(Vlookup!$A$1:$AF$1262,MATCH(Stata!$A244,Vlookup!$A:$A,0),MATCH(Stata!E$1,Vlookup!$1:$1,0))</f>
        <v>55.176200000000001</v>
      </c>
      <c r="F244">
        <f ca="1">INDEX(Vlookup!$A$1:$AF$1262,MATCH(Stata!$A244,Vlookup!$A:$A,0),MATCH(Stata!F$1,Vlookup!$1:$1,0))</f>
        <v>1182.1731</v>
      </c>
      <c r="G244">
        <f ca="1">INDEX(Vlookup!$A$1:$AF$1262,MATCH(Stata!$A244,Vlookup!$A:$A,0),MATCH(Stata!G$1,Vlookup!$1:$1,0))</f>
        <v>25.430499999999999</v>
      </c>
      <c r="H244">
        <f ca="1">INDEX(Vlookup!$A$1:$AF$1262,MATCH(Stata!$A244,Vlookup!$A:$A,0),MATCH(Stata!H$1,Vlookup!$1:$1,0))</f>
        <v>77.193600000000004</v>
      </c>
      <c r="I244">
        <f ca="1">INDEX(Vlookup!$A$1:$AF$1262,MATCH(Stata!$A244,Vlookup!$A:$A,0),MATCH(Stata!I$1,Vlookup!$1:$1,0))</f>
        <v>52.860799999999998</v>
      </c>
      <c r="J244">
        <f ca="1">INDEX(Vlookup!$A$1:$AF$1262,MATCH(Stata!$A244,Vlookup!$A:$A,0),MATCH(Stata!J$1,Vlookup!$1:$1,0))</f>
        <v>500.23669999999998</v>
      </c>
      <c r="K244">
        <f ca="1">INDEX(Vlookup!$A$1:$AF$1262,MATCH(Stata!$A244,Vlookup!$A:$A,0),MATCH(Stata!K$1,Vlookup!$1:$1,0))</f>
        <v>20.5184</v>
      </c>
      <c r="L244">
        <f ca="1">INDEX(Vlookup!$A$1:$AF$1262,MATCH(Stata!$A244,Vlookup!$A:$A,0),MATCH(Stata!L$1,Vlookup!$1:$1,0))</f>
        <v>38.4313</v>
      </c>
      <c r="M244">
        <f ca="1">INDEX(Vlookup!$A$1:$AF$1262,MATCH(Stata!$A244,Vlookup!$A:$A,0),MATCH(Stata!M$1,Vlookup!$1:$1,0))</f>
        <v>66.037300000000002</v>
      </c>
      <c r="N244">
        <f ca="1">INDEX(Vlookup!$A$1:$AF$1262,MATCH(Stata!$A244,Vlookup!$A:$A,0),MATCH(Stata!N$1,Vlookup!$1:$1,0))</f>
        <v>30.02</v>
      </c>
      <c r="O244" t="e">
        <f ca="1">INDEX(Vlookup!$A$1:$AF$1262,MATCH(Stata!$A244,Vlookup!$A:$A,0),MATCH(Stata!O$1,Vlookup!$1:$1,0))</f>
        <v>#N/A</v>
      </c>
      <c r="P244">
        <f ca="1">INDEX(Vlookup!$A$1:$AF$1262,MATCH(Stata!$A244,Vlookup!$A:$A,0),MATCH(Stata!P$1,Vlookup!$1:$1,0))</f>
        <v>37.214199999999998</v>
      </c>
      <c r="Q244">
        <f ca="1">INDEX(Vlookup!$A$1:$AF$1262,MATCH(Stata!$A244,Vlookup!$A:$A,0),MATCH(Stata!Q$1,Vlookup!$1:$1,0))</f>
        <v>33.297600000000003</v>
      </c>
      <c r="R244">
        <f ca="1">INDEX(Vlookup!$A$1:$AF$1262,MATCH(Stata!$A244,Vlookup!$A:$A,0),MATCH(Stata!R$1,Vlookup!$1:$1,0))</f>
        <v>36.871699999999997</v>
      </c>
      <c r="S244">
        <f ca="1">INDEX(Vlookup!$A$1:$AF$1262,MATCH(Stata!$A244,Vlookup!$A:$A,0),MATCH(Stata!S$1,Vlookup!$1:$1,0))</f>
        <v>17.424199999999999</v>
      </c>
      <c r="T244">
        <f ca="1">INDEX(Vlookup!$A$1:$AF$1262,MATCH(Stata!$A244,Vlookup!$A:$A,0),MATCH(Stata!T$1,Vlookup!$1:$1,0))</f>
        <v>86.055499999999995</v>
      </c>
      <c r="U244">
        <f ca="1">INDEX(Vlookup!$A$1:$AF$1262,MATCH(Stata!$A244,Vlookup!$A:$A,0),MATCH(Stata!U$1,Vlookup!$1:$1,0))</f>
        <v>54.889200000000002</v>
      </c>
      <c r="V244">
        <f ca="1">INDEX(Vlookup!$A$1:$AF$1262,MATCH(Stata!$A244,Vlookup!$A:$A,0),MATCH(Stata!V$1,Vlookup!$1:$1,0))</f>
        <v>41.725099999999998</v>
      </c>
      <c r="W244">
        <f ca="1">INDEX(Vlookup!$A$1:$AF$1262,MATCH(Stata!$A244,Vlookup!$A:$A,0),MATCH(Stata!W$1,Vlookup!$1:$1,0))</f>
        <v>36.228400000000001</v>
      </c>
      <c r="X244">
        <f ca="1">INDEX(Vlookup!$A$1:$AF$1262,MATCH(Stata!$A244,Vlookup!$A:$A,0),MATCH(Stata!X$1,Vlookup!$1:$1,0))</f>
        <v>33.912700000000001</v>
      </c>
      <c r="Y244">
        <f ca="1">INDEX(Vlookup!$A$1:$AF$1262,MATCH(Stata!$A244,Vlookup!$A:$A,0),MATCH(Stata!Y$1,Vlookup!$1:$1,0))</f>
        <v>26.2546</v>
      </c>
      <c r="Z244">
        <f ca="1">INDEX(Vlookup!$A$1:$AF$1262,MATCH(Stata!$A244,Vlookup!$A:$A,0),MATCH(Stata!Z$1,Vlookup!$1:$1,0))</f>
        <v>19.477499999999999</v>
      </c>
      <c r="AA244">
        <f ca="1">INDEX(Vlookup!$A$1:$AF$1262,MATCH(Stata!$A244,Vlookup!$A:$A,0),MATCH(Stata!AA$1,Vlookup!$1:$1,0))</f>
        <v>53.655200000000001</v>
      </c>
      <c r="AB244">
        <f ca="1">INDEX(Vlookup!$A$1:$AF$1262,MATCH(Stata!$A244,Vlookup!$A:$A,0),MATCH(Stata!AB$1,Vlookup!$1:$1,0))</f>
        <v>54.197000000000003</v>
      </c>
      <c r="AC244">
        <f ca="1">INDEX(Vlookup!$A$1:$AF$1262,MATCH(Stata!$A244,Vlookup!$A:$A,0),MATCH(Stata!AC$1,Vlookup!$1:$1,0))</f>
        <v>24.55</v>
      </c>
      <c r="AD244">
        <f ca="1">INDEX(Vlookup!$A$1:$AF$1262,MATCH(Stata!$A244,Vlookup!$A:$A,0),MATCH(Stata!AD$1,Vlookup!$1:$1,0))</f>
        <v>40.647300000000001</v>
      </c>
      <c r="AE244">
        <f ca="1">INDEX(Vlookup!$A$1:$AF$1262,MATCH(Stata!$A244,Vlookup!$A:$A,0),MATCH(Stata!AE$1,Vlookup!$1:$1,0))</f>
        <v>31.4194</v>
      </c>
      <c r="AF244">
        <f ca="1">INDEX(Vlookup!$A$1:$AF$1262,MATCH(Stata!$A244,Vlookup!$A:$A,0),MATCH(Stata!AF$1,Vlookup!$1:$1,0))</f>
        <v>2190.9699999999998</v>
      </c>
      <c r="AG244">
        <f ca="1">INDEX(Vlookup!$A$1:$AG$1262,MATCH(Stata!$A244,Vlookup!$A:$A,0),MATCH(Stata!AG$1,Vlookup!$1:$1,0))</f>
        <v>10.6</v>
      </c>
    </row>
    <row r="245" spans="1:33" hidden="1" x14ac:dyDescent="0.25">
      <c r="A245" s="1">
        <v>39070</v>
      </c>
      <c r="B245">
        <f ca="1">INDEX(Vlookup!$A$1:$AF$1262,MATCH(Stata!$A245,Vlookup!$A:$A,0),MATCH(Stata!B$1,Vlookup!$1:$1,0))</f>
        <v>66.435599999999994</v>
      </c>
      <c r="C245">
        <f ca="1">INDEX(Vlookup!$A$1:$AF$1262,MATCH(Stata!$A245,Vlookup!$A:$A,0),MATCH(Stata!C$1,Vlookup!$1:$1,0))</f>
        <v>27.3474</v>
      </c>
      <c r="D245">
        <f ca="1">INDEX(Vlookup!$A$1:$AF$1262,MATCH(Stata!$A245,Vlookup!$A:$A,0),MATCH(Stata!D$1,Vlookup!$1:$1,0))</f>
        <v>13.847200000000001</v>
      </c>
      <c r="E245">
        <f ca="1">INDEX(Vlookup!$A$1:$AF$1262,MATCH(Stata!$A245,Vlookup!$A:$A,0),MATCH(Stata!E$1,Vlookup!$1:$1,0))</f>
        <v>54.979599999999998</v>
      </c>
      <c r="F245">
        <f ca="1">INDEX(Vlookup!$A$1:$AF$1262,MATCH(Stata!$A245,Vlookup!$A:$A,0),MATCH(Stata!F$1,Vlookup!$1:$1,0))</f>
        <v>1172.7560000000001</v>
      </c>
      <c r="G245">
        <f ca="1">INDEX(Vlookup!$A$1:$AF$1262,MATCH(Stata!$A245,Vlookup!$A:$A,0),MATCH(Stata!G$1,Vlookup!$1:$1,0))</f>
        <v>25.086400000000001</v>
      </c>
      <c r="H245">
        <f ca="1">INDEX(Vlookup!$A$1:$AF$1262,MATCH(Stata!$A245,Vlookup!$A:$A,0),MATCH(Stata!H$1,Vlookup!$1:$1,0))</f>
        <v>77.719399999999993</v>
      </c>
      <c r="I245">
        <f ca="1">INDEX(Vlookup!$A$1:$AF$1262,MATCH(Stata!$A245,Vlookup!$A:$A,0),MATCH(Stata!I$1,Vlookup!$1:$1,0))</f>
        <v>52.519399999999997</v>
      </c>
      <c r="J245">
        <f ca="1">INDEX(Vlookup!$A$1:$AF$1262,MATCH(Stata!$A245,Vlookup!$A:$A,0),MATCH(Stata!J$1,Vlookup!$1:$1,0))</f>
        <v>498.34190000000001</v>
      </c>
      <c r="K245">
        <f ca="1">INDEX(Vlookup!$A$1:$AF$1262,MATCH(Stata!$A245,Vlookup!$A:$A,0),MATCH(Stata!K$1,Vlookup!$1:$1,0))</f>
        <v>20.463799999999999</v>
      </c>
      <c r="L245">
        <f ca="1">INDEX(Vlookup!$A$1:$AF$1262,MATCH(Stata!$A245,Vlookup!$A:$A,0),MATCH(Stata!L$1,Vlookup!$1:$1,0))</f>
        <v>38.715299999999999</v>
      </c>
      <c r="M245">
        <f ca="1">INDEX(Vlookup!$A$1:$AF$1262,MATCH(Stata!$A245,Vlookup!$A:$A,0),MATCH(Stata!M$1,Vlookup!$1:$1,0))</f>
        <v>67.331599999999995</v>
      </c>
      <c r="N245">
        <f ca="1">INDEX(Vlookup!$A$1:$AF$1262,MATCH(Stata!$A245,Vlookup!$A:$A,0),MATCH(Stata!N$1,Vlookup!$1:$1,0))</f>
        <v>30.027899999999999</v>
      </c>
      <c r="O245" t="e">
        <f ca="1">INDEX(Vlookup!$A$1:$AF$1262,MATCH(Stata!$A245,Vlookup!$A:$A,0),MATCH(Stata!O$1,Vlookup!$1:$1,0))</f>
        <v>#N/A</v>
      </c>
      <c r="P245">
        <f ca="1">INDEX(Vlookup!$A$1:$AF$1262,MATCH(Stata!$A245,Vlookup!$A:$A,0),MATCH(Stata!P$1,Vlookup!$1:$1,0))</f>
        <v>37.586100000000002</v>
      </c>
      <c r="Q245">
        <f ca="1">INDEX(Vlookup!$A$1:$AF$1262,MATCH(Stata!$A245,Vlookup!$A:$A,0),MATCH(Stata!Q$1,Vlookup!$1:$1,0))</f>
        <v>33.030999999999999</v>
      </c>
      <c r="R245">
        <f ca="1">INDEX(Vlookup!$A$1:$AF$1262,MATCH(Stata!$A245,Vlookup!$A:$A,0),MATCH(Stata!R$1,Vlookup!$1:$1,0))</f>
        <v>37.835799999999999</v>
      </c>
      <c r="S245">
        <f ca="1">INDEX(Vlookup!$A$1:$AF$1262,MATCH(Stata!$A245,Vlookup!$A:$A,0),MATCH(Stata!S$1,Vlookup!$1:$1,0))</f>
        <v>17.273700000000002</v>
      </c>
      <c r="T245">
        <f ca="1">INDEX(Vlookup!$A$1:$AF$1262,MATCH(Stata!$A245,Vlookup!$A:$A,0),MATCH(Stata!T$1,Vlookup!$1:$1,0))</f>
        <v>86.560400000000001</v>
      </c>
      <c r="U245">
        <f ca="1">INDEX(Vlookup!$A$1:$AF$1262,MATCH(Stata!$A245,Vlookup!$A:$A,0),MATCH(Stata!U$1,Vlookup!$1:$1,0))</f>
        <v>55.12</v>
      </c>
      <c r="V245">
        <f ca="1">INDEX(Vlookup!$A$1:$AF$1262,MATCH(Stata!$A245,Vlookup!$A:$A,0),MATCH(Stata!V$1,Vlookup!$1:$1,0))</f>
        <v>41.759700000000002</v>
      </c>
      <c r="W245">
        <f ca="1">INDEX(Vlookup!$A$1:$AF$1262,MATCH(Stata!$A245,Vlookup!$A:$A,0),MATCH(Stata!W$1,Vlookup!$1:$1,0))</f>
        <v>36.653300000000002</v>
      </c>
      <c r="X245">
        <f ca="1">INDEX(Vlookup!$A$1:$AF$1262,MATCH(Stata!$A245,Vlookup!$A:$A,0),MATCH(Stata!X$1,Vlookup!$1:$1,0))</f>
        <v>33.665100000000002</v>
      </c>
      <c r="Y245">
        <f ca="1">INDEX(Vlookup!$A$1:$AF$1262,MATCH(Stata!$A245,Vlookup!$A:$A,0),MATCH(Stata!Y$1,Vlookup!$1:$1,0))</f>
        <v>26.342400000000001</v>
      </c>
      <c r="Z245">
        <f ca="1">INDEX(Vlookup!$A$1:$AF$1262,MATCH(Stata!$A245,Vlookup!$A:$A,0),MATCH(Stata!Z$1,Vlookup!$1:$1,0))</f>
        <v>19.756499999999999</v>
      </c>
      <c r="AA245">
        <f ca="1">INDEX(Vlookup!$A$1:$AF$1262,MATCH(Stata!$A245,Vlookup!$A:$A,0),MATCH(Stata!AA$1,Vlookup!$1:$1,0))</f>
        <v>53.847499999999997</v>
      </c>
      <c r="AB245">
        <f ca="1">INDEX(Vlookup!$A$1:$AF$1262,MATCH(Stata!$A245,Vlookup!$A:$A,0),MATCH(Stata!AB$1,Vlookup!$1:$1,0))</f>
        <v>54.388500000000001</v>
      </c>
      <c r="AC245">
        <f ca="1">INDEX(Vlookup!$A$1:$AF$1262,MATCH(Stata!$A245,Vlookup!$A:$A,0),MATCH(Stata!AC$1,Vlookup!$1:$1,0))</f>
        <v>24.630600000000001</v>
      </c>
      <c r="AD245">
        <f ca="1">INDEX(Vlookup!$A$1:$AF$1262,MATCH(Stata!$A245,Vlookup!$A:$A,0),MATCH(Stata!AD$1,Vlookup!$1:$1,0))</f>
        <v>40.401800000000001</v>
      </c>
      <c r="AE245">
        <f ca="1">INDEX(Vlookup!$A$1:$AF$1262,MATCH(Stata!$A245,Vlookup!$A:$A,0),MATCH(Stata!AE$1,Vlookup!$1:$1,0))</f>
        <v>31.747299999999999</v>
      </c>
      <c r="AF245">
        <f ca="1">INDEX(Vlookup!$A$1:$AF$1262,MATCH(Stata!$A245,Vlookup!$A:$A,0),MATCH(Stata!AF$1,Vlookup!$1:$1,0))</f>
        <v>2195.8000000000002</v>
      </c>
      <c r="AG245">
        <f ca="1">INDEX(Vlookup!$A$1:$AG$1262,MATCH(Stata!$A245,Vlookup!$A:$A,0),MATCH(Stata!AG$1,Vlookup!$1:$1,0))</f>
        <v>10.3</v>
      </c>
    </row>
    <row r="246" spans="1:33" hidden="1" x14ac:dyDescent="0.25">
      <c r="A246" s="1">
        <v>39071</v>
      </c>
      <c r="B246">
        <f ca="1">INDEX(Vlookup!$A$1:$AF$1262,MATCH(Stata!$A246,Vlookup!$A:$A,0),MATCH(Stata!B$1,Vlookup!$1:$1,0))</f>
        <v>67.048000000000002</v>
      </c>
      <c r="C246">
        <f ca="1">INDEX(Vlookup!$A$1:$AF$1262,MATCH(Stata!$A246,Vlookup!$A:$A,0),MATCH(Stata!C$1,Vlookup!$1:$1,0))</f>
        <v>26.9526</v>
      </c>
      <c r="D246">
        <f ca="1">INDEX(Vlookup!$A$1:$AF$1262,MATCH(Stata!$A246,Vlookup!$A:$A,0),MATCH(Stata!D$1,Vlookup!$1:$1,0))</f>
        <v>13.8085</v>
      </c>
      <c r="E246">
        <f ca="1">INDEX(Vlookup!$A$1:$AF$1262,MATCH(Stata!$A246,Vlookup!$A:$A,0),MATCH(Stata!E$1,Vlookup!$1:$1,0))</f>
        <v>54.783099999999997</v>
      </c>
      <c r="F246">
        <f ca="1">INDEX(Vlookup!$A$1:$AF$1262,MATCH(Stata!$A246,Vlookup!$A:$A,0),MATCH(Stata!F$1,Vlookup!$1:$1,0))</f>
        <v>1168.2098000000001</v>
      </c>
      <c r="G246">
        <f ca="1">INDEX(Vlookup!$A$1:$AF$1262,MATCH(Stata!$A246,Vlookup!$A:$A,0),MATCH(Stata!G$1,Vlookup!$1:$1,0))</f>
        <v>25.057700000000001</v>
      </c>
      <c r="H246">
        <f ca="1">INDEX(Vlookup!$A$1:$AF$1262,MATCH(Stata!$A246,Vlookup!$A:$A,0),MATCH(Stata!H$1,Vlookup!$1:$1,0))</f>
        <v>77.659000000000006</v>
      </c>
      <c r="I246">
        <f ca="1">INDEX(Vlookup!$A$1:$AF$1262,MATCH(Stata!$A246,Vlookup!$A:$A,0),MATCH(Stata!I$1,Vlookup!$1:$1,0))</f>
        <v>52.391300000000001</v>
      </c>
      <c r="J246">
        <f ca="1">INDEX(Vlookup!$A$1:$AF$1262,MATCH(Stata!$A246,Vlookup!$A:$A,0),MATCH(Stata!J$1,Vlookup!$1:$1,0))</f>
        <v>497.71030000000002</v>
      </c>
      <c r="K246">
        <f ca="1">INDEX(Vlookup!$A$1:$AF$1262,MATCH(Stata!$A246,Vlookup!$A:$A,0),MATCH(Stata!K$1,Vlookup!$1:$1,0))</f>
        <v>20.455400000000001</v>
      </c>
      <c r="L246">
        <f ca="1">INDEX(Vlookup!$A$1:$AF$1262,MATCH(Stata!$A246,Vlookup!$A:$A,0),MATCH(Stata!L$1,Vlookup!$1:$1,0))</f>
        <v>39.015000000000001</v>
      </c>
      <c r="M246">
        <f ca="1">INDEX(Vlookup!$A$1:$AF$1262,MATCH(Stata!$A246,Vlookup!$A:$A,0),MATCH(Stata!M$1,Vlookup!$1:$1,0))</f>
        <v>66.535799999999995</v>
      </c>
      <c r="N246">
        <f ca="1">INDEX(Vlookup!$A$1:$AF$1262,MATCH(Stata!$A246,Vlookup!$A:$A,0),MATCH(Stata!N$1,Vlookup!$1:$1,0))</f>
        <v>30.138500000000001</v>
      </c>
      <c r="O246" t="e">
        <f ca="1">INDEX(Vlookup!$A$1:$AF$1262,MATCH(Stata!$A246,Vlookup!$A:$A,0),MATCH(Stata!O$1,Vlookup!$1:$1,0))</f>
        <v>#N/A</v>
      </c>
      <c r="P246">
        <f ca="1">INDEX(Vlookup!$A$1:$AF$1262,MATCH(Stata!$A246,Vlookup!$A:$A,0),MATCH(Stata!P$1,Vlookup!$1:$1,0))</f>
        <v>38.432099999999998</v>
      </c>
      <c r="Q246">
        <f ca="1">INDEX(Vlookup!$A$1:$AF$1262,MATCH(Stata!$A246,Vlookup!$A:$A,0),MATCH(Stata!Q$1,Vlookup!$1:$1,0))</f>
        <v>32.606000000000002</v>
      </c>
      <c r="R246">
        <f ca="1">INDEX(Vlookup!$A$1:$AF$1262,MATCH(Stata!$A246,Vlookup!$A:$A,0),MATCH(Stata!R$1,Vlookup!$1:$1,0))</f>
        <v>38.014899999999997</v>
      </c>
      <c r="S246">
        <f ca="1">INDEX(Vlookup!$A$1:$AF$1262,MATCH(Stata!$A246,Vlookup!$A:$A,0),MATCH(Stata!S$1,Vlookup!$1:$1,0))</f>
        <v>17.223500000000001</v>
      </c>
      <c r="T246">
        <f ca="1">INDEX(Vlookup!$A$1:$AF$1262,MATCH(Stata!$A246,Vlookup!$A:$A,0),MATCH(Stata!T$1,Vlookup!$1:$1,0))</f>
        <v>86.560400000000001</v>
      </c>
      <c r="U246">
        <f ca="1">INDEX(Vlookup!$A$1:$AF$1262,MATCH(Stata!$A246,Vlookup!$A:$A,0),MATCH(Stata!U$1,Vlookup!$1:$1,0))</f>
        <v>54.749099999999999</v>
      </c>
      <c r="V246">
        <f ca="1">INDEX(Vlookup!$A$1:$AF$1262,MATCH(Stata!$A246,Vlookup!$A:$A,0),MATCH(Stata!V$1,Vlookup!$1:$1,0))</f>
        <v>41.7164</v>
      </c>
      <c r="W246">
        <f ca="1">INDEX(Vlookup!$A$1:$AF$1262,MATCH(Stata!$A246,Vlookup!$A:$A,0),MATCH(Stata!W$1,Vlookup!$1:$1,0))</f>
        <v>36.545000000000002</v>
      </c>
      <c r="X246">
        <f ca="1">INDEX(Vlookup!$A$1:$AF$1262,MATCH(Stata!$A246,Vlookup!$A:$A,0),MATCH(Stata!X$1,Vlookup!$1:$1,0))</f>
        <v>33.502699999999997</v>
      </c>
      <c r="Y246">
        <f ca="1">INDEX(Vlookup!$A$1:$AF$1262,MATCH(Stata!$A246,Vlookup!$A:$A,0),MATCH(Stata!Y$1,Vlookup!$1:$1,0))</f>
        <v>26.430299999999999</v>
      </c>
      <c r="Z246">
        <f ca="1">INDEX(Vlookup!$A$1:$AF$1262,MATCH(Stata!$A246,Vlookup!$A:$A,0),MATCH(Stata!Z$1,Vlookup!$1:$1,0))</f>
        <v>19.763999999999999</v>
      </c>
      <c r="AA246">
        <f ca="1">INDEX(Vlookup!$A$1:$AF$1262,MATCH(Stata!$A246,Vlookup!$A:$A,0),MATCH(Stata!AA$1,Vlookup!$1:$1,0))</f>
        <v>53.914400000000001</v>
      </c>
      <c r="AB246">
        <f ca="1">INDEX(Vlookup!$A$1:$AF$1262,MATCH(Stata!$A246,Vlookup!$A:$A,0),MATCH(Stata!AB$1,Vlookup!$1:$1,0))</f>
        <v>55.032699999999998</v>
      </c>
      <c r="AC246">
        <f ca="1">INDEX(Vlookup!$A$1:$AF$1262,MATCH(Stata!$A246,Vlookup!$A:$A,0),MATCH(Stata!AC$1,Vlookup!$1:$1,0))</f>
        <v>24.4895</v>
      </c>
      <c r="AD246">
        <f ca="1">INDEX(Vlookup!$A$1:$AF$1262,MATCH(Stata!$A246,Vlookup!$A:$A,0),MATCH(Stata!AD$1,Vlookup!$1:$1,0))</f>
        <v>40.209000000000003</v>
      </c>
      <c r="AE246">
        <f ca="1">INDEX(Vlookup!$A$1:$AF$1262,MATCH(Stata!$A246,Vlookup!$A:$A,0),MATCH(Stata!AE$1,Vlookup!$1:$1,0))</f>
        <v>31.528700000000001</v>
      </c>
      <c r="AF246">
        <f ca="1">INDEX(Vlookup!$A$1:$AF$1262,MATCH(Stata!$A246,Vlookup!$A:$A,0),MATCH(Stata!AF$1,Vlookup!$1:$1,0))</f>
        <v>2192.7600000000002</v>
      </c>
      <c r="AG246">
        <f ca="1">INDEX(Vlookup!$A$1:$AG$1262,MATCH(Stata!$A246,Vlookup!$A:$A,0),MATCH(Stata!AG$1,Vlookup!$1:$1,0))</f>
        <v>10.26</v>
      </c>
    </row>
    <row r="247" spans="1:33" hidden="1" x14ac:dyDescent="0.25">
      <c r="A247" s="1">
        <v>39072</v>
      </c>
      <c r="B247">
        <f ca="1">INDEX(Vlookup!$A$1:$AF$1262,MATCH(Stata!$A247,Vlookup!$A:$A,0),MATCH(Stata!B$1,Vlookup!$1:$1,0))</f>
        <v>67.030900000000003</v>
      </c>
      <c r="C247">
        <f ca="1">INDEX(Vlookup!$A$1:$AF$1262,MATCH(Stata!$A247,Vlookup!$A:$A,0),MATCH(Stata!C$1,Vlookup!$1:$1,0))</f>
        <v>26.288599999999999</v>
      </c>
      <c r="D247">
        <f ca="1">INDEX(Vlookup!$A$1:$AF$1262,MATCH(Stata!$A247,Vlookup!$A:$A,0),MATCH(Stata!D$1,Vlookup!$1:$1,0))</f>
        <v>13.815</v>
      </c>
      <c r="E247">
        <f ca="1">INDEX(Vlookup!$A$1:$AF$1262,MATCH(Stata!$A247,Vlookup!$A:$A,0),MATCH(Stata!E$1,Vlookup!$1:$1,0))</f>
        <v>54.363300000000002</v>
      </c>
      <c r="F247">
        <f ca="1">INDEX(Vlookup!$A$1:$AF$1262,MATCH(Stata!$A247,Vlookup!$A:$A,0),MATCH(Stata!F$1,Vlookup!$1:$1,0))</f>
        <v>1168.2098000000001</v>
      </c>
      <c r="G247">
        <f ca="1">INDEX(Vlookup!$A$1:$AF$1262,MATCH(Stata!$A247,Vlookup!$A:$A,0),MATCH(Stata!G$1,Vlookup!$1:$1,0))</f>
        <v>25.215399999999999</v>
      </c>
      <c r="H247">
        <f ca="1">INDEX(Vlookup!$A$1:$AF$1262,MATCH(Stata!$A247,Vlookup!$A:$A,0),MATCH(Stata!H$1,Vlookup!$1:$1,0))</f>
        <v>77.521100000000004</v>
      </c>
      <c r="I247">
        <f ca="1">INDEX(Vlookup!$A$1:$AF$1262,MATCH(Stata!$A247,Vlookup!$A:$A,0),MATCH(Stata!I$1,Vlookup!$1:$1,0))</f>
        <v>51.913200000000003</v>
      </c>
      <c r="J247">
        <f ca="1">INDEX(Vlookup!$A$1:$AF$1262,MATCH(Stata!$A247,Vlookup!$A:$A,0),MATCH(Stata!J$1,Vlookup!$1:$1,0))</f>
        <v>494.10109999999997</v>
      </c>
      <c r="K247">
        <f ca="1">INDEX(Vlookup!$A$1:$AF$1262,MATCH(Stata!$A247,Vlookup!$A:$A,0),MATCH(Stata!K$1,Vlookup!$1:$1,0))</f>
        <v>20.4176</v>
      </c>
      <c r="L247">
        <f ca="1">INDEX(Vlookup!$A$1:$AF$1262,MATCH(Stata!$A247,Vlookup!$A:$A,0),MATCH(Stata!L$1,Vlookup!$1:$1,0))</f>
        <v>38.628500000000003</v>
      </c>
      <c r="M247">
        <f ca="1">INDEX(Vlookup!$A$1:$AF$1262,MATCH(Stata!$A247,Vlookup!$A:$A,0),MATCH(Stata!M$1,Vlookup!$1:$1,0))</f>
        <v>66.352199999999996</v>
      </c>
      <c r="N247">
        <f ca="1">INDEX(Vlookup!$A$1:$AF$1262,MATCH(Stata!$A247,Vlookup!$A:$A,0),MATCH(Stata!N$1,Vlookup!$1:$1,0))</f>
        <v>30.058900000000001</v>
      </c>
      <c r="O247" t="e">
        <f ca="1">INDEX(Vlookup!$A$1:$AF$1262,MATCH(Stata!$A247,Vlookup!$A:$A,0),MATCH(Stata!O$1,Vlookup!$1:$1,0))</f>
        <v>#N/A</v>
      </c>
      <c r="P247">
        <f ca="1">INDEX(Vlookup!$A$1:$AF$1262,MATCH(Stata!$A247,Vlookup!$A:$A,0),MATCH(Stata!P$1,Vlookup!$1:$1,0))</f>
        <v>37.93</v>
      </c>
      <c r="Q247">
        <f ca="1">INDEX(Vlookup!$A$1:$AF$1262,MATCH(Stata!$A247,Vlookup!$A:$A,0),MATCH(Stata!Q$1,Vlookup!$1:$1,0))</f>
        <v>32.422699999999999</v>
      </c>
      <c r="R247">
        <f ca="1">INDEX(Vlookup!$A$1:$AF$1262,MATCH(Stata!$A247,Vlookup!$A:$A,0),MATCH(Stata!R$1,Vlookup!$1:$1,0))</f>
        <v>38.185499999999998</v>
      </c>
      <c r="S247">
        <f ca="1">INDEX(Vlookup!$A$1:$AF$1262,MATCH(Stata!$A247,Vlookup!$A:$A,0),MATCH(Stata!S$1,Vlookup!$1:$1,0))</f>
        <v>17.031199999999998</v>
      </c>
      <c r="T247">
        <f ca="1">INDEX(Vlookup!$A$1:$AF$1262,MATCH(Stata!$A247,Vlookup!$A:$A,0),MATCH(Stata!T$1,Vlookup!$1:$1,0))</f>
        <v>86.479299999999995</v>
      </c>
      <c r="U247">
        <f ca="1">INDEX(Vlookup!$A$1:$AF$1262,MATCH(Stata!$A247,Vlookup!$A:$A,0),MATCH(Stata!U$1,Vlookup!$1:$1,0))</f>
        <v>54.3947</v>
      </c>
      <c r="V247">
        <f ca="1">INDEX(Vlookup!$A$1:$AF$1262,MATCH(Stata!$A247,Vlookup!$A:$A,0),MATCH(Stata!V$1,Vlookup!$1:$1,0))</f>
        <v>42.0884</v>
      </c>
      <c r="W247">
        <f ca="1">INDEX(Vlookup!$A$1:$AF$1262,MATCH(Stata!$A247,Vlookup!$A:$A,0),MATCH(Stata!W$1,Vlookup!$1:$1,0))</f>
        <v>36.5533</v>
      </c>
      <c r="X247">
        <f ca="1">INDEX(Vlookup!$A$1:$AF$1262,MATCH(Stata!$A247,Vlookup!$A:$A,0),MATCH(Stata!X$1,Vlookup!$1:$1,0))</f>
        <v>33.479500000000002</v>
      </c>
      <c r="Y247">
        <f ca="1">INDEX(Vlookup!$A$1:$AF$1262,MATCH(Stata!$A247,Vlookup!$A:$A,0),MATCH(Stata!Y$1,Vlookup!$1:$1,0))</f>
        <v>26.333600000000001</v>
      </c>
      <c r="Z247">
        <f ca="1">INDEX(Vlookup!$A$1:$AF$1262,MATCH(Stata!$A247,Vlookup!$A:$A,0),MATCH(Stata!Z$1,Vlookup!$1:$1,0))</f>
        <v>19.6584</v>
      </c>
      <c r="AA247">
        <f ca="1">INDEX(Vlookup!$A$1:$AF$1262,MATCH(Stata!$A247,Vlookup!$A:$A,0),MATCH(Stata!AA$1,Vlookup!$1:$1,0))</f>
        <v>53.563200000000002</v>
      </c>
      <c r="AB247">
        <f ca="1">INDEX(Vlookup!$A$1:$AF$1262,MATCH(Stata!$A247,Vlookup!$A:$A,0),MATCH(Stata!AB$1,Vlookup!$1:$1,0))</f>
        <v>54.632300000000001</v>
      </c>
      <c r="AC247">
        <f ca="1">INDEX(Vlookup!$A$1:$AF$1262,MATCH(Stata!$A247,Vlookup!$A:$A,0),MATCH(Stata!AC$1,Vlookup!$1:$1,0))</f>
        <v>24.644100000000002</v>
      </c>
      <c r="AD247">
        <f ca="1">INDEX(Vlookup!$A$1:$AF$1262,MATCH(Stata!$A247,Vlookup!$A:$A,0),MATCH(Stata!AD$1,Vlookup!$1:$1,0))</f>
        <v>40.0687</v>
      </c>
      <c r="AE247">
        <f ca="1">INDEX(Vlookup!$A$1:$AF$1262,MATCH(Stata!$A247,Vlookup!$A:$A,0),MATCH(Stata!AE$1,Vlookup!$1:$1,0))</f>
        <v>31.4649</v>
      </c>
      <c r="AF247">
        <f ca="1">INDEX(Vlookup!$A$1:$AF$1262,MATCH(Stata!$A247,Vlookup!$A:$A,0),MATCH(Stata!AF$1,Vlookup!$1:$1,0))</f>
        <v>2185.21</v>
      </c>
      <c r="AG247">
        <f ca="1">INDEX(Vlookup!$A$1:$AG$1262,MATCH(Stata!$A247,Vlookup!$A:$A,0),MATCH(Stata!AG$1,Vlookup!$1:$1,0))</f>
        <v>10.53</v>
      </c>
    </row>
    <row r="248" spans="1:33" hidden="1" x14ac:dyDescent="0.25">
      <c r="A248" s="1">
        <v>39073</v>
      </c>
      <c r="B248">
        <f ca="1">INDEX(Vlookup!$A$1:$AF$1262,MATCH(Stata!$A248,Vlookup!$A:$A,0),MATCH(Stata!B$1,Vlookup!$1:$1,0))</f>
        <v>66.639700000000005</v>
      </c>
      <c r="C248">
        <f ca="1">INDEX(Vlookup!$A$1:$AF$1262,MATCH(Stata!$A248,Vlookup!$A:$A,0),MATCH(Stata!C$1,Vlookup!$1:$1,0))</f>
        <v>26.2348</v>
      </c>
      <c r="D248">
        <f ca="1">INDEX(Vlookup!$A$1:$AF$1262,MATCH(Stata!$A248,Vlookup!$A:$A,0),MATCH(Stata!D$1,Vlookup!$1:$1,0))</f>
        <v>13.8019</v>
      </c>
      <c r="E248">
        <f ca="1">INDEX(Vlookup!$A$1:$AF$1262,MATCH(Stata!$A248,Vlookup!$A:$A,0),MATCH(Stata!E$1,Vlookup!$1:$1,0))</f>
        <v>54.354399999999998</v>
      </c>
      <c r="F248">
        <f ca="1">INDEX(Vlookup!$A$1:$AF$1262,MATCH(Stata!$A248,Vlookup!$A:$A,0),MATCH(Stata!F$1,Vlookup!$1:$1,0))</f>
        <v>1163.6636000000001</v>
      </c>
      <c r="G248">
        <f ca="1">INDEX(Vlookup!$A$1:$AF$1262,MATCH(Stata!$A248,Vlookup!$A:$A,0),MATCH(Stata!G$1,Vlookup!$1:$1,0))</f>
        <v>25.0792</v>
      </c>
      <c r="H248">
        <f ca="1">INDEX(Vlookup!$A$1:$AF$1262,MATCH(Stata!$A248,Vlookup!$A:$A,0),MATCH(Stata!H$1,Vlookup!$1:$1,0))</f>
        <v>76.504099999999994</v>
      </c>
      <c r="I248">
        <f ca="1">INDEX(Vlookup!$A$1:$AF$1262,MATCH(Stata!$A248,Vlookup!$A:$A,0),MATCH(Stata!I$1,Vlookup!$1:$1,0))</f>
        <v>51.7254</v>
      </c>
      <c r="J248">
        <f ca="1">INDEX(Vlookup!$A$1:$AF$1262,MATCH(Stata!$A248,Vlookup!$A:$A,0),MATCH(Stata!J$1,Vlookup!$1:$1,0))</f>
        <v>492.20620000000002</v>
      </c>
      <c r="K248">
        <f ca="1">INDEX(Vlookup!$A$1:$AF$1262,MATCH(Stata!$A248,Vlookup!$A:$A,0),MATCH(Stata!K$1,Vlookup!$1:$1,0))</f>
        <v>20.3002</v>
      </c>
      <c r="L248">
        <f ca="1">INDEX(Vlookup!$A$1:$AF$1262,MATCH(Stata!$A248,Vlookup!$A:$A,0),MATCH(Stata!L$1,Vlookup!$1:$1,0))</f>
        <v>38.305199999999999</v>
      </c>
      <c r="M248">
        <f ca="1">INDEX(Vlookup!$A$1:$AF$1262,MATCH(Stata!$A248,Vlookup!$A:$A,0),MATCH(Stata!M$1,Vlookup!$1:$1,0))</f>
        <v>65.9499</v>
      </c>
      <c r="N248">
        <f ca="1">INDEX(Vlookup!$A$1:$AF$1262,MATCH(Stata!$A248,Vlookup!$A:$A,0),MATCH(Stata!N$1,Vlookup!$1:$1,0))</f>
        <v>29.899799999999999</v>
      </c>
      <c r="O248" t="e">
        <f ca="1">INDEX(Vlookup!$A$1:$AF$1262,MATCH(Stata!$A248,Vlookup!$A:$A,0),MATCH(Stata!O$1,Vlookup!$1:$1,0))</f>
        <v>#N/A</v>
      </c>
      <c r="P248">
        <f ca="1">INDEX(Vlookup!$A$1:$AF$1262,MATCH(Stata!$A248,Vlookup!$A:$A,0),MATCH(Stata!P$1,Vlookup!$1:$1,0))</f>
        <v>37.771999999999998</v>
      </c>
      <c r="Q248">
        <f ca="1">INDEX(Vlookup!$A$1:$AF$1262,MATCH(Stata!$A248,Vlookup!$A:$A,0),MATCH(Stata!Q$1,Vlookup!$1:$1,0))</f>
        <v>32.405999999999999</v>
      </c>
      <c r="R248">
        <f ca="1">INDEX(Vlookup!$A$1:$AF$1262,MATCH(Stata!$A248,Vlookup!$A:$A,0),MATCH(Stata!R$1,Vlookup!$1:$1,0))</f>
        <v>38.074599999999997</v>
      </c>
      <c r="S248">
        <f ca="1">INDEX(Vlookup!$A$1:$AF$1262,MATCH(Stata!$A248,Vlookup!$A:$A,0),MATCH(Stata!S$1,Vlookup!$1:$1,0))</f>
        <v>16.788799999999998</v>
      </c>
      <c r="T248">
        <f ca="1">INDEX(Vlookup!$A$1:$AF$1262,MATCH(Stata!$A248,Vlookup!$A:$A,0),MATCH(Stata!T$1,Vlookup!$1:$1,0))</f>
        <v>85.884200000000007</v>
      </c>
      <c r="U248">
        <f ca="1">INDEX(Vlookup!$A$1:$AF$1262,MATCH(Stata!$A248,Vlookup!$A:$A,0),MATCH(Stata!U$1,Vlookup!$1:$1,0))</f>
        <v>54.106299999999997</v>
      </c>
      <c r="V248">
        <f ca="1">INDEX(Vlookup!$A$1:$AF$1262,MATCH(Stata!$A248,Vlookup!$A:$A,0),MATCH(Stata!V$1,Vlookup!$1:$1,0))</f>
        <v>41.430900000000001</v>
      </c>
      <c r="W248">
        <f ca="1">INDEX(Vlookup!$A$1:$AF$1262,MATCH(Stata!$A248,Vlookup!$A:$A,0),MATCH(Stata!W$1,Vlookup!$1:$1,0))</f>
        <v>36.303400000000003</v>
      </c>
      <c r="X248">
        <f ca="1">INDEX(Vlookup!$A$1:$AF$1262,MATCH(Stata!$A248,Vlookup!$A:$A,0),MATCH(Stata!X$1,Vlookup!$1:$1,0))</f>
        <v>33.139000000000003</v>
      </c>
      <c r="Y248">
        <f ca="1">INDEX(Vlookup!$A$1:$AF$1262,MATCH(Stata!$A248,Vlookup!$A:$A,0),MATCH(Stata!Y$1,Vlookup!$1:$1,0))</f>
        <v>26.035</v>
      </c>
      <c r="Z248">
        <f ca="1">INDEX(Vlookup!$A$1:$AF$1262,MATCH(Stata!$A248,Vlookup!$A:$A,0),MATCH(Stata!Z$1,Vlookup!$1:$1,0))</f>
        <v>19.582999999999998</v>
      </c>
      <c r="AA248">
        <f ca="1">INDEX(Vlookup!$A$1:$AF$1262,MATCH(Stata!$A248,Vlookup!$A:$A,0),MATCH(Stata!AA$1,Vlookup!$1:$1,0))</f>
        <v>53.354100000000003</v>
      </c>
      <c r="AB248">
        <f ca="1">INDEX(Vlookup!$A$1:$AF$1262,MATCH(Stata!$A248,Vlookup!$A:$A,0),MATCH(Stata!AB$1,Vlookup!$1:$1,0))</f>
        <v>54.458199999999998</v>
      </c>
      <c r="AC248">
        <f ca="1">INDEX(Vlookup!$A$1:$AF$1262,MATCH(Stata!$A248,Vlookup!$A:$A,0),MATCH(Stata!AC$1,Vlookup!$1:$1,0))</f>
        <v>24.556699999999999</v>
      </c>
      <c r="AD248">
        <f ca="1">INDEX(Vlookup!$A$1:$AF$1262,MATCH(Stata!$A248,Vlookup!$A:$A,0),MATCH(Stata!AD$1,Vlookup!$1:$1,0))</f>
        <v>39.919699999999999</v>
      </c>
      <c r="AE248">
        <f ca="1">INDEX(Vlookup!$A$1:$AF$1262,MATCH(Stata!$A248,Vlookup!$A:$A,0),MATCH(Stata!AE$1,Vlookup!$1:$1,0))</f>
        <v>31.1188</v>
      </c>
      <c r="AF248">
        <f ca="1">INDEX(Vlookup!$A$1:$AF$1262,MATCH(Stata!$A248,Vlookup!$A:$A,0),MATCH(Stata!AF$1,Vlookup!$1:$1,0))</f>
        <v>2173.9</v>
      </c>
      <c r="AG248">
        <f ca="1">INDEX(Vlookup!$A$1:$AG$1262,MATCH(Stata!$A248,Vlookup!$A:$A,0),MATCH(Stata!AG$1,Vlookup!$1:$1,0))</f>
        <v>11.36</v>
      </c>
    </row>
    <row r="249" spans="1:33" hidden="1" x14ac:dyDescent="0.25">
      <c r="A249" s="1">
        <v>39077</v>
      </c>
      <c r="B249">
        <f ca="1">INDEX(Vlookup!$A$1:$AF$1262,MATCH(Stata!$A249,Vlookup!$A:$A,0),MATCH(Stata!B$1,Vlookup!$1:$1,0))</f>
        <v>66.367500000000007</v>
      </c>
      <c r="C249">
        <f ca="1">INDEX(Vlookup!$A$1:$AF$1262,MATCH(Stata!$A249,Vlookup!$A:$A,0),MATCH(Stata!C$1,Vlookup!$1:$1,0))</f>
        <v>26.351400000000002</v>
      </c>
      <c r="D249">
        <f ca="1">INDEX(Vlookup!$A$1:$AF$1262,MATCH(Stata!$A249,Vlookup!$A:$A,0),MATCH(Stata!D$1,Vlookup!$1:$1,0))</f>
        <v>13.8703</v>
      </c>
      <c r="E249">
        <f ca="1">INDEX(Vlookup!$A$1:$AF$1262,MATCH(Stata!$A249,Vlookup!$A:$A,0),MATCH(Stata!E$1,Vlookup!$1:$1,0))</f>
        <v>54.631300000000003</v>
      </c>
      <c r="F249">
        <f ca="1">INDEX(Vlookup!$A$1:$AF$1262,MATCH(Stata!$A249,Vlookup!$A:$A,0),MATCH(Stata!F$1,Vlookup!$1:$1,0))</f>
        <v>1169.184</v>
      </c>
      <c r="G249">
        <f ca="1">INDEX(Vlookup!$A$1:$AF$1262,MATCH(Stata!$A249,Vlookup!$A:$A,0),MATCH(Stata!G$1,Vlookup!$1:$1,0))</f>
        <v>25.1007</v>
      </c>
      <c r="H249">
        <f ca="1">INDEX(Vlookup!$A$1:$AF$1262,MATCH(Stata!$A249,Vlookup!$A:$A,0),MATCH(Stata!H$1,Vlookup!$1:$1,0))</f>
        <v>76.529899999999998</v>
      </c>
      <c r="I249">
        <f ca="1">INDEX(Vlookup!$A$1:$AF$1262,MATCH(Stata!$A249,Vlookup!$A:$A,0),MATCH(Stata!I$1,Vlookup!$1:$1,0))</f>
        <v>51.990099999999998</v>
      </c>
      <c r="J249">
        <f ca="1">INDEX(Vlookup!$A$1:$AF$1262,MATCH(Stata!$A249,Vlookup!$A:$A,0),MATCH(Stata!J$1,Vlookup!$1:$1,0))</f>
        <v>497.3494</v>
      </c>
      <c r="K249">
        <f ca="1">INDEX(Vlookup!$A$1:$AF$1262,MATCH(Stata!$A249,Vlookup!$A:$A,0),MATCH(Stata!K$1,Vlookup!$1:$1,0))</f>
        <v>20.371500000000001</v>
      </c>
      <c r="L249">
        <f ca="1">INDEX(Vlookup!$A$1:$AF$1262,MATCH(Stata!$A249,Vlookup!$A:$A,0),MATCH(Stata!L$1,Vlookup!$1:$1,0))</f>
        <v>38.762599999999999</v>
      </c>
      <c r="M249">
        <f ca="1">INDEX(Vlookup!$A$1:$AF$1262,MATCH(Stata!$A249,Vlookup!$A:$A,0),MATCH(Stata!M$1,Vlookup!$1:$1,0))</f>
        <v>66.509600000000006</v>
      </c>
      <c r="N249">
        <f ca="1">INDEX(Vlookup!$A$1:$AF$1262,MATCH(Stata!$A249,Vlookup!$A:$A,0),MATCH(Stata!N$1,Vlookup!$1:$1,0))</f>
        <v>30.011199999999999</v>
      </c>
      <c r="O249" t="e">
        <f ca="1">INDEX(Vlookup!$A$1:$AF$1262,MATCH(Stata!$A249,Vlookup!$A:$A,0),MATCH(Stata!O$1,Vlookup!$1:$1,0))</f>
        <v>#N/A</v>
      </c>
      <c r="P249">
        <f ca="1">INDEX(Vlookup!$A$1:$AF$1262,MATCH(Stata!$A249,Vlookup!$A:$A,0),MATCH(Stata!P$1,Vlookup!$1:$1,0))</f>
        <v>38.050899999999999</v>
      </c>
      <c r="Q249">
        <f ca="1">INDEX(Vlookup!$A$1:$AF$1262,MATCH(Stata!$A249,Vlookup!$A:$A,0),MATCH(Stata!Q$1,Vlookup!$1:$1,0))</f>
        <v>32.547699999999999</v>
      </c>
      <c r="R249">
        <f ca="1">INDEX(Vlookup!$A$1:$AF$1262,MATCH(Stata!$A249,Vlookup!$A:$A,0),MATCH(Stata!R$1,Vlookup!$1:$1,0))</f>
        <v>38.2879</v>
      </c>
      <c r="S249">
        <f ca="1">INDEX(Vlookup!$A$1:$AF$1262,MATCH(Stata!$A249,Vlookup!$A:$A,0),MATCH(Stata!S$1,Vlookup!$1:$1,0))</f>
        <v>16.847300000000001</v>
      </c>
      <c r="T249">
        <f ca="1">INDEX(Vlookup!$A$1:$AF$1262,MATCH(Stata!$A249,Vlookup!$A:$A,0),MATCH(Stata!T$1,Vlookup!$1:$1,0))</f>
        <v>86.253900000000002</v>
      </c>
      <c r="U249">
        <f ca="1">INDEX(Vlookup!$A$1:$AF$1262,MATCH(Stata!$A249,Vlookup!$A:$A,0),MATCH(Stata!U$1,Vlookup!$1:$1,0))</f>
        <v>54.097999999999999</v>
      </c>
      <c r="V249">
        <f ca="1">INDEX(Vlookup!$A$1:$AF$1262,MATCH(Stata!$A249,Vlookup!$A:$A,0),MATCH(Stata!V$1,Vlookup!$1:$1,0))</f>
        <v>41.7943</v>
      </c>
      <c r="W249">
        <f ca="1">INDEX(Vlookup!$A$1:$AF$1262,MATCH(Stata!$A249,Vlookup!$A:$A,0),MATCH(Stata!W$1,Vlookup!$1:$1,0))</f>
        <v>36.503300000000003</v>
      </c>
      <c r="X249">
        <f ca="1">INDEX(Vlookup!$A$1:$AF$1262,MATCH(Stata!$A249,Vlookup!$A:$A,0),MATCH(Stata!X$1,Vlookup!$1:$1,0))</f>
        <v>33.1081</v>
      </c>
      <c r="Y249">
        <f ca="1">INDEX(Vlookup!$A$1:$AF$1262,MATCH(Stata!$A249,Vlookup!$A:$A,0),MATCH(Stata!Y$1,Vlookup!$1:$1,0))</f>
        <v>26.342400000000001</v>
      </c>
      <c r="Z249">
        <f ca="1">INDEX(Vlookup!$A$1:$AF$1262,MATCH(Stata!$A249,Vlookup!$A:$A,0),MATCH(Stata!Z$1,Vlookup!$1:$1,0))</f>
        <v>19.552900000000001</v>
      </c>
      <c r="AA249">
        <f ca="1">INDEX(Vlookup!$A$1:$AF$1262,MATCH(Stata!$A249,Vlookup!$A:$A,0),MATCH(Stata!AA$1,Vlookup!$1:$1,0))</f>
        <v>53.680300000000003</v>
      </c>
      <c r="AB249">
        <f ca="1">INDEX(Vlookup!$A$1:$AF$1262,MATCH(Stata!$A249,Vlookup!$A:$A,0),MATCH(Stata!AB$1,Vlookup!$1:$1,0))</f>
        <v>55.041400000000003</v>
      </c>
      <c r="AC249">
        <f ca="1">INDEX(Vlookup!$A$1:$AF$1262,MATCH(Stata!$A249,Vlookup!$A:$A,0),MATCH(Stata!AC$1,Vlookup!$1:$1,0))</f>
        <v>24.691099999999999</v>
      </c>
      <c r="AD249">
        <f ca="1">INDEX(Vlookup!$A$1:$AF$1262,MATCH(Stata!$A249,Vlookup!$A:$A,0),MATCH(Stata!AD$1,Vlookup!$1:$1,0))</f>
        <v>40.419400000000003</v>
      </c>
      <c r="AE249">
        <f ca="1">INDEX(Vlookup!$A$1:$AF$1262,MATCH(Stata!$A249,Vlookup!$A:$A,0),MATCH(Stata!AE$1,Vlookup!$1:$1,0))</f>
        <v>31.4558</v>
      </c>
      <c r="AF249">
        <f ca="1">INDEX(Vlookup!$A$1:$AF$1262,MATCH(Stata!$A249,Vlookup!$A:$A,0),MATCH(Stata!AF$1,Vlookup!$1:$1,0))</f>
        <v>2183.38</v>
      </c>
      <c r="AG249">
        <f ca="1">INDEX(Vlookup!$A$1:$AG$1262,MATCH(Stata!$A249,Vlookup!$A:$A,0),MATCH(Stata!AG$1,Vlookup!$1:$1,0))</f>
        <v>11.26</v>
      </c>
    </row>
    <row r="250" spans="1:33" hidden="1" x14ac:dyDescent="0.25">
      <c r="A250" s="1">
        <v>39078</v>
      </c>
      <c r="B250">
        <f ca="1">INDEX(Vlookup!$A$1:$AF$1262,MATCH(Stata!$A250,Vlookup!$A:$A,0),MATCH(Stata!B$1,Vlookup!$1:$1,0))</f>
        <v>66.741799999999998</v>
      </c>
      <c r="C250">
        <f ca="1">INDEX(Vlookup!$A$1:$AF$1262,MATCH(Stata!$A250,Vlookup!$A:$A,0),MATCH(Stata!C$1,Vlookup!$1:$1,0))</f>
        <v>26.9346</v>
      </c>
      <c r="D250">
        <f ca="1">INDEX(Vlookup!$A$1:$AF$1262,MATCH(Stata!$A250,Vlookup!$A:$A,0),MATCH(Stata!D$1,Vlookup!$1:$1,0))</f>
        <v>13.9696</v>
      </c>
      <c r="E250">
        <f ca="1">INDEX(Vlookup!$A$1:$AF$1262,MATCH(Stata!$A250,Vlookup!$A:$A,0),MATCH(Stata!E$1,Vlookup!$1:$1,0))</f>
        <v>54.997500000000002</v>
      </c>
      <c r="F250">
        <f ca="1">INDEX(Vlookup!$A$1:$AF$1262,MATCH(Stata!$A250,Vlookup!$A:$A,0),MATCH(Stata!F$1,Vlookup!$1:$1,0))</f>
        <v>1173.7302</v>
      </c>
      <c r="G250">
        <f ca="1">INDEX(Vlookup!$A$1:$AF$1262,MATCH(Stata!$A250,Vlookup!$A:$A,0),MATCH(Stata!G$1,Vlookup!$1:$1,0))</f>
        <v>25.3947</v>
      </c>
      <c r="H250">
        <f ca="1">INDEX(Vlookup!$A$1:$AF$1262,MATCH(Stata!$A250,Vlookup!$A:$A,0),MATCH(Stata!H$1,Vlookup!$1:$1,0))</f>
        <v>76.607500000000002</v>
      </c>
      <c r="I250">
        <f ca="1">INDEX(Vlookup!$A$1:$AF$1262,MATCH(Stata!$A250,Vlookup!$A:$A,0),MATCH(Stata!I$1,Vlookup!$1:$1,0))</f>
        <v>52.476700000000001</v>
      </c>
      <c r="J250">
        <f ca="1">INDEX(Vlookup!$A$1:$AF$1262,MATCH(Stata!$A250,Vlookup!$A:$A,0),MATCH(Stata!J$1,Vlookup!$1:$1,0))</f>
        <v>508.98910000000001</v>
      </c>
      <c r="K250">
        <f ca="1">INDEX(Vlookup!$A$1:$AF$1262,MATCH(Stata!$A250,Vlookup!$A:$A,0),MATCH(Stata!K$1,Vlookup!$1:$1,0))</f>
        <v>20.430199999999999</v>
      </c>
      <c r="L250">
        <f ca="1">INDEX(Vlookup!$A$1:$AF$1262,MATCH(Stata!$A250,Vlookup!$A:$A,0),MATCH(Stata!L$1,Vlookup!$1:$1,0))</f>
        <v>38.7941</v>
      </c>
      <c r="M250">
        <f ca="1">INDEX(Vlookup!$A$1:$AF$1262,MATCH(Stata!$A250,Vlookup!$A:$A,0),MATCH(Stata!M$1,Vlookup!$1:$1,0))</f>
        <v>67.305400000000006</v>
      </c>
      <c r="N250">
        <f ca="1">INDEX(Vlookup!$A$1:$AF$1262,MATCH(Stata!$A250,Vlookup!$A:$A,0),MATCH(Stata!N$1,Vlookup!$1:$1,0))</f>
        <v>30.0748</v>
      </c>
      <c r="O250" t="e">
        <f ca="1">INDEX(Vlookup!$A$1:$AF$1262,MATCH(Stata!$A250,Vlookup!$A:$A,0),MATCH(Stata!O$1,Vlookup!$1:$1,0))</f>
        <v>#N/A</v>
      </c>
      <c r="P250">
        <f ca="1">INDEX(Vlookup!$A$1:$AF$1262,MATCH(Stata!$A250,Vlookup!$A:$A,0),MATCH(Stata!P$1,Vlookup!$1:$1,0))</f>
        <v>38.6738</v>
      </c>
      <c r="Q250">
        <f ca="1">INDEX(Vlookup!$A$1:$AF$1262,MATCH(Stata!$A250,Vlookup!$A:$A,0),MATCH(Stata!Q$1,Vlookup!$1:$1,0))</f>
        <v>32.964300000000001</v>
      </c>
      <c r="R250">
        <f ca="1">INDEX(Vlookup!$A$1:$AF$1262,MATCH(Stata!$A250,Vlookup!$A:$A,0),MATCH(Stata!R$1,Vlookup!$1:$1,0))</f>
        <v>38.714500000000001</v>
      </c>
      <c r="S250">
        <f ca="1">INDEX(Vlookup!$A$1:$AF$1262,MATCH(Stata!$A250,Vlookup!$A:$A,0),MATCH(Stata!S$1,Vlookup!$1:$1,0))</f>
        <v>17.0563</v>
      </c>
      <c r="T250">
        <f ca="1">INDEX(Vlookup!$A$1:$AF$1262,MATCH(Stata!$A250,Vlookup!$A:$A,0),MATCH(Stata!T$1,Vlookup!$1:$1,0))</f>
        <v>87.642399999999995</v>
      </c>
      <c r="U250">
        <f ca="1">INDEX(Vlookup!$A$1:$AF$1262,MATCH(Stata!$A250,Vlookup!$A:$A,0),MATCH(Stata!U$1,Vlookup!$1:$1,0))</f>
        <v>54.402999999999999</v>
      </c>
      <c r="V250">
        <f ca="1">INDEX(Vlookup!$A$1:$AF$1262,MATCH(Stata!$A250,Vlookup!$A:$A,0),MATCH(Stata!V$1,Vlookup!$1:$1,0))</f>
        <v>42.347900000000003</v>
      </c>
      <c r="W250">
        <f ca="1">INDEX(Vlookup!$A$1:$AF$1262,MATCH(Stata!$A250,Vlookup!$A:$A,0),MATCH(Stata!W$1,Vlookup!$1:$1,0))</f>
        <v>36.936599999999999</v>
      </c>
      <c r="X250">
        <f ca="1">INDEX(Vlookup!$A$1:$AF$1262,MATCH(Stata!$A250,Vlookup!$A:$A,0),MATCH(Stata!X$1,Vlookup!$1:$1,0))</f>
        <v>33.556800000000003</v>
      </c>
      <c r="Y250">
        <f ca="1">INDEX(Vlookup!$A$1:$AF$1262,MATCH(Stata!$A250,Vlookup!$A:$A,0),MATCH(Stata!Y$1,Vlookup!$1:$1,0))</f>
        <v>26.3688</v>
      </c>
      <c r="Z250">
        <f ca="1">INDEX(Vlookup!$A$1:$AF$1262,MATCH(Stata!$A250,Vlookup!$A:$A,0),MATCH(Stata!Z$1,Vlookup!$1:$1,0))</f>
        <v>19.718800000000002</v>
      </c>
      <c r="AA250">
        <f ca="1">INDEX(Vlookup!$A$1:$AF$1262,MATCH(Stata!$A250,Vlookup!$A:$A,0),MATCH(Stata!AA$1,Vlookup!$1:$1,0))</f>
        <v>53.872599999999998</v>
      </c>
      <c r="AB250">
        <f ca="1">INDEX(Vlookup!$A$1:$AF$1262,MATCH(Stata!$A250,Vlookup!$A:$A,0),MATCH(Stata!AB$1,Vlookup!$1:$1,0))</f>
        <v>54.788899999999998</v>
      </c>
      <c r="AC250">
        <f ca="1">INDEX(Vlookup!$A$1:$AF$1262,MATCH(Stata!$A250,Vlookup!$A:$A,0),MATCH(Stata!AC$1,Vlookup!$1:$1,0))</f>
        <v>24.953099999999999</v>
      </c>
      <c r="AD250">
        <f ca="1">INDEX(Vlookup!$A$1:$AF$1262,MATCH(Stata!$A250,Vlookup!$A:$A,0),MATCH(Stata!AD$1,Vlookup!$1:$1,0))</f>
        <v>40.463200000000001</v>
      </c>
      <c r="AE250">
        <f ca="1">INDEX(Vlookup!$A$1:$AF$1262,MATCH(Stata!$A250,Vlookup!$A:$A,0),MATCH(Stata!AE$1,Vlookup!$1:$1,0))</f>
        <v>31.4649</v>
      </c>
      <c r="AF250">
        <f ca="1">INDEX(Vlookup!$A$1:$AF$1262,MATCH(Stata!$A250,Vlookup!$A:$A,0),MATCH(Stata!AF$1,Vlookup!$1:$1,0))</f>
        <v>2199.15</v>
      </c>
      <c r="AG250">
        <f ca="1">INDEX(Vlookup!$A$1:$AG$1262,MATCH(Stata!$A250,Vlookup!$A:$A,0),MATCH(Stata!AG$1,Vlookup!$1:$1,0))</f>
        <v>10.64</v>
      </c>
    </row>
    <row r="251" spans="1:33" hidden="1" x14ac:dyDescent="0.25">
      <c r="A251" s="1">
        <v>39079</v>
      </c>
      <c r="B251">
        <f ca="1">INDEX(Vlookup!$A$1:$AF$1262,MATCH(Stata!$A251,Vlookup!$A:$A,0),MATCH(Stata!B$1,Vlookup!$1:$1,0))</f>
        <v>66.478099999999998</v>
      </c>
      <c r="C251">
        <f ca="1">INDEX(Vlookup!$A$1:$AF$1262,MATCH(Stata!$A251,Vlookup!$A:$A,0),MATCH(Stata!C$1,Vlookup!$1:$1,0))</f>
        <v>26.9346</v>
      </c>
      <c r="D251">
        <f ca="1">INDEX(Vlookup!$A$1:$AF$1262,MATCH(Stata!$A251,Vlookup!$A:$A,0),MATCH(Stata!D$1,Vlookup!$1:$1,0))</f>
        <v>14.038</v>
      </c>
      <c r="E251">
        <f ca="1">INDEX(Vlookup!$A$1:$AF$1262,MATCH(Stata!$A251,Vlookup!$A:$A,0),MATCH(Stata!E$1,Vlookup!$1:$1,0))</f>
        <v>54.613399999999999</v>
      </c>
      <c r="F251">
        <f ca="1">INDEX(Vlookup!$A$1:$AF$1262,MATCH(Stata!$A251,Vlookup!$A:$A,0),MATCH(Stata!F$1,Vlookup!$1:$1,0))</f>
        <v>1167.0733</v>
      </c>
      <c r="G251">
        <f ca="1">INDEX(Vlookup!$A$1:$AF$1262,MATCH(Stata!$A251,Vlookup!$A:$A,0),MATCH(Stata!G$1,Vlookup!$1:$1,0))</f>
        <v>25.452000000000002</v>
      </c>
      <c r="H251">
        <f ca="1">INDEX(Vlookup!$A$1:$AF$1262,MATCH(Stata!$A251,Vlookup!$A:$A,0),MATCH(Stata!H$1,Vlookup!$1:$1,0))</f>
        <v>76.710899999999995</v>
      </c>
      <c r="I251">
        <f ca="1">INDEX(Vlookup!$A$1:$AF$1262,MATCH(Stata!$A251,Vlookup!$A:$A,0),MATCH(Stata!I$1,Vlookup!$1:$1,0))</f>
        <v>52.3401</v>
      </c>
      <c r="J251">
        <f ca="1">INDEX(Vlookup!$A$1:$AF$1262,MATCH(Stata!$A251,Vlookup!$A:$A,0),MATCH(Stata!J$1,Vlookup!$1:$1,0))</f>
        <v>504.20690000000002</v>
      </c>
      <c r="K251">
        <f ca="1">INDEX(Vlookup!$A$1:$AF$1262,MATCH(Stata!$A251,Vlookup!$A:$A,0),MATCH(Stata!K$1,Vlookup!$1:$1,0))</f>
        <v>20.3673</v>
      </c>
      <c r="L251">
        <f ca="1">INDEX(Vlookup!$A$1:$AF$1262,MATCH(Stata!$A251,Vlookup!$A:$A,0),MATCH(Stata!L$1,Vlookup!$1:$1,0))</f>
        <v>38.667900000000003</v>
      </c>
      <c r="M251">
        <f ca="1">INDEX(Vlookup!$A$1:$AF$1262,MATCH(Stata!$A251,Vlookup!$A:$A,0),MATCH(Stata!M$1,Vlookup!$1:$1,0))</f>
        <v>67.629000000000005</v>
      </c>
      <c r="N251">
        <f ca="1">INDEX(Vlookup!$A$1:$AF$1262,MATCH(Stata!$A251,Vlookup!$A:$A,0),MATCH(Stata!N$1,Vlookup!$1:$1,0))</f>
        <v>29.828099999999999</v>
      </c>
      <c r="O251" t="e">
        <f ca="1">INDEX(Vlookup!$A$1:$AF$1262,MATCH(Stata!$A251,Vlookup!$A:$A,0),MATCH(Stata!O$1,Vlookup!$1:$1,0))</f>
        <v>#N/A</v>
      </c>
      <c r="P251">
        <f ca="1">INDEX(Vlookup!$A$1:$AF$1262,MATCH(Stata!$A251,Vlookup!$A:$A,0),MATCH(Stata!P$1,Vlookup!$1:$1,0))</f>
        <v>38.450699999999998</v>
      </c>
      <c r="Q251">
        <f ca="1">INDEX(Vlookup!$A$1:$AF$1262,MATCH(Stata!$A251,Vlookup!$A:$A,0),MATCH(Stata!Q$1,Vlookup!$1:$1,0))</f>
        <v>33.106000000000002</v>
      </c>
      <c r="R251">
        <f ca="1">INDEX(Vlookup!$A$1:$AF$1262,MATCH(Stata!$A251,Vlookup!$A:$A,0),MATCH(Stata!R$1,Vlookup!$1:$1,0))</f>
        <v>38.782699999999998</v>
      </c>
      <c r="S251">
        <f ca="1">INDEX(Vlookup!$A$1:$AF$1262,MATCH(Stata!$A251,Vlookup!$A:$A,0),MATCH(Stata!S$1,Vlookup!$1:$1,0))</f>
        <v>17.0731</v>
      </c>
      <c r="T251">
        <f ca="1">INDEX(Vlookup!$A$1:$AF$1262,MATCH(Stata!$A251,Vlookup!$A:$A,0),MATCH(Stata!T$1,Vlookup!$1:$1,0))</f>
        <v>87.435000000000002</v>
      </c>
      <c r="U251">
        <f ca="1">INDEX(Vlookup!$A$1:$AF$1262,MATCH(Stata!$A251,Vlookup!$A:$A,0),MATCH(Stata!U$1,Vlookup!$1:$1,0))</f>
        <v>54.740900000000003</v>
      </c>
      <c r="V251">
        <f ca="1">INDEX(Vlookup!$A$1:$AF$1262,MATCH(Stata!$A251,Vlookup!$A:$A,0),MATCH(Stata!V$1,Vlookup!$1:$1,0))</f>
        <v>42.322000000000003</v>
      </c>
      <c r="W251">
        <f ca="1">INDEX(Vlookup!$A$1:$AF$1262,MATCH(Stata!$A251,Vlookup!$A:$A,0),MATCH(Stata!W$1,Vlookup!$1:$1,0))</f>
        <v>36.961599999999997</v>
      </c>
      <c r="X251">
        <f ca="1">INDEX(Vlookup!$A$1:$AF$1262,MATCH(Stata!$A251,Vlookup!$A:$A,0),MATCH(Stata!X$1,Vlookup!$1:$1,0))</f>
        <v>33.696100000000001</v>
      </c>
      <c r="Y251">
        <f ca="1">INDEX(Vlookup!$A$1:$AF$1262,MATCH(Stata!$A251,Vlookup!$A:$A,0),MATCH(Stata!Y$1,Vlookup!$1:$1,0))</f>
        <v>26.333600000000001</v>
      </c>
      <c r="Z251">
        <f ca="1">INDEX(Vlookup!$A$1:$AF$1262,MATCH(Stata!$A251,Vlookup!$A:$A,0),MATCH(Stata!Z$1,Vlookup!$1:$1,0))</f>
        <v>19.6584</v>
      </c>
      <c r="AA251">
        <f ca="1">INDEX(Vlookup!$A$1:$AF$1262,MATCH(Stata!$A251,Vlookup!$A:$A,0),MATCH(Stata!AA$1,Vlookup!$1:$1,0))</f>
        <v>53.922800000000002</v>
      </c>
      <c r="AB251">
        <f ca="1">INDEX(Vlookup!$A$1:$AF$1262,MATCH(Stata!$A251,Vlookup!$A:$A,0),MATCH(Stata!AB$1,Vlookup!$1:$1,0))</f>
        <v>54.675800000000002</v>
      </c>
      <c r="AC251">
        <f ca="1">INDEX(Vlookup!$A$1:$AF$1262,MATCH(Stata!$A251,Vlookup!$A:$A,0),MATCH(Stata!AC$1,Vlookup!$1:$1,0))</f>
        <v>25.074000000000002</v>
      </c>
      <c r="AD251">
        <f ca="1">INDEX(Vlookup!$A$1:$AF$1262,MATCH(Stata!$A251,Vlookup!$A:$A,0),MATCH(Stata!AD$1,Vlookup!$1:$1,0))</f>
        <v>40.331699999999998</v>
      </c>
      <c r="AE251">
        <f ca="1">INDEX(Vlookup!$A$1:$AF$1262,MATCH(Stata!$A251,Vlookup!$A:$A,0),MATCH(Stata!AE$1,Vlookup!$1:$1,0))</f>
        <v>31.4467</v>
      </c>
      <c r="AF251">
        <f ca="1">INDEX(Vlookup!$A$1:$AF$1262,MATCH(Stata!$A251,Vlookup!$A:$A,0),MATCH(Stata!AF$1,Vlookup!$1:$1,0))</f>
        <v>2196</v>
      </c>
      <c r="AG251">
        <f ca="1">INDEX(Vlookup!$A$1:$AG$1262,MATCH(Stata!$A251,Vlookup!$A:$A,0),MATCH(Stata!AG$1,Vlookup!$1:$1,0))</f>
        <v>10.99</v>
      </c>
    </row>
    <row r="252" spans="1:33" hidden="1" x14ac:dyDescent="0.25">
      <c r="A252" s="1">
        <v>39080</v>
      </c>
      <c r="B252">
        <f ca="1">INDEX(Vlookup!$A$1:$AF$1262,MATCH(Stata!$A252,Vlookup!$A:$A,0),MATCH(Stata!B$1,Vlookup!$1:$1,0))</f>
        <v>66.282499999999999</v>
      </c>
      <c r="C252">
        <f ca="1">INDEX(Vlookup!$A$1:$AF$1262,MATCH(Stata!$A252,Vlookup!$A:$A,0),MATCH(Stata!C$1,Vlookup!$1:$1,0))</f>
        <v>26.925699999999999</v>
      </c>
      <c r="D252">
        <f ca="1">INDEX(Vlookup!$A$1:$AF$1262,MATCH(Stata!$A252,Vlookup!$A:$A,0),MATCH(Stata!D$1,Vlookup!$1:$1,0))</f>
        <v>13.9712</v>
      </c>
      <c r="E252">
        <f ca="1">INDEX(Vlookup!$A$1:$AF$1262,MATCH(Stata!$A252,Vlookup!$A:$A,0),MATCH(Stata!E$1,Vlookup!$1:$1,0))</f>
        <v>54.193600000000004</v>
      </c>
      <c r="F252">
        <f ca="1">INDEX(Vlookup!$A$1:$AF$1262,MATCH(Stata!$A252,Vlookup!$A:$A,0),MATCH(Stata!F$1,Vlookup!$1:$1,0))</f>
        <v>1163.5012999999999</v>
      </c>
      <c r="G252">
        <f ca="1">INDEX(Vlookup!$A$1:$AF$1262,MATCH(Stata!$A252,Vlookup!$A:$A,0),MATCH(Stata!G$1,Vlookup!$1:$1,0))</f>
        <v>25.6313</v>
      </c>
      <c r="H252">
        <f ca="1">INDEX(Vlookup!$A$1:$AF$1262,MATCH(Stata!$A252,Vlookup!$A:$A,0),MATCH(Stata!H$1,Vlookup!$1:$1,0))</f>
        <v>76.572999999999993</v>
      </c>
      <c r="I252">
        <f ca="1">INDEX(Vlookup!$A$1:$AF$1262,MATCH(Stata!$A252,Vlookup!$A:$A,0),MATCH(Stata!I$1,Vlookup!$1:$1,0))</f>
        <v>52.357199999999999</v>
      </c>
      <c r="J252">
        <f ca="1">INDEX(Vlookup!$A$1:$AF$1262,MATCH(Stata!$A252,Vlookup!$A:$A,0),MATCH(Stata!J$1,Vlookup!$1:$1,0))</f>
        <v>502.58269999999999</v>
      </c>
      <c r="K252">
        <f ca="1">INDEX(Vlookup!$A$1:$AF$1262,MATCH(Stata!$A252,Vlookup!$A:$A,0),MATCH(Stata!K$1,Vlookup!$1:$1,0))</f>
        <v>20.2456</v>
      </c>
      <c r="L252">
        <f ca="1">INDEX(Vlookup!$A$1:$AF$1262,MATCH(Stata!$A252,Vlookup!$A:$A,0),MATCH(Stata!L$1,Vlookup!$1:$1,0))</f>
        <v>38.415599999999998</v>
      </c>
      <c r="M252">
        <f ca="1">INDEX(Vlookup!$A$1:$AF$1262,MATCH(Stata!$A252,Vlookup!$A:$A,0),MATCH(Stata!M$1,Vlookup!$1:$1,0))</f>
        <v>67.016800000000003</v>
      </c>
      <c r="N252">
        <f ca="1">INDEX(Vlookup!$A$1:$AF$1262,MATCH(Stata!$A252,Vlookup!$A:$A,0),MATCH(Stata!N$1,Vlookup!$1:$1,0))</f>
        <v>29.613299999999999</v>
      </c>
      <c r="O252" t="e">
        <f ca="1">INDEX(Vlookup!$A$1:$AF$1262,MATCH(Stata!$A252,Vlookup!$A:$A,0),MATCH(Stata!O$1,Vlookup!$1:$1,0))</f>
        <v>#N/A</v>
      </c>
      <c r="P252">
        <f ca="1">INDEX(Vlookup!$A$1:$AF$1262,MATCH(Stata!$A252,Vlookup!$A:$A,0),MATCH(Stata!P$1,Vlookup!$1:$1,0))</f>
        <v>38.2926</v>
      </c>
      <c r="Q252">
        <f ca="1">INDEX(Vlookup!$A$1:$AF$1262,MATCH(Stata!$A252,Vlookup!$A:$A,0),MATCH(Stata!Q$1,Vlookup!$1:$1,0))</f>
        <v>33.464300000000001</v>
      </c>
      <c r="R252">
        <f ca="1">INDEX(Vlookup!$A$1:$AF$1262,MATCH(Stata!$A252,Vlookup!$A:$A,0),MATCH(Stata!R$1,Vlookup!$1:$1,0))</f>
        <v>38.594999999999999</v>
      </c>
      <c r="S252">
        <f ca="1">INDEX(Vlookup!$A$1:$AF$1262,MATCH(Stata!$A252,Vlookup!$A:$A,0),MATCH(Stata!S$1,Vlookup!$1:$1,0))</f>
        <v>16.930900000000001</v>
      </c>
      <c r="T252">
        <f ca="1">INDEX(Vlookup!$A$1:$AF$1262,MATCH(Stata!$A252,Vlookup!$A:$A,0),MATCH(Stata!T$1,Vlookup!$1:$1,0))</f>
        <v>87.597300000000004</v>
      </c>
      <c r="U252">
        <f ca="1">INDEX(Vlookup!$A$1:$AF$1262,MATCH(Stata!$A252,Vlookup!$A:$A,0),MATCH(Stata!U$1,Vlookup!$1:$1,0))</f>
        <v>54.411200000000001</v>
      </c>
      <c r="V252">
        <f ca="1">INDEX(Vlookup!$A$1:$AF$1262,MATCH(Stata!$A252,Vlookup!$A:$A,0),MATCH(Stata!V$1,Vlookup!$1:$1,0))</f>
        <v>41.785600000000002</v>
      </c>
      <c r="W252">
        <f ca="1">INDEX(Vlookup!$A$1:$AF$1262,MATCH(Stata!$A252,Vlookup!$A:$A,0),MATCH(Stata!W$1,Vlookup!$1:$1,0))</f>
        <v>36.936599999999999</v>
      </c>
      <c r="X252">
        <f ca="1">INDEX(Vlookup!$A$1:$AF$1262,MATCH(Stata!$A252,Vlookup!$A:$A,0),MATCH(Stata!X$1,Vlookup!$1:$1,0))</f>
        <v>33.7348</v>
      </c>
      <c r="Y252">
        <f ca="1">INDEX(Vlookup!$A$1:$AF$1262,MATCH(Stata!$A252,Vlookup!$A:$A,0),MATCH(Stata!Y$1,Vlookup!$1:$1,0))</f>
        <v>26.228200000000001</v>
      </c>
      <c r="Z252">
        <f ca="1">INDEX(Vlookup!$A$1:$AF$1262,MATCH(Stata!$A252,Vlookup!$A:$A,0),MATCH(Stata!Z$1,Vlookup!$1:$1,0))</f>
        <v>19.5303</v>
      </c>
      <c r="AA252">
        <f ca="1">INDEX(Vlookup!$A$1:$AF$1262,MATCH(Stata!$A252,Vlookup!$A:$A,0),MATCH(Stata!AA$1,Vlookup!$1:$1,0))</f>
        <v>53.747199999999999</v>
      </c>
      <c r="AB252">
        <f ca="1">INDEX(Vlookup!$A$1:$AF$1262,MATCH(Stata!$A252,Vlookup!$A:$A,0),MATCH(Stata!AB$1,Vlookup!$1:$1,0))</f>
        <v>54.423299999999998</v>
      </c>
      <c r="AC252">
        <f ca="1">INDEX(Vlookup!$A$1:$AF$1262,MATCH(Stata!$A252,Vlookup!$A:$A,0),MATCH(Stata!AC$1,Vlookup!$1:$1,0))</f>
        <v>25.020299999999999</v>
      </c>
      <c r="AD252">
        <f ca="1">INDEX(Vlookup!$A$1:$AF$1262,MATCH(Stata!$A252,Vlookup!$A:$A,0),MATCH(Stata!AD$1,Vlookup!$1:$1,0))</f>
        <v>40.480699999999999</v>
      </c>
      <c r="AE252">
        <f ca="1">INDEX(Vlookup!$A$1:$AF$1262,MATCH(Stata!$A252,Vlookup!$A:$A,0),MATCH(Stata!AE$1,Vlookup!$1:$1,0))</f>
        <v>31.219000000000001</v>
      </c>
      <c r="AF252">
        <f ca="1">INDEX(Vlookup!$A$1:$AF$1262,MATCH(Stata!$A252,Vlookup!$A:$A,0),MATCH(Stata!AF$1,Vlookup!$1:$1,0))</f>
        <v>2186.13</v>
      </c>
      <c r="AG252">
        <f ca="1">INDEX(Vlookup!$A$1:$AG$1262,MATCH(Stata!$A252,Vlookup!$A:$A,0),MATCH(Stata!AG$1,Vlookup!$1:$1,0))</f>
        <v>11.56</v>
      </c>
    </row>
    <row r="253" spans="1:33" hidden="1" x14ac:dyDescent="0.25">
      <c r="A253" s="1">
        <v>39085</v>
      </c>
      <c r="B253">
        <f ca="1">INDEX(Vlookup!$A$1:$AF$1262,MATCH(Stata!$A253,Vlookup!$A:$A,0),MATCH(Stata!B$1,Vlookup!$1:$1,0))</f>
        <v>66.563100000000006</v>
      </c>
      <c r="C253">
        <f ca="1">INDEX(Vlookup!$A$1:$AF$1262,MATCH(Stata!$A253,Vlookup!$A:$A,0),MATCH(Stata!C$1,Vlookup!$1:$1,0))</f>
        <v>26.3156</v>
      </c>
      <c r="D253">
        <f ca="1">INDEX(Vlookup!$A$1:$AF$1262,MATCH(Stata!$A253,Vlookup!$A:$A,0),MATCH(Stata!D$1,Vlookup!$1:$1,0))</f>
        <v>14.083600000000001</v>
      </c>
      <c r="E253">
        <f ca="1">INDEX(Vlookup!$A$1:$AF$1262,MATCH(Stata!$A253,Vlookup!$A:$A,0),MATCH(Stata!E$1,Vlookup!$1:$1,0))</f>
        <v>54.0503</v>
      </c>
      <c r="F253">
        <f ca="1">INDEX(Vlookup!$A$1:$AF$1262,MATCH(Stata!$A253,Vlookup!$A:$A,0),MATCH(Stata!F$1,Vlookup!$1:$1,0))</f>
        <v>1171.4571000000001</v>
      </c>
      <c r="G253">
        <f ca="1">INDEX(Vlookup!$A$1:$AF$1262,MATCH(Stata!$A253,Vlookup!$A:$A,0),MATCH(Stata!G$1,Vlookup!$1:$1,0))</f>
        <v>25.057700000000001</v>
      </c>
      <c r="H253">
        <f ca="1">INDEX(Vlookup!$A$1:$AF$1262,MATCH(Stata!$A253,Vlookup!$A:$A,0),MATCH(Stata!H$1,Vlookup!$1:$1,0))</f>
        <v>76.857399999999998</v>
      </c>
      <c r="I253">
        <f ca="1">INDEX(Vlookup!$A$1:$AF$1262,MATCH(Stata!$A253,Vlookup!$A:$A,0),MATCH(Stata!I$1,Vlookup!$1:$1,0))</f>
        <v>52.212000000000003</v>
      </c>
      <c r="J253">
        <f ca="1">INDEX(Vlookup!$A$1:$AF$1262,MATCH(Stata!$A253,Vlookup!$A:$A,0),MATCH(Stata!J$1,Vlookup!$1:$1,0))</f>
        <v>498.5224</v>
      </c>
      <c r="K253">
        <f ca="1">INDEX(Vlookup!$A$1:$AF$1262,MATCH(Stata!$A253,Vlookup!$A:$A,0),MATCH(Stata!K$1,Vlookup!$1:$1,0))</f>
        <v>20.3841</v>
      </c>
      <c r="L253">
        <f ca="1">INDEX(Vlookup!$A$1:$AF$1262,MATCH(Stata!$A253,Vlookup!$A:$A,0),MATCH(Stata!L$1,Vlookup!$1:$1,0))</f>
        <v>38.675800000000002</v>
      </c>
      <c r="M253">
        <f ca="1">INDEX(Vlookup!$A$1:$AF$1262,MATCH(Stata!$A253,Vlookup!$A:$A,0),MATCH(Stata!M$1,Vlookup!$1:$1,0))</f>
        <v>64.812899999999999</v>
      </c>
      <c r="N253">
        <f ca="1">INDEX(Vlookup!$A$1:$AF$1262,MATCH(Stata!$A253,Vlookup!$A:$A,0),MATCH(Stata!N$1,Vlookup!$1:$1,0))</f>
        <v>30.2181</v>
      </c>
      <c r="O253" t="e">
        <f ca="1">INDEX(Vlookup!$A$1:$AF$1262,MATCH(Stata!$A253,Vlookup!$A:$A,0),MATCH(Stata!O$1,Vlookup!$1:$1,0))</f>
        <v>#N/A</v>
      </c>
      <c r="P253">
        <f ca="1">INDEX(Vlookup!$A$1:$AF$1262,MATCH(Stata!$A253,Vlookup!$A:$A,0),MATCH(Stata!P$1,Vlookup!$1:$1,0))</f>
        <v>38.692399999999999</v>
      </c>
      <c r="Q253">
        <f ca="1">INDEX(Vlookup!$A$1:$AF$1262,MATCH(Stata!$A253,Vlookup!$A:$A,0),MATCH(Stata!Q$1,Vlookup!$1:$1,0))</f>
        <v>34.2226</v>
      </c>
      <c r="R253">
        <f ca="1">INDEX(Vlookup!$A$1:$AF$1262,MATCH(Stata!$A253,Vlookup!$A:$A,0),MATCH(Stata!R$1,Vlookup!$1:$1,0))</f>
        <v>38.4756</v>
      </c>
      <c r="S253">
        <f ca="1">INDEX(Vlookup!$A$1:$AF$1262,MATCH(Stata!$A253,Vlookup!$A:$A,0),MATCH(Stata!S$1,Vlookup!$1:$1,0))</f>
        <v>17.014500000000002</v>
      </c>
      <c r="T253">
        <f ca="1">INDEX(Vlookup!$A$1:$AF$1262,MATCH(Stata!$A253,Vlookup!$A:$A,0),MATCH(Stata!T$1,Vlookup!$1:$1,0))</f>
        <v>87.705500000000001</v>
      </c>
      <c r="U253">
        <f ca="1">INDEX(Vlookup!$A$1:$AF$1262,MATCH(Stata!$A253,Vlookup!$A:$A,0),MATCH(Stata!U$1,Vlookup!$1:$1,0))</f>
        <v>54.724400000000003</v>
      </c>
      <c r="V253">
        <f ca="1">INDEX(Vlookup!$A$1:$AF$1262,MATCH(Stata!$A253,Vlookup!$A:$A,0),MATCH(Stata!V$1,Vlookup!$1:$1,0))</f>
        <v>41.881500000000003</v>
      </c>
      <c r="W253">
        <f ca="1">INDEX(Vlookup!$A$1:$AF$1262,MATCH(Stata!$A253,Vlookup!$A:$A,0),MATCH(Stata!W$1,Vlookup!$1:$1,0))</f>
        <v>36.5533</v>
      </c>
      <c r="X253">
        <f ca="1">INDEX(Vlookup!$A$1:$AF$1262,MATCH(Stata!$A253,Vlookup!$A:$A,0),MATCH(Stata!X$1,Vlookup!$1:$1,0))</f>
        <v>34.059800000000003</v>
      </c>
      <c r="Y253">
        <f ca="1">INDEX(Vlookup!$A$1:$AF$1262,MATCH(Stata!$A253,Vlookup!$A:$A,0),MATCH(Stata!Y$1,Vlookup!$1:$1,0))</f>
        <v>26.228200000000001</v>
      </c>
      <c r="Z253">
        <f ca="1">INDEX(Vlookup!$A$1:$AF$1262,MATCH(Stata!$A253,Vlookup!$A:$A,0),MATCH(Stata!Z$1,Vlookup!$1:$1,0))</f>
        <v>19.824300000000001</v>
      </c>
      <c r="AA253">
        <f ca="1">INDEX(Vlookup!$A$1:$AF$1262,MATCH(Stata!$A253,Vlookup!$A:$A,0),MATCH(Stata!AA$1,Vlookup!$1:$1,0))</f>
        <v>53.972999999999999</v>
      </c>
      <c r="AB253">
        <f ca="1">INDEX(Vlookup!$A$1:$AF$1262,MATCH(Stata!$A253,Vlookup!$A:$A,0),MATCH(Stata!AB$1,Vlookup!$1:$1,0))</f>
        <v>54.675800000000002</v>
      </c>
      <c r="AC253">
        <f ca="1">INDEX(Vlookup!$A$1:$AF$1262,MATCH(Stata!$A253,Vlookup!$A:$A,0),MATCH(Stata!AC$1,Vlookup!$1:$1,0))</f>
        <v>25.41</v>
      </c>
      <c r="AD253">
        <f ca="1">INDEX(Vlookup!$A$1:$AF$1262,MATCH(Stata!$A253,Vlookup!$A:$A,0),MATCH(Stata!AD$1,Vlookup!$1:$1,0))</f>
        <v>41.681699999999999</v>
      </c>
      <c r="AE253">
        <f ca="1">INDEX(Vlookup!$A$1:$AF$1262,MATCH(Stata!$A253,Vlookup!$A:$A,0),MATCH(Stata!AE$1,Vlookup!$1:$1,0))</f>
        <v>31.155200000000001</v>
      </c>
      <c r="AF253">
        <f ca="1">INDEX(Vlookup!$A$1:$AF$1262,MATCH(Stata!$A253,Vlookup!$A:$A,0),MATCH(Stata!AF$1,Vlookup!$1:$1,0))</f>
        <v>2183.92</v>
      </c>
      <c r="AG253">
        <f ca="1">INDEX(Vlookup!$A$1:$AG$1262,MATCH(Stata!$A253,Vlookup!$A:$A,0),MATCH(Stata!AG$1,Vlookup!$1:$1,0))</f>
        <v>12.04</v>
      </c>
    </row>
    <row r="254" spans="1:33" hidden="1" x14ac:dyDescent="0.25">
      <c r="A254" s="1">
        <v>39086</v>
      </c>
      <c r="B254">
        <f ca="1">INDEX(Vlookup!$A$1:$AF$1262,MATCH(Stata!$A254,Vlookup!$A:$A,0),MATCH(Stata!B$1,Vlookup!$1:$1,0))</f>
        <v>66.299499999999995</v>
      </c>
      <c r="C254">
        <f ca="1">INDEX(Vlookup!$A$1:$AF$1262,MATCH(Stata!$A254,Vlookup!$A:$A,0),MATCH(Stata!C$1,Vlookup!$1:$1,0))</f>
        <v>26.118200000000002</v>
      </c>
      <c r="D254">
        <f ca="1">INDEX(Vlookup!$A$1:$AF$1262,MATCH(Stata!$A254,Vlookup!$A:$A,0),MATCH(Stata!D$1,Vlookup!$1:$1,0))</f>
        <v>14.2692</v>
      </c>
      <c r="E254">
        <f ca="1">INDEX(Vlookup!$A$1:$AF$1262,MATCH(Stata!$A254,Vlookup!$A:$A,0),MATCH(Stata!E$1,Vlookup!$1:$1,0))</f>
        <v>53.656300000000002</v>
      </c>
      <c r="F254">
        <f ca="1">INDEX(Vlookup!$A$1:$AF$1262,MATCH(Stata!$A254,Vlookup!$A:$A,0),MATCH(Stata!F$1,Vlookup!$1:$1,0))</f>
        <v>1161.0658000000001</v>
      </c>
      <c r="G254">
        <f ca="1">INDEX(Vlookup!$A$1:$AF$1262,MATCH(Stata!$A254,Vlookup!$A:$A,0),MATCH(Stata!G$1,Vlookup!$1:$1,0))</f>
        <v>24.735099999999999</v>
      </c>
      <c r="H254">
        <f ca="1">INDEX(Vlookup!$A$1:$AF$1262,MATCH(Stata!$A254,Vlookup!$A:$A,0),MATCH(Stata!H$1,Vlookup!$1:$1,0))</f>
        <v>77.167699999999996</v>
      </c>
      <c r="I254">
        <f ca="1">INDEX(Vlookup!$A$1:$AF$1262,MATCH(Stata!$A254,Vlookup!$A:$A,0),MATCH(Stata!I$1,Vlookup!$1:$1,0))</f>
        <v>52.075400000000002</v>
      </c>
      <c r="J254">
        <f ca="1">INDEX(Vlookup!$A$1:$AF$1262,MATCH(Stata!$A254,Vlookup!$A:$A,0),MATCH(Stata!J$1,Vlookup!$1:$1,0))</f>
        <v>496.80799999999999</v>
      </c>
      <c r="K254">
        <f ca="1">INDEX(Vlookup!$A$1:$AF$1262,MATCH(Stata!$A254,Vlookup!$A:$A,0),MATCH(Stata!K$1,Vlookup!$1:$1,0))</f>
        <v>20.392499999999998</v>
      </c>
      <c r="L254">
        <f ca="1">INDEX(Vlookup!$A$1:$AF$1262,MATCH(Stata!$A254,Vlookup!$A:$A,0),MATCH(Stata!L$1,Vlookup!$1:$1,0))</f>
        <v>38.407699999999998</v>
      </c>
      <c r="M254">
        <f ca="1">INDEX(Vlookup!$A$1:$AF$1262,MATCH(Stata!$A254,Vlookup!$A:$A,0),MATCH(Stata!M$1,Vlookup!$1:$1,0))</f>
        <v>63.597299999999997</v>
      </c>
      <c r="N254">
        <f ca="1">INDEX(Vlookup!$A$1:$AF$1262,MATCH(Stata!$A254,Vlookup!$A:$A,0),MATCH(Stata!N$1,Vlookup!$1:$1,0))</f>
        <v>30.042999999999999</v>
      </c>
      <c r="O254" t="e">
        <f ca="1">INDEX(Vlookup!$A$1:$AF$1262,MATCH(Stata!$A254,Vlookup!$A:$A,0),MATCH(Stata!O$1,Vlookup!$1:$1,0))</f>
        <v>#N/A</v>
      </c>
      <c r="P254">
        <f ca="1">INDEX(Vlookup!$A$1:$AF$1262,MATCH(Stata!$A254,Vlookup!$A:$A,0),MATCH(Stata!P$1,Vlookup!$1:$1,0))</f>
        <v>38.748100000000001</v>
      </c>
      <c r="Q254">
        <f ca="1">INDEX(Vlookup!$A$1:$AF$1262,MATCH(Stata!$A254,Vlookup!$A:$A,0),MATCH(Stata!Q$1,Vlookup!$1:$1,0))</f>
        <v>33.805900000000001</v>
      </c>
      <c r="R254">
        <f ca="1">INDEX(Vlookup!$A$1:$AF$1262,MATCH(Stata!$A254,Vlookup!$A:$A,0),MATCH(Stata!R$1,Vlookup!$1:$1,0))</f>
        <v>38.458500000000001</v>
      </c>
      <c r="S254">
        <f ca="1">INDEX(Vlookup!$A$1:$AF$1262,MATCH(Stata!$A254,Vlookup!$A:$A,0),MATCH(Stata!S$1,Vlookup!$1:$1,0))</f>
        <v>17.700099999999999</v>
      </c>
      <c r="T254">
        <f ca="1">INDEX(Vlookup!$A$1:$AF$1262,MATCH(Stata!$A254,Vlookup!$A:$A,0),MATCH(Stata!T$1,Vlookup!$1:$1,0))</f>
        <v>88.643299999999996</v>
      </c>
      <c r="U254">
        <f ca="1">INDEX(Vlookup!$A$1:$AF$1262,MATCH(Stata!$A254,Vlookup!$A:$A,0),MATCH(Stata!U$1,Vlookup!$1:$1,0))</f>
        <v>55.408499999999997</v>
      </c>
      <c r="V254">
        <f ca="1">INDEX(Vlookup!$A$1:$AF$1262,MATCH(Stata!$A254,Vlookup!$A:$A,0),MATCH(Stata!V$1,Vlookup!$1:$1,0))</f>
        <v>41.985999999999997</v>
      </c>
      <c r="W254">
        <f ca="1">INDEX(Vlookup!$A$1:$AF$1262,MATCH(Stata!$A254,Vlookup!$A:$A,0),MATCH(Stata!W$1,Vlookup!$1:$1,0))</f>
        <v>36.278399999999998</v>
      </c>
      <c r="X254">
        <f ca="1">INDEX(Vlookup!$A$1:$AF$1262,MATCH(Stata!$A254,Vlookup!$A:$A,0),MATCH(Stata!X$1,Vlookup!$1:$1,0))</f>
        <v>34.903100000000002</v>
      </c>
      <c r="Y254">
        <f ca="1">INDEX(Vlookup!$A$1:$AF$1262,MATCH(Stata!$A254,Vlookup!$A:$A,0),MATCH(Stata!Y$1,Vlookup!$1:$1,0))</f>
        <v>26.1843</v>
      </c>
      <c r="Z254">
        <f ca="1">INDEX(Vlookup!$A$1:$AF$1262,MATCH(Stata!$A254,Vlookup!$A:$A,0),MATCH(Stata!Z$1,Vlookup!$1:$1,0))</f>
        <v>19.892199999999999</v>
      </c>
      <c r="AA254">
        <f ca="1">INDEX(Vlookup!$A$1:$AF$1262,MATCH(Stata!$A254,Vlookup!$A:$A,0),MATCH(Stata!AA$1,Vlookup!$1:$1,0))</f>
        <v>53.563200000000002</v>
      </c>
      <c r="AB254">
        <f ca="1">INDEX(Vlookup!$A$1:$AF$1262,MATCH(Stata!$A254,Vlookup!$A:$A,0),MATCH(Stata!AB$1,Vlookup!$1:$1,0))</f>
        <v>54.728000000000002</v>
      </c>
      <c r="AC254">
        <f ca="1">INDEX(Vlookup!$A$1:$AF$1262,MATCH(Stata!$A254,Vlookup!$A:$A,0),MATCH(Stata!AC$1,Vlookup!$1:$1,0))</f>
        <v>25.551100000000002</v>
      </c>
      <c r="AD254">
        <f ca="1">INDEX(Vlookup!$A$1:$AF$1262,MATCH(Stata!$A254,Vlookup!$A:$A,0),MATCH(Stata!AD$1,Vlookup!$1:$1,0))</f>
        <v>41.883299999999998</v>
      </c>
      <c r="AE254">
        <f ca="1">INDEX(Vlookup!$A$1:$AF$1262,MATCH(Stata!$A254,Vlookup!$A:$A,0),MATCH(Stata!AE$1,Vlookup!$1:$1,0))</f>
        <v>31.401199999999999</v>
      </c>
      <c r="AF254">
        <f ca="1">INDEX(Vlookup!$A$1:$AF$1262,MATCH(Stata!$A254,Vlookup!$A:$A,0),MATCH(Stata!AF$1,Vlookup!$1:$1,0))</f>
        <v>2186.6</v>
      </c>
      <c r="AG254">
        <f ca="1">INDEX(Vlookup!$A$1:$AG$1262,MATCH(Stata!$A254,Vlookup!$A:$A,0),MATCH(Stata!AG$1,Vlookup!$1:$1,0))</f>
        <v>11.51</v>
      </c>
    </row>
    <row r="255" spans="1:33" hidden="1" x14ac:dyDescent="0.25">
      <c r="A255" s="1">
        <v>39087</v>
      </c>
      <c r="B255">
        <f ca="1">INDEX(Vlookup!$A$1:$AF$1262,MATCH(Stata!$A255,Vlookup!$A:$A,0),MATCH(Stata!B$1,Vlookup!$1:$1,0))</f>
        <v>65.848699999999994</v>
      </c>
      <c r="C255">
        <f ca="1">INDEX(Vlookup!$A$1:$AF$1262,MATCH(Stata!$A255,Vlookup!$A:$A,0),MATCH(Stata!C$1,Vlookup!$1:$1,0))</f>
        <v>25.804099999999998</v>
      </c>
      <c r="D255">
        <f ca="1">INDEX(Vlookup!$A$1:$AF$1262,MATCH(Stata!$A255,Vlookup!$A:$A,0),MATCH(Stata!D$1,Vlookup!$1:$1,0))</f>
        <v>14.187799999999999</v>
      </c>
      <c r="E255">
        <f ca="1">INDEX(Vlookup!$A$1:$AF$1262,MATCH(Stata!$A255,Vlookup!$A:$A,0),MATCH(Stata!E$1,Vlookup!$1:$1,0))</f>
        <v>52.948900000000002</v>
      </c>
      <c r="F255">
        <f ca="1">INDEX(Vlookup!$A$1:$AF$1262,MATCH(Stata!$A255,Vlookup!$A:$A,0),MATCH(Stata!F$1,Vlookup!$1:$1,0))</f>
        <v>1155.7077999999999</v>
      </c>
      <c r="G255">
        <f ca="1">INDEX(Vlookup!$A$1:$AF$1262,MATCH(Stata!$A255,Vlookup!$A:$A,0),MATCH(Stata!G$1,Vlookup!$1:$1,0))</f>
        <v>24.347899999999999</v>
      </c>
      <c r="H255">
        <f ca="1">INDEX(Vlookup!$A$1:$AF$1262,MATCH(Stata!$A255,Vlookup!$A:$A,0),MATCH(Stata!H$1,Vlookup!$1:$1,0))</f>
        <v>76.840199999999996</v>
      </c>
      <c r="I255">
        <f ca="1">INDEX(Vlookup!$A$1:$AF$1262,MATCH(Stata!$A255,Vlookup!$A:$A,0),MATCH(Stata!I$1,Vlookup!$1:$1,0))</f>
        <v>51.409599999999998</v>
      </c>
      <c r="J255">
        <f ca="1">INDEX(Vlookup!$A$1:$AF$1262,MATCH(Stata!$A255,Vlookup!$A:$A,0),MATCH(Stata!J$1,Vlookup!$1:$1,0))</f>
        <v>494.19130000000001</v>
      </c>
      <c r="K255">
        <f ca="1">INDEX(Vlookup!$A$1:$AF$1262,MATCH(Stata!$A255,Vlookup!$A:$A,0),MATCH(Stata!K$1,Vlookup!$1:$1,0))</f>
        <v>20.2498</v>
      </c>
      <c r="L255">
        <f ca="1">INDEX(Vlookup!$A$1:$AF$1262,MATCH(Stata!$A255,Vlookup!$A:$A,0),MATCH(Stata!L$1,Vlookup!$1:$1,0))</f>
        <v>37.895099999999999</v>
      </c>
      <c r="M255">
        <f ca="1">INDEX(Vlookup!$A$1:$AF$1262,MATCH(Stata!$A255,Vlookup!$A:$A,0),MATCH(Stata!M$1,Vlookup!$1:$1,0))</f>
        <v>64.052099999999996</v>
      </c>
      <c r="N255">
        <f ca="1">INDEX(Vlookup!$A$1:$AF$1262,MATCH(Stata!$A255,Vlookup!$A:$A,0),MATCH(Stata!N$1,Vlookup!$1:$1,0))</f>
        <v>29.8918</v>
      </c>
      <c r="O255" t="e">
        <f ca="1">INDEX(Vlookup!$A$1:$AF$1262,MATCH(Stata!$A255,Vlookup!$A:$A,0),MATCH(Stata!O$1,Vlookup!$1:$1,0))</f>
        <v>#N/A</v>
      </c>
      <c r="P255">
        <f ca="1">INDEX(Vlookup!$A$1:$AF$1262,MATCH(Stata!$A255,Vlookup!$A:$A,0),MATCH(Stata!P$1,Vlookup!$1:$1,0))</f>
        <v>39.2316</v>
      </c>
      <c r="Q255">
        <f ca="1">INDEX(Vlookup!$A$1:$AF$1262,MATCH(Stata!$A255,Vlookup!$A:$A,0),MATCH(Stata!Q$1,Vlookup!$1:$1,0))</f>
        <v>33.155999999999999</v>
      </c>
      <c r="R255">
        <f ca="1">INDEX(Vlookup!$A$1:$AF$1262,MATCH(Stata!$A255,Vlookup!$A:$A,0),MATCH(Stata!R$1,Vlookup!$1:$1,0))</f>
        <v>38.091700000000003</v>
      </c>
      <c r="S255">
        <f ca="1">INDEX(Vlookup!$A$1:$AF$1262,MATCH(Stata!$A255,Vlookup!$A:$A,0),MATCH(Stata!S$1,Vlookup!$1:$1,0))</f>
        <v>17.6416</v>
      </c>
      <c r="T255">
        <f ca="1">INDEX(Vlookup!$A$1:$AF$1262,MATCH(Stata!$A255,Vlookup!$A:$A,0),MATCH(Stata!T$1,Vlookup!$1:$1,0))</f>
        <v>87.840800000000002</v>
      </c>
      <c r="U255">
        <f ca="1">INDEX(Vlookup!$A$1:$AF$1262,MATCH(Stata!$A255,Vlookup!$A:$A,0),MATCH(Stata!U$1,Vlookup!$1:$1,0))</f>
        <v>54.905700000000003</v>
      </c>
      <c r="V255">
        <f ca="1">INDEX(Vlookup!$A$1:$AF$1262,MATCH(Stata!$A255,Vlookup!$A:$A,0),MATCH(Stata!V$1,Vlookup!$1:$1,0))</f>
        <v>41.637500000000003</v>
      </c>
      <c r="W255">
        <f ca="1">INDEX(Vlookup!$A$1:$AF$1262,MATCH(Stata!$A255,Vlookup!$A:$A,0),MATCH(Stata!W$1,Vlookup!$1:$1,0))</f>
        <v>36.278399999999998</v>
      </c>
      <c r="X255">
        <f ca="1">INDEX(Vlookup!$A$1:$AF$1262,MATCH(Stata!$A255,Vlookup!$A:$A,0),MATCH(Stata!X$1,Vlookup!$1:$1,0))</f>
        <v>34.276400000000002</v>
      </c>
      <c r="Y255">
        <f ca="1">INDEX(Vlookup!$A$1:$AF$1262,MATCH(Stata!$A255,Vlookup!$A:$A,0),MATCH(Stata!Y$1,Vlookup!$1:$1,0))</f>
        <v>26.035</v>
      </c>
      <c r="Z255">
        <f ca="1">INDEX(Vlookup!$A$1:$AF$1262,MATCH(Stata!$A255,Vlookup!$A:$A,0),MATCH(Stata!Z$1,Vlookup!$1:$1,0))</f>
        <v>19.831900000000001</v>
      </c>
      <c r="AA255">
        <f ca="1">INDEX(Vlookup!$A$1:$AF$1262,MATCH(Stata!$A255,Vlookup!$A:$A,0),MATCH(Stata!AA$1,Vlookup!$1:$1,0))</f>
        <v>53.103299999999997</v>
      </c>
      <c r="AB255">
        <f ca="1">INDEX(Vlookup!$A$1:$AF$1262,MATCH(Stata!$A255,Vlookup!$A:$A,0),MATCH(Stata!AB$1,Vlookup!$1:$1,0))</f>
        <v>54.562600000000003</v>
      </c>
      <c r="AC255">
        <f ca="1">INDEX(Vlookup!$A$1:$AF$1262,MATCH(Stata!$A255,Vlookup!$A:$A,0),MATCH(Stata!AC$1,Vlookup!$1:$1,0))</f>
        <v>25.1144</v>
      </c>
      <c r="AD255">
        <f ca="1">INDEX(Vlookup!$A$1:$AF$1262,MATCH(Stata!$A255,Vlookup!$A:$A,0),MATCH(Stata!AD$1,Vlookup!$1:$1,0))</f>
        <v>41.541400000000003</v>
      </c>
      <c r="AE255">
        <f ca="1">INDEX(Vlookup!$A$1:$AF$1262,MATCH(Stata!$A255,Vlookup!$A:$A,0),MATCH(Stata!AE$1,Vlookup!$1:$1,0))</f>
        <v>31.146100000000001</v>
      </c>
      <c r="AF255">
        <f ca="1">INDEX(Vlookup!$A$1:$AF$1262,MATCH(Stata!$A255,Vlookup!$A:$A,0),MATCH(Stata!AF$1,Vlookup!$1:$1,0))</f>
        <v>2173.29</v>
      </c>
      <c r="AG255">
        <f ca="1">INDEX(Vlookup!$A$1:$AG$1262,MATCH(Stata!$A255,Vlookup!$A:$A,0),MATCH(Stata!AG$1,Vlookup!$1:$1,0))</f>
        <v>12.14</v>
      </c>
    </row>
    <row r="256" spans="1:33" hidden="1" x14ac:dyDescent="0.25">
      <c r="A256" s="1">
        <v>39090</v>
      </c>
      <c r="B256">
        <f ca="1">INDEX(Vlookup!$A$1:$AF$1262,MATCH(Stata!$A256,Vlookup!$A:$A,0),MATCH(Stata!B$1,Vlookup!$1:$1,0))</f>
        <v>65.993300000000005</v>
      </c>
      <c r="C256">
        <f ca="1">INDEX(Vlookup!$A$1:$AF$1262,MATCH(Stata!$A256,Vlookup!$A:$A,0),MATCH(Stata!C$1,Vlookup!$1:$1,0))</f>
        <v>25.552900000000001</v>
      </c>
      <c r="D256">
        <f ca="1">INDEX(Vlookup!$A$1:$AF$1262,MATCH(Stata!$A256,Vlookup!$A:$A,0),MATCH(Stata!D$1,Vlookup!$1:$1,0))</f>
        <v>14.322900000000001</v>
      </c>
      <c r="E256">
        <f ca="1">INDEX(Vlookup!$A$1:$AF$1262,MATCH(Stata!$A256,Vlookup!$A:$A,0),MATCH(Stata!E$1,Vlookup!$1:$1,0))</f>
        <v>53.450400000000002</v>
      </c>
      <c r="F256">
        <f ca="1">INDEX(Vlookup!$A$1:$AF$1262,MATCH(Stata!$A256,Vlookup!$A:$A,0),MATCH(Stata!F$1,Vlookup!$1:$1,0))</f>
        <v>1161.3905</v>
      </c>
      <c r="G256">
        <f ca="1">INDEX(Vlookup!$A$1:$AF$1262,MATCH(Stata!$A256,Vlookup!$A:$A,0),MATCH(Stata!G$1,Vlookup!$1:$1,0))</f>
        <v>24.496500000000001</v>
      </c>
      <c r="H256">
        <f ca="1">INDEX(Vlookup!$A$1:$AF$1262,MATCH(Stata!$A256,Vlookup!$A:$A,0),MATCH(Stata!H$1,Vlookup!$1:$1,0))</f>
        <v>76.659199999999998</v>
      </c>
      <c r="I256">
        <f ca="1">INDEX(Vlookup!$A$1:$AF$1262,MATCH(Stata!$A256,Vlookup!$A:$A,0),MATCH(Stata!I$1,Vlookup!$1:$1,0))</f>
        <v>51.469299999999997</v>
      </c>
      <c r="J256">
        <f ca="1">INDEX(Vlookup!$A$1:$AF$1262,MATCH(Stata!$A256,Vlookup!$A:$A,0),MATCH(Stata!J$1,Vlookup!$1:$1,0))</f>
        <v>496.71780000000001</v>
      </c>
      <c r="K256">
        <f ca="1">INDEX(Vlookup!$A$1:$AF$1262,MATCH(Stata!$A256,Vlookup!$A:$A,0),MATCH(Stata!K$1,Vlookup!$1:$1,0))</f>
        <v>20.379899999999999</v>
      </c>
      <c r="L256">
        <f ca="1">INDEX(Vlookup!$A$1:$AF$1262,MATCH(Stata!$A256,Vlookup!$A:$A,0),MATCH(Stata!L$1,Vlookup!$1:$1,0))</f>
        <v>37.910800000000002</v>
      </c>
      <c r="M256">
        <f ca="1">INDEX(Vlookup!$A$1:$AF$1262,MATCH(Stata!$A256,Vlookup!$A:$A,0),MATCH(Stata!M$1,Vlookup!$1:$1,0))</f>
        <v>63.536099999999998</v>
      </c>
      <c r="N256">
        <f ca="1">INDEX(Vlookup!$A$1:$AF$1262,MATCH(Stata!$A256,Vlookup!$A:$A,0),MATCH(Stata!N$1,Vlookup!$1:$1,0))</f>
        <v>29.883800000000001</v>
      </c>
      <c r="O256" t="e">
        <f ca="1">INDEX(Vlookup!$A$1:$AF$1262,MATCH(Stata!$A256,Vlookup!$A:$A,0),MATCH(Stata!O$1,Vlookup!$1:$1,0))</f>
        <v>#N/A</v>
      </c>
      <c r="P256">
        <f ca="1">INDEX(Vlookup!$A$1:$AF$1262,MATCH(Stata!$A256,Vlookup!$A:$A,0),MATCH(Stata!P$1,Vlookup!$1:$1,0))</f>
        <v>39.017699999999998</v>
      </c>
      <c r="Q256">
        <f ca="1">INDEX(Vlookup!$A$1:$AF$1262,MATCH(Stata!$A256,Vlookup!$A:$A,0),MATCH(Stata!Q$1,Vlookup!$1:$1,0))</f>
        <v>32.905999999999999</v>
      </c>
      <c r="R256">
        <f ca="1">INDEX(Vlookup!$A$1:$AF$1262,MATCH(Stata!$A256,Vlookup!$A:$A,0),MATCH(Stata!R$1,Vlookup!$1:$1,0))</f>
        <v>38.322000000000003</v>
      </c>
      <c r="S256">
        <f ca="1">INDEX(Vlookup!$A$1:$AF$1262,MATCH(Stata!$A256,Vlookup!$A:$A,0),MATCH(Stata!S$1,Vlookup!$1:$1,0))</f>
        <v>17.566299999999998</v>
      </c>
      <c r="T256">
        <f ca="1">INDEX(Vlookup!$A$1:$AF$1262,MATCH(Stata!$A256,Vlookup!$A:$A,0),MATCH(Stata!T$1,Vlookup!$1:$1,0))</f>
        <v>89.175299999999993</v>
      </c>
      <c r="U256">
        <f ca="1">INDEX(Vlookup!$A$1:$AF$1262,MATCH(Stata!$A256,Vlookup!$A:$A,0),MATCH(Stata!U$1,Vlookup!$1:$1,0))</f>
        <v>54.815100000000001</v>
      </c>
      <c r="V256">
        <f ca="1">INDEX(Vlookup!$A$1:$AF$1262,MATCH(Stata!$A256,Vlookup!$A:$A,0),MATCH(Stata!V$1,Vlookup!$1:$1,0))</f>
        <v>41.776899999999998</v>
      </c>
      <c r="W256">
        <f ca="1">INDEX(Vlookup!$A$1:$AF$1262,MATCH(Stata!$A256,Vlookup!$A:$A,0),MATCH(Stata!W$1,Vlookup!$1:$1,0))</f>
        <v>36.42</v>
      </c>
      <c r="X256">
        <f ca="1">INDEX(Vlookup!$A$1:$AF$1262,MATCH(Stata!$A256,Vlookup!$A:$A,0),MATCH(Stata!X$1,Vlookup!$1:$1,0))</f>
        <v>34.268700000000003</v>
      </c>
      <c r="Y256">
        <f ca="1">INDEX(Vlookup!$A$1:$AF$1262,MATCH(Stata!$A256,Vlookup!$A:$A,0),MATCH(Stata!Y$1,Vlookup!$1:$1,0))</f>
        <v>26.2897</v>
      </c>
      <c r="Z256">
        <f ca="1">INDEX(Vlookup!$A$1:$AF$1262,MATCH(Stata!$A256,Vlookup!$A:$A,0),MATCH(Stata!Z$1,Vlookup!$1:$1,0))</f>
        <v>19.726299999999998</v>
      </c>
      <c r="AA256">
        <f ca="1">INDEX(Vlookup!$A$1:$AF$1262,MATCH(Stata!$A256,Vlookup!$A:$A,0),MATCH(Stata!AA$1,Vlookup!$1:$1,0))</f>
        <v>53.220300000000002</v>
      </c>
      <c r="AB256">
        <f ca="1">INDEX(Vlookup!$A$1:$AF$1262,MATCH(Stata!$A256,Vlookup!$A:$A,0),MATCH(Stata!AB$1,Vlookup!$1:$1,0))</f>
        <v>55.006599999999999</v>
      </c>
      <c r="AC256">
        <f ca="1">INDEX(Vlookup!$A$1:$AF$1262,MATCH(Stata!$A256,Vlookup!$A:$A,0),MATCH(Stata!AC$1,Vlookup!$1:$1,0))</f>
        <v>25.002300000000002</v>
      </c>
      <c r="AD256">
        <f ca="1">INDEX(Vlookup!$A$1:$AF$1262,MATCH(Stata!$A256,Vlookup!$A:$A,0),MATCH(Stata!AD$1,Vlookup!$1:$1,0))</f>
        <v>41.1995</v>
      </c>
      <c r="AE256">
        <f ca="1">INDEX(Vlookup!$A$1:$AF$1262,MATCH(Stata!$A256,Vlookup!$A:$A,0),MATCH(Stata!AE$1,Vlookup!$1:$1,0))</f>
        <v>31.4285</v>
      </c>
      <c r="AF256">
        <f ca="1">INDEX(Vlookup!$A$1:$AF$1262,MATCH(Stata!$A256,Vlookup!$A:$A,0),MATCH(Stata!AF$1,Vlookup!$1:$1,0))</f>
        <v>2178.8000000000002</v>
      </c>
      <c r="AG256">
        <f ca="1">INDEX(Vlookup!$A$1:$AG$1262,MATCH(Stata!$A256,Vlookup!$A:$A,0),MATCH(Stata!AG$1,Vlookup!$1:$1,0))</f>
        <v>12</v>
      </c>
    </row>
    <row r="257" spans="1:33" hidden="1" x14ac:dyDescent="0.25">
      <c r="A257" s="1">
        <v>39091</v>
      </c>
      <c r="B257">
        <f ca="1">INDEX(Vlookup!$A$1:$AF$1262,MATCH(Stata!$A257,Vlookup!$A:$A,0),MATCH(Stata!B$1,Vlookup!$1:$1,0))</f>
        <v>66.069800000000001</v>
      </c>
      <c r="C257">
        <f ca="1">INDEX(Vlookup!$A$1:$AF$1262,MATCH(Stata!$A257,Vlookup!$A:$A,0),MATCH(Stata!C$1,Vlookup!$1:$1,0))</f>
        <v>25.588799999999999</v>
      </c>
      <c r="D257">
        <f ca="1">INDEX(Vlookup!$A$1:$AF$1262,MATCH(Stata!$A257,Vlookup!$A:$A,0),MATCH(Stata!D$1,Vlookup!$1:$1,0))</f>
        <v>14.345700000000001</v>
      </c>
      <c r="E257">
        <f ca="1">INDEX(Vlookup!$A$1:$AF$1262,MATCH(Stata!$A257,Vlookup!$A:$A,0),MATCH(Stata!E$1,Vlookup!$1:$1,0))</f>
        <v>53.110100000000003</v>
      </c>
      <c r="F257">
        <f ca="1">INDEX(Vlookup!$A$1:$AF$1262,MATCH(Stata!$A257,Vlookup!$A:$A,0),MATCH(Stata!F$1,Vlookup!$1:$1,0))</f>
        <v>1157.4938</v>
      </c>
      <c r="G257">
        <f ca="1">INDEX(Vlookup!$A$1:$AF$1262,MATCH(Stata!$A257,Vlookup!$A:$A,0),MATCH(Stata!G$1,Vlookup!$1:$1,0))</f>
        <v>24.590599999999998</v>
      </c>
      <c r="H257">
        <f ca="1">INDEX(Vlookup!$A$1:$AF$1262,MATCH(Stata!$A257,Vlookup!$A:$A,0),MATCH(Stata!H$1,Vlookup!$1:$1,0))</f>
        <v>75.849000000000004</v>
      </c>
      <c r="I257">
        <f ca="1">INDEX(Vlookup!$A$1:$AF$1262,MATCH(Stata!$A257,Vlookup!$A:$A,0),MATCH(Stata!I$1,Vlookup!$1:$1,0))</f>
        <v>51.750999999999998</v>
      </c>
      <c r="J257">
        <f ca="1">INDEX(Vlookup!$A$1:$AF$1262,MATCH(Stata!$A257,Vlookup!$A:$A,0),MATCH(Stata!J$1,Vlookup!$1:$1,0))</f>
        <v>492.38670000000002</v>
      </c>
      <c r="K257">
        <f ca="1">INDEX(Vlookup!$A$1:$AF$1262,MATCH(Stata!$A257,Vlookup!$A:$A,0),MATCH(Stata!K$1,Vlookup!$1:$1,0))</f>
        <v>20.396699999999999</v>
      </c>
      <c r="L257">
        <f ca="1">INDEX(Vlookup!$A$1:$AF$1262,MATCH(Stata!$A257,Vlookup!$A:$A,0),MATCH(Stata!L$1,Vlookup!$1:$1,0))</f>
        <v>38.155299999999997</v>
      </c>
      <c r="M257">
        <f ca="1">INDEX(Vlookup!$A$1:$AF$1262,MATCH(Stata!$A257,Vlookup!$A:$A,0),MATCH(Stata!M$1,Vlookup!$1:$1,0))</f>
        <v>63.046300000000002</v>
      </c>
      <c r="N257">
        <f ca="1">INDEX(Vlookup!$A$1:$AF$1262,MATCH(Stata!$A257,Vlookup!$A:$A,0),MATCH(Stata!N$1,Vlookup!$1:$1,0))</f>
        <v>29.883800000000001</v>
      </c>
      <c r="O257" t="e">
        <f ca="1">INDEX(Vlookup!$A$1:$AF$1262,MATCH(Stata!$A257,Vlookup!$A:$A,0),MATCH(Stata!O$1,Vlookup!$1:$1,0))</f>
        <v>#N/A</v>
      </c>
      <c r="P257">
        <f ca="1">INDEX(Vlookup!$A$1:$AF$1262,MATCH(Stata!$A257,Vlookup!$A:$A,0),MATCH(Stata!P$1,Vlookup!$1:$1,0))</f>
        <v>39.2316</v>
      </c>
      <c r="Q257">
        <f ca="1">INDEX(Vlookup!$A$1:$AF$1262,MATCH(Stata!$A257,Vlookup!$A:$A,0),MATCH(Stata!Q$1,Vlookup!$1:$1,0))</f>
        <v>32.764299999999999</v>
      </c>
      <c r="R257">
        <f ca="1">INDEX(Vlookup!$A$1:$AF$1262,MATCH(Stata!$A257,Vlookup!$A:$A,0),MATCH(Stata!R$1,Vlookup!$1:$1,0))</f>
        <v>38.594999999999999</v>
      </c>
      <c r="S257">
        <f ca="1">INDEX(Vlookup!$A$1:$AF$1262,MATCH(Stata!$A257,Vlookup!$A:$A,0),MATCH(Stata!S$1,Vlookup!$1:$1,0))</f>
        <v>17.583100000000002</v>
      </c>
      <c r="T257">
        <f ca="1">INDEX(Vlookup!$A$1:$AF$1262,MATCH(Stata!$A257,Vlookup!$A:$A,0),MATCH(Stata!T$1,Vlookup!$1:$1,0))</f>
        <v>90.230199999999996</v>
      </c>
      <c r="U257">
        <f ca="1">INDEX(Vlookup!$A$1:$AF$1262,MATCH(Stata!$A257,Vlookup!$A:$A,0),MATCH(Stata!U$1,Vlookup!$1:$1,0))</f>
        <v>54.609000000000002</v>
      </c>
      <c r="V257">
        <f ca="1">INDEX(Vlookup!$A$1:$AF$1262,MATCH(Stata!$A257,Vlookup!$A:$A,0),MATCH(Stata!V$1,Vlookup!$1:$1,0))</f>
        <v>41.602600000000002</v>
      </c>
      <c r="W257">
        <f ca="1">INDEX(Vlookup!$A$1:$AF$1262,MATCH(Stata!$A257,Vlookup!$A:$A,0),MATCH(Stata!W$1,Vlookup!$1:$1,0))</f>
        <v>36.486699999999999</v>
      </c>
      <c r="X257">
        <f ca="1">INDEX(Vlookup!$A$1:$AF$1262,MATCH(Stata!$A257,Vlookup!$A:$A,0),MATCH(Stata!X$1,Vlookup!$1:$1,0))</f>
        <v>33.9514</v>
      </c>
      <c r="Y257">
        <f ca="1">INDEX(Vlookup!$A$1:$AF$1262,MATCH(Stata!$A257,Vlookup!$A:$A,0),MATCH(Stata!Y$1,Vlookup!$1:$1,0))</f>
        <v>26.316099999999999</v>
      </c>
      <c r="Z257">
        <f ca="1">INDEX(Vlookup!$A$1:$AF$1262,MATCH(Stata!$A257,Vlookup!$A:$A,0),MATCH(Stata!Z$1,Vlookup!$1:$1,0))</f>
        <v>19.733899999999998</v>
      </c>
      <c r="AA257">
        <f ca="1">INDEX(Vlookup!$A$1:$AF$1262,MATCH(Stata!$A257,Vlookup!$A:$A,0),MATCH(Stata!AA$1,Vlookup!$1:$1,0))</f>
        <v>53.086500000000001</v>
      </c>
      <c r="AB257">
        <f ca="1">INDEX(Vlookup!$A$1:$AF$1262,MATCH(Stata!$A257,Vlookup!$A:$A,0),MATCH(Stata!AB$1,Vlookup!$1:$1,0))</f>
        <v>54.379800000000003</v>
      </c>
      <c r="AC257">
        <f ca="1">INDEX(Vlookup!$A$1:$AF$1262,MATCH(Stata!$A257,Vlookup!$A:$A,0),MATCH(Stata!AC$1,Vlookup!$1:$1,0))</f>
        <v>25.104199999999999</v>
      </c>
      <c r="AD257">
        <f ca="1">INDEX(Vlookup!$A$1:$AF$1262,MATCH(Stata!$A257,Vlookup!$A:$A,0),MATCH(Stata!AD$1,Vlookup!$1:$1,0))</f>
        <v>41.541400000000003</v>
      </c>
      <c r="AE257">
        <f ca="1">INDEX(Vlookup!$A$1:$AF$1262,MATCH(Stata!$A257,Vlookup!$A:$A,0),MATCH(Stata!AE$1,Vlookup!$1:$1,0))</f>
        <v>31.382899999999999</v>
      </c>
      <c r="AF257">
        <f ca="1">INDEX(Vlookup!$A$1:$AF$1262,MATCH(Stata!$A257,Vlookup!$A:$A,0),MATCH(Stata!AF$1,Vlookup!$1:$1,0))</f>
        <v>2177.6799999999998</v>
      </c>
      <c r="AG257">
        <f ca="1">INDEX(Vlookup!$A$1:$AG$1262,MATCH(Stata!$A257,Vlookup!$A:$A,0),MATCH(Stata!AG$1,Vlookup!$1:$1,0))</f>
        <v>11.91</v>
      </c>
    </row>
    <row r="258" spans="1:33" hidden="1" x14ac:dyDescent="0.25">
      <c r="A258" s="1">
        <v>39092</v>
      </c>
      <c r="B258">
        <f ca="1">INDEX(Vlookup!$A$1:$AF$1262,MATCH(Stata!$A258,Vlookup!$A:$A,0),MATCH(Stata!B$1,Vlookup!$1:$1,0))</f>
        <v>66.214399999999998</v>
      </c>
      <c r="C258">
        <f ca="1">INDEX(Vlookup!$A$1:$AF$1262,MATCH(Stata!$A258,Vlookup!$A:$A,0),MATCH(Stata!C$1,Vlookup!$1:$1,0))</f>
        <v>27.123100000000001</v>
      </c>
      <c r="D258">
        <f ca="1">INDEX(Vlookup!$A$1:$AF$1262,MATCH(Stata!$A258,Vlookup!$A:$A,0),MATCH(Stata!D$1,Vlookup!$1:$1,0))</f>
        <v>14.5199</v>
      </c>
      <c r="E258">
        <f ca="1">INDEX(Vlookup!$A$1:$AF$1262,MATCH(Stata!$A258,Vlookup!$A:$A,0),MATCH(Stata!E$1,Vlookup!$1:$1,0))</f>
        <v>53.074300000000001</v>
      </c>
      <c r="F258">
        <f ca="1">INDEX(Vlookup!$A$1:$AF$1262,MATCH(Stata!$A258,Vlookup!$A:$A,0),MATCH(Stata!F$1,Vlookup!$1:$1,0))</f>
        <v>1158.9550999999999</v>
      </c>
      <c r="G258">
        <f ca="1">INDEX(Vlookup!$A$1:$AF$1262,MATCH(Stata!$A258,Vlookup!$A:$A,0),MATCH(Stata!G$1,Vlookup!$1:$1,0))</f>
        <v>24.655899999999999</v>
      </c>
      <c r="H258">
        <f ca="1">INDEX(Vlookup!$A$1:$AF$1262,MATCH(Stata!$A258,Vlookup!$A:$A,0),MATCH(Stata!H$1,Vlookup!$1:$1,0))</f>
        <v>76.943600000000004</v>
      </c>
      <c r="I258">
        <f ca="1">INDEX(Vlookup!$A$1:$AF$1262,MATCH(Stata!$A258,Vlookup!$A:$A,0),MATCH(Stata!I$1,Vlookup!$1:$1,0))</f>
        <v>51.494900000000001</v>
      </c>
      <c r="J258">
        <f ca="1">INDEX(Vlookup!$A$1:$AF$1262,MATCH(Stata!$A258,Vlookup!$A:$A,0),MATCH(Stata!J$1,Vlookup!$1:$1,0))</f>
        <v>488.41660000000002</v>
      </c>
      <c r="K258">
        <f ca="1">INDEX(Vlookup!$A$1:$AF$1262,MATCH(Stata!$A258,Vlookup!$A:$A,0),MATCH(Stata!K$1,Vlookup!$1:$1,0))</f>
        <v>20.425999999999998</v>
      </c>
      <c r="L258">
        <f ca="1">INDEX(Vlookup!$A$1:$AF$1262,MATCH(Stata!$A258,Vlookup!$A:$A,0),MATCH(Stata!L$1,Vlookup!$1:$1,0))</f>
        <v>38.060699999999997</v>
      </c>
      <c r="M258">
        <f ca="1">INDEX(Vlookup!$A$1:$AF$1262,MATCH(Stata!$A258,Vlookup!$A:$A,0),MATCH(Stata!M$1,Vlookup!$1:$1,0))</f>
        <v>62.084299999999999</v>
      </c>
      <c r="N258">
        <f ca="1">INDEX(Vlookup!$A$1:$AF$1262,MATCH(Stata!$A258,Vlookup!$A:$A,0),MATCH(Stata!N$1,Vlookup!$1:$1,0))</f>
        <v>29.8918</v>
      </c>
      <c r="O258" t="e">
        <f ca="1">INDEX(Vlookup!$A$1:$AF$1262,MATCH(Stata!$A258,Vlookup!$A:$A,0),MATCH(Stata!O$1,Vlookup!$1:$1,0))</f>
        <v>#N/A</v>
      </c>
      <c r="P258">
        <f ca="1">INDEX(Vlookup!$A$1:$AF$1262,MATCH(Stata!$A258,Vlookup!$A:$A,0),MATCH(Stata!P$1,Vlookup!$1:$1,0))</f>
        <v>39.2316</v>
      </c>
      <c r="Q258">
        <f ca="1">INDEX(Vlookup!$A$1:$AF$1262,MATCH(Stata!$A258,Vlookup!$A:$A,0),MATCH(Stata!Q$1,Vlookup!$1:$1,0))</f>
        <v>33.1477</v>
      </c>
      <c r="R258">
        <f ca="1">INDEX(Vlookup!$A$1:$AF$1262,MATCH(Stata!$A258,Vlookup!$A:$A,0),MATCH(Stata!R$1,Vlookup!$1:$1,0))</f>
        <v>38.356200000000001</v>
      </c>
      <c r="S258">
        <f ca="1">INDEX(Vlookup!$A$1:$AF$1262,MATCH(Stata!$A258,Vlookup!$A:$A,0),MATCH(Stata!S$1,Vlookup!$1:$1,0))</f>
        <v>17.992799999999999</v>
      </c>
      <c r="T258">
        <f ca="1">INDEX(Vlookup!$A$1:$AF$1262,MATCH(Stata!$A258,Vlookup!$A:$A,0),MATCH(Stata!T$1,Vlookup!$1:$1,0))</f>
        <v>89.166300000000007</v>
      </c>
      <c r="U258">
        <f ca="1">INDEX(Vlookup!$A$1:$AF$1262,MATCH(Stata!$A258,Vlookup!$A:$A,0),MATCH(Stata!U$1,Vlookup!$1:$1,0))</f>
        <v>54.5184</v>
      </c>
      <c r="V258">
        <f ca="1">INDEX(Vlookup!$A$1:$AF$1262,MATCH(Stata!$A258,Vlookup!$A:$A,0),MATCH(Stata!V$1,Vlookup!$1:$1,0))</f>
        <v>41.907600000000002</v>
      </c>
      <c r="W258">
        <f ca="1">INDEX(Vlookup!$A$1:$AF$1262,MATCH(Stata!$A258,Vlookup!$A:$A,0),MATCH(Stata!W$1,Vlookup!$1:$1,0))</f>
        <v>36.878300000000003</v>
      </c>
      <c r="X258">
        <f ca="1">INDEX(Vlookup!$A$1:$AF$1262,MATCH(Stata!$A258,Vlookup!$A:$A,0),MATCH(Stata!X$1,Vlookup!$1:$1,0))</f>
        <v>34.137099999999997</v>
      </c>
      <c r="Y258">
        <f ca="1">INDEX(Vlookup!$A$1:$AF$1262,MATCH(Stata!$A258,Vlookup!$A:$A,0),MATCH(Stata!Y$1,Vlookup!$1:$1,0))</f>
        <v>26.052600000000002</v>
      </c>
      <c r="Z258">
        <f ca="1">INDEX(Vlookup!$A$1:$AF$1262,MATCH(Stata!$A258,Vlookup!$A:$A,0),MATCH(Stata!Z$1,Vlookup!$1:$1,0))</f>
        <v>19.756499999999999</v>
      </c>
      <c r="AA258">
        <f ca="1">INDEX(Vlookup!$A$1:$AF$1262,MATCH(Stata!$A258,Vlookup!$A:$A,0),MATCH(Stata!AA$1,Vlookup!$1:$1,0))</f>
        <v>53.722099999999998</v>
      </c>
      <c r="AB258">
        <f ca="1">INDEX(Vlookup!$A$1:$AF$1262,MATCH(Stata!$A258,Vlookup!$A:$A,0),MATCH(Stata!AB$1,Vlookup!$1:$1,0))</f>
        <v>54.571300000000001</v>
      </c>
      <c r="AC258">
        <f ca="1">INDEX(Vlookup!$A$1:$AF$1262,MATCH(Stata!$A258,Vlookup!$A:$A,0),MATCH(Stata!AC$1,Vlookup!$1:$1,0))</f>
        <v>24.961500000000001</v>
      </c>
      <c r="AD258">
        <f ca="1">INDEX(Vlookup!$A$1:$AF$1262,MATCH(Stata!$A258,Vlookup!$A:$A,0),MATCH(Stata!AD$1,Vlookup!$1:$1,0))</f>
        <v>41.445</v>
      </c>
      <c r="AE258">
        <f ca="1">INDEX(Vlookup!$A$1:$AF$1262,MATCH(Stata!$A258,Vlookup!$A:$A,0),MATCH(Stata!AE$1,Vlookup!$1:$1,0))</f>
        <v>31.4194</v>
      </c>
      <c r="AF258">
        <f ca="1">INDEX(Vlookup!$A$1:$AF$1262,MATCH(Stata!$A258,Vlookup!$A:$A,0),MATCH(Stata!AF$1,Vlookup!$1:$1,0))</f>
        <v>2182.16</v>
      </c>
      <c r="AG258">
        <f ca="1">INDEX(Vlookup!$A$1:$AG$1262,MATCH(Stata!$A258,Vlookup!$A:$A,0),MATCH(Stata!AG$1,Vlookup!$1:$1,0))</f>
        <v>11.47</v>
      </c>
    </row>
    <row r="259" spans="1:33" hidden="1" x14ac:dyDescent="0.25">
      <c r="A259" s="1">
        <v>39093</v>
      </c>
      <c r="B259">
        <f ca="1">INDEX(Vlookup!$A$1:$AF$1262,MATCH(Stata!$A259,Vlookup!$A:$A,0),MATCH(Stata!B$1,Vlookup!$1:$1,0))</f>
        <v>66.894900000000007</v>
      </c>
      <c r="C259">
        <f ca="1">INDEX(Vlookup!$A$1:$AF$1262,MATCH(Stata!$A259,Vlookup!$A:$A,0),MATCH(Stata!C$1,Vlookup!$1:$1,0))</f>
        <v>27.3384</v>
      </c>
      <c r="D259">
        <f ca="1">INDEX(Vlookup!$A$1:$AF$1262,MATCH(Stata!$A259,Vlookup!$A:$A,0),MATCH(Stata!D$1,Vlookup!$1:$1,0))</f>
        <v>14.5541</v>
      </c>
      <c r="E259">
        <f ca="1">INDEX(Vlookup!$A$1:$AF$1262,MATCH(Stata!$A259,Vlookup!$A:$A,0),MATCH(Stata!E$1,Vlookup!$1:$1,0))</f>
        <v>53.235399999999998</v>
      </c>
      <c r="F259">
        <f ca="1">INDEX(Vlookup!$A$1:$AF$1262,MATCH(Stata!$A259,Vlookup!$A:$A,0),MATCH(Stata!F$1,Vlookup!$1:$1,0))</f>
        <v>1157.4938</v>
      </c>
      <c r="G259">
        <f ca="1">INDEX(Vlookup!$A$1:$AF$1262,MATCH(Stata!$A259,Vlookup!$A:$A,0),MATCH(Stata!G$1,Vlookup!$1:$1,0))</f>
        <v>24.989100000000001</v>
      </c>
      <c r="H259">
        <f ca="1">INDEX(Vlookup!$A$1:$AF$1262,MATCH(Stata!$A259,Vlookup!$A:$A,0),MATCH(Stata!H$1,Vlookup!$1:$1,0))</f>
        <v>76.572999999999993</v>
      </c>
      <c r="I259">
        <f ca="1">INDEX(Vlookup!$A$1:$AF$1262,MATCH(Stata!$A259,Vlookup!$A:$A,0),MATCH(Stata!I$1,Vlookup!$1:$1,0))</f>
        <v>51.221699999999998</v>
      </c>
      <c r="J259">
        <f ca="1">INDEX(Vlookup!$A$1:$AF$1262,MATCH(Stata!$A259,Vlookup!$A:$A,0),MATCH(Stata!J$1,Vlookup!$1:$1,0))</f>
        <v>488.77749999999997</v>
      </c>
      <c r="K259">
        <f ca="1">INDEX(Vlookup!$A$1:$AF$1262,MATCH(Stata!$A259,Vlookup!$A:$A,0),MATCH(Stata!K$1,Vlookup!$1:$1,0))</f>
        <v>20.4512</v>
      </c>
      <c r="L259">
        <f ca="1">INDEX(Vlookup!$A$1:$AF$1262,MATCH(Stata!$A259,Vlookup!$A:$A,0),MATCH(Stata!L$1,Vlookup!$1:$1,0))</f>
        <v>38.581200000000003</v>
      </c>
      <c r="M259">
        <f ca="1">INDEX(Vlookup!$A$1:$AF$1262,MATCH(Stata!$A259,Vlookup!$A:$A,0),MATCH(Stata!M$1,Vlookup!$1:$1,0))</f>
        <v>62.075600000000001</v>
      </c>
      <c r="N259">
        <f ca="1">INDEX(Vlookup!$A$1:$AF$1262,MATCH(Stata!$A259,Vlookup!$A:$A,0),MATCH(Stata!N$1,Vlookup!$1:$1,0))</f>
        <v>30.1783</v>
      </c>
      <c r="O259" t="e">
        <f ca="1">INDEX(Vlookup!$A$1:$AF$1262,MATCH(Stata!$A259,Vlookup!$A:$A,0),MATCH(Stata!O$1,Vlookup!$1:$1,0))</f>
        <v>#N/A</v>
      </c>
      <c r="P259">
        <f ca="1">INDEX(Vlookup!$A$1:$AF$1262,MATCH(Stata!$A259,Vlookup!$A:$A,0),MATCH(Stata!P$1,Vlookup!$1:$1,0))</f>
        <v>39.640599999999999</v>
      </c>
      <c r="Q259">
        <f ca="1">INDEX(Vlookup!$A$1:$AF$1262,MATCH(Stata!$A259,Vlookup!$A:$A,0),MATCH(Stata!Q$1,Vlookup!$1:$1,0))</f>
        <v>33.397599999999997</v>
      </c>
      <c r="R259">
        <f ca="1">INDEX(Vlookup!$A$1:$AF$1262,MATCH(Stata!$A259,Vlookup!$A:$A,0),MATCH(Stata!R$1,Vlookup!$1:$1,0))</f>
        <v>38.996000000000002</v>
      </c>
      <c r="S259">
        <f ca="1">INDEX(Vlookup!$A$1:$AF$1262,MATCH(Stata!$A259,Vlookup!$A:$A,0),MATCH(Stata!S$1,Vlookup!$1:$1,0))</f>
        <v>18.327200000000001</v>
      </c>
      <c r="T259">
        <f ca="1">INDEX(Vlookup!$A$1:$AF$1262,MATCH(Stata!$A259,Vlookup!$A:$A,0),MATCH(Stata!T$1,Vlookup!$1:$1,0))</f>
        <v>88.9499</v>
      </c>
      <c r="U259">
        <f ca="1">INDEX(Vlookup!$A$1:$AF$1262,MATCH(Stata!$A259,Vlookup!$A:$A,0),MATCH(Stata!U$1,Vlookup!$1:$1,0))</f>
        <v>54.996400000000001</v>
      </c>
      <c r="V259">
        <f ca="1">INDEX(Vlookup!$A$1:$AF$1262,MATCH(Stata!$A259,Vlookup!$A:$A,0),MATCH(Stata!V$1,Vlookup!$1:$1,0))</f>
        <v>42.090600000000002</v>
      </c>
      <c r="W259">
        <f ca="1">INDEX(Vlookup!$A$1:$AF$1262,MATCH(Stata!$A259,Vlookup!$A:$A,0),MATCH(Stata!W$1,Vlookup!$1:$1,0))</f>
        <v>37.086599999999997</v>
      </c>
      <c r="X259">
        <f ca="1">INDEX(Vlookup!$A$1:$AF$1262,MATCH(Stata!$A259,Vlookup!$A:$A,0),MATCH(Stata!X$1,Vlookup!$1:$1,0))</f>
        <v>34.245399999999997</v>
      </c>
      <c r="Y259">
        <f ca="1">INDEX(Vlookup!$A$1:$AF$1262,MATCH(Stata!$A259,Vlookup!$A:$A,0),MATCH(Stata!Y$1,Vlookup!$1:$1,0))</f>
        <v>26.966100000000001</v>
      </c>
      <c r="Z259">
        <f ca="1">INDEX(Vlookup!$A$1:$AF$1262,MATCH(Stata!$A259,Vlookup!$A:$A,0),MATCH(Stata!Z$1,Vlookup!$1:$1,0))</f>
        <v>19.952500000000001</v>
      </c>
      <c r="AA259">
        <f ca="1">INDEX(Vlookup!$A$1:$AF$1262,MATCH(Stata!$A259,Vlookup!$A:$A,0),MATCH(Stata!AA$1,Vlookup!$1:$1,0))</f>
        <v>54.056600000000003</v>
      </c>
      <c r="AB259">
        <f ca="1">INDEX(Vlookup!$A$1:$AF$1262,MATCH(Stata!$A259,Vlookup!$A:$A,0),MATCH(Stata!AB$1,Vlookup!$1:$1,0))</f>
        <v>55.450499999999998</v>
      </c>
      <c r="AC259">
        <f ca="1">INDEX(Vlookup!$A$1:$AF$1262,MATCH(Stata!$A259,Vlookup!$A:$A,0),MATCH(Stata!AC$1,Vlookup!$1:$1,0))</f>
        <v>25.206099999999999</v>
      </c>
      <c r="AD259">
        <f ca="1">INDEX(Vlookup!$A$1:$AF$1262,MATCH(Stata!$A259,Vlookup!$A:$A,0),MATCH(Stata!AD$1,Vlookup!$1:$1,0))</f>
        <v>41.725499999999997</v>
      </c>
      <c r="AE259">
        <f ca="1">INDEX(Vlookup!$A$1:$AF$1262,MATCH(Stata!$A259,Vlookup!$A:$A,0),MATCH(Stata!AE$1,Vlookup!$1:$1,0))</f>
        <v>31.8749</v>
      </c>
      <c r="AF259">
        <f ca="1">INDEX(Vlookup!$A$1:$AF$1262,MATCH(Stata!$A259,Vlookup!$A:$A,0),MATCH(Stata!AF$1,Vlookup!$1:$1,0))</f>
        <v>2196.02</v>
      </c>
      <c r="AG259">
        <f ca="1">INDEX(Vlookup!$A$1:$AG$1262,MATCH(Stata!$A259,Vlookup!$A:$A,0),MATCH(Stata!AG$1,Vlookup!$1:$1,0))</f>
        <v>10.87</v>
      </c>
    </row>
    <row r="260" spans="1:33" hidden="1" x14ac:dyDescent="0.25">
      <c r="A260" s="1">
        <v>39094</v>
      </c>
      <c r="B260">
        <f ca="1">INDEX(Vlookup!$A$1:$AF$1262,MATCH(Stata!$A260,Vlookup!$A:$A,0),MATCH(Stata!B$1,Vlookup!$1:$1,0))</f>
        <v>67.498699999999999</v>
      </c>
      <c r="C260">
        <f ca="1">INDEX(Vlookup!$A$1:$AF$1262,MATCH(Stata!$A260,Vlookup!$A:$A,0),MATCH(Stata!C$1,Vlookup!$1:$1,0))</f>
        <v>27.625499999999999</v>
      </c>
      <c r="D260">
        <f ca="1">INDEX(Vlookup!$A$1:$AF$1262,MATCH(Stata!$A260,Vlookup!$A:$A,0),MATCH(Stata!D$1,Vlookup!$1:$1,0))</f>
        <v>14.394500000000001</v>
      </c>
      <c r="E260">
        <f ca="1">INDEX(Vlookup!$A$1:$AF$1262,MATCH(Stata!$A260,Vlookup!$A:$A,0),MATCH(Stata!E$1,Vlookup!$1:$1,0))</f>
        <v>52.8414</v>
      </c>
      <c r="F260">
        <f ca="1">INDEX(Vlookup!$A$1:$AF$1262,MATCH(Stata!$A260,Vlookup!$A:$A,0),MATCH(Stata!F$1,Vlookup!$1:$1,0))</f>
        <v>1153.9218000000001</v>
      </c>
      <c r="G260">
        <f ca="1">INDEX(Vlookup!$A$1:$AF$1262,MATCH(Stata!$A260,Vlookup!$A:$A,0),MATCH(Stata!G$1,Vlookup!$1:$1,0))</f>
        <v>25.163</v>
      </c>
      <c r="H260">
        <f ca="1">INDEX(Vlookup!$A$1:$AF$1262,MATCH(Stata!$A260,Vlookup!$A:$A,0),MATCH(Stata!H$1,Vlookup!$1:$1,0))</f>
        <v>75.960999999999999</v>
      </c>
      <c r="I260">
        <f ca="1">INDEX(Vlookup!$A$1:$AF$1262,MATCH(Stata!$A260,Vlookup!$A:$A,0),MATCH(Stata!I$1,Vlookup!$1:$1,0))</f>
        <v>50.9998</v>
      </c>
      <c r="J260">
        <f ca="1">INDEX(Vlookup!$A$1:$AF$1262,MATCH(Stata!$A260,Vlookup!$A:$A,0),MATCH(Stata!J$1,Vlookup!$1:$1,0))</f>
        <v>490.67230000000001</v>
      </c>
      <c r="K260">
        <f ca="1">INDEX(Vlookup!$A$1:$AF$1262,MATCH(Stata!$A260,Vlookup!$A:$A,0),MATCH(Stata!K$1,Vlookup!$1:$1,0))</f>
        <v>20.371500000000001</v>
      </c>
      <c r="L260">
        <f ca="1">INDEX(Vlookup!$A$1:$AF$1262,MATCH(Stata!$A260,Vlookup!$A:$A,0),MATCH(Stata!L$1,Vlookup!$1:$1,0))</f>
        <v>39.22</v>
      </c>
      <c r="M260">
        <f ca="1">INDEX(Vlookup!$A$1:$AF$1262,MATCH(Stata!$A260,Vlookup!$A:$A,0),MATCH(Stata!M$1,Vlookup!$1:$1,0))</f>
        <v>63.544800000000002</v>
      </c>
      <c r="N260">
        <f ca="1">INDEX(Vlookup!$A$1:$AF$1262,MATCH(Stata!$A260,Vlookup!$A:$A,0),MATCH(Stata!N$1,Vlookup!$1:$1,0))</f>
        <v>30.154399999999999</v>
      </c>
      <c r="O260" t="e">
        <f ca="1">INDEX(Vlookup!$A$1:$AF$1262,MATCH(Stata!$A260,Vlookup!$A:$A,0),MATCH(Stata!O$1,Vlookup!$1:$1,0))</f>
        <v>#N/A</v>
      </c>
      <c r="P260">
        <f ca="1">INDEX(Vlookup!$A$1:$AF$1262,MATCH(Stata!$A260,Vlookup!$A:$A,0),MATCH(Stata!P$1,Vlookup!$1:$1,0))</f>
        <v>40.468000000000004</v>
      </c>
      <c r="Q260">
        <f ca="1">INDEX(Vlookup!$A$1:$AF$1262,MATCH(Stata!$A260,Vlookup!$A:$A,0),MATCH(Stata!Q$1,Vlookup!$1:$1,0))</f>
        <v>33.422600000000003</v>
      </c>
      <c r="R260">
        <f ca="1">INDEX(Vlookup!$A$1:$AF$1262,MATCH(Stata!$A260,Vlookup!$A:$A,0),MATCH(Stata!R$1,Vlookup!$1:$1,0))</f>
        <v>38.868000000000002</v>
      </c>
      <c r="S260">
        <f ca="1">INDEX(Vlookup!$A$1:$AF$1262,MATCH(Stata!$A260,Vlookup!$A:$A,0),MATCH(Stata!S$1,Vlookup!$1:$1,0))</f>
        <v>18.502800000000001</v>
      </c>
      <c r="T260">
        <f ca="1">INDEX(Vlookup!$A$1:$AF$1262,MATCH(Stata!$A260,Vlookup!$A:$A,0),MATCH(Stata!T$1,Vlookup!$1:$1,0))</f>
        <v>89.572000000000003</v>
      </c>
      <c r="U260">
        <f ca="1">INDEX(Vlookup!$A$1:$AF$1262,MATCH(Stata!$A260,Vlookup!$A:$A,0),MATCH(Stata!U$1,Vlookup!$1:$1,0))</f>
        <v>54.922199999999997</v>
      </c>
      <c r="V260">
        <f ca="1">INDEX(Vlookup!$A$1:$AF$1262,MATCH(Stata!$A260,Vlookup!$A:$A,0),MATCH(Stata!V$1,Vlookup!$1:$1,0))</f>
        <v>41.811799999999998</v>
      </c>
      <c r="W260">
        <f ca="1">INDEX(Vlookup!$A$1:$AF$1262,MATCH(Stata!$A260,Vlookup!$A:$A,0),MATCH(Stata!W$1,Vlookup!$1:$1,0))</f>
        <v>36.844999999999999</v>
      </c>
      <c r="X260">
        <f ca="1">INDEX(Vlookup!$A$1:$AF$1262,MATCH(Stata!$A260,Vlookup!$A:$A,0),MATCH(Stata!X$1,Vlookup!$1:$1,0))</f>
        <v>34.655500000000004</v>
      </c>
      <c r="Y260">
        <f ca="1">INDEX(Vlookup!$A$1:$AF$1262,MATCH(Stata!$A260,Vlookup!$A:$A,0),MATCH(Stata!Y$1,Vlookup!$1:$1,0))</f>
        <v>27.414000000000001</v>
      </c>
      <c r="Z260">
        <f ca="1">INDEX(Vlookup!$A$1:$AF$1262,MATCH(Stata!$A260,Vlookup!$A:$A,0),MATCH(Stata!Z$1,Vlookup!$1:$1,0))</f>
        <v>20.0883</v>
      </c>
      <c r="AA260">
        <f ca="1">INDEX(Vlookup!$A$1:$AF$1262,MATCH(Stata!$A260,Vlookup!$A:$A,0),MATCH(Stata!AA$1,Vlookup!$1:$1,0))</f>
        <v>54.357700000000001</v>
      </c>
      <c r="AB260">
        <f ca="1">INDEX(Vlookup!$A$1:$AF$1262,MATCH(Stata!$A260,Vlookup!$A:$A,0),MATCH(Stata!AB$1,Vlookup!$1:$1,0))</f>
        <v>56.077300000000001</v>
      </c>
      <c r="AC260">
        <f ca="1">INDEX(Vlookup!$A$1:$AF$1262,MATCH(Stata!$A260,Vlookup!$A:$A,0),MATCH(Stata!AC$1,Vlookup!$1:$1,0))</f>
        <v>25.355499999999999</v>
      </c>
      <c r="AD260">
        <f ca="1">INDEX(Vlookup!$A$1:$AF$1262,MATCH(Stata!$A260,Vlookup!$A:$A,0),MATCH(Stata!AD$1,Vlookup!$1:$1,0))</f>
        <v>42.058599999999998</v>
      </c>
      <c r="AE260">
        <f ca="1">INDEX(Vlookup!$A$1:$AF$1262,MATCH(Stata!$A260,Vlookup!$A:$A,0),MATCH(Stata!AE$1,Vlookup!$1:$1,0))</f>
        <v>32.075299999999999</v>
      </c>
      <c r="AF260">
        <f ca="1">INDEX(Vlookup!$A$1:$AF$1262,MATCH(Stata!$A260,Vlookup!$A:$A,0),MATCH(Stata!AF$1,Vlookup!$1:$1,0))</f>
        <v>2206.6799999999998</v>
      </c>
      <c r="AG260">
        <f ca="1">INDEX(Vlookup!$A$1:$AG$1262,MATCH(Stata!$A260,Vlookup!$A:$A,0),MATCH(Stata!AG$1,Vlookup!$1:$1,0))</f>
        <v>10.15</v>
      </c>
    </row>
    <row r="261" spans="1:33" hidden="1" x14ac:dyDescent="0.25">
      <c r="A261" s="1">
        <v>39098</v>
      </c>
      <c r="B261">
        <f ca="1">INDEX(Vlookup!$A$1:$AF$1262,MATCH(Stata!$A261,Vlookup!$A:$A,0),MATCH(Stata!B$1,Vlookup!$1:$1,0))</f>
        <v>67.668800000000005</v>
      </c>
      <c r="C261">
        <f ca="1">INDEX(Vlookup!$A$1:$AF$1262,MATCH(Stata!$A261,Vlookup!$A:$A,0),MATCH(Stata!C$1,Vlookup!$1:$1,0))</f>
        <v>27.437100000000001</v>
      </c>
      <c r="D261">
        <f ca="1">INDEX(Vlookup!$A$1:$AF$1262,MATCH(Stata!$A261,Vlookup!$A:$A,0),MATCH(Stata!D$1,Vlookup!$1:$1,0))</f>
        <v>14.536099999999999</v>
      </c>
      <c r="E261">
        <f ca="1">INDEX(Vlookup!$A$1:$AF$1262,MATCH(Stata!$A261,Vlookup!$A:$A,0),MATCH(Stata!E$1,Vlookup!$1:$1,0))</f>
        <v>52.948900000000002</v>
      </c>
      <c r="F261">
        <f ca="1">INDEX(Vlookup!$A$1:$AF$1262,MATCH(Stata!$A261,Vlookup!$A:$A,0),MATCH(Stata!F$1,Vlookup!$1:$1,0))</f>
        <v>1155.5454</v>
      </c>
      <c r="G261">
        <f ca="1">INDEX(Vlookup!$A$1:$AF$1262,MATCH(Stata!$A261,Vlookup!$A:$A,0),MATCH(Stata!G$1,Vlookup!$1:$1,0))</f>
        <v>25.090599999999998</v>
      </c>
      <c r="H261">
        <f ca="1">INDEX(Vlookup!$A$1:$AF$1262,MATCH(Stata!$A261,Vlookup!$A:$A,0),MATCH(Stata!H$1,Vlookup!$1:$1,0))</f>
        <v>75.849000000000004</v>
      </c>
      <c r="I261">
        <f ca="1">INDEX(Vlookup!$A$1:$AF$1262,MATCH(Stata!$A261,Vlookup!$A:$A,0),MATCH(Stata!I$1,Vlookup!$1:$1,0))</f>
        <v>50.572899999999997</v>
      </c>
      <c r="J261">
        <f ca="1">INDEX(Vlookup!$A$1:$AF$1262,MATCH(Stata!$A261,Vlookup!$A:$A,0),MATCH(Stata!J$1,Vlookup!$1:$1,0))</f>
        <v>494.19130000000001</v>
      </c>
      <c r="K261">
        <f ca="1">INDEX(Vlookup!$A$1:$AF$1262,MATCH(Stata!$A261,Vlookup!$A:$A,0),MATCH(Stata!K$1,Vlookup!$1:$1,0))</f>
        <v>20.3505</v>
      </c>
      <c r="L261">
        <f ca="1">INDEX(Vlookup!$A$1:$AF$1262,MATCH(Stata!$A261,Vlookup!$A:$A,0),MATCH(Stata!L$1,Vlookup!$1:$1,0))</f>
        <v>39.8352</v>
      </c>
      <c r="M261">
        <f ca="1">INDEX(Vlookup!$A$1:$AF$1262,MATCH(Stata!$A261,Vlookup!$A:$A,0),MATCH(Stata!M$1,Vlookup!$1:$1,0))</f>
        <v>62.644100000000002</v>
      </c>
      <c r="N261">
        <f ca="1">INDEX(Vlookup!$A$1:$AF$1262,MATCH(Stata!$A261,Vlookup!$A:$A,0),MATCH(Stata!N$1,Vlookup!$1:$1,0))</f>
        <v>30.329499999999999</v>
      </c>
      <c r="O261" t="e">
        <f ca="1">INDEX(Vlookup!$A$1:$AF$1262,MATCH(Stata!$A261,Vlookup!$A:$A,0),MATCH(Stata!O$1,Vlookup!$1:$1,0))</f>
        <v>#N/A</v>
      </c>
      <c r="P261">
        <f ca="1">INDEX(Vlookup!$A$1:$AF$1262,MATCH(Stata!$A261,Vlookup!$A:$A,0),MATCH(Stata!P$1,Vlookup!$1:$1,0))</f>
        <v>40.161200000000001</v>
      </c>
      <c r="Q261">
        <f ca="1">INDEX(Vlookup!$A$1:$AF$1262,MATCH(Stata!$A261,Vlookup!$A:$A,0),MATCH(Stata!Q$1,Vlookup!$1:$1,0))</f>
        <v>33.572600000000001</v>
      </c>
      <c r="R261">
        <f ca="1">INDEX(Vlookup!$A$1:$AF$1262,MATCH(Stata!$A261,Vlookup!$A:$A,0),MATCH(Stata!R$1,Vlookup!$1:$1,0))</f>
        <v>38.919200000000004</v>
      </c>
      <c r="S261">
        <f ca="1">INDEX(Vlookup!$A$1:$AF$1262,MATCH(Stata!$A261,Vlookup!$A:$A,0),MATCH(Stata!S$1,Vlookup!$1:$1,0))</f>
        <v>18.6449</v>
      </c>
      <c r="T261">
        <f ca="1">INDEX(Vlookup!$A$1:$AF$1262,MATCH(Stata!$A261,Vlookup!$A:$A,0),MATCH(Stata!T$1,Vlookup!$1:$1,0))</f>
        <v>90.906499999999994</v>
      </c>
      <c r="U261">
        <f ca="1">INDEX(Vlookup!$A$1:$AF$1262,MATCH(Stata!$A261,Vlookup!$A:$A,0),MATCH(Stata!U$1,Vlookup!$1:$1,0))</f>
        <v>54.839799999999997</v>
      </c>
      <c r="V261">
        <f ca="1">INDEX(Vlookup!$A$1:$AF$1262,MATCH(Stata!$A261,Vlookup!$A:$A,0),MATCH(Stata!V$1,Vlookup!$1:$1,0))</f>
        <v>42.160299999999999</v>
      </c>
      <c r="W261">
        <f ca="1">INDEX(Vlookup!$A$1:$AF$1262,MATCH(Stata!$A261,Vlookup!$A:$A,0),MATCH(Stata!W$1,Vlookup!$1:$1,0))</f>
        <v>37.136600000000001</v>
      </c>
      <c r="X261">
        <f ca="1">INDEX(Vlookup!$A$1:$AF$1262,MATCH(Stata!$A261,Vlookup!$A:$A,0),MATCH(Stata!X$1,Vlookup!$1:$1,0))</f>
        <v>34.779299999999999</v>
      </c>
      <c r="Y261">
        <f ca="1">INDEX(Vlookup!$A$1:$AF$1262,MATCH(Stata!$A261,Vlookup!$A:$A,0),MATCH(Stata!Y$1,Vlookup!$1:$1,0))</f>
        <v>27.370100000000001</v>
      </c>
      <c r="Z261">
        <f ca="1">INDEX(Vlookup!$A$1:$AF$1262,MATCH(Stata!$A261,Vlookup!$A:$A,0),MATCH(Stata!Z$1,Vlookup!$1:$1,0))</f>
        <v>20.186299999999999</v>
      </c>
      <c r="AA261">
        <f ca="1">INDEX(Vlookup!$A$1:$AF$1262,MATCH(Stata!$A261,Vlookup!$A:$A,0),MATCH(Stata!AA$1,Vlookup!$1:$1,0))</f>
        <v>54.357700000000001</v>
      </c>
      <c r="AB261">
        <f ca="1">INDEX(Vlookup!$A$1:$AF$1262,MATCH(Stata!$A261,Vlookup!$A:$A,0),MATCH(Stata!AB$1,Vlookup!$1:$1,0))</f>
        <v>56.173000000000002</v>
      </c>
      <c r="AC261">
        <f ca="1">INDEX(Vlookup!$A$1:$AF$1262,MATCH(Stata!$A261,Vlookup!$A:$A,0),MATCH(Stata!AC$1,Vlookup!$1:$1,0))</f>
        <v>25.24</v>
      </c>
      <c r="AD261">
        <f ca="1">INDEX(Vlookup!$A$1:$AF$1262,MATCH(Stata!$A261,Vlookup!$A:$A,0),MATCH(Stata!AD$1,Vlookup!$1:$1,0))</f>
        <v>42.347900000000003</v>
      </c>
      <c r="AE261">
        <f ca="1">INDEX(Vlookup!$A$1:$AF$1262,MATCH(Stata!$A261,Vlookup!$A:$A,0),MATCH(Stata!AE$1,Vlookup!$1:$1,0))</f>
        <v>31.911300000000001</v>
      </c>
      <c r="AF261">
        <f ca="1">INDEX(Vlookup!$A$1:$AF$1262,MATCH(Stata!$A261,Vlookup!$A:$A,0),MATCH(Stata!AF$1,Vlookup!$1:$1,0))</f>
        <v>2208.48</v>
      </c>
      <c r="AG261">
        <f ca="1">INDEX(Vlookup!$A$1:$AG$1262,MATCH(Stata!$A261,Vlookup!$A:$A,0),MATCH(Stata!AG$1,Vlookup!$1:$1,0))</f>
        <v>10.74</v>
      </c>
    </row>
    <row r="262" spans="1:33" hidden="1" x14ac:dyDescent="0.25">
      <c r="A262" s="1">
        <v>39099</v>
      </c>
      <c r="B262">
        <f ca="1">INDEX(Vlookup!$A$1:$AF$1262,MATCH(Stata!$A262,Vlookup!$A:$A,0),MATCH(Stata!B$1,Vlookup!$1:$1,0))</f>
        <v>67.116</v>
      </c>
      <c r="C262">
        <f ca="1">INDEX(Vlookup!$A$1:$AF$1262,MATCH(Stata!$A262,Vlookup!$A:$A,0),MATCH(Stata!C$1,Vlookup!$1:$1,0))</f>
        <v>27.392199999999999</v>
      </c>
      <c r="D262">
        <f ca="1">INDEX(Vlookup!$A$1:$AF$1262,MATCH(Stata!$A262,Vlookup!$A:$A,0),MATCH(Stata!D$1,Vlookup!$1:$1,0))</f>
        <v>14.418900000000001</v>
      </c>
      <c r="E262">
        <f ca="1">INDEX(Vlookup!$A$1:$AF$1262,MATCH(Stata!$A262,Vlookup!$A:$A,0),MATCH(Stata!E$1,Vlookup!$1:$1,0))</f>
        <v>53.029499999999999</v>
      </c>
      <c r="F262">
        <f ca="1">INDEX(Vlookup!$A$1:$AF$1262,MATCH(Stata!$A262,Vlookup!$A:$A,0),MATCH(Stata!F$1,Vlookup!$1:$1,0))</f>
        <v>1159.4422</v>
      </c>
      <c r="G262">
        <f ca="1">INDEX(Vlookup!$A$1:$AF$1262,MATCH(Stata!$A262,Vlookup!$A:$A,0),MATCH(Stata!G$1,Vlookup!$1:$1,0))</f>
        <v>24.989100000000001</v>
      </c>
      <c r="H262">
        <f ca="1">INDEX(Vlookup!$A$1:$AF$1262,MATCH(Stata!$A262,Vlookup!$A:$A,0),MATCH(Stata!H$1,Vlookup!$1:$1,0))</f>
        <v>76.564400000000006</v>
      </c>
      <c r="I262">
        <f ca="1">INDEX(Vlookup!$A$1:$AF$1262,MATCH(Stata!$A262,Vlookup!$A:$A,0),MATCH(Stata!I$1,Vlookup!$1:$1,0))</f>
        <v>51.1449</v>
      </c>
      <c r="J262">
        <f ca="1">INDEX(Vlookup!$A$1:$AF$1262,MATCH(Stata!$A262,Vlookup!$A:$A,0),MATCH(Stata!J$1,Vlookup!$1:$1,0))</f>
        <v>490.76260000000002</v>
      </c>
      <c r="K262">
        <f ca="1">INDEX(Vlookup!$A$1:$AF$1262,MATCH(Stata!$A262,Vlookup!$A:$A,0),MATCH(Stata!K$1,Vlookup!$1:$1,0))</f>
        <v>20.392499999999998</v>
      </c>
      <c r="L262">
        <f ca="1">INDEX(Vlookup!$A$1:$AF$1262,MATCH(Stata!$A262,Vlookup!$A:$A,0),MATCH(Stata!L$1,Vlookup!$1:$1,0))</f>
        <v>40.000799999999998</v>
      </c>
      <c r="M262">
        <f ca="1">INDEX(Vlookup!$A$1:$AF$1262,MATCH(Stata!$A262,Vlookup!$A:$A,0),MATCH(Stata!M$1,Vlookup!$1:$1,0))</f>
        <v>63.369900000000001</v>
      </c>
      <c r="N262">
        <f ca="1">INDEX(Vlookup!$A$1:$AF$1262,MATCH(Stata!$A262,Vlookup!$A:$A,0),MATCH(Stata!N$1,Vlookup!$1:$1,0))</f>
        <v>30.226099999999999</v>
      </c>
      <c r="O262" t="e">
        <f ca="1">INDEX(Vlookup!$A$1:$AF$1262,MATCH(Stata!$A262,Vlookup!$A:$A,0),MATCH(Stata!O$1,Vlookup!$1:$1,0))</f>
        <v>#N/A</v>
      </c>
      <c r="P262">
        <f ca="1">INDEX(Vlookup!$A$1:$AF$1262,MATCH(Stata!$A262,Vlookup!$A:$A,0),MATCH(Stata!P$1,Vlookup!$1:$1,0))</f>
        <v>39.501199999999997</v>
      </c>
      <c r="Q262">
        <f ca="1">INDEX(Vlookup!$A$1:$AF$1262,MATCH(Stata!$A262,Vlookup!$A:$A,0),MATCH(Stata!Q$1,Vlookup!$1:$1,0))</f>
        <v>33.572600000000001</v>
      </c>
      <c r="R262">
        <f ca="1">INDEX(Vlookup!$A$1:$AF$1262,MATCH(Stata!$A262,Vlookup!$A:$A,0),MATCH(Stata!R$1,Vlookup!$1:$1,0))</f>
        <v>38.850999999999999</v>
      </c>
      <c r="S262">
        <f ca="1">INDEX(Vlookup!$A$1:$AF$1262,MATCH(Stata!$A262,Vlookup!$A:$A,0),MATCH(Stata!S$1,Vlookup!$1:$1,0))</f>
        <v>17.5914</v>
      </c>
      <c r="T262">
        <f ca="1">INDEX(Vlookup!$A$1:$AF$1262,MATCH(Stata!$A262,Vlookup!$A:$A,0),MATCH(Stata!T$1,Vlookup!$1:$1,0))</f>
        <v>90.185100000000006</v>
      </c>
      <c r="U262">
        <f ca="1">INDEX(Vlookup!$A$1:$AF$1262,MATCH(Stata!$A262,Vlookup!$A:$A,0),MATCH(Stata!U$1,Vlookup!$1:$1,0))</f>
        <v>55.111800000000002</v>
      </c>
      <c r="V262">
        <f ca="1">INDEX(Vlookup!$A$1:$AF$1262,MATCH(Stata!$A262,Vlookup!$A:$A,0),MATCH(Stata!V$1,Vlookup!$1:$1,0))</f>
        <v>42.195099999999996</v>
      </c>
      <c r="W262">
        <f ca="1">INDEX(Vlookup!$A$1:$AF$1262,MATCH(Stata!$A262,Vlookup!$A:$A,0),MATCH(Stata!W$1,Vlookup!$1:$1,0))</f>
        <v>37.3782</v>
      </c>
      <c r="X262">
        <f ca="1">INDEX(Vlookup!$A$1:$AF$1262,MATCH(Stata!$A262,Vlookup!$A:$A,0),MATCH(Stata!X$1,Vlookup!$1:$1,0))</f>
        <v>34.825699999999998</v>
      </c>
      <c r="Y262">
        <f ca="1">INDEX(Vlookup!$A$1:$AF$1262,MATCH(Stata!$A262,Vlookup!$A:$A,0),MATCH(Stata!Y$1,Vlookup!$1:$1,0))</f>
        <v>27.317399999999999</v>
      </c>
      <c r="Z262">
        <f ca="1">INDEX(Vlookup!$A$1:$AF$1262,MATCH(Stata!$A262,Vlookup!$A:$A,0),MATCH(Stata!Z$1,Vlookup!$1:$1,0))</f>
        <v>20.276800000000001</v>
      </c>
      <c r="AA262">
        <f ca="1">INDEX(Vlookup!$A$1:$AF$1262,MATCH(Stata!$A262,Vlookup!$A:$A,0),MATCH(Stata!AA$1,Vlookup!$1:$1,0))</f>
        <v>54.9206</v>
      </c>
      <c r="AB262">
        <f ca="1">INDEX(Vlookup!$A$1:$AF$1262,MATCH(Stata!$A262,Vlookup!$A:$A,0),MATCH(Stata!AB$1,Vlookup!$1:$1,0))</f>
        <v>56.4255</v>
      </c>
      <c r="AC262">
        <f ca="1">INDEX(Vlookup!$A$1:$AF$1262,MATCH(Stata!$A262,Vlookup!$A:$A,0),MATCH(Stata!AC$1,Vlookup!$1:$1,0))</f>
        <v>25.049800000000001</v>
      </c>
      <c r="AD262">
        <f ca="1">INDEX(Vlookup!$A$1:$AF$1262,MATCH(Stata!$A262,Vlookup!$A:$A,0),MATCH(Stata!AD$1,Vlookup!$1:$1,0))</f>
        <v>42.251399999999997</v>
      </c>
      <c r="AE262">
        <f ca="1">INDEX(Vlookup!$A$1:$AF$1262,MATCH(Stata!$A262,Vlookup!$A:$A,0),MATCH(Stata!AE$1,Vlookup!$1:$1,0))</f>
        <v>32.111699999999999</v>
      </c>
      <c r="AF262">
        <f ca="1">INDEX(Vlookup!$A$1:$AF$1262,MATCH(Stata!$A262,Vlookup!$A:$A,0),MATCH(Stata!AF$1,Vlookup!$1:$1,0))</f>
        <v>2206.6999999999998</v>
      </c>
      <c r="AG262">
        <f ca="1">INDEX(Vlookup!$A$1:$AG$1262,MATCH(Stata!$A262,Vlookup!$A:$A,0),MATCH(Stata!AG$1,Vlookup!$1:$1,0))</f>
        <v>10.59</v>
      </c>
    </row>
    <row r="263" spans="1:33" hidden="1" x14ac:dyDescent="0.25">
      <c r="A263" s="1">
        <v>39100</v>
      </c>
      <c r="B263">
        <f ca="1">INDEX(Vlookup!$A$1:$AF$1262,MATCH(Stata!$A263,Vlookup!$A:$A,0),MATCH(Stata!B$1,Vlookup!$1:$1,0))</f>
        <v>67.030900000000003</v>
      </c>
      <c r="C263">
        <f ca="1">INDEX(Vlookup!$A$1:$AF$1262,MATCH(Stata!$A263,Vlookup!$A:$A,0),MATCH(Stata!C$1,Vlookup!$1:$1,0))</f>
        <v>27.1859</v>
      </c>
      <c r="D263">
        <f ca="1">INDEX(Vlookup!$A$1:$AF$1262,MATCH(Stata!$A263,Vlookup!$A:$A,0),MATCH(Stata!D$1,Vlookup!$1:$1,0))</f>
        <v>14.318</v>
      </c>
      <c r="E263">
        <f ca="1">INDEX(Vlookup!$A$1:$AF$1262,MATCH(Stata!$A263,Vlookup!$A:$A,0),MATCH(Stata!E$1,Vlookup!$1:$1,0))</f>
        <v>52.832500000000003</v>
      </c>
      <c r="F263">
        <f ca="1">INDEX(Vlookup!$A$1:$AF$1262,MATCH(Stata!$A263,Vlookup!$A:$A,0),MATCH(Stata!F$1,Vlookup!$1:$1,0))</f>
        <v>1151.8110999999999</v>
      </c>
      <c r="G263">
        <f ca="1">INDEX(Vlookup!$A$1:$AF$1262,MATCH(Stata!$A263,Vlookup!$A:$A,0),MATCH(Stata!G$1,Vlookup!$1:$1,0))</f>
        <v>25.373100000000001</v>
      </c>
      <c r="H263">
        <f ca="1">INDEX(Vlookup!$A$1:$AF$1262,MATCH(Stata!$A263,Vlookup!$A:$A,0),MATCH(Stata!H$1,Vlookup!$1:$1,0))</f>
        <v>75.849000000000004</v>
      </c>
      <c r="I263">
        <f ca="1">INDEX(Vlookup!$A$1:$AF$1262,MATCH(Stata!$A263,Vlookup!$A:$A,0),MATCH(Stata!I$1,Vlookup!$1:$1,0))</f>
        <v>51.393700000000003</v>
      </c>
      <c r="J263">
        <f ca="1">INDEX(Vlookup!$A$1:$AF$1262,MATCH(Stata!$A263,Vlookup!$A:$A,0),MATCH(Stata!J$1,Vlookup!$1:$1,0))</f>
        <v>490.76260000000002</v>
      </c>
      <c r="K263">
        <f ca="1">INDEX(Vlookup!$A$1:$AF$1262,MATCH(Stata!$A263,Vlookup!$A:$A,0),MATCH(Stata!K$1,Vlookup!$1:$1,0))</f>
        <v>20.287600000000001</v>
      </c>
      <c r="L263">
        <f ca="1">INDEX(Vlookup!$A$1:$AF$1262,MATCH(Stata!$A263,Vlookup!$A:$A,0),MATCH(Stata!L$1,Vlookup!$1:$1,0))</f>
        <v>39.748399999999997</v>
      </c>
      <c r="M263">
        <f ca="1">INDEX(Vlookup!$A$1:$AF$1262,MATCH(Stata!$A263,Vlookup!$A:$A,0),MATCH(Stata!M$1,Vlookup!$1:$1,0))</f>
        <v>62.932699999999997</v>
      </c>
      <c r="N263">
        <f ca="1">INDEX(Vlookup!$A$1:$AF$1262,MATCH(Stata!$A263,Vlookup!$A:$A,0),MATCH(Stata!N$1,Vlookup!$1:$1,0))</f>
        <v>30.242000000000001</v>
      </c>
      <c r="O263" t="e">
        <f ca="1">INDEX(Vlookup!$A$1:$AF$1262,MATCH(Stata!$A263,Vlookup!$A:$A,0),MATCH(Stata!O$1,Vlookup!$1:$1,0))</f>
        <v>#N/A</v>
      </c>
      <c r="P263">
        <f ca="1">INDEX(Vlookup!$A$1:$AF$1262,MATCH(Stata!$A263,Vlookup!$A:$A,0),MATCH(Stata!P$1,Vlookup!$1:$1,0))</f>
        <v>39.361699999999999</v>
      </c>
      <c r="Q263">
        <f ca="1">INDEX(Vlookup!$A$1:$AF$1262,MATCH(Stata!$A263,Vlookup!$A:$A,0),MATCH(Stata!Q$1,Vlookup!$1:$1,0))</f>
        <v>34.055900000000001</v>
      </c>
      <c r="R263">
        <f ca="1">INDEX(Vlookup!$A$1:$AF$1262,MATCH(Stata!$A263,Vlookup!$A:$A,0),MATCH(Stata!R$1,Vlookup!$1:$1,0))</f>
        <v>38.424399999999999</v>
      </c>
      <c r="S263">
        <f ca="1">INDEX(Vlookup!$A$1:$AF$1262,MATCH(Stata!$A263,Vlookup!$A:$A,0),MATCH(Stata!S$1,Vlookup!$1:$1,0))</f>
        <v>17.2654</v>
      </c>
      <c r="T263">
        <f ca="1">INDEX(Vlookup!$A$1:$AF$1262,MATCH(Stata!$A263,Vlookup!$A:$A,0),MATCH(Stata!T$1,Vlookup!$1:$1,0))</f>
        <v>89.671199999999999</v>
      </c>
      <c r="U263">
        <f ca="1">INDEX(Vlookup!$A$1:$AF$1262,MATCH(Stata!$A263,Vlookup!$A:$A,0),MATCH(Stata!U$1,Vlookup!$1:$1,0))</f>
        <v>55.804099999999998</v>
      </c>
      <c r="V263">
        <f ca="1">INDEX(Vlookup!$A$1:$AF$1262,MATCH(Stata!$A263,Vlookup!$A:$A,0),MATCH(Stata!V$1,Vlookup!$1:$1,0))</f>
        <v>41.9512</v>
      </c>
      <c r="W263">
        <f ca="1">INDEX(Vlookup!$A$1:$AF$1262,MATCH(Stata!$A263,Vlookup!$A:$A,0),MATCH(Stata!W$1,Vlookup!$1:$1,0))</f>
        <v>37.153199999999998</v>
      </c>
      <c r="X263">
        <f ca="1">INDEX(Vlookup!$A$1:$AF$1262,MATCH(Stata!$A263,Vlookup!$A:$A,0),MATCH(Stata!X$1,Vlookup!$1:$1,0))</f>
        <v>35.390599999999999</v>
      </c>
      <c r="Y263">
        <f ca="1">INDEX(Vlookup!$A$1:$AF$1262,MATCH(Stata!$A263,Vlookup!$A:$A,0),MATCH(Stata!Y$1,Vlookup!$1:$1,0))</f>
        <v>27.229600000000001</v>
      </c>
      <c r="Z263">
        <f ca="1">INDEX(Vlookup!$A$1:$AF$1262,MATCH(Stata!$A263,Vlookup!$A:$A,0),MATCH(Stata!Z$1,Vlookup!$1:$1,0))</f>
        <v>20.4879</v>
      </c>
      <c r="AA263">
        <f ca="1">INDEX(Vlookup!$A$1:$AF$1262,MATCH(Stata!$A263,Vlookup!$A:$A,0),MATCH(Stata!AA$1,Vlookup!$1:$1,0))</f>
        <v>55.071899999999999</v>
      </c>
      <c r="AB263">
        <f ca="1">INDEX(Vlookup!$A$1:$AF$1262,MATCH(Stata!$A263,Vlookup!$A:$A,0),MATCH(Stata!AB$1,Vlookup!$1:$1,0))</f>
        <v>56.503799999999998</v>
      </c>
      <c r="AC263">
        <f ca="1">INDEX(Vlookup!$A$1:$AF$1262,MATCH(Stata!$A263,Vlookup!$A:$A,0),MATCH(Stata!AC$1,Vlookup!$1:$1,0))</f>
        <v>25.5185</v>
      </c>
      <c r="AD263">
        <f ca="1">INDEX(Vlookup!$A$1:$AF$1262,MATCH(Stata!$A263,Vlookup!$A:$A,0),MATCH(Stata!AD$1,Vlookup!$1:$1,0))</f>
        <v>42.417999999999999</v>
      </c>
      <c r="AE263">
        <f ca="1">INDEX(Vlookup!$A$1:$AF$1262,MATCH(Stata!$A263,Vlookup!$A:$A,0),MATCH(Stata!AE$1,Vlookup!$1:$1,0))</f>
        <v>32.658299999999997</v>
      </c>
      <c r="AF263">
        <f ca="1">INDEX(Vlookup!$A$1:$AF$1262,MATCH(Stata!$A263,Vlookup!$A:$A,0),MATCH(Stata!AF$1,Vlookup!$1:$1,0))</f>
        <v>2200.1999999999998</v>
      </c>
      <c r="AG263">
        <f ca="1">INDEX(Vlookup!$A$1:$AG$1262,MATCH(Stata!$A263,Vlookup!$A:$A,0),MATCH(Stata!AG$1,Vlookup!$1:$1,0))</f>
        <v>10.85</v>
      </c>
    </row>
    <row r="264" spans="1:33" hidden="1" x14ac:dyDescent="0.25">
      <c r="A264" s="1">
        <v>39101</v>
      </c>
      <c r="B264">
        <f ca="1">INDEX(Vlookup!$A$1:$AF$1262,MATCH(Stata!$A264,Vlookup!$A:$A,0),MATCH(Stata!B$1,Vlookup!$1:$1,0))</f>
        <v>67.405199999999994</v>
      </c>
      <c r="C264">
        <f ca="1">INDEX(Vlookup!$A$1:$AF$1262,MATCH(Stata!$A264,Vlookup!$A:$A,0),MATCH(Stata!C$1,Vlookup!$1:$1,0))</f>
        <v>28.172799999999999</v>
      </c>
      <c r="D264">
        <f ca="1">INDEX(Vlookup!$A$1:$AF$1262,MATCH(Stata!$A264,Vlookup!$A:$A,0),MATCH(Stata!D$1,Vlookup!$1:$1,0))</f>
        <v>14.2057</v>
      </c>
      <c r="E264">
        <f ca="1">INDEX(Vlookup!$A$1:$AF$1262,MATCH(Stata!$A264,Vlookup!$A:$A,0),MATCH(Stata!E$1,Vlookup!$1:$1,0))</f>
        <v>52.017600000000002</v>
      </c>
      <c r="F264">
        <f ca="1">INDEX(Vlookup!$A$1:$AF$1262,MATCH(Stata!$A264,Vlookup!$A:$A,0),MATCH(Stata!F$1,Vlookup!$1:$1,0))</f>
        <v>1158.7927</v>
      </c>
      <c r="G264">
        <f ca="1">INDEX(Vlookup!$A$1:$AF$1262,MATCH(Stata!$A264,Vlookup!$A:$A,0),MATCH(Stata!G$1,Vlookup!$1:$1,0))</f>
        <v>25.409400000000002</v>
      </c>
      <c r="H264">
        <f ca="1">INDEX(Vlookup!$A$1:$AF$1262,MATCH(Stata!$A264,Vlookup!$A:$A,0),MATCH(Stata!H$1,Vlookup!$1:$1,0))</f>
        <v>76.391999999999996</v>
      </c>
      <c r="I264">
        <f ca="1">INDEX(Vlookup!$A$1:$AF$1262,MATCH(Stata!$A264,Vlookup!$A:$A,0),MATCH(Stata!I$1,Vlookup!$1:$1,0))</f>
        <v>50.939</v>
      </c>
      <c r="J264">
        <f ca="1">INDEX(Vlookup!$A$1:$AF$1262,MATCH(Stata!$A264,Vlookup!$A:$A,0),MATCH(Stata!J$1,Vlookup!$1:$1,0))</f>
        <v>491.75510000000003</v>
      </c>
      <c r="K264">
        <f ca="1">INDEX(Vlookup!$A$1:$AF$1262,MATCH(Stata!$A264,Vlookup!$A:$A,0),MATCH(Stata!K$1,Vlookup!$1:$1,0))</f>
        <v>20.2498</v>
      </c>
      <c r="L264">
        <f ca="1">INDEX(Vlookup!$A$1:$AF$1262,MATCH(Stata!$A264,Vlookup!$A:$A,0),MATCH(Stata!L$1,Vlookup!$1:$1,0))</f>
        <v>40.095399999999998</v>
      </c>
      <c r="M264">
        <f ca="1">INDEX(Vlookup!$A$1:$AF$1262,MATCH(Stata!$A264,Vlookup!$A:$A,0),MATCH(Stata!M$1,Vlookup!$1:$1,0))</f>
        <v>64.305700000000002</v>
      </c>
      <c r="N264">
        <f ca="1">INDEX(Vlookup!$A$1:$AF$1262,MATCH(Stata!$A264,Vlookup!$A:$A,0),MATCH(Stata!N$1,Vlookup!$1:$1,0))</f>
        <v>29.406300000000002</v>
      </c>
      <c r="O264" t="e">
        <f ca="1">INDEX(Vlookup!$A$1:$AF$1262,MATCH(Stata!$A264,Vlookup!$A:$A,0),MATCH(Stata!O$1,Vlookup!$1:$1,0))</f>
        <v>#N/A</v>
      </c>
      <c r="P264">
        <f ca="1">INDEX(Vlookup!$A$1:$AF$1262,MATCH(Stata!$A264,Vlookup!$A:$A,0),MATCH(Stata!P$1,Vlookup!$1:$1,0))</f>
        <v>39.0456</v>
      </c>
      <c r="Q264">
        <f ca="1">INDEX(Vlookup!$A$1:$AF$1262,MATCH(Stata!$A264,Vlookup!$A:$A,0),MATCH(Stata!Q$1,Vlookup!$1:$1,0))</f>
        <v>33.789299999999997</v>
      </c>
      <c r="R264">
        <f ca="1">INDEX(Vlookup!$A$1:$AF$1262,MATCH(Stata!$A264,Vlookup!$A:$A,0),MATCH(Stata!R$1,Vlookup!$1:$1,0))</f>
        <v>38.637700000000002</v>
      </c>
      <c r="S264">
        <f ca="1">INDEX(Vlookup!$A$1:$AF$1262,MATCH(Stata!$A264,Vlookup!$A:$A,0),MATCH(Stata!S$1,Vlookup!$1:$1,0))</f>
        <v>17.407499999999999</v>
      </c>
      <c r="T264">
        <f ca="1">INDEX(Vlookup!$A$1:$AF$1262,MATCH(Stata!$A264,Vlookup!$A:$A,0),MATCH(Stata!T$1,Vlookup!$1:$1,0))</f>
        <v>86.713700000000003</v>
      </c>
      <c r="U264">
        <f ca="1">INDEX(Vlookup!$A$1:$AF$1262,MATCH(Stata!$A264,Vlookup!$A:$A,0),MATCH(Stata!U$1,Vlookup!$1:$1,0))</f>
        <v>55.845300000000002</v>
      </c>
      <c r="V264">
        <f ca="1">INDEX(Vlookup!$A$1:$AF$1262,MATCH(Stata!$A264,Vlookup!$A:$A,0),MATCH(Stata!V$1,Vlookup!$1:$1,0))</f>
        <v>42.482599999999998</v>
      </c>
      <c r="W264">
        <f ca="1">INDEX(Vlookup!$A$1:$AF$1262,MATCH(Stata!$A264,Vlookup!$A:$A,0),MATCH(Stata!W$1,Vlookup!$1:$1,0))</f>
        <v>37.336599999999997</v>
      </c>
      <c r="X264">
        <f ca="1">INDEX(Vlookup!$A$1:$AF$1262,MATCH(Stata!$A264,Vlookup!$A:$A,0),MATCH(Stata!X$1,Vlookup!$1:$1,0))</f>
        <v>35.282299999999999</v>
      </c>
      <c r="Y264">
        <f ca="1">INDEX(Vlookup!$A$1:$AF$1262,MATCH(Stata!$A264,Vlookup!$A:$A,0),MATCH(Stata!Y$1,Vlookup!$1:$1,0))</f>
        <v>27.3262</v>
      </c>
      <c r="Z264">
        <f ca="1">INDEX(Vlookup!$A$1:$AF$1262,MATCH(Stata!$A264,Vlookup!$A:$A,0),MATCH(Stata!Z$1,Vlookup!$1:$1,0))</f>
        <v>20.525600000000001</v>
      </c>
      <c r="AA264">
        <f ca="1">INDEX(Vlookup!$A$1:$AF$1262,MATCH(Stata!$A264,Vlookup!$A:$A,0),MATCH(Stata!AA$1,Vlookup!$1:$1,0))</f>
        <v>55.534100000000002</v>
      </c>
      <c r="AB264">
        <f ca="1">INDEX(Vlookup!$A$1:$AF$1262,MATCH(Stata!$A264,Vlookup!$A:$A,0),MATCH(Stata!AB$1,Vlookup!$1:$1,0))</f>
        <v>56.738900000000001</v>
      </c>
      <c r="AC264">
        <f ca="1">INDEX(Vlookup!$A$1:$AF$1262,MATCH(Stata!$A264,Vlookup!$A:$A,0),MATCH(Stata!AC$1,Vlookup!$1:$1,0))</f>
        <v>25.301100000000002</v>
      </c>
      <c r="AD264">
        <f ca="1">INDEX(Vlookup!$A$1:$AF$1262,MATCH(Stata!$A264,Vlookup!$A:$A,0),MATCH(Stata!AD$1,Vlookup!$1:$1,0))</f>
        <v>42.347900000000003</v>
      </c>
      <c r="AE264">
        <f ca="1">INDEX(Vlookup!$A$1:$AF$1262,MATCH(Stata!$A264,Vlookup!$A:$A,0),MATCH(Stata!AE$1,Vlookup!$1:$1,0))</f>
        <v>32.339500000000001</v>
      </c>
      <c r="AF264">
        <f ca="1">INDEX(Vlookup!$A$1:$AF$1262,MATCH(Stata!$A264,Vlookup!$A:$A,0),MATCH(Stata!AF$1,Vlookup!$1:$1,0))</f>
        <v>2206.6</v>
      </c>
      <c r="AG264">
        <f ca="1">INDEX(Vlookup!$A$1:$AG$1262,MATCH(Stata!$A264,Vlookup!$A:$A,0),MATCH(Stata!AG$1,Vlookup!$1:$1,0))</f>
        <v>10.4</v>
      </c>
    </row>
    <row r="265" spans="1:33" hidden="1" x14ac:dyDescent="0.25">
      <c r="A265" s="1">
        <v>39104</v>
      </c>
      <c r="B265">
        <f ca="1">INDEX(Vlookup!$A$1:$AF$1262,MATCH(Stata!$A265,Vlookup!$A:$A,0),MATCH(Stata!B$1,Vlookup!$1:$1,0))</f>
        <v>66.758799999999994</v>
      </c>
      <c r="C265">
        <f ca="1">INDEX(Vlookup!$A$1:$AF$1262,MATCH(Stata!$A265,Vlookup!$A:$A,0),MATCH(Stata!C$1,Vlookup!$1:$1,0))</f>
        <v>27.9664</v>
      </c>
      <c r="D265">
        <f ca="1">INDEX(Vlookup!$A$1:$AF$1262,MATCH(Stata!$A265,Vlookup!$A:$A,0),MATCH(Stata!D$1,Vlookup!$1:$1,0))</f>
        <v>14.1747</v>
      </c>
      <c r="E265">
        <f ca="1">INDEX(Vlookup!$A$1:$AF$1262,MATCH(Stata!$A265,Vlookup!$A:$A,0),MATCH(Stata!E$1,Vlookup!$1:$1,0))</f>
        <v>51.990699999999997</v>
      </c>
      <c r="F265">
        <f ca="1">INDEX(Vlookup!$A$1:$AF$1262,MATCH(Stata!$A265,Vlookup!$A:$A,0),MATCH(Stata!F$1,Vlookup!$1:$1,0))</f>
        <v>1144.0175999999999</v>
      </c>
      <c r="G265">
        <f ca="1">INDEX(Vlookup!$A$1:$AF$1262,MATCH(Stata!$A265,Vlookup!$A:$A,0),MATCH(Stata!G$1,Vlookup!$1:$1,0))</f>
        <v>25.554300000000001</v>
      </c>
      <c r="H265">
        <f ca="1">INDEX(Vlookup!$A$1:$AF$1262,MATCH(Stata!$A265,Vlookup!$A:$A,0),MATCH(Stata!H$1,Vlookup!$1:$1,0))</f>
        <v>73.7804</v>
      </c>
      <c r="I265">
        <f ca="1">INDEX(Vlookup!$A$1:$AF$1262,MATCH(Stata!$A265,Vlookup!$A:$A,0),MATCH(Stata!I$1,Vlookup!$1:$1,0))</f>
        <v>49.909399999999998</v>
      </c>
      <c r="J265">
        <f ca="1">INDEX(Vlookup!$A$1:$AF$1262,MATCH(Stata!$A265,Vlookup!$A:$A,0),MATCH(Stata!J$1,Vlookup!$1:$1,0))</f>
        <v>493.37920000000003</v>
      </c>
      <c r="K265">
        <f ca="1">INDEX(Vlookup!$A$1:$AF$1262,MATCH(Stata!$A265,Vlookup!$A:$A,0),MATCH(Stata!K$1,Vlookup!$1:$1,0))</f>
        <v>20.153300000000002</v>
      </c>
      <c r="L265">
        <f ca="1">INDEX(Vlookup!$A$1:$AF$1262,MATCH(Stata!$A265,Vlookup!$A:$A,0),MATCH(Stata!L$1,Vlookup!$1:$1,0))</f>
        <v>39.511800000000001</v>
      </c>
      <c r="M265">
        <f ca="1">INDEX(Vlookup!$A$1:$AF$1262,MATCH(Stata!$A265,Vlookup!$A:$A,0),MATCH(Stata!M$1,Vlookup!$1:$1,0))</f>
        <v>63.7547</v>
      </c>
      <c r="N265">
        <f ca="1">INDEX(Vlookup!$A$1:$AF$1262,MATCH(Stata!$A265,Vlookup!$A:$A,0),MATCH(Stata!N$1,Vlookup!$1:$1,0))</f>
        <v>29.247199999999999</v>
      </c>
      <c r="O265" t="e">
        <f ca="1">INDEX(Vlookup!$A$1:$AF$1262,MATCH(Stata!$A265,Vlookup!$A:$A,0),MATCH(Stata!O$1,Vlookup!$1:$1,0))</f>
        <v>#N/A</v>
      </c>
      <c r="P265">
        <f ca="1">INDEX(Vlookup!$A$1:$AF$1262,MATCH(Stata!$A265,Vlookup!$A:$A,0),MATCH(Stata!P$1,Vlookup!$1:$1,0))</f>
        <v>39.0642</v>
      </c>
      <c r="Q265">
        <f ca="1">INDEX(Vlookup!$A$1:$AF$1262,MATCH(Stata!$A265,Vlookup!$A:$A,0),MATCH(Stata!Q$1,Vlookup!$1:$1,0))</f>
        <v>33.372599999999998</v>
      </c>
      <c r="R265">
        <f ca="1">INDEX(Vlookup!$A$1:$AF$1262,MATCH(Stata!$A265,Vlookup!$A:$A,0),MATCH(Stata!R$1,Vlookup!$1:$1,0))</f>
        <v>37.759</v>
      </c>
      <c r="S265">
        <f ca="1">INDEX(Vlookup!$A$1:$AF$1262,MATCH(Stata!$A265,Vlookup!$A:$A,0),MATCH(Stata!S$1,Vlookup!$1:$1,0))</f>
        <v>17.382400000000001</v>
      </c>
      <c r="T265">
        <f ca="1">INDEX(Vlookup!$A$1:$AF$1262,MATCH(Stata!$A265,Vlookup!$A:$A,0),MATCH(Stata!T$1,Vlookup!$1:$1,0))</f>
        <v>87.561300000000003</v>
      </c>
      <c r="U265">
        <f ca="1">INDEX(Vlookup!$A$1:$AF$1262,MATCH(Stata!$A265,Vlookup!$A:$A,0),MATCH(Stata!U$1,Vlookup!$1:$1,0))</f>
        <v>55.3673</v>
      </c>
      <c r="V265">
        <f ca="1">INDEX(Vlookup!$A$1:$AF$1262,MATCH(Stata!$A265,Vlookup!$A:$A,0),MATCH(Stata!V$1,Vlookup!$1:$1,0))</f>
        <v>43.266800000000003</v>
      </c>
      <c r="W265">
        <f ca="1">INDEX(Vlookup!$A$1:$AF$1262,MATCH(Stata!$A265,Vlookup!$A:$A,0),MATCH(Stata!W$1,Vlookup!$1:$1,0))</f>
        <v>36.953299999999999</v>
      </c>
      <c r="X265">
        <f ca="1">INDEX(Vlookup!$A$1:$AF$1262,MATCH(Stata!$A265,Vlookup!$A:$A,0),MATCH(Stata!X$1,Vlookup!$1:$1,0))</f>
        <v>35.0501</v>
      </c>
      <c r="Y265">
        <f ca="1">INDEX(Vlookup!$A$1:$AF$1262,MATCH(Stata!$A265,Vlookup!$A:$A,0),MATCH(Stata!Y$1,Vlookup!$1:$1,0))</f>
        <v>26.983599999999999</v>
      </c>
      <c r="Z265">
        <f ca="1">INDEX(Vlookup!$A$1:$AF$1262,MATCH(Stata!$A265,Vlookup!$A:$A,0),MATCH(Stata!Z$1,Vlookup!$1:$1,0))</f>
        <v>20.321999999999999</v>
      </c>
      <c r="AA265">
        <f ca="1">INDEX(Vlookup!$A$1:$AF$1262,MATCH(Stata!$A265,Vlookup!$A:$A,0),MATCH(Stata!AA$1,Vlookup!$1:$1,0))</f>
        <v>55.223100000000002</v>
      </c>
      <c r="AB265">
        <f ca="1">INDEX(Vlookup!$A$1:$AF$1262,MATCH(Stata!$A265,Vlookup!$A:$A,0),MATCH(Stata!AB$1,Vlookup!$1:$1,0))</f>
        <v>55.79</v>
      </c>
      <c r="AC265">
        <f ca="1">INDEX(Vlookup!$A$1:$AF$1262,MATCH(Stata!$A265,Vlookup!$A:$A,0),MATCH(Stata!AC$1,Vlookup!$1:$1,0))</f>
        <v>25.301100000000002</v>
      </c>
      <c r="AD265">
        <f ca="1">INDEX(Vlookup!$A$1:$AF$1262,MATCH(Stata!$A265,Vlookup!$A:$A,0),MATCH(Stata!AD$1,Vlookup!$1:$1,0))</f>
        <v>42.0411</v>
      </c>
      <c r="AE265">
        <f ca="1">INDEX(Vlookup!$A$1:$AF$1262,MATCH(Stata!$A265,Vlookup!$A:$A,0),MATCH(Stata!AE$1,Vlookup!$1:$1,0))</f>
        <v>32.020600000000002</v>
      </c>
      <c r="AF265">
        <f ca="1">INDEX(Vlookup!$A$1:$AF$1262,MATCH(Stata!$A265,Vlookup!$A:$A,0),MATCH(Stata!AF$1,Vlookup!$1:$1,0))</f>
        <v>2195</v>
      </c>
      <c r="AG265">
        <f ca="1">INDEX(Vlookup!$A$1:$AG$1262,MATCH(Stata!$A265,Vlookup!$A:$A,0),MATCH(Stata!AG$1,Vlookup!$1:$1,0))</f>
        <v>10.77</v>
      </c>
    </row>
    <row r="266" spans="1:33" hidden="1" x14ac:dyDescent="0.25">
      <c r="A266" s="1">
        <v>39105</v>
      </c>
      <c r="B266">
        <f ca="1">INDEX(Vlookup!$A$1:$AF$1262,MATCH(Stata!$A266,Vlookup!$A:$A,0),MATCH(Stata!B$1,Vlookup!$1:$1,0))</f>
        <v>67.064999999999998</v>
      </c>
      <c r="C266">
        <f ca="1">INDEX(Vlookup!$A$1:$AF$1262,MATCH(Stata!$A266,Vlookup!$A:$A,0),MATCH(Stata!C$1,Vlookup!$1:$1,0))</f>
        <v>28.325299999999999</v>
      </c>
      <c r="D266">
        <f ca="1">INDEX(Vlookup!$A$1:$AF$1262,MATCH(Stata!$A266,Vlookup!$A:$A,0),MATCH(Stata!D$1,Vlookup!$1:$1,0))</f>
        <v>14.287100000000001</v>
      </c>
      <c r="E266">
        <f ca="1">INDEX(Vlookup!$A$1:$AF$1262,MATCH(Stata!$A266,Vlookup!$A:$A,0),MATCH(Stata!E$1,Vlookup!$1:$1,0))</f>
        <v>51.525100000000002</v>
      </c>
      <c r="F266">
        <f ca="1">INDEX(Vlookup!$A$1:$AF$1262,MATCH(Stata!$A266,Vlookup!$A:$A,0),MATCH(Stata!F$1,Vlookup!$1:$1,0))</f>
        <v>1133.3015</v>
      </c>
      <c r="G266">
        <f ca="1">INDEX(Vlookup!$A$1:$AF$1262,MATCH(Stata!$A266,Vlookup!$A:$A,0),MATCH(Stata!G$1,Vlookup!$1:$1,0))</f>
        <v>25.619499999999999</v>
      </c>
      <c r="H266">
        <f ca="1">INDEX(Vlookup!$A$1:$AF$1262,MATCH(Stata!$A266,Vlookup!$A:$A,0),MATCH(Stata!H$1,Vlookup!$1:$1,0))</f>
        <v>75.297399999999996</v>
      </c>
      <c r="I266">
        <f ca="1">INDEX(Vlookup!$A$1:$AF$1262,MATCH(Stata!$A266,Vlookup!$A:$A,0),MATCH(Stata!I$1,Vlookup!$1:$1,0))</f>
        <v>51.101999999999997</v>
      </c>
      <c r="J266">
        <f ca="1">INDEX(Vlookup!$A$1:$AF$1262,MATCH(Stata!$A266,Vlookup!$A:$A,0),MATCH(Stata!J$1,Vlookup!$1:$1,0))</f>
        <v>491.66489999999999</v>
      </c>
      <c r="K266">
        <f ca="1">INDEX(Vlookup!$A$1:$AF$1262,MATCH(Stata!$A266,Vlookup!$A:$A,0),MATCH(Stata!K$1,Vlookup!$1:$1,0))</f>
        <v>20.191099999999999</v>
      </c>
      <c r="L266">
        <f ca="1">INDEX(Vlookup!$A$1:$AF$1262,MATCH(Stata!$A266,Vlookup!$A:$A,0),MATCH(Stata!L$1,Vlookup!$1:$1,0))</f>
        <v>39.172699999999999</v>
      </c>
      <c r="M266">
        <f ca="1">INDEX(Vlookup!$A$1:$AF$1262,MATCH(Stata!$A266,Vlookup!$A:$A,0),MATCH(Stata!M$1,Vlookup!$1:$1,0))</f>
        <v>65.145300000000006</v>
      </c>
      <c r="N266">
        <f ca="1">INDEX(Vlookup!$A$1:$AF$1262,MATCH(Stata!$A266,Vlookup!$A:$A,0),MATCH(Stata!N$1,Vlookup!$1:$1,0))</f>
        <v>29.088000000000001</v>
      </c>
      <c r="O266" t="e">
        <f ca="1">INDEX(Vlookup!$A$1:$AF$1262,MATCH(Stata!$A266,Vlookup!$A:$A,0),MATCH(Stata!O$1,Vlookup!$1:$1,0))</f>
        <v>#N/A</v>
      </c>
      <c r="P266">
        <f ca="1">INDEX(Vlookup!$A$1:$AF$1262,MATCH(Stata!$A266,Vlookup!$A:$A,0),MATCH(Stata!P$1,Vlookup!$1:$1,0))</f>
        <v>39.333799999999997</v>
      </c>
      <c r="Q266">
        <f ca="1">INDEX(Vlookup!$A$1:$AF$1262,MATCH(Stata!$A266,Vlookup!$A:$A,0),MATCH(Stata!Q$1,Vlookup!$1:$1,0))</f>
        <v>33.689300000000003</v>
      </c>
      <c r="R266">
        <f ca="1">INDEX(Vlookup!$A$1:$AF$1262,MATCH(Stata!$A266,Vlookup!$A:$A,0),MATCH(Stata!R$1,Vlookup!$1:$1,0))</f>
        <v>37.929600000000001</v>
      </c>
      <c r="S266">
        <f ca="1">INDEX(Vlookup!$A$1:$AF$1262,MATCH(Stata!$A266,Vlookup!$A:$A,0),MATCH(Stata!S$1,Vlookup!$1:$1,0))</f>
        <v>17.181699999999999</v>
      </c>
      <c r="T266">
        <f ca="1">INDEX(Vlookup!$A$1:$AF$1262,MATCH(Stata!$A266,Vlookup!$A:$A,0),MATCH(Stata!T$1,Vlookup!$1:$1,0))</f>
        <v>87.534199999999998</v>
      </c>
      <c r="U266">
        <f ca="1">INDEX(Vlookup!$A$1:$AF$1262,MATCH(Stata!$A266,Vlookup!$A:$A,0),MATCH(Stata!U$1,Vlookup!$1:$1,0))</f>
        <v>54.806800000000003</v>
      </c>
      <c r="V266">
        <f ca="1">INDEX(Vlookup!$A$1:$AF$1262,MATCH(Stata!$A266,Vlookup!$A:$A,0),MATCH(Stata!V$1,Vlookup!$1:$1,0))</f>
        <v>43.414900000000003</v>
      </c>
      <c r="W266">
        <f ca="1">INDEX(Vlookup!$A$1:$AF$1262,MATCH(Stata!$A266,Vlookup!$A:$A,0),MATCH(Stata!W$1,Vlookup!$1:$1,0))</f>
        <v>37.369900000000001</v>
      </c>
      <c r="X266">
        <f ca="1">INDEX(Vlookup!$A$1:$AF$1262,MATCH(Stata!$A266,Vlookup!$A:$A,0),MATCH(Stata!X$1,Vlookup!$1:$1,0))</f>
        <v>35.382800000000003</v>
      </c>
      <c r="Y266">
        <f ca="1">INDEX(Vlookup!$A$1:$AF$1262,MATCH(Stata!$A266,Vlookup!$A:$A,0),MATCH(Stata!Y$1,Vlookup!$1:$1,0))</f>
        <v>27.001200000000001</v>
      </c>
      <c r="Z266">
        <f ca="1">INDEX(Vlookup!$A$1:$AF$1262,MATCH(Stata!$A266,Vlookup!$A:$A,0),MATCH(Stata!Z$1,Vlookup!$1:$1,0))</f>
        <v>19.884699999999999</v>
      </c>
      <c r="AA266">
        <f ca="1">INDEX(Vlookup!$A$1:$AF$1262,MATCH(Stata!$A266,Vlookup!$A:$A,0),MATCH(Stata!AA$1,Vlookup!$1:$1,0))</f>
        <v>55.155900000000003</v>
      </c>
      <c r="AB266">
        <f ca="1">INDEX(Vlookup!$A$1:$AF$1262,MATCH(Stata!$A266,Vlookup!$A:$A,0),MATCH(Stata!AB$1,Vlookup!$1:$1,0))</f>
        <v>57.5745</v>
      </c>
      <c r="AC266">
        <f ca="1">INDEX(Vlookup!$A$1:$AF$1262,MATCH(Stata!$A266,Vlookup!$A:$A,0),MATCH(Stata!AC$1,Vlookup!$1:$1,0))</f>
        <v>25.464200000000002</v>
      </c>
      <c r="AD266">
        <f ca="1">INDEX(Vlookup!$A$1:$AF$1262,MATCH(Stata!$A266,Vlookup!$A:$A,0),MATCH(Stata!AD$1,Vlookup!$1:$1,0))</f>
        <v>41.909599999999998</v>
      </c>
      <c r="AE266">
        <f ca="1">INDEX(Vlookup!$A$1:$AF$1262,MATCH(Stata!$A266,Vlookup!$A:$A,0),MATCH(Stata!AE$1,Vlookup!$1:$1,0))</f>
        <v>32.412300000000002</v>
      </c>
      <c r="AF266">
        <f ca="1">INDEX(Vlookup!$A$1:$AF$1262,MATCH(Stata!$A266,Vlookup!$A:$A,0),MATCH(Stata!AF$1,Vlookup!$1:$1,0))</f>
        <v>2202.77</v>
      </c>
      <c r="AG266">
        <f ca="1">INDEX(Vlookup!$A$1:$AG$1262,MATCH(Stata!$A266,Vlookup!$A:$A,0),MATCH(Stata!AG$1,Vlookup!$1:$1,0))</f>
        <v>10.34</v>
      </c>
    </row>
    <row r="267" spans="1:33" hidden="1" x14ac:dyDescent="0.25">
      <c r="A267" s="1">
        <v>39106</v>
      </c>
      <c r="B267">
        <f ca="1">INDEX(Vlookup!$A$1:$AF$1262,MATCH(Stata!$A267,Vlookup!$A:$A,0),MATCH(Stata!B$1,Vlookup!$1:$1,0))</f>
        <v>67.609300000000005</v>
      </c>
      <c r="C267">
        <f ca="1">INDEX(Vlookup!$A$1:$AF$1262,MATCH(Stata!$A267,Vlookup!$A:$A,0),MATCH(Stata!C$1,Vlookup!$1:$1,0))</f>
        <v>28.531700000000001</v>
      </c>
      <c r="D267">
        <f ca="1">INDEX(Vlookup!$A$1:$AF$1262,MATCH(Stata!$A267,Vlookup!$A:$A,0),MATCH(Stata!D$1,Vlookup!$1:$1,0))</f>
        <v>14.3131</v>
      </c>
      <c r="E267">
        <f ca="1">INDEX(Vlookup!$A$1:$AF$1262,MATCH(Stata!$A267,Vlookup!$A:$A,0),MATCH(Stata!E$1,Vlookup!$1:$1,0))</f>
        <v>52.769800000000004</v>
      </c>
      <c r="F267">
        <f ca="1">INDEX(Vlookup!$A$1:$AF$1262,MATCH(Stata!$A267,Vlookup!$A:$A,0),MATCH(Stata!F$1,Vlookup!$1:$1,0))</f>
        <v>1134.6005</v>
      </c>
      <c r="G267">
        <f ca="1">INDEX(Vlookup!$A$1:$AF$1262,MATCH(Stata!$A267,Vlookup!$A:$A,0),MATCH(Stata!G$1,Vlookup!$1:$1,0))</f>
        <v>26.5396</v>
      </c>
      <c r="H267">
        <f ca="1">INDEX(Vlookup!$A$1:$AF$1262,MATCH(Stata!$A267,Vlookup!$A:$A,0),MATCH(Stata!H$1,Vlookup!$1:$1,0))</f>
        <v>75.504199999999997</v>
      </c>
      <c r="I267">
        <f ca="1">INDEX(Vlookup!$A$1:$AF$1262,MATCH(Stata!$A267,Vlookup!$A:$A,0),MATCH(Stata!I$1,Vlookup!$1:$1,0))</f>
        <v>51.247900000000001</v>
      </c>
      <c r="J267">
        <f ca="1">INDEX(Vlookup!$A$1:$AF$1262,MATCH(Stata!$A267,Vlookup!$A:$A,0),MATCH(Stata!J$1,Vlookup!$1:$1,0))</f>
        <v>494.73270000000002</v>
      </c>
      <c r="K267">
        <f ca="1">INDEX(Vlookup!$A$1:$AF$1262,MATCH(Stata!$A267,Vlookup!$A:$A,0),MATCH(Stata!K$1,Vlookup!$1:$1,0))</f>
        <v>20.1953</v>
      </c>
      <c r="L267">
        <f ca="1">INDEX(Vlookup!$A$1:$AF$1262,MATCH(Stata!$A267,Vlookup!$A:$A,0),MATCH(Stata!L$1,Vlookup!$1:$1,0))</f>
        <v>39.653799999999997</v>
      </c>
      <c r="M267">
        <f ca="1">INDEX(Vlookup!$A$1:$AF$1262,MATCH(Stata!$A267,Vlookup!$A:$A,0),MATCH(Stata!M$1,Vlookup!$1:$1,0))</f>
        <v>65.503799999999998</v>
      </c>
      <c r="N267">
        <f ca="1">INDEX(Vlookup!$A$1:$AF$1262,MATCH(Stata!$A267,Vlookup!$A:$A,0),MATCH(Stata!N$1,Vlookup!$1:$1,0))</f>
        <v>29.159600000000001</v>
      </c>
      <c r="O267" t="e">
        <f ca="1">INDEX(Vlookup!$A$1:$AF$1262,MATCH(Stata!$A267,Vlookup!$A:$A,0),MATCH(Stata!O$1,Vlookup!$1:$1,0))</f>
        <v>#N/A</v>
      </c>
      <c r="P267">
        <f ca="1">INDEX(Vlookup!$A$1:$AF$1262,MATCH(Stata!$A267,Vlookup!$A:$A,0),MATCH(Stata!P$1,Vlookup!$1:$1,0))</f>
        <v>39.408200000000001</v>
      </c>
      <c r="Q267">
        <f ca="1">INDEX(Vlookup!$A$1:$AF$1262,MATCH(Stata!$A267,Vlookup!$A:$A,0),MATCH(Stata!Q$1,Vlookup!$1:$1,0))</f>
        <v>33.905900000000003</v>
      </c>
      <c r="R267">
        <f ca="1">INDEX(Vlookup!$A$1:$AF$1262,MATCH(Stata!$A267,Vlookup!$A:$A,0),MATCH(Stata!R$1,Vlookup!$1:$1,0))</f>
        <v>37.895499999999998</v>
      </c>
      <c r="S267">
        <f ca="1">INDEX(Vlookup!$A$1:$AF$1262,MATCH(Stata!$A267,Vlookup!$A:$A,0),MATCH(Stata!S$1,Vlookup!$1:$1,0))</f>
        <v>17.424199999999999</v>
      </c>
      <c r="T267">
        <f ca="1">INDEX(Vlookup!$A$1:$AF$1262,MATCH(Stata!$A267,Vlookup!$A:$A,0),MATCH(Stata!T$1,Vlookup!$1:$1,0))</f>
        <v>87.822800000000001</v>
      </c>
      <c r="U267">
        <f ca="1">INDEX(Vlookup!$A$1:$AF$1262,MATCH(Stata!$A267,Vlookup!$A:$A,0),MATCH(Stata!U$1,Vlookup!$1:$1,0))</f>
        <v>55.2271</v>
      </c>
      <c r="V267">
        <f ca="1">INDEX(Vlookup!$A$1:$AF$1262,MATCH(Stata!$A267,Vlookup!$A:$A,0),MATCH(Stata!V$1,Vlookup!$1:$1,0))</f>
        <v>43.876600000000003</v>
      </c>
      <c r="W267">
        <f ca="1">INDEX(Vlookup!$A$1:$AF$1262,MATCH(Stata!$A267,Vlookup!$A:$A,0),MATCH(Stata!W$1,Vlookup!$1:$1,0))</f>
        <v>36.795000000000002</v>
      </c>
      <c r="X267">
        <f ca="1">INDEX(Vlookup!$A$1:$AF$1262,MATCH(Stata!$A267,Vlookup!$A:$A,0),MATCH(Stata!X$1,Vlookup!$1:$1,0))</f>
        <v>35.762</v>
      </c>
      <c r="Y267">
        <f ca="1">INDEX(Vlookup!$A$1:$AF$1262,MATCH(Stata!$A267,Vlookup!$A:$A,0),MATCH(Stata!Y$1,Vlookup!$1:$1,0))</f>
        <v>27.308599999999998</v>
      </c>
      <c r="Z267">
        <f ca="1">INDEX(Vlookup!$A$1:$AF$1262,MATCH(Stata!$A267,Vlookup!$A:$A,0),MATCH(Stata!Z$1,Vlookup!$1:$1,0))</f>
        <v>20.224</v>
      </c>
      <c r="AA267">
        <f ca="1">INDEX(Vlookup!$A$1:$AF$1262,MATCH(Stata!$A267,Vlookup!$A:$A,0),MATCH(Stata!AA$1,Vlookup!$1:$1,0))</f>
        <v>55.046700000000001</v>
      </c>
      <c r="AB267">
        <f ca="1">INDEX(Vlookup!$A$1:$AF$1262,MATCH(Stata!$A267,Vlookup!$A:$A,0),MATCH(Stata!AB$1,Vlookup!$1:$1,0))</f>
        <v>58.175199999999997</v>
      </c>
      <c r="AC267">
        <f ca="1">INDEX(Vlookup!$A$1:$AF$1262,MATCH(Stata!$A267,Vlookup!$A:$A,0),MATCH(Stata!AC$1,Vlookup!$1:$1,0))</f>
        <v>25.8581</v>
      </c>
      <c r="AD267">
        <f ca="1">INDEX(Vlookup!$A$1:$AF$1262,MATCH(Stata!$A267,Vlookup!$A:$A,0),MATCH(Stata!AD$1,Vlookup!$1:$1,0))</f>
        <v>42.610799999999998</v>
      </c>
      <c r="AE267">
        <f ca="1">INDEX(Vlookup!$A$1:$AF$1262,MATCH(Stata!$A267,Vlookup!$A:$A,0),MATCH(Stata!AE$1,Vlookup!$1:$1,0))</f>
        <v>32.202800000000003</v>
      </c>
      <c r="AF267">
        <f ca="1">INDEX(Vlookup!$A$1:$AF$1262,MATCH(Stata!$A267,Vlookup!$A:$A,0),MATCH(Stata!AF$1,Vlookup!$1:$1,0))</f>
        <v>2221.56</v>
      </c>
      <c r="AG267">
        <f ca="1">INDEX(Vlookup!$A$1:$AG$1262,MATCH(Stata!$A267,Vlookup!$A:$A,0),MATCH(Stata!AG$1,Vlookup!$1:$1,0))</f>
        <v>9.89</v>
      </c>
    </row>
    <row r="268" spans="1:33" hidden="1" x14ac:dyDescent="0.25">
      <c r="A268" s="1">
        <v>39107</v>
      </c>
      <c r="B268">
        <f ca="1">INDEX(Vlookup!$A$1:$AF$1262,MATCH(Stata!$A268,Vlookup!$A:$A,0),MATCH(Stata!B$1,Vlookup!$1:$1,0))</f>
        <v>67.201099999999997</v>
      </c>
      <c r="C268">
        <f ca="1">INDEX(Vlookup!$A$1:$AF$1262,MATCH(Stata!$A268,Vlookup!$A:$A,0),MATCH(Stata!C$1,Vlookup!$1:$1,0))</f>
        <v>28.235600000000002</v>
      </c>
      <c r="D268">
        <f ca="1">INDEX(Vlookup!$A$1:$AF$1262,MATCH(Stata!$A268,Vlookup!$A:$A,0),MATCH(Stata!D$1,Vlookup!$1:$1,0))</f>
        <v>14.3017</v>
      </c>
      <c r="E268">
        <f ca="1">INDEX(Vlookup!$A$1:$AF$1262,MATCH(Stata!$A268,Vlookup!$A:$A,0),MATCH(Stata!E$1,Vlookup!$1:$1,0))</f>
        <v>51.731099999999998</v>
      </c>
      <c r="F268">
        <f ca="1">INDEX(Vlookup!$A$1:$AF$1262,MATCH(Stata!$A268,Vlookup!$A:$A,0),MATCH(Stata!F$1,Vlookup!$1:$1,0))</f>
        <v>1118.5264</v>
      </c>
      <c r="G268">
        <f ca="1">INDEX(Vlookup!$A$1:$AF$1262,MATCH(Stata!$A268,Vlookup!$A:$A,0),MATCH(Stata!G$1,Vlookup!$1:$1,0))</f>
        <v>26.6556</v>
      </c>
      <c r="H268">
        <f ca="1">INDEX(Vlookup!$A$1:$AF$1262,MATCH(Stata!$A268,Vlookup!$A:$A,0),MATCH(Stata!H$1,Vlookup!$1:$1,0))</f>
        <v>74.263099999999994</v>
      </c>
      <c r="I268">
        <f ca="1">INDEX(Vlookup!$A$1:$AF$1262,MATCH(Stata!$A268,Vlookup!$A:$A,0),MATCH(Stata!I$1,Vlookup!$1:$1,0))</f>
        <v>51.162100000000002</v>
      </c>
      <c r="J268">
        <f ca="1">INDEX(Vlookup!$A$1:$AF$1262,MATCH(Stata!$A268,Vlookup!$A:$A,0),MATCH(Stata!J$1,Vlookup!$1:$1,0))</f>
        <v>486.61200000000002</v>
      </c>
      <c r="K268">
        <f ca="1">INDEX(Vlookup!$A$1:$AF$1262,MATCH(Stata!$A268,Vlookup!$A:$A,0),MATCH(Stata!K$1,Vlookup!$1:$1,0))</f>
        <v>20.115500000000001</v>
      </c>
      <c r="L268">
        <f ca="1">INDEX(Vlookup!$A$1:$AF$1262,MATCH(Stata!$A268,Vlookup!$A:$A,0),MATCH(Stata!L$1,Vlookup!$1:$1,0))</f>
        <v>39.1648</v>
      </c>
      <c r="M268">
        <f ca="1">INDEX(Vlookup!$A$1:$AF$1262,MATCH(Stata!$A268,Vlookup!$A:$A,0),MATCH(Stata!M$1,Vlookup!$1:$1,0))</f>
        <v>64.296999999999997</v>
      </c>
      <c r="N268">
        <f ca="1">INDEX(Vlookup!$A$1:$AF$1262,MATCH(Stata!$A268,Vlookup!$A:$A,0),MATCH(Stata!N$1,Vlookup!$1:$1,0))</f>
        <v>28.9209</v>
      </c>
      <c r="O268" t="e">
        <f ca="1">INDEX(Vlookup!$A$1:$AF$1262,MATCH(Stata!$A268,Vlookup!$A:$A,0),MATCH(Stata!O$1,Vlookup!$1:$1,0))</f>
        <v>#N/A</v>
      </c>
      <c r="P268">
        <f ca="1">INDEX(Vlookup!$A$1:$AF$1262,MATCH(Stata!$A268,Vlookup!$A:$A,0),MATCH(Stata!P$1,Vlookup!$1:$1,0))</f>
        <v>38.776000000000003</v>
      </c>
      <c r="Q268">
        <f ca="1">INDEX(Vlookup!$A$1:$AF$1262,MATCH(Stata!$A268,Vlookup!$A:$A,0),MATCH(Stata!Q$1,Vlookup!$1:$1,0))</f>
        <v>33.405999999999999</v>
      </c>
      <c r="R268">
        <f ca="1">INDEX(Vlookup!$A$1:$AF$1262,MATCH(Stata!$A268,Vlookup!$A:$A,0),MATCH(Stata!R$1,Vlookup!$1:$1,0))</f>
        <v>37.707799999999999</v>
      </c>
      <c r="S268">
        <f ca="1">INDEX(Vlookup!$A$1:$AF$1262,MATCH(Stata!$A268,Vlookup!$A:$A,0),MATCH(Stata!S$1,Vlookup!$1:$1,0))</f>
        <v>17.223500000000001</v>
      </c>
      <c r="T268">
        <f ca="1">INDEX(Vlookup!$A$1:$AF$1262,MATCH(Stata!$A268,Vlookup!$A:$A,0),MATCH(Stata!T$1,Vlookup!$1:$1,0))</f>
        <v>87.921899999999994</v>
      </c>
      <c r="U268">
        <f ca="1">INDEX(Vlookup!$A$1:$AF$1262,MATCH(Stata!$A268,Vlookup!$A:$A,0),MATCH(Stata!U$1,Vlookup!$1:$1,0))</f>
        <v>54.955199999999998</v>
      </c>
      <c r="V268">
        <f ca="1">INDEX(Vlookup!$A$1:$AF$1262,MATCH(Stata!$A268,Vlookup!$A:$A,0),MATCH(Stata!V$1,Vlookup!$1:$1,0))</f>
        <v>43.745899999999999</v>
      </c>
      <c r="W268">
        <f ca="1">INDEX(Vlookup!$A$1:$AF$1262,MATCH(Stata!$A268,Vlookup!$A:$A,0),MATCH(Stata!W$1,Vlookup!$1:$1,0))</f>
        <v>35.828400000000002</v>
      </c>
      <c r="X268">
        <f ca="1">INDEX(Vlookup!$A$1:$AF$1262,MATCH(Stata!$A268,Vlookup!$A:$A,0),MATCH(Stata!X$1,Vlookup!$1:$1,0))</f>
        <v>35.591700000000003</v>
      </c>
      <c r="Y268">
        <f ca="1">INDEX(Vlookup!$A$1:$AF$1262,MATCH(Stata!$A268,Vlookup!$A:$A,0),MATCH(Stata!Y$1,Vlookup!$1:$1,0))</f>
        <v>26.746500000000001</v>
      </c>
      <c r="Z268">
        <f ca="1">INDEX(Vlookup!$A$1:$AF$1262,MATCH(Stata!$A268,Vlookup!$A:$A,0),MATCH(Stata!Z$1,Vlookup!$1:$1,0))</f>
        <v>19.877099999999999</v>
      </c>
      <c r="AA268">
        <f ca="1">INDEX(Vlookup!$A$1:$AF$1262,MATCH(Stata!$A268,Vlookup!$A:$A,0),MATCH(Stata!AA$1,Vlookup!$1:$1,0))</f>
        <v>54.550899999999999</v>
      </c>
      <c r="AB268">
        <f ca="1">INDEX(Vlookup!$A$1:$AF$1262,MATCH(Stata!$A268,Vlookup!$A:$A,0),MATCH(Stata!AB$1,Vlookup!$1:$1,0))</f>
        <v>57.6355</v>
      </c>
      <c r="AC268">
        <f ca="1">INDEX(Vlookup!$A$1:$AF$1262,MATCH(Stata!$A268,Vlookup!$A:$A,0),MATCH(Stata!AC$1,Vlookup!$1:$1,0))</f>
        <v>25.471</v>
      </c>
      <c r="AD268">
        <f ca="1">INDEX(Vlookup!$A$1:$AF$1262,MATCH(Stata!$A268,Vlookup!$A:$A,0),MATCH(Stata!AD$1,Vlookup!$1:$1,0))</f>
        <v>42.207599999999999</v>
      </c>
      <c r="AE268">
        <f ca="1">INDEX(Vlookup!$A$1:$AF$1262,MATCH(Stata!$A268,Vlookup!$A:$A,0),MATCH(Stata!AE$1,Vlookup!$1:$1,0))</f>
        <v>31.8293</v>
      </c>
      <c r="AF268">
        <f ca="1">INDEX(Vlookup!$A$1:$AF$1262,MATCH(Stata!$A268,Vlookup!$A:$A,0),MATCH(Stata!AF$1,Vlookup!$1:$1,0))</f>
        <v>2196.54</v>
      </c>
      <c r="AG268">
        <f ca="1">INDEX(Vlookup!$A$1:$AG$1262,MATCH(Stata!$A268,Vlookup!$A:$A,0),MATCH(Stata!AG$1,Vlookup!$1:$1,0))</f>
        <v>11.22</v>
      </c>
    </row>
    <row r="269" spans="1:33" hidden="1" x14ac:dyDescent="0.25">
      <c r="A269" s="1">
        <v>39108</v>
      </c>
      <c r="B269">
        <f ca="1">INDEX(Vlookup!$A$1:$AF$1262,MATCH(Stata!$A269,Vlookup!$A:$A,0),MATCH(Stata!B$1,Vlookup!$1:$1,0))</f>
        <v>66.928899999999999</v>
      </c>
      <c r="C269">
        <f ca="1">INDEX(Vlookup!$A$1:$AF$1262,MATCH(Stata!$A269,Vlookup!$A:$A,0),MATCH(Stata!C$1,Vlookup!$1:$1,0))</f>
        <v>28.773900000000001</v>
      </c>
      <c r="D269">
        <f ca="1">INDEX(Vlookup!$A$1:$AF$1262,MATCH(Stata!$A269,Vlookup!$A:$A,0),MATCH(Stata!D$1,Vlookup!$1:$1,0))</f>
        <v>14.3261</v>
      </c>
      <c r="E269">
        <f ca="1">INDEX(Vlookup!$A$1:$AF$1262,MATCH(Stata!$A269,Vlookup!$A:$A,0),MATCH(Stata!E$1,Vlookup!$1:$1,0))</f>
        <v>51.802700000000002</v>
      </c>
      <c r="F269">
        <f ca="1">INDEX(Vlookup!$A$1:$AF$1262,MATCH(Stata!$A269,Vlookup!$A:$A,0),MATCH(Stata!F$1,Vlookup!$1:$1,0))</f>
        <v>1113.6555000000001</v>
      </c>
      <c r="G269">
        <f ca="1">INDEX(Vlookup!$A$1:$AF$1262,MATCH(Stata!$A269,Vlookup!$A:$A,0),MATCH(Stata!G$1,Vlookup!$1:$1,0))</f>
        <v>26.373000000000001</v>
      </c>
      <c r="H269">
        <f ca="1">INDEX(Vlookup!$A$1:$AF$1262,MATCH(Stata!$A269,Vlookup!$A:$A,0),MATCH(Stata!H$1,Vlookup!$1:$1,0))</f>
        <v>73.633899999999997</v>
      </c>
      <c r="I269">
        <f ca="1">INDEX(Vlookup!$A$1:$AF$1262,MATCH(Stata!$A269,Vlookup!$A:$A,0),MATCH(Stata!I$1,Vlookup!$1:$1,0))</f>
        <v>52.414700000000003</v>
      </c>
      <c r="J269">
        <f ca="1">INDEX(Vlookup!$A$1:$AF$1262,MATCH(Stata!$A269,Vlookup!$A:$A,0),MATCH(Stata!J$1,Vlookup!$1:$1,0))</f>
        <v>493.28899999999999</v>
      </c>
      <c r="K269">
        <f ca="1">INDEX(Vlookup!$A$1:$AF$1262,MATCH(Stata!$A269,Vlookup!$A:$A,0),MATCH(Stata!K$1,Vlookup!$1:$1,0))</f>
        <v>20.069400000000002</v>
      </c>
      <c r="L269">
        <f ca="1">INDEX(Vlookup!$A$1:$AF$1262,MATCH(Stata!$A269,Vlookup!$A:$A,0),MATCH(Stata!L$1,Vlookup!$1:$1,0))</f>
        <v>38.7941</v>
      </c>
      <c r="M269">
        <f ca="1">INDEX(Vlookup!$A$1:$AF$1262,MATCH(Stata!$A269,Vlookup!$A:$A,0),MATCH(Stata!M$1,Vlookup!$1:$1,0))</f>
        <v>64.375699999999995</v>
      </c>
      <c r="N269">
        <f ca="1">INDEX(Vlookup!$A$1:$AF$1262,MATCH(Stata!$A269,Vlookup!$A:$A,0),MATCH(Stata!N$1,Vlookup!$1:$1,0))</f>
        <v>28.706</v>
      </c>
      <c r="O269" t="e">
        <f ca="1">INDEX(Vlookup!$A$1:$AF$1262,MATCH(Stata!$A269,Vlookup!$A:$A,0),MATCH(Stata!O$1,Vlookup!$1:$1,0))</f>
        <v>#N/A</v>
      </c>
      <c r="P269">
        <f ca="1">INDEX(Vlookup!$A$1:$AF$1262,MATCH(Stata!$A269,Vlookup!$A:$A,0),MATCH(Stata!P$1,Vlookup!$1:$1,0))</f>
        <v>38.757399999999997</v>
      </c>
      <c r="Q269">
        <f ca="1">INDEX(Vlookup!$A$1:$AF$1262,MATCH(Stata!$A269,Vlookup!$A:$A,0),MATCH(Stata!Q$1,Vlookup!$1:$1,0))</f>
        <v>33.280999999999999</v>
      </c>
      <c r="R269">
        <f ca="1">INDEX(Vlookup!$A$1:$AF$1262,MATCH(Stata!$A269,Vlookup!$A:$A,0),MATCH(Stata!R$1,Vlookup!$1:$1,0))</f>
        <v>37.648099999999999</v>
      </c>
      <c r="S269">
        <f ca="1">INDEX(Vlookup!$A$1:$AF$1262,MATCH(Stata!$A269,Vlookup!$A:$A,0),MATCH(Stata!S$1,Vlookup!$1:$1,0))</f>
        <v>17.164999999999999</v>
      </c>
      <c r="T269">
        <f ca="1">INDEX(Vlookup!$A$1:$AF$1262,MATCH(Stata!$A269,Vlookup!$A:$A,0),MATCH(Stata!T$1,Vlookup!$1:$1,0))</f>
        <v>87.867800000000003</v>
      </c>
      <c r="U269">
        <f ca="1">INDEX(Vlookup!$A$1:$AF$1262,MATCH(Stata!$A269,Vlookup!$A:$A,0),MATCH(Stata!U$1,Vlookup!$1:$1,0))</f>
        <v>54.452399999999997</v>
      </c>
      <c r="V269">
        <f ca="1">INDEX(Vlookup!$A$1:$AF$1262,MATCH(Stata!$A269,Vlookup!$A:$A,0),MATCH(Stata!V$1,Vlookup!$1:$1,0))</f>
        <v>43.301600000000001</v>
      </c>
      <c r="W269">
        <f ca="1">INDEX(Vlookup!$A$1:$AF$1262,MATCH(Stata!$A269,Vlookup!$A:$A,0),MATCH(Stata!W$1,Vlookup!$1:$1,0))</f>
        <v>35.770099999999999</v>
      </c>
      <c r="X269">
        <f ca="1">INDEX(Vlookup!$A$1:$AF$1262,MATCH(Stata!$A269,Vlookup!$A:$A,0),MATCH(Stata!X$1,Vlookup!$1:$1,0))</f>
        <v>35.584000000000003</v>
      </c>
      <c r="Y269">
        <f ca="1">INDEX(Vlookup!$A$1:$AF$1262,MATCH(Stata!$A269,Vlookup!$A:$A,0),MATCH(Stata!Y$1,Vlookup!$1:$1,0))</f>
        <v>26.8782</v>
      </c>
      <c r="Z269">
        <f ca="1">INDEX(Vlookup!$A$1:$AF$1262,MATCH(Stata!$A269,Vlookup!$A:$A,0),MATCH(Stata!Z$1,Vlookup!$1:$1,0))</f>
        <v>19.824300000000001</v>
      </c>
      <c r="AA269">
        <f ca="1">INDEX(Vlookup!$A$1:$AF$1262,MATCH(Stata!$A269,Vlookup!$A:$A,0),MATCH(Stata!AA$1,Vlookup!$1:$1,0))</f>
        <v>54.500500000000002</v>
      </c>
      <c r="AB269">
        <f ca="1">INDEX(Vlookup!$A$1:$AF$1262,MATCH(Stata!$A269,Vlookup!$A:$A,0),MATCH(Stata!AB$1,Vlookup!$1:$1,0))</f>
        <v>57.487499999999997</v>
      </c>
      <c r="AC269">
        <f ca="1">INDEX(Vlookup!$A$1:$AF$1262,MATCH(Stata!$A269,Vlookup!$A:$A,0),MATCH(Stata!AC$1,Vlookup!$1:$1,0))</f>
        <v>25.6951</v>
      </c>
      <c r="AD269">
        <f ca="1">INDEX(Vlookup!$A$1:$AF$1262,MATCH(Stata!$A269,Vlookup!$A:$A,0),MATCH(Stata!AD$1,Vlookup!$1:$1,0))</f>
        <v>41.786799999999999</v>
      </c>
      <c r="AE269">
        <f ca="1">INDEX(Vlookup!$A$1:$AF$1262,MATCH(Stata!$A269,Vlookup!$A:$A,0),MATCH(Stata!AE$1,Vlookup!$1:$1,0))</f>
        <v>31.474</v>
      </c>
      <c r="AF269">
        <f ca="1">INDEX(Vlookup!$A$1:$AF$1262,MATCH(Stata!$A269,Vlookup!$A:$A,0),MATCH(Stata!AF$1,Vlookup!$1:$1,0))</f>
        <v>2193.89</v>
      </c>
      <c r="AG269">
        <f ca="1">INDEX(Vlookup!$A$1:$AG$1262,MATCH(Stata!$A269,Vlookup!$A:$A,0),MATCH(Stata!AG$1,Vlookup!$1:$1,0))</f>
        <v>11.13</v>
      </c>
    </row>
    <row r="270" spans="1:33" hidden="1" x14ac:dyDescent="0.25">
      <c r="A270" s="1">
        <v>39111</v>
      </c>
      <c r="B270">
        <f ca="1">INDEX(Vlookup!$A$1:$AF$1262,MATCH(Stata!$A270,Vlookup!$A:$A,0),MATCH(Stata!B$1,Vlookup!$1:$1,0))</f>
        <v>67.158500000000004</v>
      </c>
      <c r="C270">
        <f ca="1">INDEX(Vlookup!$A$1:$AF$1262,MATCH(Stata!$A270,Vlookup!$A:$A,0),MATCH(Stata!C$1,Vlookup!$1:$1,0))</f>
        <v>28.531700000000001</v>
      </c>
      <c r="D270">
        <f ca="1">INDEX(Vlookup!$A$1:$AF$1262,MATCH(Stata!$A270,Vlookup!$A:$A,0),MATCH(Stata!D$1,Vlookup!$1:$1,0))</f>
        <v>14.335900000000001</v>
      </c>
      <c r="E270">
        <f ca="1">INDEX(Vlookup!$A$1:$AF$1262,MATCH(Stata!$A270,Vlookup!$A:$A,0),MATCH(Stata!E$1,Vlookup!$1:$1,0))</f>
        <v>51.614600000000003</v>
      </c>
      <c r="F270">
        <f ca="1">INDEX(Vlookup!$A$1:$AF$1262,MATCH(Stata!$A270,Vlookup!$A:$A,0),MATCH(Stata!F$1,Vlookup!$1:$1,0))</f>
        <v>1109.7587000000001</v>
      </c>
      <c r="G270">
        <f ca="1">INDEX(Vlookup!$A$1:$AF$1262,MATCH(Stata!$A270,Vlookup!$A:$A,0),MATCH(Stata!G$1,Vlookup!$1:$1,0))</f>
        <v>26.4527</v>
      </c>
      <c r="H270">
        <f ca="1">INDEX(Vlookup!$A$1:$AF$1262,MATCH(Stata!$A270,Vlookup!$A:$A,0),MATCH(Stata!H$1,Vlookup!$1:$1,0))</f>
        <v>73.694199999999995</v>
      </c>
      <c r="I270">
        <f ca="1">INDEX(Vlookup!$A$1:$AF$1262,MATCH(Stata!$A270,Vlookup!$A:$A,0),MATCH(Stata!I$1,Vlookup!$1:$1,0))</f>
        <v>52.938099999999999</v>
      </c>
      <c r="J270">
        <f ca="1">INDEX(Vlookup!$A$1:$AF$1262,MATCH(Stata!$A270,Vlookup!$A:$A,0),MATCH(Stata!J$1,Vlookup!$1:$1,0))</f>
        <v>487.78500000000003</v>
      </c>
      <c r="K270">
        <f ca="1">INDEX(Vlookup!$A$1:$AF$1262,MATCH(Stata!$A270,Vlookup!$A:$A,0),MATCH(Stata!K$1,Vlookup!$1:$1,0))</f>
        <v>20.018999999999998</v>
      </c>
      <c r="L270">
        <f ca="1">INDEX(Vlookup!$A$1:$AF$1262,MATCH(Stata!$A270,Vlookup!$A:$A,0),MATCH(Stata!L$1,Vlookup!$1:$1,0))</f>
        <v>38.612699999999997</v>
      </c>
      <c r="M270">
        <f ca="1">INDEX(Vlookup!$A$1:$AF$1262,MATCH(Stata!$A270,Vlookup!$A:$A,0),MATCH(Stata!M$1,Vlookup!$1:$1,0))</f>
        <v>64.017099999999999</v>
      </c>
      <c r="N270">
        <f ca="1">INDEX(Vlookup!$A$1:$AF$1262,MATCH(Stata!$A270,Vlookup!$A:$A,0),MATCH(Stata!N$1,Vlookup!$1:$1,0))</f>
        <v>28.801500000000001</v>
      </c>
      <c r="O270" t="e">
        <f ca="1">INDEX(Vlookup!$A$1:$AF$1262,MATCH(Stata!$A270,Vlookup!$A:$A,0),MATCH(Stata!O$1,Vlookup!$1:$1,0))</f>
        <v>#N/A</v>
      </c>
      <c r="P270">
        <f ca="1">INDEX(Vlookup!$A$1:$AF$1262,MATCH(Stata!$A270,Vlookup!$A:$A,0),MATCH(Stata!P$1,Vlookup!$1:$1,0))</f>
        <v>39.436100000000003</v>
      </c>
      <c r="Q270">
        <f ca="1">INDEX(Vlookup!$A$1:$AF$1262,MATCH(Stata!$A270,Vlookup!$A:$A,0),MATCH(Stata!Q$1,Vlookup!$1:$1,0))</f>
        <v>33.256</v>
      </c>
      <c r="R270">
        <f ca="1">INDEX(Vlookup!$A$1:$AF$1262,MATCH(Stata!$A270,Vlookup!$A:$A,0),MATCH(Stata!R$1,Vlookup!$1:$1,0))</f>
        <v>37.733400000000003</v>
      </c>
      <c r="S270">
        <f ca="1">INDEX(Vlookup!$A$1:$AF$1262,MATCH(Stata!$A270,Vlookup!$A:$A,0),MATCH(Stata!S$1,Vlookup!$1:$1,0))</f>
        <v>17.466000000000001</v>
      </c>
      <c r="T270">
        <f ca="1">INDEX(Vlookup!$A$1:$AF$1262,MATCH(Stata!$A270,Vlookup!$A:$A,0),MATCH(Stata!T$1,Vlookup!$1:$1,0))</f>
        <v>88.850700000000003</v>
      </c>
      <c r="U270">
        <f ca="1">INDEX(Vlookup!$A$1:$AF$1262,MATCH(Stata!$A270,Vlookup!$A:$A,0),MATCH(Stata!U$1,Vlookup!$1:$1,0))</f>
        <v>54.5184</v>
      </c>
      <c r="V270">
        <f ca="1">INDEX(Vlookup!$A$1:$AF$1262,MATCH(Stata!$A270,Vlookup!$A:$A,0),MATCH(Stata!V$1,Vlookup!$1:$1,0))</f>
        <v>43.101199999999999</v>
      </c>
      <c r="W270">
        <f ca="1">INDEX(Vlookup!$A$1:$AF$1262,MATCH(Stata!$A270,Vlookup!$A:$A,0),MATCH(Stata!W$1,Vlookup!$1:$1,0))</f>
        <v>36.020099999999999</v>
      </c>
      <c r="X270">
        <f ca="1">INDEX(Vlookup!$A$1:$AF$1262,MATCH(Stata!$A270,Vlookup!$A:$A,0),MATCH(Stata!X$1,Vlookup!$1:$1,0))</f>
        <v>35.212600000000002</v>
      </c>
      <c r="Y270">
        <f ca="1">INDEX(Vlookup!$A$1:$AF$1262,MATCH(Stata!$A270,Vlookup!$A:$A,0),MATCH(Stata!Y$1,Vlookup!$1:$1,0))</f>
        <v>26.816700000000001</v>
      </c>
      <c r="Z270">
        <f ca="1">INDEX(Vlookup!$A$1:$AF$1262,MATCH(Stata!$A270,Vlookup!$A:$A,0),MATCH(Stata!Z$1,Vlookup!$1:$1,0))</f>
        <v>19.6509</v>
      </c>
      <c r="AA270">
        <f ca="1">INDEX(Vlookup!$A$1:$AF$1262,MATCH(Stata!$A270,Vlookup!$A:$A,0),MATCH(Stata!AA$1,Vlookup!$1:$1,0))</f>
        <v>54.517299999999999</v>
      </c>
      <c r="AB270">
        <f ca="1">INDEX(Vlookup!$A$1:$AF$1262,MATCH(Stata!$A270,Vlookup!$A:$A,0),MATCH(Stata!AB$1,Vlookup!$1:$1,0))</f>
        <v>57.1828</v>
      </c>
      <c r="AC270">
        <f ca="1">INDEX(Vlookup!$A$1:$AF$1262,MATCH(Stata!$A270,Vlookup!$A:$A,0),MATCH(Stata!AC$1,Vlookup!$1:$1,0))</f>
        <v>25.8309</v>
      </c>
      <c r="AD270">
        <f ca="1">INDEX(Vlookup!$A$1:$AF$1262,MATCH(Stata!$A270,Vlookup!$A:$A,0),MATCH(Stata!AD$1,Vlookup!$1:$1,0))</f>
        <v>41.751800000000003</v>
      </c>
      <c r="AE270">
        <f ca="1">INDEX(Vlookup!$A$1:$AF$1262,MATCH(Stata!$A270,Vlookup!$A:$A,0),MATCH(Stata!AE$1,Vlookup!$1:$1,0))</f>
        <v>31.592500000000001</v>
      </c>
      <c r="AF270">
        <f ca="1">INDEX(Vlookup!$A$1:$AF$1262,MATCH(Stata!$A270,Vlookup!$A:$A,0),MATCH(Stata!AF$1,Vlookup!$1:$1,0))</f>
        <v>2191.71</v>
      </c>
      <c r="AG270">
        <f ca="1">INDEX(Vlookup!$A$1:$AG$1262,MATCH(Stata!$A270,Vlookup!$A:$A,0),MATCH(Stata!AG$1,Vlookup!$1:$1,0))</f>
        <v>11.45</v>
      </c>
    </row>
    <row r="271" spans="1:33" hidden="1" x14ac:dyDescent="0.25">
      <c r="A271" s="1">
        <v>39112</v>
      </c>
      <c r="B271">
        <f ca="1">INDEX(Vlookup!$A$1:$AF$1262,MATCH(Stata!$A271,Vlookup!$A:$A,0),MATCH(Stata!B$1,Vlookup!$1:$1,0))</f>
        <v>63.535200000000003</v>
      </c>
      <c r="C271">
        <f ca="1">INDEX(Vlookup!$A$1:$AF$1262,MATCH(Stata!$A271,Vlookup!$A:$A,0),MATCH(Stata!C$1,Vlookup!$1:$1,0))</f>
        <v>28.9893</v>
      </c>
      <c r="D271">
        <f ca="1">INDEX(Vlookup!$A$1:$AF$1262,MATCH(Stata!$A271,Vlookup!$A:$A,0),MATCH(Stata!D$1,Vlookup!$1:$1,0))</f>
        <v>14.251200000000001</v>
      </c>
      <c r="E271">
        <f ca="1">INDEX(Vlookup!$A$1:$AF$1262,MATCH(Stata!$A271,Vlookup!$A:$A,0),MATCH(Stata!E$1,Vlookup!$1:$1,0))</f>
        <v>51.945999999999998</v>
      </c>
      <c r="F271">
        <f ca="1">INDEX(Vlookup!$A$1:$AF$1262,MATCH(Stata!$A271,Vlookup!$A:$A,0),MATCH(Stata!F$1,Vlookup!$1:$1,0))</f>
        <v>1107.3233</v>
      </c>
      <c r="G271">
        <f ca="1">INDEX(Vlookup!$A$1:$AF$1262,MATCH(Stata!$A271,Vlookup!$A:$A,0),MATCH(Stata!G$1,Vlookup!$1:$1,0))</f>
        <v>26.872900000000001</v>
      </c>
      <c r="H271">
        <f ca="1">INDEX(Vlookup!$A$1:$AF$1262,MATCH(Stata!$A271,Vlookup!$A:$A,0),MATCH(Stata!H$1,Vlookup!$1:$1,0))</f>
        <v>74.125200000000007</v>
      </c>
      <c r="I271">
        <f ca="1">INDEX(Vlookup!$A$1:$AF$1262,MATCH(Stata!$A271,Vlookup!$A:$A,0),MATCH(Stata!I$1,Vlookup!$1:$1,0))</f>
        <v>53.950600000000001</v>
      </c>
      <c r="J271">
        <f ca="1">INDEX(Vlookup!$A$1:$AF$1262,MATCH(Stata!$A271,Vlookup!$A:$A,0),MATCH(Stata!J$1,Vlookup!$1:$1,0))</f>
        <v>489.6798</v>
      </c>
      <c r="K271">
        <f ca="1">INDEX(Vlookup!$A$1:$AF$1262,MATCH(Stata!$A271,Vlookup!$A:$A,0),MATCH(Stata!K$1,Vlookup!$1:$1,0))</f>
        <v>20.061</v>
      </c>
      <c r="L271">
        <f ca="1">INDEX(Vlookup!$A$1:$AF$1262,MATCH(Stata!$A271,Vlookup!$A:$A,0),MATCH(Stata!L$1,Vlookup!$1:$1,0))</f>
        <v>38.155299999999997</v>
      </c>
      <c r="M271">
        <f ca="1">INDEX(Vlookup!$A$1:$AF$1262,MATCH(Stata!$A271,Vlookup!$A:$A,0),MATCH(Stata!M$1,Vlookup!$1:$1,0))</f>
        <v>65.0578</v>
      </c>
      <c r="N271">
        <f ca="1">INDEX(Vlookup!$A$1:$AF$1262,MATCH(Stata!$A271,Vlookup!$A:$A,0),MATCH(Stata!N$1,Vlookup!$1:$1,0))</f>
        <v>28.674199999999999</v>
      </c>
      <c r="O271" t="e">
        <f ca="1">INDEX(Vlookup!$A$1:$AF$1262,MATCH(Stata!$A271,Vlookup!$A:$A,0),MATCH(Stata!O$1,Vlookup!$1:$1,0))</f>
        <v>#N/A</v>
      </c>
      <c r="P271">
        <f ca="1">INDEX(Vlookup!$A$1:$AF$1262,MATCH(Stata!$A271,Vlookup!$A:$A,0),MATCH(Stata!P$1,Vlookup!$1:$1,0))</f>
        <v>40.077599999999997</v>
      </c>
      <c r="Q271">
        <f ca="1">INDEX(Vlookup!$A$1:$AF$1262,MATCH(Stata!$A271,Vlookup!$A:$A,0),MATCH(Stata!Q$1,Vlookup!$1:$1,0))</f>
        <v>33.4726</v>
      </c>
      <c r="R271">
        <f ca="1">INDEX(Vlookup!$A$1:$AF$1262,MATCH(Stata!$A271,Vlookup!$A:$A,0),MATCH(Stata!R$1,Vlookup!$1:$1,0))</f>
        <v>38.509700000000002</v>
      </c>
      <c r="S271">
        <f ca="1">INDEX(Vlookup!$A$1:$AF$1262,MATCH(Stata!$A271,Vlookup!$A:$A,0),MATCH(Stata!S$1,Vlookup!$1:$1,0))</f>
        <v>17.499500000000001</v>
      </c>
      <c r="T271">
        <f ca="1">INDEX(Vlookup!$A$1:$AF$1262,MATCH(Stata!$A271,Vlookup!$A:$A,0),MATCH(Stata!T$1,Vlookup!$1:$1,0))</f>
        <v>89.599099999999993</v>
      </c>
      <c r="U271">
        <f ca="1">INDEX(Vlookup!$A$1:$AF$1262,MATCH(Stata!$A271,Vlookup!$A:$A,0),MATCH(Stata!U$1,Vlookup!$1:$1,0))</f>
        <v>54.716200000000001</v>
      </c>
      <c r="V271">
        <f ca="1">INDEX(Vlookup!$A$1:$AF$1262,MATCH(Stata!$A271,Vlookup!$A:$A,0),MATCH(Stata!V$1,Vlookup!$1:$1,0))</f>
        <v>43.719799999999999</v>
      </c>
      <c r="W271">
        <f ca="1">INDEX(Vlookup!$A$1:$AF$1262,MATCH(Stata!$A271,Vlookup!$A:$A,0),MATCH(Stata!W$1,Vlookup!$1:$1,0))</f>
        <v>36.47</v>
      </c>
      <c r="X271">
        <f ca="1">INDEX(Vlookup!$A$1:$AF$1262,MATCH(Stata!$A271,Vlookup!$A:$A,0),MATCH(Stata!X$1,Vlookup!$1:$1,0))</f>
        <v>34.748399999999997</v>
      </c>
      <c r="Y271">
        <f ca="1">INDEX(Vlookup!$A$1:$AF$1262,MATCH(Stata!$A271,Vlookup!$A:$A,0),MATCH(Stata!Y$1,Vlookup!$1:$1,0))</f>
        <v>26.7728</v>
      </c>
      <c r="Z271">
        <f ca="1">INDEX(Vlookup!$A$1:$AF$1262,MATCH(Stata!$A271,Vlookup!$A:$A,0),MATCH(Stata!Z$1,Vlookup!$1:$1,0))</f>
        <v>19.681100000000001</v>
      </c>
      <c r="AA271">
        <f ca="1">INDEX(Vlookup!$A$1:$AF$1262,MATCH(Stata!$A271,Vlookup!$A:$A,0),MATCH(Stata!AA$1,Vlookup!$1:$1,0))</f>
        <v>54.273600000000002</v>
      </c>
      <c r="AB271">
        <f ca="1">INDEX(Vlookup!$A$1:$AF$1262,MATCH(Stata!$A271,Vlookup!$A:$A,0),MATCH(Stata!AB$1,Vlookup!$1:$1,0))</f>
        <v>58.279600000000002</v>
      </c>
      <c r="AC271">
        <f ca="1">INDEX(Vlookup!$A$1:$AF$1262,MATCH(Stata!$A271,Vlookup!$A:$A,0),MATCH(Stata!AC$1,Vlookup!$1:$1,0))</f>
        <v>26.204499999999999</v>
      </c>
      <c r="AD271">
        <f ca="1">INDEX(Vlookup!$A$1:$AF$1262,MATCH(Stata!$A271,Vlookup!$A:$A,0),MATCH(Stata!AD$1,Vlookup!$1:$1,0))</f>
        <v>41.445</v>
      </c>
      <c r="AE271">
        <f ca="1">INDEX(Vlookup!$A$1:$AF$1262,MATCH(Stata!$A271,Vlookup!$A:$A,0),MATCH(Stata!AE$1,Vlookup!$1:$1,0))</f>
        <v>31.920400000000001</v>
      </c>
      <c r="AF271">
        <f ca="1">INDEX(Vlookup!$A$1:$AF$1262,MATCH(Stata!$A271,Vlookup!$A:$A,0),MATCH(Stata!AF$1,Vlookup!$1:$1,0))</f>
        <v>2204.4</v>
      </c>
      <c r="AG271">
        <f ca="1">INDEX(Vlookup!$A$1:$AG$1262,MATCH(Stata!$A271,Vlookup!$A:$A,0),MATCH(Stata!AG$1,Vlookup!$1:$1,0))</f>
        <v>10.96</v>
      </c>
    </row>
    <row r="272" spans="1:33" hidden="1" x14ac:dyDescent="0.25">
      <c r="A272" s="1">
        <v>39113</v>
      </c>
      <c r="B272">
        <f ca="1">INDEX(Vlookup!$A$1:$AF$1262,MATCH(Stata!$A272,Vlookup!$A:$A,0),MATCH(Stata!B$1,Vlookup!$1:$1,0))</f>
        <v>63.195</v>
      </c>
      <c r="C272">
        <f ca="1">INDEX(Vlookup!$A$1:$AF$1262,MATCH(Stata!$A272,Vlookup!$A:$A,0),MATCH(Stata!C$1,Vlookup!$1:$1,0))</f>
        <v>29.133600000000001</v>
      </c>
      <c r="D272">
        <f ca="1">INDEX(Vlookup!$A$1:$AF$1262,MATCH(Stata!$A272,Vlookup!$A:$A,0),MATCH(Stata!D$1,Vlookup!$1:$1,0))</f>
        <v>14.226800000000001</v>
      </c>
      <c r="E272">
        <f ca="1">INDEX(Vlookup!$A$1:$AF$1262,MATCH(Stata!$A272,Vlookup!$A:$A,0),MATCH(Stata!E$1,Vlookup!$1:$1,0))</f>
        <v>52.134</v>
      </c>
      <c r="F272">
        <f ca="1">INDEX(Vlookup!$A$1:$AF$1262,MATCH(Stata!$A272,Vlookup!$A:$A,0),MATCH(Stata!F$1,Vlookup!$1:$1,0))</f>
        <v>1111.3824</v>
      </c>
      <c r="G272">
        <f ca="1">INDEX(Vlookup!$A$1:$AF$1262,MATCH(Stata!$A272,Vlookup!$A:$A,0),MATCH(Stata!G$1,Vlookup!$1:$1,0))</f>
        <v>27.264199999999999</v>
      </c>
      <c r="H272">
        <f ca="1">INDEX(Vlookup!$A$1:$AF$1262,MATCH(Stata!$A272,Vlookup!$A:$A,0),MATCH(Stata!H$1,Vlookup!$1:$1,0))</f>
        <v>77.193600000000004</v>
      </c>
      <c r="I272">
        <f ca="1">INDEX(Vlookup!$A$1:$AF$1262,MATCH(Stata!$A272,Vlookup!$A:$A,0),MATCH(Stata!I$1,Vlookup!$1:$1,0))</f>
        <v>54.971600000000002</v>
      </c>
      <c r="J272">
        <f ca="1">INDEX(Vlookup!$A$1:$AF$1262,MATCH(Stata!$A272,Vlookup!$A:$A,0),MATCH(Stata!J$1,Vlookup!$1:$1,0))</f>
        <v>497.43959999999998</v>
      </c>
      <c r="K272">
        <f ca="1">INDEX(Vlookup!$A$1:$AF$1262,MATCH(Stata!$A272,Vlookup!$A:$A,0),MATCH(Stata!K$1,Vlookup!$1:$1,0))</f>
        <v>20.090399999999999</v>
      </c>
      <c r="L272">
        <f ca="1">INDEX(Vlookup!$A$1:$AF$1262,MATCH(Stata!$A272,Vlookup!$A:$A,0),MATCH(Stata!L$1,Vlookup!$1:$1,0))</f>
        <v>39.085900000000002</v>
      </c>
      <c r="M272">
        <f ca="1">INDEX(Vlookup!$A$1:$AF$1262,MATCH(Stata!$A272,Vlookup!$A:$A,0),MATCH(Stata!M$1,Vlookup!$1:$1,0))</f>
        <v>64.804199999999994</v>
      </c>
      <c r="N272">
        <f ca="1">INDEX(Vlookup!$A$1:$AF$1262,MATCH(Stata!$A272,Vlookup!$A:$A,0),MATCH(Stata!N$1,Vlookup!$1:$1,0))</f>
        <v>28.690100000000001</v>
      </c>
      <c r="O272" t="e">
        <f ca="1">INDEX(Vlookup!$A$1:$AF$1262,MATCH(Stata!$A272,Vlookup!$A:$A,0),MATCH(Stata!O$1,Vlookup!$1:$1,0))</f>
        <v>#N/A</v>
      </c>
      <c r="P272">
        <f ca="1">INDEX(Vlookup!$A$1:$AF$1262,MATCH(Stata!$A272,Vlookup!$A:$A,0),MATCH(Stata!P$1,Vlookup!$1:$1,0))</f>
        <v>40.235599999999998</v>
      </c>
      <c r="Q272">
        <f ca="1">INDEX(Vlookup!$A$1:$AF$1262,MATCH(Stata!$A272,Vlookup!$A:$A,0),MATCH(Stata!Q$1,Vlookup!$1:$1,0))</f>
        <v>33.947600000000001</v>
      </c>
      <c r="R272">
        <f ca="1">INDEX(Vlookup!$A$1:$AF$1262,MATCH(Stata!$A272,Vlookup!$A:$A,0),MATCH(Stata!R$1,Vlookup!$1:$1,0))</f>
        <v>38.978900000000003</v>
      </c>
      <c r="S272">
        <f ca="1">INDEX(Vlookup!$A$1:$AF$1262,MATCH(Stata!$A272,Vlookup!$A:$A,0),MATCH(Stata!S$1,Vlookup!$1:$1,0))</f>
        <v>17.5245</v>
      </c>
      <c r="T272">
        <f ca="1">INDEX(Vlookup!$A$1:$AF$1262,MATCH(Stata!$A272,Vlookup!$A:$A,0),MATCH(Stata!T$1,Vlookup!$1:$1,0))</f>
        <v>89.400700000000001</v>
      </c>
      <c r="U272">
        <f ca="1">INDEX(Vlookup!$A$1:$AF$1262,MATCH(Stata!$A272,Vlookup!$A:$A,0),MATCH(Stata!U$1,Vlookup!$1:$1,0))</f>
        <v>55.054099999999998</v>
      </c>
      <c r="V272">
        <f ca="1">INDEX(Vlookup!$A$1:$AF$1262,MATCH(Stata!$A272,Vlookup!$A:$A,0),MATCH(Stata!V$1,Vlookup!$1:$1,0))</f>
        <v>44.3733</v>
      </c>
      <c r="W272">
        <f ca="1">INDEX(Vlookup!$A$1:$AF$1262,MATCH(Stata!$A272,Vlookup!$A:$A,0),MATCH(Stata!W$1,Vlookup!$1:$1,0))</f>
        <v>36.953299999999999</v>
      </c>
      <c r="X272">
        <f ca="1">INDEX(Vlookup!$A$1:$AF$1262,MATCH(Stata!$A272,Vlookup!$A:$A,0),MATCH(Stata!X$1,Vlookup!$1:$1,0))</f>
        <v>34.624600000000001</v>
      </c>
      <c r="Y272">
        <f ca="1">INDEX(Vlookup!$A$1:$AF$1262,MATCH(Stata!$A272,Vlookup!$A:$A,0),MATCH(Stata!Y$1,Vlookup!$1:$1,0))</f>
        <v>27.1066</v>
      </c>
      <c r="Z272">
        <f ca="1">INDEX(Vlookup!$A$1:$AF$1262,MATCH(Stata!$A272,Vlookup!$A:$A,0),MATCH(Stata!Z$1,Vlookup!$1:$1,0))</f>
        <v>19.7866</v>
      </c>
      <c r="AA272">
        <f ca="1">INDEX(Vlookup!$A$1:$AF$1262,MATCH(Stata!$A272,Vlookup!$A:$A,0),MATCH(Stata!AA$1,Vlookup!$1:$1,0))</f>
        <v>54.508899999999997</v>
      </c>
      <c r="AB272">
        <f ca="1">INDEX(Vlookup!$A$1:$AF$1262,MATCH(Stata!$A272,Vlookup!$A:$A,0),MATCH(Stata!AB$1,Vlookup!$1:$1,0))</f>
        <v>59.211100000000002</v>
      </c>
      <c r="AC272">
        <f ca="1">INDEX(Vlookup!$A$1:$AF$1262,MATCH(Stata!$A272,Vlookup!$A:$A,0),MATCH(Stata!AC$1,Vlookup!$1:$1,0))</f>
        <v>26.163799999999998</v>
      </c>
      <c r="AD272">
        <f ca="1">INDEX(Vlookup!$A$1:$AF$1262,MATCH(Stata!$A272,Vlookup!$A:$A,0),MATCH(Stata!AD$1,Vlookup!$1:$1,0))</f>
        <v>41.804400000000001</v>
      </c>
      <c r="AE272">
        <f ca="1">INDEX(Vlookup!$A$1:$AF$1262,MATCH(Stata!$A272,Vlookup!$A:$A,0),MATCH(Stata!AE$1,Vlookup!$1:$1,0))</f>
        <v>32.038800000000002</v>
      </c>
      <c r="AF272">
        <f ca="1">INDEX(Vlookup!$A$1:$AF$1262,MATCH(Stata!$A272,Vlookup!$A:$A,0),MATCH(Stata!AF$1,Vlookup!$1:$1,0))</f>
        <v>2219.19</v>
      </c>
      <c r="AG272">
        <f ca="1">INDEX(Vlookup!$A$1:$AG$1262,MATCH(Stata!$A272,Vlookup!$A:$A,0),MATCH(Stata!AG$1,Vlookup!$1:$1,0))</f>
        <v>10.42</v>
      </c>
    </row>
    <row r="273" spans="1:33" hidden="1" x14ac:dyDescent="0.25">
      <c r="A273" s="1">
        <v>39114</v>
      </c>
      <c r="B273">
        <f ca="1">INDEX(Vlookup!$A$1:$AF$1262,MATCH(Stata!$A273,Vlookup!$A:$A,0),MATCH(Stata!B$1,Vlookup!$1:$1,0))</f>
        <v>62.931399999999996</v>
      </c>
      <c r="C273">
        <f ca="1">INDEX(Vlookup!$A$1:$AF$1262,MATCH(Stata!$A273,Vlookup!$A:$A,0),MATCH(Stata!C$1,Vlookup!$1:$1,0))</f>
        <v>29.584600000000002</v>
      </c>
      <c r="D273">
        <f ca="1">INDEX(Vlookup!$A$1:$AF$1262,MATCH(Stata!$A273,Vlookup!$A:$A,0),MATCH(Stata!D$1,Vlookup!$1:$1,0))</f>
        <v>14.2415</v>
      </c>
      <c r="E273">
        <f ca="1">INDEX(Vlookup!$A$1:$AF$1262,MATCH(Stata!$A273,Vlookup!$A:$A,0),MATCH(Stata!E$1,Vlookup!$1:$1,0))</f>
        <v>51.999699999999997</v>
      </c>
      <c r="F273">
        <f ca="1">INDEX(Vlookup!$A$1:$AF$1262,MATCH(Stata!$A273,Vlookup!$A:$A,0),MATCH(Stata!F$1,Vlookup!$1:$1,0))</f>
        <v>1118.8511000000001</v>
      </c>
      <c r="G273">
        <f ca="1">INDEX(Vlookup!$A$1:$AF$1262,MATCH(Stata!$A273,Vlookup!$A:$A,0),MATCH(Stata!G$1,Vlookup!$1:$1,0))</f>
        <v>27.351099999999999</v>
      </c>
      <c r="H273">
        <f ca="1">INDEX(Vlookup!$A$1:$AF$1262,MATCH(Stata!$A273,Vlookup!$A:$A,0),MATCH(Stata!H$1,Vlookup!$1:$1,0))</f>
        <v>78.477800000000002</v>
      </c>
      <c r="I273">
        <f ca="1">INDEX(Vlookup!$A$1:$AF$1262,MATCH(Stata!$A273,Vlookup!$A:$A,0),MATCH(Stata!I$1,Vlookup!$1:$1,0))</f>
        <v>55.760899999999999</v>
      </c>
      <c r="J273">
        <f ca="1">INDEX(Vlookup!$A$1:$AF$1262,MATCH(Stata!$A273,Vlookup!$A:$A,0),MATCH(Stata!J$1,Vlookup!$1:$1,0))</f>
        <v>498.71530000000001</v>
      </c>
      <c r="K273">
        <f ca="1">INDEX(Vlookup!$A$1:$AF$1262,MATCH(Stata!$A273,Vlookup!$A:$A,0),MATCH(Stata!K$1,Vlookup!$1:$1,0))</f>
        <v>20.182700000000001</v>
      </c>
      <c r="L273">
        <f ca="1">INDEX(Vlookup!$A$1:$AF$1262,MATCH(Stata!$A273,Vlookup!$A:$A,0),MATCH(Stata!L$1,Vlookup!$1:$1,0))</f>
        <v>39.8904</v>
      </c>
      <c r="M273">
        <f ca="1">INDEX(Vlookup!$A$1:$AF$1262,MATCH(Stata!$A273,Vlookup!$A:$A,0),MATCH(Stata!M$1,Vlookup!$1:$1,0))</f>
        <v>65.661299999999997</v>
      </c>
      <c r="N273">
        <f ca="1">INDEX(Vlookup!$A$1:$AF$1262,MATCH(Stata!$A273,Vlookup!$A:$A,0),MATCH(Stata!N$1,Vlookup!$1:$1,0))</f>
        <v>28.833300000000001</v>
      </c>
      <c r="O273" t="e">
        <f ca="1">INDEX(Vlookup!$A$1:$AF$1262,MATCH(Stata!$A273,Vlookup!$A:$A,0),MATCH(Stata!O$1,Vlookup!$1:$1,0))</f>
        <v>#N/A</v>
      </c>
      <c r="P273">
        <f ca="1">INDEX(Vlookup!$A$1:$AF$1262,MATCH(Stata!$A273,Vlookup!$A:$A,0),MATCH(Stata!P$1,Vlookup!$1:$1,0))</f>
        <v>39.380299999999998</v>
      </c>
      <c r="Q273">
        <f ca="1">INDEX(Vlookup!$A$1:$AF$1262,MATCH(Stata!$A273,Vlookup!$A:$A,0),MATCH(Stata!Q$1,Vlookup!$1:$1,0))</f>
        <v>34.230899999999998</v>
      </c>
      <c r="R273">
        <f ca="1">INDEX(Vlookup!$A$1:$AF$1262,MATCH(Stata!$A273,Vlookup!$A:$A,0),MATCH(Stata!R$1,Vlookup!$1:$1,0))</f>
        <v>39.183700000000002</v>
      </c>
      <c r="S273">
        <f ca="1">INDEX(Vlookup!$A$1:$AF$1262,MATCH(Stata!$A273,Vlookup!$A:$A,0),MATCH(Stata!S$1,Vlookup!$1:$1,0))</f>
        <v>17.649999999999999</v>
      </c>
      <c r="T273">
        <f ca="1">INDEX(Vlookup!$A$1:$AF$1262,MATCH(Stata!$A273,Vlookup!$A:$A,0),MATCH(Stata!T$1,Vlookup!$1:$1,0))</f>
        <v>89.2654</v>
      </c>
      <c r="U273">
        <f ca="1">INDEX(Vlookup!$A$1:$AF$1262,MATCH(Stata!$A273,Vlookup!$A:$A,0),MATCH(Stata!U$1,Vlookup!$1:$1,0))</f>
        <v>55.2271</v>
      </c>
      <c r="V273">
        <f ca="1">INDEX(Vlookup!$A$1:$AF$1262,MATCH(Stata!$A273,Vlookup!$A:$A,0),MATCH(Stata!V$1,Vlookup!$1:$1,0))</f>
        <v>44.617199999999997</v>
      </c>
      <c r="W273">
        <f ca="1">INDEX(Vlookup!$A$1:$AF$1262,MATCH(Stata!$A273,Vlookup!$A:$A,0),MATCH(Stata!W$1,Vlookup!$1:$1,0))</f>
        <v>37.061599999999999</v>
      </c>
      <c r="X273">
        <f ca="1">INDEX(Vlookup!$A$1:$AF$1262,MATCH(Stata!$A273,Vlookup!$A:$A,0),MATCH(Stata!X$1,Vlookup!$1:$1,0))</f>
        <v>34.918599999999998</v>
      </c>
      <c r="Y273">
        <f ca="1">INDEX(Vlookup!$A$1:$AF$1262,MATCH(Stata!$A273,Vlookup!$A:$A,0),MATCH(Stata!Y$1,Vlookup!$1:$1,0))</f>
        <v>26.8431</v>
      </c>
      <c r="Z273">
        <f ca="1">INDEX(Vlookup!$A$1:$AF$1262,MATCH(Stata!$A273,Vlookup!$A:$A,0),MATCH(Stata!Z$1,Vlookup!$1:$1,0))</f>
        <v>20.0732</v>
      </c>
      <c r="AA273">
        <f ca="1">INDEX(Vlookup!$A$1:$AF$1262,MATCH(Stata!$A273,Vlookup!$A:$A,0),MATCH(Stata!AA$1,Vlookup!$1:$1,0))</f>
        <v>54.903799999999997</v>
      </c>
      <c r="AB273">
        <f ca="1">INDEX(Vlookup!$A$1:$AF$1262,MATCH(Stata!$A273,Vlookup!$A:$A,0),MATCH(Stata!AB$1,Vlookup!$1:$1,0))</f>
        <v>59.698500000000003</v>
      </c>
      <c r="AC273">
        <f ca="1">INDEX(Vlookup!$A$1:$AF$1262,MATCH(Stata!$A273,Vlookup!$A:$A,0),MATCH(Stata!AC$1,Vlookup!$1:$1,0))</f>
        <v>25.810600000000001</v>
      </c>
      <c r="AD273">
        <f ca="1">INDEX(Vlookup!$A$1:$AF$1262,MATCH(Stata!$A273,Vlookup!$A:$A,0),MATCH(Stata!AD$1,Vlookup!$1:$1,0))</f>
        <v>41.883299999999998</v>
      </c>
      <c r="AE273">
        <f ca="1">INDEX(Vlookup!$A$1:$AF$1262,MATCH(Stata!$A273,Vlookup!$A:$A,0),MATCH(Stata!AE$1,Vlookup!$1:$1,0))</f>
        <v>31.8931</v>
      </c>
      <c r="AF273">
        <f ca="1">INDEX(Vlookup!$A$1:$AF$1262,MATCH(Stata!$A273,Vlookup!$A:$A,0),MATCH(Stata!AF$1,Vlookup!$1:$1,0))</f>
        <v>2231.61</v>
      </c>
      <c r="AG273">
        <f ca="1">INDEX(Vlookup!$A$1:$AG$1262,MATCH(Stata!$A273,Vlookup!$A:$A,0),MATCH(Stata!AG$1,Vlookup!$1:$1,0))</f>
        <v>10.31</v>
      </c>
    </row>
    <row r="274" spans="1:33" hidden="1" x14ac:dyDescent="0.25">
      <c r="A274" s="1">
        <v>39115</v>
      </c>
      <c r="B274">
        <f ca="1">INDEX(Vlookup!$A$1:$AF$1262,MATCH(Stata!$A274,Vlookup!$A:$A,0),MATCH(Stata!B$1,Vlookup!$1:$1,0))</f>
        <v>62.829300000000003</v>
      </c>
      <c r="C274">
        <f ca="1">INDEX(Vlookup!$A$1:$AF$1262,MATCH(Stata!$A274,Vlookup!$A:$A,0),MATCH(Stata!C$1,Vlookup!$1:$1,0))</f>
        <v>29.259900000000002</v>
      </c>
      <c r="D274">
        <f ca="1">INDEX(Vlookup!$A$1:$AF$1262,MATCH(Stata!$A274,Vlookup!$A:$A,0),MATCH(Stata!D$1,Vlookup!$1:$1,0))</f>
        <v>14.091699999999999</v>
      </c>
      <c r="E274">
        <f ca="1">INDEX(Vlookup!$A$1:$AF$1262,MATCH(Stata!$A274,Vlookup!$A:$A,0),MATCH(Stata!E$1,Vlookup!$1:$1,0))</f>
        <v>52.080300000000001</v>
      </c>
      <c r="F274">
        <f ca="1">INDEX(Vlookup!$A$1:$AF$1262,MATCH(Stata!$A274,Vlookup!$A:$A,0),MATCH(Stata!F$1,Vlookup!$1:$1,0))</f>
        <v>1121.4490000000001</v>
      </c>
      <c r="G274">
        <f ca="1">INDEX(Vlookup!$A$1:$AF$1262,MATCH(Stata!$A274,Vlookup!$A:$A,0),MATCH(Stata!G$1,Vlookup!$1:$1,0))</f>
        <v>27.619199999999999</v>
      </c>
      <c r="H274">
        <f ca="1">INDEX(Vlookup!$A$1:$AF$1262,MATCH(Stata!$A274,Vlookup!$A:$A,0),MATCH(Stata!H$1,Vlookup!$1:$1,0))</f>
        <v>77.615899999999996</v>
      </c>
      <c r="I274">
        <f ca="1">INDEX(Vlookup!$A$1:$AF$1262,MATCH(Stata!$A274,Vlookup!$A:$A,0),MATCH(Stata!I$1,Vlookup!$1:$1,0))</f>
        <v>55.984000000000002</v>
      </c>
      <c r="J274">
        <f ca="1">INDEX(Vlookup!$A$1:$AF$1262,MATCH(Stata!$A274,Vlookup!$A:$A,0),MATCH(Stata!J$1,Vlookup!$1:$1,0))</f>
        <v>498.07740000000001</v>
      </c>
      <c r="K274">
        <f ca="1">INDEX(Vlookup!$A$1:$AF$1262,MATCH(Stata!$A274,Vlookup!$A:$A,0),MATCH(Stata!K$1,Vlookup!$1:$1,0))</f>
        <v>20.241399999999999</v>
      </c>
      <c r="L274">
        <f ca="1">INDEX(Vlookup!$A$1:$AF$1262,MATCH(Stata!$A274,Vlookup!$A:$A,0),MATCH(Stata!L$1,Vlookup!$1:$1,0))</f>
        <v>39.630099999999999</v>
      </c>
      <c r="M274">
        <f ca="1">INDEX(Vlookup!$A$1:$AF$1262,MATCH(Stata!$A274,Vlookup!$A:$A,0),MATCH(Stata!M$1,Vlookup!$1:$1,0))</f>
        <v>66.063500000000005</v>
      </c>
      <c r="N274">
        <f ca="1">INDEX(Vlookup!$A$1:$AF$1262,MATCH(Stata!$A274,Vlookup!$A:$A,0),MATCH(Stata!N$1,Vlookup!$1:$1,0))</f>
        <v>28.865200000000002</v>
      </c>
      <c r="O274" t="e">
        <f ca="1">INDEX(Vlookup!$A$1:$AF$1262,MATCH(Stata!$A274,Vlookup!$A:$A,0),MATCH(Stata!O$1,Vlookup!$1:$1,0))</f>
        <v>#N/A</v>
      </c>
      <c r="P274">
        <f ca="1">INDEX(Vlookup!$A$1:$AF$1262,MATCH(Stata!$A274,Vlookup!$A:$A,0),MATCH(Stata!P$1,Vlookup!$1:$1,0))</f>
        <v>39.110700000000001</v>
      </c>
      <c r="Q274">
        <f ca="1">INDEX(Vlookup!$A$1:$AF$1262,MATCH(Stata!$A274,Vlookup!$A:$A,0),MATCH(Stata!Q$1,Vlookup!$1:$1,0))</f>
        <v>34.022599999999997</v>
      </c>
      <c r="R274">
        <f ca="1">INDEX(Vlookup!$A$1:$AF$1262,MATCH(Stata!$A274,Vlookup!$A:$A,0),MATCH(Stata!R$1,Vlookup!$1:$1,0))</f>
        <v>39.379899999999999</v>
      </c>
      <c r="S274">
        <f ca="1">INDEX(Vlookup!$A$1:$AF$1262,MATCH(Stata!$A274,Vlookup!$A:$A,0),MATCH(Stata!S$1,Vlookup!$1:$1,0))</f>
        <v>17.750299999999999</v>
      </c>
      <c r="T274">
        <f ca="1">INDEX(Vlookup!$A$1:$AF$1262,MATCH(Stata!$A274,Vlookup!$A:$A,0),MATCH(Stata!T$1,Vlookup!$1:$1,0))</f>
        <v>89.418700000000001</v>
      </c>
      <c r="U274">
        <f ca="1">INDEX(Vlookup!$A$1:$AF$1262,MATCH(Stata!$A274,Vlookup!$A:$A,0),MATCH(Stata!U$1,Vlookup!$1:$1,0))</f>
        <v>54.872799999999998</v>
      </c>
      <c r="V274">
        <f ca="1">INDEX(Vlookup!$A$1:$AF$1262,MATCH(Stata!$A274,Vlookup!$A:$A,0),MATCH(Stata!V$1,Vlookup!$1:$1,0))</f>
        <v>44.3733</v>
      </c>
      <c r="W274">
        <f ca="1">INDEX(Vlookup!$A$1:$AF$1262,MATCH(Stata!$A274,Vlookup!$A:$A,0),MATCH(Stata!W$1,Vlookup!$1:$1,0))</f>
        <v>37.111600000000003</v>
      </c>
      <c r="X274">
        <f ca="1">INDEX(Vlookup!$A$1:$AF$1262,MATCH(Stata!$A274,Vlookup!$A:$A,0),MATCH(Stata!X$1,Vlookup!$1:$1,0))</f>
        <v>34.609099999999998</v>
      </c>
      <c r="Y274">
        <f ca="1">INDEX(Vlookup!$A$1:$AF$1262,MATCH(Stata!$A274,Vlookup!$A:$A,0),MATCH(Stata!Y$1,Vlookup!$1:$1,0))</f>
        <v>26.5181</v>
      </c>
      <c r="Z274">
        <f ca="1">INDEX(Vlookup!$A$1:$AF$1262,MATCH(Stata!$A274,Vlookup!$A:$A,0),MATCH(Stata!Z$1,Vlookup!$1:$1,0))</f>
        <v>20.2089</v>
      </c>
      <c r="AA274">
        <f ca="1">INDEX(Vlookup!$A$1:$AF$1262,MATCH(Stata!$A274,Vlookup!$A:$A,0),MATCH(Stata!AA$1,Vlookup!$1:$1,0))</f>
        <v>54.903799999999997</v>
      </c>
      <c r="AB274">
        <f ca="1">INDEX(Vlookup!$A$1:$AF$1262,MATCH(Stata!$A274,Vlookup!$A:$A,0),MATCH(Stata!AB$1,Vlookup!$1:$1,0))</f>
        <v>59.1937</v>
      </c>
      <c r="AC274">
        <f ca="1">INDEX(Vlookup!$A$1:$AF$1262,MATCH(Stata!$A274,Vlookup!$A:$A,0),MATCH(Stata!AC$1,Vlookup!$1:$1,0))</f>
        <v>25.925999999999998</v>
      </c>
      <c r="AD274">
        <f ca="1">INDEX(Vlookup!$A$1:$AF$1262,MATCH(Stata!$A274,Vlookup!$A:$A,0),MATCH(Stata!AD$1,Vlookup!$1:$1,0))</f>
        <v>42.1462</v>
      </c>
      <c r="AE274">
        <f ca="1">INDEX(Vlookup!$A$1:$AF$1262,MATCH(Stata!$A274,Vlookup!$A:$A,0),MATCH(Stata!AE$1,Vlookup!$1:$1,0))</f>
        <v>32.048000000000002</v>
      </c>
      <c r="AF274">
        <f ca="1">INDEX(Vlookup!$A$1:$AF$1262,MATCH(Stata!$A274,Vlookup!$A:$A,0),MATCH(Stata!AF$1,Vlookup!$1:$1,0))</f>
        <v>2235.39</v>
      </c>
      <c r="AG274">
        <f ca="1">INDEX(Vlookup!$A$1:$AG$1262,MATCH(Stata!$A274,Vlookup!$A:$A,0),MATCH(Stata!AG$1,Vlookup!$1:$1,0))</f>
        <v>10.08</v>
      </c>
    </row>
    <row r="275" spans="1:33" hidden="1" x14ac:dyDescent="0.25">
      <c r="A275" s="1">
        <v>39118</v>
      </c>
      <c r="B275">
        <f ca="1">INDEX(Vlookup!$A$1:$AF$1262,MATCH(Stata!$A275,Vlookup!$A:$A,0),MATCH(Stata!B$1,Vlookup!$1:$1,0))</f>
        <v>62.880299999999998</v>
      </c>
      <c r="C275">
        <f ca="1">INDEX(Vlookup!$A$1:$AF$1262,MATCH(Stata!$A275,Vlookup!$A:$A,0),MATCH(Stata!C$1,Vlookup!$1:$1,0))</f>
        <v>29.368099999999998</v>
      </c>
      <c r="D275">
        <f ca="1">INDEX(Vlookup!$A$1:$AF$1262,MATCH(Stata!$A275,Vlookup!$A:$A,0),MATCH(Stata!D$1,Vlookup!$1:$1,0))</f>
        <v>14.143800000000001</v>
      </c>
      <c r="E275">
        <f ca="1">INDEX(Vlookup!$A$1:$AF$1262,MATCH(Stata!$A275,Vlookup!$A:$A,0),MATCH(Stata!E$1,Vlookup!$1:$1,0))</f>
        <v>52.116100000000003</v>
      </c>
      <c r="F275">
        <f ca="1">INDEX(Vlookup!$A$1:$AF$1262,MATCH(Stata!$A275,Vlookup!$A:$A,0),MATCH(Stata!F$1,Vlookup!$1:$1,0))</f>
        <v>1125.1832999999999</v>
      </c>
      <c r="G275">
        <f ca="1">INDEX(Vlookup!$A$1:$AF$1262,MATCH(Stata!$A275,Vlookup!$A:$A,0),MATCH(Stata!G$1,Vlookup!$1:$1,0))</f>
        <v>27.380099999999999</v>
      </c>
      <c r="H275">
        <f ca="1">INDEX(Vlookup!$A$1:$AF$1262,MATCH(Stata!$A275,Vlookup!$A:$A,0),MATCH(Stata!H$1,Vlookup!$1:$1,0))</f>
        <v>78.193399999999997</v>
      </c>
      <c r="I275">
        <f ca="1">INDEX(Vlookup!$A$1:$AF$1262,MATCH(Stata!$A275,Vlookup!$A:$A,0),MATCH(Stata!I$1,Vlookup!$1:$1,0))</f>
        <v>55.331899999999997</v>
      </c>
      <c r="J275">
        <f ca="1">INDEX(Vlookup!$A$1:$AF$1262,MATCH(Stata!$A275,Vlookup!$A:$A,0),MATCH(Stata!J$1,Vlookup!$1:$1,0))</f>
        <v>498.89760000000001</v>
      </c>
      <c r="K275">
        <f ca="1">INDEX(Vlookup!$A$1:$AF$1262,MATCH(Stata!$A275,Vlookup!$A:$A,0),MATCH(Stata!K$1,Vlookup!$1:$1,0))</f>
        <v>20.098800000000001</v>
      </c>
      <c r="L275">
        <f ca="1">INDEX(Vlookup!$A$1:$AF$1262,MATCH(Stata!$A275,Vlookup!$A:$A,0),MATCH(Stata!L$1,Vlookup!$1:$1,0))</f>
        <v>39.511800000000001</v>
      </c>
      <c r="M275">
        <f ca="1">INDEX(Vlookup!$A$1:$AF$1262,MATCH(Stata!$A275,Vlookup!$A:$A,0),MATCH(Stata!M$1,Vlookup!$1:$1,0))</f>
        <v>66.177199999999999</v>
      </c>
      <c r="N275">
        <f ca="1">INDEX(Vlookup!$A$1:$AF$1262,MATCH(Stata!$A275,Vlookup!$A:$A,0),MATCH(Stata!N$1,Vlookup!$1:$1,0))</f>
        <v>28.944700000000001</v>
      </c>
      <c r="O275" t="e">
        <f ca="1">INDEX(Vlookup!$A$1:$AF$1262,MATCH(Stata!$A275,Vlookup!$A:$A,0),MATCH(Stata!O$1,Vlookup!$1:$1,0))</f>
        <v>#N/A</v>
      </c>
      <c r="P275">
        <f ca="1">INDEX(Vlookup!$A$1:$AF$1262,MATCH(Stata!$A275,Vlookup!$A:$A,0),MATCH(Stata!P$1,Vlookup!$1:$1,0))</f>
        <v>39.798699999999997</v>
      </c>
      <c r="Q275">
        <f ca="1">INDEX(Vlookup!$A$1:$AF$1262,MATCH(Stata!$A275,Vlookup!$A:$A,0),MATCH(Stata!Q$1,Vlookup!$1:$1,0))</f>
        <v>34.1892</v>
      </c>
      <c r="R275">
        <f ca="1">INDEX(Vlookup!$A$1:$AF$1262,MATCH(Stata!$A275,Vlookup!$A:$A,0),MATCH(Stata!R$1,Vlookup!$1:$1,0))</f>
        <v>39.2605</v>
      </c>
      <c r="S275">
        <f ca="1">INDEX(Vlookup!$A$1:$AF$1262,MATCH(Stata!$A275,Vlookup!$A:$A,0),MATCH(Stata!S$1,Vlookup!$1:$1,0))</f>
        <v>17.886900000000001</v>
      </c>
      <c r="T275">
        <f ca="1">INDEX(Vlookup!$A$1:$AF$1262,MATCH(Stata!$A275,Vlookup!$A:$A,0),MATCH(Stata!T$1,Vlookup!$1:$1,0))</f>
        <v>90.509699999999995</v>
      </c>
      <c r="U275">
        <f ca="1">INDEX(Vlookup!$A$1:$AF$1262,MATCH(Stata!$A275,Vlookup!$A:$A,0),MATCH(Stata!U$1,Vlookup!$1:$1,0))</f>
        <v>54.642000000000003</v>
      </c>
      <c r="V275">
        <f ca="1">INDEX(Vlookup!$A$1:$AF$1262,MATCH(Stata!$A275,Vlookup!$A:$A,0),MATCH(Stata!V$1,Vlookup!$1:$1,0))</f>
        <v>44.3994</v>
      </c>
      <c r="W275">
        <f ca="1">INDEX(Vlookup!$A$1:$AF$1262,MATCH(Stata!$A275,Vlookup!$A:$A,0),MATCH(Stata!W$1,Vlookup!$1:$1,0))</f>
        <v>37.103299999999997</v>
      </c>
      <c r="X275">
        <f ca="1">INDEX(Vlookup!$A$1:$AF$1262,MATCH(Stata!$A275,Vlookup!$A:$A,0),MATCH(Stata!X$1,Vlookup!$1:$1,0))</f>
        <v>34.493000000000002</v>
      </c>
      <c r="Y275">
        <f ca="1">INDEX(Vlookup!$A$1:$AF$1262,MATCH(Stata!$A275,Vlookup!$A:$A,0),MATCH(Stata!Y$1,Vlookup!$1:$1,0))</f>
        <v>26.008600000000001</v>
      </c>
      <c r="Z275">
        <f ca="1">INDEX(Vlookup!$A$1:$AF$1262,MATCH(Stata!$A275,Vlookup!$A:$A,0),MATCH(Stata!Z$1,Vlookup!$1:$1,0))</f>
        <v>20.269200000000001</v>
      </c>
      <c r="AA275">
        <f ca="1">INDEX(Vlookup!$A$1:$AF$1262,MATCH(Stata!$A275,Vlookup!$A:$A,0),MATCH(Stata!AA$1,Vlookup!$1:$1,0))</f>
        <v>54.744199999999999</v>
      </c>
      <c r="AB275">
        <f ca="1">INDEX(Vlookup!$A$1:$AF$1262,MATCH(Stata!$A275,Vlookup!$A:$A,0),MATCH(Stata!AB$1,Vlookup!$1:$1,0))</f>
        <v>58.993400000000001</v>
      </c>
      <c r="AC275">
        <f ca="1">INDEX(Vlookup!$A$1:$AF$1262,MATCH(Stata!$A275,Vlookup!$A:$A,0),MATCH(Stata!AC$1,Vlookup!$1:$1,0))</f>
        <v>25.871700000000001</v>
      </c>
      <c r="AD275">
        <f ca="1">INDEX(Vlookup!$A$1:$AF$1262,MATCH(Stata!$A275,Vlookup!$A:$A,0),MATCH(Stata!AD$1,Vlookup!$1:$1,0))</f>
        <v>42.5319</v>
      </c>
      <c r="AE275">
        <f ca="1">INDEX(Vlookup!$A$1:$AF$1262,MATCH(Stata!$A275,Vlookup!$A:$A,0),MATCH(Stata!AE$1,Vlookup!$1:$1,0))</f>
        <v>32.120800000000003</v>
      </c>
      <c r="AF275">
        <f ca="1">INDEX(Vlookup!$A$1:$AF$1262,MATCH(Stata!$A275,Vlookup!$A:$A,0),MATCH(Stata!AF$1,Vlookup!$1:$1,0))</f>
        <v>2233.44</v>
      </c>
      <c r="AG275">
        <f ca="1">INDEX(Vlookup!$A$1:$AG$1262,MATCH(Stata!$A275,Vlookup!$A:$A,0),MATCH(Stata!AG$1,Vlookup!$1:$1,0))</f>
        <v>10.55</v>
      </c>
    </row>
    <row r="276" spans="1:33" hidden="1" x14ac:dyDescent="0.25">
      <c r="A276" s="1">
        <v>39119</v>
      </c>
      <c r="B276">
        <f ca="1">INDEX(Vlookup!$A$1:$AF$1262,MATCH(Stata!$A276,Vlookup!$A:$A,0),MATCH(Stata!B$1,Vlookup!$1:$1,0))</f>
        <v>63.169499999999999</v>
      </c>
      <c r="C276">
        <f ca="1">INDEX(Vlookup!$A$1:$AF$1262,MATCH(Stata!$A276,Vlookup!$A:$A,0),MATCH(Stata!C$1,Vlookup!$1:$1,0))</f>
        <v>29.6297</v>
      </c>
      <c r="D276">
        <f ca="1">INDEX(Vlookup!$A$1:$AF$1262,MATCH(Stata!$A276,Vlookup!$A:$A,0),MATCH(Stata!D$1,Vlookup!$1:$1,0))</f>
        <v>14.0038</v>
      </c>
      <c r="E276">
        <f ca="1">INDEX(Vlookup!$A$1:$AF$1262,MATCH(Stata!$A276,Vlookup!$A:$A,0),MATCH(Stata!E$1,Vlookup!$1:$1,0))</f>
        <v>51.990699999999997</v>
      </c>
      <c r="F276">
        <f ca="1">INDEX(Vlookup!$A$1:$AF$1262,MATCH(Stata!$A276,Vlookup!$A:$A,0),MATCH(Stata!F$1,Vlookup!$1:$1,0))</f>
        <v>1128.4305999999999</v>
      </c>
      <c r="G276">
        <f ca="1">INDEX(Vlookup!$A$1:$AF$1262,MATCH(Stata!$A276,Vlookup!$A:$A,0),MATCH(Stata!G$1,Vlookup!$1:$1,0))</f>
        <v>27.177199999999999</v>
      </c>
      <c r="H276">
        <f ca="1">INDEX(Vlookup!$A$1:$AF$1262,MATCH(Stata!$A276,Vlookup!$A:$A,0),MATCH(Stata!H$1,Vlookup!$1:$1,0))</f>
        <v>78.417500000000004</v>
      </c>
      <c r="I276">
        <f ca="1">INDEX(Vlookup!$A$1:$AF$1262,MATCH(Stata!$A276,Vlookup!$A:$A,0),MATCH(Stata!I$1,Vlookup!$1:$1,0))</f>
        <v>55.271900000000002</v>
      </c>
      <c r="J276">
        <f ca="1">INDEX(Vlookup!$A$1:$AF$1262,MATCH(Stata!$A276,Vlookup!$A:$A,0),MATCH(Stata!J$1,Vlookup!$1:$1,0))</f>
        <v>500.72</v>
      </c>
      <c r="K276">
        <f ca="1">INDEX(Vlookup!$A$1:$AF$1262,MATCH(Stata!$A276,Vlookup!$A:$A,0),MATCH(Stata!K$1,Vlookup!$1:$1,0))</f>
        <v>20.1617</v>
      </c>
      <c r="L276">
        <f ca="1">INDEX(Vlookup!$A$1:$AF$1262,MATCH(Stata!$A276,Vlookup!$A:$A,0),MATCH(Stata!L$1,Vlookup!$1:$1,0))</f>
        <v>39.914000000000001</v>
      </c>
      <c r="M276">
        <f ca="1">INDEX(Vlookup!$A$1:$AF$1262,MATCH(Stata!$A276,Vlookup!$A:$A,0),MATCH(Stata!M$1,Vlookup!$1:$1,0))</f>
        <v>65.993600000000001</v>
      </c>
      <c r="N276">
        <f ca="1">INDEX(Vlookup!$A$1:$AF$1262,MATCH(Stata!$A276,Vlookup!$A:$A,0),MATCH(Stata!N$1,Vlookup!$1:$1,0))</f>
        <v>28.896999999999998</v>
      </c>
      <c r="O276" t="e">
        <f ca="1">INDEX(Vlookup!$A$1:$AF$1262,MATCH(Stata!$A276,Vlookup!$A:$A,0),MATCH(Stata!O$1,Vlookup!$1:$1,0))</f>
        <v>#N/A</v>
      </c>
      <c r="P276">
        <f ca="1">INDEX(Vlookup!$A$1:$AF$1262,MATCH(Stata!$A276,Vlookup!$A:$A,0),MATCH(Stata!P$1,Vlookup!$1:$1,0))</f>
        <v>39.054900000000004</v>
      </c>
      <c r="Q276">
        <f ca="1">INDEX(Vlookup!$A$1:$AF$1262,MATCH(Stata!$A276,Vlookup!$A:$A,0),MATCH(Stata!Q$1,Vlookup!$1:$1,0))</f>
        <v>34.389200000000002</v>
      </c>
      <c r="R276">
        <f ca="1">INDEX(Vlookup!$A$1:$AF$1262,MATCH(Stata!$A276,Vlookup!$A:$A,0),MATCH(Stata!R$1,Vlookup!$1:$1,0))</f>
        <v>39.772300000000001</v>
      </c>
      <c r="S276">
        <f ca="1">INDEX(Vlookup!$A$1:$AF$1262,MATCH(Stata!$A276,Vlookup!$A:$A,0),MATCH(Stata!S$1,Vlookup!$1:$1,0))</f>
        <v>17.912099999999999</v>
      </c>
      <c r="T276">
        <f ca="1">INDEX(Vlookup!$A$1:$AF$1262,MATCH(Stata!$A276,Vlookup!$A:$A,0),MATCH(Stata!T$1,Vlookup!$1:$1,0))</f>
        <v>90.031899999999993</v>
      </c>
      <c r="U276">
        <f ca="1">INDEX(Vlookup!$A$1:$AF$1262,MATCH(Stata!$A276,Vlookup!$A:$A,0),MATCH(Stata!U$1,Vlookup!$1:$1,0))</f>
        <v>54.3947</v>
      </c>
      <c r="V276">
        <f ca="1">INDEX(Vlookup!$A$1:$AF$1262,MATCH(Stata!$A276,Vlookup!$A:$A,0),MATCH(Stata!V$1,Vlookup!$1:$1,0))</f>
        <v>44.434199999999997</v>
      </c>
      <c r="W276">
        <f ca="1">INDEX(Vlookup!$A$1:$AF$1262,MATCH(Stata!$A276,Vlookup!$A:$A,0),MATCH(Stata!W$1,Vlookup!$1:$1,0))</f>
        <v>37.303199999999997</v>
      </c>
      <c r="X276">
        <f ca="1">INDEX(Vlookup!$A$1:$AF$1262,MATCH(Stata!$A276,Vlookup!$A:$A,0),MATCH(Stata!X$1,Vlookup!$1:$1,0))</f>
        <v>34.539499999999997</v>
      </c>
      <c r="Y276">
        <f ca="1">INDEX(Vlookup!$A$1:$AF$1262,MATCH(Stata!$A276,Vlookup!$A:$A,0),MATCH(Stata!Y$1,Vlookup!$1:$1,0))</f>
        <v>25.9208</v>
      </c>
      <c r="Z276">
        <f ca="1">INDEX(Vlookup!$A$1:$AF$1262,MATCH(Stata!$A276,Vlookup!$A:$A,0),MATCH(Stata!Z$1,Vlookup!$1:$1,0))</f>
        <v>20.2315</v>
      </c>
      <c r="AA276">
        <f ca="1">INDEX(Vlookup!$A$1:$AF$1262,MATCH(Stata!$A276,Vlookup!$A:$A,0),MATCH(Stata!AA$1,Vlookup!$1:$1,0))</f>
        <v>54.273600000000002</v>
      </c>
      <c r="AB276">
        <f ca="1">INDEX(Vlookup!$A$1:$AF$1262,MATCH(Stata!$A276,Vlookup!$A:$A,0),MATCH(Stata!AB$1,Vlookup!$1:$1,0))</f>
        <v>59.550600000000003</v>
      </c>
      <c r="AC276">
        <f ca="1">INDEX(Vlookup!$A$1:$AF$1262,MATCH(Stata!$A276,Vlookup!$A:$A,0),MATCH(Stata!AC$1,Vlookup!$1:$1,0))</f>
        <v>25.864899999999999</v>
      </c>
      <c r="AD276">
        <f ca="1">INDEX(Vlookup!$A$1:$AF$1262,MATCH(Stata!$A276,Vlookup!$A:$A,0),MATCH(Stata!AD$1,Vlookup!$1:$1,0))</f>
        <v>42.584499999999998</v>
      </c>
      <c r="AE276">
        <f ca="1">INDEX(Vlookup!$A$1:$AF$1262,MATCH(Stata!$A276,Vlookup!$A:$A,0),MATCH(Stata!AE$1,Vlookup!$1:$1,0))</f>
        <v>32.057099999999998</v>
      </c>
      <c r="AF276">
        <f ca="1">INDEX(Vlookup!$A$1:$AF$1262,MATCH(Stata!$A276,Vlookup!$A:$A,0),MATCH(Stata!AF$1,Vlookup!$1:$1,0))</f>
        <v>2235.02</v>
      </c>
      <c r="AG276">
        <f ca="1">INDEX(Vlookup!$A$1:$AG$1262,MATCH(Stata!$A276,Vlookup!$A:$A,0),MATCH(Stata!AG$1,Vlookup!$1:$1,0))</f>
        <v>10.65</v>
      </c>
    </row>
    <row r="277" spans="1:33" hidden="1" x14ac:dyDescent="0.25">
      <c r="A277" s="1">
        <v>39120</v>
      </c>
      <c r="B277">
        <f ca="1">INDEX(Vlookup!$A$1:$AF$1262,MATCH(Stata!$A277,Vlookup!$A:$A,0),MATCH(Stata!B$1,Vlookup!$1:$1,0))</f>
        <v>63.492699999999999</v>
      </c>
      <c r="C277">
        <f ca="1">INDEX(Vlookup!$A$1:$AF$1262,MATCH(Stata!$A277,Vlookup!$A:$A,0),MATCH(Stata!C$1,Vlookup!$1:$1,0))</f>
        <v>28.9983</v>
      </c>
      <c r="D277">
        <f ca="1">INDEX(Vlookup!$A$1:$AF$1262,MATCH(Stata!$A277,Vlookup!$A:$A,0),MATCH(Stata!D$1,Vlookup!$1:$1,0))</f>
        <v>13.997299999999999</v>
      </c>
      <c r="E277">
        <f ca="1">INDEX(Vlookup!$A$1:$AF$1262,MATCH(Stata!$A277,Vlookup!$A:$A,0),MATCH(Stata!E$1,Vlookup!$1:$1,0))</f>
        <v>52.545900000000003</v>
      </c>
      <c r="F277">
        <f ca="1">INDEX(Vlookup!$A$1:$AF$1262,MATCH(Stata!$A277,Vlookup!$A:$A,0),MATCH(Stata!F$1,Vlookup!$1:$1,0))</f>
        <v>1130.7037</v>
      </c>
      <c r="G277">
        <f ca="1">INDEX(Vlookup!$A$1:$AF$1262,MATCH(Stata!$A277,Vlookup!$A:$A,0),MATCH(Stata!G$1,Vlookup!$1:$1,0))</f>
        <v>26.9236</v>
      </c>
      <c r="H277">
        <f ca="1">INDEX(Vlookup!$A$1:$AF$1262,MATCH(Stata!$A277,Vlookup!$A:$A,0),MATCH(Stata!H$1,Vlookup!$1:$1,0))</f>
        <v>78.175200000000004</v>
      </c>
      <c r="I277">
        <f ca="1">INDEX(Vlookup!$A$1:$AF$1262,MATCH(Stata!$A277,Vlookup!$A:$A,0),MATCH(Stata!I$1,Vlookup!$1:$1,0))</f>
        <v>56.318600000000004</v>
      </c>
      <c r="J277">
        <f ca="1">INDEX(Vlookup!$A$1:$AF$1262,MATCH(Stata!$A277,Vlookup!$A:$A,0),MATCH(Stata!J$1,Vlookup!$1:$1,0))</f>
        <v>500.72</v>
      </c>
      <c r="K277">
        <f ca="1">INDEX(Vlookup!$A$1:$AF$1262,MATCH(Stata!$A277,Vlookup!$A:$A,0),MATCH(Stata!K$1,Vlookup!$1:$1,0))</f>
        <v>20.153300000000002</v>
      </c>
      <c r="L277">
        <f ca="1">INDEX(Vlookup!$A$1:$AF$1262,MATCH(Stata!$A277,Vlookup!$A:$A,0),MATCH(Stata!L$1,Vlookup!$1:$1,0))</f>
        <v>40.229500000000002</v>
      </c>
      <c r="M277">
        <f ca="1">INDEX(Vlookup!$A$1:$AF$1262,MATCH(Stata!$A277,Vlookup!$A:$A,0),MATCH(Stata!M$1,Vlookup!$1:$1,0))</f>
        <v>65.686199999999999</v>
      </c>
      <c r="N277">
        <f ca="1">INDEX(Vlookup!$A$1:$AF$1262,MATCH(Stata!$A277,Vlookup!$A:$A,0),MATCH(Stata!N$1,Vlookup!$1:$1,0))</f>
        <v>28.729900000000001</v>
      </c>
      <c r="O277" t="e">
        <f ca="1">INDEX(Vlookup!$A$1:$AF$1262,MATCH(Stata!$A277,Vlookup!$A:$A,0),MATCH(Stata!O$1,Vlookup!$1:$1,0))</f>
        <v>#N/A</v>
      </c>
      <c r="P277">
        <f ca="1">INDEX(Vlookup!$A$1:$AF$1262,MATCH(Stata!$A277,Vlookup!$A:$A,0),MATCH(Stata!P$1,Vlookup!$1:$1,0))</f>
        <v>39.3245</v>
      </c>
      <c r="Q277">
        <f ca="1">INDEX(Vlookup!$A$1:$AF$1262,MATCH(Stata!$A277,Vlookup!$A:$A,0),MATCH(Stata!Q$1,Vlookup!$1:$1,0))</f>
        <v>34.464199999999998</v>
      </c>
      <c r="R277">
        <f ca="1">INDEX(Vlookup!$A$1:$AF$1262,MATCH(Stata!$A277,Vlookup!$A:$A,0),MATCH(Stata!R$1,Vlookup!$1:$1,0))</f>
        <v>39.729700000000001</v>
      </c>
      <c r="S277">
        <f ca="1">INDEX(Vlookup!$A$1:$AF$1262,MATCH(Stata!$A277,Vlookup!$A:$A,0),MATCH(Stata!S$1,Vlookup!$1:$1,0))</f>
        <v>18.080200000000001</v>
      </c>
      <c r="T277">
        <f ca="1">INDEX(Vlookup!$A$1:$AF$1262,MATCH(Stata!$A277,Vlookup!$A:$A,0),MATCH(Stata!T$1,Vlookup!$1:$1,0))</f>
        <v>90.022800000000004</v>
      </c>
      <c r="U277">
        <f ca="1">INDEX(Vlookup!$A$1:$AF$1262,MATCH(Stata!$A277,Vlookup!$A:$A,0),MATCH(Stata!U$1,Vlookup!$1:$1,0))</f>
        <v>54.229900000000001</v>
      </c>
      <c r="V277">
        <f ca="1">INDEX(Vlookup!$A$1:$AF$1262,MATCH(Stata!$A277,Vlookup!$A:$A,0),MATCH(Stata!V$1,Vlookup!$1:$1,0))</f>
        <v>44.617199999999997</v>
      </c>
      <c r="W277">
        <f ca="1">INDEX(Vlookup!$A$1:$AF$1262,MATCH(Stata!$A277,Vlookup!$A:$A,0),MATCH(Stata!W$1,Vlookup!$1:$1,0))</f>
        <v>37.261600000000001</v>
      </c>
      <c r="X277">
        <f ca="1">INDEX(Vlookup!$A$1:$AF$1262,MATCH(Stata!$A277,Vlookup!$A:$A,0),MATCH(Stata!X$1,Vlookup!$1:$1,0))</f>
        <v>34.245399999999997</v>
      </c>
      <c r="Y277">
        <f ca="1">INDEX(Vlookup!$A$1:$AF$1262,MATCH(Stata!$A277,Vlookup!$A:$A,0),MATCH(Stata!Y$1,Vlookup!$1:$1,0))</f>
        <v>25.797799999999999</v>
      </c>
      <c r="Z277">
        <f ca="1">INDEX(Vlookup!$A$1:$AF$1262,MATCH(Stata!$A277,Vlookup!$A:$A,0),MATCH(Stata!Z$1,Vlookup!$1:$1,0))</f>
        <v>20.2163</v>
      </c>
      <c r="AA277">
        <f ca="1">INDEX(Vlookup!$A$1:$AF$1262,MATCH(Stata!$A277,Vlookup!$A:$A,0),MATCH(Stata!AA$1,Vlookup!$1:$1,0))</f>
        <v>54.181199999999997</v>
      </c>
      <c r="AB277">
        <f ca="1">INDEX(Vlookup!$A$1:$AF$1262,MATCH(Stata!$A277,Vlookup!$A:$A,0),MATCH(Stata!AB$1,Vlookup!$1:$1,0))</f>
        <v>59.637599999999999</v>
      </c>
      <c r="AC277">
        <f ca="1">INDEX(Vlookup!$A$1:$AF$1262,MATCH(Stata!$A277,Vlookup!$A:$A,0),MATCH(Stata!AC$1,Vlookup!$1:$1,0))</f>
        <v>25.871700000000001</v>
      </c>
      <c r="AD277">
        <f ca="1">INDEX(Vlookup!$A$1:$AF$1262,MATCH(Stata!$A277,Vlookup!$A:$A,0),MATCH(Stata!AD$1,Vlookup!$1:$1,0))</f>
        <v>42.584499999999998</v>
      </c>
      <c r="AE277">
        <f ca="1">INDEX(Vlookup!$A$1:$AF$1262,MATCH(Stata!$A277,Vlookup!$A:$A,0),MATCH(Stata!AE$1,Vlookup!$1:$1,0))</f>
        <v>32.321199999999997</v>
      </c>
      <c r="AF277">
        <f ca="1">INDEX(Vlookup!$A$1:$AF$1262,MATCH(Stata!$A277,Vlookup!$A:$A,0),MATCH(Stata!AF$1,Vlookup!$1:$1,0))</f>
        <v>2239.0500000000002</v>
      </c>
      <c r="AG277">
        <f ca="1">INDEX(Vlookup!$A$1:$AG$1262,MATCH(Stata!$A277,Vlookup!$A:$A,0),MATCH(Stata!AG$1,Vlookup!$1:$1,0))</f>
        <v>10.32</v>
      </c>
    </row>
    <row r="278" spans="1:33" hidden="1" x14ac:dyDescent="0.25">
      <c r="A278" s="1">
        <v>39121</v>
      </c>
      <c r="B278">
        <f ca="1">INDEX(Vlookup!$A$1:$AF$1262,MATCH(Stata!$A278,Vlookup!$A:$A,0),MATCH(Stata!B$1,Vlookup!$1:$1,0))</f>
        <v>63.484200000000001</v>
      </c>
      <c r="C278">
        <f ca="1">INDEX(Vlookup!$A$1:$AF$1262,MATCH(Stata!$A278,Vlookup!$A:$A,0),MATCH(Stata!C$1,Vlookup!$1:$1,0))</f>
        <v>29.440300000000001</v>
      </c>
      <c r="D278">
        <f ca="1">INDEX(Vlookup!$A$1:$AF$1262,MATCH(Stata!$A278,Vlookup!$A:$A,0),MATCH(Stata!D$1,Vlookup!$1:$1,0))</f>
        <v>13.8736</v>
      </c>
      <c r="E278">
        <f ca="1">INDEX(Vlookup!$A$1:$AF$1262,MATCH(Stata!$A278,Vlookup!$A:$A,0),MATCH(Stata!E$1,Vlookup!$1:$1,0))</f>
        <v>52.375799999999998</v>
      </c>
      <c r="F278">
        <f ca="1">INDEX(Vlookup!$A$1:$AF$1262,MATCH(Stata!$A278,Vlookup!$A:$A,0),MATCH(Stata!F$1,Vlookup!$1:$1,0))</f>
        <v>1129.8919000000001</v>
      </c>
      <c r="G278">
        <f ca="1">INDEX(Vlookup!$A$1:$AF$1262,MATCH(Stata!$A278,Vlookup!$A:$A,0),MATCH(Stata!G$1,Vlookup!$1:$1,0))</f>
        <v>27.082999999999998</v>
      </c>
      <c r="H278">
        <f ca="1">INDEX(Vlookup!$A$1:$AF$1262,MATCH(Stata!$A278,Vlookup!$A:$A,0),MATCH(Stata!H$1,Vlookup!$1:$1,0))</f>
        <v>77.457099999999997</v>
      </c>
      <c r="I278">
        <f ca="1">INDEX(Vlookup!$A$1:$AF$1262,MATCH(Stata!$A278,Vlookup!$A:$A,0),MATCH(Stata!I$1,Vlookup!$1:$1,0))</f>
        <v>56.31</v>
      </c>
      <c r="J278">
        <f ca="1">INDEX(Vlookup!$A$1:$AF$1262,MATCH(Stata!$A278,Vlookup!$A:$A,0),MATCH(Stata!J$1,Vlookup!$1:$1,0))</f>
        <v>496.0727</v>
      </c>
      <c r="K278">
        <f ca="1">INDEX(Vlookup!$A$1:$AF$1262,MATCH(Stata!$A278,Vlookup!$A:$A,0),MATCH(Stata!K$1,Vlookup!$1:$1,0))</f>
        <v>20.082000000000001</v>
      </c>
      <c r="L278">
        <f ca="1">INDEX(Vlookup!$A$1:$AF$1262,MATCH(Stata!$A278,Vlookup!$A:$A,0),MATCH(Stata!L$1,Vlookup!$1:$1,0))</f>
        <v>40.332000000000001</v>
      </c>
      <c r="M278">
        <f ca="1">INDEX(Vlookup!$A$1:$AF$1262,MATCH(Stata!$A278,Vlookup!$A:$A,0),MATCH(Stata!M$1,Vlookup!$1:$1,0))</f>
        <v>66.274600000000007</v>
      </c>
      <c r="N278">
        <f ca="1">INDEX(Vlookup!$A$1:$AF$1262,MATCH(Stata!$A278,Vlookup!$A:$A,0),MATCH(Stata!N$1,Vlookup!$1:$1,0))</f>
        <v>28.4434</v>
      </c>
      <c r="O278" t="e">
        <f ca="1">INDEX(Vlookup!$A$1:$AF$1262,MATCH(Stata!$A278,Vlookup!$A:$A,0),MATCH(Stata!O$1,Vlookup!$1:$1,0))</f>
        <v>#N/A</v>
      </c>
      <c r="P278">
        <f ca="1">INDEX(Vlookup!$A$1:$AF$1262,MATCH(Stata!$A278,Vlookup!$A:$A,0),MATCH(Stata!P$1,Vlookup!$1:$1,0))</f>
        <v>39.482599999999998</v>
      </c>
      <c r="Q278">
        <f ca="1">INDEX(Vlookup!$A$1:$AF$1262,MATCH(Stata!$A278,Vlookup!$A:$A,0),MATCH(Stata!Q$1,Vlookup!$1:$1,0))</f>
        <v>34.239199999999997</v>
      </c>
      <c r="R278">
        <f ca="1">INDEX(Vlookup!$A$1:$AF$1262,MATCH(Stata!$A278,Vlookup!$A:$A,0),MATCH(Stata!R$1,Vlookup!$1:$1,0))</f>
        <v>39.729700000000001</v>
      </c>
      <c r="S278">
        <f ca="1">INDEX(Vlookup!$A$1:$AF$1262,MATCH(Stata!$A278,Vlookup!$A:$A,0),MATCH(Stata!S$1,Vlookup!$1:$1,0))</f>
        <v>17.9541</v>
      </c>
      <c r="T278">
        <f ca="1">INDEX(Vlookup!$A$1:$AF$1262,MATCH(Stata!$A278,Vlookup!$A:$A,0),MATCH(Stata!T$1,Vlookup!$1:$1,0))</f>
        <v>90.095200000000006</v>
      </c>
      <c r="U278">
        <f ca="1">INDEX(Vlookup!$A$1:$AF$1262,MATCH(Stata!$A278,Vlookup!$A:$A,0),MATCH(Stata!U$1,Vlookup!$1:$1,0))</f>
        <v>54.196899999999999</v>
      </c>
      <c r="V278">
        <f ca="1">INDEX(Vlookup!$A$1:$AF$1262,MATCH(Stata!$A278,Vlookup!$A:$A,0),MATCH(Stata!V$1,Vlookup!$1:$1,0))</f>
        <v>44.3733</v>
      </c>
      <c r="W278">
        <f ca="1">INDEX(Vlookup!$A$1:$AF$1262,MATCH(Stata!$A278,Vlookup!$A:$A,0),MATCH(Stata!W$1,Vlookup!$1:$1,0))</f>
        <v>36.953299999999999</v>
      </c>
      <c r="X278">
        <f ca="1">INDEX(Vlookup!$A$1:$AF$1262,MATCH(Stata!$A278,Vlookup!$A:$A,0),MATCH(Stata!X$1,Vlookup!$1:$1,0))</f>
        <v>33.982399999999998</v>
      </c>
      <c r="Y278">
        <f ca="1">INDEX(Vlookup!$A$1:$AF$1262,MATCH(Stata!$A278,Vlookup!$A:$A,0),MATCH(Stata!Y$1,Vlookup!$1:$1,0))</f>
        <v>25.7012</v>
      </c>
      <c r="Z278">
        <f ca="1">INDEX(Vlookup!$A$1:$AF$1262,MATCH(Stata!$A278,Vlookup!$A:$A,0),MATCH(Stata!Z$1,Vlookup!$1:$1,0))</f>
        <v>20.1553</v>
      </c>
      <c r="AA278">
        <f ca="1">INDEX(Vlookup!$A$1:$AF$1262,MATCH(Stata!$A278,Vlookup!$A:$A,0),MATCH(Stata!AA$1,Vlookup!$1:$1,0))</f>
        <v>54.273600000000002</v>
      </c>
      <c r="AB278">
        <f ca="1">INDEX(Vlookup!$A$1:$AF$1262,MATCH(Stata!$A278,Vlookup!$A:$A,0),MATCH(Stata!AB$1,Vlookup!$1:$1,0))</f>
        <v>59.237200000000001</v>
      </c>
      <c r="AC278">
        <f ca="1">INDEX(Vlookup!$A$1:$AF$1262,MATCH(Stata!$A278,Vlookup!$A:$A,0),MATCH(Stata!AC$1,Vlookup!$1:$1,0))</f>
        <v>25.776599999999998</v>
      </c>
      <c r="AD278">
        <f ca="1">INDEX(Vlookup!$A$1:$AF$1262,MATCH(Stata!$A278,Vlookup!$A:$A,0),MATCH(Stata!AD$1,Vlookup!$1:$1,0))</f>
        <v>42.347900000000003</v>
      </c>
      <c r="AE278">
        <f ca="1">INDEX(Vlookup!$A$1:$AF$1262,MATCH(Stata!$A278,Vlookup!$A:$A,0),MATCH(Stata!AE$1,Vlookup!$1:$1,0))</f>
        <v>32.148200000000003</v>
      </c>
      <c r="AF278">
        <f ca="1">INDEX(Vlookup!$A$1:$AF$1262,MATCH(Stata!$A278,Vlookup!$A:$A,0),MATCH(Stata!AF$1,Vlookup!$1:$1,0))</f>
        <v>2236.46</v>
      </c>
      <c r="AG278">
        <f ca="1">INDEX(Vlookup!$A$1:$AG$1262,MATCH(Stata!$A278,Vlookup!$A:$A,0),MATCH(Stata!AG$1,Vlookup!$1:$1,0))</f>
        <v>10.44</v>
      </c>
    </row>
    <row r="279" spans="1:33" hidden="1" x14ac:dyDescent="0.25">
      <c r="A279" s="1">
        <v>39122</v>
      </c>
      <c r="B279">
        <f ca="1">INDEX(Vlookup!$A$1:$AF$1262,MATCH(Stata!$A279,Vlookup!$A:$A,0),MATCH(Stata!B$1,Vlookup!$1:$1,0))</f>
        <v>63.399099999999997</v>
      </c>
      <c r="C279">
        <f ca="1">INDEX(Vlookup!$A$1:$AF$1262,MATCH(Stata!$A279,Vlookup!$A:$A,0),MATCH(Stata!C$1,Vlookup!$1:$1,0))</f>
        <v>29.332000000000001</v>
      </c>
      <c r="D279">
        <f ca="1">INDEX(Vlookup!$A$1:$AF$1262,MATCH(Stata!$A279,Vlookup!$A:$A,0),MATCH(Stata!D$1,Vlookup!$1:$1,0))</f>
        <v>13.901199999999999</v>
      </c>
      <c r="E279">
        <f ca="1">INDEX(Vlookup!$A$1:$AF$1262,MATCH(Stata!$A279,Vlookup!$A:$A,0),MATCH(Stata!E$1,Vlookup!$1:$1,0))</f>
        <v>51.516100000000002</v>
      </c>
      <c r="F279">
        <f ca="1">INDEX(Vlookup!$A$1:$AF$1262,MATCH(Stata!$A279,Vlookup!$A:$A,0),MATCH(Stata!F$1,Vlookup!$1:$1,0))</f>
        <v>1119.3381999999999</v>
      </c>
      <c r="G279">
        <f ca="1">INDEX(Vlookup!$A$1:$AF$1262,MATCH(Stata!$A279,Vlookup!$A:$A,0),MATCH(Stata!G$1,Vlookup!$1:$1,0))</f>
        <v>26.735299999999999</v>
      </c>
      <c r="H279">
        <f ca="1">INDEX(Vlookup!$A$1:$AF$1262,MATCH(Stata!$A279,Vlookup!$A:$A,0),MATCH(Stata!H$1,Vlookup!$1:$1,0))</f>
        <v>77.872399999999999</v>
      </c>
      <c r="I279">
        <f ca="1">INDEX(Vlookup!$A$1:$AF$1262,MATCH(Stata!$A279,Vlookup!$A:$A,0),MATCH(Stata!I$1,Vlookup!$1:$1,0))</f>
        <v>55.597900000000003</v>
      </c>
      <c r="J279">
        <f ca="1">INDEX(Vlookup!$A$1:$AF$1262,MATCH(Stata!$A279,Vlookup!$A:$A,0),MATCH(Stata!J$1,Vlookup!$1:$1,0))</f>
        <v>486.596</v>
      </c>
      <c r="K279">
        <f ca="1">INDEX(Vlookup!$A$1:$AF$1262,MATCH(Stata!$A279,Vlookup!$A:$A,0),MATCH(Stata!K$1,Vlookup!$1:$1,0))</f>
        <v>20.04</v>
      </c>
      <c r="L279">
        <f ca="1">INDEX(Vlookup!$A$1:$AF$1262,MATCH(Stata!$A279,Vlookup!$A:$A,0),MATCH(Stata!L$1,Vlookup!$1:$1,0))</f>
        <v>40.276800000000001</v>
      </c>
      <c r="M279">
        <f ca="1">INDEX(Vlookup!$A$1:$AF$1262,MATCH(Stata!$A279,Vlookup!$A:$A,0),MATCH(Stata!M$1,Vlookup!$1:$1,0))</f>
        <v>66.063800000000001</v>
      </c>
      <c r="N279">
        <f ca="1">INDEX(Vlookup!$A$1:$AF$1262,MATCH(Stata!$A279,Vlookup!$A:$A,0),MATCH(Stata!N$1,Vlookup!$1:$1,0))</f>
        <v>28.276199999999999</v>
      </c>
      <c r="O279" t="e">
        <f ca="1">INDEX(Vlookup!$A$1:$AF$1262,MATCH(Stata!$A279,Vlookup!$A:$A,0),MATCH(Stata!O$1,Vlookup!$1:$1,0))</f>
        <v>#N/A</v>
      </c>
      <c r="P279">
        <f ca="1">INDEX(Vlookup!$A$1:$AF$1262,MATCH(Stata!$A279,Vlookup!$A:$A,0),MATCH(Stata!P$1,Vlookup!$1:$1,0))</f>
        <v>39.259500000000003</v>
      </c>
      <c r="Q279">
        <f ca="1">INDEX(Vlookup!$A$1:$AF$1262,MATCH(Stata!$A279,Vlookup!$A:$A,0),MATCH(Stata!Q$1,Vlookup!$1:$1,0))</f>
        <v>34.164200000000001</v>
      </c>
      <c r="R279">
        <f ca="1">INDEX(Vlookup!$A$1:$AF$1262,MATCH(Stata!$A279,Vlookup!$A:$A,0),MATCH(Stata!R$1,Vlookup!$1:$1,0))</f>
        <v>39.4482</v>
      </c>
      <c r="S279">
        <f ca="1">INDEX(Vlookup!$A$1:$AF$1262,MATCH(Stata!$A279,Vlookup!$A:$A,0),MATCH(Stata!S$1,Vlookup!$1:$1,0))</f>
        <v>17.6767</v>
      </c>
      <c r="T279">
        <f ca="1">INDEX(Vlookup!$A$1:$AF$1262,MATCH(Stata!$A279,Vlookup!$A:$A,0),MATCH(Stata!T$1,Vlookup!$1:$1,0))</f>
        <v>89.127499999999998</v>
      </c>
      <c r="U279">
        <f ca="1">INDEX(Vlookup!$A$1:$AF$1262,MATCH(Stata!$A279,Vlookup!$A:$A,0),MATCH(Stata!U$1,Vlookup!$1:$1,0))</f>
        <v>54.065100000000001</v>
      </c>
      <c r="V279">
        <f ca="1">INDEX(Vlookup!$A$1:$AF$1262,MATCH(Stata!$A279,Vlookup!$A:$A,0),MATCH(Stata!V$1,Vlookup!$1:$1,0))</f>
        <v>43.928899999999999</v>
      </c>
      <c r="W279">
        <f ca="1">INDEX(Vlookup!$A$1:$AF$1262,MATCH(Stata!$A279,Vlookup!$A:$A,0),MATCH(Stata!W$1,Vlookup!$1:$1,0))</f>
        <v>37.128300000000003</v>
      </c>
      <c r="X279">
        <f ca="1">INDEX(Vlookup!$A$1:$AF$1262,MATCH(Stata!$A279,Vlookup!$A:$A,0),MATCH(Stata!X$1,Vlookup!$1:$1,0))</f>
        <v>33.905000000000001</v>
      </c>
      <c r="Y279">
        <f ca="1">INDEX(Vlookup!$A$1:$AF$1262,MATCH(Stata!$A279,Vlookup!$A:$A,0),MATCH(Stata!Y$1,Vlookup!$1:$1,0))</f>
        <v>25.455300000000001</v>
      </c>
      <c r="Z279">
        <f ca="1">INDEX(Vlookup!$A$1:$AF$1262,MATCH(Stata!$A279,Vlookup!$A:$A,0),MATCH(Stata!Z$1,Vlookup!$1:$1,0))</f>
        <v>20.1096</v>
      </c>
      <c r="AA279">
        <f ca="1">INDEX(Vlookup!$A$1:$AF$1262,MATCH(Stata!$A279,Vlookup!$A:$A,0),MATCH(Stata!AA$1,Vlookup!$1:$1,0))</f>
        <v>54.139200000000002</v>
      </c>
      <c r="AB279">
        <f ca="1">INDEX(Vlookup!$A$1:$AF$1262,MATCH(Stata!$A279,Vlookup!$A:$A,0),MATCH(Stata!AB$1,Vlookup!$1:$1,0))</f>
        <v>58.828000000000003</v>
      </c>
      <c r="AC279">
        <f ca="1">INDEX(Vlookup!$A$1:$AF$1262,MATCH(Stata!$A279,Vlookup!$A:$A,0),MATCH(Stata!AC$1,Vlookup!$1:$1,0))</f>
        <v>25.6068</v>
      </c>
      <c r="AD279">
        <f ca="1">INDEX(Vlookup!$A$1:$AF$1262,MATCH(Stata!$A279,Vlookup!$A:$A,0),MATCH(Stata!AD$1,Vlookup!$1:$1,0))</f>
        <v>42.049799999999998</v>
      </c>
      <c r="AE279">
        <f ca="1">INDEX(Vlookup!$A$1:$AF$1262,MATCH(Stata!$A279,Vlookup!$A:$A,0),MATCH(Stata!AE$1,Vlookup!$1:$1,0))</f>
        <v>31.300999999999998</v>
      </c>
      <c r="AF279">
        <f ca="1">INDEX(Vlookup!$A$1:$AF$1262,MATCH(Stata!$A279,Vlookup!$A:$A,0),MATCH(Stata!AF$1,Vlookup!$1:$1,0))</f>
        <v>2220.7199999999998</v>
      </c>
      <c r="AG279">
        <f ca="1">INDEX(Vlookup!$A$1:$AG$1262,MATCH(Stata!$A279,Vlookup!$A:$A,0),MATCH(Stata!AG$1,Vlookup!$1:$1,0))</f>
        <v>11.1</v>
      </c>
    </row>
    <row r="280" spans="1:33" hidden="1" x14ac:dyDescent="0.25">
      <c r="A280" s="1">
        <v>39125</v>
      </c>
      <c r="B280">
        <f ca="1">INDEX(Vlookup!$A$1:$AF$1262,MATCH(Stata!$A280,Vlookup!$A:$A,0),MATCH(Stata!B$1,Vlookup!$1:$1,0))</f>
        <v>63.441699999999997</v>
      </c>
      <c r="C280">
        <f ca="1">INDEX(Vlookup!$A$1:$AF$1262,MATCH(Stata!$A280,Vlookup!$A:$A,0),MATCH(Stata!C$1,Vlookup!$1:$1,0))</f>
        <v>29.674800000000001</v>
      </c>
      <c r="D280">
        <f ca="1">INDEX(Vlookup!$A$1:$AF$1262,MATCH(Stata!$A280,Vlookup!$A:$A,0),MATCH(Stata!D$1,Vlookup!$1:$1,0))</f>
        <v>13.9354</v>
      </c>
      <c r="E280">
        <f ca="1">INDEX(Vlookup!$A$1:$AF$1262,MATCH(Stata!$A280,Vlookup!$A:$A,0),MATCH(Stata!E$1,Vlookup!$1:$1,0))</f>
        <v>51.041499999999999</v>
      </c>
      <c r="F280">
        <f ca="1">INDEX(Vlookup!$A$1:$AF$1262,MATCH(Stata!$A280,Vlookup!$A:$A,0),MATCH(Stata!F$1,Vlookup!$1:$1,0))</f>
        <v>1113.3308</v>
      </c>
      <c r="G280">
        <f ca="1">INDEX(Vlookup!$A$1:$AF$1262,MATCH(Stata!$A280,Vlookup!$A:$A,0),MATCH(Stata!G$1,Vlookup!$1:$1,0))</f>
        <v>26.778700000000001</v>
      </c>
      <c r="H280">
        <f ca="1">INDEX(Vlookup!$A$1:$AF$1262,MATCH(Stata!$A280,Vlookup!$A:$A,0),MATCH(Stata!H$1,Vlookup!$1:$1,0))</f>
        <v>77.180199999999999</v>
      </c>
      <c r="I280">
        <f ca="1">INDEX(Vlookup!$A$1:$AF$1262,MATCH(Stata!$A280,Vlookup!$A:$A,0),MATCH(Stata!I$1,Vlookup!$1:$1,0))</f>
        <v>55.426299999999998</v>
      </c>
      <c r="J280">
        <f ca="1">INDEX(Vlookup!$A$1:$AF$1262,MATCH(Stata!$A280,Vlookup!$A:$A,0),MATCH(Stata!J$1,Vlookup!$1:$1,0))</f>
        <v>486.86930000000001</v>
      </c>
      <c r="K280">
        <f ca="1">INDEX(Vlookup!$A$1:$AF$1262,MATCH(Stata!$A280,Vlookup!$A:$A,0),MATCH(Stata!K$1,Vlookup!$1:$1,0))</f>
        <v>20.107099999999999</v>
      </c>
      <c r="L280">
        <f ca="1">INDEX(Vlookup!$A$1:$AF$1262,MATCH(Stata!$A280,Vlookup!$A:$A,0),MATCH(Stata!L$1,Vlookup!$1:$1,0))</f>
        <v>40.3005</v>
      </c>
      <c r="M280">
        <f ca="1">INDEX(Vlookup!$A$1:$AF$1262,MATCH(Stata!$A280,Vlookup!$A:$A,0),MATCH(Stata!M$1,Vlookup!$1:$1,0))</f>
        <v>65.519300000000001</v>
      </c>
      <c r="N280">
        <f ca="1">INDEX(Vlookup!$A$1:$AF$1262,MATCH(Stata!$A280,Vlookup!$A:$A,0),MATCH(Stata!N$1,Vlookup!$1:$1,0))</f>
        <v>28.363800000000001</v>
      </c>
      <c r="O280" t="e">
        <f ca="1">INDEX(Vlookup!$A$1:$AF$1262,MATCH(Stata!$A280,Vlookup!$A:$A,0),MATCH(Stata!O$1,Vlookup!$1:$1,0))</f>
        <v>#N/A</v>
      </c>
      <c r="P280">
        <f ca="1">INDEX(Vlookup!$A$1:$AF$1262,MATCH(Stata!$A280,Vlookup!$A:$A,0),MATCH(Stata!P$1,Vlookup!$1:$1,0))</f>
        <v>39.138599999999997</v>
      </c>
      <c r="Q280">
        <f ca="1">INDEX(Vlookup!$A$1:$AF$1262,MATCH(Stata!$A280,Vlookup!$A:$A,0),MATCH(Stata!Q$1,Vlookup!$1:$1,0))</f>
        <v>34.530900000000003</v>
      </c>
      <c r="R280">
        <f ca="1">INDEX(Vlookup!$A$1:$AF$1262,MATCH(Stata!$A280,Vlookup!$A:$A,0),MATCH(Stata!R$1,Vlookup!$1:$1,0))</f>
        <v>39.3202</v>
      </c>
      <c r="S280">
        <f ca="1">INDEX(Vlookup!$A$1:$AF$1262,MATCH(Stata!$A280,Vlookup!$A:$A,0),MATCH(Stata!S$1,Vlookup!$1:$1,0))</f>
        <v>17.4834</v>
      </c>
      <c r="T280">
        <f ca="1">INDEX(Vlookup!$A$1:$AF$1262,MATCH(Stata!$A280,Vlookup!$A:$A,0),MATCH(Stata!T$1,Vlookup!$1:$1,0))</f>
        <v>89.154600000000002</v>
      </c>
      <c r="U280">
        <f ca="1">INDEX(Vlookup!$A$1:$AF$1262,MATCH(Stata!$A280,Vlookup!$A:$A,0),MATCH(Stata!U$1,Vlookup!$1:$1,0))</f>
        <v>53.9497</v>
      </c>
      <c r="V280">
        <f ca="1">INDEX(Vlookup!$A$1:$AF$1262,MATCH(Stata!$A280,Vlookup!$A:$A,0),MATCH(Stata!V$1,Vlookup!$1:$1,0))</f>
        <v>43.946300000000001</v>
      </c>
      <c r="W280">
        <f ca="1">INDEX(Vlookup!$A$1:$AF$1262,MATCH(Stata!$A280,Vlookup!$A:$A,0),MATCH(Stata!W$1,Vlookup!$1:$1,0))</f>
        <v>37.2699</v>
      </c>
      <c r="X280">
        <f ca="1">INDEX(Vlookup!$A$1:$AF$1262,MATCH(Stata!$A280,Vlookup!$A:$A,0),MATCH(Stata!X$1,Vlookup!$1:$1,0))</f>
        <v>33.928199999999997</v>
      </c>
      <c r="Y280">
        <f ca="1">INDEX(Vlookup!$A$1:$AF$1262,MATCH(Stata!$A280,Vlookup!$A:$A,0),MATCH(Stata!Y$1,Vlookup!$1:$1,0))</f>
        <v>25.420100000000001</v>
      </c>
      <c r="Z280">
        <f ca="1">INDEX(Vlookup!$A$1:$AF$1262,MATCH(Stata!$A280,Vlookup!$A:$A,0),MATCH(Stata!Z$1,Vlookup!$1:$1,0))</f>
        <v>19.9876</v>
      </c>
      <c r="AA280">
        <f ca="1">INDEX(Vlookup!$A$1:$AF$1262,MATCH(Stata!$A280,Vlookup!$A:$A,0),MATCH(Stata!AA$1,Vlookup!$1:$1,0))</f>
        <v>53.912300000000002</v>
      </c>
      <c r="AB280">
        <f ca="1">INDEX(Vlookup!$A$1:$AF$1262,MATCH(Stata!$A280,Vlookup!$A:$A,0),MATCH(Stata!AB$1,Vlookup!$1:$1,0))</f>
        <v>58.357999999999997</v>
      </c>
      <c r="AC280">
        <f ca="1">INDEX(Vlookup!$A$1:$AF$1262,MATCH(Stata!$A280,Vlookup!$A:$A,0),MATCH(Stata!AC$1,Vlookup!$1:$1,0))</f>
        <v>25.5185</v>
      </c>
      <c r="AD280">
        <f ca="1">INDEX(Vlookup!$A$1:$AF$1262,MATCH(Stata!$A280,Vlookup!$A:$A,0),MATCH(Stata!AD$1,Vlookup!$1:$1,0))</f>
        <v>41.848199999999999</v>
      </c>
      <c r="AE280">
        <f ca="1">INDEX(Vlookup!$A$1:$AF$1262,MATCH(Stata!$A280,Vlookup!$A:$A,0),MATCH(Stata!AE$1,Vlookup!$1:$1,0))</f>
        <v>30.900099999999998</v>
      </c>
      <c r="AF280">
        <f ca="1">INDEX(Vlookup!$A$1:$AF$1262,MATCH(Stata!$A280,Vlookup!$A:$A,0),MATCH(Stata!AF$1,Vlookup!$1:$1,0))</f>
        <v>2213.58</v>
      </c>
      <c r="AG280">
        <f ca="1">INDEX(Vlookup!$A$1:$AG$1262,MATCH(Stata!$A280,Vlookup!$A:$A,0),MATCH(Stata!AG$1,Vlookup!$1:$1,0))</f>
        <v>11.61</v>
      </c>
    </row>
    <row r="281" spans="1:33" hidden="1" x14ac:dyDescent="0.25">
      <c r="A281" s="1">
        <v>39126</v>
      </c>
      <c r="B281">
        <f ca="1">INDEX(Vlookup!$A$1:$AF$1262,MATCH(Stata!$A281,Vlookup!$A:$A,0),MATCH(Stata!B$1,Vlookup!$1:$1,0))</f>
        <v>65.006699999999995</v>
      </c>
      <c r="C281">
        <f ca="1">INDEX(Vlookup!$A$1:$AF$1262,MATCH(Stata!$A281,Vlookup!$A:$A,0),MATCH(Stata!C$1,Vlookup!$1:$1,0))</f>
        <v>31.568899999999999</v>
      </c>
      <c r="D281">
        <f ca="1">INDEX(Vlookup!$A$1:$AF$1262,MATCH(Stata!$A281,Vlookup!$A:$A,0),MATCH(Stata!D$1,Vlookup!$1:$1,0))</f>
        <v>14.008699999999999</v>
      </c>
      <c r="E281">
        <f ca="1">INDEX(Vlookup!$A$1:$AF$1262,MATCH(Stata!$A281,Vlookup!$A:$A,0),MATCH(Stata!E$1,Vlookup!$1:$1,0))</f>
        <v>51.578800000000001</v>
      </c>
      <c r="F281">
        <f ca="1">INDEX(Vlookup!$A$1:$AF$1262,MATCH(Stata!$A281,Vlookup!$A:$A,0),MATCH(Stata!F$1,Vlookup!$1:$1,0))</f>
        <v>1122.2608</v>
      </c>
      <c r="G281">
        <f ca="1">INDEX(Vlookup!$A$1:$AF$1262,MATCH(Stata!$A281,Vlookup!$A:$A,0),MATCH(Stata!G$1,Vlookup!$1:$1,0))</f>
        <v>26.945399999999999</v>
      </c>
      <c r="H281">
        <f ca="1">INDEX(Vlookup!$A$1:$AF$1262,MATCH(Stata!$A281,Vlookup!$A:$A,0),MATCH(Stata!H$1,Vlookup!$1:$1,0))</f>
        <v>77.258099999999999</v>
      </c>
      <c r="I281">
        <f ca="1">INDEX(Vlookup!$A$1:$AF$1262,MATCH(Stata!$A281,Vlookup!$A:$A,0),MATCH(Stata!I$1,Vlookup!$1:$1,0))</f>
        <v>55.537799999999997</v>
      </c>
      <c r="J281">
        <f ca="1">INDEX(Vlookup!$A$1:$AF$1262,MATCH(Stata!$A281,Vlookup!$A:$A,0),MATCH(Stata!J$1,Vlookup!$1:$1,0))</f>
        <v>489.42079999999999</v>
      </c>
      <c r="K281">
        <f ca="1">INDEX(Vlookup!$A$1:$AF$1262,MATCH(Stata!$A281,Vlookup!$A:$A,0),MATCH(Stata!K$1,Vlookup!$1:$1,0))</f>
        <v>20.2288</v>
      </c>
      <c r="L281">
        <f ca="1">INDEX(Vlookup!$A$1:$AF$1262,MATCH(Stata!$A281,Vlookup!$A:$A,0),MATCH(Stata!L$1,Vlookup!$1:$1,0))</f>
        <v>40.777099999999997</v>
      </c>
      <c r="M281">
        <f ca="1">INDEX(Vlookup!$A$1:$AF$1262,MATCH(Stata!$A281,Vlookup!$A:$A,0),MATCH(Stata!M$1,Vlookup!$1:$1,0))</f>
        <v>66.265799999999999</v>
      </c>
      <c r="N281">
        <f ca="1">INDEX(Vlookup!$A$1:$AF$1262,MATCH(Stata!$A281,Vlookup!$A:$A,0),MATCH(Stata!N$1,Vlookup!$1:$1,0))</f>
        <v>28.467199999999998</v>
      </c>
      <c r="O281" t="e">
        <f ca="1">INDEX(Vlookup!$A$1:$AF$1262,MATCH(Stata!$A281,Vlookup!$A:$A,0),MATCH(Stata!O$1,Vlookup!$1:$1,0))</f>
        <v>#N/A</v>
      </c>
      <c r="P281">
        <f ca="1">INDEX(Vlookup!$A$1:$AF$1262,MATCH(Stata!$A281,Vlookup!$A:$A,0),MATCH(Stata!P$1,Vlookup!$1:$1,0))</f>
        <v>39.594099999999997</v>
      </c>
      <c r="Q281">
        <f ca="1">INDEX(Vlookup!$A$1:$AF$1262,MATCH(Stata!$A281,Vlookup!$A:$A,0),MATCH(Stata!Q$1,Vlookup!$1:$1,0))</f>
        <v>34.797499999999999</v>
      </c>
      <c r="R281">
        <f ca="1">INDEX(Vlookup!$A$1:$AF$1262,MATCH(Stata!$A281,Vlookup!$A:$A,0),MATCH(Stata!R$1,Vlookup!$1:$1,0))</f>
        <v>39.6785</v>
      </c>
      <c r="S281">
        <f ca="1">INDEX(Vlookup!$A$1:$AF$1262,MATCH(Stata!$A281,Vlookup!$A:$A,0),MATCH(Stata!S$1,Vlookup!$1:$1,0))</f>
        <v>17.567499999999999</v>
      </c>
      <c r="T281">
        <f ca="1">INDEX(Vlookup!$A$1:$AF$1262,MATCH(Stata!$A281,Vlookup!$A:$A,0),MATCH(Stata!T$1,Vlookup!$1:$1,0))</f>
        <v>88.892300000000006</v>
      </c>
      <c r="U281">
        <f ca="1">INDEX(Vlookup!$A$1:$AF$1262,MATCH(Stata!$A281,Vlookup!$A:$A,0),MATCH(Stata!U$1,Vlookup!$1:$1,0))</f>
        <v>53.883800000000001</v>
      </c>
      <c r="V281">
        <f ca="1">INDEX(Vlookup!$A$1:$AF$1262,MATCH(Stata!$A281,Vlookup!$A:$A,0),MATCH(Stata!V$1,Vlookup!$1:$1,0))</f>
        <v>44.390700000000002</v>
      </c>
      <c r="W281">
        <f ca="1">INDEX(Vlookup!$A$1:$AF$1262,MATCH(Stata!$A281,Vlookup!$A:$A,0),MATCH(Stata!W$1,Vlookup!$1:$1,0))</f>
        <v>37.411499999999997</v>
      </c>
      <c r="X281">
        <f ca="1">INDEX(Vlookup!$A$1:$AF$1262,MATCH(Stata!$A281,Vlookup!$A:$A,0),MATCH(Stata!X$1,Vlookup!$1:$1,0))</f>
        <v>34.005600000000001</v>
      </c>
      <c r="Y281">
        <f ca="1">INDEX(Vlookup!$A$1:$AF$1262,MATCH(Stata!$A281,Vlookup!$A:$A,0),MATCH(Stata!Y$1,Vlookup!$1:$1,0))</f>
        <v>25.587599999999998</v>
      </c>
      <c r="Z281">
        <f ca="1">INDEX(Vlookup!$A$1:$AF$1262,MATCH(Stata!$A281,Vlookup!$A:$A,0),MATCH(Stata!Z$1,Vlookup!$1:$1,0))</f>
        <v>20.1172</v>
      </c>
      <c r="AA281">
        <f ca="1">INDEX(Vlookup!$A$1:$AF$1262,MATCH(Stata!$A281,Vlookup!$A:$A,0),MATCH(Stata!AA$1,Vlookup!$1:$1,0))</f>
        <v>54.374499999999998</v>
      </c>
      <c r="AB281">
        <f ca="1">INDEX(Vlookup!$A$1:$AF$1262,MATCH(Stata!$A281,Vlookup!$A:$A,0),MATCH(Stata!AB$1,Vlookup!$1:$1,0))</f>
        <v>58.497300000000003</v>
      </c>
      <c r="AC281">
        <f ca="1">INDEX(Vlookup!$A$1:$AF$1262,MATCH(Stata!$A281,Vlookup!$A:$A,0),MATCH(Stata!AC$1,Vlookup!$1:$1,0))</f>
        <v>25.837700000000002</v>
      </c>
      <c r="AD281">
        <f ca="1">INDEX(Vlookup!$A$1:$AF$1262,MATCH(Stata!$A281,Vlookup!$A:$A,0),MATCH(Stata!AD$1,Vlookup!$1:$1,0))</f>
        <v>42.058599999999998</v>
      </c>
      <c r="AE281">
        <f ca="1">INDEX(Vlookup!$A$1:$AF$1262,MATCH(Stata!$A281,Vlookup!$A:$A,0),MATCH(Stata!AE$1,Vlookup!$1:$1,0))</f>
        <v>31.5105</v>
      </c>
      <c r="AF281">
        <f ca="1">INDEX(Vlookup!$A$1:$AF$1262,MATCH(Stata!$A281,Vlookup!$A:$A,0),MATCH(Stata!AF$1,Vlookup!$1:$1,0))</f>
        <v>2230.8000000000002</v>
      </c>
      <c r="AG281">
        <f ca="1">INDEX(Vlookup!$A$1:$AG$1262,MATCH(Stata!$A281,Vlookup!$A:$A,0),MATCH(Stata!AG$1,Vlookup!$1:$1,0))</f>
        <v>10.34</v>
      </c>
    </row>
    <row r="282" spans="1:33" hidden="1" x14ac:dyDescent="0.25">
      <c r="A282" s="1">
        <v>39127</v>
      </c>
      <c r="B282">
        <f ca="1">INDEX(Vlookup!$A$1:$AF$1262,MATCH(Stata!$A282,Vlookup!$A:$A,0),MATCH(Stata!B$1,Vlookup!$1:$1,0))</f>
        <v>65.355400000000003</v>
      </c>
      <c r="C282">
        <f ca="1">INDEX(Vlookup!$A$1:$AF$1262,MATCH(Stata!$A282,Vlookup!$A:$A,0),MATCH(Stata!C$1,Vlookup!$1:$1,0))</f>
        <v>31.181100000000001</v>
      </c>
      <c r="D282">
        <f ca="1">INDEX(Vlookup!$A$1:$AF$1262,MATCH(Stata!$A282,Vlookup!$A:$A,0),MATCH(Stata!D$1,Vlookup!$1:$1,0))</f>
        <v>14.064</v>
      </c>
      <c r="E282">
        <f ca="1">INDEX(Vlookup!$A$1:$AF$1262,MATCH(Stata!$A282,Vlookup!$A:$A,0),MATCH(Stata!E$1,Vlookup!$1:$1,0))</f>
        <v>52.554900000000004</v>
      </c>
      <c r="F282">
        <f ca="1">INDEX(Vlookup!$A$1:$AF$1262,MATCH(Stata!$A282,Vlookup!$A:$A,0),MATCH(Stata!F$1,Vlookup!$1:$1,0))</f>
        <v>1124.5338999999999</v>
      </c>
      <c r="G282">
        <f ca="1">INDEX(Vlookup!$A$1:$AF$1262,MATCH(Stata!$A282,Vlookup!$A:$A,0),MATCH(Stata!G$1,Vlookup!$1:$1,0))</f>
        <v>26.945399999999999</v>
      </c>
      <c r="H282">
        <f ca="1">INDEX(Vlookup!$A$1:$AF$1262,MATCH(Stata!$A282,Vlookup!$A:$A,0),MATCH(Stata!H$1,Vlookup!$1:$1,0))</f>
        <v>77.820499999999996</v>
      </c>
      <c r="I282">
        <f ca="1">INDEX(Vlookup!$A$1:$AF$1262,MATCH(Stata!$A282,Vlookup!$A:$A,0),MATCH(Stata!I$1,Vlookup!$1:$1,0))</f>
        <v>56.764800000000001</v>
      </c>
      <c r="J282">
        <f ca="1">INDEX(Vlookup!$A$1:$AF$1262,MATCH(Stata!$A282,Vlookup!$A:$A,0),MATCH(Stata!J$1,Vlookup!$1:$1,0))</f>
        <v>493.70359999999999</v>
      </c>
      <c r="K282">
        <f ca="1">INDEX(Vlookup!$A$1:$AF$1262,MATCH(Stata!$A282,Vlookup!$A:$A,0),MATCH(Stata!K$1,Vlookup!$1:$1,0))</f>
        <v>20.090399999999999</v>
      </c>
      <c r="L282">
        <f ca="1">INDEX(Vlookup!$A$1:$AF$1262,MATCH(Stata!$A282,Vlookup!$A:$A,0),MATCH(Stata!L$1,Vlookup!$1:$1,0))</f>
        <v>41.142499999999998</v>
      </c>
      <c r="M282">
        <f ca="1">INDEX(Vlookup!$A$1:$AF$1262,MATCH(Stata!$A282,Vlookup!$A:$A,0),MATCH(Stata!M$1,Vlookup!$1:$1,0))</f>
        <v>66.397599999999997</v>
      </c>
      <c r="N282">
        <f ca="1">INDEX(Vlookup!$A$1:$AF$1262,MATCH(Stata!$A282,Vlookup!$A:$A,0),MATCH(Stata!N$1,Vlookup!$1:$1,0))</f>
        <v>29.0243</v>
      </c>
      <c r="O282" t="e">
        <f ca="1">INDEX(Vlookup!$A$1:$AF$1262,MATCH(Stata!$A282,Vlookup!$A:$A,0),MATCH(Stata!O$1,Vlookup!$1:$1,0))</f>
        <v>#N/A</v>
      </c>
      <c r="P282">
        <f ca="1">INDEX(Vlookup!$A$1:$AF$1262,MATCH(Stata!$A282,Vlookup!$A:$A,0),MATCH(Stata!P$1,Vlookup!$1:$1,0))</f>
        <v>39.817300000000003</v>
      </c>
      <c r="Q282">
        <f ca="1">INDEX(Vlookup!$A$1:$AF$1262,MATCH(Stata!$A282,Vlookup!$A:$A,0),MATCH(Stata!Q$1,Vlookup!$1:$1,0))</f>
        <v>34.772500000000001</v>
      </c>
      <c r="R282">
        <f ca="1">INDEX(Vlookup!$A$1:$AF$1262,MATCH(Stata!$A282,Vlookup!$A:$A,0),MATCH(Stata!R$1,Vlookup!$1:$1,0))</f>
        <v>40.557200000000002</v>
      </c>
      <c r="S282">
        <f ca="1">INDEX(Vlookup!$A$1:$AF$1262,MATCH(Stata!$A282,Vlookup!$A:$A,0),MATCH(Stata!S$1,Vlookup!$1:$1,0))</f>
        <v>17.769200000000001</v>
      </c>
      <c r="T282">
        <f ca="1">INDEX(Vlookup!$A$1:$AF$1262,MATCH(Stata!$A282,Vlookup!$A:$A,0),MATCH(Stata!T$1,Vlookup!$1:$1,0))</f>
        <v>89.715299999999999</v>
      </c>
      <c r="U282">
        <f ca="1">INDEX(Vlookup!$A$1:$AF$1262,MATCH(Stata!$A282,Vlookup!$A:$A,0),MATCH(Stata!U$1,Vlookup!$1:$1,0))</f>
        <v>54.271099999999997</v>
      </c>
      <c r="V282">
        <f ca="1">INDEX(Vlookup!$A$1:$AF$1262,MATCH(Stata!$A282,Vlookup!$A:$A,0),MATCH(Stata!V$1,Vlookup!$1:$1,0))</f>
        <v>44.800199999999997</v>
      </c>
      <c r="W282">
        <f ca="1">INDEX(Vlookup!$A$1:$AF$1262,MATCH(Stata!$A282,Vlookup!$A:$A,0),MATCH(Stata!W$1,Vlookup!$1:$1,0))</f>
        <v>37.511499999999998</v>
      </c>
      <c r="X282">
        <f ca="1">INDEX(Vlookup!$A$1:$AF$1262,MATCH(Stata!$A282,Vlookup!$A:$A,0),MATCH(Stata!X$1,Vlookup!$1:$1,0))</f>
        <v>34.090699999999998</v>
      </c>
      <c r="Y282">
        <f ca="1">INDEX(Vlookup!$A$1:$AF$1262,MATCH(Stata!$A282,Vlookup!$A:$A,0),MATCH(Stata!Y$1,Vlookup!$1:$1,0))</f>
        <v>25.913699999999999</v>
      </c>
      <c r="Z282">
        <f ca="1">INDEX(Vlookup!$A$1:$AF$1262,MATCH(Stata!$A282,Vlookup!$A:$A,0),MATCH(Stata!Z$1,Vlookup!$1:$1,0))</f>
        <v>20.262</v>
      </c>
      <c r="AA282">
        <f ca="1">INDEX(Vlookup!$A$1:$AF$1262,MATCH(Stata!$A282,Vlookup!$A:$A,0),MATCH(Stata!AA$1,Vlookup!$1:$1,0))</f>
        <v>54.517299999999999</v>
      </c>
      <c r="AB282">
        <f ca="1">INDEX(Vlookup!$A$1:$AF$1262,MATCH(Stata!$A282,Vlookup!$A:$A,0),MATCH(Stata!AB$1,Vlookup!$1:$1,0))</f>
        <v>59.576599999999999</v>
      </c>
      <c r="AC282">
        <f ca="1">INDEX(Vlookup!$A$1:$AF$1262,MATCH(Stata!$A282,Vlookup!$A:$A,0),MATCH(Stata!AC$1,Vlookup!$1:$1,0))</f>
        <v>26.238499999999998</v>
      </c>
      <c r="AD282">
        <f ca="1">INDEX(Vlookup!$A$1:$AF$1262,MATCH(Stata!$A282,Vlookup!$A:$A,0),MATCH(Stata!AD$1,Vlookup!$1:$1,0))</f>
        <v>41.962200000000003</v>
      </c>
      <c r="AE282">
        <f ca="1">INDEX(Vlookup!$A$1:$AF$1262,MATCH(Stata!$A282,Vlookup!$A:$A,0),MATCH(Stata!AE$1,Vlookup!$1:$1,0))</f>
        <v>31.656199999999998</v>
      </c>
      <c r="AF282">
        <f ca="1">INDEX(Vlookup!$A$1:$AF$1262,MATCH(Stata!$A282,Vlookup!$A:$A,0),MATCH(Stata!AF$1,Vlookup!$1:$1,0))</f>
        <v>2248.4</v>
      </c>
      <c r="AG282">
        <f ca="1">INDEX(Vlookup!$A$1:$AG$1262,MATCH(Stata!$A282,Vlookup!$A:$A,0),MATCH(Stata!AG$1,Vlookup!$1:$1,0))</f>
        <v>10.23</v>
      </c>
    </row>
    <row r="283" spans="1:33" hidden="1" x14ac:dyDescent="0.25">
      <c r="A283" s="1">
        <v>39128</v>
      </c>
      <c r="B283">
        <f ca="1">INDEX(Vlookup!$A$1:$AF$1262,MATCH(Stata!$A283,Vlookup!$A:$A,0),MATCH(Stata!B$1,Vlookup!$1:$1,0))</f>
        <v>65.414900000000003</v>
      </c>
      <c r="C283">
        <f ca="1">INDEX(Vlookup!$A$1:$AF$1262,MATCH(Stata!$A283,Vlookup!$A:$A,0),MATCH(Stata!C$1,Vlookup!$1:$1,0))</f>
        <v>31.307300000000001</v>
      </c>
      <c r="D283">
        <f ca="1">INDEX(Vlookup!$A$1:$AF$1262,MATCH(Stata!$A283,Vlookup!$A:$A,0),MATCH(Stata!D$1,Vlookup!$1:$1,0))</f>
        <v>14.0136</v>
      </c>
      <c r="E283">
        <f ca="1">INDEX(Vlookup!$A$1:$AF$1262,MATCH(Stata!$A283,Vlookup!$A:$A,0),MATCH(Stata!E$1,Vlookup!$1:$1,0))</f>
        <v>52.6982</v>
      </c>
      <c r="F283">
        <f ca="1">INDEX(Vlookup!$A$1:$AF$1262,MATCH(Stata!$A283,Vlookup!$A:$A,0),MATCH(Stata!F$1,Vlookup!$1:$1,0))</f>
        <v>1122.2608</v>
      </c>
      <c r="G283">
        <f ca="1">INDEX(Vlookup!$A$1:$AF$1262,MATCH(Stata!$A283,Vlookup!$A:$A,0),MATCH(Stata!G$1,Vlookup!$1:$1,0))</f>
        <v>26.974399999999999</v>
      </c>
      <c r="H283">
        <f ca="1">INDEX(Vlookup!$A$1:$AF$1262,MATCH(Stata!$A283,Vlookup!$A:$A,0),MATCH(Stata!H$1,Vlookup!$1:$1,0))</f>
        <v>79.352000000000004</v>
      </c>
      <c r="I283">
        <f ca="1">INDEX(Vlookup!$A$1:$AF$1262,MATCH(Stata!$A283,Vlookup!$A:$A,0),MATCH(Stata!I$1,Vlookup!$1:$1,0))</f>
        <v>58.017400000000002</v>
      </c>
      <c r="J283">
        <f ca="1">INDEX(Vlookup!$A$1:$AF$1262,MATCH(Stata!$A283,Vlookup!$A:$A,0),MATCH(Stata!J$1,Vlookup!$1:$1,0))</f>
        <v>493.9769</v>
      </c>
      <c r="K283">
        <f ca="1">INDEX(Vlookup!$A$1:$AF$1262,MATCH(Stata!$A283,Vlookup!$A:$A,0),MATCH(Stata!K$1,Vlookup!$1:$1,0))</f>
        <v>20.0778</v>
      </c>
      <c r="L283">
        <f ca="1">INDEX(Vlookup!$A$1:$AF$1262,MATCH(Stata!$A283,Vlookup!$A:$A,0),MATCH(Stata!L$1,Vlookup!$1:$1,0))</f>
        <v>41.1267</v>
      </c>
      <c r="M283">
        <f ca="1">INDEX(Vlookup!$A$1:$AF$1262,MATCH(Stata!$A283,Vlookup!$A:$A,0),MATCH(Stata!M$1,Vlookup!$1:$1,0))</f>
        <v>66.169200000000004</v>
      </c>
      <c r="N283">
        <f ca="1">INDEX(Vlookup!$A$1:$AF$1262,MATCH(Stata!$A283,Vlookup!$A:$A,0),MATCH(Stata!N$1,Vlookup!$1:$1,0))</f>
        <v>28.761700000000001</v>
      </c>
      <c r="O283" t="e">
        <f ca="1">INDEX(Vlookup!$A$1:$AF$1262,MATCH(Stata!$A283,Vlookup!$A:$A,0),MATCH(Stata!O$1,Vlookup!$1:$1,0))</f>
        <v>#N/A</v>
      </c>
      <c r="P283">
        <f ca="1">INDEX(Vlookup!$A$1:$AF$1262,MATCH(Stata!$A283,Vlookup!$A:$A,0),MATCH(Stata!P$1,Vlookup!$1:$1,0))</f>
        <v>39.677799999999998</v>
      </c>
      <c r="Q283">
        <f ca="1">INDEX(Vlookup!$A$1:$AF$1262,MATCH(Stata!$A283,Vlookup!$A:$A,0),MATCH(Stata!Q$1,Vlookup!$1:$1,0))</f>
        <v>34.714199999999998</v>
      </c>
      <c r="R283">
        <f ca="1">INDEX(Vlookup!$A$1:$AF$1262,MATCH(Stata!$A283,Vlookup!$A:$A,0),MATCH(Stata!R$1,Vlookup!$1:$1,0))</f>
        <v>40.582799999999999</v>
      </c>
      <c r="S283">
        <f ca="1">INDEX(Vlookup!$A$1:$AF$1262,MATCH(Stata!$A283,Vlookup!$A:$A,0),MATCH(Stata!S$1,Vlookup!$1:$1,0))</f>
        <v>17.912099999999999</v>
      </c>
      <c r="T283">
        <f ca="1">INDEX(Vlookup!$A$1:$AF$1262,MATCH(Stata!$A283,Vlookup!$A:$A,0),MATCH(Stata!T$1,Vlookup!$1:$1,0))</f>
        <v>89.462100000000007</v>
      </c>
      <c r="U283">
        <f ca="1">INDEX(Vlookup!$A$1:$AF$1262,MATCH(Stata!$A283,Vlookup!$A:$A,0),MATCH(Stata!U$1,Vlookup!$1:$1,0))</f>
        <v>54.221699999999998</v>
      </c>
      <c r="V283">
        <f ca="1">INDEX(Vlookup!$A$1:$AF$1262,MATCH(Stata!$A283,Vlookup!$A:$A,0),MATCH(Stata!V$1,Vlookup!$1:$1,0))</f>
        <v>44.617199999999997</v>
      </c>
      <c r="W283">
        <f ca="1">INDEX(Vlookup!$A$1:$AF$1262,MATCH(Stata!$A283,Vlookup!$A:$A,0),MATCH(Stata!W$1,Vlookup!$1:$1,0))</f>
        <v>37.478200000000001</v>
      </c>
      <c r="X283">
        <f ca="1">INDEX(Vlookup!$A$1:$AF$1262,MATCH(Stata!$A283,Vlookup!$A:$A,0),MATCH(Stata!X$1,Vlookup!$1:$1,0))</f>
        <v>33.9514</v>
      </c>
      <c r="Y283">
        <f ca="1">INDEX(Vlookup!$A$1:$AF$1262,MATCH(Stata!$A283,Vlookup!$A:$A,0),MATCH(Stata!Y$1,Vlookup!$1:$1,0))</f>
        <v>25.9666</v>
      </c>
      <c r="Z283">
        <f ca="1">INDEX(Vlookup!$A$1:$AF$1262,MATCH(Stata!$A283,Vlookup!$A:$A,0),MATCH(Stata!Z$1,Vlookup!$1:$1,0))</f>
        <v>20.2239</v>
      </c>
      <c r="AA283">
        <f ca="1">INDEX(Vlookup!$A$1:$AF$1262,MATCH(Stata!$A283,Vlookup!$A:$A,0),MATCH(Stata!AA$1,Vlookup!$1:$1,0))</f>
        <v>54.609699999999997</v>
      </c>
      <c r="AB283">
        <f ca="1">INDEX(Vlookup!$A$1:$AF$1262,MATCH(Stata!$A283,Vlookup!$A:$A,0),MATCH(Stata!AB$1,Vlookup!$1:$1,0))</f>
        <v>60.2408</v>
      </c>
      <c r="AC283">
        <f ca="1">INDEX(Vlookup!$A$1:$AF$1262,MATCH(Stata!$A283,Vlookup!$A:$A,0),MATCH(Stata!AC$1,Vlookup!$1:$1,0))</f>
        <v>26.0823</v>
      </c>
      <c r="AD283">
        <f ca="1">INDEX(Vlookup!$A$1:$AF$1262,MATCH(Stata!$A283,Vlookup!$A:$A,0),MATCH(Stata!AD$1,Vlookup!$1:$1,0))</f>
        <v>42.3917</v>
      </c>
      <c r="AE283">
        <f ca="1">INDEX(Vlookup!$A$1:$AF$1262,MATCH(Stata!$A283,Vlookup!$A:$A,0),MATCH(Stata!AE$1,Vlookup!$1:$1,0))</f>
        <v>31.583400000000001</v>
      </c>
      <c r="AF283">
        <f ca="1">INDEX(Vlookup!$A$1:$AF$1262,MATCH(Stata!$A283,Vlookup!$A:$A,0),MATCH(Stata!AF$1,Vlookup!$1:$1,0))</f>
        <v>2250.9699999999998</v>
      </c>
      <c r="AG283">
        <f ca="1">INDEX(Vlookup!$A$1:$AG$1262,MATCH(Stata!$A283,Vlookup!$A:$A,0),MATCH(Stata!AG$1,Vlookup!$1:$1,0))</f>
        <v>10.220000000000001</v>
      </c>
    </row>
    <row r="284" spans="1:33" hidden="1" x14ac:dyDescent="0.25">
      <c r="A284" s="1">
        <v>39129</v>
      </c>
      <c r="B284">
        <f ca="1">INDEX(Vlookup!$A$1:$AF$1262,MATCH(Stata!$A284,Vlookup!$A:$A,0),MATCH(Stata!B$1,Vlookup!$1:$1,0))</f>
        <v>65.355400000000003</v>
      </c>
      <c r="C284">
        <f ca="1">INDEX(Vlookup!$A$1:$AF$1262,MATCH(Stata!$A284,Vlookup!$A:$A,0),MATCH(Stata!C$1,Vlookup!$1:$1,0))</f>
        <v>31.3705</v>
      </c>
      <c r="D284">
        <f ca="1">INDEX(Vlookup!$A$1:$AF$1262,MATCH(Stata!$A284,Vlookup!$A:$A,0),MATCH(Stata!D$1,Vlookup!$1:$1,0))</f>
        <v>14.033099999999999</v>
      </c>
      <c r="E284">
        <f ca="1">INDEX(Vlookup!$A$1:$AF$1262,MATCH(Stata!$A284,Vlookup!$A:$A,0),MATCH(Stata!E$1,Vlookup!$1:$1,0))</f>
        <v>52.8504</v>
      </c>
      <c r="F284">
        <f ca="1">INDEX(Vlookup!$A$1:$AF$1262,MATCH(Stata!$A284,Vlookup!$A:$A,0),MATCH(Stata!F$1,Vlookup!$1:$1,0))</f>
        <v>1129.4048</v>
      </c>
      <c r="G284">
        <f ca="1">INDEX(Vlookup!$A$1:$AF$1262,MATCH(Stata!$A284,Vlookup!$A:$A,0),MATCH(Stata!G$1,Vlookup!$1:$1,0))</f>
        <v>27.1555</v>
      </c>
      <c r="H284">
        <f ca="1">INDEX(Vlookup!$A$1:$AF$1262,MATCH(Stata!$A284,Vlookup!$A:$A,0),MATCH(Stata!H$1,Vlookup!$1:$1,0))</f>
        <v>78.685699999999997</v>
      </c>
      <c r="I284">
        <f ca="1">INDEX(Vlookup!$A$1:$AF$1262,MATCH(Stata!$A284,Vlookup!$A:$A,0),MATCH(Stata!I$1,Vlookup!$1:$1,0))</f>
        <v>58.060299999999998</v>
      </c>
      <c r="J284">
        <f ca="1">INDEX(Vlookup!$A$1:$AF$1262,MATCH(Stata!$A284,Vlookup!$A:$A,0),MATCH(Stata!J$1,Vlookup!$1:$1,0))</f>
        <v>492.97460000000001</v>
      </c>
      <c r="K284">
        <f ca="1">INDEX(Vlookup!$A$1:$AF$1262,MATCH(Stata!$A284,Vlookup!$A:$A,0),MATCH(Stata!K$1,Vlookup!$1:$1,0))</f>
        <v>20.086200000000002</v>
      </c>
      <c r="L284">
        <f ca="1">INDEX(Vlookup!$A$1:$AF$1262,MATCH(Stata!$A284,Vlookup!$A:$A,0),MATCH(Stata!L$1,Vlookup!$1:$1,0))</f>
        <v>41.682699999999997</v>
      </c>
      <c r="M284">
        <f ca="1">INDEX(Vlookup!$A$1:$AF$1262,MATCH(Stata!$A284,Vlookup!$A:$A,0),MATCH(Stata!M$1,Vlookup!$1:$1,0))</f>
        <v>66.125299999999996</v>
      </c>
      <c r="N284">
        <f ca="1">INDEX(Vlookup!$A$1:$AF$1262,MATCH(Stata!$A284,Vlookup!$A:$A,0),MATCH(Stata!N$1,Vlookup!$1:$1,0))</f>
        <v>28.546800000000001</v>
      </c>
      <c r="O284" t="e">
        <f ca="1">INDEX(Vlookup!$A$1:$AF$1262,MATCH(Stata!$A284,Vlookup!$A:$A,0),MATCH(Stata!O$1,Vlookup!$1:$1,0))</f>
        <v>#N/A</v>
      </c>
      <c r="P284">
        <f ca="1">INDEX(Vlookup!$A$1:$AF$1262,MATCH(Stata!$A284,Vlookup!$A:$A,0),MATCH(Stata!P$1,Vlookup!$1:$1,0))</f>
        <v>39.761499999999998</v>
      </c>
      <c r="Q284">
        <f ca="1">INDEX(Vlookup!$A$1:$AF$1262,MATCH(Stata!$A284,Vlookup!$A:$A,0),MATCH(Stata!Q$1,Vlookup!$1:$1,0))</f>
        <v>34.530900000000003</v>
      </c>
      <c r="R284">
        <f ca="1">INDEX(Vlookup!$A$1:$AF$1262,MATCH(Stata!$A284,Vlookup!$A:$A,0),MATCH(Stata!R$1,Vlookup!$1:$1,0))</f>
        <v>40.804600000000001</v>
      </c>
      <c r="S284">
        <f ca="1">INDEX(Vlookup!$A$1:$AF$1262,MATCH(Stata!$A284,Vlookup!$A:$A,0),MATCH(Stata!S$1,Vlookup!$1:$1,0))</f>
        <v>17.844799999999999</v>
      </c>
      <c r="T284">
        <f ca="1">INDEX(Vlookup!$A$1:$AF$1262,MATCH(Stata!$A284,Vlookup!$A:$A,0),MATCH(Stata!T$1,Vlookup!$1:$1,0))</f>
        <v>89.525400000000005</v>
      </c>
      <c r="U284">
        <f ca="1">INDEX(Vlookup!$A$1:$AF$1262,MATCH(Stata!$A284,Vlookup!$A:$A,0),MATCH(Stata!U$1,Vlookup!$1:$1,0))</f>
        <v>53.990900000000003</v>
      </c>
      <c r="V284">
        <f ca="1">INDEX(Vlookup!$A$1:$AF$1262,MATCH(Stata!$A284,Vlookup!$A:$A,0),MATCH(Stata!V$1,Vlookup!$1:$1,0))</f>
        <v>44.652099999999997</v>
      </c>
      <c r="W284">
        <f ca="1">INDEX(Vlookup!$A$1:$AF$1262,MATCH(Stata!$A284,Vlookup!$A:$A,0),MATCH(Stata!W$1,Vlookup!$1:$1,0))</f>
        <v>37.761499999999998</v>
      </c>
      <c r="X284">
        <f ca="1">INDEX(Vlookup!$A$1:$AF$1262,MATCH(Stata!$A284,Vlookup!$A:$A,0),MATCH(Stata!X$1,Vlookup!$1:$1,0))</f>
        <v>34.260899999999999</v>
      </c>
      <c r="Y284">
        <f ca="1">INDEX(Vlookup!$A$1:$AF$1262,MATCH(Stata!$A284,Vlookup!$A:$A,0),MATCH(Stata!Y$1,Vlookup!$1:$1,0))</f>
        <v>25.332000000000001</v>
      </c>
      <c r="Z284">
        <f ca="1">INDEX(Vlookup!$A$1:$AF$1262,MATCH(Stata!$A284,Vlookup!$A:$A,0),MATCH(Stata!Z$1,Vlookup!$1:$1,0))</f>
        <v>20.0486</v>
      </c>
      <c r="AA284">
        <f ca="1">INDEX(Vlookup!$A$1:$AF$1262,MATCH(Stata!$A284,Vlookup!$A:$A,0),MATCH(Stata!AA$1,Vlookup!$1:$1,0))</f>
        <v>54.677</v>
      </c>
      <c r="AB284">
        <f ca="1">INDEX(Vlookup!$A$1:$AF$1262,MATCH(Stata!$A284,Vlookup!$A:$A,0),MATCH(Stata!AB$1,Vlookup!$1:$1,0))</f>
        <v>60.022300000000001</v>
      </c>
      <c r="AC284">
        <f ca="1">INDEX(Vlookup!$A$1:$AF$1262,MATCH(Stata!$A284,Vlookup!$A:$A,0),MATCH(Stata!AC$1,Vlookup!$1:$1,0))</f>
        <v>26.150200000000002</v>
      </c>
      <c r="AD284">
        <f ca="1">INDEX(Vlookup!$A$1:$AF$1262,MATCH(Stata!$A284,Vlookup!$A:$A,0),MATCH(Stata!AD$1,Vlookup!$1:$1,0))</f>
        <v>42.496899999999997</v>
      </c>
      <c r="AE284">
        <f ca="1">INDEX(Vlookup!$A$1:$AF$1262,MATCH(Stata!$A284,Vlookup!$A:$A,0),MATCH(Stata!AE$1,Vlookup!$1:$1,0))</f>
        <v>31.783799999999999</v>
      </c>
      <c r="AF284">
        <f ca="1">INDEX(Vlookup!$A$1:$AF$1262,MATCH(Stata!$A284,Vlookup!$A:$A,0),MATCH(Stata!AF$1,Vlookup!$1:$1,0))</f>
        <v>2249.06</v>
      </c>
      <c r="AG284">
        <f ca="1">INDEX(Vlookup!$A$1:$AG$1262,MATCH(Stata!$A284,Vlookup!$A:$A,0),MATCH(Stata!AG$1,Vlookup!$1:$1,0))</f>
        <v>10.02</v>
      </c>
    </row>
    <row r="285" spans="1:33" hidden="1" x14ac:dyDescent="0.25">
      <c r="A285" s="1">
        <v>39133</v>
      </c>
      <c r="B285">
        <f ca="1">INDEX(Vlookup!$A$1:$AF$1262,MATCH(Stata!$A285,Vlookup!$A:$A,0),MATCH(Stata!B$1,Vlookup!$1:$1,0))</f>
        <v>65.134200000000007</v>
      </c>
      <c r="C285">
        <f ca="1">INDEX(Vlookup!$A$1:$AF$1262,MATCH(Stata!$A285,Vlookup!$A:$A,0),MATCH(Stata!C$1,Vlookup!$1:$1,0))</f>
        <v>31.451699999999999</v>
      </c>
      <c r="D285">
        <f ca="1">INDEX(Vlookup!$A$1:$AF$1262,MATCH(Stata!$A285,Vlookup!$A:$A,0),MATCH(Stata!D$1,Vlookup!$1:$1,0))</f>
        <v>13.9924</v>
      </c>
      <c r="E285">
        <f ca="1">INDEX(Vlookup!$A$1:$AF$1262,MATCH(Stata!$A285,Vlookup!$A:$A,0),MATCH(Stata!E$1,Vlookup!$1:$1,0))</f>
        <v>52.572800000000001</v>
      </c>
      <c r="F285">
        <f ca="1">INDEX(Vlookup!$A$1:$AF$1262,MATCH(Stata!$A285,Vlookup!$A:$A,0),MATCH(Stata!F$1,Vlookup!$1:$1,0))</f>
        <v>1135.0876000000001</v>
      </c>
      <c r="G285">
        <f ca="1">INDEX(Vlookup!$A$1:$AF$1262,MATCH(Stata!$A285,Vlookup!$A:$A,0),MATCH(Stata!G$1,Vlookup!$1:$1,0))</f>
        <v>27.0686</v>
      </c>
      <c r="H285">
        <f ca="1">INDEX(Vlookup!$A$1:$AF$1262,MATCH(Stata!$A285,Vlookup!$A:$A,0),MATCH(Stata!H$1,Vlookup!$1:$1,0))</f>
        <v>78.763599999999997</v>
      </c>
      <c r="I285">
        <f ca="1">INDEX(Vlookup!$A$1:$AF$1262,MATCH(Stata!$A285,Vlookup!$A:$A,0),MATCH(Stata!I$1,Vlookup!$1:$1,0))</f>
        <v>58.2834</v>
      </c>
      <c r="J285">
        <f ca="1">INDEX(Vlookup!$A$1:$AF$1262,MATCH(Stata!$A285,Vlookup!$A:$A,0),MATCH(Stata!J$1,Vlookup!$1:$1,0))</f>
        <v>493.79469999999998</v>
      </c>
      <c r="K285">
        <f ca="1">INDEX(Vlookup!$A$1:$AF$1262,MATCH(Stata!$A285,Vlookup!$A:$A,0),MATCH(Stata!K$1,Vlookup!$1:$1,0))</f>
        <v>20.048400000000001</v>
      </c>
      <c r="L285">
        <f ca="1">INDEX(Vlookup!$A$1:$AF$1262,MATCH(Stata!$A285,Vlookup!$A:$A,0),MATCH(Stata!L$1,Vlookup!$1:$1,0))</f>
        <v>41.809800000000003</v>
      </c>
      <c r="M285">
        <f ca="1">INDEX(Vlookup!$A$1:$AF$1262,MATCH(Stata!$A285,Vlookup!$A:$A,0),MATCH(Stata!M$1,Vlookup!$1:$1,0))</f>
        <v>65.756399999999999</v>
      </c>
      <c r="N285">
        <f ca="1">INDEX(Vlookup!$A$1:$AF$1262,MATCH(Stata!$A285,Vlookup!$A:$A,0),MATCH(Stata!N$1,Vlookup!$1:$1,0))</f>
        <v>28.7378</v>
      </c>
      <c r="O285" t="e">
        <f ca="1">INDEX(Vlookup!$A$1:$AF$1262,MATCH(Stata!$A285,Vlookup!$A:$A,0),MATCH(Stata!O$1,Vlookup!$1:$1,0))</f>
        <v>#N/A</v>
      </c>
      <c r="P285">
        <f ca="1">INDEX(Vlookup!$A$1:$AF$1262,MATCH(Stata!$A285,Vlookup!$A:$A,0),MATCH(Stata!P$1,Vlookup!$1:$1,0))</f>
        <v>40.0961</v>
      </c>
      <c r="Q285">
        <f ca="1">INDEX(Vlookup!$A$1:$AF$1262,MATCH(Stata!$A285,Vlookup!$A:$A,0),MATCH(Stata!Q$1,Vlookup!$1:$1,0))</f>
        <v>34.447600000000001</v>
      </c>
      <c r="R285">
        <f ca="1">INDEX(Vlookup!$A$1:$AF$1262,MATCH(Stata!$A285,Vlookup!$A:$A,0),MATCH(Stata!R$1,Vlookup!$1:$1,0))</f>
        <v>41.052</v>
      </c>
      <c r="S285">
        <f ca="1">INDEX(Vlookup!$A$1:$AF$1262,MATCH(Stata!$A285,Vlookup!$A:$A,0),MATCH(Stata!S$1,Vlookup!$1:$1,0))</f>
        <v>17.802800000000001</v>
      </c>
      <c r="T285">
        <f ca="1">INDEX(Vlookup!$A$1:$AF$1262,MATCH(Stata!$A285,Vlookup!$A:$A,0),MATCH(Stata!T$1,Vlookup!$1:$1,0))</f>
        <v>89.850999999999999</v>
      </c>
      <c r="U285">
        <f ca="1">INDEX(Vlookup!$A$1:$AF$1262,MATCH(Stata!$A285,Vlookup!$A:$A,0),MATCH(Stata!U$1,Vlookup!$1:$1,0))</f>
        <v>53.9497</v>
      </c>
      <c r="V285">
        <f ca="1">INDEX(Vlookup!$A$1:$AF$1262,MATCH(Stata!$A285,Vlookup!$A:$A,0),MATCH(Stata!V$1,Vlookup!$1:$1,0))</f>
        <v>44.9831</v>
      </c>
      <c r="W285">
        <f ca="1">INDEX(Vlookup!$A$1:$AF$1262,MATCH(Stata!$A285,Vlookup!$A:$A,0),MATCH(Stata!W$1,Vlookup!$1:$1,0))</f>
        <v>38.1614</v>
      </c>
      <c r="X285">
        <f ca="1">INDEX(Vlookup!$A$1:$AF$1262,MATCH(Stata!$A285,Vlookup!$A:$A,0),MATCH(Stata!X$1,Vlookup!$1:$1,0))</f>
        <v>34.431100000000001</v>
      </c>
      <c r="Y285">
        <f ca="1">INDEX(Vlookup!$A$1:$AF$1262,MATCH(Stata!$A285,Vlookup!$A:$A,0),MATCH(Stata!Y$1,Vlookup!$1:$1,0))</f>
        <v>25.411300000000001</v>
      </c>
      <c r="Z285">
        <f ca="1">INDEX(Vlookup!$A$1:$AF$1262,MATCH(Stata!$A285,Vlookup!$A:$A,0),MATCH(Stata!Z$1,Vlookup!$1:$1,0))</f>
        <v>20.0486</v>
      </c>
      <c r="AA285">
        <f ca="1">INDEX(Vlookup!$A$1:$AF$1262,MATCH(Stata!$A285,Vlookup!$A:$A,0),MATCH(Stata!AA$1,Vlookup!$1:$1,0))</f>
        <v>54.517299999999999</v>
      </c>
      <c r="AB285">
        <f ca="1">INDEX(Vlookup!$A$1:$AF$1262,MATCH(Stata!$A285,Vlookup!$A:$A,0),MATCH(Stata!AB$1,Vlookup!$1:$1,0))</f>
        <v>59.541600000000003</v>
      </c>
      <c r="AC285">
        <f ca="1">INDEX(Vlookup!$A$1:$AF$1262,MATCH(Stata!$A285,Vlookup!$A:$A,0),MATCH(Stata!AC$1,Vlookup!$1:$1,0))</f>
        <v>25.987200000000001</v>
      </c>
      <c r="AD285">
        <f ca="1">INDEX(Vlookup!$A$1:$AF$1262,MATCH(Stata!$A285,Vlookup!$A:$A,0),MATCH(Stata!AD$1,Vlookup!$1:$1,0))</f>
        <v>44.057200000000002</v>
      </c>
      <c r="AE285">
        <f ca="1">INDEX(Vlookup!$A$1:$AF$1262,MATCH(Stata!$A285,Vlookup!$A:$A,0),MATCH(Stata!AE$1,Vlookup!$1:$1,0))</f>
        <v>31.929500000000001</v>
      </c>
      <c r="AF285">
        <f ca="1">INDEX(Vlookup!$A$1:$AF$1262,MATCH(Stata!$A285,Vlookup!$A:$A,0),MATCH(Stata!AF$1,Vlookup!$1:$1,0))</f>
        <v>2255.48</v>
      </c>
      <c r="AG285">
        <f ca="1">INDEX(Vlookup!$A$1:$AG$1262,MATCH(Stata!$A285,Vlookup!$A:$A,0),MATCH(Stata!AG$1,Vlookup!$1:$1,0))</f>
        <v>10.24</v>
      </c>
    </row>
    <row r="286" spans="1:33" hidden="1" x14ac:dyDescent="0.25">
      <c r="A286" s="1">
        <v>39134</v>
      </c>
      <c r="B286">
        <f ca="1">INDEX(Vlookup!$A$1:$AF$1262,MATCH(Stata!$A286,Vlookup!$A:$A,0),MATCH(Stata!B$1,Vlookup!$1:$1,0))</f>
        <v>65.245500000000007</v>
      </c>
      <c r="C286">
        <f ca="1">INDEX(Vlookup!$A$1:$AF$1262,MATCH(Stata!$A286,Vlookup!$A:$A,0),MATCH(Stata!C$1,Vlookup!$1:$1,0))</f>
        <v>31.7042</v>
      </c>
      <c r="D286">
        <f ca="1">INDEX(Vlookup!$A$1:$AF$1262,MATCH(Stata!$A286,Vlookup!$A:$A,0),MATCH(Stata!D$1,Vlookup!$1:$1,0))</f>
        <v>13.8964</v>
      </c>
      <c r="E286">
        <f ca="1">INDEX(Vlookup!$A$1:$AF$1262,MATCH(Stata!$A286,Vlookup!$A:$A,0),MATCH(Stata!E$1,Vlookup!$1:$1,0))</f>
        <v>52.4116</v>
      </c>
      <c r="F286">
        <f ca="1">INDEX(Vlookup!$A$1:$AF$1262,MATCH(Stata!$A286,Vlookup!$A:$A,0),MATCH(Stata!F$1,Vlookup!$1:$1,0))</f>
        <v>1131.5155</v>
      </c>
      <c r="G286">
        <f ca="1">INDEX(Vlookup!$A$1:$AF$1262,MATCH(Stata!$A286,Vlookup!$A:$A,0),MATCH(Stata!G$1,Vlookup!$1:$1,0))</f>
        <v>26.959900000000001</v>
      </c>
      <c r="H286">
        <f ca="1">INDEX(Vlookup!$A$1:$AF$1262,MATCH(Stata!$A286,Vlookup!$A:$A,0),MATCH(Stata!H$1,Vlookup!$1:$1,0))</f>
        <v>78.703000000000003</v>
      </c>
      <c r="I286">
        <f ca="1">INDEX(Vlookup!$A$1:$AF$1262,MATCH(Stata!$A286,Vlookup!$A:$A,0),MATCH(Stata!I$1,Vlookup!$1:$1,0))</f>
        <v>58.523600000000002</v>
      </c>
      <c r="J286">
        <f ca="1">INDEX(Vlookup!$A$1:$AF$1262,MATCH(Stata!$A286,Vlookup!$A:$A,0),MATCH(Stata!J$1,Vlookup!$1:$1,0))</f>
        <v>489.78530000000001</v>
      </c>
      <c r="K286">
        <f ca="1">INDEX(Vlookup!$A$1:$AF$1262,MATCH(Stata!$A286,Vlookup!$A:$A,0),MATCH(Stata!K$1,Vlookup!$1:$1,0))</f>
        <v>19.9603</v>
      </c>
      <c r="L286">
        <f ca="1">INDEX(Vlookup!$A$1:$AF$1262,MATCH(Stata!$A286,Vlookup!$A:$A,0),MATCH(Stata!L$1,Vlookup!$1:$1,0))</f>
        <v>42.111699999999999</v>
      </c>
      <c r="M286">
        <f ca="1">INDEX(Vlookup!$A$1:$AF$1262,MATCH(Stata!$A286,Vlookup!$A:$A,0),MATCH(Stata!M$1,Vlookup!$1:$1,0))</f>
        <v>65.677400000000006</v>
      </c>
      <c r="N286">
        <f ca="1">INDEX(Vlookup!$A$1:$AF$1262,MATCH(Stata!$A286,Vlookup!$A:$A,0),MATCH(Stata!N$1,Vlookup!$1:$1,0))</f>
        <v>28.578700000000001</v>
      </c>
      <c r="O286" t="e">
        <f ca="1">INDEX(Vlookup!$A$1:$AF$1262,MATCH(Stata!$A286,Vlookup!$A:$A,0),MATCH(Stata!O$1,Vlookup!$1:$1,0))</f>
        <v>#N/A</v>
      </c>
      <c r="P286">
        <f ca="1">INDEX(Vlookup!$A$1:$AF$1262,MATCH(Stata!$A286,Vlookup!$A:$A,0),MATCH(Stata!P$1,Vlookup!$1:$1,0))</f>
        <v>38.2089</v>
      </c>
      <c r="Q286">
        <f ca="1">INDEX(Vlookup!$A$1:$AF$1262,MATCH(Stata!$A286,Vlookup!$A:$A,0),MATCH(Stata!Q$1,Vlookup!$1:$1,0))</f>
        <v>34.414200000000001</v>
      </c>
      <c r="R286">
        <f ca="1">INDEX(Vlookup!$A$1:$AF$1262,MATCH(Stata!$A286,Vlookup!$A:$A,0),MATCH(Stata!R$1,Vlookup!$1:$1,0))</f>
        <v>41.214100000000002</v>
      </c>
      <c r="S286">
        <f ca="1">INDEX(Vlookup!$A$1:$AF$1262,MATCH(Stata!$A286,Vlookup!$A:$A,0),MATCH(Stata!S$1,Vlookup!$1:$1,0))</f>
        <v>17.550699999999999</v>
      </c>
      <c r="T286">
        <f ca="1">INDEX(Vlookup!$A$1:$AF$1262,MATCH(Stata!$A286,Vlookup!$A:$A,0),MATCH(Stata!T$1,Vlookup!$1:$1,0))</f>
        <v>89.615799999999993</v>
      </c>
      <c r="U286">
        <f ca="1">INDEX(Vlookup!$A$1:$AF$1262,MATCH(Stata!$A286,Vlookup!$A:$A,0),MATCH(Stata!U$1,Vlookup!$1:$1,0))</f>
        <v>53.570599999999999</v>
      </c>
      <c r="V286">
        <f ca="1">INDEX(Vlookup!$A$1:$AF$1262,MATCH(Stata!$A286,Vlookup!$A:$A,0),MATCH(Stata!V$1,Vlookup!$1:$1,0))</f>
        <v>45.000599999999999</v>
      </c>
      <c r="W286">
        <f ca="1">INDEX(Vlookup!$A$1:$AF$1262,MATCH(Stata!$A286,Vlookup!$A:$A,0),MATCH(Stata!W$1,Vlookup!$1:$1,0))</f>
        <v>38.303100000000001</v>
      </c>
      <c r="X286">
        <f ca="1">INDEX(Vlookup!$A$1:$AF$1262,MATCH(Stata!$A286,Vlookup!$A:$A,0),MATCH(Stata!X$1,Vlookup!$1:$1,0))</f>
        <v>34.005600000000001</v>
      </c>
      <c r="Y286">
        <f ca="1">INDEX(Vlookup!$A$1:$AF$1262,MATCH(Stata!$A286,Vlookup!$A:$A,0),MATCH(Stata!Y$1,Vlookup!$1:$1,0))</f>
        <v>25.869700000000002</v>
      </c>
      <c r="Z286">
        <f ca="1">INDEX(Vlookup!$A$1:$AF$1262,MATCH(Stata!$A286,Vlookup!$A:$A,0),MATCH(Stata!Z$1,Vlookup!$1:$1,0))</f>
        <v>19.8733</v>
      </c>
      <c r="AA286">
        <f ca="1">INDEX(Vlookup!$A$1:$AF$1262,MATCH(Stata!$A286,Vlookup!$A:$A,0),MATCH(Stata!AA$1,Vlookup!$1:$1,0))</f>
        <v>54.357700000000001</v>
      </c>
      <c r="AB286">
        <f ca="1">INDEX(Vlookup!$A$1:$AF$1262,MATCH(Stata!$A286,Vlookup!$A:$A,0),MATCH(Stata!AB$1,Vlookup!$1:$1,0))</f>
        <v>59.060899999999997</v>
      </c>
      <c r="AC286">
        <f ca="1">INDEX(Vlookup!$A$1:$AF$1262,MATCH(Stata!$A286,Vlookup!$A:$A,0),MATCH(Stata!AC$1,Vlookup!$1:$1,0))</f>
        <v>26.0075</v>
      </c>
      <c r="AD286">
        <f ca="1">INDEX(Vlookup!$A$1:$AF$1262,MATCH(Stata!$A286,Vlookup!$A:$A,0),MATCH(Stata!AD$1,Vlookup!$1:$1,0))</f>
        <v>43.802999999999997</v>
      </c>
      <c r="AE286">
        <f ca="1">INDEX(Vlookup!$A$1:$AF$1262,MATCH(Stata!$A286,Vlookup!$A:$A,0),MATCH(Stata!AE$1,Vlookup!$1:$1,0))</f>
        <v>32.011499999999998</v>
      </c>
      <c r="AF286">
        <f ca="1">INDEX(Vlookup!$A$1:$AF$1262,MATCH(Stata!$A286,Vlookup!$A:$A,0),MATCH(Stata!AF$1,Vlookup!$1:$1,0))</f>
        <v>2252.4299999999998</v>
      </c>
      <c r="AG286">
        <f ca="1">INDEX(Vlookup!$A$1:$AG$1262,MATCH(Stata!$A286,Vlookup!$A:$A,0),MATCH(Stata!AG$1,Vlookup!$1:$1,0))</f>
        <v>10.199999999999999</v>
      </c>
    </row>
    <row r="287" spans="1:33" hidden="1" x14ac:dyDescent="0.25">
      <c r="A287" s="1">
        <v>39135</v>
      </c>
      <c r="B287">
        <f ca="1">INDEX(Vlookup!$A$1:$AF$1262,MATCH(Stata!$A287,Vlookup!$A:$A,0),MATCH(Stata!B$1,Vlookup!$1:$1,0))</f>
        <v>65.348200000000006</v>
      </c>
      <c r="C287">
        <f ca="1">INDEX(Vlookup!$A$1:$AF$1262,MATCH(Stata!$A287,Vlookup!$A:$A,0),MATCH(Stata!C$1,Vlookup!$1:$1,0))</f>
        <v>31.343399999999999</v>
      </c>
      <c r="D287">
        <f ca="1">INDEX(Vlookup!$A$1:$AF$1262,MATCH(Stata!$A287,Vlookup!$A:$A,0),MATCH(Stata!D$1,Vlookup!$1:$1,0))</f>
        <v>13.8117</v>
      </c>
      <c r="E287">
        <f ca="1">INDEX(Vlookup!$A$1:$AF$1262,MATCH(Stata!$A287,Vlookup!$A:$A,0),MATCH(Stata!E$1,Vlookup!$1:$1,0))</f>
        <v>52.071300000000001</v>
      </c>
      <c r="F287">
        <f ca="1">INDEX(Vlookup!$A$1:$AF$1262,MATCH(Stata!$A287,Vlookup!$A:$A,0),MATCH(Stata!F$1,Vlookup!$1:$1,0))</f>
        <v>1125.8327999999999</v>
      </c>
      <c r="G287">
        <f ca="1">INDEX(Vlookup!$A$1:$AF$1262,MATCH(Stata!$A287,Vlookup!$A:$A,0),MATCH(Stata!G$1,Vlookup!$1:$1,0))</f>
        <v>26.843900000000001</v>
      </c>
      <c r="H287">
        <f ca="1">INDEX(Vlookup!$A$1:$AF$1262,MATCH(Stata!$A287,Vlookup!$A:$A,0),MATCH(Stata!H$1,Vlookup!$1:$1,0))</f>
        <v>78.374300000000005</v>
      </c>
      <c r="I287">
        <f ca="1">INDEX(Vlookup!$A$1:$AF$1262,MATCH(Stata!$A287,Vlookup!$A:$A,0),MATCH(Stata!I$1,Vlookup!$1:$1,0))</f>
        <v>58.154699999999998</v>
      </c>
      <c r="J287">
        <f ca="1">INDEX(Vlookup!$A$1:$AF$1262,MATCH(Stata!$A287,Vlookup!$A:$A,0),MATCH(Stata!J$1,Vlookup!$1:$1,0))</f>
        <v>488.32729999999998</v>
      </c>
      <c r="K287">
        <f ca="1">INDEX(Vlookup!$A$1:$AF$1262,MATCH(Stata!$A287,Vlookup!$A:$A,0),MATCH(Stata!K$1,Vlookup!$1:$1,0))</f>
        <v>19.847000000000001</v>
      </c>
      <c r="L287">
        <f ca="1">INDEX(Vlookup!$A$1:$AF$1262,MATCH(Stata!$A287,Vlookup!$A:$A,0),MATCH(Stata!L$1,Vlookup!$1:$1,0))</f>
        <v>41.817799999999998</v>
      </c>
      <c r="M287">
        <f ca="1">INDEX(Vlookup!$A$1:$AF$1262,MATCH(Stata!$A287,Vlookup!$A:$A,0),MATCH(Stata!M$1,Vlookup!$1:$1,0))</f>
        <v>65.940899999999999</v>
      </c>
      <c r="N287">
        <f ca="1">INDEX(Vlookup!$A$1:$AF$1262,MATCH(Stata!$A287,Vlookup!$A:$A,0),MATCH(Stata!N$1,Vlookup!$1:$1,0))</f>
        <v>28.394200000000001</v>
      </c>
      <c r="O287" t="e">
        <f ca="1">INDEX(Vlookup!$A$1:$AF$1262,MATCH(Stata!$A287,Vlookup!$A:$A,0),MATCH(Stata!O$1,Vlookup!$1:$1,0))</f>
        <v>#N/A</v>
      </c>
      <c r="P287">
        <f ca="1">INDEX(Vlookup!$A$1:$AF$1262,MATCH(Stata!$A287,Vlookup!$A:$A,0),MATCH(Stata!P$1,Vlookup!$1:$1,0))</f>
        <v>37.911499999999997</v>
      </c>
      <c r="Q287">
        <f ca="1">INDEX(Vlookup!$A$1:$AF$1262,MATCH(Stata!$A287,Vlookup!$A:$A,0),MATCH(Stata!Q$1,Vlookup!$1:$1,0))</f>
        <v>34.3142</v>
      </c>
      <c r="R287">
        <f ca="1">INDEX(Vlookup!$A$1:$AF$1262,MATCH(Stata!$A287,Vlookup!$A:$A,0),MATCH(Stata!R$1,Vlookup!$1:$1,0))</f>
        <v>41.111699999999999</v>
      </c>
      <c r="S287">
        <f ca="1">INDEX(Vlookup!$A$1:$AF$1262,MATCH(Stata!$A287,Vlookup!$A:$A,0),MATCH(Stata!S$1,Vlookup!$1:$1,0))</f>
        <v>17.626300000000001</v>
      </c>
      <c r="T287">
        <f ca="1">INDEX(Vlookup!$A$1:$AF$1262,MATCH(Stata!$A287,Vlookup!$A:$A,0),MATCH(Stata!T$1,Vlookup!$1:$1,0))</f>
        <v>89.0822</v>
      </c>
      <c r="U287">
        <f ca="1">INDEX(Vlookup!$A$1:$AF$1262,MATCH(Stata!$A287,Vlookup!$A:$A,0),MATCH(Stata!U$1,Vlookup!$1:$1,0))</f>
        <v>53.389299999999999</v>
      </c>
      <c r="V287">
        <f ca="1">INDEX(Vlookup!$A$1:$AF$1262,MATCH(Stata!$A287,Vlookup!$A:$A,0),MATCH(Stata!V$1,Vlookup!$1:$1,0))</f>
        <v>44.991799999999998</v>
      </c>
      <c r="W287">
        <f ca="1">INDEX(Vlookup!$A$1:$AF$1262,MATCH(Stata!$A287,Vlookup!$A:$A,0),MATCH(Stata!W$1,Vlookup!$1:$1,0))</f>
        <v>38.369700000000002</v>
      </c>
      <c r="X287">
        <f ca="1">INDEX(Vlookup!$A$1:$AF$1262,MATCH(Stata!$A287,Vlookup!$A:$A,0),MATCH(Stata!X$1,Vlookup!$1:$1,0))</f>
        <v>33.4253</v>
      </c>
      <c r="Y287">
        <f ca="1">INDEX(Vlookup!$A$1:$AF$1262,MATCH(Stata!$A287,Vlookup!$A:$A,0),MATCH(Stata!Y$1,Vlookup!$1:$1,0))</f>
        <v>25.904900000000001</v>
      </c>
      <c r="Z287">
        <f ca="1">INDEX(Vlookup!$A$1:$AF$1262,MATCH(Stata!$A287,Vlookup!$A:$A,0),MATCH(Stata!Z$1,Vlookup!$1:$1,0))</f>
        <v>19.720800000000001</v>
      </c>
      <c r="AA287">
        <f ca="1">INDEX(Vlookup!$A$1:$AF$1262,MATCH(Stata!$A287,Vlookup!$A:$A,0),MATCH(Stata!AA$1,Vlookup!$1:$1,0))</f>
        <v>54.374499999999998</v>
      </c>
      <c r="AB287">
        <f ca="1">INDEX(Vlookup!$A$1:$AF$1262,MATCH(Stata!$A287,Vlookup!$A:$A,0),MATCH(Stata!AB$1,Vlookup!$1:$1,0))</f>
        <v>58.991</v>
      </c>
      <c r="AC287">
        <f ca="1">INDEX(Vlookup!$A$1:$AF$1262,MATCH(Stata!$A287,Vlookup!$A:$A,0),MATCH(Stata!AC$1,Vlookup!$1:$1,0))</f>
        <v>26.109400000000001</v>
      </c>
      <c r="AD287">
        <f ca="1">INDEX(Vlookup!$A$1:$AF$1262,MATCH(Stata!$A287,Vlookup!$A:$A,0),MATCH(Stata!AD$1,Vlookup!$1:$1,0))</f>
        <v>43.557499999999997</v>
      </c>
      <c r="AE287">
        <f ca="1">INDEX(Vlookup!$A$1:$AF$1262,MATCH(Stata!$A287,Vlookup!$A:$A,0),MATCH(Stata!AE$1,Vlookup!$1:$1,0))</f>
        <v>32.029699999999998</v>
      </c>
      <c r="AF287">
        <f ca="1">INDEX(Vlookup!$A$1:$AF$1262,MATCH(Stata!$A287,Vlookup!$A:$A,0),MATCH(Stata!AF$1,Vlookup!$1:$1,0))</f>
        <v>2251.0300000000002</v>
      </c>
      <c r="AG287">
        <f ca="1">INDEX(Vlookup!$A$1:$AG$1262,MATCH(Stata!$A287,Vlookup!$A:$A,0),MATCH(Stata!AG$1,Vlookup!$1:$1,0))</f>
        <v>10.18</v>
      </c>
    </row>
    <row r="288" spans="1:33" hidden="1" x14ac:dyDescent="0.25">
      <c r="A288" s="1">
        <v>39136</v>
      </c>
      <c r="B288">
        <f ca="1">INDEX(Vlookup!$A$1:$AF$1262,MATCH(Stata!$A288,Vlookup!$A:$A,0),MATCH(Stata!B$1,Vlookup!$1:$1,0))</f>
        <v>65.228399999999993</v>
      </c>
      <c r="C288">
        <f ca="1">INDEX(Vlookup!$A$1:$AF$1262,MATCH(Stata!$A288,Vlookup!$A:$A,0),MATCH(Stata!C$1,Vlookup!$1:$1,0))</f>
        <v>31.641100000000002</v>
      </c>
      <c r="D288">
        <f ca="1">INDEX(Vlookup!$A$1:$AF$1262,MATCH(Stata!$A288,Vlookup!$A:$A,0),MATCH(Stata!D$1,Vlookup!$1:$1,0))</f>
        <v>13.8996</v>
      </c>
      <c r="E288">
        <f ca="1">INDEX(Vlookup!$A$1:$AF$1262,MATCH(Stata!$A288,Vlookup!$A:$A,0),MATCH(Stata!E$1,Vlookup!$1:$1,0))</f>
        <v>51.954900000000002</v>
      </c>
      <c r="F288">
        <f ca="1">INDEX(Vlookup!$A$1:$AF$1262,MATCH(Stata!$A288,Vlookup!$A:$A,0),MATCH(Stata!F$1,Vlookup!$1:$1,0))</f>
        <v>1116.9028000000001</v>
      </c>
      <c r="G288">
        <f ca="1">INDEX(Vlookup!$A$1:$AF$1262,MATCH(Stata!$A288,Vlookup!$A:$A,0),MATCH(Stata!G$1,Vlookup!$1:$1,0))</f>
        <v>26.807700000000001</v>
      </c>
      <c r="H288">
        <f ca="1">INDEX(Vlookup!$A$1:$AF$1262,MATCH(Stata!$A288,Vlookup!$A:$A,0),MATCH(Stata!H$1,Vlookup!$1:$1,0))</f>
        <v>78.114699999999999</v>
      </c>
      <c r="I288">
        <f ca="1">INDEX(Vlookup!$A$1:$AF$1262,MATCH(Stata!$A288,Vlookup!$A:$A,0),MATCH(Stata!I$1,Vlookup!$1:$1,0))</f>
        <v>57.708599999999997</v>
      </c>
      <c r="J288">
        <f ca="1">INDEX(Vlookup!$A$1:$AF$1262,MATCH(Stata!$A288,Vlookup!$A:$A,0),MATCH(Stata!J$1,Vlookup!$1:$1,0))</f>
        <v>489.96749999999997</v>
      </c>
      <c r="K288">
        <f ca="1">INDEX(Vlookup!$A$1:$AF$1262,MATCH(Stata!$A288,Vlookup!$A:$A,0),MATCH(Stata!K$1,Vlookup!$1:$1,0))</f>
        <v>19.830200000000001</v>
      </c>
      <c r="L288">
        <f ca="1">INDEX(Vlookup!$A$1:$AF$1262,MATCH(Stata!$A288,Vlookup!$A:$A,0),MATCH(Stata!L$1,Vlookup!$1:$1,0))</f>
        <v>42.095799999999997</v>
      </c>
      <c r="M288">
        <f ca="1">INDEX(Vlookup!$A$1:$AF$1262,MATCH(Stata!$A288,Vlookup!$A:$A,0),MATCH(Stata!M$1,Vlookup!$1:$1,0))</f>
        <v>66.063800000000001</v>
      </c>
      <c r="N288">
        <f ca="1">INDEX(Vlookup!$A$1:$AF$1262,MATCH(Stata!$A288,Vlookup!$A:$A,0),MATCH(Stata!N$1,Vlookup!$1:$1,0))</f>
        <v>28.153600000000001</v>
      </c>
      <c r="O288" t="e">
        <f ca="1">INDEX(Vlookup!$A$1:$AF$1262,MATCH(Stata!$A288,Vlookup!$A:$A,0),MATCH(Stata!O$1,Vlookup!$1:$1,0))</f>
        <v>#N/A</v>
      </c>
      <c r="P288">
        <f ca="1">INDEX(Vlookup!$A$1:$AF$1262,MATCH(Stata!$A288,Vlookup!$A:$A,0),MATCH(Stata!P$1,Vlookup!$1:$1,0))</f>
        <v>37.948599999999999</v>
      </c>
      <c r="Q288">
        <f ca="1">INDEX(Vlookup!$A$1:$AF$1262,MATCH(Stata!$A288,Vlookup!$A:$A,0),MATCH(Stata!Q$1,Vlookup!$1:$1,0))</f>
        <v>34.130899999999997</v>
      </c>
      <c r="R288">
        <f ca="1">INDEX(Vlookup!$A$1:$AF$1262,MATCH(Stata!$A288,Vlookup!$A:$A,0),MATCH(Stata!R$1,Vlookup!$1:$1,0))</f>
        <v>40.897300000000001</v>
      </c>
      <c r="S288">
        <f ca="1">INDEX(Vlookup!$A$1:$AF$1262,MATCH(Stata!$A288,Vlookup!$A:$A,0),MATCH(Stata!S$1,Vlookup!$1:$1,0))</f>
        <v>17.4498</v>
      </c>
      <c r="T288">
        <f ca="1">INDEX(Vlookup!$A$1:$AF$1262,MATCH(Stata!$A288,Vlookup!$A:$A,0),MATCH(Stata!T$1,Vlookup!$1:$1,0))</f>
        <v>88.385900000000007</v>
      </c>
      <c r="U288">
        <f ca="1">INDEX(Vlookup!$A$1:$AF$1262,MATCH(Stata!$A288,Vlookup!$A:$A,0),MATCH(Stata!U$1,Vlookup!$1:$1,0))</f>
        <v>53.177900000000001</v>
      </c>
      <c r="V288">
        <f ca="1">INDEX(Vlookup!$A$1:$AF$1262,MATCH(Stata!$A288,Vlookup!$A:$A,0),MATCH(Stata!V$1,Vlookup!$1:$1,0))</f>
        <v>44.4604</v>
      </c>
      <c r="W288">
        <f ca="1">INDEX(Vlookup!$A$1:$AF$1262,MATCH(Stata!$A288,Vlookup!$A:$A,0),MATCH(Stata!W$1,Vlookup!$1:$1,0))</f>
        <v>38.336399999999998</v>
      </c>
      <c r="X288">
        <f ca="1">INDEX(Vlookup!$A$1:$AF$1262,MATCH(Stata!$A288,Vlookup!$A:$A,0),MATCH(Stata!X$1,Vlookup!$1:$1,0))</f>
        <v>33.2241</v>
      </c>
      <c r="Y288">
        <f ca="1">INDEX(Vlookup!$A$1:$AF$1262,MATCH(Stata!$A288,Vlookup!$A:$A,0),MATCH(Stata!Y$1,Vlookup!$1:$1,0))</f>
        <v>25.472999999999999</v>
      </c>
      <c r="Z288">
        <f ca="1">INDEX(Vlookup!$A$1:$AF$1262,MATCH(Stata!$A288,Vlookup!$A:$A,0),MATCH(Stata!Z$1,Vlookup!$1:$1,0))</f>
        <v>19.530200000000001</v>
      </c>
      <c r="AA288">
        <f ca="1">INDEX(Vlookup!$A$1:$AF$1262,MATCH(Stata!$A288,Vlookup!$A:$A,0),MATCH(Stata!AA$1,Vlookup!$1:$1,0))</f>
        <v>54.466900000000003</v>
      </c>
      <c r="AB288">
        <f ca="1">INDEX(Vlookup!$A$1:$AF$1262,MATCH(Stata!$A288,Vlookup!$A:$A,0),MATCH(Stata!AB$1,Vlookup!$1:$1,0))</f>
        <v>59.034700000000001</v>
      </c>
      <c r="AC288">
        <f ca="1">INDEX(Vlookup!$A$1:$AF$1262,MATCH(Stata!$A288,Vlookup!$A:$A,0),MATCH(Stata!AC$1,Vlookup!$1:$1,0))</f>
        <v>26.088999999999999</v>
      </c>
      <c r="AD288">
        <f ca="1">INDEX(Vlookup!$A$1:$AF$1262,MATCH(Stata!$A288,Vlookup!$A:$A,0),MATCH(Stata!AD$1,Vlookup!$1:$1,0))</f>
        <v>43.452399999999997</v>
      </c>
      <c r="AE288">
        <f ca="1">INDEX(Vlookup!$A$1:$AF$1262,MATCH(Stata!$A288,Vlookup!$A:$A,0),MATCH(Stata!AE$1,Vlookup!$1:$1,0))</f>
        <v>32.011499999999998</v>
      </c>
      <c r="AF288">
        <f ca="1">INDEX(Vlookup!$A$1:$AF$1262,MATCH(Stata!$A288,Vlookup!$A:$A,0),MATCH(Stata!AF$1,Vlookup!$1:$1,0))</f>
        <v>2243.2600000000002</v>
      </c>
      <c r="AG288">
        <f ca="1">INDEX(Vlookup!$A$1:$AG$1262,MATCH(Stata!$A288,Vlookup!$A:$A,0),MATCH(Stata!AG$1,Vlookup!$1:$1,0))</f>
        <v>10.58</v>
      </c>
    </row>
    <row r="289" spans="1:33" hidden="1" x14ac:dyDescent="0.25">
      <c r="A289" s="1">
        <v>39139</v>
      </c>
      <c r="B289">
        <f ca="1">INDEX(Vlookup!$A$1:$AF$1262,MATCH(Stata!$A289,Vlookup!$A:$A,0),MATCH(Stata!B$1,Vlookup!$1:$1,0))</f>
        <v>65.151399999999995</v>
      </c>
      <c r="C289">
        <f ca="1">INDEX(Vlookup!$A$1:$AF$1262,MATCH(Stata!$A289,Vlookup!$A:$A,0),MATCH(Stata!C$1,Vlookup!$1:$1,0))</f>
        <v>31.893599999999999</v>
      </c>
      <c r="D289">
        <f ca="1">INDEX(Vlookup!$A$1:$AF$1262,MATCH(Stata!$A289,Vlookup!$A:$A,0),MATCH(Stata!D$1,Vlookup!$1:$1,0))</f>
        <v>13.9468</v>
      </c>
      <c r="E289">
        <f ca="1">INDEX(Vlookup!$A$1:$AF$1262,MATCH(Stata!$A289,Vlookup!$A:$A,0),MATCH(Stata!E$1,Vlookup!$1:$1,0))</f>
        <v>51.166899999999998</v>
      </c>
      <c r="F289">
        <f ca="1">INDEX(Vlookup!$A$1:$AF$1262,MATCH(Stata!$A289,Vlookup!$A:$A,0),MATCH(Stata!F$1,Vlookup!$1:$1,0))</f>
        <v>1115.1168</v>
      </c>
      <c r="G289">
        <f ca="1">INDEX(Vlookup!$A$1:$AF$1262,MATCH(Stata!$A289,Vlookup!$A:$A,0),MATCH(Stata!G$1,Vlookup!$1:$1,0))</f>
        <v>27.17</v>
      </c>
      <c r="H289">
        <f ca="1">INDEX(Vlookup!$A$1:$AF$1262,MATCH(Stata!$A289,Vlookup!$A:$A,0),MATCH(Stata!H$1,Vlookup!$1:$1,0))</f>
        <v>76.946600000000004</v>
      </c>
      <c r="I289">
        <f ca="1">INDEX(Vlookup!$A$1:$AF$1262,MATCH(Stata!$A289,Vlookup!$A:$A,0),MATCH(Stata!I$1,Vlookup!$1:$1,0))</f>
        <v>57.708599999999997</v>
      </c>
      <c r="J289">
        <f ca="1">INDEX(Vlookup!$A$1:$AF$1262,MATCH(Stata!$A289,Vlookup!$A:$A,0),MATCH(Stata!J$1,Vlookup!$1:$1,0))</f>
        <v>480.0351</v>
      </c>
      <c r="K289">
        <f ca="1">INDEX(Vlookup!$A$1:$AF$1262,MATCH(Stata!$A289,Vlookup!$A:$A,0),MATCH(Stata!K$1,Vlookup!$1:$1,0))</f>
        <v>20.023199999999999</v>
      </c>
      <c r="L289">
        <f ca="1">INDEX(Vlookup!$A$1:$AF$1262,MATCH(Stata!$A289,Vlookup!$A:$A,0),MATCH(Stata!L$1,Vlookup!$1:$1,0))</f>
        <v>42.215000000000003</v>
      </c>
      <c r="M289">
        <f ca="1">INDEX(Vlookup!$A$1:$AF$1262,MATCH(Stata!$A289,Vlookup!$A:$A,0),MATCH(Stata!M$1,Vlookup!$1:$1,0))</f>
        <v>66.221900000000005</v>
      </c>
      <c r="N289">
        <f ca="1">INDEX(Vlookup!$A$1:$AF$1262,MATCH(Stata!$A289,Vlookup!$A:$A,0),MATCH(Stata!N$1,Vlookup!$1:$1,0))</f>
        <v>28.3461</v>
      </c>
      <c r="O289" t="e">
        <f ca="1">INDEX(Vlookup!$A$1:$AF$1262,MATCH(Stata!$A289,Vlookup!$A:$A,0),MATCH(Stata!O$1,Vlookup!$1:$1,0))</f>
        <v>#N/A</v>
      </c>
      <c r="P289">
        <f ca="1">INDEX(Vlookup!$A$1:$AF$1262,MATCH(Stata!$A289,Vlookup!$A:$A,0),MATCH(Stata!P$1,Vlookup!$1:$1,0))</f>
        <v>37.4559</v>
      </c>
      <c r="Q289">
        <f ca="1">INDEX(Vlookup!$A$1:$AF$1262,MATCH(Stata!$A289,Vlookup!$A:$A,0),MATCH(Stata!Q$1,Vlookup!$1:$1,0))</f>
        <v>33.9893</v>
      </c>
      <c r="R289">
        <f ca="1">INDEX(Vlookup!$A$1:$AF$1262,MATCH(Stata!$A289,Vlookup!$A:$A,0),MATCH(Stata!R$1,Vlookup!$1:$1,0))</f>
        <v>40.837299999999999</v>
      </c>
      <c r="S289">
        <f ca="1">INDEX(Vlookup!$A$1:$AF$1262,MATCH(Stata!$A289,Vlookup!$A:$A,0),MATCH(Stata!S$1,Vlookup!$1:$1,0))</f>
        <v>17.525400000000001</v>
      </c>
      <c r="T289">
        <f ca="1">INDEX(Vlookup!$A$1:$AF$1262,MATCH(Stata!$A289,Vlookup!$A:$A,0),MATCH(Stata!T$1,Vlookup!$1:$1,0))</f>
        <v>87.644300000000001</v>
      </c>
      <c r="U289">
        <f ca="1">INDEX(Vlookup!$A$1:$AF$1262,MATCH(Stata!$A289,Vlookup!$A:$A,0),MATCH(Stata!U$1,Vlookup!$1:$1,0))</f>
        <v>53.302199999999999</v>
      </c>
      <c r="V289">
        <f ca="1">INDEX(Vlookup!$A$1:$AF$1262,MATCH(Stata!$A289,Vlookup!$A:$A,0),MATCH(Stata!V$1,Vlookup!$1:$1,0))</f>
        <v>44.268700000000003</v>
      </c>
      <c r="W289">
        <f ca="1">INDEX(Vlookup!$A$1:$AF$1262,MATCH(Stata!$A289,Vlookup!$A:$A,0),MATCH(Stata!W$1,Vlookup!$1:$1,0))</f>
        <v>38.1614</v>
      </c>
      <c r="X289">
        <f ca="1">INDEX(Vlookup!$A$1:$AF$1262,MATCH(Stata!$A289,Vlookup!$A:$A,0),MATCH(Stata!X$1,Vlookup!$1:$1,0))</f>
        <v>34.415700000000001</v>
      </c>
      <c r="Y289">
        <f ca="1">INDEX(Vlookup!$A$1:$AF$1262,MATCH(Stata!$A289,Vlookup!$A:$A,0),MATCH(Stata!Y$1,Vlookup!$1:$1,0))</f>
        <v>25.622900000000001</v>
      </c>
      <c r="Z289">
        <f ca="1">INDEX(Vlookup!$A$1:$AF$1262,MATCH(Stata!$A289,Vlookup!$A:$A,0),MATCH(Stata!Z$1,Vlookup!$1:$1,0))</f>
        <v>19.697900000000001</v>
      </c>
      <c r="AA289">
        <f ca="1">INDEX(Vlookup!$A$1:$AF$1262,MATCH(Stata!$A289,Vlookup!$A:$A,0),MATCH(Stata!AA$1,Vlookup!$1:$1,0))</f>
        <v>54.147599999999997</v>
      </c>
      <c r="AB289">
        <f ca="1">INDEX(Vlookup!$A$1:$AF$1262,MATCH(Stata!$A289,Vlookup!$A:$A,0),MATCH(Stata!AB$1,Vlookup!$1:$1,0))</f>
        <v>58.755099999999999</v>
      </c>
      <c r="AC289">
        <f ca="1">INDEX(Vlookup!$A$1:$AF$1262,MATCH(Stata!$A289,Vlookup!$A:$A,0),MATCH(Stata!AC$1,Vlookup!$1:$1,0))</f>
        <v>26.075500000000002</v>
      </c>
      <c r="AD289">
        <f ca="1">INDEX(Vlookup!$A$1:$AF$1262,MATCH(Stata!$A289,Vlookup!$A:$A,0),MATCH(Stata!AD$1,Vlookup!$1:$1,0))</f>
        <v>43.811799999999998</v>
      </c>
      <c r="AE289">
        <f ca="1">INDEX(Vlookup!$A$1:$AF$1262,MATCH(Stata!$A289,Vlookup!$A:$A,0),MATCH(Stata!AE$1,Vlookup!$1:$1,0))</f>
        <v>31.984200000000001</v>
      </c>
      <c r="AF289">
        <f ca="1">INDEX(Vlookup!$A$1:$AF$1262,MATCH(Stata!$A289,Vlookup!$A:$A,0),MATCH(Stata!AF$1,Vlookup!$1:$1,0))</f>
        <v>2240.73</v>
      </c>
      <c r="AG289">
        <f ca="1">INDEX(Vlookup!$A$1:$AG$1262,MATCH(Stata!$A289,Vlookup!$A:$A,0),MATCH(Stata!AG$1,Vlookup!$1:$1,0))</f>
        <v>11.15</v>
      </c>
    </row>
    <row r="290" spans="1:33" hidden="1" x14ac:dyDescent="0.25">
      <c r="A290" s="1">
        <v>39140</v>
      </c>
      <c r="B290">
        <f ca="1">INDEX(Vlookup!$A$1:$AF$1262,MATCH(Stata!$A290,Vlookup!$A:$A,0),MATCH(Stata!B$1,Vlookup!$1:$1,0))</f>
        <v>63.764800000000001</v>
      </c>
      <c r="C290">
        <f ca="1">INDEX(Vlookup!$A$1:$AF$1262,MATCH(Stata!$A290,Vlookup!$A:$A,0),MATCH(Stata!C$1,Vlookup!$1:$1,0))</f>
        <v>30.477499999999999</v>
      </c>
      <c r="D290">
        <f ca="1">INDEX(Vlookup!$A$1:$AF$1262,MATCH(Stata!$A290,Vlookup!$A:$A,0),MATCH(Stata!D$1,Vlookup!$1:$1,0))</f>
        <v>13.458399999999999</v>
      </c>
      <c r="E290">
        <f ca="1">INDEX(Vlookup!$A$1:$AF$1262,MATCH(Stata!$A290,Vlookup!$A:$A,0),MATCH(Stata!E$1,Vlookup!$1:$1,0))</f>
        <v>49.7789</v>
      </c>
      <c r="F290">
        <f ca="1">INDEX(Vlookup!$A$1:$AF$1262,MATCH(Stata!$A290,Vlookup!$A:$A,0),MATCH(Stata!F$1,Vlookup!$1:$1,0))</f>
        <v>1084.1052</v>
      </c>
      <c r="G290">
        <f ca="1">INDEX(Vlookup!$A$1:$AF$1262,MATCH(Stata!$A290,Vlookup!$A:$A,0),MATCH(Stata!G$1,Vlookup!$1:$1,0))</f>
        <v>26.1919</v>
      </c>
      <c r="H290">
        <f ca="1">INDEX(Vlookup!$A$1:$AF$1262,MATCH(Stata!$A290,Vlookup!$A:$A,0),MATCH(Stata!H$1,Vlookup!$1:$1,0))</f>
        <v>75.449700000000007</v>
      </c>
      <c r="I290">
        <f ca="1">INDEX(Vlookup!$A$1:$AF$1262,MATCH(Stata!$A290,Vlookup!$A:$A,0),MATCH(Stata!I$1,Vlookup!$1:$1,0))</f>
        <v>55.623600000000003</v>
      </c>
      <c r="J290">
        <f ca="1">INDEX(Vlookup!$A$1:$AF$1262,MATCH(Stata!$A290,Vlookup!$A:$A,0),MATCH(Stata!J$1,Vlookup!$1:$1,0))</f>
        <v>461.08159999999998</v>
      </c>
      <c r="K290">
        <f ca="1">INDEX(Vlookup!$A$1:$AF$1262,MATCH(Stata!$A290,Vlookup!$A:$A,0),MATCH(Stata!K$1,Vlookup!$1:$1,0))</f>
        <v>19.465199999999999</v>
      </c>
      <c r="L290">
        <f ca="1">INDEX(Vlookup!$A$1:$AF$1262,MATCH(Stata!$A290,Vlookup!$A:$A,0),MATCH(Stata!L$1,Vlookup!$1:$1,0))</f>
        <v>40.753300000000003</v>
      </c>
      <c r="M290">
        <f ca="1">INDEX(Vlookup!$A$1:$AF$1262,MATCH(Stata!$A290,Vlookup!$A:$A,0),MATCH(Stata!M$1,Vlookup!$1:$1,0))</f>
        <v>63.086500000000001</v>
      </c>
      <c r="N290">
        <f ca="1">INDEX(Vlookup!$A$1:$AF$1262,MATCH(Stata!$A290,Vlookup!$A:$A,0),MATCH(Stata!N$1,Vlookup!$1:$1,0))</f>
        <v>27.800599999999999</v>
      </c>
      <c r="O290" t="e">
        <f ca="1">INDEX(Vlookup!$A$1:$AF$1262,MATCH(Stata!$A290,Vlookup!$A:$A,0),MATCH(Stata!O$1,Vlookup!$1:$1,0))</f>
        <v>#N/A</v>
      </c>
      <c r="P290">
        <f ca="1">INDEX(Vlookup!$A$1:$AF$1262,MATCH(Stata!$A290,Vlookup!$A:$A,0),MATCH(Stata!P$1,Vlookup!$1:$1,0))</f>
        <v>36.182299999999998</v>
      </c>
      <c r="Q290">
        <f ca="1">INDEX(Vlookup!$A$1:$AF$1262,MATCH(Stata!$A290,Vlookup!$A:$A,0),MATCH(Stata!Q$1,Vlookup!$1:$1,0))</f>
        <v>33.180999999999997</v>
      </c>
      <c r="R290">
        <f ca="1">INDEX(Vlookup!$A$1:$AF$1262,MATCH(Stata!$A290,Vlookup!$A:$A,0),MATCH(Stata!R$1,Vlookup!$1:$1,0))</f>
        <v>39.585299999999997</v>
      </c>
      <c r="S290">
        <f ca="1">INDEX(Vlookup!$A$1:$AF$1262,MATCH(Stata!$A290,Vlookup!$A:$A,0),MATCH(Stata!S$1,Vlookup!$1:$1,0))</f>
        <v>16.836200000000002</v>
      </c>
      <c r="T290">
        <f ca="1">INDEX(Vlookup!$A$1:$AF$1262,MATCH(Stata!$A290,Vlookup!$A:$A,0),MATCH(Stata!T$1,Vlookup!$1:$1,0))</f>
        <v>84.976299999999995</v>
      </c>
      <c r="U290">
        <f ca="1">INDEX(Vlookup!$A$1:$AF$1262,MATCH(Stata!$A290,Vlookup!$A:$A,0),MATCH(Stata!U$1,Vlookup!$1:$1,0))</f>
        <v>52.265999999999998</v>
      </c>
      <c r="V290">
        <f ca="1">INDEX(Vlookup!$A$1:$AF$1262,MATCH(Stata!$A290,Vlookup!$A:$A,0),MATCH(Stata!V$1,Vlookup!$1:$1,0))</f>
        <v>42.883400000000002</v>
      </c>
      <c r="W290">
        <f ca="1">INDEX(Vlookup!$A$1:$AF$1262,MATCH(Stata!$A290,Vlookup!$A:$A,0),MATCH(Stata!W$1,Vlookup!$1:$1,0))</f>
        <v>37.044899999999998</v>
      </c>
      <c r="X290">
        <f ca="1">INDEX(Vlookup!$A$1:$AF$1262,MATCH(Stata!$A290,Vlookup!$A:$A,0),MATCH(Stata!X$1,Vlookup!$1:$1,0))</f>
        <v>33.409799999999997</v>
      </c>
      <c r="Y290">
        <f ca="1">INDEX(Vlookup!$A$1:$AF$1262,MATCH(Stata!$A290,Vlookup!$A:$A,0),MATCH(Stata!Y$1,Vlookup!$1:$1,0))</f>
        <v>24.565200000000001</v>
      </c>
      <c r="Z290">
        <f ca="1">INDEX(Vlookup!$A$1:$AF$1262,MATCH(Stata!$A290,Vlookup!$A:$A,0),MATCH(Stata!Z$1,Vlookup!$1:$1,0))</f>
        <v>19.164300000000001</v>
      </c>
      <c r="AA290">
        <f ca="1">INDEX(Vlookup!$A$1:$AF$1262,MATCH(Stata!$A290,Vlookup!$A:$A,0),MATCH(Stata!AA$1,Vlookup!$1:$1,0))</f>
        <v>51.467100000000002</v>
      </c>
      <c r="AB290">
        <f ca="1">INDEX(Vlookup!$A$1:$AF$1262,MATCH(Stata!$A290,Vlookup!$A:$A,0),MATCH(Stata!AB$1,Vlookup!$1:$1,0))</f>
        <v>57.208199999999998</v>
      </c>
      <c r="AC290">
        <f ca="1">INDEX(Vlookup!$A$1:$AF$1262,MATCH(Stata!$A290,Vlookup!$A:$A,0),MATCH(Stata!AC$1,Vlookup!$1:$1,0))</f>
        <v>24.88</v>
      </c>
      <c r="AD290">
        <f ca="1">INDEX(Vlookup!$A$1:$AF$1262,MATCH(Stata!$A290,Vlookup!$A:$A,0),MATCH(Stata!AD$1,Vlookup!$1:$1,0))</f>
        <v>42.251399999999997</v>
      </c>
      <c r="AE290">
        <f ca="1">INDEX(Vlookup!$A$1:$AF$1262,MATCH(Stata!$A290,Vlookup!$A:$A,0),MATCH(Stata!AE$1,Vlookup!$1:$1,0))</f>
        <v>30.153099999999998</v>
      </c>
      <c r="AF290">
        <f ca="1">INDEX(Vlookup!$A$1:$AF$1262,MATCH(Stata!$A290,Vlookup!$A:$A,0),MATCH(Stata!AF$1,Vlookup!$1:$1,0))</f>
        <v>2163.11</v>
      </c>
      <c r="AG290">
        <f ca="1">INDEX(Vlookup!$A$1:$AG$1262,MATCH(Stata!$A290,Vlookup!$A:$A,0),MATCH(Stata!AG$1,Vlookup!$1:$1,0))</f>
        <v>18.309999999999999</v>
      </c>
    </row>
    <row r="291" spans="1:33" hidden="1" x14ac:dyDescent="0.25">
      <c r="A291" s="1">
        <v>39141</v>
      </c>
      <c r="B291">
        <f ca="1">INDEX(Vlookup!$A$1:$AF$1262,MATCH(Stata!$A291,Vlookup!$A:$A,0),MATCH(Stata!B$1,Vlookup!$1:$1,0))</f>
        <v>63.405299999999997</v>
      </c>
      <c r="C291">
        <f ca="1">INDEX(Vlookup!$A$1:$AF$1262,MATCH(Stata!$A291,Vlookup!$A:$A,0),MATCH(Stata!C$1,Vlookup!$1:$1,0))</f>
        <v>30.134799999999998</v>
      </c>
      <c r="D291">
        <f ca="1">INDEX(Vlookup!$A$1:$AF$1262,MATCH(Stata!$A291,Vlookup!$A:$A,0),MATCH(Stata!D$1,Vlookup!$1:$1,0))</f>
        <v>13.720499999999999</v>
      </c>
      <c r="E291">
        <f ca="1">INDEX(Vlookup!$A$1:$AF$1262,MATCH(Stata!$A291,Vlookup!$A:$A,0),MATCH(Stata!E$1,Vlookup!$1:$1,0))</f>
        <v>50.9251</v>
      </c>
      <c r="F291">
        <f ca="1">INDEX(Vlookup!$A$1:$AF$1262,MATCH(Stata!$A291,Vlookup!$A:$A,0),MATCH(Stata!F$1,Vlookup!$1:$1,0))</f>
        <v>1092.3248000000001</v>
      </c>
      <c r="G291">
        <f ca="1">INDEX(Vlookup!$A$1:$AF$1262,MATCH(Stata!$A291,Vlookup!$A:$A,0),MATCH(Stata!G$1,Vlookup!$1:$1,0))</f>
        <v>26.662800000000001</v>
      </c>
      <c r="H291">
        <f ca="1">INDEX(Vlookup!$A$1:$AF$1262,MATCH(Stata!$A291,Vlookup!$A:$A,0),MATCH(Stata!H$1,Vlookup!$1:$1,0))</f>
        <v>75.501599999999996</v>
      </c>
      <c r="I291">
        <f ca="1">INDEX(Vlookup!$A$1:$AF$1262,MATCH(Stata!$A291,Vlookup!$A:$A,0),MATCH(Stata!I$1,Vlookup!$1:$1,0))</f>
        <v>55.2804</v>
      </c>
      <c r="J291">
        <f ca="1">INDEX(Vlookup!$A$1:$AF$1262,MATCH(Stata!$A291,Vlookup!$A:$A,0),MATCH(Stata!J$1,Vlookup!$1:$1,0))</f>
        <v>458.98579999999998</v>
      </c>
      <c r="K291">
        <f ca="1">INDEX(Vlookup!$A$1:$AF$1262,MATCH(Stata!$A291,Vlookup!$A:$A,0),MATCH(Stata!K$1,Vlookup!$1:$1,0))</f>
        <v>19.5868</v>
      </c>
      <c r="L291">
        <f ca="1">INDEX(Vlookup!$A$1:$AF$1262,MATCH(Stata!$A291,Vlookup!$A:$A,0),MATCH(Stata!L$1,Vlookup!$1:$1,0))</f>
        <v>40.3005</v>
      </c>
      <c r="M291">
        <f ca="1">INDEX(Vlookup!$A$1:$AF$1262,MATCH(Stata!$A291,Vlookup!$A:$A,0),MATCH(Stata!M$1,Vlookup!$1:$1,0))</f>
        <v>62.954700000000003</v>
      </c>
      <c r="N291">
        <f ca="1">INDEX(Vlookup!$A$1:$AF$1262,MATCH(Stata!$A291,Vlookup!$A:$A,0),MATCH(Stata!N$1,Vlookup!$1:$1,0))</f>
        <v>28.001200000000001</v>
      </c>
      <c r="O291" t="e">
        <f ca="1">INDEX(Vlookup!$A$1:$AF$1262,MATCH(Stata!$A291,Vlookup!$A:$A,0),MATCH(Stata!O$1,Vlookup!$1:$1,0))</f>
        <v>#N/A</v>
      </c>
      <c r="P291">
        <f ca="1">INDEX(Vlookup!$A$1:$AF$1262,MATCH(Stata!$A291,Vlookup!$A:$A,0),MATCH(Stata!P$1,Vlookup!$1:$1,0))</f>
        <v>36.582000000000001</v>
      </c>
      <c r="Q291">
        <f ca="1">INDEX(Vlookup!$A$1:$AF$1262,MATCH(Stata!$A291,Vlookup!$A:$A,0),MATCH(Stata!Q$1,Vlookup!$1:$1,0))</f>
        <v>32.9893</v>
      </c>
      <c r="R291">
        <f ca="1">INDEX(Vlookup!$A$1:$AF$1262,MATCH(Stata!$A291,Vlookup!$A:$A,0),MATCH(Stata!R$1,Vlookup!$1:$1,0))</f>
        <v>39.7911</v>
      </c>
      <c r="S291">
        <f ca="1">INDEX(Vlookup!$A$1:$AF$1262,MATCH(Stata!$A291,Vlookup!$A:$A,0),MATCH(Stata!S$1,Vlookup!$1:$1,0))</f>
        <v>16.693300000000001</v>
      </c>
      <c r="T291">
        <f ca="1">INDEX(Vlookup!$A$1:$AF$1262,MATCH(Stata!$A291,Vlookup!$A:$A,0),MATCH(Stata!T$1,Vlookup!$1:$1,0))</f>
        <v>84.053799999999995</v>
      </c>
      <c r="U291">
        <f ca="1">INDEX(Vlookup!$A$1:$AF$1262,MATCH(Stata!$A291,Vlookup!$A:$A,0),MATCH(Stata!U$1,Vlookup!$1:$1,0))</f>
        <v>52.166499999999999</v>
      </c>
      <c r="V291">
        <f ca="1">INDEX(Vlookup!$A$1:$AF$1262,MATCH(Stata!$A291,Vlookup!$A:$A,0),MATCH(Stata!V$1,Vlookup!$1:$1,0))</f>
        <v>43.031500000000001</v>
      </c>
      <c r="W291">
        <f ca="1">INDEX(Vlookup!$A$1:$AF$1262,MATCH(Stata!$A291,Vlookup!$A:$A,0),MATCH(Stata!W$1,Vlookup!$1:$1,0))</f>
        <v>36.403300000000002</v>
      </c>
      <c r="X291">
        <f ca="1">INDEX(Vlookup!$A$1:$AF$1262,MATCH(Stata!$A291,Vlookup!$A:$A,0),MATCH(Stata!X$1,Vlookup!$1:$1,0))</f>
        <v>34.160299999999999</v>
      </c>
      <c r="Y291">
        <f ca="1">INDEX(Vlookup!$A$1:$AF$1262,MATCH(Stata!$A291,Vlookup!$A:$A,0),MATCH(Stata!Y$1,Vlookup!$1:$1,0))</f>
        <v>24.829599999999999</v>
      </c>
      <c r="Z291">
        <f ca="1">INDEX(Vlookup!$A$1:$AF$1262,MATCH(Stata!$A291,Vlookup!$A:$A,0),MATCH(Stata!Z$1,Vlookup!$1:$1,0))</f>
        <v>19.027100000000001</v>
      </c>
      <c r="AA291">
        <f ca="1">INDEX(Vlookup!$A$1:$AF$1262,MATCH(Stata!$A291,Vlookup!$A:$A,0),MATCH(Stata!AA$1,Vlookup!$1:$1,0))</f>
        <v>53.349299999999999</v>
      </c>
      <c r="AB291">
        <f ca="1">INDEX(Vlookup!$A$1:$AF$1262,MATCH(Stata!$A291,Vlookup!$A:$A,0),MATCH(Stata!AB$1,Vlookup!$1:$1,0))</f>
        <v>57.365499999999997</v>
      </c>
      <c r="AC291">
        <f ca="1">INDEX(Vlookup!$A$1:$AF$1262,MATCH(Stata!$A291,Vlookup!$A:$A,0),MATCH(Stata!AC$1,Vlookup!$1:$1,0))</f>
        <v>25.402999999999999</v>
      </c>
      <c r="AD291">
        <f ca="1">INDEX(Vlookup!$A$1:$AF$1262,MATCH(Stata!$A291,Vlookup!$A:$A,0),MATCH(Stata!AD$1,Vlookup!$1:$1,0))</f>
        <v>42.347900000000003</v>
      </c>
      <c r="AE291">
        <f ca="1">INDEX(Vlookup!$A$1:$AF$1262,MATCH(Stata!$A291,Vlookup!$A:$A,0),MATCH(Stata!AE$1,Vlookup!$1:$1,0))</f>
        <v>31.200800000000001</v>
      </c>
      <c r="AF291">
        <f ca="1">INDEX(Vlookup!$A$1:$AF$1262,MATCH(Stata!$A291,Vlookup!$A:$A,0),MATCH(Stata!AF$1,Vlookup!$1:$1,0))</f>
        <v>2175.7800000000002</v>
      </c>
      <c r="AG291">
        <f ca="1">INDEX(Vlookup!$A$1:$AG$1262,MATCH(Stata!$A291,Vlookup!$A:$A,0),MATCH(Stata!AG$1,Vlookup!$1:$1,0))</f>
        <v>15.42</v>
      </c>
    </row>
    <row r="292" spans="1:33" hidden="1" x14ac:dyDescent="0.25">
      <c r="A292" s="1">
        <v>39142</v>
      </c>
      <c r="B292">
        <f ca="1">INDEX(Vlookup!$A$1:$AF$1262,MATCH(Stata!$A292,Vlookup!$A:$A,0),MATCH(Stata!B$1,Vlookup!$1:$1,0))</f>
        <v>63.0458</v>
      </c>
      <c r="C292">
        <f ca="1">INDEX(Vlookup!$A$1:$AF$1262,MATCH(Stata!$A292,Vlookup!$A:$A,0),MATCH(Stata!C$1,Vlookup!$1:$1,0))</f>
        <v>29.990500000000001</v>
      </c>
      <c r="D292">
        <f ca="1">INDEX(Vlookup!$A$1:$AF$1262,MATCH(Stata!$A292,Vlookup!$A:$A,0),MATCH(Stata!D$1,Vlookup!$1:$1,0))</f>
        <v>13.7303</v>
      </c>
      <c r="E292">
        <f ca="1">INDEX(Vlookup!$A$1:$AF$1262,MATCH(Stata!$A292,Vlookup!$A:$A,0),MATCH(Stata!E$1,Vlookup!$1:$1,0))</f>
        <v>50.638599999999997</v>
      </c>
      <c r="F292">
        <f ca="1">INDEX(Vlookup!$A$1:$AF$1262,MATCH(Stata!$A292,Vlookup!$A:$A,0),MATCH(Stata!F$1,Vlookup!$1:$1,0))</f>
        <v>1097.2077999999999</v>
      </c>
      <c r="G292">
        <f ca="1">INDEX(Vlookup!$A$1:$AF$1262,MATCH(Stata!$A292,Vlookup!$A:$A,0),MATCH(Stata!G$1,Vlookup!$1:$1,0))</f>
        <v>26.5976</v>
      </c>
      <c r="H292">
        <f ca="1">INDEX(Vlookup!$A$1:$AF$1262,MATCH(Stata!$A292,Vlookup!$A:$A,0),MATCH(Stata!H$1,Vlookup!$1:$1,0))</f>
        <v>76.012100000000004</v>
      </c>
      <c r="I292">
        <f ca="1">INDEX(Vlookup!$A$1:$AF$1262,MATCH(Stata!$A292,Vlookup!$A:$A,0),MATCH(Stata!I$1,Vlookup!$1:$1,0))</f>
        <v>54.825699999999998</v>
      </c>
      <c r="J292">
        <f ca="1">INDEX(Vlookup!$A$1:$AF$1262,MATCH(Stata!$A292,Vlookup!$A:$A,0),MATCH(Stata!J$1,Vlookup!$1:$1,0))</f>
        <v>465.45549999999997</v>
      </c>
      <c r="K292">
        <f ca="1">INDEX(Vlookup!$A$1:$AF$1262,MATCH(Stata!$A292,Vlookup!$A:$A,0),MATCH(Stata!K$1,Vlookup!$1:$1,0))</f>
        <v>19.5197</v>
      </c>
      <c r="L292">
        <f ca="1">INDEX(Vlookup!$A$1:$AF$1262,MATCH(Stata!$A292,Vlookup!$A:$A,0),MATCH(Stata!L$1,Vlookup!$1:$1,0))</f>
        <v>40.411700000000003</v>
      </c>
      <c r="M292">
        <f ca="1">INDEX(Vlookup!$A$1:$AF$1262,MATCH(Stata!$A292,Vlookup!$A:$A,0),MATCH(Stata!M$1,Vlookup!$1:$1,0))</f>
        <v>62.348700000000001</v>
      </c>
      <c r="N292">
        <f ca="1">INDEX(Vlookup!$A$1:$AF$1262,MATCH(Stata!$A292,Vlookup!$A:$A,0),MATCH(Stata!N$1,Vlookup!$1:$1,0))</f>
        <v>28.0733</v>
      </c>
      <c r="O292" t="e">
        <f ca="1">INDEX(Vlookup!$A$1:$AF$1262,MATCH(Stata!$A292,Vlookup!$A:$A,0),MATCH(Stata!O$1,Vlookup!$1:$1,0))</f>
        <v>#N/A</v>
      </c>
      <c r="P292">
        <f ca="1">INDEX(Vlookup!$A$1:$AF$1262,MATCH(Stata!$A292,Vlookup!$A:$A,0),MATCH(Stata!P$1,Vlookup!$1:$1,0))</f>
        <v>36.191600000000001</v>
      </c>
      <c r="Q292">
        <f ca="1">INDEX(Vlookup!$A$1:$AF$1262,MATCH(Stata!$A292,Vlookup!$A:$A,0),MATCH(Stata!Q$1,Vlookup!$1:$1,0))</f>
        <v>32.872700000000002</v>
      </c>
      <c r="R292">
        <f ca="1">INDEX(Vlookup!$A$1:$AF$1262,MATCH(Stata!$A292,Vlookup!$A:$A,0),MATCH(Stata!R$1,Vlookup!$1:$1,0))</f>
        <v>39.610999999999997</v>
      </c>
      <c r="S292">
        <f ca="1">INDEX(Vlookup!$A$1:$AF$1262,MATCH(Stata!$A292,Vlookup!$A:$A,0),MATCH(Stata!S$1,Vlookup!$1:$1,0))</f>
        <v>16.4663</v>
      </c>
      <c r="T292">
        <f ca="1">INDEX(Vlookup!$A$1:$AF$1262,MATCH(Stata!$A292,Vlookup!$A:$A,0),MATCH(Stata!T$1,Vlookup!$1:$1,0))</f>
        <v>83.447900000000004</v>
      </c>
      <c r="U292">
        <f ca="1">INDEX(Vlookup!$A$1:$AF$1262,MATCH(Stata!$A292,Vlookup!$A:$A,0),MATCH(Stata!U$1,Vlookup!$1:$1,0))</f>
        <v>51.768599999999999</v>
      </c>
      <c r="V292">
        <f ca="1">INDEX(Vlookup!$A$1:$AF$1262,MATCH(Stata!$A292,Vlookup!$A:$A,0),MATCH(Stata!V$1,Vlookup!$1:$1,0))</f>
        <v>42.866</v>
      </c>
      <c r="W292">
        <f ca="1">INDEX(Vlookup!$A$1:$AF$1262,MATCH(Stata!$A292,Vlookup!$A:$A,0),MATCH(Stata!W$1,Vlookup!$1:$1,0))</f>
        <v>36.744999999999997</v>
      </c>
      <c r="X292">
        <f ca="1">INDEX(Vlookup!$A$1:$AF$1262,MATCH(Stata!$A292,Vlookup!$A:$A,0),MATCH(Stata!X$1,Vlookup!$1:$1,0))</f>
        <v>34.036499999999997</v>
      </c>
      <c r="Y292">
        <f ca="1">INDEX(Vlookup!$A$1:$AF$1262,MATCH(Stata!$A292,Vlookup!$A:$A,0),MATCH(Stata!Y$1,Vlookup!$1:$1,0))</f>
        <v>24.7591</v>
      </c>
      <c r="Z292">
        <f ca="1">INDEX(Vlookup!$A$1:$AF$1262,MATCH(Stata!$A292,Vlookup!$A:$A,0),MATCH(Stata!Z$1,Vlookup!$1:$1,0))</f>
        <v>19.088100000000001</v>
      </c>
      <c r="AA292">
        <f ca="1">INDEX(Vlookup!$A$1:$AF$1262,MATCH(Stata!$A292,Vlookup!$A:$A,0),MATCH(Stata!AA$1,Vlookup!$1:$1,0))</f>
        <v>53.509</v>
      </c>
      <c r="AB292">
        <f ca="1">INDEX(Vlookup!$A$1:$AF$1262,MATCH(Stata!$A292,Vlookup!$A:$A,0),MATCH(Stata!AB$1,Vlookup!$1:$1,0))</f>
        <v>56.911000000000001</v>
      </c>
      <c r="AC292">
        <f ca="1">INDEX(Vlookup!$A$1:$AF$1262,MATCH(Stata!$A292,Vlookup!$A:$A,0),MATCH(Stata!AC$1,Vlookup!$1:$1,0))</f>
        <v>25.199300000000001</v>
      </c>
      <c r="AD292">
        <f ca="1">INDEX(Vlookup!$A$1:$AF$1262,MATCH(Stata!$A292,Vlookup!$A:$A,0),MATCH(Stata!AD$1,Vlookup!$1:$1,0))</f>
        <v>41.979700000000001</v>
      </c>
      <c r="AE292">
        <f ca="1">INDEX(Vlookup!$A$1:$AF$1262,MATCH(Stata!$A292,Vlookup!$A:$A,0),MATCH(Stata!AE$1,Vlookup!$1:$1,0))</f>
        <v>31.328299999999999</v>
      </c>
      <c r="AF292">
        <f ca="1">INDEX(Vlookup!$A$1:$AF$1262,MATCH(Stata!$A292,Vlookup!$A:$A,0),MATCH(Stata!AF$1,Vlookup!$1:$1,0))</f>
        <v>2170.17</v>
      </c>
      <c r="AG292">
        <f ca="1">INDEX(Vlookup!$A$1:$AG$1262,MATCH(Stata!$A292,Vlookup!$A:$A,0),MATCH(Stata!AG$1,Vlookup!$1:$1,0))</f>
        <v>15.82</v>
      </c>
    </row>
    <row r="293" spans="1:33" hidden="1" x14ac:dyDescent="0.25">
      <c r="A293" s="1">
        <v>39143</v>
      </c>
      <c r="B293">
        <f ca="1">INDEX(Vlookup!$A$1:$AF$1262,MATCH(Stata!$A293,Vlookup!$A:$A,0),MATCH(Stata!B$1,Vlookup!$1:$1,0))</f>
        <v>62.4895</v>
      </c>
      <c r="C293">
        <f ca="1">INDEX(Vlookup!$A$1:$AF$1262,MATCH(Stata!$A293,Vlookup!$A:$A,0),MATCH(Stata!C$1,Vlookup!$1:$1,0))</f>
        <v>29.494399999999999</v>
      </c>
      <c r="D293">
        <f ca="1">INDEX(Vlookup!$A$1:$AF$1262,MATCH(Stata!$A293,Vlookup!$A:$A,0),MATCH(Stata!D$1,Vlookup!$1:$1,0))</f>
        <v>13.590299999999999</v>
      </c>
      <c r="E293">
        <f ca="1">INDEX(Vlookup!$A$1:$AF$1262,MATCH(Stata!$A293,Vlookup!$A:$A,0),MATCH(Stata!E$1,Vlookup!$1:$1,0))</f>
        <v>49.644599999999997</v>
      </c>
      <c r="F293">
        <f ca="1">INDEX(Vlookup!$A$1:$AF$1262,MATCH(Stata!$A293,Vlookup!$A:$A,0),MATCH(Stata!F$1,Vlookup!$1:$1,0))</f>
        <v>1131.8770999999999</v>
      </c>
      <c r="G293">
        <f ca="1">INDEX(Vlookup!$A$1:$AF$1262,MATCH(Stata!$A293,Vlookup!$A:$A,0),MATCH(Stata!G$1,Vlookup!$1:$1,0))</f>
        <v>26.402000000000001</v>
      </c>
      <c r="H293">
        <f ca="1">INDEX(Vlookup!$A$1:$AF$1262,MATCH(Stata!$A293,Vlookup!$A:$A,0),MATCH(Stata!H$1,Vlookup!$1:$1,0))</f>
        <v>75.302599999999998</v>
      </c>
      <c r="I293">
        <f ca="1">INDEX(Vlookup!$A$1:$AF$1262,MATCH(Stata!$A293,Vlookup!$A:$A,0),MATCH(Stata!I$1,Vlookup!$1:$1,0))</f>
        <v>54.087800000000001</v>
      </c>
      <c r="J293">
        <f ca="1">INDEX(Vlookup!$A$1:$AF$1262,MATCH(Stata!$A293,Vlookup!$A:$A,0),MATCH(Stata!J$1,Vlookup!$1:$1,0))</f>
        <v>455.3408</v>
      </c>
      <c r="K293">
        <f ca="1">INDEX(Vlookup!$A$1:$AF$1262,MATCH(Stata!$A293,Vlookup!$A:$A,0),MATCH(Stata!K$1,Vlookup!$1:$1,0))</f>
        <v>19.255400000000002</v>
      </c>
      <c r="L293">
        <f ca="1">INDEX(Vlookup!$A$1:$AF$1262,MATCH(Stata!$A293,Vlookup!$A:$A,0),MATCH(Stata!L$1,Vlookup!$1:$1,0))</f>
        <v>39.792000000000002</v>
      </c>
      <c r="M293">
        <f ca="1">INDEX(Vlookup!$A$1:$AF$1262,MATCH(Stata!$A293,Vlookup!$A:$A,0),MATCH(Stata!M$1,Vlookup!$1:$1,0))</f>
        <v>61.488</v>
      </c>
      <c r="N293">
        <f ca="1">INDEX(Vlookup!$A$1:$AF$1262,MATCH(Stata!$A293,Vlookup!$A:$A,0),MATCH(Stata!N$1,Vlookup!$1:$1,0))</f>
        <v>27.969100000000001</v>
      </c>
      <c r="O293" t="e">
        <f ca="1">INDEX(Vlookup!$A$1:$AF$1262,MATCH(Stata!$A293,Vlookup!$A:$A,0),MATCH(Stata!O$1,Vlookup!$1:$1,0))</f>
        <v>#N/A</v>
      </c>
      <c r="P293">
        <f ca="1">INDEX(Vlookup!$A$1:$AF$1262,MATCH(Stata!$A293,Vlookup!$A:$A,0),MATCH(Stata!P$1,Vlookup!$1:$1,0))</f>
        <v>35.9499</v>
      </c>
      <c r="Q293">
        <f ca="1">INDEX(Vlookup!$A$1:$AF$1262,MATCH(Stata!$A293,Vlookup!$A:$A,0),MATCH(Stata!Q$1,Vlookup!$1:$1,0))</f>
        <v>32.506</v>
      </c>
      <c r="R293">
        <f ca="1">INDEX(Vlookup!$A$1:$AF$1262,MATCH(Stata!$A293,Vlookup!$A:$A,0),MATCH(Stata!R$1,Vlookup!$1:$1,0))</f>
        <v>39.370899999999999</v>
      </c>
      <c r="S293">
        <f ca="1">INDEX(Vlookup!$A$1:$AF$1262,MATCH(Stata!$A293,Vlookup!$A:$A,0),MATCH(Stata!S$1,Vlookup!$1:$1,0))</f>
        <v>16.1553</v>
      </c>
      <c r="T293">
        <f ca="1">INDEX(Vlookup!$A$1:$AF$1262,MATCH(Stata!$A293,Vlookup!$A:$A,0),MATCH(Stata!T$1,Vlookup!$1:$1,0))</f>
        <v>82.2089</v>
      </c>
      <c r="U293">
        <f ca="1">INDEX(Vlookup!$A$1:$AF$1262,MATCH(Stata!$A293,Vlookup!$A:$A,0),MATCH(Stata!U$1,Vlookup!$1:$1,0))</f>
        <v>51.354199999999999</v>
      </c>
      <c r="V293">
        <f ca="1">INDEX(Vlookup!$A$1:$AF$1262,MATCH(Stata!$A293,Vlookup!$A:$A,0),MATCH(Stata!V$1,Vlookup!$1:$1,0))</f>
        <v>41.985999999999997</v>
      </c>
      <c r="W293">
        <f ca="1">INDEX(Vlookup!$A$1:$AF$1262,MATCH(Stata!$A293,Vlookup!$A:$A,0),MATCH(Stata!W$1,Vlookup!$1:$1,0))</f>
        <v>36.386699999999998</v>
      </c>
      <c r="X293">
        <f ca="1">INDEX(Vlookup!$A$1:$AF$1262,MATCH(Stata!$A293,Vlookup!$A:$A,0),MATCH(Stata!X$1,Vlookup!$1:$1,0))</f>
        <v>34.191299999999998</v>
      </c>
      <c r="Y293">
        <f ca="1">INDEX(Vlookup!$A$1:$AF$1262,MATCH(Stata!$A293,Vlookup!$A:$A,0),MATCH(Stata!Y$1,Vlookup!$1:$1,0))</f>
        <v>24.4682</v>
      </c>
      <c r="Z293">
        <f ca="1">INDEX(Vlookup!$A$1:$AF$1262,MATCH(Stata!$A293,Vlookup!$A:$A,0),MATCH(Stata!Z$1,Vlookup!$1:$1,0))</f>
        <v>18.897500000000001</v>
      </c>
      <c r="AA293">
        <f ca="1">INDEX(Vlookup!$A$1:$AF$1262,MATCH(Stata!$A293,Vlookup!$A:$A,0),MATCH(Stata!AA$1,Vlookup!$1:$1,0))</f>
        <v>53.072000000000003</v>
      </c>
      <c r="AB293">
        <f ca="1">INDEX(Vlookup!$A$1:$AF$1262,MATCH(Stata!$A293,Vlookup!$A:$A,0),MATCH(Stata!AB$1,Vlookup!$1:$1,0))</f>
        <v>56.238100000000003</v>
      </c>
      <c r="AC293">
        <f ca="1">INDEX(Vlookup!$A$1:$AF$1262,MATCH(Stata!$A293,Vlookup!$A:$A,0),MATCH(Stata!AC$1,Vlookup!$1:$1,0))</f>
        <v>24.778099999999998</v>
      </c>
      <c r="AD293">
        <f ca="1">INDEX(Vlookup!$A$1:$AF$1262,MATCH(Stata!$A293,Vlookup!$A:$A,0),MATCH(Stata!AD$1,Vlookup!$1:$1,0))</f>
        <v>41.909599999999998</v>
      </c>
      <c r="AE293">
        <f ca="1">INDEX(Vlookup!$A$1:$AF$1262,MATCH(Stata!$A293,Vlookup!$A:$A,0),MATCH(Stata!AE$1,Vlookup!$1:$1,0))</f>
        <v>30.927499999999998</v>
      </c>
      <c r="AF293">
        <f ca="1">INDEX(Vlookup!$A$1:$AF$1262,MATCH(Stata!$A293,Vlookup!$A:$A,0),MATCH(Stata!AF$1,Vlookup!$1:$1,0))</f>
        <v>2145.4299999999998</v>
      </c>
      <c r="AG293">
        <f ca="1">INDEX(Vlookup!$A$1:$AG$1262,MATCH(Stata!$A293,Vlookup!$A:$A,0),MATCH(Stata!AG$1,Vlookup!$1:$1,0))</f>
        <v>18.61</v>
      </c>
    </row>
    <row r="294" spans="1:33" hidden="1" x14ac:dyDescent="0.25">
      <c r="A294" s="1">
        <v>39146</v>
      </c>
      <c r="B294">
        <f ca="1">INDEX(Vlookup!$A$1:$AF$1262,MATCH(Stata!$A294,Vlookup!$A:$A,0),MATCH(Stata!B$1,Vlookup!$1:$1,0))</f>
        <v>62.6265</v>
      </c>
      <c r="C294">
        <f ca="1">INDEX(Vlookup!$A$1:$AF$1262,MATCH(Stata!$A294,Vlookup!$A:$A,0),MATCH(Stata!C$1,Vlookup!$1:$1,0))</f>
        <v>28.619499999999999</v>
      </c>
      <c r="D294">
        <f ca="1">INDEX(Vlookup!$A$1:$AF$1262,MATCH(Stata!$A294,Vlookup!$A:$A,0),MATCH(Stata!D$1,Vlookup!$1:$1,0))</f>
        <v>13.3835</v>
      </c>
      <c r="E294">
        <f ca="1">INDEX(Vlookup!$A$1:$AF$1262,MATCH(Stata!$A294,Vlookup!$A:$A,0),MATCH(Stata!E$1,Vlookup!$1:$1,0))</f>
        <v>49.161099999999998</v>
      </c>
      <c r="F294">
        <f ca="1">INDEX(Vlookup!$A$1:$AF$1262,MATCH(Stata!$A294,Vlookup!$A:$A,0),MATCH(Stata!F$1,Vlookup!$1:$1,0))</f>
        <v>1127.6451</v>
      </c>
      <c r="G294">
        <f ca="1">INDEX(Vlookup!$A$1:$AF$1262,MATCH(Stata!$A294,Vlookup!$A:$A,0),MATCH(Stata!G$1,Vlookup!$1:$1,0))</f>
        <v>25.880299999999998</v>
      </c>
      <c r="H294">
        <f ca="1">INDEX(Vlookup!$A$1:$AF$1262,MATCH(Stata!$A294,Vlookup!$A:$A,0),MATCH(Stata!H$1,Vlookup!$1:$1,0))</f>
        <v>75.293999999999997</v>
      </c>
      <c r="I294">
        <f ca="1">INDEX(Vlookup!$A$1:$AF$1262,MATCH(Stata!$A294,Vlookup!$A:$A,0),MATCH(Stata!I$1,Vlookup!$1:$1,0))</f>
        <v>54.199399999999997</v>
      </c>
      <c r="J294">
        <f ca="1">INDEX(Vlookup!$A$1:$AF$1262,MATCH(Stata!$A294,Vlookup!$A:$A,0),MATCH(Stata!J$1,Vlookup!$1:$1,0))</f>
        <v>448.78</v>
      </c>
      <c r="K294">
        <f ca="1">INDEX(Vlookup!$A$1:$AF$1262,MATCH(Stata!$A294,Vlookup!$A:$A,0),MATCH(Stata!K$1,Vlookup!$1:$1,0))</f>
        <v>19.423200000000001</v>
      </c>
      <c r="L294">
        <f ca="1">INDEX(Vlookup!$A$1:$AF$1262,MATCH(Stata!$A294,Vlookup!$A:$A,0),MATCH(Stata!L$1,Vlookup!$1:$1,0))</f>
        <v>39.609299999999998</v>
      </c>
      <c r="M294">
        <f ca="1">INDEX(Vlookup!$A$1:$AF$1262,MATCH(Stata!$A294,Vlookup!$A:$A,0),MATCH(Stata!M$1,Vlookup!$1:$1,0))</f>
        <v>61.4617</v>
      </c>
      <c r="N294">
        <f ca="1">INDEX(Vlookup!$A$1:$AF$1262,MATCH(Stata!$A294,Vlookup!$A:$A,0),MATCH(Stata!N$1,Vlookup!$1:$1,0))</f>
        <v>27.712399999999999</v>
      </c>
      <c r="O294" t="e">
        <f ca="1">INDEX(Vlookup!$A$1:$AF$1262,MATCH(Stata!$A294,Vlookup!$A:$A,0),MATCH(Stata!O$1,Vlookup!$1:$1,0))</f>
        <v>#N/A</v>
      </c>
      <c r="P294">
        <f ca="1">INDEX(Vlookup!$A$1:$AF$1262,MATCH(Stata!$A294,Vlookup!$A:$A,0),MATCH(Stata!P$1,Vlookup!$1:$1,0))</f>
        <v>36.0242</v>
      </c>
      <c r="Q294">
        <f ca="1">INDEX(Vlookup!$A$1:$AF$1262,MATCH(Stata!$A294,Vlookup!$A:$A,0),MATCH(Stata!Q$1,Vlookup!$1:$1,0))</f>
        <v>32.222700000000003</v>
      </c>
      <c r="R294">
        <f ca="1">INDEX(Vlookup!$A$1:$AF$1262,MATCH(Stata!$A294,Vlookup!$A:$A,0),MATCH(Stata!R$1,Vlookup!$1:$1,0))</f>
        <v>39.336599999999997</v>
      </c>
      <c r="S294">
        <f ca="1">INDEX(Vlookup!$A$1:$AF$1262,MATCH(Stata!$A294,Vlookup!$A:$A,0),MATCH(Stata!S$1,Vlookup!$1:$1,0))</f>
        <v>16.062899999999999</v>
      </c>
      <c r="T294">
        <f ca="1">INDEX(Vlookup!$A$1:$AF$1262,MATCH(Stata!$A294,Vlookup!$A:$A,0),MATCH(Stata!T$1,Vlookup!$1:$1,0))</f>
        <v>83.031899999999993</v>
      </c>
      <c r="U294">
        <f ca="1">INDEX(Vlookup!$A$1:$AF$1262,MATCH(Stata!$A294,Vlookup!$A:$A,0),MATCH(Stata!U$1,Vlookup!$1:$1,0))</f>
        <v>51.2547</v>
      </c>
      <c r="V294">
        <f ca="1">INDEX(Vlookup!$A$1:$AF$1262,MATCH(Stata!$A294,Vlookup!$A:$A,0),MATCH(Stata!V$1,Vlookup!$1:$1,0))</f>
        <v>41.419699999999999</v>
      </c>
      <c r="W294">
        <f ca="1">INDEX(Vlookup!$A$1:$AF$1262,MATCH(Stata!$A294,Vlookup!$A:$A,0),MATCH(Stata!W$1,Vlookup!$1:$1,0))</f>
        <v>35.753399999999999</v>
      </c>
      <c r="X294">
        <f ca="1">INDEX(Vlookup!$A$1:$AF$1262,MATCH(Stata!$A294,Vlookup!$A:$A,0),MATCH(Stata!X$1,Vlookup!$1:$1,0))</f>
        <v>34.237699999999997</v>
      </c>
      <c r="Y294">
        <f ca="1">INDEX(Vlookup!$A$1:$AF$1262,MATCH(Stata!$A294,Vlookup!$A:$A,0),MATCH(Stata!Y$1,Vlookup!$1:$1,0))</f>
        <v>24.283100000000001</v>
      </c>
      <c r="Z294">
        <f ca="1">INDEX(Vlookup!$A$1:$AF$1262,MATCH(Stata!$A294,Vlookup!$A:$A,0),MATCH(Stata!Z$1,Vlookup!$1:$1,0))</f>
        <v>18.828900000000001</v>
      </c>
      <c r="AA294">
        <f ca="1">INDEX(Vlookup!$A$1:$AF$1262,MATCH(Stata!$A294,Vlookup!$A:$A,0),MATCH(Stata!AA$1,Vlookup!$1:$1,0))</f>
        <v>52.761099999999999</v>
      </c>
      <c r="AB294">
        <f ca="1">INDEX(Vlookup!$A$1:$AF$1262,MATCH(Stata!$A294,Vlookup!$A:$A,0),MATCH(Stata!AB$1,Vlookup!$1:$1,0))</f>
        <v>55.530200000000001</v>
      </c>
      <c r="AC294">
        <f ca="1">INDEX(Vlookup!$A$1:$AF$1262,MATCH(Stata!$A294,Vlookup!$A:$A,0),MATCH(Stata!AC$1,Vlookup!$1:$1,0))</f>
        <v>24.540399999999998</v>
      </c>
      <c r="AD294">
        <f ca="1">INDEX(Vlookup!$A$1:$AF$1262,MATCH(Stata!$A294,Vlookup!$A:$A,0),MATCH(Stata!AD$1,Vlookup!$1:$1,0))</f>
        <v>41.611499999999999</v>
      </c>
      <c r="AE294">
        <f ca="1">INDEX(Vlookup!$A$1:$AF$1262,MATCH(Stata!$A294,Vlookup!$A:$A,0),MATCH(Stata!AE$1,Vlookup!$1:$1,0))</f>
        <v>30.7179</v>
      </c>
      <c r="AF294">
        <f ca="1">INDEX(Vlookup!$A$1:$AF$1262,MATCH(Stata!$A294,Vlookup!$A:$A,0),MATCH(Stata!AF$1,Vlookup!$1:$1,0))</f>
        <v>2125.34</v>
      </c>
      <c r="AG294">
        <f ca="1">INDEX(Vlookup!$A$1:$AG$1262,MATCH(Stata!$A294,Vlookup!$A:$A,0),MATCH(Stata!AG$1,Vlookup!$1:$1,0))</f>
        <v>19.63</v>
      </c>
    </row>
    <row r="295" spans="1:33" hidden="1" x14ac:dyDescent="0.25">
      <c r="A295" s="1">
        <v>39147</v>
      </c>
      <c r="B295">
        <f ca="1">INDEX(Vlookup!$A$1:$AF$1262,MATCH(Stata!$A295,Vlookup!$A:$A,0),MATCH(Stata!B$1,Vlookup!$1:$1,0))</f>
        <v>62.883200000000002</v>
      </c>
      <c r="C295">
        <f ca="1">INDEX(Vlookup!$A$1:$AF$1262,MATCH(Stata!$A295,Vlookup!$A:$A,0),MATCH(Stata!C$1,Vlookup!$1:$1,0))</f>
        <v>29.232800000000001</v>
      </c>
      <c r="D295">
        <f ca="1">INDEX(Vlookup!$A$1:$AF$1262,MATCH(Stata!$A295,Vlookup!$A:$A,0),MATCH(Stata!D$1,Vlookup!$1:$1,0))</f>
        <v>13.7433</v>
      </c>
      <c r="E295">
        <f ca="1">INDEX(Vlookup!$A$1:$AF$1262,MATCH(Stata!$A295,Vlookup!$A:$A,0),MATCH(Stata!E$1,Vlookup!$1:$1,0))</f>
        <v>50.477400000000003</v>
      </c>
      <c r="F295">
        <f ca="1">INDEX(Vlookup!$A$1:$AF$1262,MATCH(Stata!$A295,Vlookup!$A:$A,0),MATCH(Stata!F$1,Vlookup!$1:$1,0))</f>
        <v>1135.1324</v>
      </c>
      <c r="G295">
        <f ca="1">INDEX(Vlookup!$A$1:$AF$1262,MATCH(Stata!$A295,Vlookup!$A:$A,0),MATCH(Stata!G$1,Vlookup!$1:$1,0))</f>
        <v>26.083200000000001</v>
      </c>
      <c r="H295">
        <f ca="1">INDEX(Vlookup!$A$1:$AF$1262,MATCH(Stata!$A295,Vlookup!$A:$A,0),MATCH(Stata!H$1,Vlookup!$1:$1,0))</f>
        <v>75.986199999999997</v>
      </c>
      <c r="I295">
        <f ca="1">INDEX(Vlookup!$A$1:$AF$1262,MATCH(Stata!$A295,Vlookup!$A:$A,0),MATCH(Stata!I$1,Vlookup!$1:$1,0))</f>
        <v>54.585500000000003</v>
      </c>
      <c r="J295">
        <f ca="1">INDEX(Vlookup!$A$1:$AF$1262,MATCH(Stata!$A295,Vlookup!$A:$A,0),MATCH(Stata!J$1,Vlookup!$1:$1,0))</f>
        <v>460.89929999999998</v>
      </c>
      <c r="K295">
        <f ca="1">INDEX(Vlookup!$A$1:$AF$1262,MATCH(Stata!$A295,Vlookup!$A:$A,0),MATCH(Stata!K$1,Vlookup!$1:$1,0))</f>
        <v>19.691700000000001</v>
      </c>
      <c r="L295">
        <f ca="1">INDEX(Vlookup!$A$1:$AF$1262,MATCH(Stata!$A295,Vlookup!$A:$A,0),MATCH(Stata!L$1,Vlookup!$1:$1,0))</f>
        <v>40.372</v>
      </c>
      <c r="M295">
        <f ca="1">INDEX(Vlookup!$A$1:$AF$1262,MATCH(Stata!$A295,Vlookup!$A:$A,0),MATCH(Stata!M$1,Vlookup!$1:$1,0))</f>
        <v>62.357500000000002</v>
      </c>
      <c r="N295">
        <f ca="1">INDEX(Vlookup!$A$1:$AF$1262,MATCH(Stata!$A295,Vlookup!$A:$A,0),MATCH(Stata!N$1,Vlookup!$1:$1,0))</f>
        <v>27.848800000000001</v>
      </c>
      <c r="O295" t="e">
        <f ca="1">INDEX(Vlookup!$A$1:$AF$1262,MATCH(Stata!$A295,Vlookup!$A:$A,0),MATCH(Stata!O$1,Vlookup!$1:$1,0))</f>
        <v>#N/A</v>
      </c>
      <c r="P295">
        <f ca="1">INDEX(Vlookup!$A$1:$AF$1262,MATCH(Stata!$A295,Vlookup!$A:$A,0),MATCH(Stata!P$1,Vlookup!$1:$1,0))</f>
        <v>36.656399999999998</v>
      </c>
      <c r="Q295">
        <f ca="1">INDEX(Vlookup!$A$1:$AF$1262,MATCH(Stata!$A295,Vlookup!$A:$A,0),MATCH(Stata!Q$1,Vlookup!$1:$1,0))</f>
        <v>32.520299999999999</v>
      </c>
      <c r="R295">
        <f ca="1">INDEX(Vlookup!$A$1:$AF$1262,MATCH(Stata!$A295,Vlookup!$A:$A,0),MATCH(Stata!R$1,Vlookup!$1:$1,0))</f>
        <v>39.739600000000003</v>
      </c>
      <c r="S295">
        <f ca="1">INDEX(Vlookup!$A$1:$AF$1262,MATCH(Stata!$A295,Vlookup!$A:$A,0),MATCH(Stata!S$1,Vlookup!$1:$1,0))</f>
        <v>16.3066</v>
      </c>
      <c r="T295">
        <f ca="1">INDEX(Vlookup!$A$1:$AF$1262,MATCH(Stata!$A295,Vlookup!$A:$A,0),MATCH(Stata!T$1,Vlookup!$1:$1,0))</f>
        <v>84.831599999999995</v>
      </c>
      <c r="U295">
        <f ca="1">INDEX(Vlookup!$A$1:$AF$1262,MATCH(Stata!$A295,Vlookup!$A:$A,0),MATCH(Stata!U$1,Vlookup!$1:$1,0))</f>
        <v>51.146900000000002</v>
      </c>
      <c r="V295">
        <f ca="1">INDEX(Vlookup!$A$1:$AF$1262,MATCH(Stata!$A295,Vlookup!$A:$A,0),MATCH(Stata!V$1,Vlookup!$1:$1,0))</f>
        <v>42.273499999999999</v>
      </c>
      <c r="W295">
        <f ca="1">INDEX(Vlookup!$A$1:$AF$1262,MATCH(Stata!$A295,Vlookup!$A:$A,0),MATCH(Stata!W$1,Vlookup!$1:$1,0))</f>
        <v>35.911799999999999</v>
      </c>
      <c r="X295">
        <f ca="1">INDEX(Vlookup!$A$1:$AF$1262,MATCH(Stata!$A295,Vlookup!$A:$A,0),MATCH(Stata!X$1,Vlookup!$1:$1,0))</f>
        <v>34.5627</v>
      </c>
      <c r="Y295">
        <f ca="1">INDEX(Vlookup!$A$1:$AF$1262,MATCH(Stata!$A295,Vlookup!$A:$A,0),MATCH(Stata!Y$1,Vlookup!$1:$1,0))</f>
        <v>24.529900000000001</v>
      </c>
      <c r="Z295">
        <f ca="1">INDEX(Vlookup!$A$1:$AF$1262,MATCH(Stata!$A295,Vlookup!$A:$A,0),MATCH(Stata!Z$1,Vlookup!$1:$1,0))</f>
        <v>19.202400000000001</v>
      </c>
      <c r="AA295">
        <f ca="1">INDEX(Vlookup!$A$1:$AF$1262,MATCH(Stata!$A295,Vlookup!$A:$A,0),MATCH(Stata!AA$1,Vlookup!$1:$1,0))</f>
        <v>52.8872</v>
      </c>
      <c r="AB295">
        <f ca="1">INDEX(Vlookup!$A$1:$AF$1262,MATCH(Stata!$A295,Vlookup!$A:$A,0),MATCH(Stata!AB$1,Vlookup!$1:$1,0))</f>
        <v>56.089500000000001</v>
      </c>
      <c r="AC295">
        <f ca="1">INDEX(Vlookup!$A$1:$AF$1262,MATCH(Stata!$A295,Vlookup!$A:$A,0),MATCH(Stata!AC$1,Vlookup!$1:$1,0))</f>
        <v>24.778099999999998</v>
      </c>
      <c r="AD295">
        <f ca="1">INDEX(Vlookup!$A$1:$AF$1262,MATCH(Stata!$A295,Vlookup!$A:$A,0),MATCH(Stata!AD$1,Vlookup!$1:$1,0))</f>
        <v>42.111199999999997</v>
      </c>
      <c r="AE295">
        <f ca="1">INDEX(Vlookup!$A$1:$AF$1262,MATCH(Stata!$A295,Vlookup!$A:$A,0),MATCH(Stata!AE$1,Vlookup!$1:$1,0))</f>
        <v>31.310099999999998</v>
      </c>
      <c r="AF295">
        <f ca="1">INDEX(Vlookup!$A$1:$AF$1262,MATCH(Stata!$A295,Vlookup!$A:$A,0),MATCH(Stata!AF$1,Vlookup!$1:$1,0))</f>
        <v>2158.36</v>
      </c>
      <c r="AG295">
        <f ca="1">INDEX(Vlookup!$A$1:$AG$1262,MATCH(Stata!$A295,Vlookup!$A:$A,0),MATCH(Stata!AG$1,Vlookup!$1:$1,0))</f>
        <v>15.96</v>
      </c>
    </row>
    <row r="296" spans="1:33" hidden="1" x14ac:dyDescent="0.25">
      <c r="A296" s="1">
        <v>39148</v>
      </c>
      <c r="B296">
        <f ca="1">INDEX(Vlookup!$A$1:$AF$1262,MATCH(Stata!$A296,Vlookup!$A:$A,0),MATCH(Stata!B$1,Vlookup!$1:$1,0))</f>
        <v>63.165700000000001</v>
      </c>
      <c r="C296">
        <f ca="1">INDEX(Vlookup!$A$1:$AF$1262,MATCH(Stata!$A296,Vlookup!$A:$A,0),MATCH(Stata!C$1,Vlookup!$1:$1,0))</f>
        <v>29.2148</v>
      </c>
      <c r="D296">
        <f ca="1">INDEX(Vlookup!$A$1:$AF$1262,MATCH(Stata!$A296,Vlookup!$A:$A,0),MATCH(Stata!D$1,Vlookup!$1:$1,0))</f>
        <v>13.8508</v>
      </c>
      <c r="E296">
        <f ca="1">INDEX(Vlookup!$A$1:$AF$1262,MATCH(Stata!$A296,Vlookup!$A:$A,0),MATCH(Stata!E$1,Vlookup!$1:$1,0))</f>
        <v>50.020699999999998</v>
      </c>
      <c r="F296">
        <f ca="1">INDEX(Vlookup!$A$1:$AF$1262,MATCH(Stata!$A296,Vlookup!$A:$A,0),MATCH(Stata!F$1,Vlookup!$1:$1,0))</f>
        <v>1127.9707000000001</v>
      </c>
      <c r="G296">
        <f ca="1">INDEX(Vlookup!$A$1:$AF$1262,MATCH(Stata!$A296,Vlookup!$A:$A,0),MATCH(Stata!G$1,Vlookup!$1:$1,0))</f>
        <v>25.670200000000001</v>
      </c>
      <c r="H296">
        <f ca="1">INDEX(Vlookup!$A$1:$AF$1262,MATCH(Stata!$A296,Vlookup!$A:$A,0),MATCH(Stata!H$1,Vlookup!$1:$1,0))</f>
        <v>76.756200000000007</v>
      </c>
      <c r="I296">
        <f ca="1">INDEX(Vlookup!$A$1:$AF$1262,MATCH(Stata!$A296,Vlookup!$A:$A,0),MATCH(Stata!I$1,Vlookup!$1:$1,0))</f>
        <v>55.108800000000002</v>
      </c>
      <c r="J296">
        <f ca="1">INDEX(Vlookup!$A$1:$AF$1262,MATCH(Stata!$A296,Vlookup!$A:$A,0),MATCH(Stata!J$1,Vlookup!$1:$1,0))</f>
        <v>457.6189</v>
      </c>
      <c r="K296">
        <f ca="1">INDEX(Vlookup!$A$1:$AF$1262,MATCH(Stata!$A296,Vlookup!$A:$A,0),MATCH(Stata!K$1,Vlookup!$1:$1,0))</f>
        <v>19.616199999999999</v>
      </c>
      <c r="L296">
        <f ca="1">INDEX(Vlookup!$A$1:$AF$1262,MATCH(Stata!$A296,Vlookup!$A:$A,0),MATCH(Stata!L$1,Vlookup!$1:$1,0))</f>
        <v>40.070099999999996</v>
      </c>
      <c r="M296">
        <f ca="1">INDEX(Vlookup!$A$1:$AF$1262,MATCH(Stata!$A296,Vlookup!$A:$A,0),MATCH(Stata!M$1,Vlookup!$1:$1,0))</f>
        <v>62.919600000000003</v>
      </c>
      <c r="N296">
        <f ca="1">INDEX(Vlookup!$A$1:$AF$1262,MATCH(Stata!$A296,Vlookup!$A:$A,0),MATCH(Stata!N$1,Vlookup!$1:$1,0))</f>
        <v>27.535900000000002</v>
      </c>
      <c r="O296" t="e">
        <f ca="1">INDEX(Vlookup!$A$1:$AF$1262,MATCH(Stata!$A296,Vlookup!$A:$A,0),MATCH(Stata!O$1,Vlookup!$1:$1,0))</f>
        <v>#N/A</v>
      </c>
      <c r="P296">
        <f ca="1">INDEX(Vlookup!$A$1:$AF$1262,MATCH(Stata!$A296,Vlookup!$A:$A,0),MATCH(Stata!P$1,Vlookup!$1:$1,0))</f>
        <v>37.3444</v>
      </c>
      <c r="Q296">
        <f ca="1">INDEX(Vlookup!$A$1:$AF$1262,MATCH(Stata!$A296,Vlookup!$A:$A,0),MATCH(Stata!Q$1,Vlookup!$1:$1,0))</f>
        <v>32.444800000000001</v>
      </c>
      <c r="R296">
        <f ca="1">INDEX(Vlookup!$A$1:$AF$1262,MATCH(Stata!$A296,Vlookup!$A:$A,0),MATCH(Stata!R$1,Vlookup!$1:$1,0))</f>
        <v>39.954000000000001</v>
      </c>
      <c r="S296">
        <f ca="1">INDEX(Vlookup!$A$1:$AF$1262,MATCH(Stata!$A296,Vlookup!$A:$A,0),MATCH(Stata!S$1,Vlookup!$1:$1,0))</f>
        <v>16.071300000000001</v>
      </c>
      <c r="T296">
        <f ca="1">INDEX(Vlookup!$A$1:$AF$1262,MATCH(Stata!$A296,Vlookup!$A:$A,0),MATCH(Stata!T$1,Vlookup!$1:$1,0))</f>
        <v>84.958200000000005</v>
      </c>
      <c r="U296">
        <f ca="1">INDEX(Vlookup!$A$1:$AF$1262,MATCH(Stata!$A296,Vlookup!$A:$A,0),MATCH(Stata!U$1,Vlookup!$1:$1,0))</f>
        <v>51.279600000000002</v>
      </c>
      <c r="V296">
        <f ca="1">INDEX(Vlookup!$A$1:$AF$1262,MATCH(Stata!$A296,Vlookup!$A:$A,0),MATCH(Stata!V$1,Vlookup!$1:$1,0))</f>
        <v>42.134099999999997</v>
      </c>
      <c r="W296">
        <f ca="1">INDEX(Vlookup!$A$1:$AF$1262,MATCH(Stata!$A296,Vlookup!$A:$A,0),MATCH(Stata!W$1,Vlookup!$1:$1,0))</f>
        <v>35.911799999999999</v>
      </c>
      <c r="X296">
        <f ca="1">INDEX(Vlookup!$A$1:$AF$1262,MATCH(Stata!$A296,Vlookup!$A:$A,0),MATCH(Stata!X$1,Vlookup!$1:$1,0))</f>
        <v>34.2271</v>
      </c>
      <c r="Y296">
        <f ca="1">INDEX(Vlookup!$A$1:$AF$1262,MATCH(Stata!$A296,Vlookup!$A:$A,0),MATCH(Stata!Y$1,Vlookup!$1:$1,0))</f>
        <v>24.335999999999999</v>
      </c>
      <c r="Z296">
        <f ca="1">INDEX(Vlookup!$A$1:$AF$1262,MATCH(Stata!$A296,Vlookup!$A:$A,0),MATCH(Stata!Z$1,Vlookup!$1:$1,0))</f>
        <v>19.263400000000001</v>
      </c>
      <c r="AA296">
        <f ca="1">INDEX(Vlookup!$A$1:$AF$1262,MATCH(Stata!$A296,Vlookup!$A:$A,0),MATCH(Stata!AA$1,Vlookup!$1:$1,0))</f>
        <v>52.164499999999997</v>
      </c>
      <c r="AB296">
        <f ca="1">INDEX(Vlookup!$A$1:$AF$1262,MATCH(Stata!$A296,Vlookup!$A:$A,0),MATCH(Stata!AB$1,Vlookup!$1:$1,0))</f>
        <v>56.159500000000001</v>
      </c>
      <c r="AC296">
        <f ca="1">INDEX(Vlookup!$A$1:$AF$1262,MATCH(Stata!$A296,Vlookup!$A:$A,0),MATCH(Stata!AC$1,Vlookup!$1:$1,0))</f>
        <v>24.2348</v>
      </c>
      <c r="AD296">
        <f ca="1">INDEX(Vlookup!$A$1:$AF$1262,MATCH(Stata!$A296,Vlookup!$A:$A,0),MATCH(Stata!AD$1,Vlookup!$1:$1,0))</f>
        <v>42.014800000000001</v>
      </c>
      <c r="AE296">
        <f ca="1">INDEX(Vlookup!$A$1:$AF$1262,MATCH(Stata!$A296,Vlookup!$A:$A,0),MATCH(Stata!AE$1,Vlookup!$1:$1,0))</f>
        <v>31.364699999999999</v>
      </c>
      <c r="AF296">
        <f ca="1">INDEX(Vlookup!$A$1:$AF$1262,MATCH(Stata!$A296,Vlookup!$A:$A,0),MATCH(Stata!AF$1,Vlookup!$1:$1,0))</f>
        <v>2153.65</v>
      </c>
      <c r="AG296">
        <f ca="1">INDEX(Vlookup!$A$1:$AG$1262,MATCH(Stata!$A296,Vlookup!$A:$A,0),MATCH(Stata!AG$1,Vlookup!$1:$1,0))</f>
        <v>15.24</v>
      </c>
    </row>
    <row r="297" spans="1:33" hidden="1" x14ac:dyDescent="0.25">
      <c r="A297" s="1">
        <v>39149</v>
      </c>
      <c r="B297">
        <f ca="1">INDEX(Vlookup!$A$1:$AF$1262,MATCH(Stata!$A297,Vlookup!$A:$A,0),MATCH(Stata!B$1,Vlookup!$1:$1,0))</f>
        <v>63.7819</v>
      </c>
      <c r="C297">
        <f ca="1">INDEX(Vlookup!$A$1:$AF$1262,MATCH(Stata!$A297,Vlookup!$A:$A,0),MATCH(Stata!C$1,Vlookup!$1:$1,0))</f>
        <v>29.305</v>
      </c>
      <c r="D297">
        <f ca="1">INDEX(Vlookup!$A$1:$AF$1262,MATCH(Stata!$A297,Vlookup!$A:$A,0),MATCH(Stata!D$1,Vlookup!$1:$1,0))</f>
        <v>13.994</v>
      </c>
      <c r="E297">
        <f ca="1">INDEX(Vlookup!$A$1:$AF$1262,MATCH(Stata!$A297,Vlookup!$A:$A,0),MATCH(Stata!E$1,Vlookup!$1:$1,0))</f>
        <v>50.880400000000002</v>
      </c>
      <c r="F297">
        <f ca="1">INDEX(Vlookup!$A$1:$AF$1262,MATCH(Stata!$A297,Vlookup!$A:$A,0),MATCH(Stata!F$1,Vlookup!$1:$1,0))</f>
        <v>1128.9473</v>
      </c>
      <c r="G297">
        <f ca="1">INDEX(Vlookup!$A$1:$AF$1262,MATCH(Stata!$A297,Vlookup!$A:$A,0),MATCH(Stata!G$1,Vlookup!$1:$1,0))</f>
        <v>26.4527</v>
      </c>
      <c r="H297">
        <f ca="1">INDEX(Vlookup!$A$1:$AF$1262,MATCH(Stata!$A297,Vlookup!$A:$A,0),MATCH(Stata!H$1,Vlookup!$1:$1,0))</f>
        <v>76.912000000000006</v>
      </c>
      <c r="I297">
        <f ca="1">INDEX(Vlookup!$A$1:$AF$1262,MATCH(Stata!$A297,Vlookup!$A:$A,0),MATCH(Stata!I$1,Vlookup!$1:$1,0))</f>
        <v>55.168900000000001</v>
      </c>
      <c r="J297">
        <f ca="1">INDEX(Vlookup!$A$1:$AF$1262,MATCH(Stata!$A297,Vlookup!$A:$A,0),MATCH(Stata!J$1,Vlookup!$1:$1,0))</f>
        <v>460.1703</v>
      </c>
      <c r="K297">
        <f ca="1">INDEX(Vlookup!$A$1:$AF$1262,MATCH(Stata!$A297,Vlookup!$A:$A,0),MATCH(Stata!K$1,Vlookup!$1:$1,0))</f>
        <v>19.784099999999999</v>
      </c>
      <c r="L297">
        <f ca="1">INDEX(Vlookup!$A$1:$AF$1262,MATCH(Stata!$A297,Vlookup!$A:$A,0),MATCH(Stata!L$1,Vlookup!$1:$1,0))</f>
        <v>40.372</v>
      </c>
      <c r="M297">
        <f ca="1">INDEX(Vlookup!$A$1:$AF$1262,MATCH(Stata!$A297,Vlookup!$A:$A,0),MATCH(Stata!M$1,Vlookup!$1:$1,0))</f>
        <v>63.104100000000003</v>
      </c>
      <c r="N297">
        <f ca="1">INDEX(Vlookup!$A$1:$AF$1262,MATCH(Stata!$A297,Vlookup!$A:$A,0),MATCH(Stata!N$1,Vlookup!$1:$1,0))</f>
        <v>27.632200000000001</v>
      </c>
      <c r="O297" t="e">
        <f ca="1">INDEX(Vlookup!$A$1:$AF$1262,MATCH(Stata!$A297,Vlookup!$A:$A,0),MATCH(Stata!O$1,Vlookup!$1:$1,0))</f>
        <v>#N/A</v>
      </c>
      <c r="P297">
        <f ca="1">INDEX(Vlookup!$A$1:$AF$1262,MATCH(Stata!$A297,Vlookup!$A:$A,0),MATCH(Stata!P$1,Vlookup!$1:$1,0))</f>
        <v>37.4373</v>
      </c>
      <c r="Q297">
        <f ca="1">INDEX(Vlookup!$A$1:$AF$1262,MATCH(Stata!$A297,Vlookup!$A:$A,0),MATCH(Stata!Q$1,Vlookup!$1:$1,0))</f>
        <v>32.520299999999999</v>
      </c>
      <c r="R297">
        <f ca="1">INDEX(Vlookup!$A$1:$AF$1262,MATCH(Stata!$A297,Vlookup!$A:$A,0),MATCH(Stata!R$1,Vlookup!$1:$1,0))</f>
        <v>40.5715</v>
      </c>
      <c r="S297">
        <f ca="1">INDEX(Vlookup!$A$1:$AF$1262,MATCH(Stata!$A297,Vlookup!$A:$A,0),MATCH(Stata!S$1,Vlookup!$1:$1,0))</f>
        <v>16.163799999999998</v>
      </c>
      <c r="T297">
        <f ca="1">INDEX(Vlookup!$A$1:$AF$1262,MATCH(Stata!$A297,Vlookup!$A:$A,0),MATCH(Stata!T$1,Vlookup!$1:$1,0))</f>
        <v>84.108099999999993</v>
      </c>
      <c r="U297">
        <f ca="1">INDEX(Vlookup!$A$1:$AF$1262,MATCH(Stata!$A297,Vlookup!$A:$A,0),MATCH(Stata!U$1,Vlookup!$1:$1,0))</f>
        <v>51.163499999999999</v>
      </c>
      <c r="V297">
        <f ca="1">INDEX(Vlookup!$A$1:$AF$1262,MATCH(Stata!$A297,Vlookup!$A:$A,0),MATCH(Stata!V$1,Vlookup!$1:$1,0))</f>
        <v>42.465200000000003</v>
      </c>
      <c r="W297">
        <f ca="1">INDEX(Vlookup!$A$1:$AF$1262,MATCH(Stata!$A297,Vlookup!$A:$A,0),MATCH(Stata!W$1,Vlookup!$1:$1,0))</f>
        <v>36.361699999999999</v>
      </c>
      <c r="X297">
        <f ca="1">INDEX(Vlookup!$A$1:$AF$1262,MATCH(Stata!$A297,Vlookup!$A:$A,0),MATCH(Stata!X$1,Vlookup!$1:$1,0))</f>
        <v>34.6173</v>
      </c>
      <c r="Y297">
        <f ca="1">INDEX(Vlookup!$A$1:$AF$1262,MATCH(Stata!$A297,Vlookup!$A:$A,0),MATCH(Stata!Y$1,Vlookup!$1:$1,0))</f>
        <v>24.080400000000001</v>
      </c>
      <c r="Z297">
        <f ca="1">INDEX(Vlookup!$A$1:$AF$1262,MATCH(Stata!$A297,Vlookup!$A:$A,0),MATCH(Stata!Z$1,Vlookup!$1:$1,0))</f>
        <v>19.370100000000001</v>
      </c>
      <c r="AA297">
        <f ca="1">INDEX(Vlookup!$A$1:$AF$1262,MATCH(Stata!$A297,Vlookup!$A:$A,0),MATCH(Stata!AA$1,Vlookup!$1:$1,0))</f>
        <v>52.357799999999997</v>
      </c>
      <c r="AB297">
        <f ca="1">INDEX(Vlookup!$A$1:$AF$1262,MATCH(Stata!$A297,Vlookup!$A:$A,0),MATCH(Stata!AB$1,Vlookup!$1:$1,0))</f>
        <v>56.421599999999998</v>
      </c>
      <c r="AC297">
        <f ca="1">INDEX(Vlookup!$A$1:$AF$1262,MATCH(Stata!$A297,Vlookup!$A:$A,0),MATCH(Stata!AC$1,Vlookup!$1:$1,0))</f>
        <v>24.778099999999998</v>
      </c>
      <c r="AD297">
        <f ca="1">INDEX(Vlookup!$A$1:$AF$1262,MATCH(Stata!$A297,Vlookup!$A:$A,0),MATCH(Stata!AD$1,Vlookup!$1:$1,0))</f>
        <v>41.9709</v>
      </c>
      <c r="AE297">
        <f ca="1">INDEX(Vlookup!$A$1:$AF$1262,MATCH(Stata!$A297,Vlookup!$A:$A,0),MATCH(Stata!AE$1,Vlookup!$1:$1,0))</f>
        <v>31.601600000000001</v>
      </c>
      <c r="AF297">
        <f ca="1">INDEX(Vlookup!$A$1:$AF$1262,MATCH(Stata!$A297,Vlookup!$A:$A,0),MATCH(Stata!AF$1,Vlookup!$1:$1,0))</f>
        <v>2169.14</v>
      </c>
      <c r="AG297">
        <f ca="1">INDEX(Vlookup!$A$1:$AG$1262,MATCH(Stata!$A297,Vlookup!$A:$A,0),MATCH(Stata!AG$1,Vlookup!$1:$1,0))</f>
        <v>14.29</v>
      </c>
    </row>
    <row r="298" spans="1:33" hidden="1" x14ac:dyDescent="0.25">
      <c r="A298" s="1">
        <v>39150</v>
      </c>
      <c r="B298">
        <f ca="1">INDEX(Vlookup!$A$1:$AF$1262,MATCH(Stata!$A298,Vlookup!$A:$A,0),MATCH(Stata!B$1,Vlookup!$1:$1,0))</f>
        <v>63.9617</v>
      </c>
      <c r="C298">
        <f ca="1">INDEX(Vlookup!$A$1:$AF$1262,MATCH(Stata!$A298,Vlookup!$A:$A,0),MATCH(Stata!C$1,Vlookup!$1:$1,0))</f>
        <v>29.945399999999999</v>
      </c>
      <c r="D298">
        <f ca="1">INDEX(Vlookup!$A$1:$AF$1262,MATCH(Stata!$A298,Vlookup!$A:$A,0),MATCH(Stata!D$1,Vlookup!$1:$1,0))</f>
        <v>14.140499999999999</v>
      </c>
      <c r="E298">
        <f ca="1">INDEX(Vlookup!$A$1:$AF$1262,MATCH(Stata!$A298,Vlookup!$A:$A,0),MATCH(Stata!E$1,Vlookup!$1:$1,0))</f>
        <v>50.951999999999998</v>
      </c>
      <c r="F298">
        <f ca="1">INDEX(Vlookup!$A$1:$AF$1262,MATCH(Stata!$A298,Vlookup!$A:$A,0),MATCH(Stata!F$1,Vlookup!$1:$1,0))</f>
        <v>1124.2270000000001</v>
      </c>
      <c r="G298">
        <f ca="1">INDEX(Vlookup!$A$1:$AF$1262,MATCH(Stata!$A298,Vlookup!$A:$A,0),MATCH(Stata!G$1,Vlookup!$1:$1,0))</f>
        <v>26.4817</v>
      </c>
      <c r="H298">
        <f ca="1">INDEX(Vlookup!$A$1:$AF$1262,MATCH(Stata!$A298,Vlookup!$A:$A,0),MATCH(Stata!H$1,Vlookup!$1:$1,0))</f>
        <v>77.448400000000007</v>
      </c>
      <c r="I298">
        <f ca="1">INDEX(Vlookup!$A$1:$AF$1262,MATCH(Stata!$A298,Vlookup!$A:$A,0),MATCH(Stata!I$1,Vlookup!$1:$1,0))</f>
        <v>55.2547</v>
      </c>
      <c r="J298">
        <f ca="1">INDEX(Vlookup!$A$1:$AF$1262,MATCH(Stata!$A298,Vlookup!$A:$A,0),MATCH(Stata!J$1,Vlookup!$1:$1,0))</f>
        <v>458.62130000000002</v>
      </c>
      <c r="K298">
        <f ca="1">INDEX(Vlookup!$A$1:$AF$1262,MATCH(Stata!$A298,Vlookup!$A:$A,0),MATCH(Stata!K$1,Vlookup!$1:$1,0))</f>
        <v>19.9603</v>
      </c>
      <c r="L298">
        <f ca="1">INDEX(Vlookup!$A$1:$AF$1262,MATCH(Stata!$A298,Vlookup!$A:$A,0),MATCH(Stata!L$1,Vlookup!$1:$1,0))</f>
        <v>40.626199999999997</v>
      </c>
      <c r="M298">
        <f ca="1">INDEX(Vlookup!$A$1:$AF$1262,MATCH(Stata!$A298,Vlookup!$A:$A,0),MATCH(Stata!M$1,Vlookup!$1:$1,0))</f>
        <v>62.462899999999998</v>
      </c>
      <c r="N298">
        <f ca="1">INDEX(Vlookup!$A$1:$AF$1262,MATCH(Stata!$A298,Vlookup!$A:$A,0),MATCH(Stata!N$1,Vlookup!$1:$1,0))</f>
        <v>27.527899999999999</v>
      </c>
      <c r="O298" t="e">
        <f ca="1">INDEX(Vlookup!$A$1:$AF$1262,MATCH(Stata!$A298,Vlookup!$A:$A,0),MATCH(Stata!O$1,Vlookup!$1:$1,0))</f>
        <v>#N/A</v>
      </c>
      <c r="P298">
        <f ca="1">INDEX(Vlookup!$A$1:$AF$1262,MATCH(Stata!$A298,Vlookup!$A:$A,0),MATCH(Stata!P$1,Vlookup!$1:$1,0))</f>
        <v>37.288600000000002</v>
      </c>
      <c r="Q298">
        <f ca="1">INDEX(Vlookup!$A$1:$AF$1262,MATCH(Stata!$A298,Vlookup!$A:$A,0),MATCH(Stata!Q$1,Vlookup!$1:$1,0))</f>
        <v>32.411299999999997</v>
      </c>
      <c r="R298">
        <f ca="1">INDEX(Vlookup!$A$1:$AF$1262,MATCH(Stata!$A298,Vlookup!$A:$A,0),MATCH(Stata!R$1,Vlookup!$1:$1,0))</f>
        <v>40.502899999999997</v>
      </c>
      <c r="S298">
        <f ca="1">INDEX(Vlookup!$A$1:$AF$1262,MATCH(Stata!$A298,Vlookup!$A:$A,0),MATCH(Stata!S$1,Vlookup!$1:$1,0))</f>
        <v>16.054500000000001</v>
      </c>
      <c r="T298">
        <f ca="1">INDEX(Vlookup!$A$1:$AF$1262,MATCH(Stata!$A298,Vlookup!$A:$A,0),MATCH(Stata!T$1,Vlookup!$1:$1,0))</f>
        <v>84.3613</v>
      </c>
      <c r="U298">
        <f ca="1">INDEX(Vlookup!$A$1:$AF$1262,MATCH(Stata!$A298,Vlookup!$A:$A,0),MATCH(Stata!U$1,Vlookup!$1:$1,0))</f>
        <v>51.511699999999998</v>
      </c>
      <c r="V298">
        <f ca="1">INDEX(Vlookup!$A$1:$AF$1262,MATCH(Stata!$A298,Vlookup!$A:$A,0),MATCH(Stata!V$1,Vlookup!$1:$1,0))</f>
        <v>42.5349</v>
      </c>
      <c r="W298">
        <f ca="1">INDEX(Vlookup!$A$1:$AF$1262,MATCH(Stata!$A298,Vlookup!$A:$A,0),MATCH(Stata!W$1,Vlookup!$1:$1,0))</f>
        <v>36.7866</v>
      </c>
      <c r="X298">
        <f ca="1">INDEX(Vlookup!$A$1:$AF$1262,MATCH(Stata!$A298,Vlookup!$A:$A,0),MATCH(Stata!X$1,Vlookup!$1:$1,0))</f>
        <v>34.812399999999997</v>
      </c>
      <c r="Y298">
        <f ca="1">INDEX(Vlookup!$A$1:$AF$1262,MATCH(Stata!$A298,Vlookup!$A:$A,0),MATCH(Stata!Y$1,Vlookup!$1:$1,0))</f>
        <v>24.053899999999999</v>
      </c>
      <c r="Z298">
        <f ca="1">INDEX(Vlookup!$A$1:$AF$1262,MATCH(Stata!$A298,Vlookup!$A:$A,0),MATCH(Stata!Z$1,Vlookup!$1:$1,0))</f>
        <v>19.370100000000001</v>
      </c>
      <c r="AA298">
        <f ca="1">INDEX(Vlookup!$A$1:$AF$1262,MATCH(Stata!$A298,Vlookup!$A:$A,0),MATCH(Stata!AA$1,Vlookup!$1:$1,0))</f>
        <v>52.2318</v>
      </c>
      <c r="AB298">
        <f ca="1">INDEX(Vlookup!$A$1:$AF$1262,MATCH(Stata!$A298,Vlookup!$A:$A,0),MATCH(Stata!AB$1,Vlookup!$1:$1,0))</f>
        <v>56.369199999999999</v>
      </c>
      <c r="AC298">
        <f ca="1">INDEX(Vlookup!$A$1:$AF$1262,MATCH(Stata!$A298,Vlookup!$A:$A,0),MATCH(Stata!AC$1,Vlookup!$1:$1,0))</f>
        <v>24.7578</v>
      </c>
      <c r="AD298">
        <f ca="1">INDEX(Vlookup!$A$1:$AF$1262,MATCH(Stata!$A298,Vlookup!$A:$A,0),MATCH(Stata!AD$1,Vlookup!$1:$1,0))</f>
        <v>41.567700000000002</v>
      </c>
      <c r="AE298">
        <f ca="1">INDEX(Vlookup!$A$1:$AF$1262,MATCH(Stata!$A298,Vlookup!$A:$A,0),MATCH(Stata!AE$1,Vlookup!$1:$1,0))</f>
        <v>31.310099999999998</v>
      </c>
      <c r="AF298">
        <f ca="1">INDEX(Vlookup!$A$1:$AF$1262,MATCH(Stata!$A298,Vlookup!$A:$A,0),MATCH(Stata!AF$1,Vlookup!$1:$1,0))</f>
        <v>2170.62</v>
      </c>
      <c r="AG298">
        <f ca="1">INDEX(Vlookup!$A$1:$AG$1262,MATCH(Stata!$A298,Vlookup!$A:$A,0),MATCH(Stata!AG$1,Vlookup!$1:$1,0))</f>
        <v>14.09</v>
      </c>
    </row>
    <row r="299" spans="1:33" hidden="1" x14ac:dyDescent="0.25">
      <c r="A299" s="1">
        <v>39153</v>
      </c>
      <c r="B299">
        <f ca="1">INDEX(Vlookup!$A$1:$AF$1262,MATCH(Stata!$A299,Vlookup!$A:$A,0),MATCH(Stata!B$1,Vlookup!$1:$1,0))</f>
        <v>64.338300000000004</v>
      </c>
      <c r="C299">
        <f ca="1">INDEX(Vlookup!$A$1:$AF$1262,MATCH(Stata!$A299,Vlookup!$A:$A,0),MATCH(Stata!C$1,Vlookup!$1:$1,0))</f>
        <v>30.143799999999999</v>
      </c>
      <c r="D299">
        <f ca="1">INDEX(Vlookup!$A$1:$AF$1262,MATCH(Stata!$A299,Vlookup!$A:$A,0),MATCH(Stata!D$1,Vlookup!$1:$1,0))</f>
        <v>14.108000000000001</v>
      </c>
      <c r="E299">
        <f ca="1">INDEX(Vlookup!$A$1:$AF$1262,MATCH(Stata!$A299,Vlookup!$A:$A,0),MATCH(Stata!E$1,Vlookup!$1:$1,0))</f>
        <v>50.7819</v>
      </c>
      <c r="F299">
        <f ca="1">INDEX(Vlookup!$A$1:$AF$1262,MATCH(Stata!$A299,Vlookup!$A:$A,0),MATCH(Stata!F$1,Vlookup!$1:$1,0))</f>
        <v>1119.5068000000001</v>
      </c>
      <c r="G299">
        <f ca="1">INDEX(Vlookup!$A$1:$AF$1262,MATCH(Stata!$A299,Vlookup!$A:$A,0),MATCH(Stata!G$1,Vlookup!$1:$1,0))</f>
        <v>26.851199999999999</v>
      </c>
      <c r="H299">
        <f ca="1">INDEX(Vlookup!$A$1:$AF$1262,MATCH(Stata!$A299,Vlookup!$A:$A,0),MATCH(Stata!H$1,Vlookup!$1:$1,0))</f>
        <v>78.910700000000006</v>
      </c>
      <c r="I299">
        <f ca="1">INDEX(Vlookup!$A$1:$AF$1262,MATCH(Stata!$A299,Vlookup!$A:$A,0),MATCH(Stata!I$1,Vlookup!$1:$1,0))</f>
        <v>55.400599999999997</v>
      </c>
      <c r="J299">
        <f ca="1">INDEX(Vlookup!$A$1:$AF$1262,MATCH(Stata!$A299,Vlookup!$A:$A,0),MATCH(Stata!J$1,Vlookup!$1:$1,0))</f>
        <v>458.89460000000003</v>
      </c>
      <c r="K299">
        <f ca="1">INDEX(Vlookup!$A$1:$AF$1262,MATCH(Stata!$A299,Vlookup!$A:$A,0),MATCH(Stata!K$1,Vlookup!$1:$1,0))</f>
        <v>20.119700000000002</v>
      </c>
      <c r="L299">
        <f ca="1">INDEX(Vlookup!$A$1:$AF$1262,MATCH(Stata!$A299,Vlookup!$A:$A,0),MATCH(Stata!L$1,Vlookup!$1:$1,0))</f>
        <v>40.936</v>
      </c>
      <c r="M299">
        <f ca="1">INDEX(Vlookup!$A$1:$AF$1262,MATCH(Stata!$A299,Vlookup!$A:$A,0),MATCH(Stata!M$1,Vlookup!$1:$1,0))</f>
        <v>62.243299999999998</v>
      </c>
      <c r="N299">
        <f ca="1">INDEX(Vlookup!$A$1:$AF$1262,MATCH(Stata!$A299,Vlookup!$A:$A,0),MATCH(Stata!N$1,Vlookup!$1:$1,0))</f>
        <v>27.624199999999998</v>
      </c>
      <c r="O299" t="e">
        <f ca="1">INDEX(Vlookup!$A$1:$AF$1262,MATCH(Stata!$A299,Vlookup!$A:$A,0),MATCH(Stata!O$1,Vlookup!$1:$1,0))</f>
        <v>#N/A</v>
      </c>
      <c r="P299">
        <f ca="1">INDEX(Vlookup!$A$1:$AF$1262,MATCH(Stata!$A299,Vlookup!$A:$A,0),MATCH(Stata!P$1,Vlookup!$1:$1,0))</f>
        <v>37.6053</v>
      </c>
      <c r="Q299">
        <f ca="1">INDEX(Vlookup!$A$1:$AF$1262,MATCH(Stata!$A299,Vlookup!$A:$A,0),MATCH(Stata!Q$1,Vlookup!$1:$1,0))</f>
        <v>31.9922</v>
      </c>
      <c r="R299">
        <f ca="1">INDEX(Vlookup!$A$1:$AF$1262,MATCH(Stata!$A299,Vlookup!$A:$A,0),MATCH(Stata!R$1,Vlookup!$1:$1,0))</f>
        <v>40.828699999999998</v>
      </c>
      <c r="S299">
        <f ca="1">INDEX(Vlookup!$A$1:$AF$1262,MATCH(Stata!$A299,Vlookup!$A:$A,0),MATCH(Stata!S$1,Vlookup!$1:$1,0))</f>
        <v>16.373899999999999</v>
      </c>
      <c r="T299">
        <f ca="1">INDEX(Vlookup!$A$1:$AF$1262,MATCH(Stata!$A299,Vlookup!$A:$A,0),MATCH(Stata!T$1,Vlookup!$1:$1,0))</f>
        <v>85.111999999999995</v>
      </c>
      <c r="U299">
        <f ca="1">INDEX(Vlookup!$A$1:$AF$1262,MATCH(Stata!$A299,Vlookup!$A:$A,0),MATCH(Stata!U$1,Vlookup!$1:$1,0))</f>
        <v>51.221499999999999</v>
      </c>
      <c r="V299">
        <f ca="1">INDEX(Vlookup!$A$1:$AF$1262,MATCH(Stata!$A299,Vlookup!$A:$A,0),MATCH(Stata!V$1,Vlookup!$1:$1,0))</f>
        <v>42.552300000000002</v>
      </c>
      <c r="W299">
        <f ca="1">INDEX(Vlookup!$A$1:$AF$1262,MATCH(Stata!$A299,Vlookup!$A:$A,0),MATCH(Stata!W$1,Vlookup!$1:$1,0))</f>
        <v>37.219900000000003</v>
      </c>
      <c r="X299">
        <f ca="1">INDEX(Vlookup!$A$1:$AF$1262,MATCH(Stata!$A299,Vlookup!$A:$A,0),MATCH(Stata!X$1,Vlookup!$1:$1,0))</f>
        <v>34.5627</v>
      </c>
      <c r="Y299">
        <f ca="1">INDEX(Vlookup!$A$1:$AF$1262,MATCH(Stata!$A299,Vlookup!$A:$A,0),MATCH(Stata!Y$1,Vlookup!$1:$1,0))</f>
        <v>24.1861</v>
      </c>
      <c r="Z299">
        <f ca="1">INDEX(Vlookup!$A$1:$AF$1262,MATCH(Stata!$A299,Vlookup!$A:$A,0),MATCH(Stata!Z$1,Vlookup!$1:$1,0))</f>
        <v>19.347300000000001</v>
      </c>
      <c r="AA299">
        <f ca="1">INDEX(Vlookup!$A$1:$AF$1262,MATCH(Stata!$A299,Vlookup!$A:$A,0),MATCH(Stata!AA$1,Vlookup!$1:$1,0))</f>
        <v>52.172899999999998</v>
      </c>
      <c r="AB299">
        <f ca="1">INDEX(Vlookup!$A$1:$AF$1262,MATCH(Stata!$A299,Vlookup!$A:$A,0),MATCH(Stata!AB$1,Vlookup!$1:$1,0))</f>
        <v>57.112099999999998</v>
      </c>
      <c r="AC299">
        <f ca="1">INDEX(Vlookup!$A$1:$AF$1262,MATCH(Stata!$A299,Vlookup!$A:$A,0),MATCH(Stata!AC$1,Vlookup!$1:$1,0))</f>
        <v>24.8461</v>
      </c>
      <c r="AD299">
        <f ca="1">INDEX(Vlookup!$A$1:$AF$1262,MATCH(Stata!$A299,Vlookup!$A:$A,0),MATCH(Stata!AD$1,Vlookup!$1:$1,0))</f>
        <v>41.427399999999999</v>
      </c>
      <c r="AE299">
        <f ca="1">INDEX(Vlookup!$A$1:$AF$1262,MATCH(Stata!$A299,Vlookup!$A:$A,0),MATCH(Stata!AE$1,Vlookup!$1:$1,0))</f>
        <v>31.155200000000001</v>
      </c>
      <c r="AF299">
        <f ca="1">INDEX(Vlookup!$A$1:$AF$1262,MATCH(Stata!$A299,Vlookup!$A:$A,0),MATCH(Stata!AF$1,Vlookup!$1:$1,0))</f>
        <v>2176.5</v>
      </c>
      <c r="AG299">
        <f ca="1">INDEX(Vlookup!$A$1:$AG$1262,MATCH(Stata!$A299,Vlookup!$A:$A,0),MATCH(Stata!AG$1,Vlookup!$1:$1,0))</f>
        <v>13.99</v>
      </c>
    </row>
    <row r="300" spans="1:33" hidden="1" x14ac:dyDescent="0.25">
      <c r="A300" s="1">
        <v>39154</v>
      </c>
      <c r="B300">
        <f ca="1">INDEX(Vlookup!$A$1:$AF$1262,MATCH(Stata!$A300,Vlookup!$A:$A,0),MATCH(Stata!B$1,Vlookup!$1:$1,0))</f>
        <v>63.995899999999999</v>
      </c>
      <c r="C300">
        <f ca="1">INDEX(Vlookup!$A$1:$AF$1262,MATCH(Stata!$A300,Vlookup!$A:$A,0),MATCH(Stata!C$1,Vlookup!$1:$1,0))</f>
        <v>29.5395</v>
      </c>
      <c r="D300">
        <f ca="1">INDEX(Vlookup!$A$1:$AF$1262,MATCH(Stata!$A300,Vlookup!$A:$A,0),MATCH(Stata!D$1,Vlookup!$1:$1,0))</f>
        <v>13.8186</v>
      </c>
      <c r="E300">
        <f ca="1">INDEX(Vlookup!$A$1:$AF$1262,MATCH(Stata!$A300,Vlookup!$A:$A,0),MATCH(Stata!E$1,Vlookup!$1:$1,0))</f>
        <v>49.026800000000001</v>
      </c>
      <c r="F300">
        <f ca="1">INDEX(Vlookup!$A$1:$AF$1262,MATCH(Stata!$A300,Vlookup!$A:$A,0),MATCH(Stata!F$1,Vlookup!$1:$1,0))</f>
        <v>1096.394</v>
      </c>
      <c r="G300">
        <f ca="1">INDEX(Vlookup!$A$1:$AF$1262,MATCH(Stata!$A300,Vlookup!$A:$A,0),MATCH(Stata!G$1,Vlookup!$1:$1,0))</f>
        <v>26.996099999999998</v>
      </c>
      <c r="H300">
        <f ca="1">INDEX(Vlookup!$A$1:$AF$1262,MATCH(Stata!$A300,Vlookup!$A:$A,0),MATCH(Stata!H$1,Vlookup!$1:$1,0))</f>
        <v>77.396500000000003</v>
      </c>
      <c r="I300">
        <f ca="1">INDEX(Vlookup!$A$1:$AF$1262,MATCH(Stata!$A300,Vlookup!$A:$A,0),MATCH(Stata!I$1,Vlookup!$1:$1,0))</f>
        <v>54.345199999999998</v>
      </c>
      <c r="J300">
        <f ca="1">INDEX(Vlookup!$A$1:$AF$1262,MATCH(Stata!$A300,Vlookup!$A:$A,0),MATCH(Stata!J$1,Vlookup!$1:$1,0))</f>
        <v>444.22390000000001</v>
      </c>
      <c r="K300">
        <f ca="1">INDEX(Vlookup!$A$1:$AF$1262,MATCH(Stata!$A300,Vlookup!$A:$A,0),MATCH(Stata!K$1,Vlookup!$1:$1,0))</f>
        <v>19.8873</v>
      </c>
      <c r="L300">
        <f ca="1">INDEX(Vlookup!$A$1:$AF$1262,MATCH(Stata!$A300,Vlookup!$A:$A,0),MATCH(Stata!L$1,Vlookup!$1:$1,0))</f>
        <v>39.990600000000001</v>
      </c>
      <c r="M300">
        <f ca="1">INDEX(Vlookup!$A$1:$AF$1262,MATCH(Stata!$A300,Vlookup!$A:$A,0),MATCH(Stata!M$1,Vlookup!$1:$1,0))</f>
        <v>61.400199999999998</v>
      </c>
      <c r="N300">
        <f ca="1">INDEX(Vlookup!$A$1:$AF$1262,MATCH(Stata!$A300,Vlookup!$A:$A,0),MATCH(Stata!N$1,Vlookup!$1:$1,0))</f>
        <v>27.343399999999999</v>
      </c>
      <c r="O300" t="e">
        <f ca="1">INDEX(Vlookup!$A$1:$AF$1262,MATCH(Stata!$A300,Vlookup!$A:$A,0),MATCH(Stata!O$1,Vlookup!$1:$1,0))</f>
        <v>#N/A</v>
      </c>
      <c r="P300">
        <f ca="1">INDEX(Vlookup!$A$1:$AF$1262,MATCH(Stata!$A300,Vlookup!$A:$A,0),MATCH(Stata!P$1,Vlookup!$1:$1,0))</f>
        <v>36.841500000000003</v>
      </c>
      <c r="Q300">
        <f ca="1">INDEX(Vlookup!$A$1:$AF$1262,MATCH(Stata!$A300,Vlookup!$A:$A,0),MATCH(Stata!Q$1,Vlookup!$1:$1,0))</f>
        <v>31.3049</v>
      </c>
      <c r="R300">
        <f ca="1">INDEX(Vlookup!$A$1:$AF$1262,MATCH(Stata!$A300,Vlookup!$A:$A,0),MATCH(Stata!R$1,Vlookup!$1:$1,0))</f>
        <v>40.2027</v>
      </c>
      <c r="S300">
        <f ca="1">INDEX(Vlookup!$A$1:$AF$1262,MATCH(Stata!$A300,Vlookup!$A:$A,0),MATCH(Stata!S$1,Vlookup!$1:$1,0))</f>
        <v>16.071300000000001</v>
      </c>
      <c r="T300">
        <f ca="1">INDEX(Vlookup!$A$1:$AF$1262,MATCH(Stata!$A300,Vlookup!$A:$A,0),MATCH(Stata!T$1,Vlookup!$1:$1,0))</f>
        <v>83.845799999999997</v>
      </c>
      <c r="U300">
        <f ca="1">INDEX(Vlookup!$A$1:$AF$1262,MATCH(Stata!$A300,Vlookup!$A:$A,0),MATCH(Stata!U$1,Vlookup!$1:$1,0))</f>
        <v>50.375999999999998</v>
      </c>
      <c r="V300">
        <f ca="1">INDEX(Vlookup!$A$1:$AF$1262,MATCH(Stata!$A300,Vlookup!$A:$A,0),MATCH(Stata!V$1,Vlookup!$1:$1,0))</f>
        <v>40.687800000000003</v>
      </c>
      <c r="W300">
        <f ca="1">INDEX(Vlookup!$A$1:$AF$1262,MATCH(Stata!$A300,Vlookup!$A:$A,0),MATCH(Stata!W$1,Vlookup!$1:$1,0))</f>
        <v>36.228400000000001</v>
      </c>
      <c r="X300">
        <f ca="1">INDEX(Vlookup!$A$1:$AF$1262,MATCH(Stata!$A300,Vlookup!$A:$A,0),MATCH(Stata!X$1,Vlookup!$1:$1,0))</f>
        <v>33.844700000000003</v>
      </c>
      <c r="Y300">
        <f ca="1">INDEX(Vlookup!$A$1:$AF$1262,MATCH(Stata!$A300,Vlookup!$A:$A,0),MATCH(Stata!Y$1,Vlookup!$1:$1,0))</f>
        <v>23.551500000000001</v>
      </c>
      <c r="Z300">
        <f ca="1">INDEX(Vlookup!$A$1:$AF$1262,MATCH(Stata!$A300,Vlookup!$A:$A,0),MATCH(Stata!Z$1,Vlookup!$1:$1,0))</f>
        <v>19.011800000000001</v>
      </c>
      <c r="AA300">
        <f ca="1">INDEX(Vlookup!$A$1:$AF$1262,MATCH(Stata!$A300,Vlookup!$A:$A,0),MATCH(Stata!AA$1,Vlookup!$1:$1,0))</f>
        <v>51.399900000000002</v>
      </c>
      <c r="AB300">
        <f ca="1">INDEX(Vlookup!$A$1:$AF$1262,MATCH(Stata!$A300,Vlookup!$A:$A,0),MATCH(Stata!AB$1,Vlookup!$1:$1,0))</f>
        <v>56.203200000000002</v>
      </c>
      <c r="AC300">
        <f ca="1">INDEX(Vlookup!$A$1:$AF$1262,MATCH(Stata!$A300,Vlookup!$A:$A,0),MATCH(Stata!AC$1,Vlookup!$1:$1,0))</f>
        <v>24.540399999999998</v>
      </c>
      <c r="AD300">
        <f ca="1">INDEX(Vlookup!$A$1:$AF$1262,MATCH(Stata!$A300,Vlookup!$A:$A,0),MATCH(Stata!AD$1,Vlookup!$1:$1,0))</f>
        <v>40.480699999999999</v>
      </c>
      <c r="AE300">
        <f ca="1">INDEX(Vlookup!$A$1:$AF$1262,MATCH(Stata!$A300,Vlookup!$A:$A,0),MATCH(Stata!AE$1,Vlookup!$1:$1,0))</f>
        <v>30.626799999999999</v>
      </c>
      <c r="AF300">
        <f ca="1">INDEX(Vlookup!$A$1:$AF$1262,MATCH(Stata!$A300,Vlookup!$A:$A,0),MATCH(Stata!AF$1,Vlookup!$1:$1,0))</f>
        <v>2132.7600000000002</v>
      </c>
      <c r="AG300">
        <f ca="1">INDEX(Vlookup!$A$1:$AG$1262,MATCH(Stata!$A300,Vlookup!$A:$A,0),MATCH(Stata!AG$1,Vlookup!$1:$1,0))</f>
        <v>18.13</v>
      </c>
    </row>
    <row r="301" spans="1:33" hidden="1" x14ac:dyDescent="0.25">
      <c r="A301" s="1">
        <v>39155</v>
      </c>
      <c r="B301">
        <f ca="1">INDEX(Vlookup!$A$1:$AF$1262,MATCH(Stata!$A301,Vlookup!$A:$A,0),MATCH(Stata!B$1,Vlookup!$1:$1,0))</f>
        <v>64.877499999999998</v>
      </c>
      <c r="C301">
        <f ca="1">INDEX(Vlookup!$A$1:$AF$1262,MATCH(Stata!$A301,Vlookup!$A:$A,0),MATCH(Stata!C$1,Vlookup!$1:$1,0))</f>
        <v>30.053599999999999</v>
      </c>
      <c r="D301">
        <f ca="1">INDEX(Vlookup!$A$1:$AF$1262,MATCH(Stata!$A301,Vlookup!$A:$A,0),MATCH(Stata!D$1,Vlookup!$1:$1,0))</f>
        <v>13.7956</v>
      </c>
      <c r="E301">
        <f ca="1">INDEX(Vlookup!$A$1:$AF$1262,MATCH(Stata!$A301,Vlookup!$A:$A,0),MATCH(Stata!E$1,Vlookup!$1:$1,0))</f>
        <v>49.886400000000002</v>
      </c>
      <c r="F301">
        <f ca="1">INDEX(Vlookup!$A$1:$AF$1262,MATCH(Stata!$A301,Vlookup!$A:$A,0),MATCH(Stata!F$1,Vlookup!$1:$1,0))</f>
        <v>1090.5344</v>
      </c>
      <c r="G301">
        <f ca="1">INDEX(Vlookup!$A$1:$AF$1262,MATCH(Stata!$A301,Vlookup!$A:$A,0),MATCH(Stata!G$1,Vlookup!$1:$1,0))</f>
        <v>26.959900000000001</v>
      </c>
      <c r="H301">
        <f ca="1">INDEX(Vlookup!$A$1:$AF$1262,MATCH(Stata!$A301,Vlookup!$A:$A,0),MATCH(Stata!H$1,Vlookup!$1:$1,0))</f>
        <v>77.855099999999993</v>
      </c>
      <c r="I301">
        <f ca="1">INDEX(Vlookup!$A$1:$AF$1262,MATCH(Stata!$A301,Vlookup!$A:$A,0),MATCH(Stata!I$1,Vlookup!$1:$1,0))</f>
        <v>54.602600000000002</v>
      </c>
      <c r="J301">
        <f ca="1">INDEX(Vlookup!$A$1:$AF$1262,MATCH(Stata!$A301,Vlookup!$A:$A,0),MATCH(Stata!J$1,Vlookup!$1:$1,0))</f>
        <v>447.23090000000002</v>
      </c>
      <c r="K301">
        <f ca="1">INDEX(Vlookup!$A$1:$AF$1262,MATCH(Stata!$A301,Vlookup!$A:$A,0),MATCH(Stata!K$1,Vlookup!$1:$1,0))</f>
        <v>19.878900000000002</v>
      </c>
      <c r="L301">
        <f ca="1">INDEX(Vlookup!$A$1:$AF$1262,MATCH(Stata!$A301,Vlookup!$A:$A,0),MATCH(Stata!L$1,Vlookup!$1:$1,0))</f>
        <v>39.728499999999997</v>
      </c>
      <c r="M301">
        <f ca="1">INDEX(Vlookup!$A$1:$AF$1262,MATCH(Stata!$A301,Vlookup!$A:$A,0),MATCH(Stata!M$1,Vlookup!$1:$1,0))</f>
        <v>62.375100000000003</v>
      </c>
      <c r="N301">
        <f ca="1">INDEX(Vlookup!$A$1:$AF$1262,MATCH(Stata!$A301,Vlookup!$A:$A,0),MATCH(Stata!N$1,Vlookup!$1:$1,0))</f>
        <v>27.5199</v>
      </c>
      <c r="O301" t="e">
        <f ca="1">INDEX(Vlookup!$A$1:$AF$1262,MATCH(Stata!$A301,Vlookup!$A:$A,0),MATCH(Stata!O$1,Vlookup!$1:$1,0))</f>
        <v>#N/A</v>
      </c>
      <c r="P301">
        <f ca="1">INDEX(Vlookup!$A$1:$AF$1262,MATCH(Stata!$A301,Vlookup!$A:$A,0),MATCH(Stata!P$1,Vlookup!$1:$1,0))</f>
        <v>37.064999999999998</v>
      </c>
      <c r="Q301">
        <f ca="1">INDEX(Vlookup!$A$1:$AF$1262,MATCH(Stata!$A301,Vlookup!$A:$A,0),MATCH(Stata!Q$1,Vlookup!$1:$1,0))</f>
        <v>31.481000000000002</v>
      </c>
      <c r="R301">
        <f ca="1">INDEX(Vlookup!$A$1:$AF$1262,MATCH(Stata!$A301,Vlookup!$A:$A,0),MATCH(Stata!R$1,Vlookup!$1:$1,0))</f>
        <v>40.219900000000003</v>
      </c>
      <c r="S301">
        <f ca="1">INDEX(Vlookup!$A$1:$AF$1262,MATCH(Stata!$A301,Vlookup!$A:$A,0),MATCH(Stata!S$1,Vlookup!$1:$1,0))</f>
        <v>16.163799999999998</v>
      </c>
      <c r="T301">
        <f ca="1">INDEX(Vlookup!$A$1:$AF$1262,MATCH(Stata!$A301,Vlookup!$A:$A,0),MATCH(Stata!T$1,Vlookup!$1:$1,0))</f>
        <v>84.795400000000001</v>
      </c>
      <c r="U301">
        <f ca="1">INDEX(Vlookup!$A$1:$AF$1262,MATCH(Stata!$A301,Vlookup!$A:$A,0),MATCH(Stata!U$1,Vlookup!$1:$1,0))</f>
        <v>50.3262</v>
      </c>
      <c r="V301">
        <f ca="1">INDEX(Vlookup!$A$1:$AF$1262,MATCH(Stata!$A301,Vlookup!$A:$A,0),MATCH(Stata!V$1,Vlookup!$1:$1,0))</f>
        <v>41.210599999999999</v>
      </c>
      <c r="W301">
        <f ca="1">INDEX(Vlookup!$A$1:$AF$1262,MATCH(Stata!$A301,Vlookup!$A:$A,0),MATCH(Stata!W$1,Vlookup!$1:$1,0))</f>
        <v>36.369999999999997</v>
      </c>
      <c r="X301">
        <f ca="1">INDEX(Vlookup!$A$1:$AF$1262,MATCH(Stata!$A301,Vlookup!$A:$A,0),MATCH(Stata!X$1,Vlookup!$1:$1,0))</f>
        <v>33.7667</v>
      </c>
      <c r="Y301">
        <f ca="1">INDEX(Vlookup!$A$1:$AF$1262,MATCH(Stata!$A301,Vlookup!$A:$A,0),MATCH(Stata!Y$1,Vlookup!$1:$1,0))</f>
        <v>24.1509</v>
      </c>
      <c r="Z301">
        <f ca="1">INDEX(Vlookup!$A$1:$AF$1262,MATCH(Stata!$A301,Vlookup!$A:$A,0),MATCH(Stata!Z$1,Vlookup!$1:$1,0))</f>
        <v>18.950900000000001</v>
      </c>
      <c r="AA301">
        <f ca="1">INDEX(Vlookup!$A$1:$AF$1262,MATCH(Stata!$A301,Vlookup!$A:$A,0),MATCH(Stata!AA$1,Vlookup!$1:$1,0))</f>
        <v>51.5595</v>
      </c>
      <c r="AB301">
        <f ca="1">INDEX(Vlookup!$A$1:$AF$1262,MATCH(Stata!$A301,Vlookup!$A:$A,0),MATCH(Stata!AB$1,Vlookup!$1:$1,0))</f>
        <v>56.587699999999998</v>
      </c>
      <c r="AC301">
        <f ca="1">INDEX(Vlookup!$A$1:$AF$1262,MATCH(Stata!$A301,Vlookup!$A:$A,0),MATCH(Stata!AC$1,Vlookup!$1:$1,0))</f>
        <v>24.642299999999999</v>
      </c>
      <c r="AD301">
        <f ca="1">INDEX(Vlookup!$A$1:$AF$1262,MATCH(Stata!$A301,Vlookup!$A:$A,0),MATCH(Stata!AD$1,Vlookup!$1:$1,0))</f>
        <v>40.278199999999998</v>
      </c>
      <c r="AE301">
        <f ca="1">INDEX(Vlookup!$A$1:$AF$1262,MATCH(Stata!$A301,Vlookup!$A:$A,0),MATCH(Stata!AE$1,Vlookup!$1:$1,0))</f>
        <v>30.727</v>
      </c>
      <c r="AF301">
        <f ca="1">INDEX(Vlookup!$A$1:$AF$1262,MATCH(Stata!$A301,Vlookup!$A:$A,0),MATCH(Stata!AF$1,Vlookup!$1:$1,0))</f>
        <v>2147.1799999999998</v>
      </c>
      <c r="AG301">
        <f ca="1">INDEX(Vlookup!$A$1:$AG$1262,MATCH(Stata!$A301,Vlookup!$A:$A,0),MATCH(Stata!AG$1,Vlookup!$1:$1,0))</f>
        <v>17.27</v>
      </c>
    </row>
    <row r="302" spans="1:33" hidden="1" x14ac:dyDescent="0.25">
      <c r="A302" s="1">
        <v>39156</v>
      </c>
      <c r="B302">
        <f ca="1">INDEX(Vlookup!$A$1:$AF$1262,MATCH(Stata!$A302,Vlookup!$A:$A,0),MATCH(Stata!B$1,Vlookup!$1:$1,0))</f>
        <v>65.040099999999995</v>
      </c>
      <c r="C302">
        <f ca="1">INDEX(Vlookup!$A$1:$AF$1262,MATCH(Stata!$A302,Vlookup!$A:$A,0),MATCH(Stata!C$1,Vlookup!$1:$1,0))</f>
        <v>30.558700000000002</v>
      </c>
      <c r="D302">
        <f ca="1">INDEX(Vlookup!$A$1:$AF$1262,MATCH(Stata!$A302,Vlookup!$A:$A,0),MATCH(Stata!D$1,Vlookup!$1:$1,0))</f>
        <v>13.9353</v>
      </c>
      <c r="E302">
        <f ca="1">INDEX(Vlookup!$A$1:$AF$1262,MATCH(Stata!$A302,Vlookup!$A:$A,0),MATCH(Stata!E$1,Vlookup!$1:$1,0))</f>
        <v>50.244599999999998</v>
      </c>
      <c r="F302">
        <f ca="1">INDEX(Vlookup!$A$1:$AF$1262,MATCH(Stata!$A302,Vlookup!$A:$A,0),MATCH(Stata!F$1,Vlookup!$1:$1,0))</f>
        <v>1091.3481999999999</v>
      </c>
      <c r="G302">
        <f ca="1">INDEX(Vlookup!$A$1:$AF$1262,MATCH(Stata!$A302,Vlookup!$A:$A,0),MATCH(Stata!G$1,Vlookup!$1:$1,0))</f>
        <v>26.764199999999999</v>
      </c>
      <c r="H302">
        <f ca="1">INDEX(Vlookup!$A$1:$AF$1262,MATCH(Stata!$A302,Vlookup!$A:$A,0),MATCH(Stata!H$1,Vlookup!$1:$1,0))</f>
        <v>78.772300000000001</v>
      </c>
      <c r="I302">
        <f ca="1">INDEX(Vlookup!$A$1:$AF$1262,MATCH(Stata!$A302,Vlookup!$A:$A,0),MATCH(Stata!I$1,Vlookup!$1:$1,0))</f>
        <v>54.4482</v>
      </c>
      <c r="J302">
        <f ca="1">INDEX(Vlookup!$A$1:$AF$1262,MATCH(Stata!$A302,Vlookup!$A:$A,0),MATCH(Stata!J$1,Vlookup!$1:$1,0))</f>
        <v>456.79880000000003</v>
      </c>
      <c r="K302">
        <f ca="1">INDEX(Vlookup!$A$1:$AF$1262,MATCH(Stata!$A302,Vlookup!$A:$A,0),MATCH(Stata!K$1,Vlookup!$1:$1,0))</f>
        <v>19.895800000000001</v>
      </c>
      <c r="L302">
        <f ca="1">INDEX(Vlookup!$A$1:$AF$1262,MATCH(Stata!$A302,Vlookup!$A:$A,0),MATCH(Stata!L$1,Vlookup!$1:$1,0))</f>
        <v>40.062100000000001</v>
      </c>
      <c r="M302">
        <f ca="1">INDEX(Vlookup!$A$1:$AF$1262,MATCH(Stata!$A302,Vlookup!$A:$A,0),MATCH(Stata!M$1,Vlookup!$1:$1,0))</f>
        <v>62.085299999999997</v>
      </c>
      <c r="N302">
        <f ca="1">INDEX(Vlookup!$A$1:$AF$1262,MATCH(Stata!$A302,Vlookup!$A:$A,0),MATCH(Stata!N$1,Vlookup!$1:$1,0))</f>
        <v>27.688300000000002</v>
      </c>
      <c r="O302" t="e">
        <f ca="1">INDEX(Vlookup!$A$1:$AF$1262,MATCH(Stata!$A302,Vlookup!$A:$A,0),MATCH(Stata!O$1,Vlookup!$1:$1,0))</f>
        <v>#N/A</v>
      </c>
      <c r="P302">
        <f ca="1">INDEX(Vlookup!$A$1:$AF$1262,MATCH(Stata!$A302,Vlookup!$A:$A,0),MATCH(Stata!P$1,Vlookup!$1:$1,0))</f>
        <v>36.981200000000001</v>
      </c>
      <c r="Q302">
        <f ca="1">INDEX(Vlookup!$A$1:$AF$1262,MATCH(Stata!$A302,Vlookup!$A:$A,0),MATCH(Stata!Q$1,Vlookup!$1:$1,0))</f>
        <v>31.4223</v>
      </c>
      <c r="R302">
        <f ca="1">INDEX(Vlookup!$A$1:$AF$1262,MATCH(Stata!$A302,Vlookup!$A:$A,0),MATCH(Stata!R$1,Vlookup!$1:$1,0))</f>
        <v>40.288499999999999</v>
      </c>
      <c r="S302">
        <f ca="1">INDEX(Vlookup!$A$1:$AF$1262,MATCH(Stata!$A302,Vlookup!$A:$A,0),MATCH(Stata!S$1,Vlookup!$1:$1,0))</f>
        <v>16.088100000000001</v>
      </c>
      <c r="T302">
        <f ca="1">INDEX(Vlookup!$A$1:$AF$1262,MATCH(Stata!$A302,Vlookup!$A:$A,0),MATCH(Stata!T$1,Vlookup!$1:$1,0))</f>
        <v>84.515100000000004</v>
      </c>
      <c r="U302">
        <f ca="1">INDEX(Vlookup!$A$1:$AF$1262,MATCH(Stata!$A302,Vlookup!$A:$A,0),MATCH(Stata!U$1,Vlookup!$1:$1,0))</f>
        <v>50.177</v>
      </c>
      <c r="V302">
        <f ca="1">INDEX(Vlookup!$A$1:$AF$1262,MATCH(Stata!$A302,Vlookup!$A:$A,0),MATCH(Stata!V$1,Vlookup!$1:$1,0))</f>
        <v>41.559100000000001</v>
      </c>
      <c r="W302">
        <f ca="1">INDEX(Vlookup!$A$1:$AF$1262,MATCH(Stata!$A302,Vlookup!$A:$A,0),MATCH(Stata!W$1,Vlookup!$1:$1,0))</f>
        <v>36.22</v>
      </c>
      <c r="X302">
        <f ca="1">INDEX(Vlookup!$A$1:$AF$1262,MATCH(Stata!$A302,Vlookup!$A:$A,0),MATCH(Stata!X$1,Vlookup!$1:$1,0))</f>
        <v>33.704300000000003</v>
      </c>
      <c r="Y302">
        <f ca="1">INDEX(Vlookup!$A$1:$AF$1262,MATCH(Stata!$A302,Vlookup!$A:$A,0),MATCH(Stata!Y$1,Vlookup!$1:$1,0))</f>
        <v>24.045100000000001</v>
      </c>
      <c r="Z302">
        <f ca="1">INDEX(Vlookup!$A$1:$AF$1262,MATCH(Stata!$A302,Vlookup!$A:$A,0),MATCH(Stata!Z$1,Vlookup!$1:$1,0))</f>
        <v>19.05</v>
      </c>
      <c r="AA302">
        <f ca="1">INDEX(Vlookup!$A$1:$AF$1262,MATCH(Stata!$A302,Vlookup!$A:$A,0),MATCH(Stata!AA$1,Vlookup!$1:$1,0))</f>
        <v>52.021700000000003</v>
      </c>
      <c r="AB302">
        <f ca="1">INDEX(Vlookup!$A$1:$AF$1262,MATCH(Stata!$A302,Vlookup!$A:$A,0),MATCH(Stata!AB$1,Vlookup!$1:$1,0))</f>
        <v>56.281799999999997</v>
      </c>
      <c r="AC302">
        <f ca="1">INDEX(Vlookup!$A$1:$AF$1262,MATCH(Stata!$A302,Vlookup!$A:$A,0),MATCH(Stata!AC$1,Vlookup!$1:$1,0))</f>
        <v>24.6966</v>
      </c>
      <c r="AD302">
        <f ca="1">INDEX(Vlookup!$A$1:$AF$1262,MATCH(Stata!$A302,Vlookup!$A:$A,0),MATCH(Stata!AD$1,Vlookup!$1:$1,0))</f>
        <v>40.515999999999998</v>
      </c>
      <c r="AE302">
        <f ca="1">INDEX(Vlookup!$A$1:$AF$1262,MATCH(Stata!$A302,Vlookup!$A:$A,0),MATCH(Stata!AE$1,Vlookup!$1:$1,0))</f>
        <v>30.781700000000001</v>
      </c>
      <c r="AF302">
        <f ca="1">INDEX(Vlookup!$A$1:$AF$1262,MATCH(Stata!$A302,Vlookup!$A:$A,0),MATCH(Stata!AF$1,Vlookup!$1:$1,0))</f>
        <v>2155.1799999999998</v>
      </c>
      <c r="AG302">
        <f ca="1">INDEX(Vlookup!$A$1:$AG$1262,MATCH(Stata!$A302,Vlookup!$A:$A,0),MATCH(Stata!AG$1,Vlookup!$1:$1,0))</f>
        <v>16.43</v>
      </c>
    </row>
    <row r="303" spans="1:33" hidden="1" x14ac:dyDescent="0.25">
      <c r="A303" s="1">
        <v>39157</v>
      </c>
      <c r="B303">
        <f ca="1">INDEX(Vlookup!$A$1:$AF$1262,MATCH(Stata!$A303,Vlookup!$A:$A,0),MATCH(Stata!B$1,Vlookup!$1:$1,0))</f>
        <v>64.432400000000001</v>
      </c>
      <c r="C303">
        <f ca="1">INDEX(Vlookup!$A$1:$AF$1262,MATCH(Stata!$A303,Vlookup!$A:$A,0),MATCH(Stata!C$1,Vlookup!$1:$1,0))</f>
        <v>30.197900000000001</v>
      </c>
      <c r="D303">
        <f ca="1">INDEX(Vlookup!$A$1:$AF$1262,MATCH(Stata!$A303,Vlookup!$A:$A,0),MATCH(Stata!D$1,Vlookup!$1:$1,0))</f>
        <v>13.932</v>
      </c>
      <c r="E303">
        <f ca="1">INDEX(Vlookup!$A$1:$AF$1262,MATCH(Stata!$A303,Vlookup!$A:$A,0),MATCH(Stata!E$1,Vlookup!$1:$1,0))</f>
        <v>49.743099999999998</v>
      </c>
      <c r="F303">
        <f ca="1">INDEX(Vlookup!$A$1:$AF$1262,MATCH(Stata!$A303,Vlookup!$A:$A,0),MATCH(Stata!F$1,Vlookup!$1:$1,0))</f>
        <v>1088.4185</v>
      </c>
      <c r="G303">
        <f ca="1">INDEX(Vlookup!$A$1:$AF$1262,MATCH(Stata!$A303,Vlookup!$A:$A,0),MATCH(Stata!G$1,Vlookup!$1:$1,0))</f>
        <v>26.793199999999999</v>
      </c>
      <c r="H303">
        <f ca="1">INDEX(Vlookup!$A$1:$AF$1262,MATCH(Stata!$A303,Vlookup!$A:$A,0),MATCH(Stata!H$1,Vlookup!$1:$1,0))</f>
        <v>77.872399999999999</v>
      </c>
      <c r="I303">
        <f ca="1">INDEX(Vlookup!$A$1:$AF$1262,MATCH(Stata!$A303,Vlookup!$A:$A,0),MATCH(Stata!I$1,Vlookup!$1:$1,0))</f>
        <v>54.190800000000003</v>
      </c>
      <c r="J303">
        <f ca="1">INDEX(Vlookup!$A$1:$AF$1262,MATCH(Stata!$A303,Vlookup!$A:$A,0),MATCH(Stata!J$1,Vlookup!$1:$1,0))</f>
        <v>451.33139999999997</v>
      </c>
      <c r="K303">
        <f ca="1">INDEX(Vlookup!$A$1:$AF$1262,MATCH(Stata!$A303,Vlookup!$A:$A,0),MATCH(Stata!K$1,Vlookup!$1:$1,0))</f>
        <v>19.950700000000001</v>
      </c>
      <c r="L303">
        <f ca="1">INDEX(Vlookup!$A$1:$AF$1262,MATCH(Stata!$A303,Vlookup!$A:$A,0),MATCH(Stata!L$1,Vlookup!$1:$1,0))</f>
        <v>39.688800000000001</v>
      </c>
      <c r="M303">
        <f ca="1">INDEX(Vlookup!$A$1:$AF$1262,MATCH(Stata!$A303,Vlookup!$A:$A,0),MATCH(Stata!M$1,Vlookup!$1:$1,0))</f>
        <v>61.356299999999997</v>
      </c>
      <c r="N303">
        <f ca="1">INDEX(Vlookup!$A$1:$AF$1262,MATCH(Stata!$A303,Vlookup!$A:$A,0),MATCH(Stata!N$1,Vlookup!$1:$1,0))</f>
        <v>27.56</v>
      </c>
      <c r="O303" t="e">
        <f ca="1">INDEX(Vlookup!$A$1:$AF$1262,MATCH(Stata!$A303,Vlookup!$A:$A,0),MATCH(Stata!O$1,Vlookup!$1:$1,0))</f>
        <v>#N/A</v>
      </c>
      <c r="P303">
        <f ca="1">INDEX(Vlookup!$A$1:$AF$1262,MATCH(Stata!$A303,Vlookup!$A:$A,0),MATCH(Stata!P$1,Vlookup!$1:$1,0))</f>
        <v>37.1768</v>
      </c>
      <c r="Q303">
        <f ca="1">INDEX(Vlookup!$A$1:$AF$1262,MATCH(Stata!$A303,Vlookup!$A:$A,0),MATCH(Stata!Q$1,Vlookup!$1:$1,0))</f>
        <v>31.439</v>
      </c>
      <c r="R303">
        <f ca="1">INDEX(Vlookup!$A$1:$AF$1262,MATCH(Stata!$A303,Vlookup!$A:$A,0),MATCH(Stata!R$1,Vlookup!$1:$1,0))</f>
        <v>40.254199999999997</v>
      </c>
      <c r="S303">
        <f ca="1">INDEX(Vlookup!$A$1:$AF$1262,MATCH(Stata!$A303,Vlookup!$A:$A,0),MATCH(Stata!S$1,Vlookup!$1:$1,0))</f>
        <v>16.096499999999999</v>
      </c>
      <c r="T303">
        <f ca="1">INDEX(Vlookup!$A$1:$AF$1262,MATCH(Stata!$A303,Vlookup!$A:$A,0),MATCH(Stata!T$1,Vlookup!$1:$1,0))</f>
        <v>84.334199999999996</v>
      </c>
      <c r="U303">
        <f ca="1">INDEX(Vlookup!$A$1:$AF$1262,MATCH(Stata!$A303,Vlookup!$A:$A,0),MATCH(Stata!U$1,Vlookup!$1:$1,0))</f>
        <v>50.160499999999999</v>
      </c>
      <c r="V303">
        <f ca="1">INDEX(Vlookup!$A$1:$AF$1262,MATCH(Stata!$A303,Vlookup!$A:$A,0),MATCH(Stata!V$1,Vlookup!$1:$1,0))</f>
        <v>40.975299999999997</v>
      </c>
      <c r="W303">
        <f ca="1">INDEX(Vlookup!$A$1:$AF$1262,MATCH(Stata!$A303,Vlookup!$A:$A,0),MATCH(Stata!W$1,Vlookup!$1:$1,0))</f>
        <v>36.228400000000001</v>
      </c>
      <c r="X303">
        <f ca="1">INDEX(Vlookup!$A$1:$AF$1262,MATCH(Stata!$A303,Vlookup!$A:$A,0),MATCH(Stata!X$1,Vlookup!$1:$1,0))</f>
        <v>33.626199999999997</v>
      </c>
      <c r="Y303">
        <f ca="1">INDEX(Vlookup!$A$1:$AF$1262,MATCH(Stata!$A303,Vlookup!$A:$A,0),MATCH(Stata!Y$1,Vlookup!$1:$1,0))</f>
        <v>24.089200000000002</v>
      </c>
      <c r="Z303">
        <f ca="1">INDEX(Vlookup!$A$1:$AF$1262,MATCH(Stata!$A303,Vlookup!$A:$A,0),MATCH(Stata!Z$1,Vlookup!$1:$1,0))</f>
        <v>19.05</v>
      </c>
      <c r="AA303">
        <f ca="1">INDEX(Vlookup!$A$1:$AF$1262,MATCH(Stata!$A303,Vlookup!$A:$A,0),MATCH(Stata!AA$1,Vlookup!$1:$1,0))</f>
        <v>51.769599999999997</v>
      </c>
      <c r="AB303">
        <f ca="1">INDEX(Vlookup!$A$1:$AF$1262,MATCH(Stata!$A303,Vlookup!$A:$A,0),MATCH(Stata!AB$1,Vlookup!$1:$1,0))</f>
        <v>56.456600000000002</v>
      </c>
      <c r="AC303">
        <f ca="1">INDEX(Vlookup!$A$1:$AF$1262,MATCH(Stata!$A303,Vlookup!$A:$A,0),MATCH(Stata!AC$1,Vlookup!$1:$1,0))</f>
        <v>24.669499999999999</v>
      </c>
      <c r="AD303">
        <f ca="1">INDEX(Vlookup!$A$1:$AF$1262,MATCH(Stata!$A303,Vlookup!$A:$A,0),MATCH(Stata!AD$1,Vlookup!$1:$1,0))</f>
        <v>40.700899999999997</v>
      </c>
      <c r="AE303">
        <f ca="1">INDEX(Vlookup!$A$1:$AF$1262,MATCH(Stata!$A303,Vlookup!$A:$A,0),MATCH(Stata!AE$1,Vlookup!$1:$1,0))</f>
        <v>30.617699999999999</v>
      </c>
      <c r="AF303">
        <f ca="1">INDEX(Vlookup!$A$1:$AF$1262,MATCH(Stata!$A303,Vlookup!$A:$A,0),MATCH(Stata!AF$1,Vlookup!$1:$1,0))</f>
        <v>2146.9299999999998</v>
      </c>
      <c r="AG303">
        <f ca="1">INDEX(Vlookup!$A$1:$AG$1262,MATCH(Stata!$A303,Vlookup!$A:$A,0),MATCH(Stata!AG$1,Vlookup!$1:$1,0))</f>
        <v>16.79</v>
      </c>
    </row>
    <row r="304" spans="1:33" hidden="1" x14ac:dyDescent="0.25">
      <c r="A304" s="1">
        <v>39160</v>
      </c>
      <c r="B304">
        <f ca="1">INDEX(Vlookup!$A$1:$AF$1262,MATCH(Stata!$A304,Vlookup!$A:$A,0),MATCH(Stata!B$1,Vlookup!$1:$1,0))</f>
        <v>65.356800000000007</v>
      </c>
      <c r="C304">
        <f ca="1">INDEX(Vlookup!$A$1:$AF$1262,MATCH(Stata!$A304,Vlookup!$A:$A,0),MATCH(Stata!C$1,Vlookup!$1:$1,0))</f>
        <v>30.6309</v>
      </c>
      <c r="D304">
        <f ca="1">INDEX(Vlookup!$A$1:$AF$1262,MATCH(Stata!$A304,Vlookup!$A:$A,0),MATCH(Stata!D$1,Vlookup!$1:$1,0))</f>
        <v>14.012600000000001</v>
      </c>
      <c r="E304">
        <f ca="1">INDEX(Vlookup!$A$1:$AF$1262,MATCH(Stata!$A304,Vlookup!$A:$A,0),MATCH(Stata!E$1,Vlookup!$1:$1,0))</f>
        <v>50.181899999999999</v>
      </c>
      <c r="F304">
        <f ca="1">INDEX(Vlookup!$A$1:$AF$1262,MATCH(Stata!$A304,Vlookup!$A:$A,0),MATCH(Stata!F$1,Vlookup!$1:$1,0))</f>
        <v>1104.5323000000001</v>
      </c>
      <c r="G304">
        <f ca="1">INDEX(Vlookup!$A$1:$AF$1262,MATCH(Stata!$A304,Vlookup!$A:$A,0),MATCH(Stata!G$1,Vlookup!$1:$1,0))</f>
        <v>27.227899999999998</v>
      </c>
      <c r="H304">
        <f ca="1">INDEX(Vlookup!$A$1:$AF$1262,MATCH(Stata!$A304,Vlookup!$A:$A,0),MATCH(Stata!H$1,Vlookup!$1:$1,0))</f>
        <v>78.149299999999997</v>
      </c>
      <c r="I304">
        <f ca="1">INDEX(Vlookup!$A$1:$AF$1262,MATCH(Stata!$A304,Vlookup!$A:$A,0),MATCH(Stata!I$1,Vlookup!$1:$1,0))</f>
        <v>55.057400000000001</v>
      </c>
      <c r="J304">
        <f ca="1">INDEX(Vlookup!$A$1:$AF$1262,MATCH(Stata!$A304,Vlookup!$A:$A,0),MATCH(Stata!J$1,Vlookup!$1:$1,0))</f>
        <v>456.16090000000003</v>
      </c>
      <c r="K304">
        <f ca="1">INDEX(Vlookup!$A$1:$AF$1262,MATCH(Stata!$A304,Vlookup!$A:$A,0),MATCH(Stata!K$1,Vlookup!$1:$1,0))</f>
        <v>20.0014</v>
      </c>
      <c r="L304">
        <f ca="1">INDEX(Vlookup!$A$1:$AF$1262,MATCH(Stata!$A304,Vlookup!$A:$A,0),MATCH(Stata!L$1,Vlookup!$1:$1,0))</f>
        <v>40.403700000000001</v>
      </c>
      <c r="M304">
        <f ca="1">INDEX(Vlookup!$A$1:$AF$1262,MATCH(Stata!$A304,Vlookup!$A:$A,0),MATCH(Stata!M$1,Vlookup!$1:$1,0))</f>
        <v>62.445300000000003</v>
      </c>
      <c r="N304">
        <f ca="1">INDEX(Vlookup!$A$1:$AF$1262,MATCH(Stata!$A304,Vlookup!$A:$A,0),MATCH(Stata!N$1,Vlookup!$1:$1,0))</f>
        <v>27.808599999999998</v>
      </c>
      <c r="O304" t="e">
        <f ca="1">INDEX(Vlookup!$A$1:$AF$1262,MATCH(Stata!$A304,Vlookup!$A:$A,0),MATCH(Stata!O$1,Vlookup!$1:$1,0))</f>
        <v>#N/A</v>
      </c>
      <c r="P304">
        <f ca="1">INDEX(Vlookup!$A$1:$AF$1262,MATCH(Stata!$A304,Vlookup!$A:$A,0),MATCH(Stata!P$1,Vlookup!$1:$1,0))</f>
        <v>37.456299999999999</v>
      </c>
      <c r="Q304">
        <f ca="1">INDEX(Vlookup!$A$1:$AF$1262,MATCH(Stata!$A304,Vlookup!$A:$A,0),MATCH(Stata!Q$1,Vlookup!$1:$1,0))</f>
        <v>31.615099999999998</v>
      </c>
      <c r="R304">
        <f ca="1">INDEX(Vlookup!$A$1:$AF$1262,MATCH(Stata!$A304,Vlookup!$A:$A,0),MATCH(Stata!R$1,Vlookup!$1:$1,0))</f>
        <v>40.485700000000001</v>
      </c>
      <c r="S304">
        <f ca="1">INDEX(Vlookup!$A$1:$AF$1262,MATCH(Stata!$A304,Vlookup!$A:$A,0),MATCH(Stata!S$1,Vlookup!$1:$1,0))</f>
        <v>16.062899999999999</v>
      </c>
      <c r="T304">
        <f ca="1">INDEX(Vlookup!$A$1:$AF$1262,MATCH(Stata!$A304,Vlookup!$A:$A,0),MATCH(Stata!T$1,Vlookup!$1:$1,0))</f>
        <v>85.003500000000003</v>
      </c>
      <c r="U304">
        <f ca="1">INDEX(Vlookup!$A$1:$AF$1262,MATCH(Stata!$A304,Vlookup!$A:$A,0),MATCH(Stata!U$1,Vlookup!$1:$1,0))</f>
        <v>50.342799999999997</v>
      </c>
      <c r="V304">
        <f ca="1">INDEX(Vlookup!$A$1:$AF$1262,MATCH(Stata!$A304,Vlookup!$A:$A,0),MATCH(Stata!V$1,Vlookup!$1:$1,0))</f>
        <v>41.454500000000003</v>
      </c>
      <c r="W304">
        <f ca="1">INDEX(Vlookup!$A$1:$AF$1262,MATCH(Stata!$A304,Vlookup!$A:$A,0),MATCH(Stata!W$1,Vlookup!$1:$1,0))</f>
        <v>36.5533</v>
      </c>
      <c r="X304">
        <f ca="1">INDEX(Vlookup!$A$1:$AF$1262,MATCH(Stata!$A304,Vlookup!$A:$A,0),MATCH(Stata!X$1,Vlookup!$1:$1,0))</f>
        <v>33.883800000000001</v>
      </c>
      <c r="Y304">
        <f ca="1">INDEX(Vlookup!$A$1:$AF$1262,MATCH(Stata!$A304,Vlookup!$A:$A,0),MATCH(Stata!Y$1,Vlookup!$1:$1,0))</f>
        <v>24.529900000000001</v>
      </c>
      <c r="Z304">
        <f ca="1">INDEX(Vlookup!$A$1:$AF$1262,MATCH(Stata!$A304,Vlookup!$A:$A,0),MATCH(Stata!Z$1,Vlookup!$1:$1,0))</f>
        <v>19.332000000000001</v>
      </c>
      <c r="AA304">
        <f ca="1">INDEX(Vlookup!$A$1:$AF$1262,MATCH(Stata!$A304,Vlookup!$A:$A,0),MATCH(Stata!AA$1,Vlookup!$1:$1,0))</f>
        <v>52.080500000000001</v>
      </c>
      <c r="AB304">
        <f ca="1">INDEX(Vlookup!$A$1:$AF$1262,MATCH(Stata!$A304,Vlookup!$A:$A,0),MATCH(Stata!AB$1,Vlookup!$1:$1,0))</f>
        <v>56.867400000000004</v>
      </c>
      <c r="AC304">
        <f ca="1">INDEX(Vlookup!$A$1:$AF$1262,MATCH(Stata!$A304,Vlookup!$A:$A,0),MATCH(Stata!AC$1,Vlookup!$1:$1,0))</f>
        <v>24.961500000000001</v>
      </c>
      <c r="AD304">
        <f ca="1">INDEX(Vlookup!$A$1:$AF$1262,MATCH(Stata!$A304,Vlookup!$A:$A,0),MATCH(Stata!AD$1,Vlookup!$1:$1,0))</f>
        <v>41.035600000000002</v>
      </c>
      <c r="AE304">
        <f ca="1">INDEX(Vlookup!$A$1:$AF$1262,MATCH(Stata!$A304,Vlookup!$A:$A,0),MATCH(Stata!AE$1,Vlookup!$1:$1,0))</f>
        <v>31.055</v>
      </c>
      <c r="AF304">
        <f ca="1">INDEX(Vlookup!$A$1:$AF$1262,MATCH(Stata!$A304,Vlookup!$A:$A,0),MATCH(Stata!AF$1,Vlookup!$1:$1,0))</f>
        <v>2170.33</v>
      </c>
      <c r="AG304">
        <f ca="1">INDEX(Vlookup!$A$1:$AG$1262,MATCH(Stata!$A304,Vlookup!$A:$A,0),MATCH(Stata!AG$1,Vlookup!$1:$1,0))</f>
        <v>14.59</v>
      </c>
    </row>
    <row r="305" spans="1:33" hidden="1" x14ac:dyDescent="0.25">
      <c r="A305" s="1">
        <v>39161</v>
      </c>
      <c r="B305">
        <f ca="1">INDEX(Vlookup!$A$1:$AF$1262,MATCH(Stata!$A305,Vlookup!$A:$A,0),MATCH(Stata!B$1,Vlookup!$1:$1,0))</f>
        <v>65.373900000000006</v>
      </c>
      <c r="C305">
        <f ca="1">INDEX(Vlookup!$A$1:$AF$1262,MATCH(Stata!$A305,Vlookup!$A:$A,0),MATCH(Stata!C$1,Vlookup!$1:$1,0))</f>
        <v>30.7301</v>
      </c>
      <c r="D305">
        <f ca="1">INDEX(Vlookup!$A$1:$AF$1262,MATCH(Stata!$A305,Vlookup!$A:$A,0),MATCH(Stata!D$1,Vlookup!$1:$1,0))</f>
        <v>14.1129</v>
      </c>
      <c r="E305">
        <f ca="1">INDEX(Vlookup!$A$1:$AF$1262,MATCH(Stata!$A305,Vlookup!$A:$A,0),MATCH(Stata!E$1,Vlookup!$1:$1,0))</f>
        <v>50.378900000000002</v>
      </c>
      <c r="F305">
        <f ca="1">INDEX(Vlookup!$A$1:$AF$1262,MATCH(Stata!$A305,Vlookup!$A:$A,0),MATCH(Stata!F$1,Vlookup!$1:$1,0))</f>
        <v>1112.9962</v>
      </c>
      <c r="G305">
        <f ca="1">INDEX(Vlookup!$A$1:$AF$1262,MATCH(Stata!$A305,Vlookup!$A:$A,0),MATCH(Stata!G$1,Vlookup!$1:$1,0))</f>
        <v>27.466999999999999</v>
      </c>
      <c r="H305">
        <f ca="1">INDEX(Vlookup!$A$1:$AF$1262,MATCH(Stata!$A305,Vlookup!$A:$A,0),MATCH(Stata!H$1,Vlookup!$1:$1,0))</f>
        <v>78.010800000000003</v>
      </c>
      <c r="I305">
        <f ca="1">INDEX(Vlookup!$A$1:$AF$1262,MATCH(Stata!$A305,Vlookup!$A:$A,0),MATCH(Stata!I$1,Vlookup!$1:$1,0))</f>
        <v>55.6494</v>
      </c>
      <c r="J305">
        <f ca="1">INDEX(Vlookup!$A$1:$AF$1262,MATCH(Stata!$A305,Vlookup!$A:$A,0),MATCH(Stata!J$1,Vlookup!$1:$1,0))</f>
        <v>461.4461</v>
      </c>
      <c r="K305">
        <f ca="1">INDEX(Vlookup!$A$1:$AF$1262,MATCH(Stata!$A305,Vlookup!$A:$A,0),MATCH(Stata!K$1,Vlookup!$1:$1,0))</f>
        <v>20.123999999999999</v>
      </c>
      <c r="L305">
        <f ca="1">INDEX(Vlookup!$A$1:$AF$1262,MATCH(Stata!$A305,Vlookup!$A:$A,0),MATCH(Stata!L$1,Vlookup!$1:$1,0))</f>
        <v>40.626199999999997</v>
      </c>
      <c r="M305">
        <f ca="1">INDEX(Vlookup!$A$1:$AF$1262,MATCH(Stata!$A305,Vlookup!$A:$A,0),MATCH(Stata!M$1,Vlookup!$1:$1,0))</f>
        <v>63.235799999999998</v>
      </c>
      <c r="N305">
        <f ca="1">INDEX(Vlookup!$A$1:$AF$1262,MATCH(Stata!$A305,Vlookup!$A:$A,0),MATCH(Stata!N$1,Vlookup!$1:$1,0))</f>
        <v>27.8889</v>
      </c>
      <c r="O305" t="e">
        <f ca="1">INDEX(Vlookup!$A$1:$AF$1262,MATCH(Stata!$A305,Vlookup!$A:$A,0),MATCH(Stata!O$1,Vlookup!$1:$1,0))</f>
        <v>#N/A</v>
      </c>
      <c r="P305">
        <f ca="1">INDEX(Vlookup!$A$1:$AF$1262,MATCH(Stata!$A305,Vlookup!$A:$A,0),MATCH(Stata!P$1,Vlookup!$1:$1,0))</f>
        <v>36.897300000000001</v>
      </c>
      <c r="Q305">
        <f ca="1">INDEX(Vlookup!$A$1:$AF$1262,MATCH(Stata!$A305,Vlookup!$A:$A,0),MATCH(Stata!Q$1,Vlookup!$1:$1,0))</f>
        <v>31.7911</v>
      </c>
      <c r="R305">
        <f ca="1">INDEX(Vlookup!$A$1:$AF$1262,MATCH(Stata!$A305,Vlookup!$A:$A,0),MATCH(Stata!R$1,Vlookup!$1:$1,0))</f>
        <v>40.425699999999999</v>
      </c>
      <c r="S305">
        <f ca="1">INDEX(Vlookup!$A$1:$AF$1262,MATCH(Stata!$A305,Vlookup!$A:$A,0),MATCH(Stata!S$1,Vlookup!$1:$1,0))</f>
        <v>15.962</v>
      </c>
      <c r="T305">
        <f ca="1">INDEX(Vlookup!$A$1:$AF$1262,MATCH(Stata!$A305,Vlookup!$A:$A,0),MATCH(Stata!T$1,Vlookup!$1:$1,0))</f>
        <v>85.464699999999993</v>
      </c>
      <c r="U305">
        <f ca="1">INDEX(Vlookup!$A$1:$AF$1262,MATCH(Stata!$A305,Vlookup!$A:$A,0),MATCH(Stata!U$1,Vlookup!$1:$1,0))</f>
        <v>50.624699999999997</v>
      </c>
      <c r="V305">
        <f ca="1">INDEX(Vlookup!$A$1:$AF$1262,MATCH(Stata!$A305,Vlookup!$A:$A,0),MATCH(Stata!V$1,Vlookup!$1:$1,0))</f>
        <v>41.602600000000002</v>
      </c>
      <c r="W305">
        <f ca="1">INDEX(Vlookup!$A$1:$AF$1262,MATCH(Stata!$A305,Vlookup!$A:$A,0),MATCH(Stata!W$1,Vlookup!$1:$1,0))</f>
        <v>36.919899999999998</v>
      </c>
      <c r="X305">
        <f ca="1">INDEX(Vlookup!$A$1:$AF$1262,MATCH(Stata!$A305,Vlookup!$A:$A,0),MATCH(Stata!X$1,Vlookup!$1:$1,0))</f>
        <v>34.047600000000003</v>
      </c>
      <c r="Y305">
        <f ca="1">INDEX(Vlookup!$A$1:$AF$1262,MATCH(Stata!$A305,Vlookup!$A:$A,0),MATCH(Stata!Y$1,Vlookup!$1:$1,0))</f>
        <v>24.538699999999999</v>
      </c>
      <c r="Z305">
        <f ca="1">INDEX(Vlookup!$A$1:$AF$1262,MATCH(Stata!$A305,Vlookup!$A:$A,0),MATCH(Stata!Z$1,Vlookup!$1:$1,0))</f>
        <v>19.469200000000001</v>
      </c>
      <c r="AA305">
        <f ca="1">INDEX(Vlookup!$A$1:$AF$1262,MATCH(Stata!$A305,Vlookup!$A:$A,0),MATCH(Stata!AA$1,Vlookup!$1:$1,0))</f>
        <v>52.332599999999999</v>
      </c>
      <c r="AB305">
        <f ca="1">INDEX(Vlookup!$A$1:$AF$1262,MATCH(Stata!$A305,Vlookup!$A:$A,0),MATCH(Stata!AB$1,Vlookup!$1:$1,0))</f>
        <v>57.015900000000002</v>
      </c>
      <c r="AC305">
        <f ca="1">INDEX(Vlookup!$A$1:$AF$1262,MATCH(Stata!$A305,Vlookup!$A:$A,0),MATCH(Stata!AC$1,Vlookup!$1:$1,0))</f>
        <v>25.117799999999999</v>
      </c>
      <c r="AD305">
        <f ca="1">INDEX(Vlookup!$A$1:$AF$1262,MATCH(Stata!$A305,Vlookup!$A:$A,0),MATCH(Stata!AD$1,Vlookup!$1:$1,0))</f>
        <v>41.661000000000001</v>
      </c>
      <c r="AE305">
        <f ca="1">INDEX(Vlookup!$A$1:$AF$1262,MATCH(Stata!$A305,Vlookup!$A:$A,0),MATCH(Stata!AE$1,Vlookup!$1:$1,0))</f>
        <v>31.319199999999999</v>
      </c>
      <c r="AF305">
        <f ca="1">INDEX(Vlookup!$A$1:$AF$1262,MATCH(Stata!$A305,Vlookup!$A:$A,0),MATCH(Stata!AF$1,Vlookup!$1:$1,0))</f>
        <v>2184.1</v>
      </c>
      <c r="AG305">
        <f ca="1">INDEX(Vlookup!$A$1:$AG$1262,MATCH(Stata!$A305,Vlookup!$A:$A,0),MATCH(Stata!AG$1,Vlookup!$1:$1,0))</f>
        <v>13.27</v>
      </c>
    </row>
    <row r="306" spans="1:33" hidden="1" x14ac:dyDescent="0.25">
      <c r="A306" s="1">
        <v>39162</v>
      </c>
      <c r="B306">
        <f ca="1">INDEX(Vlookup!$A$1:$AF$1262,MATCH(Stata!$A306,Vlookup!$A:$A,0),MATCH(Stata!B$1,Vlookup!$1:$1,0))</f>
        <v>65.819000000000003</v>
      </c>
      <c r="C306">
        <f ca="1">INDEX(Vlookup!$A$1:$AF$1262,MATCH(Stata!$A306,Vlookup!$A:$A,0),MATCH(Stata!C$1,Vlookup!$1:$1,0))</f>
        <v>30.531600000000001</v>
      </c>
      <c r="D306">
        <f ca="1">INDEX(Vlookup!$A$1:$AF$1262,MATCH(Stata!$A306,Vlookup!$A:$A,0),MATCH(Stata!D$1,Vlookup!$1:$1,0))</f>
        <v>14.157299999999999</v>
      </c>
      <c r="E306">
        <f ca="1">INDEX(Vlookup!$A$1:$AF$1262,MATCH(Stata!$A306,Vlookup!$A:$A,0),MATCH(Stata!E$1,Vlookup!$1:$1,0))</f>
        <v>51.4803</v>
      </c>
      <c r="F306">
        <f ca="1">INDEX(Vlookup!$A$1:$AF$1262,MATCH(Stata!$A306,Vlookup!$A:$A,0),MATCH(Stata!F$1,Vlookup!$1:$1,0))</f>
        <v>1118.0418999999999</v>
      </c>
      <c r="G306">
        <f ca="1">INDEX(Vlookup!$A$1:$AF$1262,MATCH(Stata!$A306,Vlookup!$A:$A,0),MATCH(Stata!G$1,Vlookup!$1:$1,0))</f>
        <v>28.1553</v>
      </c>
      <c r="H306">
        <f ca="1">INDEX(Vlookup!$A$1:$AF$1262,MATCH(Stata!$A306,Vlookup!$A:$A,0),MATCH(Stata!H$1,Vlookup!$1:$1,0))</f>
        <v>78.564599999999999</v>
      </c>
      <c r="I306">
        <f ca="1">INDEX(Vlookup!$A$1:$AF$1262,MATCH(Stata!$A306,Vlookup!$A:$A,0),MATCH(Stata!I$1,Vlookup!$1:$1,0))</f>
        <v>56.807699999999997</v>
      </c>
      <c r="J306">
        <f ca="1">INDEX(Vlookup!$A$1:$AF$1262,MATCH(Stata!$A306,Vlookup!$A:$A,0),MATCH(Stata!J$1,Vlookup!$1:$1,0))</f>
        <v>474.1121</v>
      </c>
      <c r="K306">
        <f ca="1">INDEX(Vlookup!$A$1:$AF$1262,MATCH(Stata!$A306,Vlookup!$A:$A,0),MATCH(Stata!K$1,Vlookup!$1:$1,0))</f>
        <v>20.394400000000001</v>
      </c>
      <c r="L306">
        <f ca="1">INDEX(Vlookup!$A$1:$AF$1262,MATCH(Stata!$A306,Vlookup!$A:$A,0),MATCH(Stata!L$1,Vlookup!$1:$1,0))</f>
        <v>40.753300000000003</v>
      </c>
      <c r="M306">
        <f ca="1">INDEX(Vlookup!$A$1:$AF$1262,MATCH(Stata!$A306,Vlookup!$A:$A,0),MATCH(Stata!M$1,Vlookup!$1:$1,0))</f>
        <v>64.316100000000006</v>
      </c>
      <c r="N306">
        <f ca="1">INDEX(Vlookup!$A$1:$AF$1262,MATCH(Stata!$A306,Vlookup!$A:$A,0),MATCH(Stata!N$1,Vlookup!$1:$1,0))</f>
        <v>28.458300000000001</v>
      </c>
      <c r="O306" t="e">
        <f ca="1">INDEX(Vlookup!$A$1:$AF$1262,MATCH(Stata!$A306,Vlookup!$A:$A,0),MATCH(Stata!O$1,Vlookup!$1:$1,0))</f>
        <v>#N/A</v>
      </c>
      <c r="P306">
        <f ca="1">INDEX(Vlookup!$A$1:$AF$1262,MATCH(Stata!$A306,Vlookup!$A:$A,0),MATCH(Stata!P$1,Vlookup!$1:$1,0))</f>
        <v>37.437600000000003</v>
      </c>
      <c r="Q306">
        <f ca="1">INDEX(Vlookup!$A$1:$AF$1262,MATCH(Stata!$A306,Vlookup!$A:$A,0),MATCH(Stata!Q$1,Vlookup!$1:$1,0))</f>
        <v>32.47</v>
      </c>
      <c r="R306">
        <f ca="1">INDEX(Vlookup!$A$1:$AF$1262,MATCH(Stata!$A306,Vlookup!$A:$A,0),MATCH(Stata!R$1,Vlookup!$1:$1,0))</f>
        <v>40.905900000000003</v>
      </c>
      <c r="S306">
        <f ca="1">INDEX(Vlookup!$A$1:$AF$1262,MATCH(Stata!$A306,Vlookup!$A:$A,0),MATCH(Stata!S$1,Vlookup!$1:$1,0))</f>
        <v>16.2562</v>
      </c>
      <c r="T306">
        <f ca="1">INDEX(Vlookup!$A$1:$AF$1262,MATCH(Stata!$A306,Vlookup!$A:$A,0),MATCH(Stata!T$1,Vlookup!$1:$1,0))</f>
        <v>86.242500000000007</v>
      </c>
      <c r="U306">
        <f ca="1">INDEX(Vlookup!$A$1:$AF$1262,MATCH(Stata!$A306,Vlookup!$A:$A,0),MATCH(Stata!U$1,Vlookup!$1:$1,0))</f>
        <v>50.749000000000002</v>
      </c>
      <c r="V306">
        <f ca="1">INDEX(Vlookup!$A$1:$AF$1262,MATCH(Stata!$A306,Vlookup!$A:$A,0),MATCH(Stata!V$1,Vlookup!$1:$1,0))</f>
        <v>42.735300000000002</v>
      </c>
      <c r="W306">
        <f ca="1">INDEX(Vlookup!$A$1:$AF$1262,MATCH(Stata!$A306,Vlookup!$A:$A,0),MATCH(Stata!W$1,Vlookup!$1:$1,0))</f>
        <v>37.169899999999998</v>
      </c>
      <c r="X306">
        <f ca="1">INDEX(Vlookup!$A$1:$AF$1262,MATCH(Stata!$A306,Vlookup!$A:$A,0),MATCH(Stata!X$1,Vlookup!$1:$1,0))</f>
        <v>34.531500000000001</v>
      </c>
      <c r="Y306">
        <f ca="1">INDEX(Vlookup!$A$1:$AF$1262,MATCH(Stata!$A306,Vlookup!$A:$A,0),MATCH(Stata!Y$1,Vlookup!$1:$1,0))</f>
        <v>25.138100000000001</v>
      </c>
      <c r="Z306">
        <f ca="1">INDEX(Vlookup!$A$1:$AF$1262,MATCH(Stata!$A306,Vlookup!$A:$A,0),MATCH(Stata!Z$1,Vlookup!$1:$1,0))</f>
        <v>19.705500000000001</v>
      </c>
      <c r="AA306">
        <f ca="1">INDEX(Vlookup!$A$1:$AF$1262,MATCH(Stata!$A306,Vlookup!$A:$A,0),MATCH(Stata!AA$1,Vlookup!$1:$1,0))</f>
        <v>52.904000000000003</v>
      </c>
      <c r="AB306">
        <f ca="1">INDEX(Vlookup!$A$1:$AF$1262,MATCH(Stata!$A306,Vlookup!$A:$A,0),MATCH(Stata!AB$1,Vlookup!$1:$1,0))</f>
        <v>57.837400000000002</v>
      </c>
      <c r="AC306">
        <f ca="1">INDEX(Vlookup!$A$1:$AF$1262,MATCH(Stata!$A306,Vlookup!$A:$A,0),MATCH(Stata!AC$1,Vlookup!$1:$1,0))</f>
        <v>25.5932</v>
      </c>
      <c r="AD306">
        <f ca="1">INDEX(Vlookup!$A$1:$AF$1262,MATCH(Stata!$A306,Vlookup!$A:$A,0),MATCH(Stata!AD$1,Vlookup!$1:$1,0))</f>
        <v>42.0749</v>
      </c>
      <c r="AE306">
        <f ca="1">INDEX(Vlookup!$A$1:$AF$1262,MATCH(Stata!$A306,Vlookup!$A:$A,0),MATCH(Stata!AE$1,Vlookup!$1:$1,0))</f>
        <v>32.038800000000002</v>
      </c>
      <c r="AF306">
        <f ca="1">INDEX(Vlookup!$A$1:$AF$1262,MATCH(Stata!$A306,Vlookup!$A:$A,0),MATCH(Stata!AF$1,Vlookup!$1:$1,0))</f>
        <v>2221.46</v>
      </c>
      <c r="AG306">
        <f ca="1">INDEX(Vlookup!$A$1:$AG$1262,MATCH(Stata!$A306,Vlookup!$A:$A,0),MATCH(Stata!AG$1,Vlookup!$1:$1,0))</f>
        <v>12.19</v>
      </c>
    </row>
    <row r="307" spans="1:33" hidden="1" x14ac:dyDescent="0.25">
      <c r="A307" s="1">
        <v>39163</v>
      </c>
      <c r="B307">
        <f ca="1">INDEX(Vlookup!$A$1:$AF$1262,MATCH(Stata!$A307,Vlookup!$A:$A,0),MATCH(Stata!B$1,Vlookup!$1:$1,0))</f>
        <v>66.572199999999995</v>
      </c>
      <c r="C307">
        <f ca="1">INDEX(Vlookup!$A$1:$AF$1262,MATCH(Stata!$A307,Vlookup!$A:$A,0),MATCH(Stata!C$1,Vlookup!$1:$1,0))</f>
        <v>30.3873</v>
      </c>
      <c r="D307">
        <f ca="1">INDEX(Vlookup!$A$1:$AF$1262,MATCH(Stata!$A307,Vlookup!$A:$A,0),MATCH(Stata!D$1,Vlookup!$1:$1,0))</f>
        <v>14.1655</v>
      </c>
      <c r="E307">
        <f ca="1">INDEX(Vlookup!$A$1:$AF$1262,MATCH(Stata!$A307,Vlookup!$A:$A,0),MATCH(Stata!E$1,Vlookup!$1:$1,0))</f>
        <v>51.435600000000001</v>
      </c>
      <c r="F307">
        <f ca="1">INDEX(Vlookup!$A$1:$AF$1262,MATCH(Stata!$A307,Vlookup!$A:$A,0),MATCH(Stata!F$1,Vlookup!$1:$1,0))</f>
        <v>1110.2291</v>
      </c>
      <c r="G307">
        <f ca="1">INDEX(Vlookup!$A$1:$AF$1262,MATCH(Stata!$A307,Vlookup!$A:$A,0),MATCH(Stata!G$1,Vlookup!$1:$1,0))</f>
        <v>28.336500000000001</v>
      </c>
      <c r="H307">
        <f ca="1">INDEX(Vlookup!$A$1:$AF$1262,MATCH(Stata!$A307,Vlookup!$A:$A,0),MATCH(Stata!H$1,Vlookup!$1:$1,0))</f>
        <v>78.365600000000001</v>
      </c>
      <c r="I307">
        <f ca="1">INDEX(Vlookup!$A$1:$AF$1262,MATCH(Stata!$A307,Vlookup!$A:$A,0),MATCH(Stata!I$1,Vlookup!$1:$1,0))</f>
        <v>57.090800000000002</v>
      </c>
      <c r="J307">
        <f ca="1">INDEX(Vlookup!$A$1:$AF$1262,MATCH(Stata!$A307,Vlookup!$A:$A,0),MATCH(Stata!J$1,Vlookup!$1:$1,0))</f>
        <v>472.38080000000002</v>
      </c>
      <c r="K307">
        <f ca="1">INDEX(Vlookup!$A$1:$AF$1262,MATCH(Stata!$A307,Vlookup!$A:$A,0),MATCH(Stata!K$1,Vlookup!$1:$1,0))</f>
        <v>20.3902</v>
      </c>
      <c r="L307">
        <f ca="1">INDEX(Vlookup!$A$1:$AF$1262,MATCH(Stata!$A307,Vlookup!$A:$A,0),MATCH(Stata!L$1,Vlookup!$1:$1,0))</f>
        <v>40.792999999999999</v>
      </c>
      <c r="M307">
        <f ca="1">INDEX(Vlookup!$A$1:$AF$1262,MATCH(Stata!$A307,Vlookup!$A:$A,0),MATCH(Stata!M$1,Vlookup!$1:$1,0))</f>
        <v>65.308499999999995</v>
      </c>
      <c r="N307">
        <f ca="1">INDEX(Vlookup!$A$1:$AF$1262,MATCH(Stata!$A307,Vlookup!$A:$A,0),MATCH(Stata!N$1,Vlookup!$1:$1,0))</f>
        <v>28.722999999999999</v>
      </c>
      <c r="O307" t="e">
        <f ca="1">INDEX(Vlookup!$A$1:$AF$1262,MATCH(Stata!$A307,Vlookup!$A:$A,0),MATCH(Stata!O$1,Vlookup!$1:$1,0))</f>
        <v>#N/A</v>
      </c>
      <c r="P307">
        <f ca="1">INDEX(Vlookup!$A$1:$AF$1262,MATCH(Stata!$A307,Vlookup!$A:$A,0),MATCH(Stata!P$1,Vlookup!$1:$1,0))</f>
        <v>37.6798</v>
      </c>
      <c r="Q307">
        <f ca="1">INDEX(Vlookup!$A$1:$AF$1262,MATCH(Stata!$A307,Vlookup!$A:$A,0),MATCH(Stata!Q$1,Vlookup!$1:$1,0))</f>
        <v>32.126300000000001</v>
      </c>
      <c r="R307">
        <f ca="1">INDEX(Vlookup!$A$1:$AF$1262,MATCH(Stata!$A307,Vlookup!$A:$A,0),MATCH(Stata!R$1,Vlookup!$1:$1,0))</f>
        <v>40.802999999999997</v>
      </c>
      <c r="S307">
        <f ca="1">INDEX(Vlookup!$A$1:$AF$1262,MATCH(Stata!$A307,Vlookup!$A:$A,0),MATCH(Stata!S$1,Vlookup!$1:$1,0))</f>
        <v>16.104900000000001</v>
      </c>
      <c r="T307">
        <f ca="1">INDEX(Vlookup!$A$1:$AF$1262,MATCH(Stata!$A307,Vlookup!$A:$A,0),MATCH(Stata!T$1,Vlookup!$1:$1,0))</f>
        <v>86.088700000000003</v>
      </c>
      <c r="U307">
        <f ca="1">INDEX(Vlookup!$A$1:$AF$1262,MATCH(Stata!$A307,Vlookup!$A:$A,0),MATCH(Stata!U$1,Vlookup!$1:$1,0))</f>
        <v>50.450600000000001</v>
      </c>
      <c r="V307">
        <f ca="1">INDEX(Vlookup!$A$1:$AF$1262,MATCH(Stata!$A307,Vlookup!$A:$A,0),MATCH(Stata!V$1,Vlookup!$1:$1,0))</f>
        <v>42.23</v>
      </c>
      <c r="W307">
        <f ca="1">INDEX(Vlookup!$A$1:$AF$1262,MATCH(Stata!$A307,Vlookup!$A:$A,0),MATCH(Stata!W$1,Vlookup!$1:$1,0))</f>
        <v>37.069899999999997</v>
      </c>
      <c r="X307">
        <f ca="1">INDEX(Vlookup!$A$1:$AF$1262,MATCH(Stata!$A307,Vlookup!$A:$A,0),MATCH(Stata!X$1,Vlookup!$1:$1,0))</f>
        <v>34.469000000000001</v>
      </c>
      <c r="Y307">
        <f ca="1">INDEX(Vlookup!$A$1:$AF$1262,MATCH(Stata!$A307,Vlookup!$A:$A,0),MATCH(Stata!Y$1,Vlookup!$1:$1,0))</f>
        <v>24.9177</v>
      </c>
      <c r="Z307">
        <f ca="1">INDEX(Vlookup!$A$1:$AF$1262,MATCH(Stata!$A307,Vlookup!$A:$A,0),MATCH(Stata!Z$1,Vlookup!$1:$1,0))</f>
        <v>19.659800000000001</v>
      </c>
      <c r="AA307">
        <f ca="1">INDEX(Vlookup!$A$1:$AF$1262,MATCH(Stata!$A307,Vlookup!$A:$A,0),MATCH(Stata!AA$1,Vlookup!$1:$1,0))</f>
        <v>53.651800000000001</v>
      </c>
      <c r="AB307">
        <f ca="1">INDEX(Vlookup!$A$1:$AF$1262,MATCH(Stata!$A307,Vlookup!$A:$A,0),MATCH(Stata!AB$1,Vlookup!$1:$1,0))</f>
        <v>57.75</v>
      </c>
      <c r="AC307">
        <f ca="1">INDEX(Vlookup!$A$1:$AF$1262,MATCH(Stata!$A307,Vlookup!$A:$A,0),MATCH(Stata!AC$1,Vlookup!$1:$1,0))</f>
        <v>25.817399999999999</v>
      </c>
      <c r="AD307">
        <f ca="1">INDEX(Vlookup!$A$1:$AF$1262,MATCH(Stata!$A307,Vlookup!$A:$A,0),MATCH(Stata!AD$1,Vlookup!$1:$1,0))</f>
        <v>42.286299999999997</v>
      </c>
      <c r="AE307">
        <f ca="1">INDEX(Vlookup!$A$1:$AF$1262,MATCH(Stata!$A307,Vlookup!$A:$A,0),MATCH(Stata!AE$1,Vlookup!$1:$1,0))</f>
        <v>32.184600000000003</v>
      </c>
      <c r="AF307">
        <f ca="1">INDEX(Vlookup!$A$1:$AF$1262,MATCH(Stata!$A307,Vlookup!$A:$A,0),MATCH(Stata!AF$1,Vlookup!$1:$1,0))</f>
        <v>2220.6799999999998</v>
      </c>
      <c r="AG307">
        <f ca="1">INDEX(Vlookup!$A$1:$AG$1262,MATCH(Stata!$A307,Vlookup!$A:$A,0),MATCH(Stata!AG$1,Vlookup!$1:$1,0))</f>
        <v>12.93</v>
      </c>
    </row>
    <row r="308" spans="1:33" hidden="1" x14ac:dyDescent="0.25">
      <c r="A308" s="1">
        <v>39164</v>
      </c>
      <c r="B308">
        <f ca="1">INDEX(Vlookup!$A$1:$AF$1262,MATCH(Stata!$A308,Vlookup!$A:$A,0),MATCH(Stata!B$1,Vlookup!$1:$1,0))</f>
        <v>66.734800000000007</v>
      </c>
      <c r="C308">
        <f ca="1">INDEX(Vlookup!$A$1:$AF$1262,MATCH(Stata!$A308,Vlookup!$A:$A,0),MATCH(Stata!C$1,Vlookup!$1:$1,0))</f>
        <v>30.8383</v>
      </c>
      <c r="D308">
        <f ca="1">INDEX(Vlookup!$A$1:$AF$1262,MATCH(Stata!$A308,Vlookup!$A:$A,0),MATCH(Stata!D$1,Vlookup!$1:$1,0))</f>
        <v>14.053699999999999</v>
      </c>
      <c r="E308">
        <f ca="1">INDEX(Vlookup!$A$1:$AF$1262,MATCH(Stata!$A308,Vlookup!$A:$A,0),MATCH(Stata!E$1,Vlookup!$1:$1,0))</f>
        <v>51.426600000000001</v>
      </c>
      <c r="F308">
        <f ca="1">INDEX(Vlookup!$A$1:$AF$1262,MATCH(Stata!$A308,Vlookup!$A:$A,0),MATCH(Stata!F$1,Vlookup!$1:$1,0))</f>
        <v>1108.7642000000001</v>
      </c>
      <c r="G308">
        <f ca="1">INDEX(Vlookup!$A$1:$AF$1262,MATCH(Stata!$A308,Vlookup!$A:$A,0),MATCH(Stata!G$1,Vlookup!$1:$1,0))</f>
        <v>28.169799999999999</v>
      </c>
      <c r="H308">
        <f ca="1">INDEX(Vlookup!$A$1:$AF$1262,MATCH(Stata!$A308,Vlookup!$A:$A,0),MATCH(Stata!H$1,Vlookup!$1:$1,0))</f>
        <v>78.720399999999998</v>
      </c>
      <c r="I308">
        <f ca="1">INDEX(Vlookup!$A$1:$AF$1262,MATCH(Stata!$A308,Vlookup!$A:$A,0),MATCH(Stata!I$1,Vlookup!$1:$1,0))</f>
        <v>57.3825</v>
      </c>
      <c r="J308">
        <f ca="1">INDEX(Vlookup!$A$1:$AF$1262,MATCH(Stata!$A308,Vlookup!$A:$A,0),MATCH(Stata!J$1,Vlookup!$1:$1,0))</f>
        <v>471.28730000000002</v>
      </c>
      <c r="K308">
        <f ca="1">INDEX(Vlookup!$A$1:$AF$1262,MATCH(Stata!$A308,Vlookup!$A:$A,0),MATCH(Stata!K$1,Vlookup!$1:$1,0))</f>
        <v>20.305700000000002</v>
      </c>
      <c r="L308">
        <f ca="1">INDEX(Vlookup!$A$1:$AF$1262,MATCH(Stata!$A308,Vlookup!$A:$A,0),MATCH(Stata!L$1,Vlookup!$1:$1,0))</f>
        <v>40.538800000000002</v>
      </c>
      <c r="M308">
        <f ca="1">INDEX(Vlookup!$A$1:$AF$1262,MATCH(Stata!$A308,Vlookup!$A:$A,0),MATCH(Stata!M$1,Vlookup!$1:$1,0))</f>
        <v>65.891900000000007</v>
      </c>
      <c r="N308">
        <f ca="1">INDEX(Vlookup!$A$1:$AF$1262,MATCH(Stata!$A308,Vlookup!$A:$A,0),MATCH(Stata!N$1,Vlookup!$1:$1,0))</f>
        <v>28.731100000000001</v>
      </c>
      <c r="O308" t="e">
        <f ca="1">INDEX(Vlookup!$A$1:$AF$1262,MATCH(Stata!$A308,Vlookup!$A:$A,0),MATCH(Stata!O$1,Vlookup!$1:$1,0))</f>
        <v>#N/A</v>
      </c>
      <c r="P308">
        <f ca="1">INDEX(Vlookup!$A$1:$AF$1262,MATCH(Stata!$A308,Vlookup!$A:$A,0),MATCH(Stata!P$1,Vlookup!$1:$1,0))</f>
        <v>37.661200000000001</v>
      </c>
      <c r="Q308">
        <f ca="1">INDEX(Vlookup!$A$1:$AF$1262,MATCH(Stata!$A308,Vlookup!$A:$A,0),MATCH(Stata!Q$1,Vlookup!$1:$1,0))</f>
        <v>32.034100000000002</v>
      </c>
      <c r="R308">
        <f ca="1">INDEX(Vlookup!$A$1:$AF$1262,MATCH(Stata!$A308,Vlookup!$A:$A,0),MATCH(Stata!R$1,Vlookup!$1:$1,0))</f>
        <v>40.914499999999997</v>
      </c>
      <c r="S308">
        <f ca="1">INDEX(Vlookup!$A$1:$AF$1262,MATCH(Stata!$A308,Vlookup!$A:$A,0),MATCH(Stata!S$1,Vlookup!$1:$1,0))</f>
        <v>16.197399999999998</v>
      </c>
      <c r="T308">
        <f ca="1">INDEX(Vlookup!$A$1:$AF$1262,MATCH(Stata!$A308,Vlookup!$A:$A,0),MATCH(Stata!T$1,Vlookup!$1:$1,0))</f>
        <v>85.944000000000003</v>
      </c>
      <c r="U308">
        <f ca="1">INDEX(Vlookup!$A$1:$AF$1262,MATCH(Stata!$A308,Vlookup!$A:$A,0),MATCH(Stata!U$1,Vlookup!$1:$1,0))</f>
        <v>50.160499999999999</v>
      </c>
      <c r="V308">
        <f ca="1">INDEX(Vlookup!$A$1:$AF$1262,MATCH(Stata!$A308,Vlookup!$A:$A,0),MATCH(Stata!V$1,Vlookup!$1:$1,0))</f>
        <v>42.273499999999999</v>
      </c>
      <c r="W308">
        <f ca="1">INDEX(Vlookup!$A$1:$AF$1262,MATCH(Stata!$A308,Vlookup!$A:$A,0),MATCH(Stata!W$1,Vlookup!$1:$1,0))</f>
        <v>37.536499999999997</v>
      </c>
      <c r="X308">
        <f ca="1">INDEX(Vlookup!$A$1:$AF$1262,MATCH(Stata!$A308,Vlookup!$A:$A,0),MATCH(Stata!X$1,Vlookup!$1:$1,0))</f>
        <v>34.6875</v>
      </c>
      <c r="Y308">
        <f ca="1">INDEX(Vlookup!$A$1:$AF$1262,MATCH(Stata!$A308,Vlookup!$A:$A,0),MATCH(Stata!Y$1,Vlookup!$1:$1,0))</f>
        <v>24.697400000000002</v>
      </c>
      <c r="Z308">
        <f ca="1">INDEX(Vlookup!$A$1:$AF$1262,MATCH(Stata!$A308,Vlookup!$A:$A,0),MATCH(Stata!Z$1,Vlookup!$1:$1,0))</f>
        <v>19.560700000000001</v>
      </c>
      <c r="AA308">
        <f ca="1">INDEX(Vlookup!$A$1:$AF$1262,MATCH(Stata!$A308,Vlookup!$A:$A,0),MATCH(Stata!AA$1,Vlookup!$1:$1,0))</f>
        <v>53.6098</v>
      </c>
      <c r="AB308">
        <f ca="1">INDEX(Vlookup!$A$1:$AF$1262,MATCH(Stata!$A308,Vlookup!$A:$A,0),MATCH(Stata!AB$1,Vlookup!$1:$1,0))</f>
        <v>58.318100000000001</v>
      </c>
      <c r="AC308">
        <f ca="1">INDEX(Vlookup!$A$1:$AF$1262,MATCH(Stata!$A308,Vlookup!$A:$A,0),MATCH(Stata!AC$1,Vlookup!$1:$1,0))</f>
        <v>25.892099999999999</v>
      </c>
      <c r="AD308">
        <f ca="1">INDEX(Vlookup!$A$1:$AF$1262,MATCH(Stata!$A308,Vlookup!$A:$A,0),MATCH(Stata!AD$1,Vlookup!$1:$1,0))</f>
        <v>42.198300000000003</v>
      </c>
      <c r="AE308">
        <f ca="1">INDEX(Vlookup!$A$1:$AF$1262,MATCH(Stata!$A308,Vlookup!$A:$A,0),MATCH(Stata!AE$1,Vlookup!$1:$1,0))</f>
        <v>31.8749</v>
      </c>
      <c r="AF308">
        <f ca="1">INDEX(Vlookup!$A$1:$AF$1262,MATCH(Stata!$A308,Vlookup!$A:$A,0),MATCH(Stata!AF$1,Vlookup!$1:$1,0))</f>
        <v>2223.12</v>
      </c>
      <c r="AG308">
        <f ca="1">INDEX(Vlookup!$A$1:$AG$1262,MATCH(Stata!$A308,Vlookup!$A:$A,0),MATCH(Stata!AG$1,Vlookup!$1:$1,0))</f>
        <v>12.95</v>
      </c>
    </row>
    <row r="309" spans="1:33" hidden="1" x14ac:dyDescent="0.25">
      <c r="A309" s="1">
        <v>39167</v>
      </c>
      <c r="B309">
        <f ca="1">INDEX(Vlookup!$A$1:$AF$1262,MATCH(Stata!$A309,Vlookup!$A:$A,0),MATCH(Stata!B$1,Vlookup!$1:$1,0))</f>
        <v>66.229799999999997</v>
      </c>
      <c r="C309">
        <f ca="1">INDEX(Vlookup!$A$1:$AF$1262,MATCH(Stata!$A309,Vlookup!$A:$A,0),MATCH(Stata!C$1,Vlookup!$1:$1,0))</f>
        <v>30.8203</v>
      </c>
      <c r="D309">
        <f ca="1">INDEX(Vlookup!$A$1:$AF$1262,MATCH(Stata!$A309,Vlookup!$A:$A,0),MATCH(Stata!D$1,Vlookup!$1:$1,0))</f>
        <v>13.9682</v>
      </c>
      <c r="E309">
        <f ca="1">INDEX(Vlookup!$A$1:$AF$1262,MATCH(Stata!$A309,Vlookup!$A:$A,0),MATCH(Stata!E$1,Vlookup!$1:$1,0))</f>
        <v>51.220599999999997</v>
      </c>
      <c r="F309">
        <f ca="1">INDEX(Vlookup!$A$1:$AF$1262,MATCH(Stata!$A309,Vlookup!$A:$A,0),MATCH(Stata!F$1,Vlookup!$1:$1,0))</f>
        <v>1105.9972</v>
      </c>
      <c r="G309">
        <f ca="1">INDEX(Vlookup!$A$1:$AF$1262,MATCH(Stata!$A309,Vlookup!$A:$A,0),MATCH(Stata!G$1,Vlookup!$1:$1,0))</f>
        <v>28.481400000000001</v>
      </c>
      <c r="H309">
        <f ca="1">INDEX(Vlookup!$A$1:$AF$1262,MATCH(Stata!$A309,Vlookup!$A:$A,0),MATCH(Stata!H$1,Vlookup!$1:$1,0))</f>
        <v>78.590599999999995</v>
      </c>
      <c r="I309">
        <f ca="1">INDEX(Vlookup!$A$1:$AF$1262,MATCH(Stata!$A309,Vlookup!$A:$A,0),MATCH(Stata!I$1,Vlookup!$1:$1,0))</f>
        <v>57.348199999999999</v>
      </c>
      <c r="J309">
        <f ca="1">INDEX(Vlookup!$A$1:$AF$1262,MATCH(Stata!$A309,Vlookup!$A:$A,0),MATCH(Stata!J$1,Vlookup!$1:$1,0))</f>
        <v>469.64710000000002</v>
      </c>
      <c r="K309">
        <f ca="1">INDEX(Vlookup!$A$1:$AF$1262,MATCH(Stata!$A309,Vlookup!$A:$A,0),MATCH(Stata!K$1,Vlookup!$1:$1,0))</f>
        <v>20.347899999999999</v>
      </c>
      <c r="L309">
        <f ca="1">INDEX(Vlookup!$A$1:$AF$1262,MATCH(Stata!$A309,Vlookup!$A:$A,0),MATCH(Stata!L$1,Vlookup!$1:$1,0))</f>
        <v>40.800899999999999</v>
      </c>
      <c r="M309">
        <f ca="1">INDEX(Vlookup!$A$1:$AF$1262,MATCH(Stata!$A309,Vlookup!$A:$A,0),MATCH(Stata!M$1,Vlookup!$1:$1,0))</f>
        <v>66.2834</v>
      </c>
      <c r="N309">
        <f ca="1">INDEX(Vlookup!$A$1:$AF$1262,MATCH(Stata!$A309,Vlookup!$A:$A,0),MATCH(Stata!N$1,Vlookup!$1:$1,0))</f>
        <v>28.875399999999999</v>
      </c>
      <c r="O309" t="e">
        <f ca="1">INDEX(Vlookup!$A$1:$AF$1262,MATCH(Stata!$A309,Vlookup!$A:$A,0),MATCH(Stata!O$1,Vlookup!$1:$1,0))</f>
        <v>#N/A</v>
      </c>
      <c r="P309">
        <f ca="1">INDEX(Vlookup!$A$1:$AF$1262,MATCH(Stata!$A309,Vlookup!$A:$A,0),MATCH(Stata!P$1,Vlookup!$1:$1,0))</f>
        <v>37.670499999999997</v>
      </c>
      <c r="Q309">
        <f ca="1">INDEX(Vlookup!$A$1:$AF$1262,MATCH(Stata!$A309,Vlookup!$A:$A,0),MATCH(Stata!Q$1,Vlookup!$1:$1,0))</f>
        <v>31.7743</v>
      </c>
      <c r="R309">
        <f ca="1">INDEX(Vlookup!$A$1:$AF$1262,MATCH(Stata!$A309,Vlookup!$A:$A,0),MATCH(Stata!R$1,Vlookup!$1:$1,0))</f>
        <v>40.597200000000001</v>
      </c>
      <c r="S309">
        <f ca="1">INDEX(Vlookup!$A$1:$AF$1262,MATCH(Stata!$A309,Vlookup!$A:$A,0),MATCH(Stata!S$1,Vlookup!$1:$1,0))</f>
        <v>16.214200000000002</v>
      </c>
      <c r="T309">
        <f ca="1">INDEX(Vlookup!$A$1:$AF$1262,MATCH(Stata!$A309,Vlookup!$A:$A,0),MATCH(Stata!T$1,Vlookup!$1:$1,0))</f>
        <v>85.916899999999998</v>
      </c>
      <c r="U309">
        <f ca="1">INDEX(Vlookup!$A$1:$AF$1262,MATCH(Stata!$A309,Vlookup!$A:$A,0),MATCH(Stata!U$1,Vlookup!$1:$1,0))</f>
        <v>49.944899999999997</v>
      </c>
      <c r="V309">
        <f ca="1">INDEX(Vlookup!$A$1:$AF$1262,MATCH(Stata!$A309,Vlookup!$A:$A,0),MATCH(Stata!V$1,Vlookup!$1:$1,0))</f>
        <v>42.430300000000003</v>
      </c>
      <c r="W309">
        <f ca="1">INDEX(Vlookup!$A$1:$AF$1262,MATCH(Stata!$A309,Vlookup!$A:$A,0),MATCH(Stata!W$1,Vlookup!$1:$1,0))</f>
        <v>37.594900000000003</v>
      </c>
      <c r="X309">
        <f ca="1">INDEX(Vlookup!$A$1:$AF$1262,MATCH(Stata!$A309,Vlookup!$A:$A,0),MATCH(Stata!X$1,Vlookup!$1:$1,0))</f>
        <v>34.390999999999998</v>
      </c>
      <c r="Y309">
        <f ca="1">INDEX(Vlookup!$A$1:$AF$1262,MATCH(Stata!$A309,Vlookup!$A:$A,0),MATCH(Stata!Y$1,Vlookup!$1:$1,0))</f>
        <v>24.873699999999999</v>
      </c>
      <c r="Z309">
        <f ca="1">INDEX(Vlookup!$A$1:$AF$1262,MATCH(Stata!$A309,Vlookup!$A:$A,0),MATCH(Stata!Z$1,Vlookup!$1:$1,0))</f>
        <v>19.568300000000001</v>
      </c>
      <c r="AA309">
        <f ca="1">INDEX(Vlookup!$A$1:$AF$1262,MATCH(Stata!$A309,Vlookup!$A:$A,0),MATCH(Stata!AA$1,Vlookup!$1:$1,0))</f>
        <v>53.693800000000003</v>
      </c>
      <c r="AB309">
        <f ca="1">INDEX(Vlookup!$A$1:$AF$1262,MATCH(Stata!$A309,Vlookup!$A:$A,0),MATCH(Stata!AB$1,Vlookup!$1:$1,0))</f>
        <v>58.038400000000003</v>
      </c>
      <c r="AC309">
        <f ca="1">INDEX(Vlookup!$A$1:$AF$1262,MATCH(Stata!$A309,Vlookup!$A:$A,0),MATCH(Stata!AC$1,Vlookup!$1:$1,0))</f>
        <v>25.586400000000001</v>
      </c>
      <c r="AD309">
        <f ca="1">INDEX(Vlookup!$A$1:$AF$1262,MATCH(Stata!$A309,Vlookup!$A:$A,0),MATCH(Stata!AD$1,Vlookup!$1:$1,0))</f>
        <v>42.136600000000001</v>
      </c>
      <c r="AE309">
        <f ca="1">INDEX(Vlookup!$A$1:$AF$1262,MATCH(Stata!$A309,Vlookup!$A:$A,0),MATCH(Stata!AE$1,Vlookup!$1:$1,0))</f>
        <v>32.084400000000002</v>
      </c>
      <c r="AF309">
        <f ca="1">INDEX(Vlookup!$A$1:$AF$1262,MATCH(Stata!$A309,Vlookup!$A:$A,0),MATCH(Stata!AF$1,Vlookup!$1:$1,0))</f>
        <v>2225.2600000000002</v>
      </c>
      <c r="AG309">
        <f ca="1">INDEX(Vlookup!$A$1:$AG$1262,MATCH(Stata!$A309,Vlookup!$A:$A,0),MATCH(Stata!AG$1,Vlookup!$1:$1,0))</f>
        <v>13.16</v>
      </c>
    </row>
    <row r="310" spans="1:33" hidden="1" x14ac:dyDescent="0.25">
      <c r="A310" s="1">
        <v>39168</v>
      </c>
      <c r="B310">
        <f ca="1">INDEX(Vlookup!$A$1:$AF$1262,MATCH(Stata!$A310,Vlookup!$A:$A,0),MATCH(Stata!B$1,Vlookup!$1:$1,0))</f>
        <v>66.0501</v>
      </c>
      <c r="C310">
        <f ca="1">INDEX(Vlookup!$A$1:$AF$1262,MATCH(Stata!$A310,Vlookup!$A:$A,0),MATCH(Stata!C$1,Vlookup!$1:$1,0))</f>
        <v>30.666899999999998</v>
      </c>
      <c r="D310">
        <f ca="1">INDEX(Vlookup!$A$1:$AF$1262,MATCH(Stata!$A310,Vlookup!$A:$A,0),MATCH(Stata!D$1,Vlookup!$1:$1,0))</f>
        <v>13.989599999999999</v>
      </c>
      <c r="E310">
        <f ca="1">INDEX(Vlookup!$A$1:$AF$1262,MATCH(Stata!$A310,Vlookup!$A:$A,0),MATCH(Stata!E$1,Vlookup!$1:$1,0))</f>
        <v>50.531100000000002</v>
      </c>
      <c r="F310">
        <f ca="1">INDEX(Vlookup!$A$1:$AF$1262,MATCH(Stata!$A310,Vlookup!$A:$A,0),MATCH(Stata!F$1,Vlookup!$1:$1,0))</f>
        <v>1100.1376</v>
      </c>
      <c r="G310">
        <f ca="1">INDEX(Vlookup!$A$1:$AF$1262,MATCH(Stata!$A310,Vlookup!$A:$A,0),MATCH(Stata!G$1,Vlookup!$1:$1,0))</f>
        <v>28.575600000000001</v>
      </c>
      <c r="H310">
        <f ca="1">INDEX(Vlookup!$A$1:$AF$1262,MATCH(Stata!$A310,Vlookup!$A:$A,0),MATCH(Stata!H$1,Vlookup!$1:$1,0))</f>
        <v>78.322299999999998</v>
      </c>
      <c r="I310">
        <f ca="1">INDEX(Vlookup!$A$1:$AF$1262,MATCH(Stata!$A310,Vlookup!$A:$A,0),MATCH(Stata!I$1,Vlookup!$1:$1,0))</f>
        <v>57.3825</v>
      </c>
      <c r="J310">
        <f ca="1">INDEX(Vlookup!$A$1:$AF$1262,MATCH(Stata!$A310,Vlookup!$A:$A,0),MATCH(Stata!J$1,Vlookup!$1:$1,0))</f>
        <v>465.27319999999997</v>
      </c>
      <c r="K310">
        <f ca="1">INDEX(Vlookup!$A$1:$AF$1262,MATCH(Stata!$A310,Vlookup!$A:$A,0),MATCH(Stata!K$1,Vlookup!$1:$1,0))</f>
        <v>20.292999999999999</v>
      </c>
      <c r="L310">
        <f ca="1">INDEX(Vlookup!$A$1:$AF$1262,MATCH(Stata!$A310,Vlookup!$A:$A,0),MATCH(Stata!L$1,Vlookup!$1:$1,0))</f>
        <v>39.569600000000001</v>
      </c>
      <c r="M310">
        <f ca="1">INDEX(Vlookup!$A$1:$AF$1262,MATCH(Stata!$A310,Vlookup!$A:$A,0),MATCH(Stata!M$1,Vlookup!$1:$1,0))</f>
        <v>66.494200000000006</v>
      </c>
      <c r="N310">
        <f ca="1">INDEX(Vlookup!$A$1:$AF$1262,MATCH(Stata!$A310,Vlookup!$A:$A,0),MATCH(Stata!N$1,Vlookup!$1:$1,0))</f>
        <v>28.707000000000001</v>
      </c>
      <c r="O310" t="e">
        <f ca="1">INDEX(Vlookup!$A$1:$AF$1262,MATCH(Stata!$A310,Vlookup!$A:$A,0),MATCH(Stata!O$1,Vlookup!$1:$1,0))</f>
        <v>#N/A</v>
      </c>
      <c r="P310">
        <f ca="1">INDEX(Vlookup!$A$1:$AF$1262,MATCH(Stata!$A310,Vlookup!$A:$A,0),MATCH(Stata!P$1,Vlookup!$1:$1,0))</f>
        <v>37.474899999999998</v>
      </c>
      <c r="Q310">
        <f ca="1">INDEX(Vlookup!$A$1:$AF$1262,MATCH(Stata!$A310,Vlookup!$A:$A,0),MATCH(Stata!Q$1,Vlookup!$1:$1,0))</f>
        <v>31.296600000000002</v>
      </c>
      <c r="R310">
        <f ca="1">INDEX(Vlookup!$A$1:$AF$1262,MATCH(Stata!$A310,Vlookup!$A:$A,0),MATCH(Stata!R$1,Vlookup!$1:$1,0))</f>
        <v>40.074100000000001</v>
      </c>
      <c r="S310">
        <f ca="1">INDEX(Vlookup!$A$1:$AF$1262,MATCH(Stata!$A310,Vlookup!$A:$A,0),MATCH(Stata!S$1,Vlookup!$1:$1,0))</f>
        <v>16.020900000000001</v>
      </c>
      <c r="T310">
        <f ca="1">INDEX(Vlookup!$A$1:$AF$1262,MATCH(Stata!$A310,Vlookup!$A:$A,0),MATCH(Stata!T$1,Vlookup!$1:$1,0))</f>
        <v>85.672700000000006</v>
      </c>
      <c r="U310">
        <f ca="1">INDEX(Vlookup!$A$1:$AF$1262,MATCH(Stata!$A310,Vlookup!$A:$A,0),MATCH(Stata!U$1,Vlookup!$1:$1,0))</f>
        <v>49.762599999999999</v>
      </c>
      <c r="V310">
        <f ca="1">INDEX(Vlookup!$A$1:$AF$1262,MATCH(Stata!$A310,Vlookup!$A:$A,0),MATCH(Stata!V$1,Vlookup!$1:$1,0))</f>
        <v>42.317100000000003</v>
      </c>
      <c r="W310">
        <f ca="1">INDEX(Vlookup!$A$1:$AF$1262,MATCH(Stata!$A310,Vlookup!$A:$A,0),MATCH(Stata!W$1,Vlookup!$1:$1,0))</f>
        <v>37.528199999999998</v>
      </c>
      <c r="X310">
        <f ca="1">INDEX(Vlookup!$A$1:$AF$1262,MATCH(Stata!$A310,Vlookup!$A:$A,0),MATCH(Stata!X$1,Vlookup!$1:$1,0))</f>
        <v>34.063200000000002</v>
      </c>
      <c r="Y310">
        <f ca="1">INDEX(Vlookup!$A$1:$AF$1262,MATCH(Stata!$A310,Vlookup!$A:$A,0),MATCH(Stata!Y$1,Vlookup!$1:$1,0))</f>
        <v>24.4329</v>
      </c>
      <c r="Z310">
        <f ca="1">INDEX(Vlookup!$A$1:$AF$1262,MATCH(Stata!$A310,Vlookup!$A:$A,0),MATCH(Stata!Z$1,Vlookup!$1:$1,0))</f>
        <v>19.431100000000001</v>
      </c>
      <c r="AA310">
        <f ca="1">INDEX(Vlookup!$A$1:$AF$1262,MATCH(Stata!$A310,Vlookup!$A:$A,0),MATCH(Stata!AA$1,Vlookup!$1:$1,0))</f>
        <v>53.164499999999997</v>
      </c>
      <c r="AB310">
        <f ca="1">INDEX(Vlookup!$A$1:$AF$1262,MATCH(Stata!$A310,Vlookup!$A:$A,0),MATCH(Stata!AB$1,Vlookup!$1:$1,0))</f>
        <v>57.776299999999999</v>
      </c>
      <c r="AC310">
        <f ca="1">INDEX(Vlookup!$A$1:$AF$1262,MATCH(Stata!$A310,Vlookup!$A:$A,0),MATCH(Stata!AC$1,Vlookup!$1:$1,0))</f>
        <v>25.6</v>
      </c>
      <c r="AD310">
        <f ca="1">INDEX(Vlookup!$A$1:$AF$1262,MATCH(Stata!$A310,Vlookup!$A:$A,0),MATCH(Stata!AD$1,Vlookup!$1:$1,0))</f>
        <v>41.828299999999999</v>
      </c>
      <c r="AE310">
        <f ca="1">INDEX(Vlookup!$A$1:$AF$1262,MATCH(Stata!$A310,Vlookup!$A:$A,0),MATCH(Stata!AE$1,Vlookup!$1:$1,0))</f>
        <v>31.574300000000001</v>
      </c>
      <c r="AF310">
        <f ca="1">INDEX(Vlookup!$A$1:$AF$1262,MATCH(Stata!$A310,Vlookup!$A:$A,0),MATCH(Stata!AF$1,Vlookup!$1:$1,0))</f>
        <v>2211.52</v>
      </c>
      <c r="AG310">
        <f ca="1">INDEX(Vlookup!$A$1:$AG$1262,MATCH(Stata!$A310,Vlookup!$A:$A,0),MATCH(Stata!AG$1,Vlookup!$1:$1,0))</f>
        <v>13.48</v>
      </c>
    </row>
    <row r="311" spans="1:33" hidden="1" x14ac:dyDescent="0.25">
      <c r="A311" s="1">
        <v>39169</v>
      </c>
      <c r="B311">
        <f ca="1">INDEX(Vlookup!$A$1:$AF$1262,MATCH(Stata!$A311,Vlookup!$A:$A,0),MATCH(Stata!B$1,Vlookup!$1:$1,0))</f>
        <v>65.373900000000006</v>
      </c>
      <c r="C311">
        <f ca="1">INDEX(Vlookup!$A$1:$AF$1262,MATCH(Stata!$A311,Vlookup!$A:$A,0),MATCH(Stata!C$1,Vlookup!$1:$1,0))</f>
        <v>30.2881</v>
      </c>
      <c r="D311">
        <f ca="1">INDEX(Vlookup!$A$1:$AF$1262,MATCH(Stata!$A311,Vlookup!$A:$A,0),MATCH(Stata!D$1,Vlookup!$1:$1,0))</f>
        <v>14.1754</v>
      </c>
      <c r="E311">
        <f ca="1">INDEX(Vlookup!$A$1:$AF$1262,MATCH(Stata!$A311,Vlookup!$A:$A,0),MATCH(Stata!E$1,Vlookup!$1:$1,0))</f>
        <v>50.020699999999998</v>
      </c>
      <c r="F311">
        <f ca="1">INDEX(Vlookup!$A$1:$AF$1262,MATCH(Stata!$A311,Vlookup!$A:$A,0),MATCH(Stata!F$1,Vlookup!$1:$1,0))</f>
        <v>1092.9758999999999</v>
      </c>
      <c r="G311">
        <f ca="1">INDEX(Vlookup!$A$1:$AF$1262,MATCH(Stata!$A311,Vlookup!$A:$A,0),MATCH(Stata!G$1,Vlookup!$1:$1,0))</f>
        <v>28.220600000000001</v>
      </c>
      <c r="H311">
        <f ca="1">INDEX(Vlookup!$A$1:$AF$1262,MATCH(Stata!$A311,Vlookup!$A:$A,0),MATCH(Stata!H$1,Vlookup!$1:$1,0))</f>
        <v>77.396500000000003</v>
      </c>
      <c r="I311">
        <f ca="1">INDEX(Vlookup!$A$1:$AF$1262,MATCH(Stata!$A311,Vlookup!$A:$A,0),MATCH(Stata!I$1,Vlookup!$1:$1,0))</f>
        <v>56.833399999999997</v>
      </c>
      <c r="J311">
        <f ca="1">INDEX(Vlookup!$A$1:$AF$1262,MATCH(Stata!$A311,Vlookup!$A:$A,0),MATCH(Stata!J$1,Vlookup!$1:$1,0))</f>
        <v>464.36200000000002</v>
      </c>
      <c r="K311">
        <f ca="1">INDEX(Vlookup!$A$1:$AF$1262,MATCH(Stata!$A311,Vlookup!$A:$A,0),MATCH(Stata!K$1,Vlookup!$1:$1,0))</f>
        <v>20.246500000000001</v>
      </c>
      <c r="L311">
        <f ca="1">INDEX(Vlookup!$A$1:$AF$1262,MATCH(Stata!$A311,Vlookup!$A:$A,0),MATCH(Stata!L$1,Vlookup!$1:$1,0))</f>
        <v>39.156500000000001</v>
      </c>
      <c r="M311">
        <f ca="1">INDEX(Vlookup!$A$1:$AF$1262,MATCH(Stata!$A311,Vlookup!$A:$A,0),MATCH(Stata!M$1,Vlookup!$1:$1,0))</f>
        <v>66.362499999999997</v>
      </c>
      <c r="N311">
        <f ca="1">INDEX(Vlookup!$A$1:$AF$1262,MATCH(Stata!$A311,Vlookup!$A:$A,0),MATCH(Stata!N$1,Vlookup!$1:$1,0))</f>
        <v>28.514499999999998</v>
      </c>
      <c r="O311" t="e">
        <f ca="1">INDEX(Vlookup!$A$1:$AF$1262,MATCH(Stata!$A311,Vlookup!$A:$A,0),MATCH(Stata!O$1,Vlookup!$1:$1,0))</f>
        <v>#N/A</v>
      </c>
      <c r="P311">
        <f ca="1">INDEX(Vlookup!$A$1:$AF$1262,MATCH(Stata!$A311,Vlookup!$A:$A,0),MATCH(Stata!P$1,Vlookup!$1:$1,0))</f>
        <v>37.064999999999998</v>
      </c>
      <c r="Q311">
        <f ca="1">INDEX(Vlookup!$A$1:$AF$1262,MATCH(Stata!$A311,Vlookup!$A:$A,0),MATCH(Stata!Q$1,Vlookup!$1:$1,0))</f>
        <v>30.8188</v>
      </c>
      <c r="R311">
        <f ca="1">INDEX(Vlookup!$A$1:$AF$1262,MATCH(Stata!$A311,Vlookup!$A:$A,0),MATCH(Stata!R$1,Vlookup!$1:$1,0))</f>
        <v>39.473799999999997</v>
      </c>
      <c r="S311">
        <f ca="1">INDEX(Vlookup!$A$1:$AF$1262,MATCH(Stata!$A311,Vlookup!$A:$A,0),MATCH(Stata!S$1,Vlookup!$1:$1,0))</f>
        <v>15.8527</v>
      </c>
      <c r="T311">
        <f ca="1">INDEX(Vlookup!$A$1:$AF$1262,MATCH(Stata!$A311,Vlookup!$A:$A,0),MATCH(Stata!T$1,Vlookup!$1:$1,0))</f>
        <v>85.247600000000006</v>
      </c>
      <c r="U311">
        <f ca="1">INDEX(Vlookup!$A$1:$AF$1262,MATCH(Stata!$A311,Vlookup!$A:$A,0),MATCH(Stata!U$1,Vlookup!$1:$1,0))</f>
        <v>49.737699999999997</v>
      </c>
      <c r="V311">
        <f ca="1">INDEX(Vlookup!$A$1:$AF$1262,MATCH(Stata!$A311,Vlookup!$A:$A,0),MATCH(Stata!V$1,Vlookup!$1:$1,0))</f>
        <v>41.811799999999998</v>
      </c>
      <c r="W311">
        <f ca="1">INDEX(Vlookup!$A$1:$AF$1262,MATCH(Stata!$A311,Vlookup!$A:$A,0),MATCH(Stata!W$1,Vlookup!$1:$1,0))</f>
        <v>37.353200000000001</v>
      </c>
      <c r="X311">
        <f ca="1">INDEX(Vlookup!$A$1:$AF$1262,MATCH(Stata!$A311,Vlookup!$A:$A,0),MATCH(Stata!X$1,Vlookup!$1:$1,0))</f>
        <v>33.735500000000002</v>
      </c>
      <c r="Y311">
        <f ca="1">INDEX(Vlookup!$A$1:$AF$1262,MATCH(Stata!$A311,Vlookup!$A:$A,0),MATCH(Stata!Y$1,Vlookup!$1:$1,0))</f>
        <v>24.362400000000001</v>
      </c>
      <c r="Z311">
        <f ca="1">INDEX(Vlookup!$A$1:$AF$1262,MATCH(Stata!$A311,Vlookup!$A:$A,0),MATCH(Stata!Z$1,Vlookup!$1:$1,0))</f>
        <v>19.194800000000001</v>
      </c>
      <c r="AA311">
        <f ca="1">INDEX(Vlookup!$A$1:$AF$1262,MATCH(Stata!$A311,Vlookup!$A:$A,0),MATCH(Stata!AA$1,Vlookup!$1:$1,0))</f>
        <v>52.945999999999998</v>
      </c>
      <c r="AB311">
        <f ca="1">INDEX(Vlookup!$A$1:$AF$1262,MATCH(Stata!$A311,Vlookup!$A:$A,0),MATCH(Stata!AB$1,Vlookup!$1:$1,0))</f>
        <v>57.1295</v>
      </c>
      <c r="AC311">
        <f ca="1">INDEX(Vlookup!$A$1:$AF$1262,MATCH(Stata!$A311,Vlookup!$A:$A,0),MATCH(Stata!AC$1,Vlookup!$1:$1,0))</f>
        <v>25.287600000000001</v>
      </c>
      <c r="AD311">
        <f ca="1">INDEX(Vlookup!$A$1:$AF$1262,MATCH(Stata!$A311,Vlookup!$A:$A,0),MATCH(Stata!AD$1,Vlookup!$1:$1,0))</f>
        <v>41.079700000000003</v>
      </c>
      <c r="AE311">
        <f ca="1">INDEX(Vlookup!$A$1:$AF$1262,MATCH(Stata!$A311,Vlookup!$A:$A,0),MATCH(Stata!AE$1,Vlookup!$1:$1,0))</f>
        <v>31.182500000000001</v>
      </c>
      <c r="AF311">
        <f ca="1">INDEX(Vlookup!$A$1:$AF$1262,MATCH(Stata!$A311,Vlookup!$A:$A,0),MATCH(Stata!AF$1,Vlookup!$1:$1,0))</f>
        <v>2194.38</v>
      </c>
      <c r="AG311">
        <f ca="1">INDEX(Vlookup!$A$1:$AG$1262,MATCH(Stata!$A311,Vlookup!$A:$A,0),MATCH(Stata!AG$1,Vlookup!$1:$1,0))</f>
        <v>14.98</v>
      </c>
    </row>
    <row r="312" spans="1:33" hidden="1" x14ac:dyDescent="0.25">
      <c r="A312" s="1">
        <v>39170</v>
      </c>
      <c r="B312">
        <f ca="1">INDEX(Vlookup!$A$1:$AF$1262,MATCH(Stata!$A312,Vlookup!$A:$A,0),MATCH(Stata!B$1,Vlookup!$1:$1,0))</f>
        <v>65.125699999999995</v>
      </c>
      <c r="C312">
        <f ca="1">INDEX(Vlookup!$A$1:$AF$1262,MATCH(Stata!$A312,Vlookup!$A:$A,0),MATCH(Stata!C$1,Vlookup!$1:$1,0))</f>
        <v>30.378299999999999</v>
      </c>
      <c r="D312">
        <f ca="1">INDEX(Vlookup!$A$1:$AF$1262,MATCH(Stata!$A312,Vlookup!$A:$A,0),MATCH(Stata!D$1,Vlookup!$1:$1,0))</f>
        <v>14.3283</v>
      </c>
      <c r="E312">
        <f ca="1">INDEX(Vlookup!$A$1:$AF$1262,MATCH(Stata!$A312,Vlookup!$A:$A,0),MATCH(Stata!E$1,Vlookup!$1:$1,0))</f>
        <v>50.558</v>
      </c>
      <c r="F312">
        <f ca="1">INDEX(Vlookup!$A$1:$AF$1262,MATCH(Stata!$A312,Vlookup!$A:$A,0),MATCH(Stata!F$1,Vlookup!$1:$1,0))</f>
        <v>1093.7897</v>
      </c>
      <c r="G312">
        <f ca="1">INDEX(Vlookup!$A$1:$AF$1262,MATCH(Stata!$A312,Vlookup!$A:$A,0),MATCH(Stata!G$1,Vlookup!$1:$1,0))</f>
        <v>28.38</v>
      </c>
      <c r="H312">
        <f ca="1">INDEX(Vlookup!$A$1:$AF$1262,MATCH(Stata!$A312,Vlookup!$A:$A,0),MATCH(Stata!H$1,Vlookup!$1:$1,0))</f>
        <v>77.664699999999996</v>
      </c>
      <c r="I312">
        <f ca="1">INDEX(Vlookup!$A$1:$AF$1262,MATCH(Stata!$A312,Vlookup!$A:$A,0),MATCH(Stata!I$1,Vlookup!$1:$1,0))</f>
        <v>56.790500000000002</v>
      </c>
      <c r="J312">
        <f ca="1">INDEX(Vlookup!$A$1:$AF$1262,MATCH(Stata!$A312,Vlookup!$A:$A,0),MATCH(Stata!J$1,Vlookup!$1:$1,0))</f>
        <v>468.37139999999999</v>
      </c>
      <c r="K312">
        <f ca="1">INDEX(Vlookup!$A$1:$AF$1262,MATCH(Stata!$A312,Vlookup!$A:$A,0),MATCH(Stata!K$1,Vlookup!$1:$1,0))</f>
        <v>20.331</v>
      </c>
      <c r="L312">
        <f ca="1">INDEX(Vlookup!$A$1:$AF$1262,MATCH(Stata!$A312,Vlookup!$A:$A,0),MATCH(Stata!L$1,Vlookup!$1:$1,0))</f>
        <v>39.228000000000002</v>
      </c>
      <c r="M312">
        <f ca="1">INDEX(Vlookup!$A$1:$AF$1262,MATCH(Stata!$A312,Vlookup!$A:$A,0),MATCH(Stata!M$1,Vlookup!$1:$1,0))</f>
        <v>66.959699999999998</v>
      </c>
      <c r="N312">
        <f ca="1">INDEX(Vlookup!$A$1:$AF$1262,MATCH(Stata!$A312,Vlookup!$A:$A,0),MATCH(Stata!N$1,Vlookup!$1:$1,0))</f>
        <v>28.514499999999998</v>
      </c>
      <c r="O312" t="e">
        <f ca="1">INDEX(Vlookup!$A$1:$AF$1262,MATCH(Stata!$A312,Vlookup!$A:$A,0),MATCH(Stata!O$1,Vlookup!$1:$1,0))</f>
        <v>#N/A</v>
      </c>
      <c r="P312">
        <f ca="1">INDEX(Vlookup!$A$1:$AF$1262,MATCH(Stata!$A312,Vlookup!$A:$A,0),MATCH(Stata!P$1,Vlookup!$1:$1,0))</f>
        <v>37.260599999999997</v>
      </c>
      <c r="Q312">
        <f ca="1">INDEX(Vlookup!$A$1:$AF$1262,MATCH(Stata!$A312,Vlookup!$A:$A,0),MATCH(Stata!Q$1,Vlookup!$1:$1,0))</f>
        <v>30.860700000000001</v>
      </c>
      <c r="R312">
        <f ca="1">INDEX(Vlookup!$A$1:$AF$1262,MATCH(Stata!$A312,Vlookup!$A:$A,0),MATCH(Stata!R$1,Vlookup!$1:$1,0))</f>
        <v>39.396599999999999</v>
      </c>
      <c r="S312">
        <f ca="1">INDEX(Vlookup!$A$1:$AF$1262,MATCH(Stata!$A312,Vlookup!$A:$A,0),MATCH(Stata!S$1,Vlookup!$1:$1,0))</f>
        <v>16.046099999999999</v>
      </c>
      <c r="T312">
        <f ca="1">INDEX(Vlookup!$A$1:$AF$1262,MATCH(Stata!$A312,Vlookup!$A:$A,0),MATCH(Stata!T$1,Vlookup!$1:$1,0))</f>
        <v>85.528000000000006</v>
      </c>
      <c r="U312">
        <f ca="1">INDEX(Vlookup!$A$1:$AF$1262,MATCH(Stata!$A312,Vlookup!$A:$A,0),MATCH(Stata!U$1,Vlookup!$1:$1,0))</f>
        <v>50.019500000000001</v>
      </c>
      <c r="V312">
        <f ca="1">INDEX(Vlookup!$A$1:$AF$1262,MATCH(Stata!$A312,Vlookup!$A:$A,0),MATCH(Stata!V$1,Vlookup!$1:$1,0))</f>
        <v>42.256100000000004</v>
      </c>
      <c r="W312">
        <f ca="1">INDEX(Vlookup!$A$1:$AF$1262,MATCH(Stata!$A312,Vlookup!$A:$A,0),MATCH(Stata!W$1,Vlookup!$1:$1,0))</f>
        <v>37.386499999999998</v>
      </c>
      <c r="X312">
        <f ca="1">INDEX(Vlookup!$A$1:$AF$1262,MATCH(Stata!$A312,Vlookup!$A:$A,0),MATCH(Stata!X$1,Vlookup!$1:$1,0))</f>
        <v>34.297400000000003</v>
      </c>
      <c r="Y312">
        <f ca="1">INDEX(Vlookup!$A$1:$AF$1262,MATCH(Stata!$A312,Vlookup!$A:$A,0),MATCH(Stata!Y$1,Vlookup!$1:$1,0))</f>
        <v>24.459399999999999</v>
      </c>
      <c r="Z312">
        <f ca="1">INDEX(Vlookup!$A$1:$AF$1262,MATCH(Stata!$A312,Vlookup!$A:$A,0),MATCH(Stata!Z$1,Vlookup!$1:$1,0))</f>
        <v>19.370100000000001</v>
      </c>
      <c r="AA312">
        <f ca="1">INDEX(Vlookup!$A$1:$AF$1262,MATCH(Stata!$A312,Vlookup!$A:$A,0),MATCH(Stata!AA$1,Vlookup!$1:$1,0))</f>
        <v>53.156100000000002</v>
      </c>
      <c r="AB312">
        <f ca="1">INDEX(Vlookup!$A$1:$AF$1262,MATCH(Stata!$A312,Vlookup!$A:$A,0),MATCH(Stata!AB$1,Vlookup!$1:$1,0))</f>
        <v>56.797400000000003</v>
      </c>
      <c r="AC312">
        <f ca="1">INDEX(Vlookup!$A$1:$AF$1262,MATCH(Stata!$A312,Vlookup!$A:$A,0),MATCH(Stata!AC$1,Vlookup!$1:$1,0))</f>
        <v>25.5185</v>
      </c>
      <c r="AD312">
        <f ca="1">INDEX(Vlookup!$A$1:$AF$1262,MATCH(Stata!$A312,Vlookup!$A:$A,0),MATCH(Stata!AD$1,Vlookup!$1:$1,0))</f>
        <v>41.150100000000002</v>
      </c>
      <c r="AE312">
        <f ca="1">INDEX(Vlookup!$A$1:$AF$1262,MATCH(Stata!$A312,Vlookup!$A:$A,0),MATCH(Stata!AE$1,Vlookup!$1:$1,0))</f>
        <v>31.328299999999999</v>
      </c>
      <c r="AF312">
        <f ca="1">INDEX(Vlookup!$A$1:$AF$1262,MATCH(Stata!$A312,Vlookup!$A:$A,0),MATCH(Stata!AF$1,Vlookup!$1:$1,0))</f>
        <v>2202.6799999999998</v>
      </c>
      <c r="AG312">
        <f ca="1">INDEX(Vlookup!$A$1:$AG$1262,MATCH(Stata!$A312,Vlookup!$A:$A,0),MATCH(Stata!AG$1,Vlookup!$1:$1,0))</f>
        <v>15.14</v>
      </c>
    </row>
    <row r="313" spans="1:33" hidden="1" x14ac:dyDescent="0.25">
      <c r="A313" s="1">
        <v>39171</v>
      </c>
      <c r="B313">
        <f ca="1">INDEX(Vlookup!$A$1:$AF$1262,MATCH(Stata!$A313,Vlookup!$A:$A,0),MATCH(Stata!B$1,Vlookup!$1:$1,0))</f>
        <v>65.416700000000006</v>
      </c>
      <c r="C313">
        <f ca="1">INDEX(Vlookup!$A$1:$AF$1262,MATCH(Stata!$A313,Vlookup!$A:$A,0),MATCH(Stata!C$1,Vlookup!$1:$1,0))</f>
        <v>30.576699999999999</v>
      </c>
      <c r="D313">
        <f ca="1">INDEX(Vlookup!$A$1:$AF$1262,MATCH(Stata!$A313,Vlookup!$A:$A,0),MATCH(Stata!D$1,Vlookup!$1:$1,0))</f>
        <v>14.438499999999999</v>
      </c>
      <c r="E313">
        <f ca="1">INDEX(Vlookup!$A$1:$AF$1262,MATCH(Stata!$A313,Vlookup!$A:$A,0),MATCH(Stata!E$1,Vlookup!$1:$1,0))</f>
        <v>50.504300000000001</v>
      </c>
      <c r="F313">
        <f ca="1">INDEX(Vlookup!$A$1:$AF$1262,MATCH(Stata!$A313,Vlookup!$A:$A,0),MATCH(Stata!F$1,Vlookup!$1:$1,0))</f>
        <v>1094.1152999999999</v>
      </c>
      <c r="G313">
        <f ca="1">INDEX(Vlookup!$A$1:$AF$1262,MATCH(Stata!$A313,Vlookup!$A:$A,0),MATCH(Stata!G$1,Vlookup!$1:$1,0))</f>
        <v>28.568300000000001</v>
      </c>
      <c r="H313">
        <f ca="1">INDEX(Vlookup!$A$1:$AF$1262,MATCH(Stata!$A313,Vlookup!$A:$A,0),MATCH(Stata!H$1,Vlookup!$1:$1,0))</f>
        <v>76.929299999999998</v>
      </c>
      <c r="I313">
        <f ca="1">INDEX(Vlookup!$A$1:$AF$1262,MATCH(Stata!$A313,Vlookup!$A:$A,0),MATCH(Stata!I$1,Vlookup!$1:$1,0))</f>
        <v>57.511200000000002</v>
      </c>
      <c r="J313">
        <f ca="1">INDEX(Vlookup!$A$1:$AF$1262,MATCH(Stata!$A313,Vlookup!$A:$A,0),MATCH(Stata!J$1,Vlookup!$1:$1,0))</f>
        <v>467.82470000000001</v>
      </c>
      <c r="K313">
        <f ca="1">INDEX(Vlookup!$A$1:$AF$1262,MATCH(Stata!$A313,Vlookup!$A:$A,0),MATCH(Stata!K$1,Vlookup!$1:$1,0))</f>
        <v>20.284500000000001</v>
      </c>
      <c r="L313">
        <f ca="1">INDEX(Vlookup!$A$1:$AF$1262,MATCH(Stata!$A313,Vlookup!$A:$A,0),MATCH(Stata!L$1,Vlookup!$1:$1,0))</f>
        <v>39.267699999999998</v>
      </c>
      <c r="M313">
        <f ca="1">INDEX(Vlookup!$A$1:$AF$1262,MATCH(Stata!$A313,Vlookup!$A:$A,0),MATCH(Stata!M$1,Vlookup!$1:$1,0))</f>
        <v>66.265799999999999</v>
      </c>
      <c r="N313">
        <f ca="1">INDEX(Vlookup!$A$1:$AF$1262,MATCH(Stata!$A313,Vlookup!$A:$A,0),MATCH(Stata!N$1,Vlookup!$1:$1,0))</f>
        <v>28.362100000000002</v>
      </c>
      <c r="O313" t="e">
        <f ca="1">INDEX(Vlookup!$A$1:$AF$1262,MATCH(Stata!$A313,Vlookup!$A:$A,0),MATCH(Stata!O$1,Vlookup!$1:$1,0))</f>
        <v>#N/A</v>
      </c>
      <c r="P313">
        <f ca="1">INDEX(Vlookup!$A$1:$AF$1262,MATCH(Stata!$A313,Vlookup!$A:$A,0),MATCH(Stata!P$1,Vlookup!$1:$1,0))</f>
        <v>37.390999999999998</v>
      </c>
      <c r="Q313">
        <f ca="1">INDEX(Vlookup!$A$1:$AF$1262,MATCH(Stata!$A313,Vlookup!$A:$A,0),MATCH(Stata!Q$1,Vlookup!$1:$1,0))</f>
        <v>30.793700000000001</v>
      </c>
      <c r="R313">
        <f ca="1">INDEX(Vlookup!$A$1:$AF$1262,MATCH(Stata!$A313,Vlookup!$A:$A,0),MATCH(Stata!R$1,Vlookup!$1:$1,0))</f>
        <v>39.499499999999998</v>
      </c>
      <c r="S313">
        <f ca="1">INDEX(Vlookup!$A$1:$AF$1262,MATCH(Stata!$A313,Vlookup!$A:$A,0),MATCH(Stata!S$1,Vlookup!$1:$1,0))</f>
        <v>16.079699999999999</v>
      </c>
      <c r="T313">
        <f ca="1">INDEX(Vlookup!$A$1:$AF$1262,MATCH(Stata!$A313,Vlookup!$A:$A,0),MATCH(Stata!T$1,Vlookup!$1:$1,0))</f>
        <v>85.247600000000006</v>
      </c>
      <c r="U313">
        <f ca="1">INDEX(Vlookup!$A$1:$AF$1262,MATCH(Stata!$A313,Vlookup!$A:$A,0),MATCH(Stata!U$1,Vlookup!$1:$1,0))</f>
        <v>49.953200000000002</v>
      </c>
      <c r="V313">
        <f ca="1">INDEX(Vlookup!$A$1:$AF$1262,MATCH(Stata!$A313,Vlookup!$A:$A,0),MATCH(Stata!V$1,Vlookup!$1:$1,0))</f>
        <v>42.151499999999999</v>
      </c>
      <c r="W313">
        <f ca="1">INDEX(Vlookup!$A$1:$AF$1262,MATCH(Stata!$A313,Vlookup!$A:$A,0),MATCH(Stata!W$1,Vlookup!$1:$1,0))</f>
        <v>37.536499999999997</v>
      </c>
      <c r="X313">
        <f ca="1">INDEX(Vlookup!$A$1:$AF$1262,MATCH(Stata!$A313,Vlookup!$A:$A,0),MATCH(Stata!X$1,Vlookup!$1:$1,0))</f>
        <v>34.469000000000001</v>
      </c>
      <c r="Y313">
        <f ca="1">INDEX(Vlookup!$A$1:$AF$1262,MATCH(Stata!$A313,Vlookup!$A:$A,0),MATCH(Stata!Y$1,Vlookup!$1:$1,0))</f>
        <v>24.565200000000001</v>
      </c>
      <c r="Z313">
        <f ca="1">INDEX(Vlookup!$A$1:$AF$1262,MATCH(Stata!$A313,Vlookup!$A:$A,0),MATCH(Stata!Z$1,Vlookup!$1:$1,0))</f>
        <v>19.255800000000001</v>
      </c>
      <c r="AA313">
        <f ca="1">INDEX(Vlookup!$A$1:$AF$1262,MATCH(Stata!$A313,Vlookup!$A:$A,0),MATCH(Stata!AA$1,Vlookup!$1:$1,0))</f>
        <v>53.072000000000003</v>
      </c>
      <c r="AB313">
        <f ca="1">INDEX(Vlookup!$A$1:$AF$1262,MATCH(Stata!$A313,Vlookup!$A:$A,0),MATCH(Stata!AB$1,Vlookup!$1:$1,0))</f>
        <v>56.806199999999997</v>
      </c>
      <c r="AC313">
        <f ca="1">INDEX(Vlookup!$A$1:$AF$1262,MATCH(Stata!$A313,Vlookup!$A:$A,0),MATCH(Stata!AC$1,Vlookup!$1:$1,0))</f>
        <v>25.7562</v>
      </c>
      <c r="AD313">
        <f ca="1">INDEX(Vlookup!$A$1:$AF$1262,MATCH(Stata!$A313,Vlookup!$A:$A,0),MATCH(Stata!AD$1,Vlookup!$1:$1,0))</f>
        <v>41.352699999999999</v>
      </c>
      <c r="AE313">
        <f ca="1">INDEX(Vlookup!$A$1:$AF$1262,MATCH(Stata!$A313,Vlookup!$A:$A,0),MATCH(Stata!AE$1,Vlookup!$1:$1,0))</f>
        <v>31.364699999999999</v>
      </c>
      <c r="AF313">
        <f ca="1">INDEX(Vlookup!$A$1:$AF$1262,MATCH(Stata!$A313,Vlookup!$A:$A,0),MATCH(Stata!AF$1,Vlookup!$1:$1,0))</f>
        <v>2200.12</v>
      </c>
      <c r="AG313">
        <f ca="1">INDEX(Vlookup!$A$1:$AG$1262,MATCH(Stata!$A313,Vlookup!$A:$A,0),MATCH(Stata!AG$1,Vlookup!$1:$1,0))</f>
        <v>14.64</v>
      </c>
    </row>
    <row r="314" spans="1:33" hidden="1" x14ac:dyDescent="0.25">
      <c r="A314" s="1">
        <v>39174</v>
      </c>
      <c r="B314">
        <f ca="1">INDEX(Vlookup!$A$1:$AF$1262,MATCH(Stata!$A314,Vlookup!$A:$A,0),MATCH(Stata!B$1,Vlookup!$1:$1,0))</f>
        <v>65.288300000000007</v>
      </c>
      <c r="C314">
        <f ca="1">INDEX(Vlookup!$A$1:$AF$1262,MATCH(Stata!$A314,Vlookup!$A:$A,0),MATCH(Stata!C$1,Vlookup!$1:$1,0))</f>
        <v>30.594799999999999</v>
      </c>
      <c r="D314">
        <f ca="1">INDEX(Vlookup!$A$1:$AF$1262,MATCH(Stata!$A314,Vlookup!$A:$A,0),MATCH(Stata!D$1,Vlookup!$1:$1,0))</f>
        <v>14.9467</v>
      </c>
      <c r="E314">
        <f ca="1">INDEX(Vlookup!$A$1:$AF$1262,MATCH(Stata!$A314,Vlookup!$A:$A,0),MATCH(Stata!E$1,Vlookup!$1:$1,0))</f>
        <v>50.020699999999998</v>
      </c>
      <c r="F314">
        <f ca="1">INDEX(Vlookup!$A$1:$AF$1262,MATCH(Stata!$A314,Vlookup!$A:$A,0),MATCH(Stata!F$1,Vlookup!$1:$1,0))</f>
        <v>1092.9758999999999</v>
      </c>
      <c r="G314">
        <f ca="1">INDEX(Vlookup!$A$1:$AF$1262,MATCH(Stata!$A314,Vlookup!$A:$A,0),MATCH(Stata!G$1,Vlookup!$1:$1,0))</f>
        <v>28.5901</v>
      </c>
      <c r="H314">
        <f ca="1">INDEX(Vlookup!$A$1:$AF$1262,MATCH(Stata!$A314,Vlookup!$A:$A,0),MATCH(Stata!H$1,Vlookup!$1:$1,0))</f>
        <v>76.860100000000003</v>
      </c>
      <c r="I314">
        <f ca="1">INDEX(Vlookup!$A$1:$AF$1262,MATCH(Stata!$A314,Vlookup!$A:$A,0),MATCH(Stata!I$1,Vlookup!$1:$1,0))</f>
        <v>57.271000000000001</v>
      </c>
      <c r="J314">
        <f ca="1">INDEX(Vlookup!$A$1:$AF$1262,MATCH(Stata!$A314,Vlookup!$A:$A,0),MATCH(Stata!J$1,Vlookup!$1:$1,0))</f>
        <v>465.18209999999999</v>
      </c>
      <c r="K314">
        <f ca="1">INDEX(Vlookup!$A$1:$AF$1262,MATCH(Stata!$A314,Vlookup!$A:$A,0),MATCH(Stata!K$1,Vlookup!$1:$1,0))</f>
        <v>20.504300000000001</v>
      </c>
      <c r="L314">
        <f ca="1">INDEX(Vlookup!$A$1:$AF$1262,MATCH(Stata!$A314,Vlookup!$A:$A,0),MATCH(Stata!L$1,Vlookup!$1:$1,0))</f>
        <v>38.973799999999997</v>
      </c>
      <c r="M314">
        <f ca="1">INDEX(Vlookup!$A$1:$AF$1262,MATCH(Stata!$A314,Vlookup!$A:$A,0),MATCH(Stata!M$1,Vlookup!$1:$1,0))</f>
        <v>66.889399999999995</v>
      </c>
      <c r="N314">
        <f ca="1">INDEX(Vlookup!$A$1:$AF$1262,MATCH(Stata!$A314,Vlookup!$A:$A,0),MATCH(Stata!N$1,Vlookup!$1:$1,0))</f>
        <v>28.305900000000001</v>
      </c>
      <c r="O314" t="e">
        <f ca="1">INDEX(Vlookup!$A$1:$AF$1262,MATCH(Stata!$A314,Vlookup!$A:$A,0),MATCH(Stata!O$1,Vlookup!$1:$1,0))</f>
        <v>#N/A</v>
      </c>
      <c r="P314">
        <f ca="1">INDEX(Vlookup!$A$1:$AF$1262,MATCH(Stata!$A314,Vlookup!$A:$A,0),MATCH(Stata!P$1,Vlookup!$1:$1,0))</f>
        <v>37.549399999999999</v>
      </c>
      <c r="Q314">
        <f ca="1">INDEX(Vlookup!$A$1:$AF$1262,MATCH(Stata!$A314,Vlookup!$A:$A,0),MATCH(Stata!Q$1,Vlookup!$1:$1,0))</f>
        <v>30.835599999999999</v>
      </c>
      <c r="R314">
        <f ca="1">INDEX(Vlookup!$A$1:$AF$1262,MATCH(Stata!$A314,Vlookup!$A:$A,0),MATCH(Stata!R$1,Vlookup!$1:$1,0))</f>
        <v>39.576700000000002</v>
      </c>
      <c r="S314">
        <f ca="1">INDEX(Vlookup!$A$1:$AF$1262,MATCH(Stata!$A314,Vlookup!$A:$A,0),MATCH(Stata!S$1,Vlookup!$1:$1,0))</f>
        <v>16.079699999999999</v>
      </c>
      <c r="T314">
        <f ca="1">INDEX(Vlookup!$A$1:$AF$1262,MATCH(Stata!$A314,Vlookup!$A:$A,0),MATCH(Stata!T$1,Vlookup!$1:$1,0))</f>
        <v>86.106800000000007</v>
      </c>
      <c r="U314">
        <f ca="1">INDEX(Vlookup!$A$1:$AF$1262,MATCH(Stata!$A314,Vlookup!$A:$A,0),MATCH(Stata!U$1,Vlookup!$1:$1,0))</f>
        <v>49.820599999999999</v>
      </c>
      <c r="V314">
        <f ca="1">INDEX(Vlookup!$A$1:$AF$1262,MATCH(Stata!$A314,Vlookup!$A:$A,0),MATCH(Stata!V$1,Vlookup!$1:$1,0))</f>
        <v>42.029600000000002</v>
      </c>
      <c r="W314">
        <f ca="1">INDEX(Vlookup!$A$1:$AF$1262,MATCH(Stata!$A314,Vlookup!$A:$A,0),MATCH(Stata!W$1,Vlookup!$1:$1,0))</f>
        <v>37.344900000000003</v>
      </c>
      <c r="X314">
        <f ca="1">INDEX(Vlookup!$A$1:$AF$1262,MATCH(Stata!$A314,Vlookup!$A:$A,0),MATCH(Stata!X$1,Vlookup!$1:$1,0))</f>
        <v>35.124499999999998</v>
      </c>
      <c r="Y314">
        <f ca="1">INDEX(Vlookup!$A$1:$AF$1262,MATCH(Stata!$A314,Vlookup!$A:$A,0),MATCH(Stata!Y$1,Vlookup!$1:$1,0))</f>
        <v>24.450600000000001</v>
      </c>
      <c r="Z314">
        <f ca="1">INDEX(Vlookup!$A$1:$AF$1262,MATCH(Stata!$A314,Vlookup!$A:$A,0),MATCH(Stata!Z$1,Vlookup!$1:$1,0))</f>
        <v>19.316800000000001</v>
      </c>
      <c r="AA314">
        <f ca="1">INDEX(Vlookup!$A$1:$AF$1262,MATCH(Stata!$A314,Vlookup!$A:$A,0),MATCH(Stata!AA$1,Vlookup!$1:$1,0))</f>
        <v>52.9544</v>
      </c>
      <c r="AB314">
        <f ca="1">INDEX(Vlookup!$A$1:$AF$1262,MATCH(Stata!$A314,Vlookup!$A:$A,0),MATCH(Stata!AB$1,Vlookup!$1:$1,0))</f>
        <v>56.561500000000002</v>
      </c>
      <c r="AC314">
        <f ca="1">INDEX(Vlookup!$A$1:$AF$1262,MATCH(Stata!$A314,Vlookup!$A:$A,0),MATCH(Stata!AC$1,Vlookup!$1:$1,0))</f>
        <v>25.6951</v>
      </c>
      <c r="AD314">
        <f ca="1">INDEX(Vlookup!$A$1:$AF$1262,MATCH(Stata!$A314,Vlookup!$A:$A,0),MATCH(Stata!AD$1,Vlookup!$1:$1,0))</f>
        <v>41.749099999999999</v>
      </c>
      <c r="AE314">
        <f ca="1">INDEX(Vlookup!$A$1:$AF$1262,MATCH(Stata!$A314,Vlookup!$A:$A,0),MATCH(Stata!AE$1,Vlookup!$1:$1,0))</f>
        <v>31.401199999999999</v>
      </c>
      <c r="AF314">
        <f ca="1">INDEX(Vlookup!$A$1:$AF$1262,MATCH(Stata!$A314,Vlookup!$A:$A,0),MATCH(Stata!AF$1,Vlookup!$1:$1,0))</f>
        <v>2205.85</v>
      </c>
      <c r="AG314">
        <f ca="1">INDEX(Vlookup!$A$1:$AG$1262,MATCH(Stata!$A314,Vlookup!$A:$A,0),MATCH(Stata!AG$1,Vlookup!$1:$1,0))</f>
        <v>14.53</v>
      </c>
    </row>
    <row r="315" spans="1:33" hidden="1" x14ac:dyDescent="0.25">
      <c r="A315" s="1">
        <v>39175</v>
      </c>
      <c r="B315">
        <f ca="1">INDEX(Vlookup!$A$1:$AF$1262,MATCH(Stata!$A315,Vlookup!$A:$A,0),MATCH(Stata!B$1,Vlookup!$1:$1,0))</f>
        <v>66.298299999999998</v>
      </c>
      <c r="C315">
        <f ca="1">INDEX(Vlookup!$A$1:$AF$1262,MATCH(Stata!$A315,Vlookup!$A:$A,0),MATCH(Stata!C$1,Vlookup!$1:$1,0))</f>
        <v>31.226199999999999</v>
      </c>
      <c r="D315">
        <f ca="1">INDEX(Vlookup!$A$1:$AF$1262,MATCH(Stata!$A315,Vlookup!$A:$A,0),MATCH(Stata!D$1,Vlookup!$1:$1,0))</f>
        <v>15.26</v>
      </c>
      <c r="E315">
        <f ca="1">INDEX(Vlookup!$A$1:$AF$1262,MATCH(Stata!$A315,Vlookup!$A:$A,0),MATCH(Stata!E$1,Vlookup!$1:$1,0))</f>
        <v>50.209299999999999</v>
      </c>
      <c r="F315">
        <f ca="1">INDEX(Vlookup!$A$1:$AF$1262,MATCH(Stata!$A315,Vlookup!$A:$A,0),MATCH(Stata!F$1,Vlookup!$1:$1,0))</f>
        <v>1100.9514999999999</v>
      </c>
      <c r="G315">
        <f ca="1">INDEX(Vlookup!$A$1:$AF$1262,MATCH(Stata!$A315,Vlookup!$A:$A,0),MATCH(Stata!G$1,Vlookup!$1:$1,0))</f>
        <v>28.792899999999999</v>
      </c>
      <c r="H315">
        <f ca="1">INDEX(Vlookup!$A$1:$AF$1262,MATCH(Stata!$A315,Vlookup!$A:$A,0),MATCH(Stata!H$1,Vlookup!$1:$1,0))</f>
        <v>77.785899999999998</v>
      </c>
      <c r="I315">
        <f ca="1">INDEX(Vlookup!$A$1:$AF$1262,MATCH(Stata!$A315,Vlookup!$A:$A,0),MATCH(Stata!I$1,Vlookup!$1:$1,0))</f>
        <v>57.691400000000002</v>
      </c>
      <c r="J315">
        <f ca="1">INDEX(Vlookup!$A$1:$AF$1262,MATCH(Stata!$A315,Vlookup!$A:$A,0),MATCH(Stata!J$1,Vlookup!$1:$1,0))</f>
        <v>468.46249999999998</v>
      </c>
      <c r="K315">
        <f ca="1">INDEX(Vlookup!$A$1:$AF$1262,MATCH(Stata!$A315,Vlookup!$A:$A,0),MATCH(Stata!K$1,Vlookup!$1:$1,0))</f>
        <v>20.7029</v>
      </c>
      <c r="L315">
        <f ca="1">INDEX(Vlookup!$A$1:$AF$1262,MATCH(Stata!$A315,Vlookup!$A:$A,0),MATCH(Stata!L$1,Vlookup!$1:$1,0))</f>
        <v>39.633200000000002</v>
      </c>
      <c r="M315">
        <f ca="1">INDEX(Vlookup!$A$1:$AF$1262,MATCH(Stata!$A315,Vlookup!$A:$A,0),MATCH(Stata!M$1,Vlookup!$1:$1,0))</f>
        <v>67.451499999999996</v>
      </c>
      <c r="N315">
        <f ca="1">INDEX(Vlookup!$A$1:$AF$1262,MATCH(Stata!$A315,Vlookup!$A:$A,0),MATCH(Stata!N$1,Vlookup!$1:$1,0))</f>
        <v>28.33</v>
      </c>
      <c r="O315" t="e">
        <f ca="1">INDEX(Vlookup!$A$1:$AF$1262,MATCH(Stata!$A315,Vlookup!$A:$A,0),MATCH(Stata!O$1,Vlookup!$1:$1,0))</f>
        <v>#N/A</v>
      </c>
      <c r="P315">
        <f ca="1">INDEX(Vlookup!$A$1:$AF$1262,MATCH(Stata!$A315,Vlookup!$A:$A,0),MATCH(Stata!P$1,Vlookup!$1:$1,0))</f>
        <v>38.089700000000001</v>
      </c>
      <c r="Q315">
        <f ca="1">INDEX(Vlookup!$A$1:$AF$1262,MATCH(Stata!$A315,Vlookup!$A:$A,0),MATCH(Stata!Q$1,Vlookup!$1:$1,0))</f>
        <v>31.5396</v>
      </c>
      <c r="R315">
        <f ca="1">INDEX(Vlookup!$A$1:$AF$1262,MATCH(Stata!$A315,Vlookup!$A:$A,0),MATCH(Stata!R$1,Vlookup!$1:$1,0))</f>
        <v>40.082700000000003</v>
      </c>
      <c r="S315">
        <f ca="1">INDEX(Vlookup!$A$1:$AF$1262,MATCH(Stata!$A315,Vlookup!$A:$A,0),MATCH(Stata!S$1,Vlookup!$1:$1,0))</f>
        <v>16.231000000000002</v>
      </c>
      <c r="T315">
        <f ca="1">INDEX(Vlookup!$A$1:$AF$1262,MATCH(Stata!$A315,Vlookup!$A:$A,0),MATCH(Stata!T$1,Vlookup!$1:$1,0))</f>
        <v>86.911699999999996</v>
      </c>
      <c r="U315">
        <f ca="1">INDEX(Vlookup!$A$1:$AF$1262,MATCH(Stata!$A315,Vlookup!$A:$A,0),MATCH(Stata!U$1,Vlookup!$1:$1,0))</f>
        <v>50.2682</v>
      </c>
      <c r="V315">
        <f ca="1">INDEX(Vlookup!$A$1:$AF$1262,MATCH(Stata!$A315,Vlookup!$A:$A,0),MATCH(Stata!V$1,Vlookup!$1:$1,0))</f>
        <v>42.608699999999999</v>
      </c>
      <c r="W315">
        <f ca="1">INDEX(Vlookup!$A$1:$AF$1262,MATCH(Stata!$A315,Vlookup!$A:$A,0),MATCH(Stata!W$1,Vlookup!$1:$1,0))</f>
        <v>37.711500000000001</v>
      </c>
      <c r="X315">
        <f ca="1">INDEX(Vlookup!$A$1:$AF$1262,MATCH(Stata!$A315,Vlookup!$A:$A,0),MATCH(Stata!X$1,Vlookup!$1:$1,0))</f>
        <v>35.4133</v>
      </c>
      <c r="Y315">
        <f ca="1">INDEX(Vlookup!$A$1:$AF$1262,MATCH(Stata!$A315,Vlookup!$A:$A,0),MATCH(Stata!Y$1,Vlookup!$1:$1,0))</f>
        <v>24.565200000000001</v>
      </c>
      <c r="Z315">
        <f ca="1">INDEX(Vlookup!$A$1:$AF$1262,MATCH(Stata!$A315,Vlookup!$A:$A,0),MATCH(Stata!Z$1,Vlookup!$1:$1,0))</f>
        <v>19.568300000000001</v>
      </c>
      <c r="AA315">
        <f ca="1">INDEX(Vlookup!$A$1:$AF$1262,MATCH(Stata!$A315,Vlookup!$A:$A,0),MATCH(Stata!AA$1,Vlookup!$1:$1,0))</f>
        <v>52.8536</v>
      </c>
      <c r="AB315">
        <f ca="1">INDEX(Vlookup!$A$1:$AF$1262,MATCH(Stata!$A315,Vlookup!$A:$A,0),MATCH(Stata!AB$1,Vlookup!$1:$1,0))</f>
        <v>57.042099999999998</v>
      </c>
      <c r="AC315">
        <f ca="1">INDEX(Vlookup!$A$1:$AF$1262,MATCH(Stata!$A315,Vlookup!$A:$A,0),MATCH(Stata!AC$1,Vlookup!$1:$1,0))</f>
        <v>25.892099999999999</v>
      </c>
      <c r="AD315">
        <f ca="1">INDEX(Vlookup!$A$1:$AF$1262,MATCH(Stata!$A315,Vlookup!$A:$A,0),MATCH(Stata!AD$1,Vlookup!$1:$1,0))</f>
        <v>42.365600000000001</v>
      </c>
      <c r="AE315">
        <f ca="1">INDEX(Vlookup!$A$1:$AF$1262,MATCH(Stata!$A315,Vlookup!$A:$A,0),MATCH(Stata!AE$1,Vlookup!$1:$1,0))</f>
        <v>31.8111</v>
      </c>
      <c r="AF315">
        <f ca="1">INDEX(Vlookup!$A$1:$AF$1262,MATCH(Stata!$A315,Vlookup!$A:$A,0),MATCH(Stata!AF$1,Vlookup!$1:$1,0))</f>
        <v>2226.7600000000002</v>
      </c>
      <c r="AG315">
        <f ca="1">INDEX(Vlookup!$A$1:$AG$1262,MATCH(Stata!$A315,Vlookup!$A:$A,0),MATCH(Stata!AG$1,Vlookup!$1:$1,0))</f>
        <v>13.46</v>
      </c>
    </row>
    <row r="316" spans="1:33" hidden="1" x14ac:dyDescent="0.25">
      <c r="A316" s="1">
        <v>39176</v>
      </c>
      <c r="B316">
        <f ca="1">INDEX(Vlookup!$A$1:$AF$1262,MATCH(Stata!$A316,Vlookup!$A:$A,0),MATCH(Stata!B$1,Vlookup!$1:$1,0))</f>
        <v>66.041499999999999</v>
      </c>
      <c r="C316">
        <f ca="1">INDEX(Vlookup!$A$1:$AF$1262,MATCH(Stata!$A316,Vlookup!$A:$A,0),MATCH(Stata!C$1,Vlookup!$1:$1,0))</f>
        <v>31.117899999999999</v>
      </c>
      <c r="D316">
        <f ca="1">INDEX(Vlookup!$A$1:$AF$1262,MATCH(Stata!$A316,Vlookup!$A:$A,0),MATCH(Stata!D$1,Vlookup!$1:$1,0))</f>
        <v>15.4331</v>
      </c>
      <c r="E316">
        <f ca="1">INDEX(Vlookup!$A$1:$AF$1262,MATCH(Stata!$A316,Vlookup!$A:$A,0),MATCH(Stata!E$1,Vlookup!$1:$1,0))</f>
        <v>50.559399999999997</v>
      </c>
      <c r="F316">
        <f ca="1">INDEX(Vlookup!$A$1:$AF$1262,MATCH(Stata!$A316,Vlookup!$A:$A,0),MATCH(Stata!F$1,Vlookup!$1:$1,0))</f>
        <v>1095.7429</v>
      </c>
      <c r="G316">
        <f ca="1">INDEX(Vlookup!$A$1:$AF$1262,MATCH(Stata!$A316,Vlookup!$A:$A,0),MATCH(Stata!G$1,Vlookup!$1:$1,0))</f>
        <v>28.423400000000001</v>
      </c>
      <c r="H316">
        <f ca="1">INDEX(Vlookup!$A$1:$AF$1262,MATCH(Stata!$A316,Vlookup!$A:$A,0),MATCH(Stata!H$1,Vlookup!$1:$1,0))</f>
        <v>78.105999999999995</v>
      </c>
      <c r="I316">
        <f ca="1">INDEX(Vlookup!$A$1:$AF$1262,MATCH(Stata!$A316,Vlookup!$A:$A,0),MATCH(Stata!I$1,Vlookup!$1:$1,0))</f>
        <v>57.897300000000001</v>
      </c>
      <c r="J316">
        <f ca="1">INDEX(Vlookup!$A$1:$AF$1262,MATCH(Stata!$A316,Vlookup!$A:$A,0),MATCH(Stata!J$1,Vlookup!$1:$1,0))</f>
        <v>468.00689999999997</v>
      </c>
      <c r="K316">
        <f ca="1">INDEX(Vlookup!$A$1:$AF$1262,MATCH(Stata!$A316,Vlookup!$A:$A,0),MATCH(Stata!K$1,Vlookup!$1:$1,0))</f>
        <v>20.901499999999999</v>
      </c>
      <c r="L316">
        <f ca="1">INDEX(Vlookup!$A$1:$AF$1262,MATCH(Stata!$A316,Vlookup!$A:$A,0),MATCH(Stata!L$1,Vlookup!$1:$1,0))</f>
        <v>39.371000000000002</v>
      </c>
      <c r="M316">
        <f ca="1">INDEX(Vlookup!$A$1:$AF$1262,MATCH(Stata!$A316,Vlookup!$A:$A,0),MATCH(Stata!M$1,Vlookup!$1:$1,0))</f>
        <v>67.723799999999997</v>
      </c>
      <c r="N316">
        <f ca="1">INDEX(Vlookup!$A$1:$AF$1262,MATCH(Stata!$A316,Vlookup!$A:$A,0),MATCH(Stata!N$1,Vlookup!$1:$1,0))</f>
        <v>28.1616</v>
      </c>
      <c r="O316" t="e">
        <f ca="1">INDEX(Vlookup!$A$1:$AF$1262,MATCH(Stata!$A316,Vlookup!$A:$A,0),MATCH(Stata!O$1,Vlookup!$1:$1,0))</f>
        <v>#N/A</v>
      </c>
      <c r="P316">
        <f ca="1">INDEX(Vlookup!$A$1:$AF$1262,MATCH(Stata!$A316,Vlookup!$A:$A,0),MATCH(Stata!P$1,Vlookup!$1:$1,0))</f>
        <v>38.285299999999999</v>
      </c>
      <c r="Q316">
        <f ca="1">INDEX(Vlookup!$A$1:$AF$1262,MATCH(Stata!$A316,Vlookup!$A:$A,0),MATCH(Stata!Q$1,Vlookup!$1:$1,0))</f>
        <v>31.9419</v>
      </c>
      <c r="R316">
        <f ca="1">INDEX(Vlookup!$A$1:$AF$1262,MATCH(Stata!$A316,Vlookup!$A:$A,0),MATCH(Stata!R$1,Vlookup!$1:$1,0))</f>
        <v>40.520000000000003</v>
      </c>
      <c r="S316">
        <f ca="1">INDEX(Vlookup!$A$1:$AF$1262,MATCH(Stata!$A316,Vlookup!$A:$A,0),MATCH(Stata!S$1,Vlookup!$1:$1,0))</f>
        <v>16.2898</v>
      </c>
      <c r="T316">
        <f ca="1">INDEX(Vlookup!$A$1:$AF$1262,MATCH(Stata!$A316,Vlookup!$A:$A,0),MATCH(Stata!T$1,Vlookup!$1:$1,0))</f>
        <v>87.011200000000002</v>
      </c>
      <c r="U316">
        <f ca="1">INDEX(Vlookup!$A$1:$AF$1262,MATCH(Stata!$A316,Vlookup!$A:$A,0),MATCH(Stata!U$1,Vlookup!$1:$1,0))</f>
        <v>50.807000000000002</v>
      </c>
      <c r="V316">
        <f ca="1">INDEX(Vlookup!$A$1:$AF$1262,MATCH(Stata!$A316,Vlookup!$A:$A,0),MATCH(Stata!V$1,Vlookup!$1:$1,0))</f>
        <v>42.608699999999999</v>
      </c>
      <c r="W316">
        <f ca="1">INDEX(Vlookup!$A$1:$AF$1262,MATCH(Stata!$A316,Vlookup!$A:$A,0),MATCH(Stata!W$1,Vlookup!$1:$1,0))</f>
        <v>37.686500000000002</v>
      </c>
      <c r="X316">
        <f ca="1">INDEX(Vlookup!$A$1:$AF$1262,MATCH(Stata!$A316,Vlookup!$A:$A,0),MATCH(Stata!X$1,Vlookup!$1:$1,0))</f>
        <v>35.405500000000004</v>
      </c>
      <c r="Y316">
        <f ca="1">INDEX(Vlookup!$A$1:$AF$1262,MATCH(Stata!$A316,Vlookup!$A:$A,0),MATCH(Stata!Y$1,Vlookup!$1:$1,0))</f>
        <v>25.1205</v>
      </c>
      <c r="Z316">
        <f ca="1">INDEX(Vlookup!$A$1:$AF$1262,MATCH(Stata!$A316,Vlookup!$A:$A,0),MATCH(Stata!Z$1,Vlookup!$1:$1,0))</f>
        <v>19.6751</v>
      </c>
      <c r="AA316">
        <f ca="1">INDEX(Vlookup!$A$1:$AF$1262,MATCH(Stata!$A316,Vlookup!$A:$A,0),MATCH(Stata!AA$1,Vlookup!$1:$1,0))</f>
        <v>52.979599999999998</v>
      </c>
      <c r="AB316">
        <f ca="1">INDEX(Vlookup!$A$1:$AF$1262,MATCH(Stata!$A316,Vlookup!$A:$A,0),MATCH(Stata!AB$1,Vlookup!$1:$1,0))</f>
        <v>56.744999999999997</v>
      </c>
      <c r="AC316">
        <f ca="1">INDEX(Vlookup!$A$1:$AF$1262,MATCH(Stata!$A316,Vlookup!$A:$A,0),MATCH(Stata!AC$1,Vlookup!$1:$1,0))</f>
        <v>25.824100000000001</v>
      </c>
      <c r="AD316">
        <f ca="1">INDEX(Vlookup!$A$1:$AF$1262,MATCH(Stata!$A316,Vlookup!$A:$A,0),MATCH(Stata!AD$1,Vlookup!$1:$1,0))</f>
        <v>42.321599999999997</v>
      </c>
      <c r="AE316">
        <f ca="1">INDEX(Vlookup!$A$1:$AF$1262,MATCH(Stata!$A316,Vlookup!$A:$A,0),MATCH(Stata!AE$1,Vlookup!$1:$1,0))</f>
        <v>31.556000000000001</v>
      </c>
      <c r="AF316">
        <f ca="1">INDEX(Vlookup!$A$1:$AF$1262,MATCH(Stata!$A316,Vlookup!$A:$A,0),MATCH(Stata!AF$1,Vlookup!$1:$1,0))</f>
        <v>2229.25</v>
      </c>
      <c r="AG316">
        <f ca="1">INDEX(Vlookup!$A$1:$AG$1262,MATCH(Stata!$A316,Vlookup!$A:$A,0),MATCH(Stata!AG$1,Vlookup!$1:$1,0))</f>
        <v>13.24</v>
      </c>
    </row>
    <row r="317" spans="1:33" hidden="1" x14ac:dyDescent="0.25">
      <c r="A317" s="1">
        <v>39177</v>
      </c>
      <c r="B317">
        <f ca="1">INDEX(Vlookup!$A$1:$AF$1262,MATCH(Stata!$A317,Vlookup!$A:$A,0),MATCH(Stata!B$1,Vlookup!$1:$1,0))</f>
        <v>65.690600000000003</v>
      </c>
      <c r="C317">
        <f ca="1">INDEX(Vlookup!$A$1:$AF$1262,MATCH(Stata!$A317,Vlookup!$A:$A,0),MATCH(Stata!C$1,Vlookup!$1:$1,0))</f>
        <v>31.199100000000001</v>
      </c>
      <c r="D317">
        <f ca="1">INDEX(Vlookup!$A$1:$AF$1262,MATCH(Stata!$A317,Vlookup!$A:$A,0),MATCH(Stata!D$1,Vlookup!$1:$1,0))</f>
        <v>15.500999999999999</v>
      </c>
      <c r="E317">
        <f ca="1">INDEX(Vlookup!$A$1:$AF$1262,MATCH(Stata!$A317,Vlookup!$A:$A,0),MATCH(Stata!E$1,Vlookup!$1:$1,0))</f>
        <v>50.245199999999997</v>
      </c>
      <c r="F317">
        <f ca="1">INDEX(Vlookup!$A$1:$AF$1262,MATCH(Stata!$A317,Vlookup!$A:$A,0),MATCH(Stata!F$1,Vlookup!$1:$1,0))</f>
        <v>1094.278</v>
      </c>
      <c r="G317">
        <f ca="1">INDEX(Vlookup!$A$1:$AF$1262,MATCH(Stata!$A317,Vlookup!$A:$A,0),MATCH(Stata!G$1,Vlookup!$1:$1,0))</f>
        <v>28.712199999999999</v>
      </c>
      <c r="H317">
        <f ca="1">INDEX(Vlookup!$A$1:$AF$1262,MATCH(Stata!$A317,Vlookup!$A:$A,0),MATCH(Stata!H$1,Vlookup!$1:$1,0))</f>
        <v>78.305000000000007</v>
      </c>
      <c r="I317">
        <f ca="1">INDEX(Vlookup!$A$1:$AF$1262,MATCH(Stata!$A317,Vlookup!$A:$A,0),MATCH(Stata!I$1,Vlookup!$1:$1,0))</f>
        <v>58.026000000000003</v>
      </c>
      <c r="J317">
        <f ca="1">INDEX(Vlookup!$A$1:$AF$1262,MATCH(Stata!$A317,Vlookup!$A:$A,0),MATCH(Stata!J$1,Vlookup!$1:$1,0))</f>
        <v>469.9205</v>
      </c>
      <c r="K317">
        <f ca="1">INDEX(Vlookup!$A$1:$AF$1262,MATCH(Stata!$A317,Vlookup!$A:$A,0),MATCH(Stata!K$1,Vlookup!$1:$1,0))</f>
        <v>20.9269</v>
      </c>
      <c r="L317">
        <f ca="1">INDEX(Vlookup!$A$1:$AF$1262,MATCH(Stata!$A317,Vlookup!$A:$A,0),MATCH(Stata!L$1,Vlookup!$1:$1,0))</f>
        <v>39.180300000000003</v>
      </c>
      <c r="M317">
        <f ca="1">INDEX(Vlookup!$A$1:$AF$1262,MATCH(Stata!$A317,Vlookup!$A:$A,0),MATCH(Stata!M$1,Vlookup!$1:$1,0))</f>
        <v>67.820400000000006</v>
      </c>
      <c r="N317">
        <f ca="1">INDEX(Vlookup!$A$1:$AF$1262,MATCH(Stata!$A317,Vlookup!$A:$A,0),MATCH(Stata!N$1,Vlookup!$1:$1,0))</f>
        <v>28.089400000000001</v>
      </c>
      <c r="O317" t="e">
        <f ca="1">INDEX(Vlookup!$A$1:$AF$1262,MATCH(Stata!$A317,Vlookup!$A:$A,0),MATCH(Stata!O$1,Vlookup!$1:$1,0))</f>
        <v>#N/A</v>
      </c>
      <c r="P317">
        <f ca="1">INDEX(Vlookup!$A$1:$AF$1262,MATCH(Stata!$A317,Vlookup!$A:$A,0),MATCH(Stata!P$1,Vlookup!$1:$1,0))</f>
        <v>38.937399999999997</v>
      </c>
      <c r="Q317">
        <f ca="1">INDEX(Vlookup!$A$1:$AF$1262,MATCH(Stata!$A317,Vlookup!$A:$A,0),MATCH(Stata!Q$1,Vlookup!$1:$1,0))</f>
        <v>31.866499999999998</v>
      </c>
      <c r="R317">
        <f ca="1">INDEX(Vlookup!$A$1:$AF$1262,MATCH(Stata!$A317,Vlookup!$A:$A,0),MATCH(Stata!R$1,Vlookup!$1:$1,0))</f>
        <v>40.528599999999997</v>
      </c>
      <c r="S317">
        <f ca="1">INDEX(Vlookup!$A$1:$AF$1262,MATCH(Stata!$A317,Vlookup!$A:$A,0),MATCH(Stata!S$1,Vlookup!$1:$1,0))</f>
        <v>16.457899999999999</v>
      </c>
      <c r="T317">
        <f ca="1">INDEX(Vlookup!$A$1:$AF$1262,MATCH(Stata!$A317,Vlookup!$A:$A,0),MATCH(Stata!T$1,Vlookup!$1:$1,0))</f>
        <v>87.291600000000003</v>
      </c>
      <c r="U317">
        <f ca="1">INDEX(Vlookup!$A$1:$AF$1262,MATCH(Stata!$A317,Vlookup!$A:$A,0),MATCH(Stata!U$1,Vlookup!$1:$1,0))</f>
        <v>51.022599999999997</v>
      </c>
      <c r="V317">
        <f ca="1">INDEX(Vlookup!$A$1:$AF$1262,MATCH(Stata!$A317,Vlookup!$A:$A,0),MATCH(Stata!V$1,Vlookup!$1:$1,0))</f>
        <v>42.792900000000003</v>
      </c>
      <c r="W317">
        <f ca="1">INDEX(Vlookup!$A$1:$AF$1262,MATCH(Stata!$A317,Vlookup!$A:$A,0),MATCH(Stata!W$1,Vlookup!$1:$1,0))</f>
        <v>38.144799999999996</v>
      </c>
      <c r="X317">
        <f ca="1">INDEX(Vlookup!$A$1:$AF$1262,MATCH(Stata!$A317,Vlookup!$A:$A,0),MATCH(Stata!X$1,Vlookup!$1:$1,0))</f>
        <v>35.5381</v>
      </c>
      <c r="Y317">
        <f ca="1">INDEX(Vlookup!$A$1:$AF$1262,MATCH(Stata!$A317,Vlookup!$A:$A,0),MATCH(Stata!Y$1,Vlookup!$1:$1,0))</f>
        <v>25.1645</v>
      </c>
      <c r="Z317">
        <f ca="1">INDEX(Vlookup!$A$1:$AF$1262,MATCH(Stata!$A317,Vlookup!$A:$A,0),MATCH(Stata!Z$1,Vlookup!$1:$1,0))</f>
        <v>19.697900000000001</v>
      </c>
      <c r="AA317">
        <f ca="1">INDEX(Vlookup!$A$1:$AF$1262,MATCH(Stata!$A317,Vlookup!$A:$A,0),MATCH(Stata!AA$1,Vlookup!$1:$1,0))</f>
        <v>52.937600000000003</v>
      </c>
      <c r="AB317">
        <f ca="1">INDEX(Vlookup!$A$1:$AF$1262,MATCH(Stata!$A317,Vlookup!$A:$A,0),MATCH(Stata!AB$1,Vlookup!$1:$1,0))</f>
        <v>56.744999999999997</v>
      </c>
      <c r="AC317">
        <f ca="1">INDEX(Vlookup!$A$1:$AF$1262,MATCH(Stata!$A317,Vlookup!$A:$A,0),MATCH(Stata!AC$1,Vlookup!$1:$1,0))</f>
        <v>26.0885</v>
      </c>
      <c r="AD317">
        <f ca="1">INDEX(Vlookup!$A$1:$AF$1262,MATCH(Stata!$A317,Vlookup!$A:$A,0),MATCH(Stata!AD$1,Vlookup!$1:$1,0))</f>
        <v>42.515300000000003</v>
      </c>
      <c r="AE317">
        <f ca="1">INDEX(Vlookup!$A$1:$AF$1262,MATCH(Stata!$A317,Vlookup!$A:$A,0),MATCH(Stata!AE$1,Vlookup!$1:$1,0))</f>
        <v>31.802</v>
      </c>
      <c r="AF317">
        <f ca="1">INDEX(Vlookup!$A$1:$AF$1262,MATCH(Stata!$A317,Vlookup!$A:$A,0),MATCH(Stata!AF$1,Vlookup!$1:$1,0))</f>
        <v>2236.71</v>
      </c>
      <c r="AG317">
        <f ca="1">INDEX(Vlookup!$A$1:$AG$1262,MATCH(Stata!$A317,Vlookup!$A:$A,0),MATCH(Stata!AG$1,Vlookup!$1:$1,0))</f>
        <v>13.23</v>
      </c>
    </row>
    <row r="318" spans="1:33" hidden="1" x14ac:dyDescent="0.25">
      <c r="A318" s="1">
        <v>39181</v>
      </c>
      <c r="B318">
        <f ca="1">INDEX(Vlookup!$A$1:$AF$1262,MATCH(Stata!$A318,Vlookup!$A:$A,0),MATCH(Stata!B$1,Vlookup!$1:$1,0))</f>
        <v>65.759100000000004</v>
      </c>
      <c r="C318">
        <f ca="1">INDEX(Vlookup!$A$1:$AF$1262,MATCH(Stata!$A318,Vlookup!$A:$A,0),MATCH(Stata!C$1,Vlookup!$1:$1,0))</f>
        <v>31.451699999999999</v>
      </c>
      <c r="D318">
        <f ca="1">INDEX(Vlookup!$A$1:$AF$1262,MATCH(Stata!$A318,Vlookup!$A:$A,0),MATCH(Stata!D$1,Vlookup!$1:$1,0))</f>
        <v>15.3148</v>
      </c>
      <c r="E318">
        <f ca="1">INDEX(Vlookup!$A$1:$AF$1262,MATCH(Stata!$A318,Vlookup!$A:$A,0),MATCH(Stata!E$1,Vlookup!$1:$1,0))</f>
        <v>50.604300000000002</v>
      </c>
      <c r="F318">
        <f ca="1">INDEX(Vlookup!$A$1:$AF$1262,MATCH(Stata!$A318,Vlookup!$A:$A,0),MATCH(Stata!F$1,Vlookup!$1:$1,0))</f>
        <v>1094.278</v>
      </c>
      <c r="G318">
        <f ca="1">INDEX(Vlookup!$A$1:$AF$1262,MATCH(Stata!$A318,Vlookup!$A:$A,0),MATCH(Stata!G$1,Vlookup!$1:$1,0))</f>
        <v>28.7561</v>
      </c>
      <c r="H318">
        <f ca="1">INDEX(Vlookup!$A$1:$AF$1262,MATCH(Stata!$A318,Vlookup!$A:$A,0),MATCH(Stata!H$1,Vlookup!$1:$1,0))</f>
        <v>77.898399999999995</v>
      </c>
      <c r="I318">
        <f ca="1">INDEX(Vlookup!$A$1:$AF$1262,MATCH(Stata!$A318,Vlookup!$A:$A,0),MATCH(Stata!I$1,Vlookup!$1:$1,0))</f>
        <v>57.777200000000001</v>
      </c>
      <c r="J318">
        <f ca="1">INDEX(Vlookup!$A$1:$AF$1262,MATCH(Stata!$A318,Vlookup!$A:$A,0),MATCH(Stata!J$1,Vlookup!$1:$1,0))</f>
        <v>470.01159999999999</v>
      </c>
      <c r="K318">
        <f ca="1">INDEX(Vlookup!$A$1:$AF$1262,MATCH(Stata!$A318,Vlookup!$A:$A,0),MATCH(Stata!K$1,Vlookup!$1:$1,0))</f>
        <v>20.973400000000002</v>
      </c>
      <c r="L318">
        <f ca="1">INDEX(Vlookup!$A$1:$AF$1262,MATCH(Stata!$A318,Vlookup!$A:$A,0),MATCH(Stata!L$1,Vlookup!$1:$1,0))</f>
        <v>39.466299999999997</v>
      </c>
      <c r="M318">
        <f ca="1">INDEX(Vlookup!$A$1:$AF$1262,MATCH(Stata!$A318,Vlookup!$A:$A,0),MATCH(Stata!M$1,Vlookup!$1:$1,0))</f>
        <v>67.451499999999996</v>
      </c>
      <c r="N318">
        <f ca="1">INDEX(Vlookup!$A$1:$AF$1262,MATCH(Stata!$A318,Vlookup!$A:$A,0),MATCH(Stata!N$1,Vlookup!$1:$1,0))</f>
        <v>27.896899999999999</v>
      </c>
      <c r="O318" t="e">
        <f ca="1">INDEX(Vlookup!$A$1:$AF$1262,MATCH(Stata!$A318,Vlookup!$A:$A,0),MATCH(Stata!O$1,Vlookup!$1:$1,0))</f>
        <v>#N/A</v>
      </c>
      <c r="P318">
        <f ca="1">INDEX(Vlookup!$A$1:$AF$1262,MATCH(Stata!$A318,Vlookup!$A:$A,0),MATCH(Stata!P$1,Vlookup!$1:$1,0))</f>
        <v>38.508899999999997</v>
      </c>
      <c r="Q318">
        <f ca="1">INDEX(Vlookup!$A$1:$AF$1262,MATCH(Stata!$A318,Vlookup!$A:$A,0),MATCH(Stata!Q$1,Vlookup!$1:$1,0))</f>
        <v>31.916799999999999</v>
      </c>
      <c r="R318">
        <f ca="1">INDEX(Vlookup!$A$1:$AF$1262,MATCH(Stata!$A318,Vlookup!$A:$A,0),MATCH(Stata!R$1,Vlookup!$1:$1,0))</f>
        <v>40.4</v>
      </c>
      <c r="S318">
        <f ca="1">INDEX(Vlookup!$A$1:$AF$1262,MATCH(Stata!$A318,Vlookup!$A:$A,0),MATCH(Stata!S$1,Vlookup!$1:$1,0))</f>
        <v>16.895</v>
      </c>
      <c r="T318">
        <f ca="1">INDEX(Vlookup!$A$1:$AF$1262,MATCH(Stata!$A318,Vlookup!$A:$A,0),MATCH(Stata!T$1,Vlookup!$1:$1,0))</f>
        <v>87.382000000000005</v>
      </c>
      <c r="U318">
        <f ca="1">INDEX(Vlookup!$A$1:$AF$1262,MATCH(Stata!$A318,Vlookup!$A:$A,0),MATCH(Stata!U$1,Vlookup!$1:$1,0))</f>
        <v>51.088900000000002</v>
      </c>
      <c r="V318">
        <f ca="1">INDEX(Vlookup!$A$1:$AF$1262,MATCH(Stata!$A318,Vlookup!$A:$A,0),MATCH(Stata!V$1,Vlookup!$1:$1,0))</f>
        <v>42.994799999999998</v>
      </c>
      <c r="W318">
        <f ca="1">INDEX(Vlookup!$A$1:$AF$1262,MATCH(Stata!$A318,Vlookup!$A:$A,0),MATCH(Stata!W$1,Vlookup!$1:$1,0))</f>
        <v>38.736400000000003</v>
      </c>
      <c r="X318">
        <f ca="1">INDEX(Vlookup!$A$1:$AF$1262,MATCH(Stata!$A318,Vlookup!$A:$A,0),MATCH(Stata!X$1,Vlookup!$1:$1,0))</f>
        <v>35.624000000000002</v>
      </c>
      <c r="Y318">
        <f ca="1">INDEX(Vlookup!$A$1:$AF$1262,MATCH(Stata!$A318,Vlookup!$A:$A,0),MATCH(Stata!Y$1,Vlookup!$1:$1,0))</f>
        <v>25.182099999999998</v>
      </c>
      <c r="Z318">
        <f ca="1">INDEX(Vlookup!$A$1:$AF$1262,MATCH(Stata!$A318,Vlookup!$A:$A,0),MATCH(Stata!Z$1,Vlookup!$1:$1,0))</f>
        <v>19.819900000000001</v>
      </c>
      <c r="AA318">
        <f ca="1">INDEX(Vlookup!$A$1:$AF$1262,MATCH(Stata!$A318,Vlookup!$A:$A,0),MATCH(Stata!AA$1,Vlookup!$1:$1,0))</f>
        <v>53.156100000000002</v>
      </c>
      <c r="AB318">
        <f ca="1">INDEX(Vlookup!$A$1:$AF$1262,MATCH(Stata!$A318,Vlookup!$A:$A,0),MATCH(Stata!AB$1,Vlookup!$1:$1,0))</f>
        <v>56.858600000000003</v>
      </c>
      <c r="AC318">
        <f ca="1">INDEX(Vlookup!$A$1:$AF$1262,MATCH(Stata!$A318,Vlookup!$A:$A,0),MATCH(Stata!AC$1,Vlookup!$1:$1,0))</f>
        <v>26.0885</v>
      </c>
      <c r="AD318">
        <f ca="1">INDEX(Vlookup!$A$1:$AF$1262,MATCH(Stata!$A318,Vlookup!$A:$A,0),MATCH(Stata!AD$1,Vlookup!$1:$1,0))</f>
        <v>42.691499999999998</v>
      </c>
      <c r="AE318">
        <f ca="1">INDEX(Vlookup!$A$1:$AF$1262,MATCH(Stata!$A318,Vlookup!$A:$A,0),MATCH(Stata!AE$1,Vlookup!$1:$1,0))</f>
        <v>31.802</v>
      </c>
      <c r="AF318">
        <f ca="1">INDEX(Vlookup!$A$1:$AF$1262,MATCH(Stata!$A318,Vlookup!$A:$A,0),MATCH(Stata!AF$1,Vlookup!$1:$1,0))</f>
        <v>2238.0300000000002</v>
      </c>
      <c r="AG318">
        <f ca="1">INDEX(Vlookup!$A$1:$AG$1262,MATCH(Stata!$A318,Vlookup!$A:$A,0),MATCH(Stata!AG$1,Vlookup!$1:$1,0))</f>
        <v>13.14</v>
      </c>
    </row>
    <row r="319" spans="1:33" hidden="1" x14ac:dyDescent="0.25">
      <c r="A319" s="1">
        <v>39182</v>
      </c>
      <c r="B319">
        <f ca="1">INDEX(Vlookup!$A$1:$AF$1262,MATCH(Stata!$A319,Vlookup!$A:$A,0),MATCH(Stata!B$1,Vlookup!$1:$1,0))</f>
        <v>65.476600000000005</v>
      </c>
      <c r="C319">
        <f ca="1">INDEX(Vlookup!$A$1:$AF$1262,MATCH(Stata!$A319,Vlookup!$A:$A,0),MATCH(Stata!C$1,Vlookup!$1:$1,0))</f>
        <v>31.4787</v>
      </c>
      <c r="D319">
        <f ca="1">INDEX(Vlookup!$A$1:$AF$1262,MATCH(Stata!$A319,Vlookup!$A:$A,0),MATCH(Stata!D$1,Vlookup!$1:$1,0))</f>
        <v>15.371700000000001</v>
      </c>
      <c r="E319">
        <f ca="1">INDEX(Vlookup!$A$1:$AF$1262,MATCH(Stata!$A319,Vlookup!$A:$A,0),MATCH(Stata!E$1,Vlookup!$1:$1,0))</f>
        <v>50.6492</v>
      </c>
      <c r="F319">
        <f ca="1">INDEX(Vlookup!$A$1:$AF$1262,MATCH(Stata!$A319,Vlookup!$A:$A,0),MATCH(Stata!F$1,Vlookup!$1:$1,0))</f>
        <v>1088.9067</v>
      </c>
      <c r="G319">
        <f ca="1">INDEX(Vlookup!$A$1:$AF$1262,MATCH(Stata!$A319,Vlookup!$A:$A,0),MATCH(Stata!G$1,Vlookup!$1:$1,0))</f>
        <v>28.843800000000002</v>
      </c>
      <c r="H319">
        <f ca="1">INDEX(Vlookup!$A$1:$AF$1262,MATCH(Stata!$A319,Vlookup!$A:$A,0),MATCH(Stata!H$1,Vlookup!$1:$1,0))</f>
        <v>78.599199999999996</v>
      </c>
      <c r="I319">
        <f ca="1">INDEX(Vlookup!$A$1:$AF$1262,MATCH(Stata!$A319,Vlookup!$A:$A,0),MATCH(Stata!I$1,Vlookup!$1:$1,0))</f>
        <v>57.442599999999999</v>
      </c>
      <c r="J319">
        <f ca="1">INDEX(Vlookup!$A$1:$AF$1262,MATCH(Stata!$A319,Vlookup!$A:$A,0),MATCH(Stata!J$1,Vlookup!$1:$1,0))</f>
        <v>477.4837</v>
      </c>
      <c r="K319">
        <f ca="1">INDEX(Vlookup!$A$1:$AF$1262,MATCH(Stata!$A319,Vlookup!$A:$A,0),MATCH(Stata!K$1,Vlookup!$1:$1,0))</f>
        <v>21.163499999999999</v>
      </c>
      <c r="L319">
        <f ca="1">INDEX(Vlookup!$A$1:$AF$1262,MATCH(Stata!$A319,Vlookup!$A:$A,0),MATCH(Stata!L$1,Vlookup!$1:$1,0))</f>
        <v>39.061199999999999</v>
      </c>
      <c r="M319">
        <f ca="1">INDEX(Vlookup!$A$1:$AF$1262,MATCH(Stata!$A319,Vlookup!$A:$A,0),MATCH(Stata!M$1,Vlookup!$1:$1,0))</f>
        <v>68.127799999999993</v>
      </c>
      <c r="N319">
        <f ca="1">INDEX(Vlookup!$A$1:$AF$1262,MATCH(Stata!$A319,Vlookup!$A:$A,0),MATCH(Stata!N$1,Vlookup!$1:$1,0))</f>
        <v>27.9771</v>
      </c>
      <c r="O319" t="e">
        <f ca="1">INDEX(Vlookup!$A$1:$AF$1262,MATCH(Stata!$A319,Vlookup!$A:$A,0),MATCH(Stata!O$1,Vlookup!$1:$1,0))</f>
        <v>#N/A</v>
      </c>
      <c r="P319">
        <f ca="1">INDEX(Vlookup!$A$1:$AF$1262,MATCH(Stata!$A319,Vlookup!$A:$A,0),MATCH(Stata!P$1,Vlookup!$1:$1,0))</f>
        <v>37.9313</v>
      </c>
      <c r="Q319">
        <f ca="1">INDEX(Vlookup!$A$1:$AF$1262,MATCH(Stata!$A319,Vlookup!$A:$A,0),MATCH(Stata!Q$1,Vlookup!$1:$1,0))</f>
        <v>32.042499999999997</v>
      </c>
      <c r="R319">
        <f ca="1">INDEX(Vlookup!$A$1:$AF$1262,MATCH(Stata!$A319,Vlookup!$A:$A,0),MATCH(Stata!R$1,Vlookup!$1:$1,0))</f>
        <v>40.288499999999999</v>
      </c>
      <c r="S319">
        <f ca="1">INDEX(Vlookup!$A$1:$AF$1262,MATCH(Stata!$A319,Vlookup!$A:$A,0),MATCH(Stata!S$1,Vlookup!$1:$1,0))</f>
        <v>17.3825</v>
      </c>
      <c r="T319">
        <f ca="1">INDEX(Vlookup!$A$1:$AF$1262,MATCH(Stata!$A319,Vlookup!$A:$A,0),MATCH(Stata!T$1,Vlookup!$1:$1,0))</f>
        <v>87.237300000000005</v>
      </c>
      <c r="U319">
        <f ca="1">INDEX(Vlookup!$A$1:$AF$1262,MATCH(Stata!$A319,Vlookup!$A:$A,0),MATCH(Stata!U$1,Vlookup!$1:$1,0))</f>
        <v>51.122</v>
      </c>
      <c r="V319">
        <f ca="1">INDEX(Vlookup!$A$1:$AF$1262,MATCH(Stata!$A319,Vlookup!$A:$A,0),MATCH(Stata!V$1,Vlookup!$1:$1,0))</f>
        <v>43.205300000000001</v>
      </c>
      <c r="W319">
        <f ca="1">INDEX(Vlookup!$A$1:$AF$1262,MATCH(Stata!$A319,Vlookup!$A:$A,0),MATCH(Stata!W$1,Vlookup!$1:$1,0))</f>
        <v>38.586399999999998</v>
      </c>
      <c r="X319">
        <f ca="1">INDEX(Vlookup!$A$1:$AF$1262,MATCH(Stata!$A319,Vlookup!$A:$A,0),MATCH(Stata!X$1,Vlookup!$1:$1,0))</f>
        <v>35.7879</v>
      </c>
      <c r="Y319">
        <f ca="1">INDEX(Vlookup!$A$1:$AF$1262,MATCH(Stata!$A319,Vlookup!$A:$A,0),MATCH(Stata!Y$1,Vlookup!$1:$1,0))</f>
        <v>25.032299999999999</v>
      </c>
      <c r="Z319">
        <f ca="1">INDEX(Vlookup!$A$1:$AF$1262,MATCH(Stata!$A319,Vlookup!$A:$A,0),MATCH(Stata!Z$1,Vlookup!$1:$1,0))</f>
        <v>19.819900000000001</v>
      </c>
      <c r="AA319">
        <f ca="1">INDEX(Vlookup!$A$1:$AF$1262,MATCH(Stata!$A319,Vlookup!$A:$A,0),MATCH(Stata!AA$1,Vlookup!$1:$1,0))</f>
        <v>53.113999999999997</v>
      </c>
      <c r="AB319">
        <f ca="1">INDEX(Vlookup!$A$1:$AF$1262,MATCH(Stata!$A319,Vlookup!$A:$A,0),MATCH(Stata!AB$1,Vlookup!$1:$1,0))</f>
        <v>56.325499999999998</v>
      </c>
      <c r="AC319">
        <f ca="1">INDEX(Vlookup!$A$1:$AF$1262,MATCH(Stata!$A319,Vlookup!$A:$A,0),MATCH(Stata!AC$1,Vlookup!$1:$1,0))</f>
        <v>25.9512</v>
      </c>
      <c r="AD319">
        <f ca="1">INDEX(Vlookup!$A$1:$AF$1262,MATCH(Stata!$A319,Vlookup!$A:$A,0),MATCH(Stata!AD$1,Vlookup!$1:$1,0))</f>
        <v>42.224699999999999</v>
      </c>
      <c r="AE319">
        <f ca="1">INDEX(Vlookup!$A$1:$AF$1262,MATCH(Stata!$A319,Vlookup!$A:$A,0),MATCH(Stata!AE$1,Vlookup!$1:$1,0))</f>
        <v>31.8749</v>
      </c>
      <c r="AF319">
        <f ca="1">INDEX(Vlookup!$A$1:$AF$1262,MATCH(Stata!$A319,Vlookup!$A:$A,0),MATCH(Stata!AF$1,Vlookup!$1:$1,0))</f>
        <v>2243.9299999999998</v>
      </c>
      <c r="AG319">
        <f ca="1">INDEX(Vlookup!$A$1:$AG$1262,MATCH(Stata!$A319,Vlookup!$A:$A,0),MATCH(Stata!AG$1,Vlookup!$1:$1,0))</f>
        <v>12.68</v>
      </c>
    </row>
    <row r="320" spans="1:33" hidden="1" x14ac:dyDescent="0.25">
      <c r="A320" s="1">
        <v>39183</v>
      </c>
      <c r="B320">
        <f ca="1">INDEX(Vlookup!$A$1:$AF$1262,MATCH(Stata!$A320,Vlookup!$A:$A,0),MATCH(Stata!B$1,Vlookup!$1:$1,0))</f>
        <v>65.245500000000007</v>
      </c>
      <c r="C320">
        <f ca="1">INDEX(Vlookup!$A$1:$AF$1262,MATCH(Stata!$A320,Vlookup!$A:$A,0),MATCH(Stata!C$1,Vlookup!$1:$1,0))</f>
        <v>31.641100000000002</v>
      </c>
      <c r="D320">
        <f ca="1">INDEX(Vlookup!$A$1:$AF$1262,MATCH(Stata!$A320,Vlookup!$A:$A,0),MATCH(Stata!D$1,Vlookup!$1:$1,0))</f>
        <v>15.2271</v>
      </c>
      <c r="E320">
        <f ca="1">INDEX(Vlookup!$A$1:$AF$1262,MATCH(Stata!$A320,Vlookup!$A:$A,0),MATCH(Stata!E$1,Vlookup!$1:$1,0))</f>
        <v>50.326000000000001</v>
      </c>
      <c r="F320">
        <f ca="1">INDEX(Vlookup!$A$1:$AF$1262,MATCH(Stata!$A320,Vlookup!$A:$A,0),MATCH(Stata!F$1,Vlookup!$1:$1,0))</f>
        <v>1082.2333000000001</v>
      </c>
      <c r="G320">
        <f ca="1">INDEX(Vlookup!$A$1:$AF$1262,MATCH(Stata!$A320,Vlookup!$A:$A,0),MATCH(Stata!G$1,Vlookup!$1:$1,0))</f>
        <v>28.471</v>
      </c>
      <c r="H320">
        <f ca="1">INDEX(Vlookup!$A$1:$AF$1262,MATCH(Stata!$A320,Vlookup!$A:$A,0),MATCH(Stata!H$1,Vlookup!$1:$1,0))</f>
        <v>77.846500000000006</v>
      </c>
      <c r="I320">
        <f ca="1">INDEX(Vlookup!$A$1:$AF$1262,MATCH(Stata!$A320,Vlookup!$A:$A,0),MATCH(Stata!I$1,Vlookup!$1:$1,0))</f>
        <v>56.927799999999998</v>
      </c>
      <c r="J320">
        <f ca="1">INDEX(Vlookup!$A$1:$AF$1262,MATCH(Stata!$A320,Vlookup!$A:$A,0),MATCH(Stata!J$1,Vlookup!$1:$1,0))</f>
        <v>472.0163</v>
      </c>
      <c r="K320">
        <f ca="1">INDEX(Vlookup!$A$1:$AF$1262,MATCH(Stata!$A320,Vlookup!$A:$A,0),MATCH(Stata!K$1,Vlookup!$1:$1,0))</f>
        <v>20.977599999999999</v>
      </c>
      <c r="L320">
        <f ca="1">INDEX(Vlookup!$A$1:$AF$1262,MATCH(Stata!$A320,Vlookup!$A:$A,0),MATCH(Stata!L$1,Vlookup!$1:$1,0))</f>
        <v>38.655999999999999</v>
      </c>
      <c r="M320">
        <f ca="1">INDEX(Vlookup!$A$1:$AF$1262,MATCH(Stata!$A320,Vlookup!$A:$A,0),MATCH(Stata!M$1,Vlookup!$1:$1,0))</f>
        <v>67.425200000000004</v>
      </c>
      <c r="N320">
        <f ca="1">INDEX(Vlookup!$A$1:$AF$1262,MATCH(Stata!$A320,Vlookup!$A:$A,0),MATCH(Stata!N$1,Vlookup!$1:$1,0))</f>
        <v>28.033200000000001</v>
      </c>
      <c r="O320" t="e">
        <f ca="1">INDEX(Vlookup!$A$1:$AF$1262,MATCH(Stata!$A320,Vlookup!$A:$A,0),MATCH(Stata!O$1,Vlookup!$1:$1,0))</f>
        <v>#N/A</v>
      </c>
      <c r="P320">
        <f ca="1">INDEX(Vlookup!$A$1:$AF$1262,MATCH(Stata!$A320,Vlookup!$A:$A,0),MATCH(Stata!P$1,Vlookup!$1:$1,0))</f>
        <v>37.940600000000003</v>
      </c>
      <c r="Q320">
        <f ca="1">INDEX(Vlookup!$A$1:$AF$1262,MATCH(Stata!$A320,Vlookup!$A:$A,0),MATCH(Stata!Q$1,Vlookup!$1:$1,0))</f>
        <v>31.8246</v>
      </c>
      <c r="R320">
        <f ca="1">INDEX(Vlookup!$A$1:$AF$1262,MATCH(Stata!$A320,Vlookup!$A:$A,0),MATCH(Stata!R$1,Vlookup!$1:$1,0))</f>
        <v>39.782499999999999</v>
      </c>
      <c r="S320">
        <f ca="1">INDEX(Vlookup!$A$1:$AF$1262,MATCH(Stata!$A320,Vlookup!$A:$A,0),MATCH(Stata!S$1,Vlookup!$1:$1,0))</f>
        <v>17.206</v>
      </c>
      <c r="T320">
        <f ca="1">INDEX(Vlookup!$A$1:$AF$1262,MATCH(Stata!$A320,Vlookup!$A:$A,0),MATCH(Stata!T$1,Vlookup!$1:$1,0))</f>
        <v>86.061599999999999</v>
      </c>
      <c r="U320">
        <f ca="1">INDEX(Vlookup!$A$1:$AF$1262,MATCH(Stata!$A320,Vlookup!$A:$A,0),MATCH(Stata!U$1,Vlookup!$1:$1,0))</f>
        <v>51.304400000000001</v>
      </c>
      <c r="V320">
        <f ca="1">INDEX(Vlookup!$A$1:$AF$1262,MATCH(Stata!$A320,Vlookup!$A:$A,0),MATCH(Stata!V$1,Vlookup!$1:$1,0))</f>
        <v>43.126399999999997</v>
      </c>
      <c r="W320">
        <f ca="1">INDEX(Vlookup!$A$1:$AF$1262,MATCH(Stata!$A320,Vlookup!$A:$A,0),MATCH(Stata!W$1,Vlookup!$1:$1,0))</f>
        <v>38.694699999999997</v>
      </c>
      <c r="X320">
        <f ca="1">INDEX(Vlookup!$A$1:$AF$1262,MATCH(Stata!$A320,Vlookup!$A:$A,0),MATCH(Stata!X$1,Vlookup!$1:$1,0))</f>
        <v>35.624000000000002</v>
      </c>
      <c r="Y320">
        <f ca="1">INDEX(Vlookup!$A$1:$AF$1262,MATCH(Stata!$A320,Vlookup!$A:$A,0),MATCH(Stata!Y$1,Vlookup!$1:$1,0))</f>
        <v>24.776699999999998</v>
      </c>
      <c r="Z320">
        <f ca="1">INDEX(Vlookup!$A$1:$AF$1262,MATCH(Stata!$A320,Vlookup!$A:$A,0),MATCH(Stata!Z$1,Vlookup!$1:$1,0))</f>
        <v>19.8504</v>
      </c>
      <c r="AA320">
        <f ca="1">INDEX(Vlookup!$A$1:$AF$1262,MATCH(Stata!$A320,Vlookup!$A:$A,0),MATCH(Stata!AA$1,Vlookup!$1:$1,0))</f>
        <v>52.971200000000003</v>
      </c>
      <c r="AB320">
        <f ca="1">INDEX(Vlookup!$A$1:$AF$1262,MATCH(Stata!$A320,Vlookup!$A:$A,0),MATCH(Stata!AB$1,Vlookup!$1:$1,0))</f>
        <v>56.002099999999999</v>
      </c>
      <c r="AC320">
        <f ca="1">INDEX(Vlookup!$A$1:$AF$1262,MATCH(Stata!$A320,Vlookup!$A:$A,0),MATCH(Stata!AC$1,Vlookup!$1:$1,0))</f>
        <v>25.662800000000001</v>
      </c>
      <c r="AD320">
        <f ca="1">INDEX(Vlookup!$A$1:$AF$1262,MATCH(Stata!$A320,Vlookup!$A:$A,0),MATCH(Stata!AD$1,Vlookup!$1:$1,0))</f>
        <v>41.634599999999999</v>
      </c>
      <c r="AE320">
        <f ca="1">INDEX(Vlookup!$A$1:$AF$1262,MATCH(Stata!$A320,Vlookup!$A:$A,0),MATCH(Stata!AE$1,Vlookup!$1:$1,0))</f>
        <v>31.5105</v>
      </c>
      <c r="AF320">
        <f ca="1">INDEX(Vlookup!$A$1:$AF$1262,MATCH(Stata!$A320,Vlookup!$A:$A,0),MATCH(Stata!AF$1,Vlookup!$1:$1,0))</f>
        <v>2229.44</v>
      </c>
      <c r="AG320">
        <f ca="1">INDEX(Vlookup!$A$1:$AG$1262,MATCH(Stata!$A320,Vlookup!$A:$A,0),MATCH(Stata!AG$1,Vlookup!$1:$1,0))</f>
        <v>13.49</v>
      </c>
    </row>
    <row r="321" spans="1:33" hidden="1" x14ac:dyDescent="0.25">
      <c r="A321" s="1">
        <v>39184</v>
      </c>
      <c r="B321">
        <f ca="1">INDEX(Vlookup!$A$1:$AF$1262,MATCH(Stata!$A321,Vlookup!$A:$A,0),MATCH(Stata!B$1,Vlookup!$1:$1,0))</f>
        <v>65.656300000000002</v>
      </c>
      <c r="C321">
        <f ca="1">INDEX(Vlookup!$A$1:$AF$1262,MATCH(Stata!$A321,Vlookup!$A:$A,0),MATCH(Stata!C$1,Vlookup!$1:$1,0))</f>
        <v>31.632000000000001</v>
      </c>
      <c r="D321">
        <f ca="1">INDEX(Vlookup!$A$1:$AF$1262,MATCH(Stata!$A321,Vlookup!$A:$A,0),MATCH(Stata!D$1,Vlookup!$1:$1,0))</f>
        <v>15.325699999999999</v>
      </c>
      <c r="E321">
        <f ca="1">INDEX(Vlookup!$A$1:$AF$1262,MATCH(Stata!$A321,Vlookup!$A:$A,0),MATCH(Stata!E$1,Vlookup!$1:$1,0))</f>
        <v>50.738999999999997</v>
      </c>
      <c r="F321">
        <f ca="1">INDEX(Vlookup!$A$1:$AF$1262,MATCH(Stata!$A321,Vlookup!$A:$A,0),MATCH(Stata!F$1,Vlookup!$1:$1,0))</f>
        <v>1084.6748</v>
      </c>
      <c r="G321">
        <f ca="1">INDEX(Vlookup!$A$1:$AF$1262,MATCH(Stata!$A321,Vlookup!$A:$A,0),MATCH(Stata!G$1,Vlookup!$1:$1,0))</f>
        <v>28.266200000000001</v>
      </c>
      <c r="H321">
        <f ca="1">INDEX(Vlookup!$A$1:$AF$1262,MATCH(Stata!$A321,Vlookup!$A:$A,0),MATCH(Stata!H$1,Vlookup!$1:$1,0))</f>
        <v>78.607900000000001</v>
      </c>
      <c r="I321">
        <f ca="1">INDEX(Vlookup!$A$1:$AF$1262,MATCH(Stata!$A321,Vlookup!$A:$A,0),MATCH(Stata!I$1,Vlookup!$1:$1,0))</f>
        <v>57.176600000000001</v>
      </c>
      <c r="J321">
        <f ca="1">INDEX(Vlookup!$A$1:$AF$1262,MATCH(Stata!$A321,Vlookup!$A:$A,0),MATCH(Stata!J$1,Vlookup!$1:$1,0))</f>
        <v>470.64949999999999</v>
      </c>
      <c r="K321">
        <f ca="1">INDEX(Vlookup!$A$1:$AF$1262,MATCH(Stata!$A321,Vlookup!$A:$A,0),MATCH(Stata!K$1,Vlookup!$1:$1,0))</f>
        <v>20.990300000000001</v>
      </c>
      <c r="L321">
        <f ca="1">INDEX(Vlookup!$A$1:$AF$1262,MATCH(Stata!$A321,Vlookup!$A:$A,0),MATCH(Stata!L$1,Vlookup!$1:$1,0))</f>
        <v>39.243899999999996</v>
      </c>
      <c r="M321">
        <f ca="1">INDEX(Vlookup!$A$1:$AF$1262,MATCH(Stata!$A321,Vlookup!$A:$A,0),MATCH(Stata!M$1,Vlookup!$1:$1,0))</f>
        <v>67.969700000000003</v>
      </c>
      <c r="N321">
        <f ca="1">INDEX(Vlookup!$A$1:$AF$1262,MATCH(Stata!$A321,Vlookup!$A:$A,0),MATCH(Stata!N$1,Vlookup!$1:$1,0))</f>
        <v>28.217700000000001</v>
      </c>
      <c r="O321" t="e">
        <f ca="1">INDEX(Vlookup!$A$1:$AF$1262,MATCH(Stata!$A321,Vlookup!$A:$A,0),MATCH(Stata!O$1,Vlookup!$1:$1,0))</f>
        <v>#N/A</v>
      </c>
      <c r="P321">
        <f ca="1">INDEX(Vlookup!$A$1:$AF$1262,MATCH(Stata!$A321,Vlookup!$A:$A,0),MATCH(Stata!P$1,Vlookup!$1:$1,0))</f>
        <v>38.303899999999999</v>
      </c>
      <c r="Q321">
        <f ca="1">INDEX(Vlookup!$A$1:$AF$1262,MATCH(Stata!$A321,Vlookup!$A:$A,0),MATCH(Stata!Q$1,Vlookup!$1:$1,0))</f>
        <v>31.866499999999998</v>
      </c>
      <c r="R321">
        <f ca="1">INDEX(Vlookup!$A$1:$AF$1262,MATCH(Stata!$A321,Vlookup!$A:$A,0),MATCH(Stata!R$1,Vlookup!$1:$1,0))</f>
        <v>40.2971</v>
      </c>
      <c r="S321">
        <f ca="1">INDEX(Vlookup!$A$1:$AF$1262,MATCH(Stata!$A321,Vlookup!$A:$A,0),MATCH(Stata!S$1,Vlookup!$1:$1,0))</f>
        <v>17.231200000000001</v>
      </c>
      <c r="T321">
        <f ca="1">INDEX(Vlookup!$A$1:$AF$1262,MATCH(Stata!$A321,Vlookup!$A:$A,0),MATCH(Stata!T$1,Vlookup!$1:$1,0))</f>
        <v>86.522800000000004</v>
      </c>
      <c r="U321">
        <f ca="1">INDEX(Vlookup!$A$1:$AF$1262,MATCH(Stata!$A321,Vlookup!$A:$A,0),MATCH(Stata!U$1,Vlookup!$1:$1,0))</f>
        <v>51.329300000000003</v>
      </c>
      <c r="V321">
        <f ca="1">INDEX(Vlookup!$A$1:$AF$1262,MATCH(Stata!$A321,Vlookup!$A:$A,0),MATCH(Stata!V$1,Vlookup!$1:$1,0))</f>
        <v>43.170200000000001</v>
      </c>
      <c r="W321">
        <f ca="1">INDEX(Vlookup!$A$1:$AF$1262,MATCH(Stata!$A321,Vlookup!$A:$A,0),MATCH(Stata!W$1,Vlookup!$1:$1,0))</f>
        <v>38.853000000000002</v>
      </c>
      <c r="X321">
        <f ca="1">INDEX(Vlookup!$A$1:$AF$1262,MATCH(Stata!$A321,Vlookup!$A:$A,0),MATCH(Stata!X$1,Vlookup!$1:$1,0))</f>
        <v>36.177999999999997</v>
      </c>
      <c r="Y321">
        <f ca="1">INDEX(Vlookup!$A$1:$AF$1262,MATCH(Stata!$A321,Vlookup!$A:$A,0),MATCH(Stata!Y$1,Vlookup!$1:$1,0))</f>
        <v>25.1557</v>
      </c>
      <c r="Z321">
        <f ca="1">INDEX(Vlookup!$A$1:$AF$1262,MATCH(Stata!$A321,Vlookup!$A:$A,0),MATCH(Stata!Z$1,Vlookup!$1:$1,0))</f>
        <v>20.1706</v>
      </c>
      <c r="AA321">
        <f ca="1">INDEX(Vlookup!$A$1:$AF$1262,MATCH(Stata!$A321,Vlookup!$A:$A,0),MATCH(Stata!AA$1,Vlookup!$1:$1,0))</f>
        <v>53.374499999999998</v>
      </c>
      <c r="AB321">
        <f ca="1">INDEX(Vlookup!$A$1:$AF$1262,MATCH(Stata!$A321,Vlookup!$A:$A,0),MATCH(Stata!AB$1,Vlookup!$1:$1,0))</f>
        <v>56.579000000000001</v>
      </c>
      <c r="AC321">
        <f ca="1">INDEX(Vlookup!$A$1:$AF$1262,MATCH(Stata!$A321,Vlookup!$A:$A,0),MATCH(Stata!AC$1,Vlookup!$1:$1,0))</f>
        <v>25.655899999999999</v>
      </c>
      <c r="AD321">
        <f ca="1">INDEX(Vlookup!$A$1:$AF$1262,MATCH(Stata!$A321,Vlookup!$A:$A,0),MATCH(Stata!AD$1,Vlookup!$1:$1,0))</f>
        <v>41.625799999999998</v>
      </c>
      <c r="AE321">
        <f ca="1">INDEX(Vlookup!$A$1:$AF$1262,MATCH(Stata!$A321,Vlookup!$A:$A,0),MATCH(Stata!AE$1,Vlookup!$1:$1,0))</f>
        <v>31.583400000000001</v>
      </c>
      <c r="AF321">
        <f ca="1">INDEX(Vlookup!$A$1:$AF$1262,MATCH(Stata!$A321,Vlookup!$A:$A,0),MATCH(Stata!AF$1,Vlookup!$1:$1,0))</f>
        <v>2243.3000000000002</v>
      </c>
      <c r="AG321">
        <f ca="1">INDEX(Vlookup!$A$1:$AG$1262,MATCH(Stata!$A321,Vlookup!$A:$A,0),MATCH(Stata!AG$1,Vlookup!$1:$1,0))</f>
        <v>12.71</v>
      </c>
    </row>
    <row r="322" spans="1:33" hidden="1" x14ac:dyDescent="0.25">
      <c r="A322" s="1">
        <v>39185</v>
      </c>
      <c r="B322">
        <f ca="1">INDEX(Vlookup!$A$1:$AF$1262,MATCH(Stata!$A322,Vlookup!$A:$A,0),MATCH(Stata!B$1,Vlookup!$1:$1,0))</f>
        <v>65.664900000000003</v>
      </c>
      <c r="C322">
        <f ca="1">INDEX(Vlookup!$A$1:$AF$1262,MATCH(Stata!$A322,Vlookup!$A:$A,0),MATCH(Stata!C$1,Vlookup!$1:$1,0))</f>
        <v>31.677099999999999</v>
      </c>
      <c r="D322">
        <f ca="1">INDEX(Vlookup!$A$1:$AF$1262,MATCH(Stata!$A322,Vlookup!$A:$A,0),MATCH(Stata!D$1,Vlookup!$1:$1,0))</f>
        <v>15.2403</v>
      </c>
      <c r="E322">
        <f ca="1">INDEX(Vlookup!$A$1:$AF$1262,MATCH(Stata!$A322,Vlookup!$A:$A,0),MATCH(Stata!E$1,Vlookup!$1:$1,0))</f>
        <v>51.502200000000002</v>
      </c>
      <c r="F322">
        <f ca="1">INDEX(Vlookup!$A$1:$AF$1262,MATCH(Stata!$A322,Vlookup!$A:$A,0),MATCH(Stata!F$1,Vlookup!$1:$1,0))</f>
        <v>1089.0695000000001</v>
      </c>
      <c r="G322">
        <f ca="1">INDEX(Vlookup!$A$1:$AF$1262,MATCH(Stata!$A322,Vlookup!$A:$A,0),MATCH(Stata!G$1,Vlookup!$1:$1,0))</f>
        <v>28.3978</v>
      </c>
      <c r="H322">
        <f ca="1">INDEX(Vlookup!$A$1:$AF$1262,MATCH(Stata!$A322,Vlookup!$A:$A,0),MATCH(Stata!H$1,Vlookup!$1:$1,0))</f>
        <v>78.763599999999997</v>
      </c>
      <c r="I322">
        <f ca="1">INDEX(Vlookup!$A$1:$AF$1262,MATCH(Stata!$A322,Vlookup!$A:$A,0),MATCH(Stata!I$1,Vlookup!$1:$1,0))</f>
        <v>57.305300000000003</v>
      </c>
      <c r="J322">
        <f ca="1">INDEX(Vlookup!$A$1:$AF$1262,MATCH(Stata!$A322,Vlookup!$A:$A,0),MATCH(Stata!J$1,Vlookup!$1:$1,0))</f>
        <v>470.19389999999999</v>
      </c>
      <c r="K322">
        <f ca="1">INDEX(Vlookup!$A$1:$AF$1262,MATCH(Stata!$A322,Vlookup!$A:$A,0),MATCH(Stata!K$1,Vlookup!$1:$1,0))</f>
        <v>21.079000000000001</v>
      </c>
      <c r="L322">
        <f ca="1">INDEX(Vlookup!$A$1:$AF$1262,MATCH(Stata!$A322,Vlookup!$A:$A,0),MATCH(Stata!L$1,Vlookup!$1:$1,0))</f>
        <v>39.172400000000003</v>
      </c>
      <c r="M322">
        <f ca="1">INDEX(Vlookup!$A$1:$AF$1262,MATCH(Stata!$A322,Vlookup!$A:$A,0),MATCH(Stata!M$1,Vlookup!$1:$1,0))</f>
        <v>67.987300000000005</v>
      </c>
      <c r="N322">
        <f ca="1">INDEX(Vlookup!$A$1:$AF$1262,MATCH(Stata!$A322,Vlookup!$A:$A,0),MATCH(Stata!N$1,Vlookup!$1:$1,0))</f>
        <v>28.3781</v>
      </c>
      <c r="O322" t="e">
        <f ca="1">INDEX(Vlookup!$A$1:$AF$1262,MATCH(Stata!$A322,Vlookup!$A:$A,0),MATCH(Stata!O$1,Vlookup!$1:$1,0))</f>
        <v>#N/A</v>
      </c>
      <c r="P322">
        <f ca="1">INDEX(Vlookup!$A$1:$AF$1262,MATCH(Stata!$A322,Vlookup!$A:$A,0),MATCH(Stata!P$1,Vlookup!$1:$1,0))</f>
        <v>38.3598</v>
      </c>
      <c r="Q322">
        <f ca="1">INDEX(Vlookup!$A$1:$AF$1262,MATCH(Stata!$A322,Vlookup!$A:$A,0),MATCH(Stata!Q$1,Vlookup!$1:$1,0))</f>
        <v>31.7575</v>
      </c>
      <c r="R322">
        <f ca="1">INDEX(Vlookup!$A$1:$AF$1262,MATCH(Stata!$A322,Vlookup!$A:$A,0),MATCH(Stata!R$1,Vlookup!$1:$1,0))</f>
        <v>40.331400000000002</v>
      </c>
      <c r="S322">
        <f ca="1">INDEX(Vlookup!$A$1:$AF$1262,MATCH(Stata!$A322,Vlookup!$A:$A,0),MATCH(Stata!S$1,Vlookup!$1:$1,0))</f>
        <v>17.197600000000001</v>
      </c>
      <c r="T322">
        <f ca="1">INDEX(Vlookup!$A$1:$AF$1262,MATCH(Stata!$A322,Vlookup!$A:$A,0),MATCH(Stata!T$1,Vlookup!$1:$1,0))</f>
        <v>85.8536</v>
      </c>
      <c r="U322">
        <f ca="1">INDEX(Vlookup!$A$1:$AF$1262,MATCH(Stata!$A322,Vlookup!$A:$A,0),MATCH(Stata!U$1,Vlookup!$1:$1,0))</f>
        <v>51.685699999999997</v>
      </c>
      <c r="V322">
        <f ca="1">INDEX(Vlookup!$A$1:$AF$1262,MATCH(Stata!$A322,Vlookup!$A:$A,0),MATCH(Stata!V$1,Vlookup!$1:$1,0))</f>
        <v>43.073700000000002</v>
      </c>
      <c r="W322">
        <f ca="1">INDEX(Vlookup!$A$1:$AF$1262,MATCH(Stata!$A322,Vlookup!$A:$A,0),MATCH(Stata!W$1,Vlookup!$1:$1,0))</f>
        <v>39.694600000000001</v>
      </c>
      <c r="X322">
        <f ca="1">INDEX(Vlookup!$A$1:$AF$1262,MATCH(Stata!$A322,Vlookup!$A:$A,0),MATCH(Stata!X$1,Vlookup!$1:$1,0))</f>
        <v>39.182499999999997</v>
      </c>
      <c r="Y322">
        <f ca="1">INDEX(Vlookup!$A$1:$AF$1262,MATCH(Stata!$A322,Vlookup!$A:$A,0),MATCH(Stata!Y$1,Vlookup!$1:$1,0))</f>
        <v>25.217400000000001</v>
      </c>
      <c r="Z322">
        <f ca="1">INDEX(Vlookup!$A$1:$AF$1262,MATCH(Stata!$A322,Vlookup!$A:$A,0),MATCH(Stata!Z$1,Vlookup!$1:$1,0))</f>
        <v>20.3306</v>
      </c>
      <c r="AA322">
        <f ca="1">INDEX(Vlookup!$A$1:$AF$1262,MATCH(Stata!$A322,Vlookup!$A:$A,0),MATCH(Stata!AA$1,Vlookup!$1:$1,0))</f>
        <v>53.256900000000002</v>
      </c>
      <c r="AB322">
        <f ca="1">INDEX(Vlookup!$A$1:$AF$1262,MATCH(Stata!$A322,Vlookup!$A:$A,0),MATCH(Stata!AB$1,Vlookup!$1:$1,0))</f>
        <v>56.849899999999998</v>
      </c>
      <c r="AC322">
        <f ca="1">INDEX(Vlookup!$A$1:$AF$1262,MATCH(Stata!$A322,Vlookup!$A:$A,0),MATCH(Stata!AC$1,Vlookup!$1:$1,0))</f>
        <v>25.669699999999999</v>
      </c>
      <c r="AD322">
        <f ca="1">INDEX(Vlookup!$A$1:$AF$1262,MATCH(Stata!$A322,Vlookup!$A:$A,0),MATCH(Stata!AD$1,Vlookup!$1:$1,0))</f>
        <v>41.757899999999999</v>
      </c>
      <c r="AE322">
        <f ca="1">INDEX(Vlookup!$A$1:$AF$1262,MATCH(Stata!$A322,Vlookup!$A:$A,0),MATCH(Stata!AE$1,Vlookup!$1:$1,0))</f>
        <v>31.628900000000002</v>
      </c>
      <c r="AF322">
        <f ca="1">INDEX(Vlookup!$A$1:$AF$1262,MATCH(Stata!$A322,Vlookup!$A:$A,0),MATCH(Stata!AF$1,Vlookup!$1:$1,0))</f>
        <v>2251.12</v>
      </c>
      <c r="AG322">
        <f ca="1">INDEX(Vlookup!$A$1:$AG$1262,MATCH(Stata!$A322,Vlookup!$A:$A,0),MATCH(Stata!AG$1,Vlookup!$1:$1,0))</f>
        <v>12.2</v>
      </c>
    </row>
    <row r="323" spans="1:33" hidden="1" x14ac:dyDescent="0.25">
      <c r="A323" s="1">
        <v>39188</v>
      </c>
      <c r="B323">
        <f ca="1">INDEX(Vlookup!$A$1:$AF$1262,MATCH(Stata!$A323,Vlookup!$A:$A,0),MATCH(Stata!B$1,Vlookup!$1:$1,0))</f>
        <v>66.041499999999999</v>
      </c>
      <c r="C323">
        <f ca="1">INDEX(Vlookup!$A$1:$AF$1262,MATCH(Stata!$A323,Vlookup!$A:$A,0),MATCH(Stata!C$1,Vlookup!$1:$1,0))</f>
        <v>31.514800000000001</v>
      </c>
      <c r="D323">
        <f ca="1">INDEX(Vlookup!$A$1:$AF$1262,MATCH(Stata!$A323,Vlookup!$A:$A,0),MATCH(Stata!D$1,Vlookup!$1:$1,0))</f>
        <v>15.198600000000001</v>
      </c>
      <c r="E323">
        <f ca="1">INDEX(Vlookup!$A$1:$AF$1262,MATCH(Stata!$A323,Vlookup!$A:$A,0),MATCH(Stata!E$1,Vlookup!$1:$1,0))</f>
        <v>52.579700000000003</v>
      </c>
      <c r="F323">
        <f ca="1">INDEX(Vlookup!$A$1:$AF$1262,MATCH(Stata!$A323,Vlookup!$A:$A,0),MATCH(Stata!F$1,Vlookup!$1:$1,0))</f>
        <v>1100.4631999999999</v>
      </c>
      <c r="G323">
        <f ca="1">INDEX(Vlookup!$A$1:$AF$1262,MATCH(Stata!$A323,Vlookup!$A:$A,0),MATCH(Stata!G$1,Vlookup!$1:$1,0))</f>
        <v>28.704899999999999</v>
      </c>
      <c r="H323">
        <f ca="1">INDEX(Vlookup!$A$1:$AF$1262,MATCH(Stata!$A323,Vlookup!$A:$A,0),MATCH(Stata!H$1,Vlookup!$1:$1,0))</f>
        <v>78.140600000000006</v>
      </c>
      <c r="I323">
        <f ca="1">INDEX(Vlookup!$A$1:$AF$1262,MATCH(Stata!$A323,Vlookup!$A:$A,0),MATCH(Stata!I$1,Vlookup!$1:$1,0))</f>
        <v>57.399700000000003</v>
      </c>
      <c r="J323">
        <f ca="1">INDEX(Vlookup!$A$1:$AF$1262,MATCH(Stata!$A323,Vlookup!$A:$A,0),MATCH(Stata!J$1,Vlookup!$1:$1,0))</f>
        <v>482.31319999999999</v>
      </c>
      <c r="K323">
        <f ca="1">INDEX(Vlookup!$A$1:$AF$1262,MATCH(Stata!$A323,Vlookup!$A:$A,0),MATCH(Stata!K$1,Vlookup!$1:$1,0))</f>
        <v>21.2438</v>
      </c>
      <c r="L323">
        <f ca="1">INDEX(Vlookup!$A$1:$AF$1262,MATCH(Stata!$A323,Vlookup!$A:$A,0),MATCH(Stata!L$1,Vlookup!$1:$1,0))</f>
        <v>39.9589</v>
      </c>
      <c r="M323">
        <f ca="1">INDEX(Vlookup!$A$1:$AF$1262,MATCH(Stata!$A323,Vlookup!$A:$A,0),MATCH(Stata!M$1,Vlookup!$1:$1,0))</f>
        <v>68.654799999999994</v>
      </c>
      <c r="N323">
        <f ca="1">INDEX(Vlookup!$A$1:$AF$1262,MATCH(Stata!$A323,Vlookup!$A:$A,0),MATCH(Stata!N$1,Vlookup!$1:$1,0))</f>
        <v>28.362100000000002</v>
      </c>
      <c r="O323" t="e">
        <f ca="1">INDEX(Vlookup!$A$1:$AF$1262,MATCH(Stata!$A323,Vlookup!$A:$A,0),MATCH(Stata!O$1,Vlookup!$1:$1,0))</f>
        <v>#N/A</v>
      </c>
      <c r="P323">
        <f ca="1">INDEX(Vlookup!$A$1:$AF$1262,MATCH(Stata!$A323,Vlookup!$A:$A,0),MATCH(Stata!P$1,Vlookup!$1:$1,0))</f>
        <v>38.369100000000003</v>
      </c>
      <c r="Q323">
        <f ca="1">INDEX(Vlookup!$A$1:$AF$1262,MATCH(Stata!$A323,Vlookup!$A:$A,0),MATCH(Stata!Q$1,Vlookup!$1:$1,0))</f>
        <v>32.319099999999999</v>
      </c>
      <c r="R323">
        <f ca="1">INDEX(Vlookup!$A$1:$AF$1262,MATCH(Stata!$A323,Vlookup!$A:$A,0),MATCH(Stata!R$1,Vlookup!$1:$1,0))</f>
        <v>40.631500000000003</v>
      </c>
      <c r="S323">
        <f ca="1">INDEX(Vlookup!$A$1:$AF$1262,MATCH(Stata!$A323,Vlookup!$A:$A,0),MATCH(Stata!S$1,Vlookup!$1:$1,0))</f>
        <v>17.390999999999998</v>
      </c>
      <c r="T323">
        <f ca="1">INDEX(Vlookup!$A$1:$AF$1262,MATCH(Stata!$A323,Vlookup!$A:$A,0),MATCH(Stata!T$1,Vlookup!$1:$1,0))</f>
        <v>86.984099999999998</v>
      </c>
      <c r="U323">
        <f ca="1">INDEX(Vlookup!$A$1:$AF$1262,MATCH(Stata!$A323,Vlookup!$A:$A,0),MATCH(Stata!U$1,Vlookup!$1:$1,0))</f>
        <v>52.241100000000003</v>
      </c>
      <c r="V323">
        <f ca="1">INDEX(Vlookup!$A$1:$AF$1262,MATCH(Stata!$A323,Vlookup!$A:$A,0),MATCH(Stata!V$1,Vlookup!$1:$1,0))</f>
        <v>43.8459</v>
      </c>
      <c r="W323">
        <f ca="1">INDEX(Vlookup!$A$1:$AF$1262,MATCH(Stata!$A323,Vlookup!$A:$A,0),MATCH(Stata!W$1,Vlookup!$1:$1,0))</f>
        <v>40.077800000000003</v>
      </c>
      <c r="X323">
        <f ca="1">INDEX(Vlookup!$A$1:$AF$1262,MATCH(Stata!$A323,Vlookup!$A:$A,0),MATCH(Stata!X$1,Vlookup!$1:$1,0))</f>
        <v>39.268299999999996</v>
      </c>
      <c r="Y323">
        <f ca="1">INDEX(Vlookup!$A$1:$AF$1262,MATCH(Stata!$A323,Vlookup!$A:$A,0),MATCH(Stata!Y$1,Vlookup!$1:$1,0))</f>
        <v>25.3232</v>
      </c>
      <c r="Z323">
        <f ca="1">INDEX(Vlookup!$A$1:$AF$1262,MATCH(Stata!$A323,Vlookup!$A:$A,0),MATCH(Stata!Z$1,Vlookup!$1:$1,0))</f>
        <v>20.5365</v>
      </c>
      <c r="AA323">
        <f ca="1">INDEX(Vlookup!$A$1:$AF$1262,MATCH(Stata!$A323,Vlookup!$A:$A,0),MATCH(Stata!AA$1,Vlookup!$1:$1,0))</f>
        <v>53.551000000000002</v>
      </c>
      <c r="AB323">
        <f ca="1">INDEX(Vlookup!$A$1:$AF$1262,MATCH(Stata!$A323,Vlookup!$A:$A,0),MATCH(Stata!AB$1,Vlookup!$1:$1,0))</f>
        <v>57.496600000000001</v>
      </c>
      <c r="AC323">
        <f ca="1">INDEX(Vlookup!$A$1:$AF$1262,MATCH(Stata!$A323,Vlookup!$A:$A,0),MATCH(Stata!AC$1,Vlookup!$1:$1,0))</f>
        <v>25.999199999999998</v>
      </c>
      <c r="AD323">
        <f ca="1">INDEX(Vlookup!$A$1:$AF$1262,MATCH(Stata!$A323,Vlookup!$A:$A,0),MATCH(Stata!AD$1,Vlookup!$1:$1,0))</f>
        <v>42.339199999999998</v>
      </c>
      <c r="AE323">
        <f ca="1">INDEX(Vlookup!$A$1:$AF$1262,MATCH(Stata!$A323,Vlookup!$A:$A,0),MATCH(Stata!AE$1,Vlookup!$1:$1,0))</f>
        <v>31.902200000000001</v>
      </c>
      <c r="AF323">
        <f ca="1">INDEX(Vlookup!$A$1:$AF$1262,MATCH(Stata!$A323,Vlookup!$A:$A,0),MATCH(Stata!AF$1,Vlookup!$1:$1,0))</f>
        <v>2275.35</v>
      </c>
      <c r="AG323">
        <f ca="1">INDEX(Vlookup!$A$1:$AG$1262,MATCH(Stata!$A323,Vlookup!$A:$A,0),MATCH(Stata!AG$1,Vlookup!$1:$1,0))</f>
        <v>11.98</v>
      </c>
    </row>
    <row r="324" spans="1:33" hidden="1" x14ac:dyDescent="0.25">
      <c r="A324" s="1">
        <v>39189</v>
      </c>
      <c r="B324">
        <f ca="1">INDEX(Vlookup!$A$1:$AF$1262,MATCH(Stata!$A324,Vlookup!$A:$A,0),MATCH(Stata!B$1,Vlookup!$1:$1,0))</f>
        <v>66.144199999999998</v>
      </c>
      <c r="C324">
        <f ca="1">INDEX(Vlookup!$A$1:$AF$1262,MATCH(Stata!$A324,Vlookup!$A:$A,0),MATCH(Stata!C$1,Vlookup!$1:$1,0))</f>
        <v>31.361499999999999</v>
      </c>
      <c r="D324">
        <f ca="1">INDEX(Vlookup!$A$1:$AF$1262,MATCH(Stata!$A324,Vlookup!$A:$A,0),MATCH(Stata!D$1,Vlookup!$1:$1,0))</f>
        <v>15.2425</v>
      </c>
      <c r="E324">
        <f ca="1">INDEX(Vlookup!$A$1:$AF$1262,MATCH(Stata!$A324,Vlookup!$A:$A,0),MATCH(Stata!E$1,Vlookup!$1:$1,0))</f>
        <v>52.292299999999997</v>
      </c>
      <c r="F324">
        <f ca="1">INDEX(Vlookup!$A$1:$AF$1262,MATCH(Stata!$A324,Vlookup!$A:$A,0),MATCH(Stata!F$1,Vlookup!$1:$1,0))</f>
        <v>1109.2525000000001</v>
      </c>
      <c r="G324">
        <f ca="1">INDEX(Vlookup!$A$1:$AF$1262,MATCH(Stata!$A324,Vlookup!$A:$A,0),MATCH(Stata!G$1,Vlookup!$1:$1,0))</f>
        <v>28.653700000000001</v>
      </c>
      <c r="H324">
        <f ca="1">INDEX(Vlookup!$A$1:$AF$1262,MATCH(Stata!$A324,Vlookup!$A:$A,0),MATCH(Stata!H$1,Vlookup!$1:$1,0))</f>
        <v>78.261799999999994</v>
      </c>
      <c r="I324">
        <f ca="1">INDEX(Vlookup!$A$1:$AF$1262,MATCH(Stata!$A324,Vlookup!$A:$A,0),MATCH(Stata!I$1,Vlookup!$1:$1,0))</f>
        <v>58.0518</v>
      </c>
      <c r="J324">
        <f ca="1">INDEX(Vlookup!$A$1:$AF$1262,MATCH(Stata!$A324,Vlookup!$A:$A,0),MATCH(Stata!J$1,Vlookup!$1:$1,0))</f>
        <v>478.66829999999999</v>
      </c>
      <c r="K324">
        <f ca="1">INDEX(Vlookup!$A$1:$AF$1262,MATCH(Stata!$A324,Vlookup!$A:$A,0),MATCH(Stata!K$1,Vlookup!$1:$1,0))</f>
        <v>21.793199999999999</v>
      </c>
      <c r="L324">
        <f ca="1">INDEX(Vlookup!$A$1:$AF$1262,MATCH(Stata!$A324,Vlookup!$A:$A,0),MATCH(Stata!L$1,Vlookup!$1:$1,0))</f>
        <v>39.601399999999998</v>
      </c>
      <c r="M324">
        <f ca="1">INDEX(Vlookup!$A$1:$AF$1262,MATCH(Stata!$A324,Vlookup!$A:$A,0),MATCH(Stata!M$1,Vlookup!$1:$1,0))</f>
        <v>68.856800000000007</v>
      </c>
      <c r="N324">
        <f ca="1">INDEX(Vlookup!$A$1:$AF$1262,MATCH(Stata!$A324,Vlookup!$A:$A,0),MATCH(Stata!N$1,Vlookup!$1:$1,0))</f>
        <v>28.233799999999999</v>
      </c>
      <c r="O324" t="e">
        <f ca="1">INDEX(Vlookup!$A$1:$AF$1262,MATCH(Stata!$A324,Vlookup!$A:$A,0),MATCH(Stata!O$1,Vlookup!$1:$1,0))</f>
        <v>#N/A</v>
      </c>
      <c r="P324">
        <f ca="1">INDEX(Vlookup!$A$1:$AF$1262,MATCH(Stata!$A324,Vlookup!$A:$A,0),MATCH(Stata!P$1,Vlookup!$1:$1,0))</f>
        <v>38.387799999999999</v>
      </c>
      <c r="Q324">
        <f ca="1">INDEX(Vlookup!$A$1:$AF$1262,MATCH(Stata!$A324,Vlookup!$A:$A,0),MATCH(Stata!Q$1,Vlookup!$1:$1,0))</f>
        <v>33.056699999999999</v>
      </c>
      <c r="R324">
        <f ca="1">INDEX(Vlookup!$A$1:$AF$1262,MATCH(Stata!$A324,Vlookup!$A:$A,0),MATCH(Stata!R$1,Vlookup!$1:$1,0))</f>
        <v>40.854500000000002</v>
      </c>
      <c r="S324">
        <f ca="1">INDEX(Vlookup!$A$1:$AF$1262,MATCH(Stata!$A324,Vlookup!$A:$A,0),MATCH(Stata!S$1,Vlookup!$1:$1,0))</f>
        <v>17.634699999999999</v>
      </c>
      <c r="T324">
        <f ca="1">INDEX(Vlookup!$A$1:$AF$1262,MATCH(Stata!$A324,Vlookup!$A:$A,0),MATCH(Stata!T$1,Vlookup!$1:$1,0))</f>
        <v>87.834199999999996</v>
      </c>
      <c r="U324">
        <f ca="1">INDEX(Vlookup!$A$1:$AF$1262,MATCH(Stata!$A324,Vlookup!$A:$A,0),MATCH(Stata!U$1,Vlookup!$1:$1,0))</f>
        <v>53.509500000000003</v>
      </c>
      <c r="V324">
        <f ca="1">INDEX(Vlookup!$A$1:$AF$1262,MATCH(Stata!$A324,Vlookup!$A:$A,0),MATCH(Stata!V$1,Vlookup!$1:$1,0))</f>
        <v>44.030099999999997</v>
      </c>
      <c r="W324">
        <f ca="1">INDEX(Vlookup!$A$1:$AF$1262,MATCH(Stata!$A324,Vlookup!$A:$A,0),MATCH(Stata!W$1,Vlookup!$1:$1,0))</f>
        <v>40.836100000000002</v>
      </c>
      <c r="X324">
        <f ca="1">INDEX(Vlookup!$A$1:$AF$1262,MATCH(Stata!$A324,Vlookup!$A:$A,0),MATCH(Stata!X$1,Vlookup!$1:$1,0))</f>
        <v>39.026400000000002</v>
      </c>
      <c r="Y324">
        <f ca="1">INDEX(Vlookup!$A$1:$AF$1262,MATCH(Stata!$A324,Vlookup!$A:$A,0),MATCH(Stata!Y$1,Vlookup!$1:$1,0))</f>
        <v>25.428899999999999</v>
      </c>
      <c r="Z324">
        <f ca="1">INDEX(Vlookup!$A$1:$AF$1262,MATCH(Stata!$A324,Vlookup!$A:$A,0),MATCH(Stata!Z$1,Vlookup!$1:$1,0))</f>
        <v>20.506</v>
      </c>
      <c r="AA324">
        <f ca="1">INDEX(Vlookup!$A$1:$AF$1262,MATCH(Stata!$A324,Vlookup!$A:$A,0),MATCH(Stata!AA$1,Vlookup!$1:$1,0))</f>
        <v>53.693800000000003</v>
      </c>
      <c r="AB324">
        <f ca="1">INDEX(Vlookup!$A$1:$AF$1262,MATCH(Stata!$A324,Vlookup!$A:$A,0),MATCH(Stata!AB$1,Vlookup!$1:$1,0))</f>
        <v>57.837400000000002</v>
      </c>
      <c r="AC324">
        <f ca="1">INDEX(Vlookup!$A$1:$AF$1262,MATCH(Stata!$A324,Vlookup!$A:$A,0),MATCH(Stata!AC$1,Vlookup!$1:$1,0))</f>
        <v>25.717700000000001</v>
      </c>
      <c r="AD324">
        <f ca="1">INDEX(Vlookup!$A$1:$AF$1262,MATCH(Stata!$A324,Vlookup!$A:$A,0),MATCH(Stata!AD$1,Vlookup!$1:$1,0))</f>
        <v>42.427300000000002</v>
      </c>
      <c r="AE324">
        <f ca="1">INDEX(Vlookup!$A$1:$AF$1262,MATCH(Stata!$A324,Vlookup!$A:$A,0),MATCH(Stata!AE$1,Vlookup!$1:$1,0))</f>
        <v>32.020600000000002</v>
      </c>
      <c r="AF324">
        <f ca="1">INDEX(Vlookup!$A$1:$AF$1262,MATCH(Stata!$A324,Vlookup!$A:$A,0),MATCH(Stata!AF$1,Vlookup!$1:$1,0))</f>
        <v>2280.0100000000002</v>
      </c>
      <c r="AG324">
        <f ca="1">INDEX(Vlookup!$A$1:$AG$1262,MATCH(Stata!$A324,Vlookup!$A:$A,0),MATCH(Stata!AG$1,Vlookup!$1:$1,0))</f>
        <v>12.14</v>
      </c>
    </row>
    <row r="325" spans="1:33" hidden="1" x14ac:dyDescent="0.25">
      <c r="A325" s="1">
        <v>39190</v>
      </c>
      <c r="B325">
        <f ca="1">INDEX(Vlookup!$A$1:$AF$1262,MATCH(Stata!$A325,Vlookup!$A:$A,0),MATCH(Stata!B$1,Vlookup!$1:$1,0))</f>
        <v>65.972999999999999</v>
      </c>
      <c r="C325">
        <f ca="1">INDEX(Vlookup!$A$1:$AF$1262,MATCH(Stata!$A325,Vlookup!$A:$A,0),MATCH(Stata!C$1,Vlookup!$1:$1,0))</f>
        <v>31.090900000000001</v>
      </c>
      <c r="D325">
        <f ca="1">INDEX(Vlookup!$A$1:$AF$1262,MATCH(Stata!$A325,Vlookup!$A:$A,0),MATCH(Stata!D$1,Vlookup!$1:$1,0))</f>
        <v>15.354200000000001</v>
      </c>
      <c r="E325">
        <f ca="1">INDEX(Vlookup!$A$1:$AF$1262,MATCH(Stata!$A325,Vlookup!$A:$A,0),MATCH(Stata!E$1,Vlookup!$1:$1,0))</f>
        <v>52.471899999999998</v>
      </c>
      <c r="F325">
        <f ca="1">INDEX(Vlookup!$A$1:$AF$1262,MATCH(Stata!$A325,Vlookup!$A:$A,0),MATCH(Stata!F$1,Vlookup!$1:$1,0))</f>
        <v>1114.1355000000001</v>
      </c>
      <c r="G325">
        <f ca="1">INDEX(Vlookup!$A$1:$AF$1262,MATCH(Stata!$A325,Vlookup!$A:$A,0),MATCH(Stata!G$1,Vlookup!$1:$1,0))</f>
        <v>28.492899999999999</v>
      </c>
      <c r="H325">
        <f ca="1">INDEX(Vlookup!$A$1:$AF$1262,MATCH(Stata!$A325,Vlookup!$A:$A,0),MATCH(Stata!H$1,Vlookup!$1:$1,0))</f>
        <v>81.229600000000005</v>
      </c>
      <c r="I325">
        <f ca="1">INDEX(Vlookup!$A$1:$AF$1262,MATCH(Stata!$A325,Vlookup!$A:$A,0),MATCH(Stata!I$1,Vlookup!$1:$1,0))</f>
        <v>59.518900000000002</v>
      </c>
      <c r="J325">
        <f ca="1">INDEX(Vlookup!$A$1:$AF$1262,MATCH(Stata!$A325,Vlookup!$A:$A,0),MATCH(Stata!J$1,Vlookup!$1:$1,0))</f>
        <v>482.85989999999998</v>
      </c>
      <c r="K325">
        <f ca="1">INDEX(Vlookup!$A$1:$AF$1262,MATCH(Stata!$A325,Vlookup!$A:$A,0),MATCH(Stata!K$1,Vlookup!$1:$1,0))</f>
        <v>21.831199999999999</v>
      </c>
      <c r="L325">
        <f ca="1">INDEX(Vlookup!$A$1:$AF$1262,MATCH(Stata!$A325,Vlookup!$A:$A,0),MATCH(Stata!L$1,Vlookup!$1:$1,0))</f>
        <v>39.156500000000001</v>
      </c>
      <c r="M325">
        <f ca="1">INDEX(Vlookup!$A$1:$AF$1262,MATCH(Stata!$A325,Vlookup!$A:$A,0),MATCH(Stata!M$1,Vlookup!$1:$1,0))</f>
        <v>68.681100000000001</v>
      </c>
      <c r="N325">
        <f ca="1">INDEX(Vlookup!$A$1:$AF$1262,MATCH(Stata!$A325,Vlookup!$A:$A,0),MATCH(Stata!N$1,Vlookup!$1:$1,0))</f>
        <v>28.177600000000002</v>
      </c>
      <c r="O325" t="e">
        <f ca="1">INDEX(Vlookup!$A$1:$AF$1262,MATCH(Stata!$A325,Vlookup!$A:$A,0),MATCH(Stata!O$1,Vlookup!$1:$1,0))</f>
        <v>#N/A</v>
      </c>
      <c r="P325">
        <f ca="1">INDEX(Vlookup!$A$1:$AF$1262,MATCH(Stata!$A325,Vlookup!$A:$A,0),MATCH(Stata!P$1,Vlookup!$1:$1,0))</f>
        <v>38.173499999999997</v>
      </c>
      <c r="Q325">
        <f ca="1">INDEX(Vlookup!$A$1:$AF$1262,MATCH(Stata!$A325,Vlookup!$A:$A,0),MATCH(Stata!Q$1,Vlookup!$1:$1,0))</f>
        <v>32.721400000000003</v>
      </c>
      <c r="R325">
        <f ca="1">INDEX(Vlookup!$A$1:$AF$1262,MATCH(Stata!$A325,Vlookup!$A:$A,0),MATCH(Stata!R$1,Vlookup!$1:$1,0))</f>
        <v>41.343299999999999</v>
      </c>
      <c r="S325">
        <f ca="1">INDEX(Vlookup!$A$1:$AF$1262,MATCH(Stata!$A325,Vlookup!$A:$A,0),MATCH(Stata!S$1,Vlookup!$1:$1,0))</f>
        <v>17.945699999999999</v>
      </c>
      <c r="T325">
        <f ca="1">INDEX(Vlookup!$A$1:$AF$1262,MATCH(Stata!$A325,Vlookup!$A:$A,0),MATCH(Stata!T$1,Vlookup!$1:$1,0))</f>
        <v>85.736000000000004</v>
      </c>
      <c r="U325">
        <f ca="1">INDEX(Vlookup!$A$1:$AF$1262,MATCH(Stata!$A325,Vlookup!$A:$A,0),MATCH(Stata!U$1,Vlookup!$1:$1,0))</f>
        <v>53.41</v>
      </c>
      <c r="V325">
        <f ca="1">INDEX(Vlookup!$A$1:$AF$1262,MATCH(Stata!$A325,Vlookup!$A:$A,0),MATCH(Stata!V$1,Vlookup!$1:$1,0))</f>
        <v>45.688499999999998</v>
      </c>
      <c r="W325">
        <f ca="1">INDEX(Vlookup!$A$1:$AF$1262,MATCH(Stata!$A325,Vlookup!$A:$A,0),MATCH(Stata!W$1,Vlookup!$1:$1,0))</f>
        <v>40.727800000000002</v>
      </c>
      <c r="X325">
        <f ca="1">INDEX(Vlookup!$A$1:$AF$1262,MATCH(Stata!$A325,Vlookup!$A:$A,0),MATCH(Stata!X$1,Vlookup!$1:$1,0))</f>
        <v>38.776699999999998</v>
      </c>
      <c r="Y325">
        <f ca="1">INDEX(Vlookup!$A$1:$AF$1262,MATCH(Stata!$A325,Vlookup!$A:$A,0),MATCH(Stata!Y$1,Vlookup!$1:$1,0))</f>
        <v>25.208600000000001</v>
      </c>
      <c r="Z325">
        <f ca="1">INDEX(Vlookup!$A$1:$AF$1262,MATCH(Stata!$A325,Vlookup!$A:$A,0),MATCH(Stata!Z$1,Vlookup!$1:$1,0))</f>
        <v>20.4145</v>
      </c>
      <c r="AA325">
        <f ca="1">INDEX(Vlookup!$A$1:$AF$1262,MATCH(Stata!$A325,Vlookup!$A:$A,0),MATCH(Stata!AA$1,Vlookup!$1:$1,0))</f>
        <v>53.5762</v>
      </c>
      <c r="AB325">
        <f ca="1">INDEX(Vlookup!$A$1:$AF$1262,MATCH(Stata!$A325,Vlookup!$A:$A,0),MATCH(Stata!AB$1,Vlookup!$1:$1,0))</f>
        <v>58.484099999999998</v>
      </c>
      <c r="AC325">
        <f ca="1">INDEX(Vlookup!$A$1:$AF$1262,MATCH(Stata!$A325,Vlookup!$A:$A,0),MATCH(Stata!AC$1,Vlookup!$1:$1,0))</f>
        <v>25.690300000000001</v>
      </c>
      <c r="AD325">
        <f ca="1">INDEX(Vlookup!$A$1:$AF$1262,MATCH(Stata!$A325,Vlookup!$A:$A,0),MATCH(Stata!AD$1,Vlookup!$1:$1,0))</f>
        <v>42.251100000000001</v>
      </c>
      <c r="AE325">
        <f ca="1">INDEX(Vlookup!$A$1:$AF$1262,MATCH(Stata!$A325,Vlookup!$A:$A,0),MATCH(Stata!AE$1,Vlookup!$1:$1,0))</f>
        <v>31.8111</v>
      </c>
      <c r="AF325">
        <f ca="1">INDEX(Vlookup!$A$1:$AF$1262,MATCH(Stata!$A325,Vlookup!$A:$A,0),MATCH(Stata!AF$1,Vlookup!$1:$1,0))</f>
        <v>2281.61</v>
      </c>
      <c r="AG325">
        <f ca="1">INDEX(Vlookup!$A$1:$AG$1262,MATCH(Stata!$A325,Vlookup!$A:$A,0),MATCH(Stata!AG$1,Vlookup!$1:$1,0))</f>
        <v>12.42</v>
      </c>
    </row>
    <row r="326" spans="1:33" hidden="1" x14ac:dyDescent="0.25">
      <c r="A326" s="1">
        <v>39191</v>
      </c>
      <c r="B326">
        <f ca="1">INDEX(Vlookup!$A$1:$AF$1262,MATCH(Stata!$A326,Vlookup!$A:$A,0),MATCH(Stata!B$1,Vlookup!$1:$1,0))</f>
        <v>66.400999999999996</v>
      </c>
      <c r="C326">
        <f ca="1">INDEX(Vlookup!$A$1:$AF$1262,MATCH(Stata!$A326,Vlookup!$A:$A,0),MATCH(Stata!C$1,Vlookup!$1:$1,0))</f>
        <v>30.964600000000001</v>
      </c>
      <c r="D326">
        <f ca="1">INDEX(Vlookup!$A$1:$AF$1262,MATCH(Stata!$A326,Vlookup!$A:$A,0),MATCH(Stata!D$1,Vlookup!$1:$1,0))</f>
        <v>15.2052</v>
      </c>
      <c r="E326">
        <f ca="1">INDEX(Vlookup!$A$1:$AF$1262,MATCH(Stata!$A326,Vlookup!$A:$A,0),MATCH(Stata!E$1,Vlookup!$1:$1,0))</f>
        <v>52.9298</v>
      </c>
      <c r="F326">
        <f ca="1">INDEX(Vlookup!$A$1:$AF$1262,MATCH(Stata!$A326,Vlookup!$A:$A,0),MATCH(Stata!F$1,Vlookup!$1:$1,0))</f>
        <v>1122.4366</v>
      </c>
      <c r="G326">
        <f ca="1">INDEX(Vlookup!$A$1:$AF$1262,MATCH(Stata!$A326,Vlookup!$A:$A,0),MATCH(Stata!G$1,Vlookup!$1:$1,0))</f>
        <v>28.741499999999998</v>
      </c>
      <c r="H326">
        <f ca="1">INDEX(Vlookup!$A$1:$AF$1262,MATCH(Stata!$A326,Vlookup!$A:$A,0),MATCH(Stata!H$1,Vlookup!$1:$1,0))</f>
        <v>80.459500000000006</v>
      </c>
      <c r="I326">
        <f ca="1">INDEX(Vlookup!$A$1:$AF$1262,MATCH(Stata!$A326,Vlookup!$A:$A,0),MATCH(Stata!I$1,Vlookup!$1:$1,0))</f>
        <v>59.131100000000004</v>
      </c>
      <c r="J326">
        <f ca="1">INDEX(Vlookup!$A$1:$AF$1262,MATCH(Stata!$A326,Vlookup!$A:$A,0),MATCH(Stata!J$1,Vlookup!$1:$1,0))</f>
        <v>483.77120000000002</v>
      </c>
      <c r="K326">
        <f ca="1">INDEX(Vlookup!$A$1:$AF$1262,MATCH(Stata!$A326,Vlookup!$A:$A,0),MATCH(Stata!K$1,Vlookup!$1:$1,0))</f>
        <v>21.869299999999999</v>
      </c>
      <c r="L326">
        <f ca="1">INDEX(Vlookup!$A$1:$AF$1262,MATCH(Stata!$A326,Vlookup!$A:$A,0),MATCH(Stata!L$1,Vlookup!$1:$1,0))</f>
        <v>38.735500000000002</v>
      </c>
      <c r="M326">
        <f ca="1">INDEX(Vlookup!$A$1:$AF$1262,MATCH(Stata!$A326,Vlookup!$A:$A,0),MATCH(Stata!M$1,Vlookup!$1:$1,0))</f>
        <v>68.031199999999998</v>
      </c>
      <c r="N326">
        <f ca="1">INDEX(Vlookup!$A$1:$AF$1262,MATCH(Stata!$A326,Vlookup!$A:$A,0),MATCH(Stata!N$1,Vlookup!$1:$1,0))</f>
        <v>28.0733</v>
      </c>
      <c r="O326" t="e">
        <f ca="1">INDEX(Vlookup!$A$1:$AF$1262,MATCH(Stata!$A326,Vlookup!$A:$A,0),MATCH(Stata!O$1,Vlookup!$1:$1,0))</f>
        <v>#N/A</v>
      </c>
      <c r="P326">
        <f ca="1">INDEX(Vlookup!$A$1:$AF$1262,MATCH(Stata!$A326,Vlookup!$A:$A,0),MATCH(Stata!P$1,Vlookup!$1:$1,0))</f>
        <v>38.331899999999997</v>
      </c>
      <c r="Q326">
        <f ca="1">INDEX(Vlookup!$A$1:$AF$1262,MATCH(Stata!$A326,Vlookup!$A:$A,0),MATCH(Stata!Q$1,Vlookup!$1:$1,0))</f>
        <v>32.612499999999997</v>
      </c>
      <c r="R326">
        <f ca="1">INDEX(Vlookup!$A$1:$AF$1262,MATCH(Stata!$A326,Vlookup!$A:$A,0),MATCH(Stata!R$1,Vlookup!$1:$1,0))</f>
        <v>42.072200000000002</v>
      </c>
      <c r="S326">
        <f ca="1">INDEX(Vlookup!$A$1:$AF$1262,MATCH(Stata!$A326,Vlookup!$A:$A,0),MATCH(Stata!S$1,Vlookup!$1:$1,0))</f>
        <v>18.3324</v>
      </c>
      <c r="T326">
        <f ca="1">INDEX(Vlookup!$A$1:$AF$1262,MATCH(Stata!$A326,Vlookup!$A:$A,0),MATCH(Stata!T$1,Vlookup!$1:$1,0))</f>
        <v>85.274799999999999</v>
      </c>
      <c r="U326">
        <f ca="1">INDEX(Vlookup!$A$1:$AF$1262,MATCH(Stata!$A326,Vlookup!$A:$A,0),MATCH(Stata!U$1,Vlookup!$1:$1,0))</f>
        <v>53.832799999999999</v>
      </c>
      <c r="V326">
        <f ca="1">INDEX(Vlookup!$A$1:$AF$1262,MATCH(Stata!$A326,Vlookup!$A:$A,0),MATCH(Stata!V$1,Vlookup!$1:$1,0))</f>
        <v>45.706099999999999</v>
      </c>
      <c r="W326">
        <f ca="1">INDEX(Vlookup!$A$1:$AF$1262,MATCH(Stata!$A326,Vlookup!$A:$A,0),MATCH(Stata!W$1,Vlookup!$1:$1,0))</f>
        <v>40.644399999999997</v>
      </c>
      <c r="X326">
        <f ca="1">INDEX(Vlookup!$A$1:$AF$1262,MATCH(Stata!$A326,Vlookup!$A:$A,0),MATCH(Stata!X$1,Vlookup!$1:$1,0))</f>
        <v>39.1357</v>
      </c>
      <c r="Y326">
        <f ca="1">INDEX(Vlookup!$A$1:$AF$1262,MATCH(Stata!$A326,Vlookup!$A:$A,0),MATCH(Stata!Y$1,Vlookup!$1:$1,0))</f>
        <v>25.2879</v>
      </c>
      <c r="Z326">
        <f ca="1">INDEX(Vlookup!$A$1:$AF$1262,MATCH(Stata!$A326,Vlookup!$A:$A,0),MATCH(Stata!Z$1,Vlookup!$1:$1,0))</f>
        <v>20.6356</v>
      </c>
      <c r="AA326">
        <f ca="1">INDEX(Vlookup!$A$1:$AF$1262,MATCH(Stata!$A326,Vlookup!$A:$A,0),MATCH(Stata!AA$1,Vlookup!$1:$1,0))</f>
        <v>53.458599999999997</v>
      </c>
      <c r="AB326">
        <f ca="1">INDEX(Vlookup!$A$1:$AF$1262,MATCH(Stata!$A326,Vlookup!$A:$A,0),MATCH(Stata!AB$1,Vlookup!$1:$1,0))</f>
        <v>58.746299999999998</v>
      </c>
      <c r="AC326">
        <f ca="1">INDEX(Vlookup!$A$1:$AF$1262,MATCH(Stata!$A326,Vlookup!$A:$A,0),MATCH(Stata!AC$1,Vlookup!$1:$1,0))</f>
        <v>25.752099999999999</v>
      </c>
      <c r="AD326">
        <f ca="1">INDEX(Vlookup!$A$1:$AF$1262,MATCH(Stata!$A326,Vlookup!$A:$A,0),MATCH(Stata!AD$1,Vlookup!$1:$1,0))</f>
        <v>42.576999999999998</v>
      </c>
      <c r="AE326">
        <f ca="1">INDEX(Vlookup!$A$1:$AF$1262,MATCH(Stata!$A326,Vlookup!$A:$A,0),MATCH(Stata!AE$1,Vlookup!$1:$1,0))</f>
        <v>31.8111</v>
      </c>
      <c r="AF326">
        <f ca="1">INDEX(Vlookup!$A$1:$AF$1262,MATCH(Stata!$A326,Vlookup!$A:$A,0),MATCH(Stata!AF$1,Vlookup!$1:$1,0))</f>
        <v>2278.91</v>
      </c>
      <c r="AG326">
        <f ca="1">INDEX(Vlookup!$A$1:$AG$1262,MATCH(Stata!$A326,Vlookup!$A:$A,0),MATCH(Stata!AG$1,Vlookup!$1:$1,0))</f>
        <v>12.54</v>
      </c>
    </row>
    <row r="327" spans="1:33" hidden="1" x14ac:dyDescent="0.25">
      <c r="A327" s="1">
        <v>39192</v>
      </c>
      <c r="B327">
        <f ca="1">INDEX(Vlookup!$A$1:$AF$1262,MATCH(Stata!$A327,Vlookup!$A:$A,0),MATCH(Stata!B$1,Vlookup!$1:$1,0))</f>
        <v>66.546499999999995</v>
      </c>
      <c r="C327">
        <f ca="1">INDEX(Vlookup!$A$1:$AF$1262,MATCH(Stata!$A327,Vlookup!$A:$A,0),MATCH(Stata!C$1,Vlookup!$1:$1,0))</f>
        <v>31.000699999999998</v>
      </c>
      <c r="D327">
        <f ca="1">INDEX(Vlookup!$A$1:$AF$1262,MATCH(Stata!$A327,Vlookup!$A:$A,0),MATCH(Stata!D$1,Vlookup!$1:$1,0))</f>
        <v>15.238099999999999</v>
      </c>
      <c r="E327">
        <f ca="1">INDEX(Vlookup!$A$1:$AF$1262,MATCH(Stata!$A327,Vlookup!$A:$A,0),MATCH(Stata!E$1,Vlookup!$1:$1,0))</f>
        <v>54.770499999999998</v>
      </c>
      <c r="F327">
        <f ca="1">INDEX(Vlookup!$A$1:$AF$1262,MATCH(Stata!$A327,Vlookup!$A:$A,0),MATCH(Stata!F$1,Vlookup!$1:$1,0))</f>
        <v>1131.7143000000001</v>
      </c>
      <c r="G327">
        <f ca="1">INDEX(Vlookup!$A$1:$AF$1262,MATCH(Stata!$A327,Vlookup!$A:$A,0),MATCH(Stata!G$1,Vlookup!$1:$1,0))</f>
        <v>29.1509</v>
      </c>
      <c r="H327">
        <f ca="1">INDEX(Vlookup!$A$1:$AF$1262,MATCH(Stata!$A327,Vlookup!$A:$A,0),MATCH(Stata!H$1,Vlookup!$1:$1,0))</f>
        <v>80.719099999999997</v>
      </c>
      <c r="I327">
        <f ca="1">INDEX(Vlookup!$A$1:$AF$1262,MATCH(Stata!$A327,Vlookup!$A:$A,0),MATCH(Stata!I$1,Vlookup!$1:$1,0))</f>
        <v>61.888599999999997</v>
      </c>
      <c r="J327">
        <f ca="1">INDEX(Vlookup!$A$1:$AF$1262,MATCH(Stata!$A327,Vlookup!$A:$A,0),MATCH(Stata!J$1,Vlookup!$1:$1,0))</f>
        <v>486.77820000000003</v>
      </c>
      <c r="K327">
        <f ca="1">INDEX(Vlookup!$A$1:$AF$1262,MATCH(Stata!$A327,Vlookup!$A:$A,0),MATCH(Stata!K$1,Vlookup!$1:$1,0))</f>
        <v>22.013000000000002</v>
      </c>
      <c r="L327">
        <f ca="1">INDEX(Vlookup!$A$1:$AF$1262,MATCH(Stata!$A327,Vlookup!$A:$A,0),MATCH(Stata!L$1,Vlookup!$1:$1,0))</f>
        <v>39.148600000000002</v>
      </c>
      <c r="M327">
        <f ca="1">INDEX(Vlookup!$A$1:$AF$1262,MATCH(Stata!$A327,Vlookup!$A:$A,0),MATCH(Stata!M$1,Vlookup!$1:$1,0))</f>
        <v>70.051199999999994</v>
      </c>
      <c r="N327">
        <f ca="1">INDEX(Vlookup!$A$1:$AF$1262,MATCH(Stata!$A327,Vlookup!$A:$A,0),MATCH(Stata!N$1,Vlookup!$1:$1,0))</f>
        <v>28.177600000000002</v>
      </c>
      <c r="O327" t="e">
        <f ca="1">INDEX(Vlookup!$A$1:$AF$1262,MATCH(Stata!$A327,Vlookup!$A:$A,0),MATCH(Stata!O$1,Vlookup!$1:$1,0))</f>
        <v>#N/A</v>
      </c>
      <c r="P327">
        <f ca="1">INDEX(Vlookup!$A$1:$AF$1262,MATCH(Stata!$A327,Vlookup!$A:$A,0),MATCH(Stata!P$1,Vlookup!$1:$1,0))</f>
        <v>38.536799999999999</v>
      </c>
      <c r="Q327">
        <f ca="1">INDEX(Vlookup!$A$1:$AF$1262,MATCH(Stata!$A327,Vlookup!$A:$A,0),MATCH(Stata!Q$1,Vlookup!$1:$1,0))</f>
        <v>32.863900000000001</v>
      </c>
      <c r="R327">
        <f ca="1">INDEX(Vlookup!$A$1:$AF$1262,MATCH(Stata!$A327,Vlookup!$A:$A,0),MATCH(Stata!R$1,Vlookup!$1:$1,0))</f>
        <v>44.078899999999997</v>
      </c>
      <c r="S327">
        <f ca="1">INDEX(Vlookup!$A$1:$AF$1262,MATCH(Stata!$A327,Vlookup!$A:$A,0),MATCH(Stata!S$1,Vlookup!$1:$1,0))</f>
        <v>18.6266</v>
      </c>
      <c r="T327">
        <f ca="1">INDEX(Vlookup!$A$1:$AF$1262,MATCH(Stata!$A327,Vlookup!$A:$A,0),MATCH(Stata!T$1,Vlookup!$1:$1,0))</f>
        <v>85.537000000000006</v>
      </c>
      <c r="U327">
        <f ca="1">INDEX(Vlookup!$A$1:$AF$1262,MATCH(Stata!$A327,Vlookup!$A:$A,0),MATCH(Stata!U$1,Vlookup!$1:$1,0))</f>
        <v>53.981999999999999</v>
      </c>
      <c r="V327">
        <f ca="1">INDEX(Vlookup!$A$1:$AF$1262,MATCH(Stata!$A327,Vlookup!$A:$A,0),MATCH(Stata!V$1,Vlookup!$1:$1,0))</f>
        <v>46.100900000000003</v>
      </c>
      <c r="W327">
        <f ca="1">INDEX(Vlookup!$A$1:$AF$1262,MATCH(Stata!$A327,Vlookup!$A:$A,0),MATCH(Stata!W$1,Vlookup!$1:$1,0))</f>
        <v>40.294499999999999</v>
      </c>
      <c r="X327">
        <f ca="1">INDEX(Vlookup!$A$1:$AF$1262,MATCH(Stata!$A327,Vlookup!$A:$A,0),MATCH(Stata!X$1,Vlookup!$1:$1,0))</f>
        <v>40.181399999999996</v>
      </c>
      <c r="Y327">
        <f ca="1">INDEX(Vlookup!$A$1:$AF$1262,MATCH(Stata!$A327,Vlookup!$A:$A,0),MATCH(Stata!Y$1,Vlookup!$1:$1,0))</f>
        <v>25.578800000000001</v>
      </c>
      <c r="Z327">
        <f ca="1">INDEX(Vlookup!$A$1:$AF$1262,MATCH(Stata!$A327,Vlookup!$A:$A,0),MATCH(Stata!Z$1,Vlookup!$1:$1,0))</f>
        <v>20.5593</v>
      </c>
      <c r="AA327">
        <f ca="1">INDEX(Vlookup!$A$1:$AF$1262,MATCH(Stata!$A327,Vlookup!$A:$A,0),MATCH(Stata!AA$1,Vlookup!$1:$1,0))</f>
        <v>53.6098</v>
      </c>
      <c r="AB327">
        <f ca="1">INDEX(Vlookup!$A$1:$AF$1262,MATCH(Stata!$A327,Vlookup!$A:$A,0),MATCH(Stata!AB$1,Vlookup!$1:$1,0))</f>
        <v>58.973500000000001</v>
      </c>
      <c r="AC327">
        <f ca="1">INDEX(Vlookup!$A$1:$AF$1262,MATCH(Stata!$A327,Vlookup!$A:$A,0),MATCH(Stata!AC$1,Vlookup!$1:$1,0))</f>
        <v>26.026700000000002</v>
      </c>
      <c r="AD327">
        <f ca="1">INDEX(Vlookup!$A$1:$AF$1262,MATCH(Stata!$A327,Vlookup!$A:$A,0),MATCH(Stata!AD$1,Vlookup!$1:$1,0))</f>
        <v>43.8277</v>
      </c>
      <c r="AE327">
        <f ca="1">INDEX(Vlookup!$A$1:$AF$1262,MATCH(Stata!$A327,Vlookup!$A:$A,0),MATCH(Stata!AE$1,Vlookup!$1:$1,0))</f>
        <v>32.139099999999999</v>
      </c>
      <c r="AF327">
        <f ca="1">INDEX(Vlookup!$A$1:$AF$1262,MATCH(Stata!$A327,Vlookup!$A:$A,0),MATCH(Stata!AF$1,Vlookup!$1:$1,0))</f>
        <v>2300.08</v>
      </c>
      <c r="AG327">
        <f ca="1">INDEX(Vlookup!$A$1:$AG$1262,MATCH(Stata!$A327,Vlookup!$A:$A,0),MATCH(Stata!AG$1,Vlookup!$1:$1,0))</f>
        <v>12.07</v>
      </c>
    </row>
    <row r="328" spans="1:33" hidden="1" x14ac:dyDescent="0.25">
      <c r="A328" s="1">
        <v>39195</v>
      </c>
      <c r="B328">
        <f ca="1">INDEX(Vlookup!$A$1:$AF$1262,MATCH(Stata!$A328,Vlookup!$A:$A,0),MATCH(Stata!B$1,Vlookup!$1:$1,0))</f>
        <v>66.144199999999998</v>
      </c>
      <c r="C328">
        <f ca="1">INDEX(Vlookup!$A$1:$AF$1262,MATCH(Stata!$A328,Vlookup!$A:$A,0),MATCH(Stata!C$1,Vlookup!$1:$1,0))</f>
        <v>30.802199999999999</v>
      </c>
      <c r="D328">
        <f ca="1">INDEX(Vlookup!$A$1:$AF$1262,MATCH(Stata!$A328,Vlookup!$A:$A,0),MATCH(Stata!D$1,Vlookup!$1:$1,0))</f>
        <v>15.1899</v>
      </c>
      <c r="E328">
        <f ca="1">INDEX(Vlookup!$A$1:$AF$1262,MATCH(Stata!$A328,Vlookup!$A:$A,0),MATCH(Stata!E$1,Vlookup!$1:$1,0))</f>
        <v>54.905200000000001</v>
      </c>
      <c r="F328">
        <f ca="1">INDEX(Vlookup!$A$1:$AF$1262,MATCH(Stata!$A328,Vlookup!$A:$A,0),MATCH(Stata!F$1,Vlookup!$1:$1,0))</f>
        <v>1132.0398</v>
      </c>
      <c r="G328">
        <f ca="1">INDEX(Vlookup!$A$1:$AF$1262,MATCH(Stata!$A328,Vlookup!$A:$A,0),MATCH(Stata!G$1,Vlookup!$1:$1,0))</f>
        <v>29.0778</v>
      </c>
      <c r="H328">
        <f ca="1">INDEX(Vlookup!$A$1:$AF$1262,MATCH(Stata!$A328,Vlookup!$A:$A,0),MATCH(Stata!H$1,Vlookup!$1:$1,0))</f>
        <v>81.021900000000002</v>
      </c>
      <c r="I328">
        <f ca="1">INDEX(Vlookup!$A$1:$AF$1262,MATCH(Stata!$A328,Vlookup!$A:$A,0),MATCH(Stata!I$1,Vlookup!$1:$1,0))</f>
        <v>61.914499999999997</v>
      </c>
      <c r="J328">
        <f ca="1">INDEX(Vlookup!$A$1:$AF$1262,MATCH(Stata!$A328,Vlookup!$A:$A,0),MATCH(Stata!J$1,Vlookup!$1:$1,0))</f>
        <v>483.95339999999999</v>
      </c>
      <c r="K328">
        <f ca="1">INDEX(Vlookup!$A$1:$AF$1262,MATCH(Stata!$A328,Vlookup!$A:$A,0),MATCH(Stata!K$1,Vlookup!$1:$1,0))</f>
        <v>21.826999999999998</v>
      </c>
      <c r="L328">
        <f ca="1">INDEX(Vlookup!$A$1:$AF$1262,MATCH(Stata!$A328,Vlookup!$A:$A,0),MATCH(Stata!L$1,Vlookup!$1:$1,0))</f>
        <v>39.077100000000002</v>
      </c>
      <c r="M328">
        <f ca="1">INDEX(Vlookup!$A$1:$AF$1262,MATCH(Stata!$A328,Vlookup!$A:$A,0),MATCH(Stata!M$1,Vlookup!$1:$1,0))</f>
        <v>69.559399999999997</v>
      </c>
      <c r="N328">
        <f ca="1">INDEX(Vlookup!$A$1:$AF$1262,MATCH(Stata!$A328,Vlookup!$A:$A,0),MATCH(Stata!N$1,Vlookup!$1:$1,0))</f>
        <v>27.9129</v>
      </c>
      <c r="O328" t="e">
        <f ca="1">INDEX(Vlookup!$A$1:$AF$1262,MATCH(Stata!$A328,Vlookup!$A:$A,0),MATCH(Stata!O$1,Vlookup!$1:$1,0))</f>
        <v>#N/A</v>
      </c>
      <c r="P328">
        <f ca="1">INDEX(Vlookup!$A$1:$AF$1262,MATCH(Stata!$A328,Vlookup!$A:$A,0),MATCH(Stata!P$1,Vlookup!$1:$1,0))</f>
        <v>38.574100000000001</v>
      </c>
      <c r="Q328">
        <f ca="1">INDEX(Vlookup!$A$1:$AF$1262,MATCH(Stata!$A328,Vlookup!$A:$A,0),MATCH(Stata!Q$1,Vlookup!$1:$1,0))</f>
        <v>32.863900000000001</v>
      </c>
      <c r="R328">
        <f ca="1">INDEX(Vlookup!$A$1:$AF$1262,MATCH(Stata!$A328,Vlookup!$A:$A,0),MATCH(Stata!R$1,Vlookup!$1:$1,0))</f>
        <v>43.933100000000003</v>
      </c>
      <c r="S328">
        <f ca="1">INDEX(Vlookup!$A$1:$AF$1262,MATCH(Stata!$A328,Vlookup!$A:$A,0),MATCH(Stata!S$1,Vlookup!$1:$1,0))</f>
        <v>18.416399999999999</v>
      </c>
      <c r="T328">
        <f ca="1">INDEX(Vlookup!$A$1:$AF$1262,MATCH(Stata!$A328,Vlookup!$A:$A,0),MATCH(Stata!T$1,Vlookup!$1:$1,0))</f>
        <v>86.106800000000007</v>
      </c>
      <c r="U328">
        <f ca="1">INDEX(Vlookup!$A$1:$AF$1262,MATCH(Stata!$A328,Vlookup!$A:$A,0),MATCH(Stata!U$1,Vlookup!$1:$1,0))</f>
        <v>53.6753</v>
      </c>
      <c r="V328">
        <f ca="1">INDEX(Vlookup!$A$1:$AF$1262,MATCH(Stata!$A328,Vlookup!$A:$A,0),MATCH(Stata!V$1,Vlookup!$1:$1,0))</f>
        <v>45.872799999999998</v>
      </c>
      <c r="W328">
        <f ca="1">INDEX(Vlookup!$A$1:$AF$1262,MATCH(Stata!$A328,Vlookup!$A:$A,0),MATCH(Stata!W$1,Vlookup!$1:$1,0))</f>
        <v>40.527799999999999</v>
      </c>
      <c r="X328">
        <f ca="1">INDEX(Vlookup!$A$1:$AF$1262,MATCH(Stata!$A328,Vlookup!$A:$A,0),MATCH(Stata!X$1,Vlookup!$1:$1,0))</f>
        <v>40.321800000000003</v>
      </c>
      <c r="Y328">
        <f ca="1">INDEX(Vlookup!$A$1:$AF$1262,MATCH(Stata!$A328,Vlookup!$A:$A,0),MATCH(Stata!Y$1,Vlookup!$1:$1,0))</f>
        <v>25.3672</v>
      </c>
      <c r="Z328">
        <f ca="1">INDEX(Vlookup!$A$1:$AF$1262,MATCH(Stata!$A328,Vlookup!$A:$A,0),MATCH(Stata!Z$1,Vlookup!$1:$1,0))</f>
        <v>20.0867</v>
      </c>
      <c r="AA328">
        <f ca="1">INDEX(Vlookup!$A$1:$AF$1262,MATCH(Stata!$A328,Vlookup!$A:$A,0),MATCH(Stata!AA$1,Vlookup!$1:$1,0))</f>
        <v>53.466999999999999</v>
      </c>
      <c r="AB328">
        <f ca="1">INDEX(Vlookup!$A$1:$AF$1262,MATCH(Stata!$A328,Vlookup!$A:$A,0),MATCH(Stata!AB$1,Vlookup!$1:$1,0))</f>
        <v>59.235700000000001</v>
      </c>
      <c r="AC328">
        <f ca="1">INDEX(Vlookup!$A$1:$AF$1262,MATCH(Stata!$A328,Vlookup!$A:$A,0),MATCH(Stata!AC$1,Vlookup!$1:$1,0))</f>
        <v>25.779499999999999</v>
      </c>
      <c r="AD328">
        <f ca="1">INDEX(Vlookup!$A$1:$AF$1262,MATCH(Stata!$A328,Vlookup!$A:$A,0),MATCH(Stata!AD$1,Vlookup!$1:$1,0))</f>
        <v>43.096699999999998</v>
      </c>
      <c r="AE328">
        <f ca="1">INDEX(Vlookup!$A$1:$AF$1262,MATCH(Stata!$A328,Vlookup!$A:$A,0),MATCH(Stata!AE$1,Vlookup!$1:$1,0))</f>
        <v>31.956900000000001</v>
      </c>
      <c r="AF328">
        <f ca="1">INDEX(Vlookup!$A$1:$AF$1262,MATCH(Stata!$A328,Vlookup!$A:$A,0),MATCH(Stata!AF$1,Vlookup!$1:$1,0))</f>
        <v>2294.8200000000002</v>
      </c>
      <c r="AG328">
        <f ca="1">INDEX(Vlookup!$A$1:$AG$1262,MATCH(Stata!$A328,Vlookup!$A:$A,0),MATCH(Stata!AG$1,Vlookup!$1:$1,0))</f>
        <v>13.04</v>
      </c>
    </row>
    <row r="329" spans="1:33" hidden="1" x14ac:dyDescent="0.25">
      <c r="A329" s="1">
        <v>39196</v>
      </c>
      <c r="B329">
        <f ca="1">INDEX(Vlookup!$A$1:$AF$1262,MATCH(Stata!$A329,Vlookup!$A:$A,0),MATCH(Stata!B$1,Vlookup!$1:$1,0))</f>
        <v>65.904600000000002</v>
      </c>
      <c r="C329">
        <f ca="1">INDEX(Vlookup!$A$1:$AF$1262,MATCH(Stata!$A329,Vlookup!$A:$A,0),MATCH(Stata!C$1,Vlookup!$1:$1,0))</f>
        <v>30.6218</v>
      </c>
      <c r="D329">
        <f ca="1">INDEX(Vlookup!$A$1:$AF$1262,MATCH(Stata!$A329,Vlookup!$A:$A,0),MATCH(Stata!D$1,Vlookup!$1:$1,0))</f>
        <v>15.319100000000001</v>
      </c>
      <c r="E329">
        <f ca="1">INDEX(Vlookup!$A$1:$AF$1262,MATCH(Stata!$A329,Vlookup!$A:$A,0),MATCH(Stata!E$1,Vlookup!$1:$1,0))</f>
        <v>54.689700000000002</v>
      </c>
      <c r="F329">
        <f ca="1">INDEX(Vlookup!$A$1:$AF$1262,MATCH(Stata!$A329,Vlookup!$A:$A,0),MATCH(Stata!F$1,Vlookup!$1:$1,0))</f>
        <v>1129.9239</v>
      </c>
      <c r="G329">
        <f ca="1">INDEX(Vlookup!$A$1:$AF$1262,MATCH(Stata!$A329,Vlookup!$A:$A,0),MATCH(Stata!G$1,Vlookup!$1:$1,0))</f>
        <v>28.587900000000001</v>
      </c>
      <c r="H329">
        <f ca="1">INDEX(Vlookup!$A$1:$AF$1262,MATCH(Stata!$A329,Vlookup!$A:$A,0),MATCH(Stata!H$1,Vlookup!$1:$1,0))</f>
        <v>81.047899999999998</v>
      </c>
      <c r="I329">
        <f ca="1">INDEX(Vlookup!$A$1:$AF$1262,MATCH(Stata!$A329,Vlookup!$A:$A,0),MATCH(Stata!I$1,Vlookup!$1:$1,0))</f>
        <v>62.741700000000002</v>
      </c>
      <c r="J329">
        <f ca="1">INDEX(Vlookup!$A$1:$AF$1262,MATCH(Stata!$A329,Vlookup!$A:$A,0),MATCH(Stata!J$1,Vlookup!$1:$1,0))</f>
        <v>481.21969999999999</v>
      </c>
      <c r="K329">
        <f ca="1">INDEX(Vlookup!$A$1:$AF$1262,MATCH(Stata!$A329,Vlookup!$A:$A,0),MATCH(Stata!K$1,Vlookup!$1:$1,0))</f>
        <v>21.852399999999999</v>
      </c>
      <c r="L329">
        <f ca="1">INDEX(Vlookup!$A$1:$AF$1262,MATCH(Stata!$A329,Vlookup!$A:$A,0),MATCH(Stata!L$1,Vlookup!$1:$1,0))</f>
        <v>39.609299999999998</v>
      </c>
      <c r="M329">
        <f ca="1">INDEX(Vlookup!$A$1:$AF$1262,MATCH(Stata!$A329,Vlookup!$A:$A,0),MATCH(Stata!M$1,Vlookup!$1:$1,0))</f>
        <v>69.032399999999996</v>
      </c>
      <c r="N329">
        <f ca="1">INDEX(Vlookup!$A$1:$AF$1262,MATCH(Stata!$A329,Vlookup!$A:$A,0),MATCH(Stata!N$1,Vlookup!$1:$1,0))</f>
        <v>27.880800000000001</v>
      </c>
      <c r="O329" t="e">
        <f ca="1">INDEX(Vlookup!$A$1:$AF$1262,MATCH(Stata!$A329,Vlookup!$A:$A,0),MATCH(Stata!O$1,Vlookup!$1:$1,0))</f>
        <v>#N/A</v>
      </c>
      <c r="P329">
        <f ca="1">INDEX(Vlookup!$A$1:$AF$1262,MATCH(Stata!$A329,Vlookup!$A:$A,0),MATCH(Stata!P$1,Vlookup!$1:$1,0))</f>
        <v>38.797600000000003</v>
      </c>
      <c r="Q329">
        <f ca="1">INDEX(Vlookup!$A$1:$AF$1262,MATCH(Stata!$A329,Vlookup!$A:$A,0),MATCH(Stata!Q$1,Vlookup!$1:$1,0))</f>
        <v>32.947699999999998</v>
      </c>
      <c r="R329">
        <f ca="1">INDEX(Vlookup!$A$1:$AF$1262,MATCH(Stata!$A329,Vlookup!$A:$A,0),MATCH(Stata!R$1,Vlookup!$1:$1,0))</f>
        <v>45.365299999999998</v>
      </c>
      <c r="S329">
        <f ca="1">INDEX(Vlookup!$A$1:$AF$1262,MATCH(Stata!$A329,Vlookup!$A:$A,0),MATCH(Stata!S$1,Vlookup!$1:$1,0))</f>
        <v>18.441600000000001</v>
      </c>
      <c r="T329">
        <f ca="1">INDEX(Vlookup!$A$1:$AF$1262,MATCH(Stata!$A329,Vlookup!$A:$A,0),MATCH(Stata!T$1,Vlookup!$1:$1,0))</f>
        <v>89.0732</v>
      </c>
      <c r="U329">
        <f ca="1">INDEX(Vlookup!$A$1:$AF$1262,MATCH(Stata!$A329,Vlookup!$A:$A,0),MATCH(Stata!U$1,Vlookup!$1:$1,0))</f>
        <v>53.459699999999998</v>
      </c>
      <c r="V329">
        <f ca="1">INDEX(Vlookup!$A$1:$AF$1262,MATCH(Stata!$A329,Vlookup!$A:$A,0),MATCH(Stata!V$1,Vlookup!$1:$1,0))</f>
        <v>45.767499999999998</v>
      </c>
      <c r="W329">
        <f ca="1">INDEX(Vlookup!$A$1:$AF$1262,MATCH(Stata!$A329,Vlookup!$A:$A,0),MATCH(Stata!W$1,Vlookup!$1:$1,0))</f>
        <v>40.386099999999999</v>
      </c>
      <c r="X329">
        <f ca="1">INDEX(Vlookup!$A$1:$AF$1262,MATCH(Stata!$A329,Vlookup!$A:$A,0),MATCH(Stata!X$1,Vlookup!$1:$1,0))</f>
        <v>40.267200000000003</v>
      </c>
      <c r="Y329">
        <f ca="1">INDEX(Vlookup!$A$1:$AF$1262,MATCH(Stata!$A329,Vlookup!$A:$A,0),MATCH(Stata!Y$1,Vlookup!$1:$1,0))</f>
        <v>25.376100000000001</v>
      </c>
      <c r="Z329">
        <f ca="1">INDEX(Vlookup!$A$1:$AF$1262,MATCH(Stata!$A329,Vlookup!$A:$A,0),MATCH(Stata!Z$1,Vlookup!$1:$1,0))</f>
        <v>19.934200000000001</v>
      </c>
      <c r="AA329">
        <f ca="1">INDEX(Vlookup!$A$1:$AF$1262,MATCH(Stata!$A329,Vlookup!$A:$A,0),MATCH(Stata!AA$1,Vlookup!$1:$1,0))</f>
        <v>53.551000000000002</v>
      </c>
      <c r="AB329">
        <f ca="1">INDEX(Vlookup!$A$1:$AF$1262,MATCH(Stata!$A329,Vlookup!$A:$A,0),MATCH(Stata!AB$1,Vlookup!$1:$1,0))</f>
        <v>59.226999999999997</v>
      </c>
      <c r="AC329">
        <f ca="1">INDEX(Vlookup!$A$1:$AF$1262,MATCH(Stata!$A329,Vlookup!$A:$A,0),MATCH(Stata!AC$1,Vlookup!$1:$1,0))</f>
        <v>25.8139</v>
      </c>
      <c r="AD329">
        <f ca="1">INDEX(Vlookup!$A$1:$AF$1262,MATCH(Stata!$A329,Vlookup!$A:$A,0),MATCH(Stata!AD$1,Vlookup!$1:$1,0))</f>
        <v>42.885300000000001</v>
      </c>
      <c r="AE329">
        <f ca="1">INDEX(Vlookup!$A$1:$AF$1262,MATCH(Stata!$A329,Vlookup!$A:$A,0),MATCH(Stata!AE$1,Vlookup!$1:$1,0))</f>
        <v>31.802</v>
      </c>
      <c r="AF329">
        <f ca="1">INDEX(Vlookup!$A$1:$AF$1262,MATCH(Stata!$A329,Vlookup!$A:$A,0),MATCH(Stata!AF$1,Vlookup!$1:$1,0))</f>
        <v>2294.02</v>
      </c>
      <c r="AG329">
        <f ca="1">INDEX(Vlookup!$A$1:$AG$1262,MATCH(Stata!$A329,Vlookup!$A:$A,0),MATCH(Stata!AG$1,Vlookup!$1:$1,0))</f>
        <v>13.12</v>
      </c>
    </row>
    <row r="330" spans="1:33" hidden="1" x14ac:dyDescent="0.25">
      <c r="A330" s="1">
        <v>39197</v>
      </c>
      <c r="B330">
        <f ca="1">INDEX(Vlookup!$A$1:$AF$1262,MATCH(Stata!$A330,Vlookup!$A:$A,0),MATCH(Stata!B$1,Vlookup!$1:$1,0))</f>
        <v>65.878900000000002</v>
      </c>
      <c r="C330">
        <f ca="1">INDEX(Vlookup!$A$1:$AF$1262,MATCH(Stata!$A330,Vlookup!$A:$A,0),MATCH(Stata!C$1,Vlookup!$1:$1,0))</f>
        <v>32.254399999999997</v>
      </c>
      <c r="D330">
        <f ca="1">INDEX(Vlookup!$A$1:$AF$1262,MATCH(Stata!$A330,Vlookup!$A:$A,0),MATCH(Stata!D$1,Vlookup!$1:$1,0))</f>
        <v>15.4396</v>
      </c>
      <c r="E330">
        <f ca="1">INDEX(Vlookup!$A$1:$AF$1262,MATCH(Stata!$A330,Vlookup!$A:$A,0),MATCH(Stata!E$1,Vlookup!$1:$1,0))</f>
        <v>55.9557</v>
      </c>
      <c r="F330">
        <f ca="1">INDEX(Vlookup!$A$1:$AF$1262,MATCH(Stata!$A330,Vlookup!$A:$A,0),MATCH(Stata!F$1,Vlookup!$1:$1,0))</f>
        <v>1139.0388</v>
      </c>
      <c r="G330">
        <f ca="1">INDEX(Vlookup!$A$1:$AF$1262,MATCH(Stata!$A330,Vlookup!$A:$A,0),MATCH(Stata!G$1,Vlookup!$1:$1,0))</f>
        <v>28.6172</v>
      </c>
      <c r="H330">
        <f ca="1">INDEX(Vlookup!$A$1:$AF$1262,MATCH(Stata!$A330,Vlookup!$A:$A,0),MATCH(Stata!H$1,Vlookup!$1:$1,0))</f>
        <v>81.930400000000006</v>
      </c>
      <c r="I330">
        <f ca="1">INDEX(Vlookup!$A$1:$AF$1262,MATCH(Stata!$A330,Vlookup!$A:$A,0),MATCH(Stata!I$1,Vlookup!$1:$1,0))</f>
        <v>63.103700000000003</v>
      </c>
      <c r="J330">
        <f ca="1">INDEX(Vlookup!$A$1:$AF$1262,MATCH(Stata!$A330,Vlookup!$A:$A,0),MATCH(Stata!J$1,Vlookup!$1:$1,0))</f>
        <v>490.24090000000001</v>
      </c>
      <c r="K330">
        <f ca="1">INDEX(Vlookup!$A$1:$AF$1262,MATCH(Stata!$A330,Vlookup!$A:$A,0),MATCH(Stata!K$1,Vlookup!$1:$1,0))</f>
        <v>21.864999999999998</v>
      </c>
      <c r="L330">
        <f ca="1">INDEX(Vlookup!$A$1:$AF$1262,MATCH(Stata!$A330,Vlookup!$A:$A,0),MATCH(Stata!L$1,Vlookup!$1:$1,0))</f>
        <v>39.6967</v>
      </c>
      <c r="M330">
        <f ca="1">INDEX(Vlookup!$A$1:$AF$1262,MATCH(Stata!$A330,Vlookup!$A:$A,0),MATCH(Stata!M$1,Vlookup!$1:$1,0))</f>
        <v>70.191699999999997</v>
      </c>
      <c r="N330">
        <f ca="1">INDEX(Vlookup!$A$1:$AF$1262,MATCH(Stata!$A330,Vlookup!$A:$A,0),MATCH(Stata!N$1,Vlookup!$1:$1,0))</f>
        <v>28.402200000000001</v>
      </c>
      <c r="O330" t="e">
        <f ca="1">INDEX(Vlookup!$A$1:$AF$1262,MATCH(Stata!$A330,Vlookup!$A:$A,0),MATCH(Stata!O$1,Vlookup!$1:$1,0))</f>
        <v>#N/A</v>
      </c>
      <c r="P330">
        <f ca="1">INDEX(Vlookup!$A$1:$AF$1262,MATCH(Stata!$A330,Vlookup!$A:$A,0),MATCH(Stata!P$1,Vlookup!$1:$1,0))</f>
        <v>39.002600000000001</v>
      </c>
      <c r="Q330">
        <f ca="1">INDEX(Vlookup!$A$1:$AF$1262,MATCH(Stata!$A330,Vlookup!$A:$A,0),MATCH(Stata!Q$1,Vlookup!$1:$1,0))</f>
        <v>33.106999999999999</v>
      </c>
      <c r="R330">
        <f ca="1">INDEX(Vlookup!$A$1:$AF$1262,MATCH(Stata!$A330,Vlookup!$A:$A,0),MATCH(Stata!R$1,Vlookup!$1:$1,0))</f>
        <v>46.3</v>
      </c>
      <c r="S330">
        <f ca="1">INDEX(Vlookup!$A$1:$AF$1262,MATCH(Stata!$A330,Vlookup!$A:$A,0),MATCH(Stata!S$1,Vlookup!$1:$1,0))</f>
        <v>18.7089</v>
      </c>
      <c r="T330">
        <f ca="1">INDEX(Vlookup!$A$1:$AF$1262,MATCH(Stata!$A330,Vlookup!$A:$A,0),MATCH(Stata!T$1,Vlookup!$1:$1,0))</f>
        <v>91.759200000000007</v>
      </c>
      <c r="U330">
        <f ca="1">INDEX(Vlookup!$A$1:$AF$1262,MATCH(Stata!$A330,Vlookup!$A:$A,0),MATCH(Stata!U$1,Vlookup!$1:$1,0))</f>
        <v>53.617199999999997</v>
      </c>
      <c r="V330">
        <f ca="1">INDEX(Vlookup!$A$1:$AF$1262,MATCH(Stata!$A330,Vlookup!$A:$A,0),MATCH(Stata!V$1,Vlookup!$1:$1,0))</f>
        <v>46.346600000000002</v>
      </c>
      <c r="W330">
        <f ca="1">INDEX(Vlookup!$A$1:$AF$1262,MATCH(Stata!$A330,Vlookup!$A:$A,0),MATCH(Stata!W$1,Vlookup!$1:$1,0))</f>
        <v>40.519500000000001</v>
      </c>
      <c r="X330">
        <f ca="1">INDEX(Vlookup!$A$1:$AF$1262,MATCH(Stata!$A330,Vlookup!$A:$A,0),MATCH(Stata!X$1,Vlookup!$1:$1,0))</f>
        <v>40.883699999999997</v>
      </c>
      <c r="Y330">
        <f ca="1">INDEX(Vlookup!$A$1:$AF$1262,MATCH(Stata!$A330,Vlookup!$A:$A,0),MATCH(Stata!Y$1,Vlookup!$1:$1,0))</f>
        <v>25.552299999999999</v>
      </c>
      <c r="Z330">
        <f ca="1">INDEX(Vlookup!$A$1:$AF$1262,MATCH(Stata!$A330,Vlookup!$A:$A,0),MATCH(Stata!Z$1,Vlookup!$1:$1,0))</f>
        <v>20.063800000000001</v>
      </c>
      <c r="AA330">
        <f ca="1">INDEX(Vlookup!$A$1:$AF$1262,MATCH(Stata!$A330,Vlookup!$A:$A,0),MATCH(Stata!AA$1,Vlookup!$1:$1,0))</f>
        <v>53.677700000000002</v>
      </c>
      <c r="AB330">
        <f ca="1">INDEX(Vlookup!$A$1:$AF$1262,MATCH(Stata!$A330,Vlookup!$A:$A,0),MATCH(Stata!AB$1,Vlookup!$1:$1,0))</f>
        <v>59.463000000000001</v>
      </c>
      <c r="AC330">
        <f ca="1">INDEX(Vlookup!$A$1:$AF$1262,MATCH(Stata!$A330,Vlookup!$A:$A,0),MATCH(Stata!AC$1,Vlookup!$1:$1,0))</f>
        <v>25.848199999999999</v>
      </c>
      <c r="AD330">
        <f ca="1">INDEX(Vlookup!$A$1:$AF$1262,MATCH(Stata!$A330,Vlookup!$A:$A,0),MATCH(Stata!AD$1,Vlookup!$1:$1,0))</f>
        <v>42.991</v>
      </c>
      <c r="AE330">
        <f ca="1">INDEX(Vlookup!$A$1:$AF$1262,MATCH(Stata!$A330,Vlookup!$A:$A,0),MATCH(Stata!AE$1,Vlookup!$1:$1,0))</f>
        <v>32.1755</v>
      </c>
      <c r="AF330">
        <f ca="1">INDEX(Vlookup!$A$1:$AF$1262,MATCH(Stata!$A330,Vlookup!$A:$A,0),MATCH(Stata!AF$1,Vlookup!$1:$1,0))</f>
        <v>2317.5</v>
      </c>
      <c r="AG330">
        <f ca="1">INDEX(Vlookup!$A$1:$AG$1262,MATCH(Stata!$A330,Vlookup!$A:$A,0),MATCH(Stata!AG$1,Vlookup!$1:$1,0))</f>
        <v>13.21</v>
      </c>
    </row>
    <row r="331" spans="1:33" hidden="1" x14ac:dyDescent="0.25">
      <c r="A331" s="1">
        <v>39198</v>
      </c>
      <c r="B331">
        <f ca="1">INDEX(Vlookup!$A$1:$AF$1262,MATCH(Stata!$A331,Vlookup!$A:$A,0),MATCH(Stata!B$1,Vlookup!$1:$1,0))</f>
        <v>68.857399999999998</v>
      </c>
      <c r="C331">
        <f ca="1">INDEX(Vlookup!$A$1:$AF$1262,MATCH(Stata!$A331,Vlookup!$A:$A,0),MATCH(Stata!C$1,Vlookup!$1:$1,0))</f>
        <v>32.299500000000002</v>
      </c>
      <c r="D331">
        <f ca="1">INDEX(Vlookup!$A$1:$AF$1262,MATCH(Stata!$A331,Vlookup!$A:$A,0),MATCH(Stata!D$1,Vlookup!$1:$1,0))</f>
        <v>15.1899</v>
      </c>
      <c r="E331">
        <f ca="1">INDEX(Vlookup!$A$1:$AF$1262,MATCH(Stata!$A331,Vlookup!$A:$A,0),MATCH(Stata!E$1,Vlookup!$1:$1,0))</f>
        <v>55.7941</v>
      </c>
      <c r="F331">
        <f ca="1">INDEX(Vlookup!$A$1:$AF$1262,MATCH(Stata!$A331,Vlookup!$A:$A,0),MATCH(Stata!F$1,Vlookup!$1:$1,0))</f>
        <v>1135.9462000000001</v>
      </c>
      <c r="G331">
        <f ca="1">INDEX(Vlookup!$A$1:$AF$1262,MATCH(Stata!$A331,Vlookup!$A:$A,0),MATCH(Stata!G$1,Vlookup!$1:$1,0))</f>
        <v>28.485600000000002</v>
      </c>
      <c r="H331">
        <f ca="1">INDEX(Vlookup!$A$1:$AF$1262,MATCH(Stata!$A331,Vlookup!$A:$A,0),MATCH(Stata!H$1,Vlookup!$1:$1,0))</f>
        <v>81.558400000000006</v>
      </c>
      <c r="I331">
        <f ca="1">INDEX(Vlookup!$A$1:$AF$1262,MATCH(Stata!$A331,Vlookup!$A:$A,0),MATCH(Stata!I$1,Vlookup!$1:$1,0))</f>
        <v>62.905500000000004</v>
      </c>
      <c r="J331">
        <f ca="1">INDEX(Vlookup!$A$1:$AF$1262,MATCH(Stata!$A331,Vlookup!$A:$A,0),MATCH(Stata!J$1,Vlookup!$1:$1,0))</f>
        <v>488.0539</v>
      </c>
      <c r="K331">
        <f ca="1">INDEX(Vlookup!$A$1:$AF$1262,MATCH(Stata!$A331,Vlookup!$A:$A,0),MATCH(Stata!K$1,Vlookup!$1:$1,0))</f>
        <v>22.008700000000001</v>
      </c>
      <c r="L331">
        <f ca="1">INDEX(Vlookup!$A$1:$AF$1262,MATCH(Stata!$A331,Vlookup!$A:$A,0),MATCH(Stata!L$1,Vlookup!$1:$1,0))</f>
        <v>39.386899999999997</v>
      </c>
      <c r="M331">
        <f ca="1">INDEX(Vlookup!$A$1:$AF$1262,MATCH(Stata!$A331,Vlookup!$A:$A,0),MATCH(Stata!M$1,Vlookup!$1:$1,0))</f>
        <v>70.745000000000005</v>
      </c>
      <c r="N331">
        <f ca="1">INDEX(Vlookup!$A$1:$AF$1262,MATCH(Stata!$A331,Vlookup!$A:$A,0),MATCH(Stata!N$1,Vlookup!$1:$1,0))</f>
        <v>28.7471</v>
      </c>
      <c r="O331" t="e">
        <f ca="1">INDEX(Vlookup!$A$1:$AF$1262,MATCH(Stata!$A331,Vlookup!$A:$A,0),MATCH(Stata!O$1,Vlookup!$1:$1,0))</f>
        <v>#N/A</v>
      </c>
      <c r="P331">
        <f ca="1">INDEX(Vlookup!$A$1:$AF$1262,MATCH(Stata!$A331,Vlookup!$A:$A,0),MATCH(Stata!P$1,Vlookup!$1:$1,0))</f>
        <v>39.160899999999998</v>
      </c>
      <c r="Q331">
        <f ca="1">INDEX(Vlookup!$A$1:$AF$1262,MATCH(Stata!$A331,Vlookup!$A:$A,0),MATCH(Stata!Q$1,Vlookup!$1:$1,0))</f>
        <v>32.679499999999997</v>
      </c>
      <c r="R331">
        <f ca="1">INDEX(Vlookup!$A$1:$AF$1262,MATCH(Stata!$A331,Vlookup!$A:$A,0),MATCH(Stata!R$1,Vlookup!$1:$1,0))</f>
        <v>46.042700000000004</v>
      </c>
      <c r="S331">
        <f ca="1">INDEX(Vlookup!$A$1:$AF$1262,MATCH(Stata!$A331,Vlookup!$A:$A,0),MATCH(Stata!S$1,Vlookup!$1:$1,0))</f>
        <v>18.567699999999999</v>
      </c>
      <c r="T331">
        <f ca="1">INDEX(Vlookup!$A$1:$AF$1262,MATCH(Stata!$A331,Vlookup!$A:$A,0),MATCH(Stata!T$1,Vlookup!$1:$1,0))</f>
        <v>91.252799999999993</v>
      </c>
      <c r="U331">
        <f ca="1">INDEX(Vlookup!$A$1:$AF$1262,MATCH(Stata!$A331,Vlookup!$A:$A,0),MATCH(Stata!U$1,Vlookup!$1:$1,0))</f>
        <v>53.252499999999998</v>
      </c>
      <c r="V331">
        <f ca="1">INDEX(Vlookup!$A$1:$AF$1262,MATCH(Stata!$A331,Vlookup!$A:$A,0),MATCH(Stata!V$1,Vlookup!$1:$1,0))</f>
        <v>46.451900000000002</v>
      </c>
      <c r="W331">
        <f ca="1">INDEX(Vlookup!$A$1:$AF$1262,MATCH(Stata!$A331,Vlookup!$A:$A,0),MATCH(Stata!W$1,Vlookup!$1:$1,0))</f>
        <v>41.019399999999997</v>
      </c>
      <c r="X331">
        <f ca="1">INDEX(Vlookup!$A$1:$AF$1262,MATCH(Stata!$A331,Vlookup!$A:$A,0),MATCH(Stata!X$1,Vlookup!$1:$1,0))</f>
        <v>40.914900000000003</v>
      </c>
      <c r="Y331">
        <f ca="1">INDEX(Vlookup!$A$1:$AF$1262,MATCH(Stata!$A331,Vlookup!$A:$A,0),MATCH(Stata!Y$1,Vlookup!$1:$1,0))</f>
        <v>25.6493</v>
      </c>
      <c r="Z331">
        <f ca="1">INDEX(Vlookup!$A$1:$AF$1262,MATCH(Stata!$A331,Vlookup!$A:$A,0),MATCH(Stata!Z$1,Vlookup!$1:$1,0))</f>
        <v>20.3687</v>
      </c>
      <c r="AA331">
        <f ca="1">INDEX(Vlookup!$A$1:$AF$1262,MATCH(Stata!$A331,Vlookup!$A:$A,0),MATCH(Stata!AA$1,Vlookup!$1:$1,0))</f>
        <v>53.221499999999999</v>
      </c>
      <c r="AB331">
        <f ca="1">INDEX(Vlookup!$A$1:$AF$1262,MATCH(Stata!$A331,Vlookup!$A:$A,0),MATCH(Stata!AB$1,Vlookup!$1:$1,0))</f>
        <v>59.122100000000003</v>
      </c>
      <c r="AC331">
        <f ca="1">INDEX(Vlookup!$A$1:$AF$1262,MATCH(Stata!$A331,Vlookup!$A:$A,0),MATCH(Stata!AC$1,Vlookup!$1:$1,0))</f>
        <v>26.067900000000002</v>
      </c>
      <c r="AD331">
        <f ca="1">INDEX(Vlookup!$A$1:$AF$1262,MATCH(Stata!$A331,Vlookup!$A:$A,0),MATCH(Stata!AD$1,Vlookup!$1:$1,0))</f>
        <v>42.894100000000002</v>
      </c>
      <c r="AE331">
        <f ca="1">INDEX(Vlookup!$A$1:$AF$1262,MATCH(Stata!$A331,Vlookup!$A:$A,0),MATCH(Stata!AE$1,Vlookup!$1:$1,0))</f>
        <v>32.038800000000002</v>
      </c>
      <c r="AF331">
        <f ca="1">INDEX(Vlookup!$A$1:$AF$1262,MATCH(Stata!$A331,Vlookup!$A:$A,0),MATCH(Stata!AF$1,Vlookup!$1:$1,0))</f>
        <v>2315.91</v>
      </c>
      <c r="AG331">
        <f ca="1">INDEX(Vlookup!$A$1:$AG$1262,MATCH(Stata!$A331,Vlookup!$A:$A,0),MATCH(Stata!AG$1,Vlookup!$1:$1,0))</f>
        <v>12.79</v>
      </c>
    </row>
    <row r="332" spans="1:33" hidden="1" x14ac:dyDescent="0.25">
      <c r="A332" s="1">
        <v>39199</v>
      </c>
      <c r="B332">
        <f ca="1">INDEX(Vlookup!$A$1:$AF$1262,MATCH(Stata!$A332,Vlookup!$A:$A,0),MATCH(Stata!B$1,Vlookup!$1:$1,0))</f>
        <v>69.798900000000003</v>
      </c>
      <c r="C332">
        <f ca="1">INDEX(Vlookup!$A$1:$AF$1262,MATCH(Stata!$A332,Vlookup!$A:$A,0),MATCH(Stata!C$1,Vlookup!$1:$1,0))</f>
        <v>32.4619</v>
      </c>
      <c r="D332">
        <f ca="1">INDEX(Vlookup!$A$1:$AF$1262,MATCH(Stata!$A332,Vlookup!$A:$A,0),MATCH(Stata!D$1,Vlookup!$1:$1,0))</f>
        <v>15.249000000000001</v>
      </c>
      <c r="E332">
        <f ca="1">INDEX(Vlookup!$A$1:$AF$1262,MATCH(Stata!$A332,Vlookup!$A:$A,0),MATCH(Stata!E$1,Vlookup!$1:$1,0))</f>
        <v>55.7941</v>
      </c>
      <c r="F332">
        <f ca="1">INDEX(Vlookup!$A$1:$AF$1262,MATCH(Stata!$A332,Vlookup!$A:$A,0),MATCH(Stata!F$1,Vlookup!$1:$1,0))</f>
        <v>1141.643</v>
      </c>
      <c r="G332">
        <f ca="1">INDEX(Vlookup!$A$1:$AF$1262,MATCH(Stata!$A332,Vlookup!$A:$A,0),MATCH(Stata!G$1,Vlookup!$1:$1,0))</f>
        <v>28.2516</v>
      </c>
      <c r="H332">
        <f ca="1">INDEX(Vlookup!$A$1:$AF$1262,MATCH(Stata!$A332,Vlookup!$A:$A,0),MATCH(Stata!H$1,Vlookup!$1:$1,0))</f>
        <v>81.350700000000003</v>
      </c>
      <c r="I332">
        <f ca="1">INDEX(Vlookup!$A$1:$AF$1262,MATCH(Stata!$A332,Vlookup!$A:$A,0),MATCH(Stata!I$1,Vlookup!$1:$1,0))</f>
        <v>63.560400000000001</v>
      </c>
      <c r="J332">
        <f ca="1">INDEX(Vlookup!$A$1:$AF$1262,MATCH(Stata!$A332,Vlookup!$A:$A,0),MATCH(Stata!J$1,Vlookup!$1:$1,0))</f>
        <v>486.32260000000002</v>
      </c>
      <c r="K332">
        <f ca="1">INDEX(Vlookup!$A$1:$AF$1262,MATCH(Stata!$A332,Vlookup!$A:$A,0),MATCH(Stata!K$1,Vlookup!$1:$1,0))</f>
        <v>22.000299999999999</v>
      </c>
      <c r="L332">
        <f ca="1">INDEX(Vlookup!$A$1:$AF$1262,MATCH(Stata!$A332,Vlookup!$A:$A,0),MATCH(Stata!L$1,Vlookup!$1:$1,0))</f>
        <v>39.474299999999999</v>
      </c>
      <c r="M332">
        <f ca="1">INDEX(Vlookup!$A$1:$AF$1262,MATCH(Stata!$A332,Vlookup!$A:$A,0),MATCH(Stata!M$1,Vlookup!$1:$1,0))</f>
        <v>70.578199999999995</v>
      </c>
      <c r="N332">
        <f ca="1">INDEX(Vlookup!$A$1:$AF$1262,MATCH(Stata!$A332,Vlookup!$A:$A,0),MATCH(Stata!N$1,Vlookup!$1:$1,0))</f>
        <v>29.549199999999999</v>
      </c>
      <c r="O332" t="e">
        <f ca="1">INDEX(Vlookup!$A$1:$AF$1262,MATCH(Stata!$A332,Vlookup!$A:$A,0),MATCH(Stata!O$1,Vlookup!$1:$1,0))</f>
        <v>#N/A</v>
      </c>
      <c r="P332">
        <f ca="1">INDEX(Vlookup!$A$1:$AF$1262,MATCH(Stata!$A332,Vlookup!$A:$A,0),MATCH(Stata!P$1,Vlookup!$1:$1,0))</f>
        <v>39.393799999999999</v>
      </c>
      <c r="Q332">
        <f ca="1">INDEX(Vlookup!$A$1:$AF$1262,MATCH(Stata!$A332,Vlookup!$A:$A,0),MATCH(Stata!Q$1,Vlookup!$1:$1,0))</f>
        <v>32.243699999999997</v>
      </c>
      <c r="R332">
        <f ca="1">INDEX(Vlookup!$A$1:$AF$1262,MATCH(Stata!$A332,Vlookup!$A:$A,0),MATCH(Stata!R$1,Vlookup!$1:$1,0))</f>
        <v>47.071800000000003</v>
      </c>
      <c r="S332">
        <f ca="1">INDEX(Vlookup!$A$1:$AF$1262,MATCH(Stata!$A332,Vlookup!$A:$A,0),MATCH(Stata!S$1,Vlookup!$1:$1,0))</f>
        <v>18.3828</v>
      </c>
      <c r="T332">
        <f ca="1">INDEX(Vlookup!$A$1:$AF$1262,MATCH(Stata!$A332,Vlookup!$A:$A,0),MATCH(Stata!T$1,Vlookup!$1:$1,0))</f>
        <v>91.497</v>
      </c>
      <c r="U332">
        <f ca="1">INDEX(Vlookup!$A$1:$AF$1262,MATCH(Stata!$A332,Vlookup!$A:$A,0),MATCH(Stata!U$1,Vlookup!$1:$1,0))</f>
        <v>53.194499999999998</v>
      </c>
      <c r="V332">
        <f ca="1">INDEX(Vlookup!$A$1:$AF$1262,MATCH(Stata!$A332,Vlookup!$A:$A,0),MATCH(Stata!V$1,Vlookup!$1:$1,0))</f>
        <v>46.109699999999997</v>
      </c>
      <c r="W332">
        <f ca="1">INDEX(Vlookup!$A$1:$AF$1262,MATCH(Stata!$A332,Vlookup!$A:$A,0),MATCH(Stata!W$1,Vlookup!$1:$1,0))</f>
        <v>40.786099999999998</v>
      </c>
      <c r="X332">
        <f ca="1">INDEX(Vlookup!$A$1:$AF$1262,MATCH(Stata!$A332,Vlookup!$A:$A,0),MATCH(Stata!X$1,Vlookup!$1:$1,0))</f>
        <v>40.470100000000002</v>
      </c>
      <c r="Y332">
        <f ca="1">INDEX(Vlookup!$A$1:$AF$1262,MATCH(Stata!$A332,Vlookup!$A:$A,0),MATCH(Stata!Y$1,Vlookup!$1:$1,0))</f>
        <v>26.548300000000001</v>
      </c>
      <c r="Z332">
        <f ca="1">INDEX(Vlookup!$A$1:$AF$1262,MATCH(Stata!$A332,Vlookup!$A:$A,0),MATCH(Stata!Z$1,Vlookup!$1:$1,0))</f>
        <v>20.2849</v>
      </c>
      <c r="AA332">
        <f ca="1">INDEX(Vlookup!$A$1:$AF$1262,MATCH(Stata!$A332,Vlookup!$A:$A,0),MATCH(Stata!AA$1,Vlookup!$1:$1,0))</f>
        <v>53.213000000000001</v>
      </c>
      <c r="AB332">
        <f ca="1">INDEX(Vlookup!$A$1:$AF$1262,MATCH(Stata!$A332,Vlookup!$A:$A,0),MATCH(Stata!AB$1,Vlookup!$1:$1,0))</f>
        <v>59.1571</v>
      </c>
      <c r="AC332">
        <f ca="1">INDEX(Vlookup!$A$1:$AF$1262,MATCH(Stata!$A332,Vlookup!$A:$A,0),MATCH(Stata!AC$1,Vlookup!$1:$1,0))</f>
        <v>26.012899999999998</v>
      </c>
      <c r="AD332">
        <f ca="1">INDEX(Vlookup!$A$1:$AF$1262,MATCH(Stata!$A332,Vlookup!$A:$A,0),MATCH(Stata!AD$1,Vlookup!$1:$1,0))</f>
        <v>42.576999999999998</v>
      </c>
      <c r="AE332">
        <f ca="1">INDEX(Vlookup!$A$1:$AF$1262,MATCH(Stata!$A332,Vlookup!$A:$A,0),MATCH(Stata!AE$1,Vlookup!$1:$1,0))</f>
        <v>31.8658</v>
      </c>
      <c r="AF332">
        <f ca="1">INDEX(Vlookup!$A$1:$AF$1262,MATCH(Stata!$A332,Vlookup!$A:$A,0),MATCH(Stata!AF$1,Vlookup!$1:$1,0))</f>
        <v>2315.6999999999998</v>
      </c>
      <c r="AG332">
        <f ca="1">INDEX(Vlookup!$A$1:$AG$1262,MATCH(Stata!$A332,Vlookup!$A:$A,0),MATCH(Stata!AG$1,Vlookup!$1:$1,0))</f>
        <v>12.45</v>
      </c>
    </row>
    <row r="333" spans="1:33" hidden="1" x14ac:dyDescent="0.25">
      <c r="A333" s="1">
        <v>39202</v>
      </c>
      <c r="B333">
        <f ca="1">INDEX(Vlookup!$A$1:$AF$1262,MATCH(Stata!$A333,Vlookup!$A:$A,0),MATCH(Stata!B$1,Vlookup!$1:$1,0))</f>
        <v>70.843100000000007</v>
      </c>
      <c r="C333">
        <f ca="1">INDEX(Vlookup!$A$1:$AF$1262,MATCH(Stata!$A333,Vlookup!$A:$A,0),MATCH(Stata!C$1,Vlookup!$1:$1,0))</f>
        <v>32.010899999999999</v>
      </c>
      <c r="D333">
        <f ca="1">INDEX(Vlookup!$A$1:$AF$1262,MATCH(Stata!$A333,Vlookup!$A:$A,0),MATCH(Stata!D$1,Vlookup!$1:$1,0))</f>
        <v>15.1</v>
      </c>
      <c r="E333">
        <f ca="1">INDEX(Vlookup!$A$1:$AF$1262,MATCH(Stata!$A333,Vlookup!$A:$A,0),MATCH(Stata!E$1,Vlookup!$1:$1,0))</f>
        <v>54.474200000000003</v>
      </c>
      <c r="F333">
        <f ca="1">INDEX(Vlookup!$A$1:$AF$1262,MATCH(Stata!$A333,Vlookup!$A:$A,0),MATCH(Stata!F$1,Vlookup!$1:$1,0))</f>
        <v>1137.8994</v>
      </c>
      <c r="G333">
        <f ca="1">INDEX(Vlookup!$A$1:$AF$1262,MATCH(Stata!$A333,Vlookup!$A:$A,0),MATCH(Stata!G$1,Vlookup!$1:$1,0))</f>
        <v>28.310099999999998</v>
      </c>
      <c r="H333">
        <f ca="1">INDEX(Vlookup!$A$1:$AF$1262,MATCH(Stata!$A333,Vlookup!$A:$A,0),MATCH(Stata!H$1,Vlookup!$1:$1,0))</f>
        <v>80.468199999999996</v>
      </c>
      <c r="I333">
        <f ca="1">INDEX(Vlookup!$A$1:$AF$1262,MATCH(Stata!$A333,Vlookup!$A:$A,0),MATCH(Stata!I$1,Vlookup!$1:$1,0))</f>
        <v>62.578000000000003</v>
      </c>
      <c r="J333">
        <f ca="1">INDEX(Vlookup!$A$1:$AF$1262,MATCH(Stata!$A333,Vlookup!$A:$A,0),MATCH(Stata!J$1,Vlookup!$1:$1,0))</f>
        <v>488.60070000000002</v>
      </c>
      <c r="K333">
        <f ca="1">INDEX(Vlookup!$A$1:$AF$1262,MATCH(Stata!$A333,Vlookup!$A:$A,0),MATCH(Stata!K$1,Vlookup!$1:$1,0))</f>
        <v>22.055199999999999</v>
      </c>
      <c r="L333">
        <f ca="1">INDEX(Vlookup!$A$1:$AF$1262,MATCH(Stata!$A333,Vlookup!$A:$A,0),MATCH(Stata!L$1,Vlookup!$1:$1,0))</f>
        <v>39.061199999999999</v>
      </c>
      <c r="M333">
        <f ca="1">INDEX(Vlookup!$A$1:$AF$1262,MATCH(Stata!$A333,Vlookup!$A:$A,0),MATCH(Stata!M$1,Vlookup!$1:$1,0))</f>
        <v>69.717500000000001</v>
      </c>
      <c r="N333">
        <f ca="1">INDEX(Vlookup!$A$1:$AF$1262,MATCH(Stata!$A333,Vlookup!$A:$A,0),MATCH(Stata!N$1,Vlookup!$1:$1,0))</f>
        <v>29.565200000000001</v>
      </c>
      <c r="O333" t="e">
        <f ca="1">INDEX(Vlookup!$A$1:$AF$1262,MATCH(Stata!$A333,Vlookup!$A:$A,0),MATCH(Stata!O$1,Vlookup!$1:$1,0))</f>
        <v>#N/A</v>
      </c>
      <c r="P333">
        <f ca="1">INDEX(Vlookup!$A$1:$AF$1262,MATCH(Stata!$A333,Vlookup!$A:$A,0),MATCH(Stata!P$1,Vlookup!$1:$1,0))</f>
        <v>39.254100000000001</v>
      </c>
      <c r="Q333">
        <f ca="1">INDEX(Vlookup!$A$1:$AF$1262,MATCH(Stata!$A333,Vlookup!$A:$A,0),MATCH(Stata!Q$1,Vlookup!$1:$1,0))</f>
        <v>31.7408</v>
      </c>
      <c r="R333">
        <f ca="1">INDEX(Vlookup!$A$1:$AF$1262,MATCH(Stata!$A333,Vlookup!$A:$A,0),MATCH(Stata!R$1,Vlookup!$1:$1,0))</f>
        <v>46.463000000000001</v>
      </c>
      <c r="S333">
        <f ca="1">INDEX(Vlookup!$A$1:$AF$1262,MATCH(Stata!$A333,Vlookup!$A:$A,0),MATCH(Stata!S$1,Vlookup!$1:$1,0))</f>
        <v>18.0718</v>
      </c>
      <c r="T333">
        <f ca="1">INDEX(Vlookup!$A$1:$AF$1262,MATCH(Stata!$A333,Vlookup!$A:$A,0),MATCH(Stata!T$1,Vlookup!$1:$1,0))</f>
        <v>92.4375</v>
      </c>
      <c r="U333">
        <f ca="1">INDEX(Vlookup!$A$1:$AF$1262,MATCH(Stata!$A333,Vlookup!$A:$A,0),MATCH(Stata!U$1,Vlookup!$1:$1,0))</f>
        <v>53.235900000000001</v>
      </c>
      <c r="V333">
        <f ca="1">INDEX(Vlookup!$A$1:$AF$1262,MATCH(Stata!$A333,Vlookup!$A:$A,0),MATCH(Stata!V$1,Vlookup!$1:$1,0))</f>
        <v>45.714799999999997</v>
      </c>
      <c r="W333">
        <f ca="1">INDEX(Vlookup!$A$1:$AF$1262,MATCH(Stata!$A333,Vlookup!$A:$A,0),MATCH(Stata!W$1,Vlookup!$1:$1,0))</f>
        <v>40.227800000000002</v>
      </c>
      <c r="X333">
        <f ca="1">INDEX(Vlookup!$A$1:$AF$1262,MATCH(Stata!$A333,Vlookup!$A:$A,0),MATCH(Stata!X$1,Vlookup!$1:$1,0))</f>
        <v>40.142299999999999</v>
      </c>
      <c r="Y333">
        <f ca="1">INDEX(Vlookup!$A$1:$AF$1262,MATCH(Stata!$A333,Vlookup!$A:$A,0),MATCH(Stata!Y$1,Vlookup!$1:$1,0))</f>
        <v>26.389700000000001</v>
      </c>
      <c r="Z333">
        <f ca="1">INDEX(Vlookup!$A$1:$AF$1262,MATCH(Stata!$A333,Vlookup!$A:$A,0),MATCH(Stata!Z$1,Vlookup!$1:$1,0))</f>
        <v>20.1706</v>
      </c>
      <c r="AA333">
        <f ca="1">INDEX(Vlookup!$A$1:$AF$1262,MATCH(Stata!$A333,Vlookup!$A:$A,0),MATCH(Stata!AA$1,Vlookup!$1:$1,0))</f>
        <v>54.412799999999997</v>
      </c>
      <c r="AB333">
        <f ca="1">INDEX(Vlookup!$A$1:$AF$1262,MATCH(Stata!$A333,Vlookup!$A:$A,0),MATCH(Stata!AB$1,Vlookup!$1:$1,0))</f>
        <v>58.667699999999996</v>
      </c>
      <c r="AC333">
        <f ca="1">INDEX(Vlookup!$A$1:$AF$1262,MATCH(Stata!$A333,Vlookup!$A:$A,0),MATCH(Stata!AC$1,Vlookup!$1:$1,0))</f>
        <v>26.212</v>
      </c>
      <c r="AD333">
        <f ca="1">INDEX(Vlookup!$A$1:$AF$1262,MATCH(Stata!$A333,Vlookup!$A:$A,0),MATCH(Stata!AD$1,Vlookup!$1:$1,0))</f>
        <v>42.207099999999997</v>
      </c>
      <c r="AE333">
        <f ca="1">INDEX(Vlookup!$A$1:$AF$1262,MATCH(Stata!$A333,Vlookup!$A:$A,0),MATCH(Stata!AE$1,Vlookup!$1:$1,0))</f>
        <v>31.8658</v>
      </c>
      <c r="AF333">
        <f ca="1">INDEX(Vlookup!$A$1:$AF$1262,MATCH(Stata!$A333,Vlookup!$A:$A,0),MATCH(Stata!AF$1,Vlookup!$1:$1,0))</f>
        <v>2297.5700000000002</v>
      </c>
      <c r="AG333">
        <f ca="1">INDEX(Vlookup!$A$1:$AG$1262,MATCH(Stata!$A333,Vlookup!$A:$A,0),MATCH(Stata!AG$1,Vlookup!$1:$1,0))</f>
        <v>14.22</v>
      </c>
    </row>
    <row r="334" spans="1:33" hidden="1" x14ac:dyDescent="0.25">
      <c r="A334" s="1">
        <v>39203</v>
      </c>
      <c r="B334">
        <f ca="1">INDEX(Vlookup!$A$1:$AF$1262,MATCH(Stata!$A334,Vlookup!$A:$A,0),MATCH(Stata!B$1,Vlookup!$1:$1,0))</f>
        <v>71.562100000000001</v>
      </c>
      <c r="C334">
        <f ca="1">INDEX(Vlookup!$A$1:$AF$1262,MATCH(Stata!$A334,Vlookup!$A:$A,0),MATCH(Stata!C$1,Vlookup!$1:$1,0))</f>
        <v>31.352399999999999</v>
      </c>
      <c r="D334">
        <f ca="1">INDEX(Vlookup!$A$1:$AF$1262,MATCH(Stata!$A334,Vlookup!$A:$A,0),MATCH(Stata!D$1,Vlookup!$1:$1,0))</f>
        <v>15.075900000000001</v>
      </c>
      <c r="E334">
        <f ca="1">INDEX(Vlookup!$A$1:$AF$1262,MATCH(Stata!$A334,Vlookup!$A:$A,0),MATCH(Stata!E$1,Vlookup!$1:$1,0))</f>
        <v>55.0578</v>
      </c>
      <c r="F334">
        <f ca="1">INDEX(Vlookup!$A$1:$AF$1262,MATCH(Stata!$A334,Vlookup!$A:$A,0),MATCH(Stata!F$1,Vlookup!$1:$1,0))</f>
        <v>1139.8525999999999</v>
      </c>
      <c r="G334">
        <f ca="1">INDEX(Vlookup!$A$1:$AF$1262,MATCH(Stata!$A334,Vlookup!$A:$A,0),MATCH(Stata!G$1,Vlookup!$1:$1,0))</f>
        <v>28.3978</v>
      </c>
      <c r="H334">
        <f ca="1">INDEX(Vlookup!$A$1:$AF$1262,MATCH(Stata!$A334,Vlookup!$A:$A,0),MATCH(Stata!H$1,Vlookup!$1:$1,0))</f>
        <v>80.667199999999994</v>
      </c>
      <c r="I334">
        <f ca="1">INDEX(Vlookup!$A$1:$AF$1262,MATCH(Stata!$A334,Vlookup!$A:$A,0),MATCH(Stata!I$1,Vlookup!$1:$1,0))</f>
        <v>63.112299999999998</v>
      </c>
      <c r="J334">
        <f ca="1">INDEX(Vlookup!$A$1:$AF$1262,MATCH(Stata!$A334,Vlookup!$A:$A,0),MATCH(Stata!J$1,Vlookup!$1:$1,0))</f>
        <v>493.88580000000002</v>
      </c>
      <c r="K334">
        <f ca="1">INDEX(Vlookup!$A$1:$AF$1262,MATCH(Stata!$A334,Vlookup!$A:$A,0),MATCH(Stata!K$1,Vlookup!$1:$1,0))</f>
        <v>22.241199999999999</v>
      </c>
      <c r="L334">
        <f ca="1">INDEX(Vlookup!$A$1:$AF$1262,MATCH(Stata!$A334,Vlookup!$A:$A,0),MATCH(Stata!L$1,Vlookup!$1:$1,0))</f>
        <v>39.2121</v>
      </c>
      <c r="M334">
        <f ca="1">INDEX(Vlookup!$A$1:$AF$1262,MATCH(Stata!$A334,Vlookup!$A:$A,0),MATCH(Stata!M$1,Vlookup!$1:$1,0))</f>
        <v>69.963400000000007</v>
      </c>
      <c r="N334">
        <f ca="1">INDEX(Vlookup!$A$1:$AF$1262,MATCH(Stata!$A334,Vlookup!$A:$A,0),MATCH(Stata!N$1,Vlookup!$1:$1,0))</f>
        <v>29.7577</v>
      </c>
      <c r="O334" t="e">
        <f ca="1">INDEX(Vlookup!$A$1:$AF$1262,MATCH(Stata!$A334,Vlookup!$A:$A,0),MATCH(Stata!O$1,Vlookup!$1:$1,0))</f>
        <v>#N/A</v>
      </c>
      <c r="P334">
        <f ca="1">INDEX(Vlookup!$A$1:$AF$1262,MATCH(Stata!$A334,Vlookup!$A:$A,0),MATCH(Stata!P$1,Vlookup!$1:$1,0))</f>
        <v>39.980699999999999</v>
      </c>
      <c r="Q334">
        <f ca="1">INDEX(Vlookup!$A$1:$AF$1262,MATCH(Stata!$A334,Vlookup!$A:$A,0),MATCH(Stata!Q$1,Vlookup!$1:$1,0))</f>
        <v>32.210099999999997</v>
      </c>
      <c r="R334">
        <f ca="1">INDEX(Vlookup!$A$1:$AF$1262,MATCH(Stata!$A334,Vlookup!$A:$A,0),MATCH(Stata!R$1,Vlookup!$1:$1,0))</f>
        <v>47.2348</v>
      </c>
      <c r="S334">
        <f ca="1">INDEX(Vlookup!$A$1:$AF$1262,MATCH(Stata!$A334,Vlookup!$A:$A,0),MATCH(Stata!S$1,Vlookup!$1:$1,0))</f>
        <v>18.324000000000002</v>
      </c>
      <c r="T334">
        <f ca="1">INDEX(Vlookup!$A$1:$AF$1262,MATCH(Stata!$A334,Vlookup!$A:$A,0),MATCH(Stata!T$1,Vlookup!$1:$1,0))</f>
        <v>93.305700000000002</v>
      </c>
      <c r="U334">
        <f ca="1">INDEX(Vlookup!$A$1:$AF$1262,MATCH(Stata!$A334,Vlookup!$A:$A,0),MATCH(Stata!U$1,Vlookup!$1:$1,0))</f>
        <v>53.517699999999998</v>
      </c>
      <c r="V334">
        <f ca="1">INDEX(Vlookup!$A$1:$AF$1262,MATCH(Stata!$A334,Vlookup!$A:$A,0),MATCH(Stata!V$1,Vlookup!$1:$1,0))</f>
        <v>45.855199999999996</v>
      </c>
      <c r="W334">
        <f ca="1">INDEX(Vlookup!$A$1:$AF$1262,MATCH(Stata!$A334,Vlookup!$A:$A,0),MATCH(Stata!W$1,Vlookup!$1:$1,0))</f>
        <v>40.944400000000002</v>
      </c>
      <c r="X334">
        <f ca="1">INDEX(Vlookup!$A$1:$AF$1262,MATCH(Stata!$A334,Vlookup!$A:$A,0),MATCH(Stata!X$1,Vlookup!$1:$1,0))</f>
        <v>39.7834</v>
      </c>
      <c r="Y334">
        <f ca="1">INDEX(Vlookup!$A$1:$AF$1262,MATCH(Stata!$A334,Vlookup!$A:$A,0),MATCH(Stata!Y$1,Vlookup!$1:$1,0))</f>
        <v>26.612300000000001</v>
      </c>
      <c r="Z334">
        <f ca="1">INDEX(Vlookup!$A$1:$AF$1262,MATCH(Stata!$A334,Vlookup!$A:$A,0),MATCH(Stata!Z$1,Vlookup!$1:$1,0))</f>
        <v>20.2697</v>
      </c>
      <c r="AA334">
        <f ca="1">INDEX(Vlookup!$A$1:$AF$1262,MATCH(Stata!$A334,Vlookup!$A:$A,0),MATCH(Stata!AA$1,Vlookup!$1:$1,0))</f>
        <v>53.196100000000001</v>
      </c>
      <c r="AB334">
        <f ca="1">INDEX(Vlookup!$A$1:$AF$1262,MATCH(Stata!$A334,Vlookup!$A:$A,0),MATCH(Stata!AB$1,Vlookup!$1:$1,0))</f>
        <v>59.192</v>
      </c>
      <c r="AC334">
        <f ca="1">INDEX(Vlookup!$A$1:$AF$1262,MATCH(Stata!$A334,Vlookup!$A:$A,0),MATCH(Stata!AC$1,Vlookup!$1:$1,0))</f>
        <v>26.438600000000001</v>
      </c>
      <c r="AD334">
        <f ca="1">INDEX(Vlookup!$A$1:$AF$1262,MATCH(Stata!$A334,Vlookup!$A:$A,0),MATCH(Stata!AD$1,Vlookup!$1:$1,0))</f>
        <v>42.568199999999997</v>
      </c>
      <c r="AE334">
        <f ca="1">INDEX(Vlookup!$A$1:$AF$1262,MATCH(Stata!$A334,Vlookup!$A:$A,0),MATCH(Stata!AE$1,Vlookup!$1:$1,0))</f>
        <v>32.312100000000001</v>
      </c>
      <c r="AF334">
        <f ca="1">INDEX(Vlookup!$A$1:$AF$1262,MATCH(Stata!$A334,Vlookup!$A:$A,0),MATCH(Stata!AF$1,Vlookup!$1:$1,0))</f>
        <v>2303.6799999999998</v>
      </c>
      <c r="AG334">
        <f ca="1">INDEX(Vlookup!$A$1:$AG$1262,MATCH(Stata!$A334,Vlookup!$A:$A,0),MATCH(Stata!AG$1,Vlookup!$1:$1,0))</f>
        <v>13.51</v>
      </c>
    </row>
    <row r="335" spans="1:33" hidden="1" x14ac:dyDescent="0.25">
      <c r="A335" s="1">
        <v>39204</v>
      </c>
      <c r="B335">
        <f ca="1">INDEX(Vlookup!$A$1:$AF$1262,MATCH(Stata!$A335,Vlookup!$A:$A,0),MATCH(Stata!B$1,Vlookup!$1:$1,0))</f>
        <v>72.255399999999995</v>
      </c>
      <c r="C335">
        <f ca="1">INDEX(Vlookup!$A$1:$AF$1262,MATCH(Stata!$A335,Vlookup!$A:$A,0),MATCH(Stata!C$1,Vlookup!$1:$1,0))</f>
        <v>31.615300000000001</v>
      </c>
      <c r="D335">
        <f ca="1">INDEX(Vlookup!$A$1:$AF$1262,MATCH(Stata!$A335,Vlookup!$A:$A,0),MATCH(Stata!D$1,Vlookup!$1:$1,0))</f>
        <v>15.1417</v>
      </c>
      <c r="E335">
        <f ca="1">INDEX(Vlookup!$A$1:$AF$1262,MATCH(Stata!$A335,Vlookup!$A:$A,0),MATCH(Stata!E$1,Vlookup!$1:$1,0))</f>
        <v>56.332799999999999</v>
      </c>
      <c r="F335">
        <f ca="1">INDEX(Vlookup!$A$1:$AF$1262,MATCH(Stata!$A335,Vlookup!$A:$A,0),MATCH(Stata!F$1,Vlookup!$1:$1,0))</f>
        <v>1146.2004999999999</v>
      </c>
      <c r="G335">
        <f ca="1">INDEX(Vlookup!$A$1:$AF$1262,MATCH(Stata!$A335,Vlookup!$A:$A,0),MATCH(Stata!G$1,Vlookup!$1:$1,0))</f>
        <v>28.280899999999999</v>
      </c>
      <c r="H335">
        <f ca="1">INDEX(Vlookup!$A$1:$AF$1262,MATCH(Stata!$A335,Vlookup!$A:$A,0),MATCH(Stata!H$1,Vlookup!$1:$1,0))</f>
        <v>81.186300000000003</v>
      </c>
      <c r="I335">
        <f ca="1">INDEX(Vlookup!$A$1:$AF$1262,MATCH(Stata!$A335,Vlookup!$A:$A,0),MATCH(Stata!I$1,Vlookup!$1:$1,0))</f>
        <v>63.2502</v>
      </c>
      <c r="J335">
        <f ca="1">INDEX(Vlookup!$A$1:$AF$1262,MATCH(Stata!$A335,Vlookup!$A:$A,0),MATCH(Stata!J$1,Vlookup!$1:$1,0))</f>
        <v>494.79700000000003</v>
      </c>
      <c r="K335">
        <f ca="1">INDEX(Vlookup!$A$1:$AF$1262,MATCH(Stata!$A335,Vlookup!$A:$A,0),MATCH(Stata!K$1,Vlookup!$1:$1,0))</f>
        <v>22.274999999999999</v>
      </c>
      <c r="L335">
        <f ca="1">INDEX(Vlookup!$A$1:$AF$1262,MATCH(Stata!$A335,Vlookup!$A:$A,0),MATCH(Stata!L$1,Vlookup!$1:$1,0))</f>
        <v>40.149500000000003</v>
      </c>
      <c r="M335">
        <f ca="1">INDEX(Vlookup!$A$1:$AF$1262,MATCH(Stata!$A335,Vlookup!$A:$A,0),MATCH(Stata!M$1,Vlookup!$1:$1,0))</f>
        <v>70.103899999999996</v>
      </c>
      <c r="N335">
        <f ca="1">INDEX(Vlookup!$A$1:$AF$1262,MATCH(Stata!$A335,Vlookup!$A:$A,0),MATCH(Stata!N$1,Vlookup!$1:$1,0))</f>
        <v>29.926200000000001</v>
      </c>
      <c r="O335" t="e">
        <f ca="1">INDEX(Vlookup!$A$1:$AF$1262,MATCH(Stata!$A335,Vlookup!$A:$A,0),MATCH(Stata!O$1,Vlookup!$1:$1,0))</f>
        <v>#N/A</v>
      </c>
      <c r="P335">
        <f ca="1">INDEX(Vlookup!$A$1:$AF$1262,MATCH(Stata!$A335,Vlookup!$A:$A,0),MATCH(Stata!P$1,Vlookup!$1:$1,0))</f>
        <v>39.99</v>
      </c>
      <c r="Q335">
        <f ca="1">INDEX(Vlookup!$A$1:$AF$1262,MATCH(Stata!$A335,Vlookup!$A:$A,0),MATCH(Stata!Q$1,Vlookup!$1:$1,0))</f>
        <v>32.478400000000001</v>
      </c>
      <c r="R335">
        <f ca="1">INDEX(Vlookup!$A$1:$AF$1262,MATCH(Stata!$A335,Vlookup!$A:$A,0),MATCH(Stata!R$1,Vlookup!$1:$1,0))</f>
        <v>47.594900000000003</v>
      </c>
      <c r="S335">
        <f ca="1">INDEX(Vlookup!$A$1:$AF$1262,MATCH(Stata!$A335,Vlookup!$A:$A,0),MATCH(Stata!S$1,Vlookup!$1:$1,0))</f>
        <v>18.433199999999999</v>
      </c>
      <c r="T335">
        <f ca="1">INDEX(Vlookup!$A$1:$AF$1262,MATCH(Stata!$A335,Vlookup!$A:$A,0),MATCH(Stata!T$1,Vlookup!$1:$1,0))</f>
        <v>92.446600000000004</v>
      </c>
      <c r="U335">
        <f ca="1">INDEX(Vlookup!$A$1:$AF$1262,MATCH(Stata!$A335,Vlookup!$A:$A,0),MATCH(Stata!U$1,Vlookup!$1:$1,0))</f>
        <v>53.4514</v>
      </c>
      <c r="V335">
        <f ca="1">INDEX(Vlookup!$A$1:$AF$1262,MATCH(Stata!$A335,Vlookup!$A:$A,0),MATCH(Stata!V$1,Vlookup!$1:$1,0))</f>
        <v>46.109699999999997</v>
      </c>
      <c r="W335">
        <f ca="1">INDEX(Vlookup!$A$1:$AF$1262,MATCH(Stata!$A335,Vlookup!$A:$A,0),MATCH(Stata!W$1,Vlookup!$1:$1,0))</f>
        <v>41.677599999999998</v>
      </c>
      <c r="X335">
        <f ca="1">INDEX(Vlookup!$A$1:$AF$1262,MATCH(Stata!$A335,Vlookup!$A:$A,0),MATCH(Stata!X$1,Vlookup!$1:$1,0))</f>
        <v>39.978499999999997</v>
      </c>
      <c r="Y335">
        <f ca="1">INDEX(Vlookup!$A$1:$AF$1262,MATCH(Stata!$A335,Vlookup!$A:$A,0),MATCH(Stata!Y$1,Vlookup!$1:$1,0))</f>
        <v>26.9802</v>
      </c>
      <c r="Z335">
        <f ca="1">INDEX(Vlookup!$A$1:$AF$1262,MATCH(Stata!$A335,Vlookup!$A:$A,0),MATCH(Stata!Z$1,Vlookup!$1:$1,0))</f>
        <v>20.2773</v>
      </c>
      <c r="AA335">
        <f ca="1">INDEX(Vlookup!$A$1:$AF$1262,MATCH(Stata!$A335,Vlookup!$A:$A,0),MATCH(Stata!AA$1,Vlookup!$1:$1,0))</f>
        <v>52.697600000000001</v>
      </c>
      <c r="AB335">
        <f ca="1">INDEX(Vlookup!$A$1:$AF$1262,MATCH(Stata!$A335,Vlookup!$A:$A,0),MATCH(Stata!AB$1,Vlookup!$1:$1,0))</f>
        <v>59.7776</v>
      </c>
      <c r="AC335">
        <f ca="1">INDEX(Vlookup!$A$1:$AF$1262,MATCH(Stata!$A335,Vlookup!$A:$A,0),MATCH(Stata!AC$1,Vlookup!$1:$1,0))</f>
        <v>27.186900000000001</v>
      </c>
      <c r="AD335">
        <f ca="1">INDEX(Vlookup!$A$1:$AF$1262,MATCH(Stata!$A335,Vlookup!$A:$A,0),MATCH(Stata!AD$1,Vlookup!$1:$1,0))</f>
        <v>42.524099999999997</v>
      </c>
      <c r="AE335">
        <f ca="1">INDEX(Vlookup!$A$1:$AF$1262,MATCH(Stata!$A335,Vlookup!$A:$A,0),MATCH(Stata!AE$1,Vlookup!$1:$1,0))</f>
        <v>32.521700000000003</v>
      </c>
      <c r="AF335">
        <f ca="1">INDEX(Vlookup!$A$1:$AF$1262,MATCH(Stata!$A335,Vlookup!$A:$A,0),MATCH(Stata!AF$1,Vlookup!$1:$1,0))</f>
        <v>2318.84</v>
      </c>
      <c r="AG335">
        <f ca="1">INDEX(Vlookup!$A$1:$AG$1262,MATCH(Stata!$A335,Vlookup!$A:$A,0),MATCH(Stata!AG$1,Vlookup!$1:$1,0))</f>
        <v>13.08</v>
      </c>
    </row>
    <row r="336" spans="1:33" hidden="1" x14ac:dyDescent="0.25">
      <c r="A336" s="1">
        <v>39205</v>
      </c>
      <c r="B336">
        <f ca="1">INDEX(Vlookup!$A$1:$AF$1262,MATCH(Stata!$A336,Vlookup!$A:$A,0),MATCH(Stata!B$1,Vlookup!$1:$1,0))</f>
        <v>71.955799999999996</v>
      </c>
      <c r="C336">
        <f ca="1">INDEX(Vlookup!$A$1:$AF$1262,MATCH(Stata!$A336,Vlookup!$A:$A,0),MATCH(Stata!C$1,Vlookup!$1:$1,0))</f>
        <v>31.778400000000001</v>
      </c>
      <c r="D336">
        <f ca="1">INDEX(Vlookup!$A$1:$AF$1262,MATCH(Stata!$A336,Vlookup!$A:$A,0),MATCH(Stata!D$1,Vlookup!$1:$1,0))</f>
        <v>15.286300000000001</v>
      </c>
      <c r="E336">
        <f ca="1">INDEX(Vlookup!$A$1:$AF$1262,MATCH(Stata!$A336,Vlookup!$A:$A,0),MATCH(Stata!E$1,Vlookup!$1:$1,0))</f>
        <v>56.979300000000002</v>
      </c>
      <c r="F336">
        <f ca="1">INDEX(Vlookup!$A$1:$AF$1262,MATCH(Stata!$A336,Vlookup!$A:$A,0),MATCH(Stata!F$1,Vlookup!$1:$1,0))</f>
        <v>1149.9440999999999</v>
      </c>
      <c r="G336">
        <f ca="1">INDEX(Vlookup!$A$1:$AF$1262,MATCH(Stata!$A336,Vlookup!$A:$A,0),MATCH(Stata!G$1,Vlookup!$1:$1,0))</f>
        <v>28.441700000000001</v>
      </c>
      <c r="H336">
        <f ca="1">INDEX(Vlookup!$A$1:$AF$1262,MATCH(Stata!$A336,Vlookup!$A:$A,0),MATCH(Stata!H$1,Vlookup!$1:$1,0))</f>
        <v>81.203599999999994</v>
      </c>
      <c r="I336">
        <f ca="1">INDEX(Vlookup!$A$1:$AF$1262,MATCH(Stata!$A336,Vlookup!$A:$A,0),MATCH(Stata!I$1,Vlookup!$1:$1,0))</f>
        <v>63.215699999999998</v>
      </c>
      <c r="J336">
        <f ca="1">INDEX(Vlookup!$A$1:$AF$1262,MATCH(Stata!$A336,Vlookup!$A:$A,0),MATCH(Stata!J$1,Vlookup!$1:$1,0))</f>
        <v>496.54570000000001</v>
      </c>
      <c r="K336">
        <f ca="1">INDEX(Vlookup!$A$1:$AF$1262,MATCH(Stata!$A336,Vlookup!$A:$A,0),MATCH(Stata!K$1,Vlookup!$1:$1,0))</f>
        <v>22.359500000000001</v>
      </c>
      <c r="L336">
        <f ca="1">INDEX(Vlookup!$A$1:$AF$1262,MATCH(Stata!$A336,Vlookup!$A:$A,0),MATCH(Stata!L$1,Vlookup!$1:$1,0))</f>
        <v>40.419600000000003</v>
      </c>
      <c r="M336">
        <f ca="1">INDEX(Vlookup!$A$1:$AF$1262,MATCH(Stata!$A336,Vlookup!$A:$A,0),MATCH(Stata!M$1,Vlookup!$1:$1,0))</f>
        <v>70.859200000000001</v>
      </c>
      <c r="N336">
        <f ca="1">INDEX(Vlookup!$A$1:$AF$1262,MATCH(Stata!$A336,Vlookup!$A:$A,0),MATCH(Stata!N$1,Vlookup!$1:$1,0))</f>
        <v>29.950199999999999</v>
      </c>
      <c r="O336" t="e">
        <f ca="1">INDEX(Vlookup!$A$1:$AF$1262,MATCH(Stata!$A336,Vlookup!$A:$A,0),MATCH(Stata!O$1,Vlookup!$1:$1,0))</f>
        <v>#N/A</v>
      </c>
      <c r="P336">
        <f ca="1">INDEX(Vlookup!$A$1:$AF$1262,MATCH(Stata!$A336,Vlookup!$A:$A,0),MATCH(Stata!P$1,Vlookup!$1:$1,0))</f>
        <v>39.896799999999999</v>
      </c>
      <c r="Q336">
        <f ca="1">INDEX(Vlookup!$A$1:$AF$1262,MATCH(Stata!$A336,Vlookup!$A:$A,0),MATCH(Stata!Q$1,Vlookup!$1:$1,0))</f>
        <v>32.738199999999999</v>
      </c>
      <c r="R336">
        <f ca="1">INDEX(Vlookup!$A$1:$AF$1262,MATCH(Stata!$A336,Vlookup!$A:$A,0),MATCH(Stata!R$1,Vlookup!$1:$1,0))</f>
        <v>48.023699999999998</v>
      </c>
      <c r="S336">
        <f ca="1">INDEX(Vlookup!$A$1:$AF$1262,MATCH(Stata!$A336,Vlookup!$A:$A,0),MATCH(Stata!S$1,Vlookup!$1:$1,0))</f>
        <v>18.367799999999999</v>
      </c>
      <c r="T336">
        <f ca="1">INDEX(Vlookup!$A$1:$AF$1262,MATCH(Stata!$A336,Vlookup!$A:$A,0),MATCH(Stata!T$1,Vlookup!$1:$1,0))</f>
        <v>92.971100000000007</v>
      </c>
      <c r="U336">
        <f ca="1">INDEX(Vlookup!$A$1:$AF$1262,MATCH(Stata!$A336,Vlookup!$A:$A,0),MATCH(Stata!U$1,Vlookup!$1:$1,0))</f>
        <v>53.318800000000003</v>
      </c>
      <c r="V336">
        <f ca="1">INDEX(Vlookup!$A$1:$AF$1262,MATCH(Stata!$A336,Vlookup!$A:$A,0),MATCH(Stata!V$1,Vlookup!$1:$1,0))</f>
        <v>46.241300000000003</v>
      </c>
      <c r="W336">
        <f ca="1">INDEX(Vlookup!$A$1:$AF$1262,MATCH(Stata!$A336,Vlookup!$A:$A,0),MATCH(Stata!W$1,Vlookup!$1:$1,0))</f>
        <v>41.585999999999999</v>
      </c>
      <c r="X336">
        <f ca="1">INDEX(Vlookup!$A$1:$AF$1262,MATCH(Stata!$A336,Vlookup!$A:$A,0),MATCH(Stata!X$1,Vlookup!$1:$1,0))</f>
        <v>40.228200000000001</v>
      </c>
      <c r="Y336">
        <f ca="1">INDEX(Vlookup!$A$1:$AF$1262,MATCH(Stata!$A336,Vlookup!$A:$A,0),MATCH(Stata!Y$1,Vlookup!$1:$1,0))</f>
        <v>27.297599999999999</v>
      </c>
      <c r="Z336">
        <f ca="1">INDEX(Vlookup!$A$1:$AF$1262,MATCH(Stata!$A336,Vlookup!$A:$A,0),MATCH(Stata!Z$1,Vlookup!$1:$1,0))</f>
        <v>20.4831</v>
      </c>
      <c r="AA336">
        <f ca="1">INDEX(Vlookup!$A$1:$AF$1262,MATCH(Stata!$A336,Vlookup!$A:$A,0),MATCH(Stata!AA$1,Vlookup!$1:$1,0))</f>
        <v>52.384999999999998</v>
      </c>
      <c r="AB336">
        <f ca="1">INDEX(Vlookup!$A$1:$AF$1262,MATCH(Stata!$A336,Vlookup!$A:$A,0),MATCH(Stata!AB$1,Vlookup!$1:$1,0))</f>
        <v>59.366799999999998</v>
      </c>
      <c r="AC336">
        <f ca="1">INDEX(Vlookup!$A$1:$AF$1262,MATCH(Stata!$A336,Vlookup!$A:$A,0),MATCH(Stata!AC$1,Vlookup!$1:$1,0))</f>
        <v>28.196100000000001</v>
      </c>
      <c r="AD336">
        <f ca="1">INDEX(Vlookup!$A$1:$AF$1262,MATCH(Stata!$A336,Vlookup!$A:$A,0),MATCH(Stata!AD$1,Vlookup!$1:$1,0))</f>
        <v>42.5946</v>
      </c>
      <c r="AE336">
        <f ca="1">INDEX(Vlookup!$A$1:$AF$1262,MATCH(Stata!$A336,Vlookup!$A:$A,0),MATCH(Stata!AE$1,Vlookup!$1:$1,0))</f>
        <v>32.512599999999999</v>
      </c>
      <c r="AF336">
        <f ca="1">INDEX(Vlookup!$A$1:$AF$1262,MATCH(Stata!$A336,Vlookup!$A:$A,0),MATCH(Stata!AF$1,Vlookup!$1:$1,0))</f>
        <v>2329.54</v>
      </c>
      <c r="AG336">
        <f ca="1">INDEX(Vlookup!$A$1:$AG$1262,MATCH(Stata!$A336,Vlookup!$A:$A,0),MATCH(Stata!AG$1,Vlookup!$1:$1,0))</f>
        <v>13.09</v>
      </c>
    </row>
    <row r="337" spans="1:33" hidden="1" x14ac:dyDescent="0.25">
      <c r="A337" s="1">
        <v>39206</v>
      </c>
      <c r="B337">
        <f ca="1">INDEX(Vlookup!$A$1:$AF$1262,MATCH(Stata!$A337,Vlookup!$A:$A,0),MATCH(Stata!B$1,Vlookup!$1:$1,0))</f>
        <v>72.075599999999994</v>
      </c>
      <c r="C337">
        <f ca="1">INDEX(Vlookup!$A$1:$AF$1262,MATCH(Stata!$A337,Vlookup!$A:$A,0),MATCH(Stata!C$1,Vlookup!$1:$1,0))</f>
        <v>32.322299999999998</v>
      </c>
      <c r="D337">
        <f ca="1">INDEX(Vlookup!$A$1:$AF$1262,MATCH(Stata!$A337,Vlookup!$A:$A,0),MATCH(Stata!D$1,Vlookup!$1:$1,0))</f>
        <v>15.196400000000001</v>
      </c>
      <c r="E337">
        <f ca="1">INDEX(Vlookup!$A$1:$AF$1262,MATCH(Stata!$A337,Vlookup!$A:$A,0),MATCH(Stata!E$1,Vlookup!$1:$1,0))</f>
        <v>56.916400000000003</v>
      </c>
      <c r="F337">
        <f ca="1">INDEX(Vlookup!$A$1:$AF$1262,MATCH(Stata!$A337,Vlookup!$A:$A,0),MATCH(Stata!F$1,Vlookup!$1:$1,0))</f>
        <v>1153.1994999999999</v>
      </c>
      <c r="G337">
        <f ca="1">INDEX(Vlookup!$A$1:$AF$1262,MATCH(Stata!$A337,Vlookup!$A:$A,0),MATCH(Stata!G$1,Vlookup!$1:$1,0))</f>
        <v>28.8658</v>
      </c>
      <c r="H337">
        <f ca="1">INDEX(Vlookup!$A$1:$AF$1262,MATCH(Stata!$A337,Vlookup!$A:$A,0),MATCH(Stata!H$1,Vlookup!$1:$1,0))</f>
        <v>80.995999999999995</v>
      </c>
      <c r="I337">
        <f ca="1">INDEX(Vlookup!$A$1:$AF$1262,MATCH(Stata!$A337,Vlookup!$A:$A,0),MATCH(Stata!I$1,Vlookup!$1:$1,0))</f>
        <v>62.991599999999998</v>
      </c>
      <c r="J337">
        <f ca="1">INDEX(Vlookup!$A$1:$AF$1262,MATCH(Stata!$A337,Vlookup!$A:$A,0),MATCH(Stata!J$1,Vlookup!$1:$1,0))</f>
        <v>497.83429999999998</v>
      </c>
      <c r="K337">
        <f ca="1">INDEX(Vlookup!$A$1:$AF$1262,MATCH(Stata!$A337,Vlookup!$A:$A,0),MATCH(Stata!K$1,Vlookup!$1:$1,0))</f>
        <v>22.4863</v>
      </c>
      <c r="L337">
        <f ca="1">INDEX(Vlookup!$A$1:$AF$1262,MATCH(Stata!$A337,Vlookup!$A:$A,0),MATCH(Stata!L$1,Vlookup!$1:$1,0))</f>
        <v>40.705599999999997</v>
      </c>
      <c r="M337">
        <f ca="1">INDEX(Vlookup!$A$1:$AF$1262,MATCH(Stata!$A337,Vlookup!$A:$A,0),MATCH(Stata!M$1,Vlookup!$1:$1,0))</f>
        <v>70.745000000000005</v>
      </c>
      <c r="N337">
        <f ca="1">INDEX(Vlookup!$A$1:$AF$1262,MATCH(Stata!$A337,Vlookup!$A:$A,0),MATCH(Stata!N$1,Vlookup!$1:$1,0))</f>
        <v>29.797799999999999</v>
      </c>
      <c r="O337" t="e">
        <f ca="1">INDEX(Vlookup!$A$1:$AF$1262,MATCH(Stata!$A337,Vlookup!$A:$A,0),MATCH(Stata!O$1,Vlookup!$1:$1,0))</f>
        <v>#N/A</v>
      </c>
      <c r="P337">
        <f ca="1">INDEX(Vlookup!$A$1:$AF$1262,MATCH(Stata!$A337,Vlookup!$A:$A,0),MATCH(Stata!P$1,Vlookup!$1:$1,0))</f>
        <v>40.7911</v>
      </c>
      <c r="Q337">
        <f ca="1">INDEX(Vlookup!$A$1:$AF$1262,MATCH(Stata!$A337,Vlookup!$A:$A,0),MATCH(Stata!Q$1,Vlookup!$1:$1,0))</f>
        <v>32.604100000000003</v>
      </c>
      <c r="R337">
        <f ca="1">INDEX(Vlookup!$A$1:$AF$1262,MATCH(Stata!$A337,Vlookup!$A:$A,0),MATCH(Stata!R$1,Vlookup!$1:$1,0))</f>
        <v>48.126600000000003</v>
      </c>
      <c r="S337">
        <f ca="1">INDEX(Vlookup!$A$1:$AF$1262,MATCH(Stata!$A337,Vlookup!$A:$A,0),MATCH(Stata!S$1,Vlookup!$1:$1,0))</f>
        <v>18.5029</v>
      </c>
      <c r="T337">
        <f ca="1">INDEX(Vlookup!$A$1:$AF$1262,MATCH(Stata!$A337,Vlookup!$A:$A,0),MATCH(Stata!T$1,Vlookup!$1:$1,0))</f>
        <v>93.115799999999993</v>
      </c>
      <c r="U337">
        <f ca="1">INDEX(Vlookup!$A$1:$AF$1262,MATCH(Stata!$A337,Vlookup!$A:$A,0),MATCH(Stata!U$1,Vlookup!$1:$1,0))</f>
        <v>53.4514</v>
      </c>
      <c r="V337">
        <f ca="1">INDEX(Vlookup!$A$1:$AF$1262,MATCH(Stata!$A337,Vlookup!$A:$A,0),MATCH(Stata!V$1,Vlookup!$1:$1,0))</f>
        <v>46.179900000000004</v>
      </c>
      <c r="W337">
        <f ca="1">INDEX(Vlookup!$A$1:$AF$1262,MATCH(Stata!$A337,Vlookup!$A:$A,0),MATCH(Stata!W$1,Vlookup!$1:$1,0))</f>
        <v>41.594299999999997</v>
      </c>
      <c r="X337">
        <f ca="1">INDEX(Vlookup!$A$1:$AF$1262,MATCH(Stata!$A337,Vlookup!$A:$A,0),MATCH(Stata!X$1,Vlookup!$1:$1,0))</f>
        <v>40.5169</v>
      </c>
      <c r="Y337">
        <f ca="1">INDEX(Vlookup!$A$1:$AF$1262,MATCH(Stata!$A337,Vlookup!$A:$A,0),MATCH(Stata!Y$1,Vlookup!$1:$1,0))</f>
        <v>26.936199999999999</v>
      </c>
      <c r="Z337">
        <f ca="1">INDEX(Vlookup!$A$1:$AF$1262,MATCH(Stata!$A337,Vlookup!$A:$A,0),MATCH(Stata!Z$1,Vlookup!$1:$1,0))</f>
        <v>20.6432</v>
      </c>
      <c r="AA337">
        <f ca="1">INDEX(Vlookup!$A$1:$AF$1262,MATCH(Stata!$A337,Vlookup!$A:$A,0),MATCH(Stata!AA$1,Vlookup!$1:$1,0))</f>
        <v>52.731400000000001</v>
      </c>
      <c r="AB337">
        <f ca="1">INDEX(Vlookup!$A$1:$AF$1262,MATCH(Stata!$A337,Vlookup!$A:$A,0),MATCH(Stata!AB$1,Vlookup!$1:$1,0))</f>
        <v>59.427999999999997</v>
      </c>
      <c r="AC337">
        <f ca="1">INDEX(Vlookup!$A$1:$AF$1262,MATCH(Stata!$A337,Vlookup!$A:$A,0),MATCH(Stata!AC$1,Vlookup!$1:$1,0))</f>
        <v>27.9147</v>
      </c>
      <c r="AD337">
        <f ca="1">INDEX(Vlookup!$A$1:$AF$1262,MATCH(Stata!$A337,Vlookup!$A:$A,0),MATCH(Stata!AD$1,Vlookup!$1:$1,0))</f>
        <v>42.515300000000003</v>
      </c>
      <c r="AE337">
        <f ca="1">INDEX(Vlookup!$A$1:$AF$1262,MATCH(Stata!$A337,Vlookup!$A:$A,0),MATCH(Stata!AE$1,Vlookup!$1:$1,0))</f>
        <v>32.658299999999997</v>
      </c>
      <c r="AF337">
        <f ca="1">INDEX(Vlookup!$A$1:$AF$1262,MATCH(Stata!$A337,Vlookup!$A:$A,0),MATCH(Stata!AF$1,Vlookup!$1:$1,0))</f>
        <v>2334.61</v>
      </c>
      <c r="AG337">
        <f ca="1">INDEX(Vlookup!$A$1:$AG$1262,MATCH(Stata!$A337,Vlookup!$A:$A,0),MATCH(Stata!AG$1,Vlookup!$1:$1,0))</f>
        <v>12.91</v>
      </c>
    </row>
    <row r="338" spans="1:33" hidden="1" x14ac:dyDescent="0.25">
      <c r="A338" s="1">
        <v>39209</v>
      </c>
      <c r="B338">
        <f ca="1">INDEX(Vlookup!$A$1:$AF$1262,MATCH(Stata!$A338,Vlookup!$A:$A,0),MATCH(Stata!B$1,Vlookup!$1:$1,0))</f>
        <v>72.691900000000004</v>
      </c>
      <c r="C338">
        <f ca="1">INDEX(Vlookup!$A$1:$AF$1262,MATCH(Stata!$A338,Vlookup!$A:$A,0),MATCH(Stata!C$1,Vlookup!$1:$1,0))</f>
        <v>35.014299999999999</v>
      </c>
      <c r="D338">
        <f ca="1">INDEX(Vlookup!$A$1:$AF$1262,MATCH(Stata!$A338,Vlookup!$A:$A,0),MATCH(Stata!D$1,Vlookup!$1:$1,0))</f>
        <v>15.157</v>
      </c>
      <c r="E338">
        <f ca="1">INDEX(Vlookup!$A$1:$AF$1262,MATCH(Stata!$A338,Vlookup!$A:$A,0),MATCH(Stata!E$1,Vlookup!$1:$1,0))</f>
        <v>56.808700000000002</v>
      </c>
      <c r="F338">
        <f ca="1">INDEX(Vlookup!$A$1:$AF$1262,MATCH(Stata!$A338,Vlookup!$A:$A,0),MATCH(Stata!F$1,Vlookup!$1:$1,0))</f>
        <v>1165.4069</v>
      </c>
      <c r="G338">
        <f ca="1">INDEX(Vlookup!$A$1:$AF$1262,MATCH(Stata!$A338,Vlookup!$A:$A,0),MATCH(Stata!G$1,Vlookup!$1:$1,0))</f>
        <v>28.953499999999998</v>
      </c>
      <c r="H338">
        <f ca="1">INDEX(Vlookup!$A$1:$AF$1262,MATCH(Stata!$A338,Vlookup!$A:$A,0),MATCH(Stata!H$1,Vlookup!$1:$1,0))</f>
        <v>81.817899999999995</v>
      </c>
      <c r="I338">
        <f ca="1">INDEX(Vlookup!$A$1:$AF$1262,MATCH(Stata!$A338,Vlookup!$A:$A,0),MATCH(Stata!I$1,Vlookup!$1:$1,0))</f>
        <v>62.621099999999998</v>
      </c>
      <c r="J338">
        <f ca="1">INDEX(Vlookup!$A$1:$AF$1262,MATCH(Stata!$A338,Vlookup!$A:$A,0),MATCH(Stata!J$1,Vlookup!$1:$1,0))</f>
        <v>495.9015</v>
      </c>
      <c r="K338">
        <f ca="1">INDEX(Vlookup!$A$1:$AF$1262,MATCH(Stata!$A338,Vlookup!$A:$A,0),MATCH(Stata!K$1,Vlookup!$1:$1,0))</f>
        <v>22.6553</v>
      </c>
      <c r="L338">
        <f ca="1">INDEX(Vlookup!$A$1:$AF$1262,MATCH(Stata!$A338,Vlookup!$A:$A,0),MATCH(Stata!L$1,Vlookup!$1:$1,0))</f>
        <v>41.0154</v>
      </c>
      <c r="M338">
        <f ca="1">INDEX(Vlookup!$A$1:$AF$1262,MATCH(Stata!$A338,Vlookup!$A:$A,0),MATCH(Stata!M$1,Vlookup!$1:$1,0))</f>
        <v>70.991</v>
      </c>
      <c r="N338">
        <f ca="1">INDEX(Vlookup!$A$1:$AF$1262,MATCH(Stata!$A338,Vlookup!$A:$A,0),MATCH(Stata!N$1,Vlookup!$1:$1,0))</f>
        <v>29.87</v>
      </c>
      <c r="O338" t="e">
        <f ca="1">INDEX(Vlookup!$A$1:$AF$1262,MATCH(Stata!$A338,Vlookup!$A:$A,0),MATCH(Stata!O$1,Vlookup!$1:$1,0))</f>
        <v>#N/A</v>
      </c>
      <c r="P338">
        <f ca="1">INDEX(Vlookup!$A$1:$AF$1262,MATCH(Stata!$A338,Vlookup!$A:$A,0),MATCH(Stata!P$1,Vlookup!$1:$1,0))</f>
        <v>40.800400000000003</v>
      </c>
      <c r="Q338">
        <f ca="1">INDEX(Vlookup!$A$1:$AF$1262,MATCH(Stata!$A338,Vlookup!$A:$A,0),MATCH(Stata!Q$1,Vlookup!$1:$1,0))</f>
        <v>32.553800000000003</v>
      </c>
      <c r="R338">
        <f ca="1">INDEX(Vlookup!$A$1:$AF$1262,MATCH(Stata!$A338,Vlookup!$A:$A,0),MATCH(Stata!R$1,Vlookup!$1:$1,0))</f>
        <v>47.449199999999998</v>
      </c>
      <c r="S338">
        <f ca="1">INDEX(Vlookup!$A$1:$AF$1262,MATCH(Stata!$A338,Vlookup!$A:$A,0),MATCH(Stata!S$1,Vlookup!$1:$1,0))</f>
        <v>18.553599999999999</v>
      </c>
      <c r="T338">
        <f ca="1">INDEX(Vlookup!$A$1:$AF$1262,MATCH(Stata!$A338,Vlookup!$A:$A,0),MATCH(Stata!T$1,Vlookup!$1:$1,0))</f>
        <v>93.296700000000001</v>
      </c>
      <c r="U338">
        <f ca="1">INDEX(Vlookup!$A$1:$AF$1262,MATCH(Stata!$A338,Vlookup!$A:$A,0),MATCH(Stata!U$1,Vlookup!$1:$1,0))</f>
        <v>53.269100000000002</v>
      </c>
      <c r="V338">
        <f ca="1">INDEX(Vlookup!$A$1:$AF$1262,MATCH(Stata!$A338,Vlookup!$A:$A,0),MATCH(Stata!V$1,Vlookup!$1:$1,0))</f>
        <v>46.267600000000002</v>
      </c>
      <c r="W338">
        <f ca="1">INDEX(Vlookup!$A$1:$AF$1262,MATCH(Stata!$A338,Vlookup!$A:$A,0),MATCH(Stata!W$1,Vlookup!$1:$1,0))</f>
        <v>41.244399999999999</v>
      </c>
      <c r="X338">
        <f ca="1">INDEX(Vlookup!$A$1:$AF$1262,MATCH(Stata!$A338,Vlookup!$A:$A,0),MATCH(Stata!X$1,Vlookup!$1:$1,0))</f>
        <v>40.602800000000002</v>
      </c>
      <c r="Y338">
        <f ca="1">INDEX(Vlookup!$A$1:$AF$1262,MATCH(Stata!$A338,Vlookup!$A:$A,0),MATCH(Stata!Y$1,Vlookup!$1:$1,0))</f>
        <v>27.0684</v>
      </c>
      <c r="Z338">
        <f ca="1">INDEX(Vlookup!$A$1:$AF$1262,MATCH(Stata!$A338,Vlookup!$A:$A,0),MATCH(Stata!Z$1,Vlookup!$1:$1,0))</f>
        <v>20.8719</v>
      </c>
      <c r="AA338">
        <f ca="1">INDEX(Vlookup!$A$1:$AF$1262,MATCH(Stata!$A338,Vlookup!$A:$A,0),MATCH(Stata!AA$1,Vlookup!$1:$1,0))</f>
        <v>52.537100000000002</v>
      </c>
      <c r="AB338">
        <f ca="1">INDEX(Vlookup!$A$1:$AF$1262,MATCH(Stata!$A338,Vlookup!$A:$A,0),MATCH(Stata!AB$1,Vlookup!$1:$1,0))</f>
        <v>60.345599999999997</v>
      </c>
      <c r="AC338">
        <f ca="1">INDEX(Vlookup!$A$1:$AF$1262,MATCH(Stata!$A338,Vlookup!$A:$A,0),MATCH(Stata!AC$1,Vlookup!$1:$1,0))</f>
        <v>28.031400000000001</v>
      </c>
      <c r="AD338">
        <f ca="1">INDEX(Vlookup!$A$1:$AF$1262,MATCH(Stata!$A338,Vlookup!$A:$A,0),MATCH(Stata!AD$1,Vlookup!$1:$1,0))</f>
        <v>42.814799999999998</v>
      </c>
      <c r="AE338">
        <f ca="1">INDEX(Vlookup!$A$1:$AF$1262,MATCH(Stata!$A338,Vlookup!$A:$A,0),MATCH(Stata!AE$1,Vlookup!$1:$1,0))</f>
        <v>32.849600000000002</v>
      </c>
      <c r="AF338">
        <f ca="1">INDEX(Vlookup!$A$1:$AF$1262,MATCH(Stata!$A338,Vlookup!$A:$A,0),MATCH(Stata!AF$1,Vlookup!$1:$1,0))</f>
        <v>2340.6799999999998</v>
      </c>
      <c r="AG338">
        <f ca="1">INDEX(Vlookup!$A$1:$AG$1262,MATCH(Stata!$A338,Vlookup!$A:$A,0),MATCH(Stata!AG$1,Vlookup!$1:$1,0))</f>
        <v>13.15</v>
      </c>
    </row>
    <row r="339" spans="1:33" hidden="1" x14ac:dyDescent="0.25">
      <c r="A339" s="1">
        <v>39210</v>
      </c>
      <c r="B339">
        <f ca="1">INDEX(Vlookup!$A$1:$AF$1262,MATCH(Stata!$A339,Vlookup!$A:$A,0),MATCH(Stata!B$1,Vlookup!$1:$1,0))</f>
        <v>72.563500000000005</v>
      </c>
      <c r="C339">
        <f ca="1">INDEX(Vlookup!$A$1:$AF$1262,MATCH(Stata!$A339,Vlookup!$A:$A,0),MATCH(Stata!C$1,Vlookup!$1:$1,0))</f>
        <v>35.802900000000001</v>
      </c>
      <c r="D339">
        <f ca="1">INDEX(Vlookup!$A$1:$AF$1262,MATCH(Stata!$A339,Vlookup!$A:$A,0),MATCH(Stata!D$1,Vlookup!$1:$1,0))</f>
        <v>15.043100000000001</v>
      </c>
      <c r="E339">
        <f ca="1">INDEX(Vlookup!$A$1:$AF$1262,MATCH(Stata!$A339,Vlookup!$A:$A,0),MATCH(Stata!E$1,Vlookup!$1:$1,0))</f>
        <v>56.808700000000002</v>
      </c>
      <c r="F339">
        <f ca="1">INDEX(Vlookup!$A$1:$AF$1262,MATCH(Stata!$A339,Vlookup!$A:$A,0),MATCH(Stata!F$1,Vlookup!$1:$1,0))</f>
        <v>1167.8484000000001</v>
      </c>
      <c r="G339">
        <f ca="1">INDEX(Vlookup!$A$1:$AF$1262,MATCH(Stata!$A339,Vlookup!$A:$A,0),MATCH(Stata!G$1,Vlookup!$1:$1,0))</f>
        <v>28.712199999999999</v>
      </c>
      <c r="H339">
        <f ca="1">INDEX(Vlookup!$A$1:$AF$1262,MATCH(Stata!$A339,Vlookup!$A:$A,0),MATCH(Stata!H$1,Vlookup!$1:$1,0))</f>
        <v>81.515100000000004</v>
      </c>
      <c r="I339">
        <f ca="1">INDEX(Vlookup!$A$1:$AF$1262,MATCH(Stata!$A339,Vlookup!$A:$A,0),MATCH(Stata!I$1,Vlookup!$1:$1,0))</f>
        <v>63.276000000000003</v>
      </c>
      <c r="J339">
        <f ca="1">INDEX(Vlookup!$A$1:$AF$1262,MATCH(Stata!$A339,Vlookup!$A:$A,0),MATCH(Stata!J$1,Vlookup!$1:$1,0))</f>
        <v>494.42880000000002</v>
      </c>
      <c r="K339">
        <f ca="1">INDEX(Vlookup!$A$1:$AF$1262,MATCH(Stata!$A339,Vlookup!$A:$A,0),MATCH(Stata!K$1,Vlookup!$1:$1,0))</f>
        <v>22.427099999999999</v>
      </c>
      <c r="L339">
        <f ca="1">INDEX(Vlookup!$A$1:$AF$1262,MATCH(Stata!$A339,Vlookup!$A:$A,0),MATCH(Stata!L$1,Vlookup!$1:$1,0))</f>
        <v>40.959800000000001</v>
      </c>
      <c r="M339">
        <f ca="1">INDEX(Vlookup!$A$1:$AF$1262,MATCH(Stata!$A339,Vlookup!$A:$A,0),MATCH(Stata!M$1,Vlookup!$1:$1,0))</f>
        <v>71.474000000000004</v>
      </c>
      <c r="N339">
        <f ca="1">INDEX(Vlookup!$A$1:$AF$1262,MATCH(Stata!$A339,Vlookup!$A:$A,0),MATCH(Stata!N$1,Vlookup!$1:$1,0))</f>
        <v>29.741700000000002</v>
      </c>
      <c r="O339" t="e">
        <f ca="1">INDEX(Vlookup!$A$1:$AF$1262,MATCH(Stata!$A339,Vlookup!$A:$A,0),MATCH(Stata!O$1,Vlookup!$1:$1,0))</f>
        <v>#N/A</v>
      </c>
      <c r="P339">
        <f ca="1">INDEX(Vlookup!$A$1:$AF$1262,MATCH(Stata!$A339,Vlookup!$A:$A,0),MATCH(Stata!P$1,Vlookup!$1:$1,0))</f>
        <v>41.927500000000002</v>
      </c>
      <c r="Q339">
        <f ca="1">INDEX(Vlookup!$A$1:$AF$1262,MATCH(Stata!$A339,Vlookup!$A:$A,0),MATCH(Stata!Q$1,Vlookup!$1:$1,0))</f>
        <v>32.377800000000001</v>
      </c>
      <c r="R339">
        <f ca="1">INDEX(Vlookup!$A$1:$AF$1262,MATCH(Stata!$A339,Vlookup!$A:$A,0),MATCH(Stata!R$1,Vlookup!$1:$1,0))</f>
        <v>47.843600000000002</v>
      </c>
      <c r="S339">
        <f ca="1">INDEX(Vlookup!$A$1:$AF$1262,MATCH(Stata!$A339,Vlookup!$A:$A,0),MATCH(Stata!S$1,Vlookup!$1:$1,0))</f>
        <v>18.714199999999998</v>
      </c>
      <c r="T339">
        <f ca="1">INDEX(Vlookup!$A$1:$AF$1262,MATCH(Stata!$A339,Vlookup!$A:$A,0),MATCH(Stata!T$1,Vlookup!$1:$1,0))</f>
        <v>93.777900000000002</v>
      </c>
      <c r="U339">
        <f ca="1">INDEX(Vlookup!$A$1:$AF$1262,MATCH(Stata!$A339,Vlookup!$A:$A,0),MATCH(Stata!U$1,Vlookup!$1:$1,0))</f>
        <v>52.8048</v>
      </c>
      <c r="V339">
        <f ca="1">INDEX(Vlookup!$A$1:$AF$1262,MATCH(Stata!$A339,Vlookup!$A:$A,0),MATCH(Stata!V$1,Vlookup!$1:$1,0))</f>
        <v>46.021900000000002</v>
      </c>
      <c r="W339">
        <f ca="1">INDEX(Vlookup!$A$1:$AF$1262,MATCH(Stata!$A339,Vlookup!$A:$A,0),MATCH(Stata!W$1,Vlookup!$1:$1,0))</f>
        <v>41.0944</v>
      </c>
      <c r="X339">
        <f ca="1">INDEX(Vlookup!$A$1:$AF$1262,MATCH(Stata!$A339,Vlookup!$A:$A,0),MATCH(Stata!X$1,Vlookup!$1:$1,0))</f>
        <v>40.766599999999997</v>
      </c>
      <c r="Y339">
        <f ca="1">INDEX(Vlookup!$A$1:$AF$1262,MATCH(Stata!$A339,Vlookup!$A:$A,0),MATCH(Stata!Y$1,Vlookup!$1:$1,0))</f>
        <v>27.1036</v>
      </c>
      <c r="Z339">
        <f ca="1">INDEX(Vlookup!$A$1:$AF$1262,MATCH(Stata!$A339,Vlookup!$A:$A,0),MATCH(Stata!Z$1,Vlookup!$1:$1,0))</f>
        <v>20.849</v>
      </c>
      <c r="AA339">
        <f ca="1">INDEX(Vlookup!$A$1:$AF$1262,MATCH(Stata!$A339,Vlookup!$A:$A,0),MATCH(Stata!AA$1,Vlookup!$1:$1,0))</f>
        <v>52.1738</v>
      </c>
      <c r="AB339">
        <f ca="1">INDEX(Vlookup!$A$1:$AF$1262,MATCH(Stata!$A339,Vlookup!$A:$A,0),MATCH(Stata!AB$1,Vlookup!$1:$1,0))</f>
        <v>59.725099999999998</v>
      </c>
      <c r="AC339">
        <f ca="1">INDEX(Vlookup!$A$1:$AF$1262,MATCH(Stata!$A339,Vlookup!$A:$A,0),MATCH(Stata!AC$1,Vlookup!$1:$1,0))</f>
        <v>27.8872</v>
      </c>
      <c r="AD339">
        <f ca="1">INDEX(Vlookup!$A$1:$AF$1262,MATCH(Stata!$A339,Vlookup!$A:$A,0),MATCH(Stata!AD$1,Vlookup!$1:$1,0))</f>
        <v>42.365600000000001</v>
      </c>
      <c r="AE339">
        <f ca="1">INDEX(Vlookup!$A$1:$AF$1262,MATCH(Stata!$A339,Vlookup!$A:$A,0),MATCH(Stata!AE$1,Vlookup!$1:$1,0))</f>
        <v>33.295999999999999</v>
      </c>
      <c r="AF339">
        <f ca="1">INDEX(Vlookup!$A$1:$AF$1262,MATCH(Stata!$A339,Vlookup!$A:$A,0),MATCH(Stata!AF$1,Vlookup!$1:$1,0))</f>
        <v>2338.14</v>
      </c>
      <c r="AG339">
        <f ca="1">INDEX(Vlookup!$A$1:$AG$1262,MATCH(Stata!$A339,Vlookup!$A:$A,0),MATCH(Stata!AG$1,Vlookup!$1:$1,0))</f>
        <v>13.21</v>
      </c>
    </row>
    <row r="340" spans="1:33" hidden="1" x14ac:dyDescent="0.25">
      <c r="A340" s="1">
        <v>39211</v>
      </c>
      <c r="B340">
        <f ca="1">INDEX(Vlookup!$A$1:$AF$1262,MATCH(Stata!$A340,Vlookup!$A:$A,0),MATCH(Stata!B$1,Vlookup!$1:$1,0))</f>
        <v>73.059899999999999</v>
      </c>
      <c r="C340">
        <f ca="1">INDEX(Vlookup!$A$1:$AF$1262,MATCH(Stata!$A340,Vlookup!$A:$A,0),MATCH(Stata!C$1,Vlookup!$1:$1,0))</f>
        <v>35.104900000000001</v>
      </c>
      <c r="D340">
        <f ca="1">INDEX(Vlookup!$A$1:$AF$1262,MATCH(Stata!$A340,Vlookup!$A:$A,0),MATCH(Stata!D$1,Vlookup!$1:$1,0))</f>
        <v>15.023400000000001</v>
      </c>
      <c r="E340">
        <f ca="1">INDEX(Vlookup!$A$1:$AF$1262,MATCH(Stata!$A340,Vlookup!$A:$A,0),MATCH(Stata!E$1,Vlookup!$1:$1,0))</f>
        <v>56.817599999999999</v>
      </c>
      <c r="F340">
        <f ca="1">INDEX(Vlookup!$A$1:$AF$1262,MATCH(Stata!$A340,Vlookup!$A:$A,0),MATCH(Stata!F$1,Vlookup!$1:$1,0))</f>
        <v>1171.9176</v>
      </c>
      <c r="G340">
        <f ca="1">INDEX(Vlookup!$A$1:$AF$1262,MATCH(Stata!$A340,Vlookup!$A:$A,0),MATCH(Stata!G$1,Vlookup!$1:$1,0))</f>
        <v>28.858499999999999</v>
      </c>
      <c r="H340">
        <f ca="1">INDEX(Vlookup!$A$1:$AF$1262,MATCH(Stata!$A340,Vlookup!$A:$A,0),MATCH(Stata!H$1,Vlookup!$1:$1,0))</f>
        <v>81.706199999999995</v>
      </c>
      <c r="I340">
        <f ca="1">INDEX(Vlookup!$A$1:$AF$1262,MATCH(Stata!$A340,Vlookup!$A:$A,0),MATCH(Stata!I$1,Vlookup!$1:$1,0))</f>
        <v>64.413499999999999</v>
      </c>
      <c r="J340">
        <f ca="1">INDEX(Vlookup!$A$1:$AF$1262,MATCH(Stata!$A340,Vlookup!$A:$A,0),MATCH(Stata!J$1,Vlookup!$1:$1,0))</f>
        <v>498.11040000000003</v>
      </c>
      <c r="K340">
        <f ca="1">INDEX(Vlookup!$A$1:$AF$1262,MATCH(Stata!$A340,Vlookup!$A:$A,0),MATCH(Stata!K$1,Vlookup!$1:$1,0))</f>
        <v>22.443999999999999</v>
      </c>
      <c r="L340">
        <f ca="1">INDEX(Vlookup!$A$1:$AF$1262,MATCH(Stata!$A340,Vlookup!$A:$A,0),MATCH(Stata!L$1,Vlookup!$1:$1,0))</f>
        <v>40.999600000000001</v>
      </c>
      <c r="M340">
        <f ca="1">INDEX(Vlookup!$A$1:$AF$1262,MATCH(Stata!$A340,Vlookup!$A:$A,0),MATCH(Stata!M$1,Vlookup!$1:$1,0))</f>
        <v>71.509100000000004</v>
      </c>
      <c r="N340">
        <f ca="1">INDEX(Vlookup!$A$1:$AF$1262,MATCH(Stata!$A340,Vlookup!$A:$A,0),MATCH(Stata!N$1,Vlookup!$1:$1,0))</f>
        <v>29.886099999999999</v>
      </c>
      <c r="O340" t="e">
        <f ca="1">INDEX(Vlookup!$A$1:$AF$1262,MATCH(Stata!$A340,Vlookup!$A:$A,0),MATCH(Stata!O$1,Vlookup!$1:$1,0))</f>
        <v>#N/A</v>
      </c>
      <c r="P340">
        <f ca="1">INDEX(Vlookup!$A$1:$AF$1262,MATCH(Stata!$A340,Vlookup!$A:$A,0),MATCH(Stata!P$1,Vlookup!$1:$1,0))</f>
        <v>41.853000000000002</v>
      </c>
      <c r="Q340">
        <f ca="1">INDEX(Vlookup!$A$1:$AF$1262,MATCH(Stata!$A340,Vlookup!$A:$A,0),MATCH(Stata!Q$1,Vlookup!$1:$1,0))</f>
        <v>32.838799999999999</v>
      </c>
      <c r="R340">
        <f ca="1">INDEX(Vlookup!$A$1:$AF$1262,MATCH(Stata!$A340,Vlookup!$A:$A,0),MATCH(Stata!R$1,Vlookup!$1:$1,0))</f>
        <v>48.718400000000003</v>
      </c>
      <c r="S340">
        <f ca="1">INDEX(Vlookup!$A$1:$AF$1262,MATCH(Stata!$A340,Vlookup!$A:$A,0),MATCH(Stata!S$1,Vlookup!$1:$1,0))</f>
        <v>18.984500000000001</v>
      </c>
      <c r="T340">
        <f ca="1">INDEX(Vlookup!$A$1:$AF$1262,MATCH(Stata!$A340,Vlookup!$A:$A,0),MATCH(Stata!T$1,Vlookup!$1:$1,0))</f>
        <v>94.767499999999998</v>
      </c>
      <c r="U340">
        <f ca="1">INDEX(Vlookup!$A$1:$AF$1262,MATCH(Stata!$A340,Vlookup!$A:$A,0),MATCH(Stata!U$1,Vlookup!$1:$1,0))</f>
        <v>53.1447</v>
      </c>
      <c r="V340">
        <f ca="1">INDEX(Vlookup!$A$1:$AF$1262,MATCH(Stata!$A340,Vlookup!$A:$A,0),MATCH(Stata!V$1,Vlookup!$1:$1,0))</f>
        <v>46.68</v>
      </c>
      <c r="W340">
        <f ca="1">INDEX(Vlookup!$A$1:$AF$1262,MATCH(Stata!$A340,Vlookup!$A:$A,0),MATCH(Stata!W$1,Vlookup!$1:$1,0))</f>
        <v>41.5276</v>
      </c>
      <c r="X340">
        <f ca="1">INDEX(Vlookup!$A$1:$AF$1262,MATCH(Stata!$A340,Vlookup!$A:$A,0),MATCH(Stata!X$1,Vlookup!$1:$1,0))</f>
        <v>40.618400000000001</v>
      </c>
      <c r="Y340">
        <f ca="1">INDEX(Vlookup!$A$1:$AF$1262,MATCH(Stata!$A340,Vlookup!$A:$A,0),MATCH(Stata!Y$1,Vlookup!$1:$1,0))</f>
        <v>27.13</v>
      </c>
      <c r="Z340">
        <f ca="1">INDEX(Vlookup!$A$1:$AF$1262,MATCH(Stata!$A340,Vlookup!$A:$A,0),MATCH(Stata!Z$1,Vlookup!$1:$1,0))</f>
        <v>20.925999999999998</v>
      </c>
      <c r="AA340">
        <f ca="1">INDEX(Vlookup!$A$1:$AF$1262,MATCH(Stata!$A340,Vlookup!$A:$A,0),MATCH(Stata!AA$1,Vlookup!$1:$1,0))</f>
        <v>52.393500000000003</v>
      </c>
      <c r="AB340">
        <f ca="1">INDEX(Vlookup!$A$1:$AF$1262,MATCH(Stata!$A340,Vlookup!$A:$A,0),MATCH(Stata!AB$1,Vlookup!$1:$1,0))</f>
        <v>60.100900000000003</v>
      </c>
      <c r="AC340">
        <f ca="1">INDEX(Vlookup!$A$1:$AF$1262,MATCH(Stata!$A340,Vlookup!$A:$A,0),MATCH(Stata!AC$1,Vlookup!$1:$1,0))</f>
        <v>28.257899999999999</v>
      </c>
      <c r="AD340">
        <f ca="1">INDEX(Vlookup!$A$1:$AF$1262,MATCH(Stata!$A340,Vlookup!$A:$A,0),MATCH(Stata!AD$1,Vlookup!$1:$1,0))</f>
        <v>42.215899999999998</v>
      </c>
      <c r="AE340">
        <f ca="1">INDEX(Vlookup!$A$1:$AF$1262,MATCH(Stata!$A340,Vlookup!$A:$A,0),MATCH(Stata!AE$1,Vlookup!$1:$1,0))</f>
        <v>32.904299999999999</v>
      </c>
      <c r="AF340">
        <f ca="1">INDEX(Vlookup!$A$1:$AF$1262,MATCH(Stata!$A340,Vlookup!$A:$A,0),MATCH(Stata!AF$1,Vlookup!$1:$1,0))</f>
        <v>2346.3000000000002</v>
      </c>
      <c r="AG340">
        <f ca="1">INDEX(Vlookup!$A$1:$AG$1262,MATCH(Stata!$A340,Vlookup!$A:$A,0),MATCH(Stata!AG$1,Vlookup!$1:$1,0))</f>
        <v>12.88</v>
      </c>
    </row>
    <row r="341" spans="1:33" hidden="1" x14ac:dyDescent="0.25">
      <c r="A341" s="1">
        <v>39212</v>
      </c>
      <c r="B341">
        <f ca="1">INDEX(Vlookup!$A$1:$AF$1262,MATCH(Stata!$A341,Vlookup!$A:$A,0),MATCH(Stata!B$1,Vlookup!$1:$1,0))</f>
        <v>72.452200000000005</v>
      </c>
      <c r="C341">
        <f ca="1">INDEX(Vlookup!$A$1:$AF$1262,MATCH(Stata!$A341,Vlookup!$A:$A,0),MATCH(Stata!C$1,Vlookup!$1:$1,0))</f>
        <v>34.107900000000001</v>
      </c>
      <c r="D341">
        <f ca="1">INDEX(Vlookup!$A$1:$AF$1262,MATCH(Stata!$A341,Vlookup!$A:$A,0),MATCH(Stata!D$1,Vlookup!$1:$1,0))</f>
        <v>14.9072</v>
      </c>
      <c r="E341">
        <f ca="1">INDEX(Vlookup!$A$1:$AF$1262,MATCH(Stata!$A341,Vlookup!$A:$A,0),MATCH(Stata!E$1,Vlookup!$1:$1,0))</f>
        <v>56.341799999999999</v>
      </c>
      <c r="F341">
        <f ca="1">INDEX(Vlookup!$A$1:$AF$1262,MATCH(Stata!$A341,Vlookup!$A:$A,0),MATCH(Stata!F$1,Vlookup!$1:$1,0))</f>
        <v>1175.1729</v>
      </c>
      <c r="G341">
        <f ca="1">INDEX(Vlookup!$A$1:$AF$1262,MATCH(Stata!$A341,Vlookup!$A:$A,0),MATCH(Stata!G$1,Vlookup!$1:$1,0))</f>
        <v>28.449000000000002</v>
      </c>
      <c r="H341">
        <f ca="1">INDEX(Vlookup!$A$1:$AF$1262,MATCH(Stata!$A341,Vlookup!$A:$A,0),MATCH(Stata!H$1,Vlookup!$1:$1,0))</f>
        <v>80.594499999999996</v>
      </c>
      <c r="I341">
        <f ca="1">INDEX(Vlookup!$A$1:$AF$1262,MATCH(Stata!$A341,Vlookup!$A:$A,0),MATCH(Stata!I$1,Vlookup!$1:$1,0))</f>
        <v>63.603499999999997</v>
      </c>
      <c r="J341">
        <f ca="1">INDEX(Vlookup!$A$1:$AF$1262,MATCH(Stata!$A341,Vlookup!$A:$A,0),MATCH(Stata!J$1,Vlookup!$1:$1,0))</f>
        <v>489.6429</v>
      </c>
      <c r="K341">
        <f ca="1">INDEX(Vlookup!$A$1:$AF$1262,MATCH(Stata!$A341,Vlookup!$A:$A,0),MATCH(Stata!K$1,Vlookup!$1:$1,0))</f>
        <v>22.177800000000001</v>
      </c>
      <c r="L341">
        <f ca="1">INDEX(Vlookup!$A$1:$AF$1262,MATCH(Stata!$A341,Vlookup!$A:$A,0),MATCH(Stata!L$1,Vlookup!$1:$1,0))</f>
        <v>40.205100000000002</v>
      </c>
      <c r="M341">
        <f ca="1">INDEX(Vlookup!$A$1:$AF$1262,MATCH(Stata!$A341,Vlookup!$A:$A,0),MATCH(Stata!M$1,Vlookup!$1:$1,0))</f>
        <v>70.027299999999997</v>
      </c>
      <c r="N341">
        <f ca="1">INDEX(Vlookup!$A$1:$AF$1262,MATCH(Stata!$A341,Vlookup!$A:$A,0),MATCH(Stata!N$1,Vlookup!$1:$1,0))</f>
        <v>29.501100000000001</v>
      </c>
      <c r="O341" t="e">
        <f ca="1">INDEX(Vlookup!$A$1:$AF$1262,MATCH(Stata!$A341,Vlookup!$A:$A,0),MATCH(Stata!O$1,Vlookup!$1:$1,0))</f>
        <v>#N/A</v>
      </c>
      <c r="P341">
        <f ca="1">INDEX(Vlookup!$A$1:$AF$1262,MATCH(Stata!$A341,Vlookup!$A:$A,0),MATCH(Stata!P$1,Vlookup!$1:$1,0))</f>
        <v>41.610799999999998</v>
      </c>
      <c r="Q341">
        <f ca="1">INDEX(Vlookup!$A$1:$AF$1262,MATCH(Stata!$A341,Vlookup!$A:$A,0),MATCH(Stata!Q$1,Vlookup!$1:$1,0))</f>
        <v>32.511899999999997</v>
      </c>
      <c r="R341">
        <f ca="1">INDEX(Vlookup!$A$1:$AF$1262,MATCH(Stata!$A341,Vlookup!$A:$A,0),MATCH(Stata!R$1,Vlookup!$1:$1,0))</f>
        <v>48.761200000000002</v>
      </c>
      <c r="S341">
        <f ca="1">INDEX(Vlookup!$A$1:$AF$1262,MATCH(Stata!$A341,Vlookup!$A:$A,0),MATCH(Stata!S$1,Vlookup!$1:$1,0))</f>
        <v>18.764800000000001</v>
      </c>
      <c r="T341">
        <f ca="1">INDEX(Vlookup!$A$1:$AF$1262,MATCH(Stata!$A341,Vlookup!$A:$A,0),MATCH(Stata!T$1,Vlookup!$1:$1,0))</f>
        <v>95.039900000000003</v>
      </c>
      <c r="U341">
        <f ca="1">INDEX(Vlookup!$A$1:$AF$1262,MATCH(Stata!$A341,Vlookup!$A:$A,0),MATCH(Stata!U$1,Vlookup!$1:$1,0))</f>
        <v>51.810099999999998</v>
      </c>
      <c r="V341">
        <f ca="1">INDEX(Vlookup!$A$1:$AF$1262,MATCH(Stata!$A341,Vlookup!$A:$A,0),MATCH(Stata!V$1,Vlookup!$1:$1,0))</f>
        <v>45.627099999999999</v>
      </c>
      <c r="W341">
        <f ca="1">INDEX(Vlookup!$A$1:$AF$1262,MATCH(Stata!$A341,Vlookup!$A:$A,0),MATCH(Stata!W$1,Vlookup!$1:$1,0))</f>
        <v>41.661000000000001</v>
      </c>
      <c r="X341">
        <f ca="1">INDEX(Vlookup!$A$1:$AF$1262,MATCH(Stata!$A341,Vlookup!$A:$A,0),MATCH(Stata!X$1,Vlookup!$1:$1,0))</f>
        <v>39.861400000000003</v>
      </c>
      <c r="Y341">
        <f ca="1">INDEX(Vlookup!$A$1:$AF$1262,MATCH(Stata!$A341,Vlookup!$A:$A,0),MATCH(Stata!Y$1,Vlookup!$1:$1,0))</f>
        <v>26.953800000000001</v>
      </c>
      <c r="Z341">
        <f ca="1">INDEX(Vlookup!$A$1:$AF$1262,MATCH(Stata!$A341,Vlookup!$A:$A,0),MATCH(Stata!Z$1,Vlookup!$1:$1,0))</f>
        <v>20.648700000000002</v>
      </c>
      <c r="AA341">
        <f ca="1">INDEX(Vlookup!$A$1:$AF$1262,MATCH(Stata!$A341,Vlookup!$A:$A,0),MATCH(Stata!AA$1,Vlookup!$1:$1,0))</f>
        <v>51.954099999999997</v>
      </c>
      <c r="AB341">
        <f ca="1">INDEX(Vlookup!$A$1:$AF$1262,MATCH(Stata!$A341,Vlookup!$A:$A,0),MATCH(Stata!AB$1,Vlookup!$1:$1,0))</f>
        <v>59.445500000000003</v>
      </c>
      <c r="AC341">
        <f ca="1">INDEX(Vlookup!$A$1:$AF$1262,MATCH(Stata!$A341,Vlookup!$A:$A,0),MATCH(Stata!AC$1,Vlookup!$1:$1,0))</f>
        <v>27.997</v>
      </c>
      <c r="AD341">
        <f ca="1">INDEX(Vlookup!$A$1:$AF$1262,MATCH(Stata!$A341,Vlookup!$A:$A,0),MATCH(Stata!AD$1,Vlookup!$1:$1,0))</f>
        <v>42.057299999999998</v>
      </c>
      <c r="AE341">
        <f ca="1">INDEX(Vlookup!$A$1:$AF$1262,MATCH(Stata!$A341,Vlookup!$A:$A,0),MATCH(Stata!AE$1,Vlookup!$1:$1,0))</f>
        <v>32.512599999999999</v>
      </c>
      <c r="AF341">
        <f ca="1">INDEX(Vlookup!$A$1:$AF$1262,MATCH(Stata!$A341,Vlookup!$A:$A,0),MATCH(Stata!AF$1,Vlookup!$1:$1,0))</f>
        <v>2313.94</v>
      </c>
      <c r="AG341">
        <f ca="1">INDEX(Vlookup!$A$1:$AG$1262,MATCH(Stata!$A341,Vlookup!$A:$A,0),MATCH(Stata!AG$1,Vlookup!$1:$1,0))</f>
        <v>13.6</v>
      </c>
    </row>
    <row r="342" spans="1:33" hidden="1" x14ac:dyDescent="0.25">
      <c r="A342" s="1">
        <v>39213</v>
      </c>
      <c r="B342">
        <f ca="1">INDEX(Vlookup!$A$1:$AF$1262,MATCH(Stata!$A342,Vlookup!$A:$A,0),MATCH(Stata!B$1,Vlookup!$1:$1,0))</f>
        <v>73.222499999999997</v>
      </c>
      <c r="C342">
        <f ca="1">INDEX(Vlookup!$A$1:$AF$1262,MATCH(Stata!$A342,Vlookup!$A:$A,0),MATCH(Stata!C$1,Vlookup!$1:$1,0))</f>
        <v>34.470500000000001</v>
      </c>
      <c r="D342">
        <f ca="1">INDEX(Vlookup!$A$1:$AF$1262,MATCH(Stata!$A342,Vlookup!$A:$A,0),MATCH(Stata!D$1,Vlookup!$1:$1,0))</f>
        <v>15.027699999999999</v>
      </c>
      <c r="E342">
        <f ca="1">INDEX(Vlookup!$A$1:$AF$1262,MATCH(Stata!$A342,Vlookup!$A:$A,0),MATCH(Stata!E$1,Vlookup!$1:$1,0))</f>
        <v>56.539299999999997</v>
      </c>
      <c r="F342">
        <f ca="1">INDEX(Vlookup!$A$1:$AF$1262,MATCH(Stata!$A342,Vlookup!$A:$A,0),MATCH(Stata!F$1,Vlookup!$1:$1,0))</f>
        <v>1181.3579999999999</v>
      </c>
      <c r="G342">
        <f ca="1">INDEX(Vlookup!$A$1:$AF$1262,MATCH(Stata!$A342,Vlookup!$A:$A,0),MATCH(Stata!G$1,Vlookup!$1:$1,0))</f>
        <v>28.946200000000001</v>
      </c>
      <c r="H342">
        <f ca="1">INDEX(Vlookup!$A$1:$AF$1262,MATCH(Stata!$A342,Vlookup!$A:$A,0),MATCH(Stata!H$1,Vlookup!$1:$1,0))</f>
        <v>81.115600000000001</v>
      </c>
      <c r="I342">
        <f ca="1">INDEX(Vlookup!$A$1:$AF$1262,MATCH(Stata!$A342,Vlookup!$A:$A,0),MATCH(Stata!I$1,Vlookup!$1:$1,0))</f>
        <v>64.525499999999994</v>
      </c>
      <c r="J342">
        <f ca="1">INDEX(Vlookup!$A$1:$AF$1262,MATCH(Stata!$A342,Vlookup!$A:$A,0),MATCH(Stata!J$1,Vlookup!$1:$1,0))</f>
        <v>488.81450000000001</v>
      </c>
      <c r="K342">
        <f ca="1">INDEX(Vlookup!$A$1:$AF$1262,MATCH(Stata!$A342,Vlookup!$A:$A,0),MATCH(Stata!K$1,Vlookup!$1:$1,0))</f>
        <v>22.266500000000001</v>
      </c>
      <c r="L342">
        <f ca="1">INDEX(Vlookup!$A$1:$AF$1262,MATCH(Stata!$A342,Vlookup!$A:$A,0),MATCH(Stata!L$1,Vlookup!$1:$1,0))</f>
        <v>40.349200000000003</v>
      </c>
      <c r="M342">
        <f ca="1">INDEX(Vlookup!$A$1:$AF$1262,MATCH(Stata!$A342,Vlookup!$A:$A,0),MATCH(Stata!M$1,Vlookup!$1:$1,0))</f>
        <v>71.650300000000001</v>
      </c>
      <c r="N342">
        <f ca="1">INDEX(Vlookup!$A$1:$AF$1262,MATCH(Stata!$A342,Vlookup!$A:$A,0),MATCH(Stata!N$1,Vlookup!$1:$1,0))</f>
        <v>29.653500000000001</v>
      </c>
      <c r="O342" t="e">
        <f ca="1">INDEX(Vlookup!$A$1:$AF$1262,MATCH(Stata!$A342,Vlookup!$A:$A,0),MATCH(Stata!O$1,Vlookup!$1:$1,0))</f>
        <v>#N/A</v>
      </c>
      <c r="P342">
        <f ca="1">INDEX(Vlookup!$A$1:$AF$1262,MATCH(Stata!$A342,Vlookup!$A:$A,0),MATCH(Stata!P$1,Vlookup!$1:$1,0))</f>
        <v>42.141800000000003</v>
      </c>
      <c r="Q342">
        <f ca="1">INDEX(Vlookup!$A$1:$AF$1262,MATCH(Stata!$A342,Vlookup!$A:$A,0),MATCH(Stata!Q$1,Vlookup!$1:$1,0))</f>
        <v>32.570599999999999</v>
      </c>
      <c r="R342">
        <f ca="1">INDEX(Vlookup!$A$1:$AF$1262,MATCH(Stata!$A342,Vlookup!$A:$A,0),MATCH(Stata!R$1,Vlookup!$1:$1,0))</f>
        <v>49.558799999999998</v>
      </c>
      <c r="S342">
        <f ca="1">INDEX(Vlookup!$A$1:$AF$1262,MATCH(Stata!$A342,Vlookup!$A:$A,0),MATCH(Stata!S$1,Vlookup!$1:$1,0))</f>
        <v>18.824000000000002</v>
      </c>
      <c r="T342">
        <f ca="1">INDEX(Vlookup!$A$1:$AF$1262,MATCH(Stata!$A342,Vlookup!$A:$A,0),MATCH(Stata!T$1,Vlookup!$1:$1,0))</f>
        <v>96.220200000000006</v>
      </c>
      <c r="U342">
        <f ca="1">INDEX(Vlookup!$A$1:$AF$1262,MATCH(Stata!$A342,Vlookup!$A:$A,0),MATCH(Stata!U$1,Vlookup!$1:$1,0))</f>
        <v>51.619399999999999</v>
      </c>
      <c r="V342">
        <f ca="1">INDEX(Vlookup!$A$1:$AF$1262,MATCH(Stata!$A342,Vlookup!$A:$A,0),MATCH(Stata!V$1,Vlookup!$1:$1,0))</f>
        <v>45.758699999999997</v>
      </c>
      <c r="W342">
        <f ca="1">INDEX(Vlookup!$A$1:$AF$1262,MATCH(Stata!$A342,Vlookup!$A:$A,0),MATCH(Stata!W$1,Vlookup!$1:$1,0))</f>
        <v>42.202599999999997</v>
      </c>
      <c r="X342">
        <f ca="1">INDEX(Vlookup!$A$1:$AF$1262,MATCH(Stata!$A342,Vlookup!$A:$A,0),MATCH(Stata!X$1,Vlookup!$1:$1,0))</f>
        <v>40.579300000000003</v>
      </c>
      <c r="Y342">
        <f ca="1">INDEX(Vlookup!$A$1:$AF$1262,MATCH(Stata!$A342,Vlookup!$A:$A,0),MATCH(Stata!Y$1,Vlookup!$1:$1,0))</f>
        <v>27.227</v>
      </c>
      <c r="Z342">
        <f ca="1">INDEX(Vlookup!$A$1:$AF$1262,MATCH(Stata!$A342,Vlookup!$A:$A,0),MATCH(Stata!Z$1,Vlookup!$1:$1,0))</f>
        <v>20.833600000000001</v>
      </c>
      <c r="AA342">
        <f ca="1">INDEX(Vlookup!$A$1:$AF$1262,MATCH(Stata!$A342,Vlookup!$A:$A,0),MATCH(Stata!AA$1,Vlookup!$1:$1,0))</f>
        <v>52.089300000000001</v>
      </c>
      <c r="AB342">
        <f ca="1">INDEX(Vlookup!$A$1:$AF$1262,MATCH(Stata!$A342,Vlookup!$A:$A,0),MATCH(Stata!AB$1,Vlookup!$1:$1,0))</f>
        <v>59.768799999999999</v>
      </c>
      <c r="AC342">
        <f ca="1">INDEX(Vlookup!$A$1:$AF$1262,MATCH(Stata!$A342,Vlookup!$A:$A,0),MATCH(Stata!AC$1,Vlookup!$1:$1,0))</f>
        <v>28.388400000000001</v>
      </c>
      <c r="AD342">
        <f ca="1">INDEX(Vlookup!$A$1:$AF$1262,MATCH(Stata!$A342,Vlookup!$A:$A,0),MATCH(Stata!AD$1,Vlookup!$1:$1,0))</f>
        <v>42.083799999999997</v>
      </c>
      <c r="AE342">
        <f ca="1">INDEX(Vlookup!$A$1:$AF$1262,MATCH(Stata!$A342,Vlookup!$A:$A,0),MATCH(Stata!AE$1,Vlookup!$1:$1,0))</f>
        <v>32.858699999999999</v>
      </c>
      <c r="AF342">
        <f ca="1">INDEX(Vlookup!$A$1:$AF$1262,MATCH(Stata!$A342,Vlookup!$A:$A,0),MATCH(Stata!AF$1,Vlookup!$1:$1,0))</f>
        <v>2336.48</v>
      </c>
      <c r="AG342">
        <f ca="1">INDEX(Vlookup!$A$1:$AG$1262,MATCH(Stata!$A342,Vlookup!$A:$A,0),MATCH(Stata!AG$1,Vlookup!$1:$1,0))</f>
        <v>12.95</v>
      </c>
    </row>
    <row r="343" spans="1:33" hidden="1" x14ac:dyDescent="0.25">
      <c r="A343" s="1">
        <v>39216</v>
      </c>
      <c r="B343">
        <f ca="1">INDEX(Vlookup!$A$1:$AF$1262,MATCH(Stata!$A343,Vlookup!$A:$A,0),MATCH(Stata!B$1,Vlookup!$1:$1,0))</f>
        <v>72.606300000000005</v>
      </c>
      <c r="C343">
        <f ca="1">INDEX(Vlookup!$A$1:$AF$1262,MATCH(Stata!$A343,Vlookup!$A:$A,0),MATCH(Stata!C$1,Vlookup!$1:$1,0))</f>
        <v>34.7605</v>
      </c>
      <c r="D343">
        <f ca="1">INDEX(Vlookup!$A$1:$AF$1262,MATCH(Stata!$A343,Vlookup!$A:$A,0),MATCH(Stata!D$1,Vlookup!$1:$1,0))</f>
        <v>15.080299999999999</v>
      </c>
      <c r="E343">
        <f ca="1">INDEX(Vlookup!$A$1:$AF$1262,MATCH(Stata!$A343,Vlookup!$A:$A,0),MATCH(Stata!E$1,Vlookup!$1:$1,0))</f>
        <v>56.045499999999997</v>
      </c>
      <c r="F343">
        <f ca="1">INDEX(Vlookup!$A$1:$AF$1262,MATCH(Stata!$A343,Vlookup!$A:$A,0),MATCH(Stata!F$1,Vlookup!$1:$1,0))</f>
        <v>1179.5676000000001</v>
      </c>
      <c r="G343">
        <f ca="1">INDEX(Vlookup!$A$1:$AF$1262,MATCH(Stata!$A343,Vlookup!$A:$A,0),MATCH(Stata!G$1,Vlookup!$1:$1,0))</f>
        <v>29.267900000000001</v>
      </c>
      <c r="H343">
        <f ca="1">INDEX(Vlookup!$A$1:$AF$1262,MATCH(Stata!$A343,Vlookup!$A:$A,0),MATCH(Stata!H$1,Vlookup!$1:$1,0))</f>
        <v>81.254599999999996</v>
      </c>
      <c r="I343">
        <f ca="1">INDEX(Vlookup!$A$1:$AF$1262,MATCH(Stata!$A343,Vlookup!$A:$A,0),MATCH(Stata!I$1,Vlookup!$1:$1,0))</f>
        <v>65.749099999999999</v>
      </c>
      <c r="J343">
        <f ca="1">INDEX(Vlookup!$A$1:$AF$1262,MATCH(Stata!$A343,Vlookup!$A:$A,0),MATCH(Stata!J$1,Vlookup!$1:$1,0))</f>
        <v>486.5136</v>
      </c>
      <c r="K343">
        <f ca="1">INDEX(Vlookup!$A$1:$AF$1262,MATCH(Stata!$A343,Vlookup!$A:$A,0),MATCH(Stata!K$1,Vlookup!$1:$1,0))</f>
        <v>22.2285</v>
      </c>
      <c r="L343">
        <f ca="1">INDEX(Vlookup!$A$1:$AF$1262,MATCH(Stata!$A343,Vlookup!$A:$A,0),MATCH(Stata!L$1,Vlookup!$1:$1,0))</f>
        <v>40.3812</v>
      </c>
      <c r="M343">
        <f ca="1">INDEX(Vlookup!$A$1:$AF$1262,MATCH(Stata!$A343,Vlookup!$A:$A,0),MATCH(Stata!M$1,Vlookup!$1:$1,0))</f>
        <v>71.667900000000003</v>
      </c>
      <c r="N343">
        <f ca="1">INDEX(Vlookup!$A$1:$AF$1262,MATCH(Stata!$A343,Vlookup!$A:$A,0),MATCH(Stata!N$1,Vlookup!$1:$1,0))</f>
        <v>29.3567</v>
      </c>
      <c r="O343" t="e">
        <f ca="1">INDEX(Vlookup!$A$1:$AF$1262,MATCH(Stata!$A343,Vlookup!$A:$A,0),MATCH(Stata!O$1,Vlookup!$1:$1,0))</f>
        <v>#N/A</v>
      </c>
      <c r="P343">
        <f ca="1">INDEX(Vlookup!$A$1:$AF$1262,MATCH(Stata!$A343,Vlookup!$A:$A,0),MATCH(Stata!P$1,Vlookup!$1:$1,0))</f>
        <v>41.936799999999998</v>
      </c>
      <c r="Q343">
        <f ca="1">INDEX(Vlookup!$A$1:$AF$1262,MATCH(Stata!$A343,Vlookup!$A:$A,0),MATCH(Stata!Q$1,Vlookup!$1:$1,0))</f>
        <v>32.696300000000001</v>
      </c>
      <c r="R343">
        <f ca="1">INDEX(Vlookup!$A$1:$AF$1262,MATCH(Stata!$A343,Vlookup!$A:$A,0),MATCH(Stata!R$1,Vlookup!$1:$1,0))</f>
        <v>50.339199999999998</v>
      </c>
      <c r="S343">
        <f ca="1">INDEX(Vlookup!$A$1:$AF$1262,MATCH(Stata!$A343,Vlookup!$A:$A,0),MATCH(Stata!S$1,Vlookup!$1:$1,0))</f>
        <v>18.688800000000001</v>
      </c>
      <c r="T343">
        <f ca="1">INDEX(Vlookup!$A$1:$AF$1262,MATCH(Stata!$A343,Vlookup!$A:$A,0),MATCH(Stata!T$1,Vlookup!$1:$1,0))</f>
        <v>95.847899999999996</v>
      </c>
      <c r="U343">
        <f ca="1">INDEX(Vlookup!$A$1:$AF$1262,MATCH(Stata!$A343,Vlookup!$A:$A,0),MATCH(Stata!U$1,Vlookup!$1:$1,0))</f>
        <v>51.901299999999999</v>
      </c>
      <c r="V343">
        <f ca="1">INDEX(Vlookup!$A$1:$AF$1262,MATCH(Stata!$A343,Vlookup!$A:$A,0),MATCH(Stata!V$1,Vlookup!$1:$1,0))</f>
        <v>45.477899999999998</v>
      </c>
      <c r="W343">
        <f ca="1">INDEX(Vlookup!$A$1:$AF$1262,MATCH(Stata!$A343,Vlookup!$A:$A,0),MATCH(Stata!W$1,Vlookup!$1:$1,0))</f>
        <v>42.185899999999997</v>
      </c>
      <c r="X343">
        <f ca="1">INDEX(Vlookup!$A$1:$AF$1262,MATCH(Stata!$A343,Vlookup!$A:$A,0),MATCH(Stata!X$1,Vlookup!$1:$1,0))</f>
        <v>40.641800000000003</v>
      </c>
      <c r="Y343">
        <f ca="1">INDEX(Vlookup!$A$1:$AF$1262,MATCH(Stata!$A343,Vlookup!$A:$A,0),MATCH(Stata!Y$1,Vlookup!$1:$1,0))</f>
        <v>27.297599999999999</v>
      </c>
      <c r="Z343">
        <f ca="1">INDEX(Vlookup!$A$1:$AF$1262,MATCH(Stata!$A343,Vlookup!$A:$A,0),MATCH(Stata!Z$1,Vlookup!$1:$1,0))</f>
        <v>20.98</v>
      </c>
      <c r="AA343">
        <f ca="1">INDEX(Vlookup!$A$1:$AF$1262,MATCH(Stata!$A343,Vlookup!$A:$A,0),MATCH(Stata!AA$1,Vlookup!$1:$1,0))</f>
        <v>52.148400000000002</v>
      </c>
      <c r="AB343">
        <f ca="1">INDEX(Vlookup!$A$1:$AF$1262,MATCH(Stata!$A343,Vlookup!$A:$A,0),MATCH(Stata!AB$1,Vlookup!$1:$1,0))</f>
        <v>59.646500000000003</v>
      </c>
      <c r="AC343">
        <f ca="1">INDEX(Vlookup!$A$1:$AF$1262,MATCH(Stata!$A343,Vlookup!$A:$A,0),MATCH(Stata!AC$1,Vlookup!$1:$1,0))</f>
        <v>28.56</v>
      </c>
      <c r="AD343">
        <f ca="1">INDEX(Vlookup!$A$1:$AF$1262,MATCH(Stata!$A343,Vlookup!$A:$A,0),MATCH(Stata!AD$1,Vlookup!$1:$1,0))</f>
        <v>42.136600000000001</v>
      </c>
      <c r="AE343">
        <f ca="1">INDEX(Vlookup!$A$1:$AF$1262,MATCH(Stata!$A343,Vlookup!$A:$A,0),MATCH(Stata!AE$1,Vlookup!$1:$1,0))</f>
        <v>32.776699999999998</v>
      </c>
      <c r="AF343">
        <f ca="1">INDEX(Vlookup!$A$1:$AF$1262,MATCH(Stata!$A343,Vlookup!$A:$A,0),MATCH(Stata!AF$1,Vlookup!$1:$1,0))</f>
        <v>2332.4299999999998</v>
      </c>
      <c r="AG343">
        <f ca="1">INDEX(Vlookup!$A$1:$AG$1262,MATCH(Stata!$A343,Vlookup!$A:$A,0),MATCH(Stata!AG$1,Vlookup!$1:$1,0))</f>
        <v>13.96</v>
      </c>
    </row>
    <row r="344" spans="1:33" hidden="1" x14ac:dyDescent="0.25">
      <c r="A344" s="1">
        <v>39217</v>
      </c>
      <c r="B344">
        <f ca="1">INDEX(Vlookup!$A$1:$AF$1262,MATCH(Stata!$A344,Vlookup!$A:$A,0),MATCH(Stata!B$1,Vlookup!$1:$1,0))</f>
        <v>73.753200000000007</v>
      </c>
      <c r="C344">
        <f ca="1">INDEX(Vlookup!$A$1:$AF$1262,MATCH(Stata!$A344,Vlookup!$A:$A,0),MATCH(Stata!C$1,Vlookup!$1:$1,0))</f>
        <v>35.612499999999997</v>
      </c>
      <c r="D344">
        <f ca="1">INDEX(Vlookup!$A$1:$AF$1262,MATCH(Stata!$A344,Vlookup!$A:$A,0),MATCH(Stata!D$1,Vlookup!$1:$1,0))</f>
        <v>15.2074</v>
      </c>
      <c r="E344">
        <f ca="1">INDEX(Vlookup!$A$1:$AF$1262,MATCH(Stata!$A344,Vlookup!$A:$A,0),MATCH(Stata!E$1,Vlookup!$1:$1,0))</f>
        <v>56.584200000000003</v>
      </c>
      <c r="F344">
        <f ca="1">INDEX(Vlookup!$A$1:$AF$1262,MATCH(Stata!$A344,Vlookup!$A:$A,0),MATCH(Stata!F$1,Vlookup!$1:$1,0))</f>
        <v>1173.0569</v>
      </c>
      <c r="G344">
        <f ca="1">INDEX(Vlookup!$A$1:$AF$1262,MATCH(Stata!$A344,Vlookup!$A:$A,0),MATCH(Stata!G$1,Vlookup!$1:$1,0))</f>
        <v>29.531099999999999</v>
      </c>
      <c r="H344">
        <f ca="1">INDEX(Vlookup!$A$1:$AF$1262,MATCH(Stata!$A344,Vlookup!$A:$A,0),MATCH(Stata!H$1,Vlookup!$1:$1,0))</f>
        <v>81.932000000000002</v>
      </c>
      <c r="I344">
        <f ca="1">INDEX(Vlookup!$A$1:$AF$1262,MATCH(Stata!$A344,Vlookup!$A:$A,0),MATCH(Stata!I$1,Vlookup!$1:$1,0))</f>
        <v>65.499200000000002</v>
      </c>
      <c r="J344">
        <f ca="1">INDEX(Vlookup!$A$1:$AF$1262,MATCH(Stata!$A344,Vlookup!$A:$A,0),MATCH(Stata!J$1,Vlookup!$1:$1,0))</f>
        <v>485.86930000000001</v>
      </c>
      <c r="K344">
        <f ca="1">INDEX(Vlookup!$A$1:$AF$1262,MATCH(Stata!$A344,Vlookup!$A:$A,0),MATCH(Stata!K$1,Vlookup!$1:$1,0))</f>
        <v>22.1693</v>
      </c>
      <c r="L344">
        <f ca="1">INDEX(Vlookup!$A$1:$AF$1262,MATCH(Stata!$A344,Vlookup!$A:$A,0),MATCH(Stata!L$1,Vlookup!$1:$1,0))</f>
        <v>40.7333</v>
      </c>
      <c r="M344">
        <f ca="1">INDEX(Vlookup!$A$1:$AF$1262,MATCH(Stata!$A344,Vlookup!$A:$A,0),MATCH(Stata!M$1,Vlookup!$1:$1,0))</f>
        <v>71.562100000000001</v>
      </c>
      <c r="N344">
        <f ca="1">INDEX(Vlookup!$A$1:$AF$1262,MATCH(Stata!$A344,Vlookup!$A:$A,0),MATCH(Stata!N$1,Vlookup!$1:$1,0))</f>
        <v>29.3888</v>
      </c>
      <c r="O344" t="e">
        <f ca="1">INDEX(Vlookup!$A$1:$AF$1262,MATCH(Stata!$A344,Vlookup!$A:$A,0),MATCH(Stata!O$1,Vlookup!$1:$1,0))</f>
        <v>#N/A</v>
      </c>
      <c r="P344">
        <f ca="1">INDEX(Vlookup!$A$1:$AF$1262,MATCH(Stata!$A344,Vlookup!$A:$A,0),MATCH(Stata!P$1,Vlookup!$1:$1,0))</f>
        <v>41.685299999999998</v>
      </c>
      <c r="Q344">
        <f ca="1">INDEX(Vlookup!$A$1:$AF$1262,MATCH(Stata!$A344,Vlookup!$A:$A,0),MATCH(Stata!Q$1,Vlookup!$1:$1,0))</f>
        <v>32.101199999999999</v>
      </c>
      <c r="R344">
        <f ca="1">INDEX(Vlookup!$A$1:$AF$1262,MATCH(Stata!$A344,Vlookup!$A:$A,0),MATCH(Stata!R$1,Vlookup!$1:$1,0))</f>
        <v>49.747399999999999</v>
      </c>
      <c r="S344">
        <f ca="1">INDEX(Vlookup!$A$1:$AF$1262,MATCH(Stata!$A344,Vlookup!$A:$A,0),MATCH(Stata!S$1,Vlookup!$1:$1,0))</f>
        <v>18.5959</v>
      </c>
      <c r="T344">
        <f ca="1">INDEX(Vlookup!$A$1:$AF$1262,MATCH(Stata!$A344,Vlookup!$A:$A,0),MATCH(Stata!T$1,Vlookup!$1:$1,0))</f>
        <v>95.176100000000005</v>
      </c>
      <c r="U344">
        <f ca="1">INDEX(Vlookup!$A$1:$AF$1262,MATCH(Stata!$A344,Vlookup!$A:$A,0),MATCH(Stata!U$1,Vlookup!$1:$1,0))</f>
        <v>51.246400000000001</v>
      </c>
      <c r="V344">
        <f ca="1">INDEX(Vlookup!$A$1:$AF$1262,MATCH(Stata!$A344,Vlookup!$A:$A,0),MATCH(Stata!V$1,Vlookup!$1:$1,0))</f>
        <v>45.653399999999998</v>
      </c>
      <c r="W344">
        <f ca="1">INDEX(Vlookup!$A$1:$AF$1262,MATCH(Stata!$A344,Vlookup!$A:$A,0),MATCH(Stata!W$1,Vlookup!$1:$1,0))</f>
        <v>42.719200000000001</v>
      </c>
      <c r="X344">
        <f ca="1">INDEX(Vlookup!$A$1:$AF$1262,MATCH(Stata!$A344,Vlookup!$A:$A,0),MATCH(Stata!X$1,Vlookup!$1:$1,0))</f>
        <v>41.063200000000002</v>
      </c>
      <c r="Y344">
        <f ca="1">INDEX(Vlookup!$A$1:$AF$1262,MATCH(Stata!$A344,Vlookup!$A:$A,0),MATCH(Stata!Y$1,Vlookup!$1:$1,0))</f>
        <v>27.324100000000001</v>
      </c>
      <c r="Z344">
        <f ca="1">INDEX(Vlookup!$A$1:$AF$1262,MATCH(Stata!$A344,Vlookup!$A:$A,0),MATCH(Stata!Z$1,Vlookup!$1:$1,0))</f>
        <v>20.879799999999999</v>
      </c>
      <c r="AA344">
        <f ca="1">INDEX(Vlookup!$A$1:$AF$1262,MATCH(Stata!$A344,Vlookup!$A:$A,0),MATCH(Stata!AA$1,Vlookup!$1:$1,0))</f>
        <v>52.444099999999999</v>
      </c>
      <c r="AB344">
        <f ca="1">INDEX(Vlookup!$A$1:$AF$1262,MATCH(Stata!$A344,Vlookup!$A:$A,0),MATCH(Stata!AB$1,Vlookup!$1:$1,0))</f>
        <v>59.865000000000002</v>
      </c>
      <c r="AC344">
        <f ca="1">INDEX(Vlookup!$A$1:$AF$1262,MATCH(Stata!$A344,Vlookup!$A:$A,0),MATCH(Stata!AC$1,Vlookup!$1:$1,0))</f>
        <v>29.205400000000001</v>
      </c>
      <c r="AD344">
        <f ca="1">INDEX(Vlookup!$A$1:$AF$1262,MATCH(Stata!$A344,Vlookup!$A:$A,0),MATCH(Stata!AD$1,Vlookup!$1:$1,0))</f>
        <v>41.942799999999998</v>
      </c>
      <c r="AE344">
        <f ca="1">INDEX(Vlookup!$A$1:$AF$1262,MATCH(Stata!$A344,Vlookup!$A:$A,0),MATCH(Stata!AE$1,Vlookup!$1:$1,0))</f>
        <v>32.740299999999998</v>
      </c>
      <c r="AF344">
        <f ca="1">INDEX(Vlookup!$A$1:$AF$1262,MATCH(Stata!$A344,Vlookup!$A:$A,0),MATCH(Stata!AF$1,Vlookup!$1:$1,0))</f>
        <v>2329.61</v>
      </c>
      <c r="AG344">
        <f ca="1">INDEX(Vlookup!$A$1:$AG$1262,MATCH(Stata!$A344,Vlookup!$A:$A,0),MATCH(Stata!AG$1,Vlookup!$1:$1,0))</f>
        <v>14.01</v>
      </c>
    </row>
    <row r="345" spans="1:33" hidden="1" x14ac:dyDescent="0.25">
      <c r="A345" s="1">
        <v>39218</v>
      </c>
      <c r="B345">
        <f ca="1">INDEX(Vlookup!$A$1:$AF$1262,MATCH(Stata!$A345,Vlookup!$A:$A,0),MATCH(Stata!B$1,Vlookup!$1:$1,0))</f>
        <v>74.028599999999997</v>
      </c>
      <c r="C345">
        <f ca="1">INDEX(Vlookup!$A$1:$AF$1262,MATCH(Stata!$A345,Vlookup!$A:$A,0),MATCH(Stata!C$1,Vlookup!$1:$1,0))</f>
        <v>35.385899999999999</v>
      </c>
      <c r="D345">
        <f ca="1">INDEX(Vlookup!$A$1:$AF$1262,MATCH(Stata!$A345,Vlookup!$A:$A,0),MATCH(Stata!D$1,Vlookup!$1:$1,0))</f>
        <v>15.3345</v>
      </c>
      <c r="E345">
        <f ca="1">INDEX(Vlookup!$A$1:$AF$1262,MATCH(Stata!$A345,Vlookup!$A:$A,0),MATCH(Stata!E$1,Vlookup!$1:$1,0))</f>
        <v>57.446199999999997</v>
      </c>
      <c r="F345">
        <f ca="1">INDEX(Vlookup!$A$1:$AF$1262,MATCH(Stata!$A345,Vlookup!$A:$A,0),MATCH(Stata!F$1,Vlookup!$1:$1,0))</f>
        <v>1179.4048</v>
      </c>
      <c r="G345">
        <f ca="1">INDEX(Vlookup!$A$1:$AF$1262,MATCH(Stata!$A345,Vlookup!$A:$A,0),MATCH(Stata!G$1,Vlookup!$1:$1,0))</f>
        <v>30.079499999999999</v>
      </c>
      <c r="H345">
        <f ca="1">INDEX(Vlookup!$A$1:$AF$1262,MATCH(Stata!$A345,Vlookup!$A:$A,0),MATCH(Stata!H$1,Vlookup!$1:$1,0))</f>
        <v>82.800399999999996</v>
      </c>
      <c r="I345">
        <f ca="1">INDEX(Vlookup!$A$1:$AF$1262,MATCH(Stata!$A345,Vlookup!$A:$A,0),MATCH(Stata!I$1,Vlookup!$1:$1,0))</f>
        <v>65.447500000000005</v>
      </c>
      <c r="J345">
        <f ca="1">INDEX(Vlookup!$A$1:$AF$1262,MATCH(Stata!$A345,Vlookup!$A:$A,0),MATCH(Stata!J$1,Vlookup!$1:$1,0))</f>
        <v>505.38139999999999</v>
      </c>
      <c r="K345">
        <f ca="1">INDEX(Vlookup!$A$1:$AF$1262,MATCH(Stata!$A345,Vlookup!$A:$A,0),MATCH(Stata!K$1,Vlookup!$1:$1,0))</f>
        <v>22.287600000000001</v>
      </c>
      <c r="L345">
        <f ca="1">INDEX(Vlookup!$A$1:$AF$1262,MATCH(Stata!$A345,Vlookup!$A:$A,0),MATCH(Stata!L$1,Vlookup!$1:$1,0))</f>
        <v>41.213500000000003</v>
      </c>
      <c r="M345">
        <f ca="1">INDEX(Vlookup!$A$1:$AF$1262,MATCH(Stata!$A345,Vlookup!$A:$A,0),MATCH(Stata!M$1,Vlookup!$1:$1,0))</f>
        <v>71.844300000000004</v>
      </c>
      <c r="N345">
        <f ca="1">INDEX(Vlookup!$A$1:$AF$1262,MATCH(Stata!$A345,Vlookup!$A:$A,0),MATCH(Stata!N$1,Vlookup!$1:$1,0))</f>
        <v>29.5412</v>
      </c>
      <c r="O345" t="e">
        <f ca="1">INDEX(Vlookup!$A$1:$AF$1262,MATCH(Stata!$A345,Vlookup!$A:$A,0),MATCH(Stata!O$1,Vlookup!$1:$1,0))</f>
        <v>#N/A</v>
      </c>
      <c r="P345">
        <f ca="1">INDEX(Vlookup!$A$1:$AF$1262,MATCH(Stata!$A345,Vlookup!$A:$A,0),MATCH(Stata!P$1,Vlookup!$1:$1,0))</f>
        <v>42.113799999999998</v>
      </c>
      <c r="Q345">
        <f ca="1">INDEX(Vlookup!$A$1:$AF$1262,MATCH(Stata!$A345,Vlookup!$A:$A,0),MATCH(Stata!Q$1,Vlookup!$1:$1,0))</f>
        <v>32.1599</v>
      </c>
      <c r="R345">
        <f ca="1">INDEX(Vlookup!$A$1:$AF$1262,MATCH(Stata!$A345,Vlookup!$A:$A,0),MATCH(Stata!R$1,Vlookup!$1:$1,0))</f>
        <v>50.0747</v>
      </c>
      <c r="S345">
        <f ca="1">INDEX(Vlookup!$A$1:$AF$1262,MATCH(Stata!$A345,Vlookup!$A:$A,0),MATCH(Stata!S$1,Vlookup!$1:$1,0))</f>
        <v>18.7395</v>
      </c>
      <c r="T345">
        <f ca="1">INDEX(Vlookup!$A$1:$AF$1262,MATCH(Stata!$A345,Vlookup!$A:$A,0),MATCH(Stata!T$1,Vlookup!$1:$1,0))</f>
        <v>96.1203</v>
      </c>
      <c r="U345">
        <f ca="1">INDEX(Vlookup!$A$1:$AF$1262,MATCH(Stata!$A345,Vlookup!$A:$A,0),MATCH(Stata!U$1,Vlookup!$1:$1,0))</f>
        <v>52.265999999999998</v>
      </c>
      <c r="V345">
        <f ca="1">INDEX(Vlookup!$A$1:$AF$1262,MATCH(Stata!$A345,Vlookup!$A:$A,0),MATCH(Stata!V$1,Vlookup!$1:$1,0))</f>
        <v>46.487000000000002</v>
      </c>
      <c r="W345">
        <f ca="1">INDEX(Vlookup!$A$1:$AF$1262,MATCH(Stata!$A345,Vlookup!$A:$A,0),MATCH(Stata!W$1,Vlookup!$1:$1,0))</f>
        <v>43.302399999999999</v>
      </c>
      <c r="X345">
        <f ca="1">INDEX(Vlookup!$A$1:$AF$1262,MATCH(Stata!$A345,Vlookup!$A:$A,0),MATCH(Stata!X$1,Vlookup!$1:$1,0))</f>
        <v>41.117800000000003</v>
      </c>
      <c r="Y345">
        <f ca="1">INDEX(Vlookup!$A$1:$AF$1262,MATCH(Stata!$A345,Vlookup!$A:$A,0),MATCH(Stata!Y$1,Vlookup!$1:$1,0))</f>
        <v>27.474399999999999</v>
      </c>
      <c r="Z345">
        <f ca="1">INDEX(Vlookup!$A$1:$AF$1262,MATCH(Stata!$A345,Vlookup!$A:$A,0),MATCH(Stata!Z$1,Vlookup!$1:$1,0))</f>
        <v>21.049299999999999</v>
      </c>
      <c r="AA345">
        <f ca="1">INDEX(Vlookup!$A$1:$AF$1262,MATCH(Stata!$A345,Vlookup!$A:$A,0),MATCH(Stata!AA$1,Vlookup!$1:$1,0))</f>
        <v>53.500300000000003</v>
      </c>
      <c r="AB345">
        <f ca="1">INDEX(Vlookup!$A$1:$AF$1262,MATCH(Stata!$A345,Vlookup!$A:$A,0),MATCH(Stata!AB$1,Vlookup!$1:$1,0))</f>
        <v>60.079900000000002</v>
      </c>
      <c r="AC345">
        <f ca="1">INDEX(Vlookup!$A$1:$AF$1262,MATCH(Stata!$A345,Vlookup!$A:$A,0),MATCH(Stata!AC$1,Vlookup!$1:$1,0))</f>
        <v>29.342700000000001</v>
      </c>
      <c r="AD345">
        <f ca="1">INDEX(Vlookup!$A$1:$AF$1262,MATCH(Stata!$A345,Vlookup!$A:$A,0),MATCH(Stata!AD$1,Vlookup!$1:$1,0))</f>
        <v>41.748199999999997</v>
      </c>
      <c r="AE345">
        <f ca="1">INDEX(Vlookup!$A$1:$AF$1262,MATCH(Stata!$A345,Vlookup!$A:$A,0),MATCH(Stata!AE$1,Vlookup!$1:$1,0))</f>
        <v>32.804099999999998</v>
      </c>
      <c r="AF345">
        <f ca="1">INDEX(Vlookup!$A$1:$AF$1262,MATCH(Stata!$A345,Vlookup!$A:$A,0),MATCH(Stata!AF$1,Vlookup!$1:$1,0))</f>
        <v>2350.4</v>
      </c>
      <c r="AG345">
        <f ca="1">INDEX(Vlookup!$A$1:$AG$1262,MATCH(Stata!$A345,Vlookup!$A:$A,0),MATCH(Stata!AG$1,Vlookup!$1:$1,0))</f>
        <v>13.5</v>
      </c>
    </row>
    <row r="346" spans="1:33" hidden="1" x14ac:dyDescent="0.25">
      <c r="A346" s="1">
        <v>39219</v>
      </c>
      <c r="B346">
        <f ca="1">INDEX(Vlookup!$A$1:$AF$1262,MATCH(Stata!$A346,Vlookup!$A:$A,0),MATCH(Stata!B$1,Vlookup!$1:$1,0))</f>
        <v>74.596699999999998</v>
      </c>
      <c r="C346">
        <f ca="1">INDEX(Vlookup!$A$1:$AF$1262,MATCH(Stata!$A346,Vlookup!$A:$A,0),MATCH(Stata!C$1,Vlookup!$1:$1,0))</f>
        <v>35.485599999999998</v>
      </c>
      <c r="D346">
        <f ca="1">INDEX(Vlookup!$A$1:$AF$1262,MATCH(Stata!$A346,Vlookup!$A:$A,0),MATCH(Stata!D$1,Vlookup!$1:$1,0))</f>
        <v>15.270899999999999</v>
      </c>
      <c r="E346">
        <f ca="1">INDEX(Vlookup!$A$1:$AF$1262,MATCH(Stata!$A346,Vlookup!$A:$A,0),MATCH(Stata!E$1,Vlookup!$1:$1,0))</f>
        <v>57.069099999999999</v>
      </c>
      <c r="F346">
        <f ca="1">INDEX(Vlookup!$A$1:$AF$1262,MATCH(Stata!$A346,Vlookup!$A:$A,0),MATCH(Stata!F$1,Vlookup!$1:$1,0))</f>
        <v>1175.1729</v>
      </c>
      <c r="G346">
        <f ca="1">INDEX(Vlookup!$A$1:$AF$1262,MATCH(Stata!$A346,Vlookup!$A:$A,0),MATCH(Stata!G$1,Vlookup!$1:$1,0))</f>
        <v>30.167200000000001</v>
      </c>
      <c r="H346">
        <f ca="1">INDEX(Vlookup!$A$1:$AF$1262,MATCH(Stata!$A346,Vlookup!$A:$A,0),MATCH(Stata!H$1,Vlookup!$1:$1,0))</f>
        <v>84.059700000000007</v>
      </c>
      <c r="I346">
        <f ca="1">INDEX(Vlookup!$A$1:$AF$1262,MATCH(Stata!$A346,Vlookup!$A:$A,0),MATCH(Stata!I$1,Vlookup!$1:$1,0))</f>
        <v>64.491</v>
      </c>
      <c r="J346">
        <f ca="1">INDEX(Vlookup!$A$1:$AF$1262,MATCH(Stata!$A346,Vlookup!$A:$A,0),MATCH(Stata!J$1,Vlookup!$1:$1,0))</f>
        <v>504.36900000000003</v>
      </c>
      <c r="K346">
        <f ca="1">INDEX(Vlookup!$A$1:$AF$1262,MATCH(Stata!$A346,Vlookup!$A:$A,0),MATCH(Stata!K$1,Vlookup!$1:$1,0))</f>
        <v>22.0594</v>
      </c>
      <c r="L346">
        <f ca="1">INDEX(Vlookup!$A$1:$AF$1262,MATCH(Stata!$A346,Vlookup!$A:$A,0),MATCH(Stata!L$1,Vlookup!$1:$1,0))</f>
        <v>41.541600000000003</v>
      </c>
      <c r="M346">
        <f ca="1">INDEX(Vlookup!$A$1:$AF$1262,MATCH(Stata!$A346,Vlookup!$A:$A,0),MATCH(Stata!M$1,Vlookup!$1:$1,0))</f>
        <v>72.153099999999995</v>
      </c>
      <c r="N346">
        <f ca="1">INDEX(Vlookup!$A$1:$AF$1262,MATCH(Stata!$A346,Vlookup!$A:$A,0),MATCH(Stata!N$1,Vlookup!$1:$1,0))</f>
        <v>29.3005</v>
      </c>
      <c r="O346" t="e">
        <f ca="1">INDEX(Vlookup!$A$1:$AF$1262,MATCH(Stata!$A346,Vlookup!$A:$A,0),MATCH(Stata!O$1,Vlookup!$1:$1,0))</f>
        <v>#N/A</v>
      </c>
      <c r="P346">
        <f ca="1">INDEX(Vlookup!$A$1:$AF$1262,MATCH(Stata!$A346,Vlookup!$A:$A,0),MATCH(Stata!P$1,Vlookup!$1:$1,0))</f>
        <v>41.7971</v>
      </c>
      <c r="Q346">
        <f ca="1">INDEX(Vlookup!$A$1:$AF$1262,MATCH(Stata!$A346,Vlookup!$A:$A,0),MATCH(Stata!Q$1,Vlookup!$1:$1,0))</f>
        <v>32.101199999999999</v>
      </c>
      <c r="R346">
        <f ca="1">INDEX(Vlookup!$A$1:$AF$1262,MATCH(Stata!$A346,Vlookup!$A:$A,0),MATCH(Stata!R$1,Vlookup!$1:$1,0))</f>
        <v>50.143599999999999</v>
      </c>
      <c r="S346">
        <f ca="1">INDEX(Vlookup!$A$1:$AF$1262,MATCH(Stata!$A346,Vlookup!$A:$A,0),MATCH(Stata!S$1,Vlookup!$1:$1,0))</f>
        <v>18.781700000000001</v>
      </c>
      <c r="T346">
        <f ca="1">INDEX(Vlookup!$A$1:$AF$1262,MATCH(Stata!$A346,Vlookup!$A:$A,0),MATCH(Stata!T$1,Vlookup!$1:$1,0))</f>
        <v>95.611900000000006</v>
      </c>
      <c r="U346">
        <f ca="1">INDEX(Vlookup!$A$1:$AF$1262,MATCH(Stata!$A346,Vlookup!$A:$A,0),MATCH(Stata!U$1,Vlookup!$1:$1,0))</f>
        <v>52.009</v>
      </c>
      <c r="V346">
        <f ca="1">INDEX(Vlookup!$A$1:$AF$1262,MATCH(Stata!$A346,Vlookup!$A:$A,0),MATCH(Stata!V$1,Vlookup!$1:$1,0))</f>
        <v>46.118499999999997</v>
      </c>
      <c r="W346">
        <f ca="1">INDEX(Vlookup!$A$1:$AF$1262,MATCH(Stata!$A346,Vlookup!$A:$A,0),MATCH(Stata!W$1,Vlookup!$1:$1,0))</f>
        <v>43.543999999999997</v>
      </c>
      <c r="X346">
        <f ca="1">INDEX(Vlookup!$A$1:$AF$1262,MATCH(Stata!$A346,Vlookup!$A:$A,0),MATCH(Stata!X$1,Vlookup!$1:$1,0))</f>
        <v>40.938299999999998</v>
      </c>
      <c r="Y346">
        <f ca="1">INDEX(Vlookup!$A$1:$AF$1262,MATCH(Stata!$A346,Vlookup!$A:$A,0),MATCH(Stata!Y$1,Vlookup!$1:$1,0))</f>
        <v>27.3948</v>
      </c>
      <c r="Z346">
        <f ca="1">INDEX(Vlookup!$A$1:$AF$1262,MATCH(Stata!$A346,Vlookup!$A:$A,0),MATCH(Stata!Z$1,Vlookup!$1:$1,0))</f>
        <v>21.080100000000002</v>
      </c>
      <c r="AA346">
        <f ca="1">INDEX(Vlookup!$A$1:$AF$1262,MATCH(Stata!$A346,Vlookup!$A:$A,0),MATCH(Stata!AA$1,Vlookup!$1:$1,0))</f>
        <v>53.542499999999997</v>
      </c>
      <c r="AB346">
        <f ca="1">INDEX(Vlookup!$A$1:$AF$1262,MATCH(Stata!$A346,Vlookup!$A:$A,0),MATCH(Stata!AB$1,Vlookup!$1:$1,0))</f>
        <v>60.860700000000001</v>
      </c>
      <c r="AC346">
        <f ca="1">INDEX(Vlookup!$A$1:$AF$1262,MATCH(Stata!$A346,Vlookup!$A:$A,0),MATCH(Stata!AC$1,Vlookup!$1:$1,0))</f>
        <v>28.930700000000002</v>
      </c>
      <c r="AD346">
        <f ca="1">INDEX(Vlookup!$A$1:$AF$1262,MATCH(Stata!$A346,Vlookup!$A:$A,0),MATCH(Stata!AD$1,Vlookup!$1:$1,0))</f>
        <v>41.686199999999999</v>
      </c>
      <c r="AE346">
        <f ca="1">INDEX(Vlookup!$A$1:$AF$1262,MATCH(Stata!$A346,Vlookup!$A:$A,0),MATCH(Stata!AE$1,Vlookup!$1:$1,0))</f>
        <v>32.785800000000002</v>
      </c>
      <c r="AF346">
        <f ca="1">INDEX(Vlookup!$A$1:$AF$1262,MATCH(Stata!$A346,Vlookup!$A:$A,0),MATCH(Stata!AF$1,Vlookup!$1:$1,0))</f>
        <v>2348.44</v>
      </c>
      <c r="AG346">
        <f ca="1">INDEX(Vlookup!$A$1:$AG$1262,MATCH(Stata!$A346,Vlookup!$A:$A,0),MATCH(Stata!AG$1,Vlookup!$1:$1,0))</f>
        <v>13.51</v>
      </c>
    </row>
    <row r="347" spans="1:33" hidden="1" x14ac:dyDescent="0.25">
      <c r="A347" s="1">
        <v>39220</v>
      </c>
      <c r="B347">
        <f ca="1">INDEX(Vlookup!$A$1:$AF$1262,MATCH(Stata!$A347,Vlookup!$A:$A,0),MATCH(Stata!B$1,Vlookup!$1:$1,0))</f>
        <v>74.794600000000003</v>
      </c>
      <c r="C347">
        <f ca="1">INDEX(Vlookup!$A$1:$AF$1262,MATCH(Stata!$A347,Vlookup!$A:$A,0),MATCH(Stata!C$1,Vlookup!$1:$1,0))</f>
        <v>36.011299999999999</v>
      </c>
      <c r="D347">
        <f ca="1">INDEX(Vlookup!$A$1:$AF$1262,MATCH(Stata!$A347,Vlookup!$A:$A,0),MATCH(Stata!D$1,Vlookup!$1:$1,0))</f>
        <v>15.325699999999999</v>
      </c>
      <c r="E347">
        <f ca="1">INDEX(Vlookup!$A$1:$AF$1262,MATCH(Stata!$A347,Vlookup!$A:$A,0),MATCH(Stata!E$1,Vlookup!$1:$1,0))</f>
        <v>57.428199999999997</v>
      </c>
      <c r="F347">
        <f ca="1">INDEX(Vlookup!$A$1:$AF$1262,MATCH(Stata!$A347,Vlookup!$A:$A,0),MATCH(Stata!F$1,Vlookup!$1:$1,0))</f>
        <v>1175.4983999999999</v>
      </c>
      <c r="G347">
        <f ca="1">INDEX(Vlookup!$A$1:$AF$1262,MATCH(Stata!$A347,Vlookup!$A:$A,0),MATCH(Stata!G$1,Vlookup!$1:$1,0))</f>
        <v>30.0502</v>
      </c>
      <c r="H347">
        <f ca="1">INDEX(Vlookup!$A$1:$AF$1262,MATCH(Stata!$A347,Vlookup!$A:$A,0),MATCH(Stata!H$1,Vlookup!$1:$1,0))</f>
        <v>83.9208</v>
      </c>
      <c r="I347">
        <f ca="1">INDEX(Vlookup!$A$1:$AF$1262,MATCH(Stata!$A347,Vlookup!$A:$A,0),MATCH(Stata!I$1,Vlookup!$1:$1,0))</f>
        <v>64.430700000000002</v>
      </c>
      <c r="J347">
        <f ca="1">INDEX(Vlookup!$A$1:$AF$1262,MATCH(Stata!$A347,Vlookup!$A:$A,0),MATCH(Stata!J$1,Vlookup!$1:$1,0))</f>
        <v>506.2097</v>
      </c>
      <c r="K347">
        <f ca="1">INDEX(Vlookup!$A$1:$AF$1262,MATCH(Stata!$A347,Vlookup!$A:$A,0),MATCH(Stata!K$1,Vlookup!$1:$1,0))</f>
        <v>22.241199999999999</v>
      </c>
      <c r="L347">
        <f ca="1">INDEX(Vlookup!$A$1:$AF$1262,MATCH(Stata!$A347,Vlookup!$A:$A,0),MATCH(Stata!L$1,Vlookup!$1:$1,0))</f>
        <v>41.917699999999996</v>
      </c>
      <c r="M347">
        <f ca="1">INDEX(Vlookup!$A$1:$AF$1262,MATCH(Stata!$A347,Vlookup!$A:$A,0),MATCH(Stata!M$1,Vlookup!$1:$1,0))</f>
        <v>73.440899999999999</v>
      </c>
      <c r="N347">
        <f ca="1">INDEX(Vlookup!$A$1:$AF$1262,MATCH(Stata!$A347,Vlookup!$A:$A,0),MATCH(Stata!N$1,Vlookup!$1:$1,0))</f>
        <v>29.645399999999999</v>
      </c>
      <c r="O347" t="e">
        <f ca="1">INDEX(Vlookup!$A$1:$AF$1262,MATCH(Stata!$A347,Vlookup!$A:$A,0),MATCH(Stata!O$1,Vlookup!$1:$1,0))</f>
        <v>#N/A</v>
      </c>
      <c r="P347">
        <f ca="1">INDEX(Vlookup!$A$1:$AF$1262,MATCH(Stata!$A347,Vlookup!$A:$A,0),MATCH(Stata!P$1,Vlookup!$1:$1,0))</f>
        <v>41.527000000000001</v>
      </c>
      <c r="Q347">
        <f ca="1">INDEX(Vlookup!$A$1:$AF$1262,MATCH(Stata!$A347,Vlookup!$A:$A,0),MATCH(Stata!Q$1,Vlookup!$1:$1,0))</f>
        <v>32.587299999999999</v>
      </c>
      <c r="R347">
        <f ca="1">INDEX(Vlookup!$A$1:$AF$1262,MATCH(Stata!$A347,Vlookup!$A:$A,0),MATCH(Stata!R$1,Vlookup!$1:$1,0))</f>
        <v>50.557000000000002</v>
      </c>
      <c r="S347">
        <f ca="1">INDEX(Vlookup!$A$1:$AF$1262,MATCH(Stata!$A347,Vlookup!$A:$A,0),MATCH(Stata!S$1,Vlookup!$1:$1,0))</f>
        <v>19.178799999999999</v>
      </c>
      <c r="T347">
        <f ca="1">INDEX(Vlookup!$A$1:$AF$1262,MATCH(Stata!$A347,Vlookup!$A:$A,0),MATCH(Stata!T$1,Vlookup!$1:$1,0))</f>
        <v>98.045100000000005</v>
      </c>
      <c r="U347">
        <f ca="1">INDEX(Vlookup!$A$1:$AF$1262,MATCH(Stata!$A347,Vlookup!$A:$A,0),MATCH(Stata!U$1,Vlookup!$1:$1,0))</f>
        <v>52.572699999999998</v>
      </c>
      <c r="V347">
        <f ca="1">INDEX(Vlookup!$A$1:$AF$1262,MATCH(Stata!$A347,Vlookup!$A:$A,0),MATCH(Stata!V$1,Vlookup!$1:$1,0))</f>
        <v>46.100900000000003</v>
      </c>
      <c r="W347">
        <f ca="1">INDEX(Vlookup!$A$1:$AF$1262,MATCH(Stata!$A347,Vlookup!$A:$A,0),MATCH(Stata!W$1,Vlookup!$1:$1,0))</f>
        <v>43.602400000000003</v>
      </c>
      <c r="X347">
        <f ca="1">INDEX(Vlookup!$A$1:$AF$1262,MATCH(Stata!$A347,Vlookup!$A:$A,0),MATCH(Stata!X$1,Vlookup!$1:$1,0))</f>
        <v>41.5548</v>
      </c>
      <c r="Y347">
        <f ca="1">INDEX(Vlookup!$A$1:$AF$1262,MATCH(Stata!$A347,Vlookup!$A:$A,0),MATCH(Stata!Y$1,Vlookup!$1:$1,0))</f>
        <v>27.2622</v>
      </c>
      <c r="Z347">
        <f ca="1">INDEX(Vlookup!$A$1:$AF$1262,MATCH(Stata!$A347,Vlookup!$A:$A,0),MATCH(Stata!Z$1,Vlookup!$1:$1,0))</f>
        <v>21.1418</v>
      </c>
      <c r="AA347">
        <f ca="1">INDEX(Vlookup!$A$1:$AF$1262,MATCH(Stata!$A347,Vlookup!$A:$A,0),MATCH(Stata!AA$1,Vlookup!$1:$1,0))</f>
        <v>53.6355</v>
      </c>
      <c r="AB347">
        <f ca="1">INDEX(Vlookup!$A$1:$AF$1262,MATCH(Stata!$A347,Vlookup!$A:$A,0),MATCH(Stata!AB$1,Vlookup!$1:$1,0))</f>
        <v>60.702800000000003</v>
      </c>
      <c r="AC347">
        <f ca="1">INDEX(Vlookup!$A$1:$AF$1262,MATCH(Stata!$A347,Vlookup!$A:$A,0),MATCH(Stata!AC$1,Vlookup!$1:$1,0))</f>
        <v>29.239699999999999</v>
      </c>
      <c r="AD347">
        <f ca="1">INDEX(Vlookup!$A$1:$AF$1262,MATCH(Stata!$A347,Vlookup!$A:$A,0),MATCH(Stata!AD$1,Vlookup!$1:$1,0))</f>
        <v>41.827800000000003</v>
      </c>
      <c r="AE347">
        <f ca="1">INDEX(Vlookup!$A$1:$AF$1262,MATCH(Stata!$A347,Vlookup!$A:$A,0),MATCH(Stata!AE$1,Vlookup!$1:$1,0))</f>
        <v>32.813200000000002</v>
      </c>
      <c r="AF347">
        <f ca="1">INDEX(Vlookup!$A$1:$AF$1262,MATCH(Stata!$A347,Vlookup!$A:$A,0),MATCH(Stata!AF$1,Vlookup!$1:$1,0))</f>
        <v>2363.9699999999998</v>
      </c>
      <c r="AG347">
        <f ca="1">INDEX(Vlookup!$A$1:$AG$1262,MATCH(Stata!$A347,Vlookup!$A:$A,0),MATCH(Stata!AG$1,Vlookup!$1:$1,0))</f>
        <v>12.76</v>
      </c>
    </row>
    <row r="348" spans="1:33" hidden="1" x14ac:dyDescent="0.25">
      <c r="A348" s="1">
        <v>39223</v>
      </c>
      <c r="B348">
        <f ca="1">INDEX(Vlookup!$A$1:$AF$1262,MATCH(Stata!$A348,Vlookup!$A:$A,0),MATCH(Stata!B$1,Vlookup!$1:$1,0))</f>
        <v>74.932400000000001</v>
      </c>
      <c r="C348">
        <f ca="1">INDEX(Vlookup!$A$1:$AF$1262,MATCH(Stata!$A348,Vlookup!$A:$A,0),MATCH(Stata!C$1,Vlookup!$1:$1,0))</f>
        <v>35.340600000000002</v>
      </c>
      <c r="D348">
        <f ca="1">INDEX(Vlookup!$A$1:$AF$1262,MATCH(Stata!$A348,Vlookup!$A:$A,0),MATCH(Stata!D$1,Vlookup!$1:$1,0))</f>
        <v>15.5229</v>
      </c>
      <c r="E348">
        <f ca="1">INDEX(Vlookup!$A$1:$AF$1262,MATCH(Stata!$A348,Vlookup!$A:$A,0),MATCH(Stata!E$1,Vlookup!$1:$1,0))</f>
        <v>57.706499999999998</v>
      </c>
      <c r="F348">
        <f ca="1">INDEX(Vlookup!$A$1:$AF$1262,MATCH(Stata!$A348,Vlookup!$A:$A,0),MATCH(Stata!F$1,Vlookup!$1:$1,0))</f>
        <v>1171.7547999999999</v>
      </c>
      <c r="G348">
        <f ca="1">INDEX(Vlookup!$A$1:$AF$1262,MATCH(Stata!$A348,Vlookup!$A:$A,0),MATCH(Stata!G$1,Vlookup!$1:$1,0))</f>
        <v>29.648099999999999</v>
      </c>
      <c r="H348">
        <f ca="1">INDEX(Vlookup!$A$1:$AF$1262,MATCH(Stata!$A348,Vlookup!$A:$A,0),MATCH(Stata!H$1,Vlookup!$1:$1,0))</f>
        <v>84.155299999999997</v>
      </c>
      <c r="I348">
        <f ca="1">INDEX(Vlookup!$A$1:$AF$1262,MATCH(Stata!$A348,Vlookup!$A:$A,0),MATCH(Stata!I$1,Vlookup!$1:$1,0))</f>
        <v>64.499700000000004</v>
      </c>
      <c r="J348">
        <f ca="1">INDEX(Vlookup!$A$1:$AF$1262,MATCH(Stata!$A348,Vlookup!$A:$A,0),MATCH(Stata!J$1,Vlookup!$1:$1,0))</f>
        <v>504.7371</v>
      </c>
      <c r="K348">
        <f ca="1">INDEX(Vlookup!$A$1:$AF$1262,MATCH(Stata!$A348,Vlookup!$A:$A,0),MATCH(Stata!K$1,Vlookup!$1:$1,0))</f>
        <v>21.936900000000001</v>
      </c>
      <c r="L348">
        <f ca="1">INDEX(Vlookup!$A$1:$AF$1262,MATCH(Stata!$A348,Vlookup!$A:$A,0),MATCH(Stata!L$1,Vlookup!$1:$1,0))</f>
        <v>41.669600000000003</v>
      </c>
      <c r="M348">
        <f ca="1">INDEX(Vlookup!$A$1:$AF$1262,MATCH(Stata!$A348,Vlookup!$A:$A,0),MATCH(Stata!M$1,Vlookup!$1:$1,0))</f>
        <v>73.731999999999999</v>
      </c>
      <c r="N348">
        <f ca="1">INDEX(Vlookup!$A$1:$AF$1262,MATCH(Stata!$A348,Vlookup!$A:$A,0),MATCH(Stata!N$1,Vlookup!$1:$1,0))</f>
        <v>29.7577</v>
      </c>
      <c r="O348" t="e">
        <f ca="1">INDEX(Vlookup!$A$1:$AF$1262,MATCH(Stata!$A348,Vlookup!$A:$A,0),MATCH(Stata!O$1,Vlookup!$1:$1,0))</f>
        <v>#N/A</v>
      </c>
      <c r="P348">
        <f ca="1">INDEX(Vlookup!$A$1:$AF$1262,MATCH(Stata!$A348,Vlookup!$A:$A,0),MATCH(Stata!P$1,Vlookup!$1:$1,0))</f>
        <v>42.123100000000001</v>
      </c>
      <c r="Q348">
        <f ca="1">INDEX(Vlookup!$A$1:$AF$1262,MATCH(Stata!$A348,Vlookup!$A:$A,0),MATCH(Stata!Q$1,Vlookup!$1:$1,0))</f>
        <v>32.377800000000001</v>
      </c>
      <c r="R348">
        <f ca="1">INDEX(Vlookup!$A$1:$AF$1262,MATCH(Stata!$A348,Vlookup!$A:$A,0),MATCH(Stata!R$1,Vlookup!$1:$1,0))</f>
        <v>50.212499999999999</v>
      </c>
      <c r="S348">
        <f ca="1">INDEX(Vlookup!$A$1:$AF$1262,MATCH(Stata!$A348,Vlookup!$A:$A,0),MATCH(Stata!S$1,Vlookup!$1:$1,0))</f>
        <v>19.119700000000002</v>
      </c>
      <c r="T348">
        <f ca="1">INDEX(Vlookup!$A$1:$AF$1262,MATCH(Stata!$A348,Vlookup!$A:$A,0),MATCH(Stata!T$1,Vlookup!$1:$1,0))</f>
        <v>97.182500000000005</v>
      </c>
      <c r="U348">
        <f ca="1">INDEX(Vlookup!$A$1:$AF$1262,MATCH(Stata!$A348,Vlookup!$A:$A,0),MATCH(Stata!U$1,Vlookup!$1:$1,0))</f>
        <v>52.6556</v>
      </c>
      <c r="V348">
        <f ca="1">INDEX(Vlookup!$A$1:$AF$1262,MATCH(Stata!$A348,Vlookup!$A:$A,0),MATCH(Stata!V$1,Vlookup!$1:$1,0))</f>
        <v>46.118499999999997</v>
      </c>
      <c r="W348">
        <f ca="1">INDEX(Vlookup!$A$1:$AF$1262,MATCH(Stata!$A348,Vlookup!$A:$A,0),MATCH(Stata!W$1,Vlookup!$1:$1,0))</f>
        <v>43.552399999999999</v>
      </c>
      <c r="X348">
        <f ca="1">INDEX(Vlookup!$A$1:$AF$1262,MATCH(Stata!$A348,Vlookup!$A:$A,0),MATCH(Stata!X$1,Vlookup!$1:$1,0))</f>
        <v>41.976199999999999</v>
      </c>
      <c r="Y348">
        <f ca="1">INDEX(Vlookup!$A$1:$AF$1262,MATCH(Stata!$A348,Vlookup!$A:$A,0),MATCH(Stata!Y$1,Vlookup!$1:$1,0))</f>
        <v>27.456700000000001</v>
      </c>
      <c r="Z348">
        <f ca="1">INDEX(Vlookup!$A$1:$AF$1262,MATCH(Stata!$A348,Vlookup!$A:$A,0),MATCH(Stata!Z$1,Vlookup!$1:$1,0))</f>
        <v>21.1264</v>
      </c>
      <c r="AA348">
        <f ca="1">INDEX(Vlookup!$A$1:$AF$1262,MATCH(Stata!$A348,Vlookup!$A:$A,0),MATCH(Stata!AA$1,Vlookup!$1:$1,0))</f>
        <v>53.458100000000002</v>
      </c>
      <c r="AB348">
        <f ca="1">INDEX(Vlookup!$A$1:$AF$1262,MATCH(Stata!$A348,Vlookup!$A:$A,0),MATCH(Stata!AB$1,Vlookup!$1:$1,0))</f>
        <v>60.465899999999998</v>
      </c>
      <c r="AC348">
        <f ca="1">INDEX(Vlookup!$A$1:$AF$1262,MATCH(Stata!$A348,Vlookup!$A:$A,0),MATCH(Stata!AC$1,Vlookup!$1:$1,0))</f>
        <v>29.205400000000001</v>
      </c>
      <c r="AD348">
        <f ca="1">INDEX(Vlookup!$A$1:$AF$1262,MATCH(Stata!$A348,Vlookup!$A:$A,0),MATCH(Stata!AD$1,Vlookup!$1:$1,0))</f>
        <v>41.252600000000001</v>
      </c>
      <c r="AE348">
        <f ca="1">INDEX(Vlookup!$A$1:$AF$1262,MATCH(Stata!$A348,Vlookup!$A:$A,0),MATCH(Stata!AE$1,Vlookup!$1:$1,0))</f>
        <v>33.195799999999998</v>
      </c>
      <c r="AF348">
        <f ca="1">INDEX(Vlookup!$A$1:$AF$1262,MATCH(Stata!$A348,Vlookup!$A:$A,0),MATCH(Stata!AF$1,Vlookup!$1:$1,0))</f>
        <v>2367.63</v>
      </c>
      <c r="AG348">
        <f ca="1">INDEX(Vlookup!$A$1:$AG$1262,MATCH(Stata!$A348,Vlookup!$A:$A,0),MATCH(Stata!AG$1,Vlookup!$1:$1,0))</f>
        <v>13.3</v>
      </c>
    </row>
    <row r="349" spans="1:33" hidden="1" x14ac:dyDescent="0.25">
      <c r="A349" s="1">
        <v>39224</v>
      </c>
      <c r="B349">
        <f ca="1">INDEX(Vlookup!$A$1:$AF$1262,MATCH(Stata!$A349,Vlookup!$A:$A,0),MATCH(Stata!B$1,Vlookup!$1:$1,0))</f>
        <v>75.552099999999996</v>
      </c>
      <c r="C349">
        <f ca="1">INDEX(Vlookup!$A$1:$AF$1262,MATCH(Stata!$A349,Vlookup!$A:$A,0),MATCH(Stata!C$1,Vlookup!$1:$1,0))</f>
        <v>35.304400000000001</v>
      </c>
      <c r="D349">
        <f ca="1">INDEX(Vlookup!$A$1:$AF$1262,MATCH(Stata!$A349,Vlookup!$A:$A,0),MATCH(Stata!D$1,Vlookup!$1:$1,0))</f>
        <v>15.704700000000001</v>
      </c>
      <c r="E349">
        <f ca="1">INDEX(Vlookup!$A$1:$AF$1262,MATCH(Stata!$A349,Vlookup!$A:$A,0),MATCH(Stata!E$1,Vlookup!$1:$1,0))</f>
        <v>57.706499999999998</v>
      </c>
      <c r="F349">
        <f ca="1">INDEX(Vlookup!$A$1:$AF$1262,MATCH(Stata!$A349,Vlookup!$A:$A,0),MATCH(Stata!F$1,Vlookup!$1:$1,0))</f>
        <v>1170.941</v>
      </c>
      <c r="G349">
        <f ca="1">INDEX(Vlookup!$A$1:$AF$1262,MATCH(Stata!$A349,Vlookup!$A:$A,0),MATCH(Stata!G$1,Vlookup!$1:$1,0))</f>
        <v>29.567699999999999</v>
      </c>
      <c r="H349">
        <f ca="1">INDEX(Vlookup!$A$1:$AF$1262,MATCH(Stata!$A349,Vlookup!$A:$A,0),MATCH(Stata!H$1,Vlookup!$1:$1,0))</f>
        <v>83.790499999999994</v>
      </c>
      <c r="I349">
        <f ca="1">INDEX(Vlookup!$A$1:$AF$1262,MATCH(Stata!$A349,Vlookup!$A:$A,0),MATCH(Stata!I$1,Vlookup!$1:$1,0))</f>
        <v>65.068399999999997</v>
      </c>
      <c r="J349">
        <f ca="1">INDEX(Vlookup!$A$1:$AF$1262,MATCH(Stata!$A349,Vlookup!$A:$A,0),MATCH(Stata!J$1,Vlookup!$1:$1,0))</f>
        <v>506.94600000000003</v>
      </c>
      <c r="K349">
        <f ca="1">INDEX(Vlookup!$A$1:$AF$1262,MATCH(Stata!$A349,Vlookup!$A:$A,0),MATCH(Stata!K$1,Vlookup!$1:$1,0))</f>
        <v>21.755199999999999</v>
      </c>
      <c r="L349">
        <f ca="1">INDEX(Vlookup!$A$1:$AF$1262,MATCH(Stata!$A349,Vlookup!$A:$A,0),MATCH(Stata!L$1,Vlookup!$1:$1,0))</f>
        <v>41.645600000000002</v>
      </c>
      <c r="M349">
        <f ca="1">INDEX(Vlookup!$A$1:$AF$1262,MATCH(Stata!$A349,Vlookup!$A:$A,0),MATCH(Stata!M$1,Vlookup!$1:$1,0))</f>
        <v>73.008700000000005</v>
      </c>
      <c r="N349">
        <f ca="1">INDEX(Vlookup!$A$1:$AF$1262,MATCH(Stata!$A349,Vlookup!$A:$A,0),MATCH(Stata!N$1,Vlookup!$1:$1,0))</f>
        <v>29.950199999999999</v>
      </c>
      <c r="O349" t="e">
        <f ca="1">INDEX(Vlookup!$A$1:$AF$1262,MATCH(Stata!$A349,Vlookup!$A:$A,0),MATCH(Stata!O$1,Vlookup!$1:$1,0))</f>
        <v>#N/A</v>
      </c>
      <c r="P349">
        <f ca="1">INDEX(Vlookup!$A$1:$AF$1262,MATCH(Stata!$A349,Vlookup!$A:$A,0),MATCH(Stata!P$1,Vlookup!$1:$1,0))</f>
        <v>42.458500000000001</v>
      </c>
      <c r="Q349">
        <f ca="1">INDEX(Vlookup!$A$1:$AF$1262,MATCH(Stata!$A349,Vlookup!$A:$A,0),MATCH(Stata!Q$1,Vlookup!$1:$1,0))</f>
        <v>32.293999999999997</v>
      </c>
      <c r="R349">
        <f ca="1">INDEX(Vlookup!$A$1:$AF$1262,MATCH(Stata!$A349,Vlookup!$A:$A,0),MATCH(Stata!R$1,Vlookup!$1:$1,0))</f>
        <v>49.075600000000001</v>
      </c>
      <c r="S349">
        <f ca="1">INDEX(Vlookup!$A$1:$AF$1262,MATCH(Stata!$A349,Vlookup!$A:$A,0),MATCH(Stata!S$1,Vlookup!$1:$1,0))</f>
        <v>19.4239</v>
      </c>
      <c r="T349">
        <f ca="1">INDEX(Vlookup!$A$1:$AF$1262,MATCH(Stata!$A349,Vlookup!$A:$A,0),MATCH(Stata!T$1,Vlookup!$1:$1,0))</f>
        <v>96.873900000000006</v>
      </c>
      <c r="U349">
        <f ca="1">INDEX(Vlookup!$A$1:$AF$1262,MATCH(Stata!$A349,Vlookup!$A:$A,0),MATCH(Stata!U$1,Vlookup!$1:$1,0))</f>
        <v>52.705399999999997</v>
      </c>
      <c r="V349">
        <f ca="1">INDEX(Vlookup!$A$1:$AF$1262,MATCH(Stata!$A349,Vlookup!$A:$A,0),MATCH(Stata!V$1,Vlookup!$1:$1,0))</f>
        <v>45.881500000000003</v>
      </c>
      <c r="W349">
        <f ca="1">INDEX(Vlookup!$A$1:$AF$1262,MATCH(Stata!$A349,Vlookup!$A:$A,0),MATCH(Stata!W$1,Vlookup!$1:$1,0))</f>
        <v>43.744</v>
      </c>
      <c r="X349">
        <f ca="1">INDEX(Vlookup!$A$1:$AF$1262,MATCH(Stata!$A349,Vlookup!$A:$A,0),MATCH(Stata!X$1,Vlookup!$1:$1,0))</f>
        <v>42.257100000000001</v>
      </c>
      <c r="Y349">
        <f ca="1">INDEX(Vlookup!$A$1:$AF$1262,MATCH(Stata!$A349,Vlookup!$A:$A,0),MATCH(Stata!Y$1,Vlookup!$1:$1,0))</f>
        <v>27.138400000000001</v>
      </c>
      <c r="Z349">
        <f ca="1">INDEX(Vlookup!$A$1:$AF$1262,MATCH(Stata!$A349,Vlookup!$A:$A,0),MATCH(Stata!Z$1,Vlookup!$1:$1,0))</f>
        <v>21.087800000000001</v>
      </c>
      <c r="AA349">
        <f ca="1">INDEX(Vlookup!$A$1:$AF$1262,MATCH(Stata!$A349,Vlookup!$A:$A,0),MATCH(Stata!AA$1,Vlookup!$1:$1,0))</f>
        <v>53.229900000000001</v>
      </c>
      <c r="AB349">
        <f ca="1">INDEX(Vlookup!$A$1:$AF$1262,MATCH(Stata!$A349,Vlookup!$A:$A,0),MATCH(Stata!AB$1,Vlookup!$1:$1,0))</f>
        <v>60.720399999999998</v>
      </c>
      <c r="AC349">
        <f ca="1">INDEX(Vlookup!$A$1:$AF$1262,MATCH(Stata!$A349,Vlookup!$A:$A,0),MATCH(Stata!AC$1,Vlookup!$1:$1,0))</f>
        <v>29.253399999999999</v>
      </c>
      <c r="AD349">
        <f ca="1">INDEX(Vlookup!$A$1:$AF$1262,MATCH(Stata!$A349,Vlookup!$A:$A,0),MATCH(Stata!AD$1,Vlookup!$1:$1,0))</f>
        <v>41.181800000000003</v>
      </c>
      <c r="AE349">
        <f ca="1">INDEX(Vlookup!$A$1:$AF$1262,MATCH(Stata!$A349,Vlookup!$A:$A,0),MATCH(Stata!AE$1,Vlookup!$1:$1,0))</f>
        <v>33.040900000000001</v>
      </c>
      <c r="AF349">
        <f ca="1">INDEX(Vlookup!$A$1:$AF$1262,MATCH(Stata!$A349,Vlookup!$A:$A,0),MATCH(Stata!AF$1,Vlookup!$1:$1,0))</f>
        <v>2366.1</v>
      </c>
      <c r="AG349">
        <f ca="1">INDEX(Vlookup!$A$1:$AG$1262,MATCH(Stata!$A349,Vlookup!$A:$A,0),MATCH(Stata!AG$1,Vlookup!$1:$1,0))</f>
        <v>13.06</v>
      </c>
    </row>
    <row r="350" spans="1:33" hidden="1" x14ac:dyDescent="0.25">
      <c r="A350" s="1">
        <v>39225</v>
      </c>
      <c r="B350">
        <f ca="1">INDEX(Vlookup!$A$1:$AF$1262,MATCH(Stata!$A350,Vlookup!$A:$A,0),MATCH(Stata!B$1,Vlookup!$1:$1,0))</f>
        <v>75.689800000000005</v>
      </c>
      <c r="C350">
        <f ca="1">INDEX(Vlookup!$A$1:$AF$1262,MATCH(Stata!$A350,Vlookup!$A:$A,0),MATCH(Stata!C$1,Vlookup!$1:$1,0))</f>
        <v>36.5914</v>
      </c>
      <c r="D350">
        <f ca="1">INDEX(Vlookup!$A$1:$AF$1262,MATCH(Stata!$A350,Vlookup!$A:$A,0),MATCH(Stata!D$1,Vlookup!$1:$1,0))</f>
        <v>15.6412</v>
      </c>
      <c r="E350">
        <f ca="1">INDEX(Vlookup!$A$1:$AF$1262,MATCH(Stata!$A350,Vlookup!$A:$A,0),MATCH(Stata!E$1,Vlookup!$1:$1,0))</f>
        <v>57.455100000000002</v>
      </c>
      <c r="F350">
        <f ca="1">INDEX(Vlookup!$A$1:$AF$1262,MATCH(Stata!$A350,Vlookup!$A:$A,0),MATCH(Stata!F$1,Vlookup!$1:$1,0))</f>
        <v>1170.4527</v>
      </c>
      <c r="G350">
        <f ca="1">INDEX(Vlookup!$A$1:$AF$1262,MATCH(Stata!$A350,Vlookup!$A:$A,0),MATCH(Stata!G$1,Vlookup!$1:$1,0))</f>
        <v>29.5457</v>
      </c>
      <c r="H350">
        <f ca="1">INDEX(Vlookup!$A$1:$AF$1262,MATCH(Stata!$A350,Vlookup!$A:$A,0),MATCH(Stata!H$1,Vlookup!$1:$1,0))</f>
        <v>83.000200000000007</v>
      </c>
      <c r="I350">
        <f ca="1">INDEX(Vlookup!$A$1:$AF$1262,MATCH(Stata!$A350,Vlookup!$A:$A,0),MATCH(Stata!I$1,Vlookup!$1:$1,0))</f>
        <v>65.516499999999994</v>
      </c>
      <c r="J350">
        <f ca="1">INDEX(Vlookup!$A$1:$AF$1262,MATCH(Stata!$A350,Vlookup!$A:$A,0),MATCH(Stata!J$1,Vlookup!$1:$1,0))</f>
        <v>506.30180000000001</v>
      </c>
      <c r="K350">
        <f ca="1">INDEX(Vlookup!$A$1:$AF$1262,MATCH(Stata!$A350,Vlookup!$A:$A,0),MATCH(Stata!K$1,Vlookup!$1:$1,0))</f>
        <v>21.691800000000001</v>
      </c>
      <c r="L350">
        <f ca="1">INDEX(Vlookup!$A$1:$AF$1262,MATCH(Stata!$A350,Vlookup!$A:$A,0),MATCH(Stata!L$1,Vlookup!$1:$1,0))</f>
        <v>41.701599999999999</v>
      </c>
      <c r="M350">
        <f ca="1">INDEX(Vlookup!$A$1:$AF$1262,MATCH(Stata!$A350,Vlookup!$A:$A,0),MATCH(Stata!M$1,Vlookup!$1:$1,0))</f>
        <v>73.202699999999993</v>
      </c>
      <c r="N350">
        <f ca="1">INDEX(Vlookup!$A$1:$AF$1262,MATCH(Stata!$A350,Vlookup!$A:$A,0),MATCH(Stata!N$1,Vlookup!$1:$1,0))</f>
        <v>30.158799999999999</v>
      </c>
      <c r="O350" t="e">
        <f ca="1">INDEX(Vlookup!$A$1:$AF$1262,MATCH(Stata!$A350,Vlookup!$A:$A,0),MATCH(Stata!O$1,Vlookup!$1:$1,0))</f>
        <v>#N/A</v>
      </c>
      <c r="P350">
        <f ca="1">INDEX(Vlookup!$A$1:$AF$1262,MATCH(Stata!$A350,Vlookup!$A:$A,0),MATCH(Stata!P$1,Vlookup!$1:$1,0))</f>
        <v>42.505099999999999</v>
      </c>
      <c r="Q350">
        <f ca="1">INDEX(Vlookup!$A$1:$AF$1262,MATCH(Stata!$A350,Vlookup!$A:$A,0),MATCH(Stata!Q$1,Vlookup!$1:$1,0))</f>
        <v>32.503500000000003</v>
      </c>
      <c r="R350">
        <f ca="1">INDEX(Vlookup!$A$1:$AF$1262,MATCH(Stata!$A350,Vlookup!$A:$A,0),MATCH(Stata!R$1,Vlookup!$1:$1,0))</f>
        <v>48.6967</v>
      </c>
      <c r="S350">
        <f ca="1">INDEX(Vlookup!$A$1:$AF$1262,MATCH(Stata!$A350,Vlookup!$A:$A,0),MATCH(Stata!S$1,Vlookup!$1:$1,0))</f>
        <v>19.153500000000001</v>
      </c>
      <c r="T350">
        <f ca="1">INDEX(Vlookup!$A$1:$AF$1262,MATCH(Stata!$A350,Vlookup!$A:$A,0),MATCH(Stata!T$1,Vlookup!$1:$1,0))</f>
        <v>95.856999999999999</v>
      </c>
      <c r="U350">
        <f ca="1">INDEX(Vlookup!$A$1:$AF$1262,MATCH(Stata!$A350,Vlookup!$A:$A,0),MATCH(Stata!U$1,Vlookup!$1:$1,0))</f>
        <v>52.896000000000001</v>
      </c>
      <c r="V350">
        <f ca="1">INDEX(Vlookup!$A$1:$AF$1262,MATCH(Stata!$A350,Vlookup!$A:$A,0),MATCH(Stata!V$1,Vlookup!$1:$1,0))</f>
        <v>45.618299999999998</v>
      </c>
      <c r="W350">
        <f ca="1">INDEX(Vlookup!$A$1:$AF$1262,MATCH(Stata!$A350,Vlookup!$A:$A,0),MATCH(Stata!W$1,Vlookup!$1:$1,0))</f>
        <v>42.969099999999997</v>
      </c>
      <c r="X350">
        <f ca="1">INDEX(Vlookup!$A$1:$AF$1262,MATCH(Stata!$A350,Vlookup!$A:$A,0),MATCH(Stata!X$1,Vlookup!$1:$1,0))</f>
        <v>42.413200000000003</v>
      </c>
      <c r="Y350">
        <f ca="1">INDEX(Vlookup!$A$1:$AF$1262,MATCH(Stata!$A350,Vlookup!$A:$A,0),MATCH(Stata!Y$1,Vlookup!$1:$1,0))</f>
        <v>27.0411</v>
      </c>
      <c r="Z350">
        <f ca="1">INDEX(Vlookup!$A$1:$AF$1262,MATCH(Stata!$A350,Vlookup!$A:$A,0),MATCH(Stata!Z$1,Vlookup!$1:$1,0))</f>
        <v>21.064699999999998</v>
      </c>
      <c r="AA350">
        <f ca="1">INDEX(Vlookup!$A$1:$AF$1262,MATCH(Stata!$A350,Vlookup!$A:$A,0),MATCH(Stata!AA$1,Vlookup!$1:$1,0))</f>
        <v>53.314399999999999</v>
      </c>
      <c r="AB350">
        <f ca="1">INDEX(Vlookup!$A$1:$AF$1262,MATCH(Stata!$A350,Vlookup!$A:$A,0),MATCH(Stata!AB$1,Vlookup!$1:$1,0))</f>
        <v>60.404499999999999</v>
      </c>
      <c r="AC350">
        <f ca="1">INDEX(Vlookup!$A$1:$AF$1262,MATCH(Stata!$A350,Vlookup!$A:$A,0),MATCH(Stata!AC$1,Vlookup!$1:$1,0))</f>
        <v>29.294599999999999</v>
      </c>
      <c r="AD350">
        <f ca="1">INDEX(Vlookup!$A$1:$AF$1262,MATCH(Stata!$A350,Vlookup!$A:$A,0),MATCH(Stata!AD$1,Vlookup!$1:$1,0))</f>
        <v>40.996000000000002</v>
      </c>
      <c r="AE350">
        <f ca="1">INDEX(Vlookup!$A$1:$AF$1262,MATCH(Stata!$A350,Vlookup!$A:$A,0),MATCH(Stata!AE$1,Vlookup!$1:$1,0))</f>
        <v>33.232199999999999</v>
      </c>
      <c r="AF350">
        <f ca="1">INDEX(Vlookup!$A$1:$AF$1262,MATCH(Stata!$A350,Vlookup!$A:$A,0),MATCH(Stata!AF$1,Vlookup!$1:$1,0))</f>
        <v>2363.29</v>
      </c>
      <c r="AG350">
        <f ca="1">INDEX(Vlookup!$A$1:$AG$1262,MATCH(Stata!$A350,Vlookup!$A:$A,0),MATCH(Stata!AG$1,Vlookup!$1:$1,0))</f>
        <v>13.24</v>
      </c>
    </row>
    <row r="351" spans="1:33" hidden="1" x14ac:dyDescent="0.25">
      <c r="A351" s="1">
        <v>39226</v>
      </c>
      <c r="B351">
        <f ca="1">INDEX(Vlookup!$A$1:$AF$1262,MATCH(Stata!$A351,Vlookup!$A:$A,0),MATCH(Stata!B$1,Vlookup!$1:$1,0))</f>
        <v>75.009799999999998</v>
      </c>
      <c r="C351">
        <f ca="1">INDEX(Vlookup!$A$1:$AF$1262,MATCH(Stata!$A351,Vlookup!$A:$A,0),MATCH(Stata!C$1,Vlookup!$1:$1,0))</f>
        <v>36.446399999999997</v>
      </c>
      <c r="D351">
        <f ca="1">INDEX(Vlookup!$A$1:$AF$1262,MATCH(Stata!$A351,Vlookup!$A:$A,0),MATCH(Stata!D$1,Vlookup!$1:$1,0))</f>
        <v>15.4396</v>
      </c>
      <c r="E351">
        <f ca="1">INDEX(Vlookup!$A$1:$AF$1262,MATCH(Stata!$A351,Vlookup!$A:$A,0),MATCH(Stata!E$1,Vlookup!$1:$1,0))</f>
        <v>57.482100000000003</v>
      </c>
      <c r="F351">
        <f ca="1">INDEX(Vlookup!$A$1:$AF$1262,MATCH(Stata!$A351,Vlookup!$A:$A,0),MATCH(Stata!F$1,Vlookup!$1:$1,0))</f>
        <v>1164.4303</v>
      </c>
      <c r="G351">
        <f ca="1">INDEX(Vlookup!$A$1:$AF$1262,MATCH(Stata!$A351,Vlookup!$A:$A,0),MATCH(Stata!G$1,Vlookup!$1:$1,0))</f>
        <v>29.553100000000001</v>
      </c>
      <c r="H351">
        <f ca="1">INDEX(Vlookup!$A$1:$AF$1262,MATCH(Stata!$A351,Vlookup!$A:$A,0),MATCH(Stata!H$1,Vlookup!$1:$1,0))</f>
        <v>84.606899999999996</v>
      </c>
      <c r="I351">
        <f ca="1">INDEX(Vlookup!$A$1:$AF$1262,MATCH(Stata!$A351,Vlookup!$A:$A,0),MATCH(Stata!I$1,Vlookup!$1:$1,0))</f>
        <v>64.999399999999994</v>
      </c>
      <c r="J351">
        <f ca="1">INDEX(Vlookup!$A$1:$AF$1262,MATCH(Stata!$A351,Vlookup!$A:$A,0),MATCH(Stata!J$1,Vlookup!$1:$1,0))</f>
        <v>505.56549999999999</v>
      </c>
      <c r="K351">
        <f ca="1">INDEX(Vlookup!$A$1:$AF$1262,MATCH(Stata!$A351,Vlookup!$A:$A,0),MATCH(Stata!K$1,Vlookup!$1:$1,0))</f>
        <v>21.6538</v>
      </c>
      <c r="L351">
        <f ca="1">INDEX(Vlookup!$A$1:$AF$1262,MATCH(Stata!$A351,Vlookup!$A:$A,0),MATCH(Stata!L$1,Vlookup!$1:$1,0))</f>
        <v>41.0854</v>
      </c>
      <c r="M351">
        <f ca="1">INDEX(Vlookup!$A$1:$AF$1262,MATCH(Stata!$A351,Vlookup!$A:$A,0),MATCH(Stata!M$1,Vlookup!$1:$1,0))</f>
        <v>72.576400000000007</v>
      </c>
      <c r="N351">
        <f ca="1">INDEX(Vlookup!$A$1:$AF$1262,MATCH(Stata!$A351,Vlookup!$A:$A,0),MATCH(Stata!N$1,Vlookup!$1:$1,0))</f>
        <v>29.982299999999999</v>
      </c>
      <c r="O351" t="e">
        <f ca="1">INDEX(Vlookup!$A$1:$AF$1262,MATCH(Stata!$A351,Vlookup!$A:$A,0),MATCH(Stata!O$1,Vlookup!$1:$1,0))</f>
        <v>#N/A</v>
      </c>
      <c r="P351">
        <f ca="1">INDEX(Vlookup!$A$1:$AF$1262,MATCH(Stata!$A351,Vlookup!$A:$A,0),MATCH(Stata!P$1,Vlookup!$1:$1,0))</f>
        <v>42.290799999999997</v>
      </c>
      <c r="Q351">
        <f ca="1">INDEX(Vlookup!$A$1:$AF$1262,MATCH(Stata!$A351,Vlookup!$A:$A,0),MATCH(Stata!Q$1,Vlookup!$1:$1,0))</f>
        <v>32.646000000000001</v>
      </c>
      <c r="R351">
        <f ca="1">INDEX(Vlookup!$A$1:$AF$1262,MATCH(Stata!$A351,Vlookup!$A:$A,0),MATCH(Stata!R$1,Vlookup!$1:$1,0))</f>
        <v>48.222999999999999</v>
      </c>
      <c r="S351">
        <f ca="1">INDEX(Vlookup!$A$1:$AF$1262,MATCH(Stata!$A351,Vlookup!$A:$A,0),MATCH(Stata!S$1,Vlookup!$1:$1,0))</f>
        <v>18.562100000000001</v>
      </c>
      <c r="T351">
        <f ca="1">INDEX(Vlookup!$A$1:$AF$1262,MATCH(Stata!$A351,Vlookup!$A:$A,0),MATCH(Stata!T$1,Vlookup!$1:$1,0))</f>
        <v>94.377099999999999</v>
      </c>
      <c r="U351">
        <f ca="1">INDEX(Vlookup!$A$1:$AF$1262,MATCH(Stata!$A351,Vlookup!$A:$A,0),MATCH(Stata!U$1,Vlookup!$1:$1,0))</f>
        <v>52.966999999999999</v>
      </c>
      <c r="V351">
        <f ca="1">INDEX(Vlookup!$A$1:$AF$1262,MATCH(Stata!$A351,Vlookup!$A:$A,0),MATCH(Stata!V$1,Vlookup!$1:$1,0))</f>
        <v>45.267299999999999</v>
      </c>
      <c r="W351">
        <f ca="1">INDEX(Vlookup!$A$1:$AF$1262,MATCH(Stata!$A351,Vlookup!$A:$A,0),MATCH(Stata!W$1,Vlookup!$1:$1,0))</f>
        <v>42.460900000000002</v>
      </c>
      <c r="X351">
        <f ca="1">INDEX(Vlookup!$A$1:$AF$1262,MATCH(Stata!$A351,Vlookup!$A:$A,0),MATCH(Stata!X$1,Vlookup!$1:$1,0))</f>
        <v>41.945</v>
      </c>
      <c r="Y351">
        <f ca="1">INDEX(Vlookup!$A$1:$AF$1262,MATCH(Stata!$A351,Vlookup!$A:$A,0),MATCH(Stata!Y$1,Vlookup!$1:$1,0))</f>
        <v>26.678599999999999</v>
      </c>
      <c r="Z351">
        <f ca="1">INDEX(Vlookup!$A$1:$AF$1262,MATCH(Stata!$A351,Vlookup!$A:$A,0),MATCH(Stata!Z$1,Vlookup!$1:$1,0))</f>
        <v>21.0185</v>
      </c>
      <c r="AA351">
        <f ca="1">INDEX(Vlookup!$A$1:$AF$1262,MATCH(Stata!$A351,Vlookup!$A:$A,0),MATCH(Stata!AA$1,Vlookup!$1:$1,0))</f>
        <v>53.120100000000001</v>
      </c>
      <c r="AB351">
        <f ca="1">INDEX(Vlookup!$A$1:$AF$1262,MATCH(Stata!$A351,Vlookup!$A:$A,0),MATCH(Stata!AB$1,Vlookup!$1:$1,0))</f>
        <v>59.886899999999997</v>
      </c>
      <c r="AC351">
        <f ca="1">INDEX(Vlookup!$A$1:$AF$1262,MATCH(Stata!$A351,Vlookup!$A:$A,0),MATCH(Stata!AC$1,Vlookup!$1:$1,0))</f>
        <v>29.205400000000001</v>
      </c>
      <c r="AD351">
        <f ca="1">INDEX(Vlookup!$A$1:$AF$1262,MATCH(Stata!$A351,Vlookup!$A:$A,0),MATCH(Stata!AD$1,Vlookup!$1:$1,0))</f>
        <v>41.279200000000003</v>
      </c>
      <c r="AE351">
        <f ca="1">INDEX(Vlookup!$A$1:$AF$1262,MATCH(Stata!$A351,Vlookup!$A:$A,0),MATCH(Stata!AE$1,Vlookup!$1:$1,0))</f>
        <v>32.6492</v>
      </c>
      <c r="AF351">
        <f ca="1">INDEX(Vlookup!$A$1:$AF$1262,MATCH(Stata!$A351,Vlookup!$A:$A,0),MATCH(Stata!AF$1,Vlookup!$1:$1,0))</f>
        <v>2340.64</v>
      </c>
      <c r="AG351">
        <f ca="1">INDEX(Vlookup!$A$1:$AG$1262,MATCH(Stata!$A351,Vlookup!$A:$A,0),MATCH(Stata!AG$1,Vlookup!$1:$1,0))</f>
        <v>14.08</v>
      </c>
    </row>
    <row r="352" spans="1:33" hidden="1" x14ac:dyDescent="0.25">
      <c r="A352" s="1">
        <v>39227</v>
      </c>
      <c r="B352">
        <f ca="1">INDEX(Vlookup!$A$1:$AF$1262,MATCH(Stata!$A352,Vlookup!$A:$A,0),MATCH(Stata!B$1,Vlookup!$1:$1,0))</f>
        <v>75.182000000000002</v>
      </c>
      <c r="C352">
        <f ca="1">INDEX(Vlookup!$A$1:$AF$1262,MATCH(Stata!$A352,Vlookup!$A:$A,0),MATCH(Stata!C$1,Vlookup!$1:$1,0))</f>
        <v>37.071800000000003</v>
      </c>
      <c r="D352">
        <f ca="1">INDEX(Vlookup!$A$1:$AF$1262,MATCH(Stata!$A352,Vlookup!$A:$A,0),MATCH(Stata!D$1,Vlookup!$1:$1,0))</f>
        <v>15.5076</v>
      </c>
      <c r="E352">
        <f ca="1">INDEX(Vlookup!$A$1:$AF$1262,MATCH(Stata!$A352,Vlookup!$A:$A,0),MATCH(Stata!E$1,Vlookup!$1:$1,0))</f>
        <v>57.131900000000002</v>
      </c>
      <c r="F352">
        <f ca="1">INDEX(Vlookup!$A$1:$AF$1262,MATCH(Stata!$A352,Vlookup!$A:$A,0),MATCH(Stata!F$1,Vlookup!$1:$1,0))</f>
        <v>1171.1036999999999</v>
      </c>
      <c r="G352">
        <f ca="1">INDEX(Vlookup!$A$1:$AF$1262,MATCH(Stata!$A352,Vlookup!$A:$A,0),MATCH(Stata!G$1,Vlookup!$1:$1,0))</f>
        <v>29.801600000000001</v>
      </c>
      <c r="H352">
        <f ca="1">INDEX(Vlookup!$A$1:$AF$1262,MATCH(Stata!$A352,Vlookup!$A:$A,0),MATCH(Stata!H$1,Vlookup!$1:$1,0))</f>
        <v>85.327699999999993</v>
      </c>
      <c r="I352">
        <f ca="1">INDEX(Vlookup!$A$1:$AF$1262,MATCH(Stata!$A352,Vlookup!$A:$A,0),MATCH(Stata!I$1,Vlookup!$1:$1,0))</f>
        <v>65.240700000000004</v>
      </c>
      <c r="J352">
        <f ca="1">INDEX(Vlookup!$A$1:$AF$1262,MATCH(Stata!$A352,Vlookup!$A:$A,0),MATCH(Stata!J$1,Vlookup!$1:$1,0))</f>
        <v>507.31420000000003</v>
      </c>
      <c r="K352">
        <f ca="1">INDEX(Vlookup!$A$1:$AF$1262,MATCH(Stata!$A352,Vlookup!$A:$A,0),MATCH(Stata!K$1,Vlookup!$1:$1,0))</f>
        <v>21.9284</v>
      </c>
      <c r="L352">
        <f ca="1">INDEX(Vlookup!$A$1:$AF$1262,MATCH(Stata!$A352,Vlookup!$A:$A,0),MATCH(Stata!L$1,Vlookup!$1:$1,0))</f>
        <v>41.1815</v>
      </c>
      <c r="M352">
        <f ca="1">INDEX(Vlookup!$A$1:$AF$1262,MATCH(Stata!$A352,Vlookup!$A:$A,0),MATCH(Stata!M$1,Vlookup!$1:$1,0))</f>
        <v>73.6614</v>
      </c>
      <c r="N352">
        <f ca="1">INDEX(Vlookup!$A$1:$AF$1262,MATCH(Stata!$A352,Vlookup!$A:$A,0),MATCH(Stata!N$1,Vlookup!$1:$1,0))</f>
        <v>30.1267</v>
      </c>
      <c r="O352" t="e">
        <f ca="1">INDEX(Vlookup!$A$1:$AF$1262,MATCH(Stata!$A352,Vlookup!$A:$A,0),MATCH(Stata!O$1,Vlookup!$1:$1,0))</f>
        <v>#N/A</v>
      </c>
      <c r="P352">
        <f ca="1">INDEX(Vlookup!$A$1:$AF$1262,MATCH(Stata!$A352,Vlookup!$A:$A,0),MATCH(Stata!P$1,Vlookup!$1:$1,0))</f>
        <v>42.495800000000003</v>
      </c>
      <c r="Q352">
        <f ca="1">INDEX(Vlookup!$A$1:$AF$1262,MATCH(Stata!$A352,Vlookup!$A:$A,0),MATCH(Stata!Q$1,Vlookup!$1:$1,0))</f>
        <v>32.168199999999999</v>
      </c>
      <c r="R352">
        <f ca="1">INDEX(Vlookup!$A$1:$AF$1262,MATCH(Stata!$A352,Vlookup!$A:$A,0),MATCH(Stata!R$1,Vlookup!$1:$1,0))</f>
        <v>49.032600000000002</v>
      </c>
      <c r="S352">
        <f ca="1">INDEX(Vlookup!$A$1:$AF$1262,MATCH(Stata!$A352,Vlookup!$A:$A,0),MATCH(Stata!S$1,Vlookup!$1:$1,0))</f>
        <v>18.7226</v>
      </c>
      <c r="T352">
        <f ca="1">INDEX(Vlookup!$A$1:$AF$1262,MATCH(Stata!$A352,Vlookup!$A:$A,0),MATCH(Stata!T$1,Vlookup!$1:$1,0))</f>
        <v>95.493799999999993</v>
      </c>
      <c r="U352">
        <f ca="1">INDEX(Vlookup!$A$1:$AF$1262,MATCH(Stata!$A352,Vlookup!$A:$A,0),MATCH(Stata!U$1,Vlookup!$1:$1,0))</f>
        <v>52.725000000000001</v>
      </c>
      <c r="V352">
        <f ca="1">INDEX(Vlookup!$A$1:$AF$1262,MATCH(Stata!$A352,Vlookup!$A:$A,0),MATCH(Stata!V$1,Vlookup!$1:$1,0))</f>
        <v>45.311199999999999</v>
      </c>
      <c r="W352">
        <f ca="1">INDEX(Vlookup!$A$1:$AF$1262,MATCH(Stata!$A352,Vlookup!$A:$A,0),MATCH(Stata!W$1,Vlookup!$1:$1,0))</f>
        <v>42.410899999999998</v>
      </c>
      <c r="X352">
        <f ca="1">INDEX(Vlookup!$A$1:$AF$1262,MATCH(Stata!$A352,Vlookup!$A:$A,0),MATCH(Stata!X$1,Vlookup!$1:$1,0))</f>
        <v>41.905999999999999</v>
      </c>
      <c r="Y352">
        <f ca="1">INDEX(Vlookup!$A$1:$AF$1262,MATCH(Stata!$A352,Vlookup!$A:$A,0),MATCH(Stata!Y$1,Vlookup!$1:$1,0))</f>
        <v>26.9527</v>
      </c>
      <c r="Z352">
        <f ca="1">INDEX(Vlookup!$A$1:$AF$1262,MATCH(Stata!$A352,Vlookup!$A:$A,0),MATCH(Stata!Z$1,Vlookup!$1:$1,0))</f>
        <v>21.211099999999998</v>
      </c>
      <c r="AA352">
        <f ca="1">INDEX(Vlookup!$A$1:$AF$1262,MATCH(Stata!$A352,Vlookup!$A:$A,0),MATCH(Stata!AA$1,Vlookup!$1:$1,0))</f>
        <v>53.196100000000001</v>
      </c>
      <c r="AB352">
        <f ca="1">INDEX(Vlookup!$A$1:$AF$1262,MATCH(Stata!$A352,Vlookup!$A:$A,0),MATCH(Stata!AB$1,Vlookup!$1:$1,0))</f>
        <v>60.2027</v>
      </c>
      <c r="AC352">
        <f ca="1">INDEX(Vlookup!$A$1:$AF$1262,MATCH(Stata!$A352,Vlookup!$A:$A,0),MATCH(Stata!AC$1,Vlookup!$1:$1,0))</f>
        <v>29.177900000000001</v>
      </c>
      <c r="AD352">
        <f ca="1">INDEX(Vlookup!$A$1:$AF$1262,MATCH(Stata!$A352,Vlookup!$A:$A,0),MATCH(Stata!AD$1,Vlookup!$1:$1,0))</f>
        <v>41.5092</v>
      </c>
      <c r="AE352">
        <f ca="1">INDEX(Vlookup!$A$1:$AF$1262,MATCH(Stata!$A352,Vlookup!$A:$A,0),MATCH(Stata!AE$1,Vlookup!$1:$1,0))</f>
        <v>32.822299999999998</v>
      </c>
      <c r="AF352">
        <f ca="1">INDEX(Vlookup!$A$1:$AF$1262,MATCH(Stata!$A352,Vlookup!$A:$A,0),MATCH(Stata!AF$1,Vlookup!$1:$1,0))</f>
        <v>2353.42</v>
      </c>
      <c r="AG352">
        <f ca="1">INDEX(Vlookup!$A$1:$AG$1262,MATCH(Stata!$A352,Vlookup!$A:$A,0),MATCH(Stata!AG$1,Vlookup!$1:$1,0))</f>
        <v>13.34</v>
      </c>
    </row>
    <row r="353" spans="1:33" hidden="1" x14ac:dyDescent="0.25">
      <c r="A353" s="1">
        <v>39231</v>
      </c>
      <c r="B353">
        <f ca="1">INDEX(Vlookup!$A$1:$AF$1262,MATCH(Stata!$A353,Vlookup!$A:$A,0),MATCH(Stata!B$1,Vlookup!$1:$1,0))</f>
        <v>75.147499999999994</v>
      </c>
      <c r="C353">
        <f ca="1">INDEX(Vlookup!$A$1:$AF$1262,MATCH(Stata!$A353,Vlookup!$A:$A,0),MATCH(Stata!C$1,Vlookup!$1:$1,0))</f>
        <v>36.5914</v>
      </c>
      <c r="D353">
        <f ca="1">INDEX(Vlookup!$A$1:$AF$1262,MATCH(Stata!$A353,Vlookup!$A:$A,0),MATCH(Stata!D$1,Vlookup!$1:$1,0))</f>
        <v>15.6302</v>
      </c>
      <c r="E353">
        <f ca="1">INDEX(Vlookup!$A$1:$AF$1262,MATCH(Stata!$A353,Vlookup!$A:$A,0),MATCH(Stata!E$1,Vlookup!$1:$1,0))</f>
        <v>57.769399999999997</v>
      </c>
      <c r="F353">
        <f ca="1">INDEX(Vlookup!$A$1:$AF$1262,MATCH(Stata!$A353,Vlookup!$A:$A,0),MATCH(Stata!F$1,Vlookup!$1:$1,0))</f>
        <v>1170.1270999999999</v>
      </c>
      <c r="G353">
        <f ca="1">INDEX(Vlookup!$A$1:$AF$1262,MATCH(Stata!$A353,Vlookup!$A:$A,0),MATCH(Stata!G$1,Vlookup!$1:$1,0))</f>
        <v>29.604199999999999</v>
      </c>
      <c r="H353">
        <f ca="1">INDEX(Vlookup!$A$1:$AF$1262,MATCH(Stata!$A353,Vlookup!$A:$A,0),MATCH(Stata!H$1,Vlookup!$1:$1,0))</f>
        <v>85.544799999999995</v>
      </c>
      <c r="I353">
        <f ca="1">INDEX(Vlookup!$A$1:$AF$1262,MATCH(Stata!$A353,Vlookup!$A:$A,0),MATCH(Stata!I$1,Vlookup!$1:$1,0))</f>
        <v>65.275199999999998</v>
      </c>
      <c r="J353">
        <f ca="1">INDEX(Vlookup!$A$1:$AF$1262,MATCH(Stata!$A353,Vlookup!$A:$A,0),MATCH(Stata!J$1,Vlookup!$1:$1,0))</f>
        <v>505.38139999999999</v>
      </c>
      <c r="K353">
        <f ca="1">INDEX(Vlookup!$A$1:$AF$1262,MATCH(Stata!$A353,Vlookup!$A:$A,0),MATCH(Stata!K$1,Vlookup!$1:$1,0))</f>
        <v>22.050999999999998</v>
      </c>
      <c r="L353">
        <f ca="1">INDEX(Vlookup!$A$1:$AF$1262,MATCH(Stata!$A353,Vlookup!$A:$A,0),MATCH(Stata!L$1,Vlookup!$1:$1,0))</f>
        <v>41.013399999999997</v>
      </c>
      <c r="M353">
        <f ca="1">INDEX(Vlookup!$A$1:$AF$1262,MATCH(Stata!$A353,Vlookup!$A:$A,0),MATCH(Stata!M$1,Vlookup!$1:$1,0))</f>
        <v>72.876400000000004</v>
      </c>
      <c r="N353">
        <f ca="1">INDEX(Vlookup!$A$1:$AF$1262,MATCH(Stata!$A353,Vlookup!$A:$A,0),MATCH(Stata!N$1,Vlookup!$1:$1,0))</f>
        <v>29.9984</v>
      </c>
      <c r="O353" t="e">
        <f ca="1">INDEX(Vlookup!$A$1:$AF$1262,MATCH(Stata!$A353,Vlookup!$A:$A,0),MATCH(Stata!O$1,Vlookup!$1:$1,0))</f>
        <v>#N/A</v>
      </c>
      <c r="P353">
        <f ca="1">INDEX(Vlookup!$A$1:$AF$1262,MATCH(Stata!$A353,Vlookup!$A:$A,0),MATCH(Stata!P$1,Vlookup!$1:$1,0))</f>
        <v>42.439900000000002</v>
      </c>
      <c r="Q353">
        <f ca="1">INDEX(Vlookup!$A$1:$AF$1262,MATCH(Stata!$A353,Vlookup!$A:$A,0),MATCH(Stata!Q$1,Vlookup!$1:$1,0))</f>
        <v>32.394500000000001</v>
      </c>
      <c r="R353">
        <f ca="1">INDEX(Vlookup!$A$1:$AF$1262,MATCH(Stata!$A353,Vlookup!$A:$A,0),MATCH(Stata!R$1,Vlookup!$1:$1,0))</f>
        <v>49.394300000000001</v>
      </c>
      <c r="S353">
        <f ca="1">INDEX(Vlookup!$A$1:$AF$1262,MATCH(Stata!$A353,Vlookup!$A:$A,0),MATCH(Stata!S$1,Vlookup!$1:$1,0))</f>
        <v>18.840900000000001</v>
      </c>
      <c r="T353">
        <f ca="1">INDEX(Vlookup!$A$1:$AF$1262,MATCH(Stata!$A353,Vlookup!$A:$A,0),MATCH(Stata!T$1,Vlookup!$1:$1,0))</f>
        <v>96.156599999999997</v>
      </c>
      <c r="U353">
        <f ca="1">INDEX(Vlookup!$A$1:$AF$1262,MATCH(Stata!$A353,Vlookup!$A:$A,0),MATCH(Stata!U$1,Vlookup!$1:$1,0))</f>
        <v>52.608199999999997</v>
      </c>
      <c r="V353">
        <f ca="1">INDEX(Vlookup!$A$1:$AF$1262,MATCH(Stata!$A353,Vlookup!$A:$A,0),MATCH(Stata!V$1,Vlookup!$1:$1,0))</f>
        <v>45.469099999999997</v>
      </c>
      <c r="W353">
        <f ca="1">INDEX(Vlookup!$A$1:$AF$1262,MATCH(Stata!$A353,Vlookup!$A:$A,0),MATCH(Stata!W$1,Vlookup!$1:$1,0))</f>
        <v>42.169199999999996</v>
      </c>
      <c r="X353">
        <f ca="1">INDEX(Vlookup!$A$1:$AF$1262,MATCH(Stata!$A353,Vlookup!$A:$A,0),MATCH(Stata!X$1,Vlookup!$1:$1,0))</f>
        <v>41.671900000000001</v>
      </c>
      <c r="Y353">
        <f ca="1">INDEX(Vlookup!$A$1:$AF$1262,MATCH(Stata!$A353,Vlookup!$A:$A,0),MATCH(Stata!Y$1,Vlookup!$1:$1,0))</f>
        <v>27.226800000000001</v>
      </c>
      <c r="Z353">
        <f ca="1">INDEX(Vlookup!$A$1:$AF$1262,MATCH(Stata!$A353,Vlookup!$A:$A,0),MATCH(Stata!Z$1,Vlookup!$1:$1,0))</f>
        <v>21.234200000000001</v>
      </c>
      <c r="AA353">
        <f ca="1">INDEX(Vlookup!$A$1:$AF$1262,MATCH(Stata!$A353,Vlookup!$A:$A,0),MATCH(Stata!AA$1,Vlookup!$1:$1,0))</f>
        <v>53.7791</v>
      </c>
      <c r="AB353">
        <f ca="1">INDEX(Vlookup!$A$1:$AF$1262,MATCH(Stata!$A353,Vlookup!$A:$A,0),MATCH(Stata!AB$1,Vlookup!$1:$1,0))</f>
        <v>60.5274</v>
      </c>
      <c r="AC353">
        <f ca="1">INDEX(Vlookup!$A$1:$AF$1262,MATCH(Stata!$A353,Vlookup!$A:$A,0),MATCH(Stata!AC$1,Vlookup!$1:$1,0))</f>
        <v>29.6585</v>
      </c>
      <c r="AD353">
        <f ca="1">INDEX(Vlookup!$A$1:$AF$1262,MATCH(Stata!$A353,Vlookup!$A:$A,0),MATCH(Stata!AD$1,Vlookup!$1:$1,0))</f>
        <v>41.535800000000002</v>
      </c>
      <c r="AE353">
        <f ca="1">INDEX(Vlookup!$A$1:$AF$1262,MATCH(Stata!$A353,Vlookup!$A:$A,0),MATCH(Stata!AE$1,Vlookup!$1:$1,0))</f>
        <v>32.421500000000002</v>
      </c>
      <c r="AF353">
        <f ca="1">INDEX(Vlookup!$A$1:$AF$1262,MATCH(Stata!$A353,Vlookup!$A:$A,0),MATCH(Stata!AF$1,Vlookup!$1:$1,0))</f>
        <v>2357.39</v>
      </c>
      <c r="AG353">
        <f ca="1">INDEX(Vlookup!$A$1:$AG$1262,MATCH(Stata!$A353,Vlookup!$A:$A,0),MATCH(Stata!AG$1,Vlookup!$1:$1,0))</f>
        <v>13.53</v>
      </c>
    </row>
    <row r="354" spans="1:33" hidden="1" x14ac:dyDescent="0.25">
      <c r="A354" s="1">
        <v>39232</v>
      </c>
      <c r="B354">
        <f ca="1">INDEX(Vlookup!$A$1:$AF$1262,MATCH(Stata!$A354,Vlookup!$A:$A,0),MATCH(Stata!B$1,Vlookup!$1:$1,0))</f>
        <v>75.681200000000004</v>
      </c>
      <c r="C354">
        <f ca="1">INDEX(Vlookup!$A$1:$AF$1262,MATCH(Stata!$A354,Vlookup!$A:$A,0),MATCH(Stata!C$1,Vlookup!$1:$1,0))</f>
        <v>37.380000000000003</v>
      </c>
      <c r="D354">
        <f ca="1">INDEX(Vlookup!$A$1:$AF$1262,MATCH(Stata!$A354,Vlookup!$A:$A,0),MATCH(Stata!D$1,Vlookup!$1:$1,0))</f>
        <v>15.6631</v>
      </c>
      <c r="E354">
        <f ca="1">INDEX(Vlookup!$A$1:$AF$1262,MATCH(Stata!$A354,Vlookup!$A:$A,0),MATCH(Stata!E$1,Vlookup!$1:$1,0))</f>
        <v>58.362000000000002</v>
      </c>
      <c r="F354">
        <f ca="1">INDEX(Vlookup!$A$1:$AF$1262,MATCH(Stata!$A354,Vlookup!$A:$A,0),MATCH(Stata!F$1,Vlookup!$1:$1,0))</f>
        <v>1176.0817999999999</v>
      </c>
      <c r="G354">
        <f ca="1">INDEX(Vlookup!$A$1:$AF$1262,MATCH(Stata!$A354,Vlookup!$A:$A,0),MATCH(Stata!G$1,Vlookup!$1:$1,0))</f>
        <v>29.962499999999999</v>
      </c>
      <c r="H354">
        <f ca="1">INDEX(Vlookup!$A$1:$AF$1262,MATCH(Stata!$A354,Vlookup!$A:$A,0),MATCH(Stata!H$1,Vlookup!$1:$1,0))</f>
        <v>87.325199999999995</v>
      </c>
      <c r="I354">
        <f ca="1">INDEX(Vlookup!$A$1:$AF$1262,MATCH(Stata!$A354,Vlookup!$A:$A,0),MATCH(Stata!I$1,Vlookup!$1:$1,0))</f>
        <v>67.627700000000004</v>
      </c>
      <c r="J354">
        <f ca="1">INDEX(Vlookup!$A$1:$AF$1262,MATCH(Stata!$A354,Vlookup!$A:$A,0),MATCH(Stata!J$1,Vlookup!$1:$1,0))</f>
        <v>508.0505</v>
      </c>
      <c r="K354">
        <f ca="1">INDEX(Vlookup!$A$1:$AF$1262,MATCH(Stata!$A354,Vlookup!$A:$A,0),MATCH(Stata!K$1,Vlookup!$1:$1,0))</f>
        <v>22.418600000000001</v>
      </c>
      <c r="L354">
        <f ca="1">INDEX(Vlookup!$A$1:$AF$1262,MATCH(Stata!$A354,Vlookup!$A:$A,0),MATCH(Stata!L$1,Vlookup!$1:$1,0))</f>
        <v>41.389499999999998</v>
      </c>
      <c r="M354">
        <f ca="1">INDEX(Vlookup!$A$1:$AF$1262,MATCH(Stata!$A354,Vlookup!$A:$A,0),MATCH(Stata!M$1,Vlookup!$1:$1,0))</f>
        <v>74.093599999999995</v>
      </c>
      <c r="N354">
        <f ca="1">INDEX(Vlookup!$A$1:$AF$1262,MATCH(Stata!$A354,Vlookup!$A:$A,0),MATCH(Stata!N$1,Vlookup!$1:$1,0))</f>
        <v>30.263100000000001</v>
      </c>
      <c r="O354" t="e">
        <f ca="1">INDEX(Vlookup!$A$1:$AF$1262,MATCH(Stata!$A354,Vlookup!$A:$A,0),MATCH(Stata!O$1,Vlookup!$1:$1,0))</f>
        <v>#N/A</v>
      </c>
      <c r="P354">
        <f ca="1">INDEX(Vlookup!$A$1:$AF$1262,MATCH(Stata!$A354,Vlookup!$A:$A,0),MATCH(Stata!P$1,Vlookup!$1:$1,0))</f>
        <v>42.542299999999997</v>
      </c>
      <c r="Q354">
        <f ca="1">INDEX(Vlookup!$A$1:$AF$1262,MATCH(Stata!$A354,Vlookup!$A:$A,0),MATCH(Stata!Q$1,Vlookup!$1:$1,0))</f>
        <v>32.436399999999999</v>
      </c>
      <c r="R354">
        <f ca="1">INDEX(Vlookup!$A$1:$AF$1262,MATCH(Stata!$A354,Vlookup!$A:$A,0),MATCH(Stata!R$1,Vlookup!$1:$1,0))</f>
        <v>49.721600000000002</v>
      </c>
      <c r="S354">
        <f ca="1">INDEX(Vlookup!$A$1:$AF$1262,MATCH(Stata!$A354,Vlookup!$A:$A,0),MATCH(Stata!S$1,Vlookup!$1:$1,0))</f>
        <v>18.655000000000001</v>
      </c>
      <c r="T354">
        <f ca="1">INDEX(Vlookup!$A$1:$AF$1262,MATCH(Stata!$A354,Vlookup!$A:$A,0),MATCH(Stata!T$1,Vlookup!$1:$1,0))</f>
        <v>97.082700000000003</v>
      </c>
      <c r="U354">
        <f ca="1">INDEX(Vlookup!$A$1:$AF$1262,MATCH(Stata!$A354,Vlookup!$A:$A,0),MATCH(Stata!U$1,Vlookup!$1:$1,0))</f>
        <v>52.75</v>
      </c>
      <c r="V354">
        <f ca="1">INDEX(Vlookup!$A$1:$AF$1262,MATCH(Stata!$A354,Vlookup!$A:$A,0),MATCH(Stata!V$1,Vlookup!$1:$1,0))</f>
        <v>45.679699999999997</v>
      </c>
      <c r="W354">
        <f ca="1">INDEX(Vlookup!$A$1:$AF$1262,MATCH(Stata!$A354,Vlookup!$A:$A,0),MATCH(Stata!W$1,Vlookup!$1:$1,0))</f>
        <v>41.852600000000002</v>
      </c>
      <c r="X354">
        <f ca="1">INDEX(Vlookup!$A$1:$AF$1262,MATCH(Stata!$A354,Vlookup!$A:$A,0),MATCH(Stata!X$1,Vlookup!$1:$1,0))</f>
        <v>41.133400000000002</v>
      </c>
      <c r="Y354">
        <f ca="1">INDEX(Vlookup!$A$1:$AF$1262,MATCH(Stata!$A354,Vlookup!$A:$A,0),MATCH(Stata!Y$1,Vlookup!$1:$1,0))</f>
        <v>27.509799999999998</v>
      </c>
      <c r="Z354">
        <f ca="1">INDEX(Vlookup!$A$1:$AF$1262,MATCH(Stata!$A354,Vlookup!$A:$A,0),MATCH(Stata!Z$1,Vlookup!$1:$1,0))</f>
        <v>21.1187</v>
      </c>
      <c r="AA354">
        <f ca="1">INDEX(Vlookup!$A$1:$AF$1262,MATCH(Stata!$A354,Vlookup!$A:$A,0),MATCH(Stata!AA$1,Vlookup!$1:$1,0))</f>
        <v>53.948099999999997</v>
      </c>
      <c r="AB354">
        <f ca="1">INDEX(Vlookup!$A$1:$AF$1262,MATCH(Stata!$A354,Vlookup!$A:$A,0),MATCH(Stata!AB$1,Vlookup!$1:$1,0))</f>
        <v>60.913400000000003</v>
      </c>
      <c r="AC354">
        <f ca="1">INDEX(Vlookup!$A$1:$AF$1262,MATCH(Stata!$A354,Vlookup!$A:$A,0),MATCH(Stata!AC$1,Vlookup!$1:$1,0))</f>
        <v>30.084099999999999</v>
      </c>
      <c r="AD354">
        <f ca="1">INDEX(Vlookup!$A$1:$AF$1262,MATCH(Stata!$A354,Vlookup!$A:$A,0),MATCH(Stata!AD$1,Vlookup!$1:$1,0))</f>
        <v>41.695099999999996</v>
      </c>
      <c r="AE354">
        <f ca="1">INDEX(Vlookup!$A$1:$AF$1262,MATCH(Stata!$A354,Vlookup!$A:$A,0),MATCH(Stata!AE$1,Vlookup!$1:$1,0))</f>
        <v>32.713000000000001</v>
      </c>
      <c r="AF354">
        <f ca="1">INDEX(Vlookup!$A$1:$AF$1262,MATCH(Stata!$A354,Vlookup!$A:$A,0),MATCH(Stata!AF$1,Vlookup!$1:$1,0))</f>
        <v>2377.09</v>
      </c>
      <c r="AG354">
        <f ca="1">INDEX(Vlookup!$A$1:$AG$1262,MATCH(Stata!$A354,Vlookup!$A:$A,0),MATCH(Stata!AG$1,Vlookup!$1:$1,0))</f>
        <v>12.83</v>
      </c>
    </row>
    <row r="355" spans="1:33" hidden="1" x14ac:dyDescent="0.25">
      <c r="A355" s="1">
        <v>39233</v>
      </c>
      <c r="B355">
        <f ca="1">INDEX(Vlookup!$A$1:$AF$1262,MATCH(Stata!$A355,Vlookup!$A:$A,0),MATCH(Stata!B$1,Vlookup!$1:$1,0))</f>
        <v>75.706999999999994</v>
      </c>
      <c r="C355">
        <f ca="1">INDEX(Vlookup!$A$1:$AF$1262,MATCH(Stata!$A355,Vlookup!$A:$A,0),MATCH(Stata!C$1,Vlookup!$1:$1,0))</f>
        <v>37.4163</v>
      </c>
      <c r="D355">
        <f ca="1">INDEX(Vlookup!$A$1:$AF$1262,MATCH(Stata!$A355,Vlookup!$A:$A,0),MATCH(Stata!D$1,Vlookup!$1:$1,0))</f>
        <v>15.5777</v>
      </c>
      <c r="E355">
        <f ca="1">INDEX(Vlookup!$A$1:$AF$1262,MATCH(Stata!$A355,Vlookup!$A:$A,0),MATCH(Stata!E$1,Vlookup!$1:$1,0))</f>
        <v>58.344000000000001</v>
      </c>
      <c r="F355">
        <f ca="1">INDEX(Vlookup!$A$1:$AF$1262,MATCH(Stata!$A355,Vlookup!$A:$A,0),MATCH(Stata!F$1,Vlookup!$1:$1,0))</f>
        <v>1180.1603</v>
      </c>
      <c r="G355">
        <f ca="1">INDEX(Vlookup!$A$1:$AF$1262,MATCH(Stata!$A355,Vlookup!$A:$A,0),MATCH(Stata!G$1,Vlookup!$1:$1,0))</f>
        <v>30.2257</v>
      </c>
      <c r="H355">
        <f ca="1">INDEX(Vlookup!$A$1:$AF$1262,MATCH(Stata!$A355,Vlookup!$A:$A,0),MATCH(Stata!H$1,Vlookup!$1:$1,0))</f>
        <v>87.359899999999996</v>
      </c>
      <c r="I355">
        <f ca="1">INDEX(Vlookup!$A$1:$AF$1262,MATCH(Stata!$A355,Vlookup!$A:$A,0),MATCH(Stata!I$1,Vlookup!$1:$1,0))</f>
        <v>67.713899999999995</v>
      </c>
      <c r="J355">
        <f ca="1">INDEX(Vlookup!$A$1:$AF$1262,MATCH(Stata!$A355,Vlookup!$A:$A,0),MATCH(Stata!J$1,Vlookup!$1:$1,0))</f>
        <v>501.51580000000001</v>
      </c>
      <c r="K355">
        <f ca="1">INDEX(Vlookup!$A$1:$AF$1262,MATCH(Stata!$A355,Vlookup!$A:$A,0),MATCH(Stata!K$1,Vlookup!$1:$1,0))</f>
        <v>22.3933</v>
      </c>
      <c r="L355">
        <f ca="1">INDEX(Vlookup!$A$1:$AF$1262,MATCH(Stata!$A355,Vlookup!$A:$A,0),MATCH(Stata!L$1,Vlookup!$1:$1,0))</f>
        <v>41.869700000000002</v>
      </c>
      <c r="M355">
        <f ca="1">INDEX(Vlookup!$A$1:$AF$1262,MATCH(Stata!$A355,Vlookup!$A:$A,0),MATCH(Stata!M$1,Vlookup!$1:$1,0))</f>
        <v>73.361500000000007</v>
      </c>
      <c r="N355">
        <f ca="1">INDEX(Vlookup!$A$1:$AF$1262,MATCH(Stata!$A355,Vlookup!$A:$A,0),MATCH(Stata!N$1,Vlookup!$1:$1,0))</f>
        <v>30.142700000000001</v>
      </c>
      <c r="O355" t="e">
        <f ca="1">INDEX(Vlookup!$A$1:$AF$1262,MATCH(Stata!$A355,Vlookup!$A:$A,0),MATCH(Stata!O$1,Vlookup!$1:$1,0))</f>
        <v>#N/A</v>
      </c>
      <c r="P355">
        <f ca="1">INDEX(Vlookup!$A$1:$AF$1262,MATCH(Stata!$A355,Vlookup!$A:$A,0),MATCH(Stata!P$1,Vlookup!$1:$1,0))</f>
        <v>42.579599999999999</v>
      </c>
      <c r="Q355">
        <f ca="1">INDEX(Vlookup!$A$1:$AF$1262,MATCH(Stata!$A355,Vlookup!$A:$A,0),MATCH(Stata!Q$1,Vlookup!$1:$1,0))</f>
        <v>32.578899999999997</v>
      </c>
      <c r="R355">
        <f ca="1">INDEX(Vlookup!$A$1:$AF$1262,MATCH(Stata!$A355,Vlookup!$A:$A,0),MATCH(Stata!R$1,Vlookup!$1:$1,0))</f>
        <v>49.876600000000003</v>
      </c>
      <c r="S355">
        <f ca="1">INDEX(Vlookup!$A$1:$AF$1262,MATCH(Stata!$A355,Vlookup!$A:$A,0),MATCH(Stata!S$1,Vlookup!$1:$1,0))</f>
        <v>18.7394</v>
      </c>
      <c r="T355">
        <f ca="1">INDEX(Vlookup!$A$1:$AF$1262,MATCH(Stata!$A355,Vlookup!$A:$A,0),MATCH(Stata!T$1,Vlookup!$1:$1,0))</f>
        <v>96.783100000000005</v>
      </c>
      <c r="U355">
        <f ca="1">INDEX(Vlookup!$A$1:$AF$1262,MATCH(Stata!$A355,Vlookup!$A:$A,0),MATCH(Stata!U$1,Vlookup!$1:$1,0))</f>
        <v>52.791699999999999</v>
      </c>
      <c r="V355">
        <f ca="1">INDEX(Vlookup!$A$1:$AF$1262,MATCH(Stata!$A355,Vlookup!$A:$A,0),MATCH(Stata!V$1,Vlookup!$1:$1,0))</f>
        <v>45.477899999999998</v>
      </c>
      <c r="W355">
        <f ca="1">INDEX(Vlookup!$A$1:$AF$1262,MATCH(Stata!$A355,Vlookup!$A:$A,0),MATCH(Stata!W$1,Vlookup!$1:$1,0))</f>
        <v>42.119199999999999</v>
      </c>
      <c r="X355">
        <f ca="1">INDEX(Vlookup!$A$1:$AF$1262,MATCH(Stata!$A355,Vlookup!$A:$A,0),MATCH(Stata!X$1,Vlookup!$1:$1,0))</f>
        <v>40.930500000000002</v>
      </c>
      <c r="Y355">
        <f ca="1">INDEX(Vlookup!$A$1:$AF$1262,MATCH(Stata!$A355,Vlookup!$A:$A,0),MATCH(Stata!Y$1,Vlookup!$1:$1,0))</f>
        <v>27.138500000000001</v>
      </c>
      <c r="Z355">
        <f ca="1">INDEX(Vlookup!$A$1:$AF$1262,MATCH(Stata!$A355,Vlookup!$A:$A,0),MATCH(Stata!Z$1,Vlookup!$1:$1,0))</f>
        <v>21.180299999999999</v>
      </c>
      <c r="AA355">
        <f ca="1">INDEX(Vlookup!$A$1:$AF$1262,MATCH(Stata!$A355,Vlookup!$A:$A,0),MATCH(Stata!AA$1,Vlookup!$1:$1,0))</f>
        <v>53.694600000000001</v>
      </c>
      <c r="AB355">
        <f ca="1">INDEX(Vlookup!$A$1:$AF$1262,MATCH(Stata!$A355,Vlookup!$A:$A,0),MATCH(Stata!AB$1,Vlookup!$1:$1,0))</f>
        <v>61.896000000000001</v>
      </c>
      <c r="AC355">
        <f ca="1">INDEX(Vlookup!$A$1:$AF$1262,MATCH(Stata!$A355,Vlookup!$A:$A,0),MATCH(Stata!AC$1,Vlookup!$1:$1,0))</f>
        <v>29.885000000000002</v>
      </c>
      <c r="AD355">
        <f ca="1">INDEX(Vlookup!$A$1:$AF$1262,MATCH(Stata!$A355,Vlookup!$A:$A,0),MATCH(Stata!AD$1,Vlookup!$1:$1,0))</f>
        <v>42.119799999999998</v>
      </c>
      <c r="AE355">
        <f ca="1">INDEX(Vlookup!$A$1:$AF$1262,MATCH(Stata!$A355,Vlookup!$A:$A,0),MATCH(Stata!AE$1,Vlookup!$1:$1,0))</f>
        <v>32.284799999999997</v>
      </c>
      <c r="AF355">
        <f ca="1">INDEX(Vlookup!$A$1:$AF$1262,MATCH(Stata!$A355,Vlookup!$A:$A,0),MATCH(Stata!AF$1,Vlookup!$1:$1,0))</f>
        <v>2377.75</v>
      </c>
      <c r="AG355">
        <f ca="1">INDEX(Vlookup!$A$1:$AG$1262,MATCH(Stata!$A355,Vlookup!$A:$A,0),MATCH(Stata!AG$1,Vlookup!$1:$1,0))</f>
        <v>13.05</v>
      </c>
    </row>
    <row r="356" spans="1:33" hidden="1" x14ac:dyDescent="0.25">
      <c r="A356" s="1">
        <v>39234</v>
      </c>
      <c r="B356">
        <f ca="1">INDEX(Vlookup!$A$1:$AF$1262,MATCH(Stata!$A356,Vlookup!$A:$A,0),MATCH(Stata!B$1,Vlookup!$1:$1,0))</f>
        <v>76.111500000000007</v>
      </c>
      <c r="C356">
        <f ca="1">INDEX(Vlookup!$A$1:$AF$1262,MATCH(Stata!$A356,Vlookup!$A:$A,0),MATCH(Stata!C$1,Vlookup!$1:$1,0))</f>
        <v>37.5794</v>
      </c>
      <c r="D356">
        <f ca="1">INDEX(Vlookup!$A$1:$AF$1262,MATCH(Stata!$A356,Vlookup!$A:$A,0),MATCH(Stata!D$1,Vlookup!$1:$1,0))</f>
        <v>15.7354</v>
      </c>
      <c r="E356">
        <f ca="1">INDEX(Vlookup!$A$1:$AF$1262,MATCH(Stata!$A356,Vlookup!$A:$A,0),MATCH(Stata!E$1,Vlookup!$1:$1,0))</f>
        <v>58.424799999999998</v>
      </c>
      <c r="F356">
        <f ca="1">INDEX(Vlookup!$A$1:$AF$1262,MATCH(Stata!$A356,Vlookup!$A:$A,0),MATCH(Stata!F$1,Vlookup!$1:$1,0))</f>
        <v>1185.2176999999999</v>
      </c>
      <c r="G356">
        <f ca="1">INDEX(Vlookup!$A$1:$AF$1262,MATCH(Stata!$A356,Vlookup!$A:$A,0),MATCH(Stata!G$1,Vlookup!$1:$1,0))</f>
        <v>29.633500000000002</v>
      </c>
      <c r="H356">
        <f ca="1">INDEX(Vlookup!$A$1:$AF$1262,MATCH(Stata!$A356,Vlookup!$A:$A,0),MATCH(Stata!H$1,Vlookup!$1:$1,0))</f>
        <v>86.6999</v>
      </c>
      <c r="I356">
        <f ca="1">INDEX(Vlookup!$A$1:$AF$1262,MATCH(Stata!$A356,Vlookup!$A:$A,0),MATCH(Stata!I$1,Vlookup!$1:$1,0))</f>
        <v>67.334699999999998</v>
      </c>
      <c r="J356">
        <f ca="1">INDEX(Vlookup!$A$1:$AF$1262,MATCH(Stata!$A356,Vlookup!$A:$A,0),MATCH(Stata!J$1,Vlookup!$1:$1,0))</f>
        <v>501.69990000000001</v>
      </c>
      <c r="K356">
        <f ca="1">INDEX(Vlookup!$A$1:$AF$1262,MATCH(Stata!$A356,Vlookup!$A:$A,0),MATCH(Stata!K$1,Vlookup!$1:$1,0))</f>
        <v>22.312999999999999</v>
      </c>
      <c r="L356">
        <f ca="1">INDEX(Vlookup!$A$1:$AF$1262,MATCH(Stata!$A356,Vlookup!$A:$A,0),MATCH(Stata!L$1,Vlookup!$1:$1,0))</f>
        <v>42.493899999999996</v>
      </c>
      <c r="M356">
        <f ca="1">INDEX(Vlookup!$A$1:$AF$1262,MATCH(Stata!$A356,Vlookup!$A:$A,0),MATCH(Stata!M$1,Vlookup!$1:$1,0))</f>
        <v>74.287700000000001</v>
      </c>
      <c r="N356">
        <f ca="1">INDEX(Vlookup!$A$1:$AF$1262,MATCH(Stata!$A356,Vlookup!$A:$A,0),MATCH(Stata!N$1,Vlookup!$1:$1,0))</f>
        <v>30.038499999999999</v>
      </c>
      <c r="O356" t="e">
        <f ca="1">INDEX(Vlookup!$A$1:$AF$1262,MATCH(Stata!$A356,Vlookup!$A:$A,0),MATCH(Stata!O$1,Vlookup!$1:$1,0))</f>
        <v>#N/A</v>
      </c>
      <c r="P356">
        <f ca="1">INDEX(Vlookup!$A$1:$AF$1262,MATCH(Stata!$A356,Vlookup!$A:$A,0),MATCH(Stata!P$1,Vlookup!$1:$1,0))</f>
        <v>42.672699999999999</v>
      </c>
      <c r="Q356">
        <f ca="1">INDEX(Vlookup!$A$1:$AF$1262,MATCH(Stata!$A356,Vlookup!$A:$A,0),MATCH(Stata!Q$1,Vlookup!$1:$1,0))</f>
        <v>32.863900000000001</v>
      </c>
      <c r="R356">
        <f ca="1">INDEX(Vlookup!$A$1:$AF$1262,MATCH(Stata!$A356,Vlookup!$A:$A,0),MATCH(Stata!R$1,Vlookup!$1:$1,0))</f>
        <v>50.6432</v>
      </c>
      <c r="S356">
        <f ca="1">INDEX(Vlookup!$A$1:$AF$1262,MATCH(Stata!$A356,Vlookup!$A:$A,0),MATCH(Stata!S$1,Vlookup!$1:$1,0))</f>
        <v>18.8916</v>
      </c>
      <c r="T356">
        <f ca="1">INDEX(Vlookup!$A$1:$AF$1262,MATCH(Stata!$A356,Vlookup!$A:$A,0),MATCH(Stata!T$1,Vlookup!$1:$1,0))</f>
        <v>96.7286</v>
      </c>
      <c r="U356">
        <f ca="1">INDEX(Vlookup!$A$1:$AF$1262,MATCH(Stata!$A356,Vlookup!$A:$A,0),MATCH(Stata!U$1,Vlookup!$1:$1,0))</f>
        <v>52.908499999999997</v>
      </c>
      <c r="V356">
        <f ca="1">INDEX(Vlookup!$A$1:$AF$1262,MATCH(Stata!$A356,Vlookup!$A:$A,0),MATCH(Stata!V$1,Vlookup!$1:$1,0))</f>
        <v>45.539299999999997</v>
      </c>
      <c r="W356">
        <f ca="1">INDEX(Vlookup!$A$1:$AF$1262,MATCH(Stata!$A356,Vlookup!$A:$A,0),MATCH(Stata!W$1,Vlookup!$1:$1,0))</f>
        <v>42.452500000000001</v>
      </c>
      <c r="X356">
        <f ca="1">INDEX(Vlookup!$A$1:$AF$1262,MATCH(Stata!$A356,Vlookup!$A:$A,0),MATCH(Stata!X$1,Vlookup!$1:$1,0))</f>
        <v>40.688600000000001</v>
      </c>
      <c r="Y356">
        <f ca="1">INDEX(Vlookup!$A$1:$AF$1262,MATCH(Stata!$A356,Vlookup!$A:$A,0),MATCH(Stata!Y$1,Vlookup!$1:$1,0))</f>
        <v>27.05</v>
      </c>
      <c r="Z356">
        <f ca="1">INDEX(Vlookup!$A$1:$AF$1262,MATCH(Stata!$A356,Vlookup!$A:$A,0),MATCH(Stata!Z$1,Vlookup!$1:$1,0))</f>
        <v>21.326699999999999</v>
      </c>
      <c r="AA356">
        <f ca="1">INDEX(Vlookup!$A$1:$AF$1262,MATCH(Stata!$A356,Vlookup!$A:$A,0),MATCH(Stata!AA$1,Vlookup!$1:$1,0))</f>
        <v>53.6355</v>
      </c>
      <c r="AB356">
        <f ca="1">INDEX(Vlookup!$A$1:$AF$1262,MATCH(Stata!$A356,Vlookup!$A:$A,0),MATCH(Stata!AB$1,Vlookup!$1:$1,0))</f>
        <v>62.097799999999999</v>
      </c>
      <c r="AC356">
        <f ca="1">INDEX(Vlookup!$A$1:$AF$1262,MATCH(Stata!$A356,Vlookup!$A:$A,0),MATCH(Stata!AC$1,Vlookup!$1:$1,0))</f>
        <v>29.527999999999999</v>
      </c>
      <c r="AD356">
        <f ca="1">INDEX(Vlookup!$A$1:$AF$1262,MATCH(Stata!$A356,Vlookup!$A:$A,0),MATCH(Stata!AD$1,Vlookup!$1:$1,0))</f>
        <v>43.774500000000003</v>
      </c>
      <c r="AE356">
        <f ca="1">INDEX(Vlookup!$A$1:$AF$1262,MATCH(Stata!$A356,Vlookup!$A:$A,0),MATCH(Stata!AE$1,Vlookup!$1:$1,0))</f>
        <v>32.102600000000002</v>
      </c>
      <c r="AF356">
        <f ca="1">INDEX(Vlookup!$A$1:$AF$1262,MATCH(Stata!$A356,Vlookup!$A:$A,0),MATCH(Stata!AF$1,Vlookup!$1:$1,0))</f>
        <v>2386.63</v>
      </c>
      <c r="AG356">
        <f ca="1">INDEX(Vlookup!$A$1:$AG$1262,MATCH(Stata!$A356,Vlookup!$A:$A,0),MATCH(Stata!AG$1,Vlookup!$1:$1,0))</f>
        <v>12.78</v>
      </c>
    </row>
    <row r="357" spans="1:33" hidden="1" x14ac:dyDescent="0.25">
      <c r="A357" s="1">
        <v>39237</v>
      </c>
      <c r="B357">
        <f ca="1">INDEX(Vlookup!$A$1:$AF$1262,MATCH(Stata!$A357,Vlookup!$A:$A,0),MATCH(Stata!B$1,Vlookup!$1:$1,0))</f>
        <v>75.801699999999997</v>
      </c>
      <c r="C357">
        <f ca="1">INDEX(Vlookup!$A$1:$AF$1262,MATCH(Stata!$A357,Vlookup!$A:$A,0),MATCH(Stata!C$1,Vlookup!$1:$1,0))</f>
        <v>37.153399999999998</v>
      </c>
      <c r="D357">
        <f ca="1">INDEX(Vlookup!$A$1:$AF$1262,MATCH(Stata!$A357,Vlookup!$A:$A,0),MATCH(Stata!D$1,Vlookup!$1:$1,0))</f>
        <v>15.731</v>
      </c>
      <c r="E357">
        <f ca="1">INDEX(Vlookup!$A$1:$AF$1262,MATCH(Stata!$A357,Vlookup!$A:$A,0),MATCH(Stata!E$1,Vlookup!$1:$1,0))</f>
        <v>58.38</v>
      </c>
      <c r="F357">
        <f ca="1">INDEX(Vlookup!$A$1:$AF$1262,MATCH(Stata!$A357,Vlookup!$A:$A,0),MATCH(Stata!F$1,Vlookup!$1:$1,0))</f>
        <v>1183.5862999999999</v>
      </c>
      <c r="G357">
        <f ca="1">INDEX(Vlookup!$A$1:$AF$1262,MATCH(Stata!$A357,Vlookup!$A:$A,0),MATCH(Stata!G$1,Vlookup!$1:$1,0))</f>
        <v>29.904</v>
      </c>
      <c r="H357">
        <f ca="1">INDEX(Vlookup!$A$1:$AF$1262,MATCH(Stata!$A357,Vlookup!$A:$A,0),MATCH(Stata!H$1,Vlookup!$1:$1,0))</f>
        <v>86.830200000000005</v>
      </c>
      <c r="I357">
        <f ca="1">INDEX(Vlookup!$A$1:$AF$1262,MATCH(Stata!$A357,Vlookup!$A:$A,0),MATCH(Stata!I$1,Vlookup!$1:$1,0))</f>
        <v>67.463999999999999</v>
      </c>
      <c r="J357">
        <f ca="1">INDEX(Vlookup!$A$1:$AF$1262,MATCH(Stata!$A357,Vlookup!$A:$A,0),MATCH(Stata!J$1,Vlookup!$1:$1,0))</f>
        <v>498.38650000000001</v>
      </c>
      <c r="K357">
        <f ca="1">INDEX(Vlookup!$A$1:$AF$1262,MATCH(Stata!$A357,Vlookup!$A:$A,0),MATCH(Stata!K$1,Vlookup!$1:$1,0))</f>
        <v>22.258099999999999</v>
      </c>
      <c r="L357">
        <f ca="1">INDEX(Vlookup!$A$1:$AF$1262,MATCH(Stata!$A357,Vlookup!$A:$A,0),MATCH(Stata!L$1,Vlookup!$1:$1,0))</f>
        <v>42.565899999999999</v>
      </c>
      <c r="M357">
        <f ca="1">INDEX(Vlookup!$A$1:$AF$1262,MATCH(Stata!$A357,Vlookup!$A:$A,0),MATCH(Stata!M$1,Vlookup!$1:$1,0))</f>
        <v>74.287700000000001</v>
      </c>
      <c r="N357">
        <f ca="1">INDEX(Vlookup!$A$1:$AF$1262,MATCH(Stata!$A357,Vlookup!$A:$A,0),MATCH(Stata!N$1,Vlookup!$1:$1,0))</f>
        <v>30.327200000000001</v>
      </c>
      <c r="O357" t="e">
        <f ca="1">INDEX(Vlookup!$A$1:$AF$1262,MATCH(Stata!$A357,Vlookup!$A:$A,0),MATCH(Stata!O$1,Vlookup!$1:$1,0))</f>
        <v>#N/A</v>
      </c>
      <c r="P357">
        <f ca="1">INDEX(Vlookup!$A$1:$AF$1262,MATCH(Stata!$A357,Vlookup!$A:$A,0),MATCH(Stata!P$1,Vlookup!$1:$1,0))</f>
        <v>42.831099999999999</v>
      </c>
      <c r="Q357">
        <f ca="1">INDEX(Vlookup!$A$1:$AF$1262,MATCH(Stata!$A357,Vlookup!$A:$A,0),MATCH(Stata!Q$1,Vlookup!$1:$1,0))</f>
        <v>33.358400000000003</v>
      </c>
      <c r="R357">
        <f ca="1">INDEX(Vlookup!$A$1:$AF$1262,MATCH(Stata!$A357,Vlookup!$A:$A,0),MATCH(Stata!R$1,Vlookup!$1:$1,0))</f>
        <v>50.488100000000003</v>
      </c>
      <c r="S357">
        <f ca="1">INDEX(Vlookup!$A$1:$AF$1262,MATCH(Stata!$A357,Vlookup!$A:$A,0),MATCH(Stata!S$1,Vlookup!$1:$1,0))</f>
        <v>18.7226</v>
      </c>
      <c r="T357">
        <f ca="1">INDEX(Vlookup!$A$1:$AF$1262,MATCH(Stata!$A357,Vlookup!$A:$A,0),MATCH(Stata!T$1,Vlookup!$1:$1,0))</f>
        <v>96.447100000000006</v>
      </c>
      <c r="U357">
        <f ca="1">INDEX(Vlookup!$A$1:$AF$1262,MATCH(Stata!$A357,Vlookup!$A:$A,0),MATCH(Stata!U$1,Vlookup!$1:$1,0))</f>
        <v>53.067100000000003</v>
      </c>
      <c r="V357">
        <f ca="1">INDEX(Vlookup!$A$1:$AF$1262,MATCH(Stata!$A357,Vlookup!$A:$A,0),MATCH(Stata!V$1,Vlookup!$1:$1,0))</f>
        <v>45.2498</v>
      </c>
      <c r="W357">
        <f ca="1">INDEX(Vlookup!$A$1:$AF$1262,MATCH(Stata!$A357,Vlookup!$A:$A,0),MATCH(Stata!W$1,Vlookup!$1:$1,0))</f>
        <v>42.577500000000001</v>
      </c>
      <c r="X357">
        <f ca="1">INDEX(Vlookup!$A$1:$AF$1262,MATCH(Stata!$A357,Vlookup!$A:$A,0),MATCH(Stata!X$1,Vlookup!$1:$1,0))</f>
        <v>40.384300000000003</v>
      </c>
      <c r="Y357">
        <f ca="1">INDEX(Vlookup!$A$1:$AF$1262,MATCH(Stata!$A357,Vlookup!$A:$A,0),MATCH(Stata!Y$1,Vlookup!$1:$1,0))</f>
        <v>27.160499999999999</v>
      </c>
      <c r="Z357">
        <f ca="1">INDEX(Vlookup!$A$1:$AF$1262,MATCH(Stata!$A357,Vlookup!$A:$A,0),MATCH(Stata!Z$1,Vlookup!$1:$1,0))</f>
        <v>21.203399999999998</v>
      </c>
      <c r="AA357">
        <f ca="1">INDEX(Vlookup!$A$1:$AF$1262,MATCH(Stata!$A357,Vlookup!$A:$A,0),MATCH(Stata!AA$1,Vlookup!$1:$1,0))</f>
        <v>53.390500000000003</v>
      </c>
      <c r="AB357">
        <f ca="1">INDEX(Vlookup!$A$1:$AF$1262,MATCH(Stata!$A357,Vlookup!$A:$A,0),MATCH(Stata!AB$1,Vlookup!$1:$1,0))</f>
        <v>62.132899999999999</v>
      </c>
      <c r="AC357">
        <f ca="1">INDEX(Vlookup!$A$1:$AF$1262,MATCH(Stata!$A357,Vlookup!$A:$A,0),MATCH(Stata!AC$1,Vlookup!$1:$1,0))</f>
        <v>29.486799999999999</v>
      </c>
      <c r="AD357">
        <f ca="1">INDEX(Vlookup!$A$1:$AF$1262,MATCH(Stata!$A357,Vlookup!$A:$A,0),MATCH(Stata!AD$1,Vlookup!$1:$1,0))</f>
        <v>45.3142</v>
      </c>
      <c r="AE357">
        <f ca="1">INDEX(Vlookup!$A$1:$AF$1262,MATCH(Stata!$A357,Vlookup!$A:$A,0),MATCH(Stata!AE$1,Vlookup!$1:$1,0))</f>
        <v>32.521700000000003</v>
      </c>
      <c r="AF357">
        <f ca="1">INDEX(Vlookup!$A$1:$AF$1262,MATCH(Stata!$A357,Vlookup!$A:$A,0),MATCH(Stata!AF$1,Vlookup!$1:$1,0))</f>
        <v>2391.13</v>
      </c>
      <c r="AG357">
        <f ca="1">INDEX(Vlookup!$A$1:$AG$1262,MATCH(Stata!$A357,Vlookup!$A:$A,0),MATCH(Stata!AG$1,Vlookup!$1:$1,0))</f>
        <v>13.29</v>
      </c>
    </row>
    <row r="358" spans="1:33" hidden="1" x14ac:dyDescent="0.25">
      <c r="A358" s="1">
        <v>39238</v>
      </c>
      <c r="B358">
        <f ca="1">INDEX(Vlookup!$A$1:$AF$1262,MATCH(Stata!$A358,Vlookup!$A:$A,0),MATCH(Stata!B$1,Vlookup!$1:$1,0))</f>
        <v>75.276600000000002</v>
      </c>
      <c r="C358">
        <f ca="1">INDEX(Vlookup!$A$1:$AF$1262,MATCH(Stata!$A358,Vlookup!$A:$A,0),MATCH(Stata!C$1,Vlookup!$1:$1,0))</f>
        <v>36.790900000000001</v>
      </c>
      <c r="D358">
        <f ca="1">INDEX(Vlookup!$A$1:$AF$1262,MATCH(Stata!$A358,Vlookup!$A:$A,0),MATCH(Stata!D$1,Vlookup!$1:$1,0))</f>
        <v>15.4856</v>
      </c>
      <c r="E358">
        <f ca="1">INDEX(Vlookup!$A$1:$AF$1262,MATCH(Stata!$A358,Vlookup!$A:$A,0),MATCH(Stata!E$1,Vlookup!$1:$1,0))</f>
        <v>58.173400000000001</v>
      </c>
      <c r="F358">
        <f ca="1">INDEX(Vlookup!$A$1:$AF$1262,MATCH(Stata!$A358,Vlookup!$A:$A,0),MATCH(Stata!F$1,Vlookup!$1:$1,0))</f>
        <v>1179.8341</v>
      </c>
      <c r="G358">
        <f ca="1">INDEX(Vlookup!$A$1:$AF$1262,MATCH(Stata!$A358,Vlookup!$A:$A,0),MATCH(Stata!G$1,Vlookup!$1:$1,0))</f>
        <v>29.604199999999999</v>
      </c>
      <c r="H358">
        <f ca="1">INDEX(Vlookup!$A$1:$AF$1262,MATCH(Stata!$A358,Vlookup!$A:$A,0),MATCH(Stata!H$1,Vlookup!$1:$1,0))</f>
        <v>86.413300000000007</v>
      </c>
      <c r="I358">
        <f ca="1">INDEX(Vlookup!$A$1:$AF$1262,MATCH(Stata!$A358,Vlookup!$A:$A,0),MATCH(Stata!I$1,Vlookup!$1:$1,0))</f>
        <v>67.774199999999993</v>
      </c>
      <c r="J358">
        <f ca="1">INDEX(Vlookup!$A$1:$AF$1262,MATCH(Stata!$A358,Vlookup!$A:$A,0),MATCH(Stata!J$1,Vlookup!$1:$1,0))</f>
        <v>496.08550000000002</v>
      </c>
      <c r="K358">
        <f ca="1">INDEX(Vlookup!$A$1:$AF$1262,MATCH(Stata!$A358,Vlookup!$A:$A,0),MATCH(Stata!K$1,Vlookup!$1:$1,0))</f>
        <v>22.110199999999999</v>
      </c>
      <c r="L358">
        <f ca="1">INDEX(Vlookup!$A$1:$AF$1262,MATCH(Stata!$A358,Vlookup!$A:$A,0),MATCH(Stata!L$1,Vlookup!$1:$1,0))</f>
        <v>41.805700000000002</v>
      </c>
      <c r="M358">
        <f ca="1">INDEX(Vlookup!$A$1:$AF$1262,MATCH(Stata!$A358,Vlookup!$A:$A,0),MATCH(Stata!M$1,Vlookup!$1:$1,0))</f>
        <v>74.322900000000004</v>
      </c>
      <c r="N358">
        <f ca="1">INDEX(Vlookup!$A$1:$AF$1262,MATCH(Stata!$A358,Vlookup!$A:$A,0),MATCH(Stata!N$1,Vlookup!$1:$1,0))</f>
        <v>29.9984</v>
      </c>
      <c r="O358" t="e">
        <f ca="1">INDEX(Vlookup!$A$1:$AF$1262,MATCH(Stata!$A358,Vlookup!$A:$A,0),MATCH(Stata!O$1,Vlookup!$1:$1,0))</f>
        <v>#N/A</v>
      </c>
      <c r="P358">
        <f ca="1">INDEX(Vlookup!$A$1:$AF$1262,MATCH(Stata!$A358,Vlookup!$A:$A,0),MATCH(Stata!P$1,Vlookup!$1:$1,0))</f>
        <v>42.775199999999998</v>
      </c>
      <c r="Q358">
        <f ca="1">INDEX(Vlookup!$A$1:$AF$1262,MATCH(Stata!$A358,Vlookup!$A:$A,0),MATCH(Stata!Q$1,Vlookup!$1:$1,0))</f>
        <v>32.755699999999997</v>
      </c>
      <c r="R358">
        <f ca="1">INDEX(Vlookup!$A$1:$AF$1262,MATCH(Stata!$A358,Vlookup!$A:$A,0),MATCH(Stata!R$1,Vlookup!$1:$1,0))</f>
        <v>50.109200000000001</v>
      </c>
      <c r="S358">
        <f ca="1">INDEX(Vlookup!$A$1:$AF$1262,MATCH(Stata!$A358,Vlookup!$A:$A,0),MATCH(Stata!S$1,Vlookup!$1:$1,0))</f>
        <v>18.553599999999999</v>
      </c>
      <c r="T358">
        <f ca="1">INDEX(Vlookup!$A$1:$AF$1262,MATCH(Stata!$A358,Vlookup!$A:$A,0),MATCH(Stata!T$1,Vlookup!$1:$1,0))</f>
        <v>96.093100000000007</v>
      </c>
      <c r="U358">
        <f ca="1">INDEX(Vlookup!$A$1:$AF$1262,MATCH(Stata!$A358,Vlookup!$A:$A,0),MATCH(Stata!U$1,Vlookup!$1:$1,0))</f>
        <v>52.825099999999999</v>
      </c>
      <c r="V358">
        <f ca="1">INDEX(Vlookup!$A$1:$AF$1262,MATCH(Stata!$A358,Vlookup!$A:$A,0),MATCH(Stata!V$1,Vlookup!$1:$1,0))</f>
        <v>44.942700000000002</v>
      </c>
      <c r="W358">
        <f ca="1">INDEX(Vlookup!$A$1:$AF$1262,MATCH(Stata!$A358,Vlookup!$A:$A,0),MATCH(Stata!W$1,Vlookup!$1:$1,0))</f>
        <v>42.369199999999999</v>
      </c>
      <c r="X358">
        <f ca="1">INDEX(Vlookup!$A$1:$AF$1262,MATCH(Stata!$A358,Vlookup!$A:$A,0),MATCH(Stata!X$1,Vlookup!$1:$1,0))</f>
        <v>40.142299999999999</v>
      </c>
      <c r="Y358">
        <f ca="1">INDEX(Vlookup!$A$1:$AF$1262,MATCH(Stata!$A358,Vlookup!$A:$A,0),MATCH(Stata!Y$1,Vlookup!$1:$1,0))</f>
        <v>27.0411</v>
      </c>
      <c r="Z358">
        <f ca="1">INDEX(Vlookup!$A$1:$AF$1262,MATCH(Stata!$A358,Vlookup!$A:$A,0),MATCH(Stata!Z$1,Vlookup!$1:$1,0))</f>
        <v>21.0185</v>
      </c>
      <c r="AA358">
        <f ca="1">INDEX(Vlookup!$A$1:$AF$1262,MATCH(Stata!$A358,Vlookup!$A:$A,0),MATCH(Stata!AA$1,Vlookup!$1:$1,0))</f>
        <v>53.618600000000001</v>
      </c>
      <c r="AB358">
        <f ca="1">INDEX(Vlookup!$A$1:$AF$1262,MATCH(Stata!$A358,Vlookup!$A:$A,0),MATCH(Stata!AB$1,Vlookup!$1:$1,0))</f>
        <v>62.0715</v>
      </c>
      <c r="AC358">
        <f ca="1">INDEX(Vlookup!$A$1:$AF$1262,MATCH(Stata!$A358,Vlookup!$A:$A,0),MATCH(Stata!AC$1,Vlookup!$1:$1,0))</f>
        <v>29.356400000000001</v>
      </c>
      <c r="AD358">
        <f ca="1">INDEX(Vlookup!$A$1:$AF$1262,MATCH(Stata!$A358,Vlookup!$A:$A,0),MATCH(Stata!AD$1,Vlookup!$1:$1,0))</f>
        <v>44.703600000000002</v>
      </c>
      <c r="AE358">
        <f ca="1">INDEX(Vlookup!$A$1:$AF$1262,MATCH(Stata!$A358,Vlookup!$A:$A,0),MATCH(Stata!AE$1,Vlookup!$1:$1,0))</f>
        <v>32.129899999999999</v>
      </c>
      <c r="AF358">
        <f ca="1">INDEX(Vlookup!$A$1:$AF$1262,MATCH(Stata!$A358,Vlookup!$A:$A,0),MATCH(Stata!AF$1,Vlookup!$1:$1,0))</f>
        <v>2378.44</v>
      </c>
      <c r="AG358">
        <f ca="1">INDEX(Vlookup!$A$1:$AG$1262,MATCH(Stata!$A358,Vlookup!$A:$A,0),MATCH(Stata!AG$1,Vlookup!$1:$1,0))</f>
        <v>13.63</v>
      </c>
    </row>
    <row r="359" spans="1:33" hidden="1" x14ac:dyDescent="0.25">
      <c r="A359" s="1">
        <v>39239</v>
      </c>
      <c r="B359">
        <f ca="1">INDEX(Vlookup!$A$1:$AF$1262,MATCH(Stata!$A359,Vlookup!$A:$A,0),MATCH(Stata!B$1,Vlookup!$1:$1,0))</f>
        <v>74.553600000000003</v>
      </c>
      <c r="C359">
        <f ca="1">INDEX(Vlookup!$A$1:$AF$1262,MATCH(Stata!$A359,Vlookup!$A:$A,0),MATCH(Stata!C$1,Vlookup!$1:$1,0))</f>
        <v>36.120100000000001</v>
      </c>
      <c r="D359">
        <f ca="1">INDEX(Vlookup!$A$1:$AF$1262,MATCH(Stata!$A359,Vlookup!$A:$A,0),MATCH(Stata!D$1,Vlookup!$1:$1,0))</f>
        <v>15.514099999999999</v>
      </c>
      <c r="E359">
        <f ca="1">INDEX(Vlookup!$A$1:$AF$1262,MATCH(Stata!$A359,Vlookup!$A:$A,0),MATCH(Stata!E$1,Vlookup!$1:$1,0))</f>
        <v>57.230699999999999</v>
      </c>
      <c r="F359">
        <f ca="1">INDEX(Vlookup!$A$1:$AF$1262,MATCH(Stata!$A359,Vlookup!$A:$A,0),MATCH(Stata!F$1,Vlookup!$1:$1,0))</f>
        <v>1177.3869</v>
      </c>
      <c r="G359">
        <f ca="1">INDEX(Vlookup!$A$1:$AF$1262,MATCH(Stata!$A359,Vlookup!$A:$A,0),MATCH(Stata!G$1,Vlookup!$1:$1,0))</f>
        <v>29.523800000000001</v>
      </c>
      <c r="H359">
        <f ca="1">INDEX(Vlookup!$A$1:$AF$1262,MATCH(Stata!$A359,Vlookup!$A:$A,0),MATCH(Stata!H$1,Vlookup!$1:$1,0))</f>
        <v>85.362499999999997</v>
      </c>
      <c r="I359">
        <f ca="1">INDEX(Vlookup!$A$1:$AF$1262,MATCH(Stata!$A359,Vlookup!$A:$A,0),MATCH(Stata!I$1,Vlookup!$1:$1,0))</f>
        <v>67.8</v>
      </c>
      <c r="J359">
        <f ca="1">INDEX(Vlookup!$A$1:$AF$1262,MATCH(Stata!$A359,Vlookup!$A:$A,0),MATCH(Stata!J$1,Vlookup!$1:$1,0))</f>
        <v>490.83940000000001</v>
      </c>
      <c r="K359">
        <f ca="1">INDEX(Vlookup!$A$1:$AF$1262,MATCH(Stata!$A359,Vlookup!$A:$A,0),MATCH(Stata!K$1,Vlookup!$1:$1,0))</f>
        <v>21.974900000000002</v>
      </c>
      <c r="L359">
        <f ca="1">INDEX(Vlookup!$A$1:$AF$1262,MATCH(Stata!$A359,Vlookup!$A:$A,0),MATCH(Stata!L$1,Vlookup!$1:$1,0))</f>
        <v>40.7973</v>
      </c>
      <c r="M359">
        <f ca="1">INDEX(Vlookup!$A$1:$AF$1262,MATCH(Stata!$A359,Vlookup!$A:$A,0),MATCH(Stata!M$1,Vlookup!$1:$1,0))</f>
        <v>73.758399999999995</v>
      </c>
      <c r="N359">
        <f ca="1">INDEX(Vlookup!$A$1:$AF$1262,MATCH(Stata!$A359,Vlookup!$A:$A,0),MATCH(Stata!N$1,Vlookup!$1:$1,0))</f>
        <v>29.9101</v>
      </c>
      <c r="O359" t="e">
        <f ca="1">INDEX(Vlookup!$A$1:$AF$1262,MATCH(Stata!$A359,Vlookup!$A:$A,0),MATCH(Stata!O$1,Vlookup!$1:$1,0))</f>
        <v>#N/A</v>
      </c>
      <c r="P359">
        <f ca="1">INDEX(Vlookup!$A$1:$AF$1262,MATCH(Stata!$A359,Vlookup!$A:$A,0),MATCH(Stata!P$1,Vlookup!$1:$1,0))</f>
        <v>42.877699999999997</v>
      </c>
      <c r="Q359">
        <f ca="1">INDEX(Vlookup!$A$1:$AF$1262,MATCH(Stata!$A359,Vlookup!$A:$A,0),MATCH(Stata!Q$1,Vlookup!$1:$1,0))</f>
        <v>32.283700000000003</v>
      </c>
      <c r="R359">
        <f ca="1">INDEX(Vlookup!$A$1:$AF$1262,MATCH(Stata!$A359,Vlookup!$A:$A,0),MATCH(Stata!R$1,Vlookup!$1:$1,0))</f>
        <v>49.3857</v>
      </c>
      <c r="S359">
        <f ca="1">INDEX(Vlookup!$A$1:$AF$1262,MATCH(Stata!$A359,Vlookup!$A:$A,0),MATCH(Stata!S$1,Vlookup!$1:$1,0))</f>
        <v>18.156500000000001</v>
      </c>
      <c r="T359">
        <f ca="1">INDEX(Vlookup!$A$1:$AF$1262,MATCH(Stata!$A359,Vlookup!$A:$A,0),MATCH(Stata!T$1,Vlookup!$1:$1,0))</f>
        <v>92.978899999999996</v>
      </c>
      <c r="U359">
        <f ca="1">INDEX(Vlookup!$A$1:$AF$1262,MATCH(Stata!$A359,Vlookup!$A:$A,0),MATCH(Stata!U$1,Vlookup!$1:$1,0))</f>
        <v>52.482999999999997</v>
      </c>
      <c r="V359">
        <f ca="1">INDEX(Vlookup!$A$1:$AF$1262,MATCH(Stata!$A359,Vlookup!$A:$A,0),MATCH(Stata!V$1,Vlookup!$1:$1,0))</f>
        <v>44.363599999999998</v>
      </c>
      <c r="W359">
        <f ca="1">INDEX(Vlookup!$A$1:$AF$1262,MATCH(Stata!$A359,Vlookup!$A:$A,0),MATCH(Stata!W$1,Vlookup!$1:$1,0))</f>
        <v>42.194200000000002</v>
      </c>
      <c r="X359">
        <f ca="1">INDEX(Vlookup!$A$1:$AF$1262,MATCH(Stata!$A359,Vlookup!$A:$A,0),MATCH(Stata!X$1,Vlookup!$1:$1,0))</f>
        <v>39.906500000000001</v>
      </c>
      <c r="Y359">
        <f ca="1">INDEX(Vlookup!$A$1:$AF$1262,MATCH(Stata!$A359,Vlookup!$A:$A,0),MATCH(Stata!Y$1,Vlookup!$1:$1,0))</f>
        <v>26.784700000000001</v>
      </c>
      <c r="Z359">
        <f ca="1">INDEX(Vlookup!$A$1:$AF$1262,MATCH(Stata!$A359,Vlookup!$A:$A,0),MATCH(Stata!Z$1,Vlookup!$1:$1,0))</f>
        <v>20.640999999999998</v>
      </c>
      <c r="AA359">
        <f ca="1">INDEX(Vlookup!$A$1:$AF$1262,MATCH(Stata!$A359,Vlookup!$A:$A,0),MATCH(Stata!AA$1,Vlookup!$1:$1,0))</f>
        <v>53.390500000000003</v>
      </c>
      <c r="AB359">
        <f ca="1">INDEX(Vlookup!$A$1:$AF$1262,MATCH(Stata!$A359,Vlookup!$A:$A,0),MATCH(Stata!AB$1,Vlookup!$1:$1,0))</f>
        <v>61.343299999999999</v>
      </c>
      <c r="AC359">
        <f ca="1">INDEX(Vlookup!$A$1:$AF$1262,MATCH(Stata!$A359,Vlookup!$A:$A,0),MATCH(Stata!AC$1,Vlookup!$1:$1,0))</f>
        <v>29.466200000000001</v>
      </c>
      <c r="AD359">
        <f ca="1">INDEX(Vlookup!$A$1:$AF$1262,MATCH(Stata!$A359,Vlookup!$A:$A,0),MATCH(Stata!AD$1,Vlookup!$1:$1,0))</f>
        <v>44.9071</v>
      </c>
      <c r="AE359">
        <f ca="1">INDEX(Vlookup!$A$1:$AF$1262,MATCH(Stata!$A359,Vlookup!$A:$A,0),MATCH(Stata!AE$1,Vlookup!$1:$1,0))</f>
        <v>31.802</v>
      </c>
      <c r="AF359">
        <f ca="1">INDEX(Vlookup!$A$1:$AF$1262,MATCH(Stata!$A359,Vlookup!$A:$A,0),MATCH(Stata!AF$1,Vlookup!$1:$1,0))</f>
        <v>2357.9499999999998</v>
      </c>
      <c r="AG359">
        <f ca="1">INDEX(Vlookup!$A$1:$AG$1262,MATCH(Stata!$A359,Vlookup!$A:$A,0),MATCH(Stata!AG$1,Vlookup!$1:$1,0))</f>
        <v>14.87</v>
      </c>
    </row>
    <row r="360" spans="1:33" hidden="1" x14ac:dyDescent="0.25">
      <c r="A360" s="1">
        <v>39240</v>
      </c>
      <c r="B360">
        <f ca="1">INDEX(Vlookup!$A$1:$AF$1262,MATCH(Stata!$A360,Vlookup!$A:$A,0),MATCH(Stata!B$1,Vlookup!$1:$1,0))</f>
        <v>73.055999999999997</v>
      </c>
      <c r="C360">
        <f ca="1">INDEX(Vlookup!$A$1:$AF$1262,MATCH(Stata!$A360,Vlookup!$A:$A,0),MATCH(Stata!C$1,Vlookup!$1:$1,0))</f>
        <v>35.286200000000001</v>
      </c>
      <c r="D360">
        <f ca="1">INDEX(Vlookup!$A$1:$AF$1262,MATCH(Stata!$A360,Vlookup!$A:$A,0),MATCH(Stata!D$1,Vlookup!$1:$1,0))</f>
        <v>15.238099999999999</v>
      </c>
      <c r="E360">
        <f ca="1">INDEX(Vlookup!$A$1:$AF$1262,MATCH(Stata!$A360,Vlookup!$A:$A,0),MATCH(Stata!E$1,Vlookup!$1:$1,0))</f>
        <v>56.332799999999999</v>
      </c>
      <c r="F360">
        <f ca="1">INDEX(Vlookup!$A$1:$AF$1262,MATCH(Stata!$A360,Vlookup!$A:$A,0),MATCH(Stata!F$1,Vlookup!$1:$1,0))</f>
        <v>1164.4988000000001</v>
      </c>
      <c r="G360">
        <f ca="1">INDEX(Vlookup!$A$1:$AF$1262,MATCH(Stata!$A360,Vlookup!$A:$A,0),MATCH(Stata!G$1,Vlookup!$1:$1,0))</f>
        <v>28.895</v>
      </c>
      <c r="H360">
        <f ca="1">INDEX(Vlookup!$A$1:$AF$1262,MATCH(Stata!$A360,Vlookup!$A:$A,0),MATCH(Stata!H$1,Vlookup!$1:$1,0))</f>
        <v>84.103200000000001</v>
      </c>
      <c r="I360">
        <f ca="1">INDEX(Vlookup!$A$1:$AF$1262,MATCH(Stata!$A360,Vlookup!$A:$A,0),MATCH(Stata!I$1,Vlookup!$1:$1,0))</f>
        <v>66.619500000000002</v>
      </c>
      <c r="J360">
        <f ca="1">INDEX(Vlookup!$A$1:$AF$1262,MATCH(Stata!$A360,Vlookup!$A:$A,0),MATCH(Stata!J$1,Vlookup!$1:$1,0))</f>
        <v>483.3843</v>
      </c>
      <c r="K360">
        <f ca="1">INDEX(Vlookup!$A$1:$AF$1262,MATCH(Stata!$A360,Vlookup!$A:$A,0),MATCH(Stata!K$1,Vlookup!$1:$1,0))</f>
        <v>21.712900000000001</v>
      </c>
      <c r="L360">
        <f ca="1">INDEX(Vlookup!$A$1:$AF$1262,MATCH(Stata!$A360,Vlookup!$A:$A,0),MATCH(Stata!L$1,Vlookup!$1:$1,0))</f>
        <v>40.309199999999997</v>
      </c>
      <c r="M360">
        <f ca="1">INDEX(Vlookup!$A$1:$AF$1262,MATCH(Stata!$A360,Vlookup!$A:$A,0),MATCH(Stata!M$1,Vlookup!$1:$1,0))</f>
        <v>72.294200000000004</v>
      </c>
      <c r="N360">
        <f ca="1">INDEX(Vlookup!$A$1:$AF$1262,MATCH(Stata!$A360,Vlookup!$A:$A,0),MATCH(Stata!N$1,Vlookup!$1:$1,0))</f>
        <v>29.484999999999999</v>
      </c>
      <c r="O360" t="e">
        <f ca="1">INDEX(Vlookup!$A$1:$AF$1262,MATCH(Stata!$A360,Vlookup!$A:$A,0),MATCH(Stata!O$1,Vlookup!$1:$1,0))</f>
        <v>#N/A</v>
      </c>
      <c r="P360">
        <f ca="1">INDEX(Vlookup!$A$1:$AF$1262,MATCH(Stata!$A360,Vlookup!$A:$A,0),MATCH(Stata!P$1,Vlookup!$1:$1,0))</f>
        <v>42.3001</v>
      </c>
      <c r="Q360">
        <f ca="1">INDEX(Vlookup!$A$1:$AF$1262,MATCH(Stata!$A360,Vlookup!$A:$A,0),MATCH(Stata!Q$1,Vlookup!$1:$1,0))</f>
        <v>31.744199999999999</v>
      </c>
      <c r="R360">
        <f ca="1">INDEX(Vlookup!$A$1:$AF$1262,MATCH(Stata!$A360,Vlookup!$A:$A,0),MATCH(Stata!R$1,Vlookup!$1:$1,0))</f>
        <v>48.576099999999997</v>
      </c>
      <c r="S360">
        <f ca="1">INDEX(Vlookup!$A$1:$AF$1262,MATCH(Stata!$A360,Vlookup!$A:$A,0),MATCH(Stata!S$1,Vlookup!$1:$1,0))</f>
        <v>18.0045</v>
      </c>
      <c r="T360">
        <f ca="1">INDEX(Vlookup!$A$1:$AF$1262,MATCH(Stata!$A360,Vlookup!$A:$A,0),MATCH(Stata!T$1,Vlookup!$1:$1,0))</f>
        <v>92.4251</v>
      </c>
      <c r="U360">
        <f ca="1">INDEX(Vlookup!$A$1:$AF$1262,MATCH(Stata!$A360,Vlookup!$A:$A,0),MATCH(Stata!U$1,Vlookup!$1:$1,0))</f>
        <v>51.732100000000003</v>
      </c>
      <c r="V360">
        <f ca="1">INDEX(Vlookup!$A$1:$AF$1262,MATCH(Stata!$A360,Vlookup!$A:$A,0),MATCH(Stata!V$1,Vlookup!$1:$1,0))</f>
        <v>43.714300000000001</v>
      </c>
      <c r="W360">
        <f ca="1">INDEX(Vlookup!$A$1:$AF$1262,MATCH(Stata!$A360,Vlookup!$A:$A,0),MATCH(Stata!W$1,Vlookup!$1:$1,0))</f>
        <v>41.835900000000002</v>
      </c>
      <c r="X360">
        <f ca="1">INDEX(Vlookup!$A$1:$AF$1262,MATCH(Stata!$A360,Vlookup!$A:$A,0),MATCH(Stata!X$1,Vlookup!$1:$1,0))</f>
        <v>39.576300000000003</v>
      </c>
      <c r="Y360">
        <f ca="1">INDEX(Vlookup!$A$1:$AF$1262,MATCH(Stata!$A360,Vlookup!$A:$A,0),MATCH(Stata!Y$1,Vlookup!$1:$1,0))</f>
        <v>26.1922</v>
      </c>
      <c r="Z360">
        <f ca="1">INDEX(Vlookup!$A$1:$AF$1262,MATCH(Stata!$A360,Vlookup!$A:$A,0),MATCH(Stata!Z$1,Vlookup!$1:$1,0))</f>
        <v>20.255700000000001</v>
      </c>
      <c r="AA360">
        <f ca="1">INDEX(Vlookup!$A$1:$AF$1262,MATCH(Stata!$A360,Vlookup!$A:$A,0),MATCH(Stata!AA$1,Vlookup!$1:$1,0))</f>
        <v>52.6554</v>
      </c>
      <c r="AB360">
        <f ca="1">INDEX(Vlookup!$A$1:$AF$1262,MATCH(Stata!$A360,Vlookup!$A:$A,0),MATCH(Stata!AB$1,Vlookup!$1:$1,0))</f>
        <v>60.4221</v>
      </c>
      <c r="AC360">
        <f ca="1">INDEX(Vlookup!$A$1:$AF$1262,MATCH(Stata!$A360,Vlookup!$A:$A,0),MATCH(Stata!AC$1,Vlookup!$1:$1,0))</f>
        <v>29.239699999999999</v>
      </c>
      <c r="AD360">
        <f ca="1">INDEX(Vlookup!$A$1:$AF$1262,MATCH(Stata!$A360,Vlookup!$A:$A,0),MATCH(Stata!AD$1,Vlookup!$1:$1,0))</f>
        <v>44.031100000000002</v>
      </c>
      <c r="AE360">
        <f ca="1">INDEX(Vlookup!$A$1:$AF$1262,MATCH(Stata!$A360,Vlookup!$A:$A,0),MATCH(Stata!AE$1,Vlookup!$1:$1,0))</f>
        <v>31.209900000000001</v>
      </c>
      <c r="AF360">
        <f ca="1">INDEX(Vlookup!$A$1:$AF$1262,MATCH(Stata!$A360,Vlookup!$A:$A,0),MATCH(Stata!AF$1,Vlookup!$1:$1,0))</f>
        <v>2316.63</v>
      </c>
      <c r="AG360">
        <f ca="1">INDEX(Vlookup!$A$1:$AG$1262,MATCH(Stata!$A360,Vlookup!$A:$A,0),MATCH(Stata!AG$1,Vlookup!$1:$1,0))</f>
        <v>17.059999999999999</v>
      </c>
    </row>
    <row r="361" spans="1:33" hidden="1" x14ac:dyDescent="0.25">
      <c r="A361" s="1">
        <v>39241</v>
      </c>
      <c r="B361">
        <f ca="1">INDEX(Vlookup!$A$1:$AF$1262,MATCH(Stata!$A361,Vlookup!$A:$A,0),MATCH(Stata!B$1,Vlookup!$1:$1,0))</f>
        <v>73.968400000000003</v>
      </c>
      <c r="C361">
        <f ca="1">INDEX(Vlookup!$A$1:$AF$1262,MATCH(Stata!$A361,Vlookup!$A:$A,0),MATCH(Stata!C$1,Vlookup!$1:$1,0))</f>
        <v>35.947899999999997</v>
      </c>
      <c r="D361">
        <f ca="1">INDEX(Vlookup!$A$1:$AF$1262,MATCH(Stata!$A361,Vlookup!$A:$A,0),MATCH(Stata!D$1,Vlookup!$1:$1,0))</f>
        <v>15.4024</v>
      </c>
      <c r="E361">
        <f ca="1">INDEX(Vlookup!$A$1:$AF$1262,MATCH(Stata!$A361,Vlookup!$A:$A,0),MATCH(Stata!E$1,Vlookup!$1:$1,0))</f>
        <v>56.602200000000003</v>
      </c>
      <c r="F361">
        <f ca="1">INDEX(Vlookup!$A$1:$AF$1262,MATCH(Stata!$A361,Vlookup!$A:$A,0),MATCH(Stata!F$1,Vlookup!$1:$1,0))</f>
        <v>1166.9458999999999</v>
      </c>
      <c r="G361">
        <f ca="1">INDEX(Vlookup!$A$1:$AF$1262,MATCH(Stata!$A361,Vlookup!$A:$A,0),MATCH(Stata!G$1,Vlookup!$1:$1,0))</f>
        <v>29.4361</v>
      </c>
      <c r="H361">
        <f ca="1">INDEX(Vlookup!$A$1:$AF$1262,MATCH(Stata!$A361,Vlookup!$A:$A,0),MATCH(Stata!H$1,Vlookup!$1:$1,0))</f>
        <v>85.275599999999997</v>
      </c>
      <c r="I361">
        <f ca="1">INDEX(Vlookup!$A$1:$AF$1262,MATCH(Stata!$A361,Vlookup!$A:$A,0),MATCH(Stata!I$1,Vlookup!$1:$1,0))</f>
        <v>67.662199999999999</v>
      </c>
      <c r="J361">
        <f ca="1">INDEX(Vlookup!$A$1:$AF$1262,MATCH(Stata!$A361,Vlookup!$A:$A,0),MATCH(Stata!J$1,Vlookup!$1:$1,0))</f>
        <v>490.83940000000001</v>
      </c>
      <c r="K361">
        <f ca="1">INDEX(Vlookup!$A$1:$AF$1262,MATCH(Stata!$A361,Vlookup!$A:$A,0),MATCH(Stata!K$1,Vlookup!$1:$1,0))</f>
        <v>21.8355</v>
      </c>
      <c r="L361">
        <f ca="1">INDEX(Vlookup!$A$1:$AF$1262,MATCH(Stata!$A361,Vlookup!$A:$A,0),MATCH(Stata!L$1,Vlookup!$1:$1,0))</f>
        <v>40.917400000000001</v>
      </c>
      <c r="M361">
        <f ca="1">INDEX(Vlookup!$A$1:$AF$1262,MATCH(Stata!$A361,Vlookup!$A:$A,0),MATCH(Stata!M$1,Vlookup!$1:$1,0))</f>
        <v>72.929299999999998</v>
      </c>
      <c r="N361">
        <f ca="1">INDEX(Vlookup!$A$1:$AF$1262,MATCH(Stata!$A361,Vlookup!$A:$A,0),MATCH(Stata!N$1,Vlookup!$1:$1,0))</f>
        <v>29.934200000000001</v>
      </c>
      <c r="O361" t="e">
        <f ca="1">INDEX(Vlookup!$A$1:$AF$1262,MATCH(Stata!$A361,Vlookup!$A:$A,0),MATCH(Stata!O$1,Vlookup!$1:$1,0))</f>
        <v>#N/A</v>
      </c>
      <c r="P361">
        <f ca="1">INDEX(Vlookup!$A$1:$AF$1262,MATCH(Stata!$A361,Vlookup!$A:$A,0),MATCH(Stata!P$1,Vlookup!$1:$1,0))</f>
        <v>42.644800000000004</v>
      </c>
      <c r="Q361">
        <f ca="1">INDEX(Vlookup!$A$1:$AF$1262,MATCH(Stata!$A361,Vlookup!$A:$A,0),MATCH(Stata!Q$1,Vlookup!$1:$1,0))</f>
        <v>31.988700000000001</v>
      </c>
      <c r="R361">
        <f ca="1">INDEX(Vlookup!$A$1:$AF$1262,MATCH(Stata!$A361,Vlookup!$A:$A,0),MATCH(Stata!R$1,Vlookup!$1:$1,0))</f>
        <v>49.420099999999998</v>
      </c>
      <c r="S361">
        <f ca="1">INDEX(Vlookup!$A$1:$AF$1262,MATCH(Stata!$A361,Vlookup!$A:$A,0),MATCH(Stata!S$1,Vlookup!$1:$1,0))</f>
        <v>18.4438</v>
      </c>
      <c r="T361">
        <f ca="1">INDEX(Vlookup!$A$1:$AF$1262,MATCH(Stata!$A361,Vlookup!$A:$A,0),MATCH(Stata!T$1,Vlookup!$1:$1,0))</f>
        <v>93.578199999999995</v>
      </c>
      <c r="U361">
        <f ca="1">INDEX(Vlookup!$A$1:$AF$1262,MATCH(Stata!$A361,Vlookup!$A:$A,0),MATCH(Stata!U$1,Vlookup!$1:$1,0))</f>
        <v>51.840499999999999</v>
      </c>
      <c r="V361">
        <f ca="1">INDEX(Vlookup!$A$1:$AF$1262,MATCH(Stata!$A361,Vlookup!$A:$A,0),MATCH(Stata!V$1,Vlookup!$1:$1,0))</f>
        <v>44.231999999999999</v>
      </c>
      <c r="W361">
        <f ca="1">INDEX(Vlookup!$A$1:$AF$1262,MATCH(Stata!$A361,Vlookup!$A:$A,0),MATCH(Stata!W$1,Vlookup!$1:$1,0))</f>
        <v>42.835799999999999</v>
      </c>
      <c r="X361">
        <f ca="1">INDEX(Vlookup!$A$1:$AF$1262,MATCH(Stata!$A361,Vlookup!$A:$A,0),MATCH(Stata!X$1,Vlookup!$1:$1,0))</f>
        <v>39.418999999999997</v>
      </c>
      <c r="Y361">
        <f ca="1">INDEX(Vlookup!$A$1:$AF$1262,MATCH(Stata!$A361,Vlookup!$A:$A,0),MATCH(Stata!Y$1,Vlookup!$1:$1,0))</f>
        <v>26.572400000000002</v>
      </c>
      <c r="Z361">
        <f ca="1">INDEX(Vlookup!$A$1:$AF$1262,MATCH(Stata!$A361,Vlookup!$A:$A,0),MATCH(Stata!Z$1,Vlookup!$1:$1,0))</f>
        <v>20.4329</v>
      </c>
      <c r="AA361">
        <f ca="1">INDEX(Vlookup!$A$1:$AF$1262,MATCH(Stata!$A361,Vlookup!$A:$A,0),MATCH(Stata!AA$1,Vlookup!$1:$1,0))</f>
        <v>53.289099999999998</v>
      </c>
      <c r="AB361">
        <f ca="1">INDEX(Vlookup!$A$1:$AF$1262,MATCH(Stata!$A361,Vlookup!$A:$A,0),MATCH(Stata!AB$1,Vlookup!$1:$1,0))</f>
        <v>61.615299999999998</v>
      </c>
      <c r="AC361">
        <f ca="1">INDEX(Vlookup!$A$1:$AF$1262,MATCH(Stata!$A361,Vlookup!$A:$A,0),MATCH(Stata!AC$1,Vlookup!$1:$1,0))</f>
        <v>29.569199999999999</v>
      </c>
      <c r="AD361">
        <f ca="1">INDEX(Vlookup!$A$1:$AF$1262,MATCH(Stata!$A361,Vlookup!$A:$A,0),MATCH(Stata!AD$1,Vlookup!$1:$1,0))</f>
        <v>44.314300000000003</v>
      </c>
      <c r="AE361">
        <f ca="1">INDEX(Vlookup!$A$1:$AF$1262,MATCH(Stata!$A361,Vlookup!$A:$A,0),MATCH(Stata!AE$1,Vlookup!$1:$1,0))</f>
        <v>31.155200000000001</v>
      </c>
      <c r="AF361">
        <f ca="1">INDEX(Vlookup!$A$1:$AF$1262,MATCH(Stata!$A361,Vlookup!$A:$A,0),MATCH(Stata!AF$1,Vlookup!$1:$1,0))</f>
        <v>2342.98</v>
      </c>
      <c r="AG361">
        <f ca="1">INDEX(Vlookup!$A$1:$AG$1262,MATCH(Stata!$A361,Vlookup!$A:$A,0),MATCH(Stata!AG$1,Vlookup!$1:$1,0))</f>
        <v>14.84</v>
      </c>
    </row>
    <row r="362" spans="1:33" hidden="1" x14ac:dyDescent="0.25">
      <c r="A362" s="1">
        <v>39244</v>
      </c>
      <c r="B362">
        <f ca="1">INDEX(Vlookup!$A$1:$AF$1262,MATCH(Stata!$A362,Vlookup!$A:$A,0),MATCH(Stata!B$1,Vlookup!$1:$1,0))</f>
        <v>73.417500000000004</v>
      </c>
      <c r="C362">
        <f ca="1">INDEX(Vlookup!$A$1:$AF$1262,MATCH(Stata!$A362,Vlookup!$A:$A,0),MATCH(Stata!C$1,Vlookup!$1:$1,0))</f>
        <v>35.621600000000001</v>
      </c>
      <c r="D362">
        <f ca="1">INDEX(Vlookup!$A$1:$AF$1262,MATCH(Stata!$A362,Vlookup!$A:$A,0),MATCH(Stata!D$1,Vlookup!$1:$1,0))</f>
        <v>15.3849</v>
      </c>
      <c r="E362">
        <f ca="1">INDEX(Vlookup!$A$1:$AF$1262,MATCH(Stata!$A362,Vlookup!$A:$A,0),MATCH(Stata!E$1,Vlookup!$1:$1,0))</f>
        <v>56.620100000000001</v>
      </c>
      <c r="F362">
        <f ca="1">INDEX(Vlookup!$A$1:$AF$1262,MATCH(Stata!$A362,Vlookup!$A:$A,0),MATCH(Stata!F$1,Vlookup!$1:$1,0))</f>
        <v>1168.9036000000001</v>
      </c>
      <c r="G362">
        <f ca="1">INDEX(Vlookup!$A$1:$AF$1262,MATCH(Stata!$A362,Vlookup!$A:$A,0),MATCH(Stata!G$1,Vlookup!$1:$1,0))</f>
        <v>29.3337</v>
      </c>
      <c r="H362">
        <f ca="1">INDEX(Vlookup!$A$1:$AF$1262,MATCH(Stata!$A362,Vlookup!$A:$A,0),MATCH(Stata!H$1,Vlookup!$1:$1,0))</f>
        <v>84.719800000000006</v>
      </c>
      <c r="I362">
        <f ca="1">INDEX(Vlookup!$A$1:$AF$1262,MATCH(Stata!$A362,Vlookup!$A:$A,0),MATCH(Stata!I$1,Vlookup!$1:$1,0))</f>
        <v>67.860399999999998</v>
      </c>
      <c r="J362">
        <f ca="1">INDEX(Vlookup!$A$1:$AF$1262,MATCH(Stata!$A362,Vlookup!$A:$A,0),MATCH(Stata!J$1,Vlookup!$1:$1,0))</f>
        <v>492.12790000000001</v>
      </c>
      <c r="K362">
        <f ca="1">INDEX(Vlookup!$A$1:$AF$1262,MATCH(Stata!$A362,Vlookup!$A:$A,0),MATCH(Stata!K$1,Vlookup!$1:$1,0))</f>
        <v>21.8186</v>
      </c>
      <c r="L362">
        <f ca="1">INDEX(Vlookup!$A$1:$AF$1262,MATCH(Stata!$A362,Vlookup!$A:$A,0),MATCH(Stata!L$1,Vlookup!$1:$1,0))</f>
        <v>40.597299999999997</v>
      </c>
      <c r="M362">
        <f ca="1">INDEX(Vlookup!$A$1:$AF$1262,MATCH(Stata!$A362,Vlookup!$A:$A,0),MATCH(Stata!M$1,Vlookup!$1:$1,0))</f>
        <v>73.264499999999998</v>
      </c>
      <c r="N362">
        <f ca="1">INDEX(Vlookup!$A$1:$AF$1262,MATCH(Stata!$A362,Vlookup!$A:$A,0),MATCH(Stata!N$1,Vlookup!$1:$1,0))</f>
        <v>30.046500000000002</v>
      </c>
      <c r="O362" t="e">
        <f ca="1">INDEX(Vlookup!$A$1:$AF$1262,MATCH(Stata!$A362,Vlookup!$A:$A,0),MATCH(Stata!O$1,Vlookup!$1:$1,0))</f>
        <v>#N/A</v>
      </c>
      <c r="P362">
        <f ca="1">INDEX(Vlookup!$A$1:$AF$1262,MATCH(Stata!$A362,Vlookup!$A:$A,0),MATCH(Stata!P$1,Vlookup!$1:$1,0))</f>
        <v>42.822099999999999</v>
      </c>
      <c r="Q362">
        <f ca="1">INDEX(Vlookup!$A$1:$AF$1262,MATCH(Stata!$A362,Vlookup!$A:$A,0),MATCH(Stata!Q$1,Vlookup!$1:$1,0))</f>
        <v>31.7864</v>
      </c>
      <c r="R362">
        <f ca="1">INDEX(Vlookup!$A$1:$AF$1262,MATCH(Stata!$A362,Vlookup!$A:$A,0),MATCH(Stata!R$1,Vlookup!$1:$1,0))</f>
        <v>49.110100000000003</v>
      </c>
      <c r="S362">
        <f ca="1">INDEX(Vlookup!$A$1:$AF$1262,MATCH(Stata!$A362,Vlookup!$A:$A,0),MATCH(Stata!S$1,Vlookup!$1:$1,0))</f>
        <v>18.528300000000002</v>
      </c>
      <c r="T362">
        <f ca="1">INDEX(Vlookup!$A$1:$AF$1262,MATCH(Stata!$A362,Vlookup!$A:$A,0),MATCH(Stata!T$1,Vlookup!$1:$1,0))</f>
        <v>93.714299999999994</v>
      </c>
      <c r="U362">
        <f ca="1">INDEX(Vlookup!$A$1:$AF$1262,MATCH(Stata!$A362,Vlookup!$A:$A,0),MATCH(Stata!U$1,Vlookup!$1:$1,0))</f>
        <v>51.957300000000004</v>
      </c>
      <c r="V362">
        <f ca="1">INDEX(Vlookup!$A$1:$AF$1262,MATCH(Stata!$A362,Vlookup!$A:$A,0),MATCH(Stata!V$1,Vlookup!$1:$1,0))</f>
        <v>44.249499999999998</v>
      </c>
      <c r="W362">
        <f ca="1">INDEX(Vlookup!$A$1:$AF$1262,MATCH(Stata!$A362,Vlookup!$A:$A,0),MATCH(Stata!W$1,Vlookup!$1:$1,0))</f>
        <v>42.702500000000001</v>
      </c>
      <c r="X362">
        <f ca="1">INDEX(Vlookup!$A$1:$AF$1262,MATCH(Stata!$A362,Vlookup!$A:$A,0),MATCH(Stata!X$1,Vlookup!$1:$1,0))</f>
        <v>40.134500000000003</v>
      </c>
      <c r="Y362">
        <f ca="1">INDEX(Vlookup!$A$1:$AF$1262,MATCH(Stata!$A362,Vlookup!$A:$A,0),MATCH(Stata!Y$1,Vlookup!$1:$1,0))</f>
        <v>26.5459</v>
      </c>
      <c r="Z362">
        <f ca="1">INDEX(Vlookup!$A$1:$AF$1262,MATCH(Stata!$A362,Vlookup!$A:$A,0),MATCH(Stata!Z$1,Vlookup!$1:$1,0))</f>
        <v>20.317399999999999</v>
      </c>
      <c r="AA362">
        <f ca="1">INDEX(Vlookup!$A$1:$AF$1262,MATCH(Stata!$A362,Vlookup!$A:$A,0),MATCH(Stata!AA$1,Vlookup!$1:$1,0))</f>
        <v>53.272199999999998</v>
      </c>
      <c r="AB362">
        <f ca="1">INDEX(Vlookup!$A$1:$AF$1262,MATCH(Stata!$A362,Vlookup!$A:$A,0),MATCH(Stata!AB$1,Vlookup!$1:$1,0))</f>
        <v>61.571399999999997</v>
      </c>
      <c r="AC362">
        <f ca="1">INDEX(Vlookup!$A$1:$AF$1262,MATCH(Stata!$A362,Vlookup!$A:$A,0),MATCH(Stata!AC$1,Vlookup!$1:$1,0))</f>
        <v>29.871300000000002</v>
      </c>
      <c r="AD362">
        <f ca="1">INDEX(Vlookup!$A$1:$AF$1262,MATCH(Stata!$A362,Vlookup!$A:$A,0),MATCH(Stata!AD$1,Vlookup!$1:$1,0))</f>
        <v>44.075400000000002</v>
      </c>
      <c r="AE362">
        <f ca="1">INDEX(Vlookup!$A$1:$AF$1262,MATCH(Stata!$A362,Vlookup!$A:$A,0),MATCH(Stata!AE$1,Vlookup!$1:$1,0))</f>
        <v>31.137</v>
      </c>
      <c r="AF362">
        <f ca="1">INDEX(Vlookup!$A$1:$AF$1262,MATCH(Stata!$A362,Vlookup!$A:$A,0),MATCH(Stata!AF$1,Vlookup!$1:$1,0))</f>
        <v>2345.27</v>
      </c>
      <c r="AG362">
        <f ca="1">INDEX(Vlookup!$A$1:$AG$1262,MATCH(Stata!$A362,Vlookup!$A:$A,0),MATCH(Stata!AG$1,Vlookup!$1:$1,0))</f>
        <v>14.71</v>
      </c>
    </row>
    <row r="363" spans="1:33" hidden="1" x14ac:dyDescent="0.25">
      <c r="A363" s="1">
        <v>39245</v>
      </c>
      <c r="B363">
        <f ca="1">INDEX(Vlookup!$A$1:$AF$1262,MATCH(Stata!$A363,Vlookup!$A:$A,0),MATCH(Stata!B$1,Vlookup!$1:$1,0))</f>
        <v>73.193700000000007</v>
      </c>
      <c r="C363">
        <f ca="1">INDEX(Vlookup!$A$1:$AF$1262,MATCH(Stata!$A363,Vlookup!$A:$A,0),MATCH(Stata!C$1,Vlookup!$1:$1,0))</f>
        <v>35.657800000000002</v>
      </c>
      <c r="D363">
        <f ca="1">INDEX(Vlookup!$A$1:$AF$1262,MATCH(Stata!$A363,Vlookup!$A:$A,0),MATCH(Stata!D$1,Vlookup!$1:$1,0))</f>
        <v>15.3673</v>
      </c>
      <c r="E363">
        <f ca="1">INDEX(Vlookup!$A$1:$AF$1262,MATCH(Stata!$A363,Vlookup!$A:$A,0),MATCH(Stata!E$1,Vlookup!$1:$1,0))</f>
        <v>55.7761</v>
      </c>
      <c r="F363">
        <f ca="1">INDEX(Vlookup!$A$1:$AF$1262,MATCH(Stata!$A363,Vlookup!$A:$A,0),MATCH(Stata!F$1,Vlookup!$1:$1,0))</f>
        <v>1167.1090999999999</v>
      </c>
      <c r="G363">
        <f ca="1">INDEX(Vlookup!$A$1:$AF$1262,MATCH(Stata!$A363,Vlookup!$A:$A,0),MATCH(Stata!G$1,Vlookup!$1:$1,0))</f>
        <v>28.5733</v>
      </c>
      <c r="H363">
        <f ca="1">INDEX(Vlookup!$A$1:$AF$1262,MATCH(Stata!$A363,Vlookup!$A:$A,0),MATCH(Stata!H$1,Vlookup!$1:$1,0))</f>
        <v>83.790499999999994</v>
      </c>
      <c r="I363">
        <f ca="1">INDEX(Vlookup!$A$1:$AF$1262,MATCH(Stata!$A363,Vlookup!$A:$A,0),MATCH(Stata!I$1,Vlookup!$1:$1,0))</f>
        <v>67.283000000000001</v>
      </c>
      <c r="J363">
        <f ca="1">INDEX(Vlookup!$A$1:$AF$1262,MATCH(Stata!$A363,Vlookup!$A:$A,0),MATCH(Stata!J$1,Vlookup!$1:$1,0))</f>
        <v>484.12060000000002</v>
      </c>
      <c r="K363">
        <f ca="1">INDEX(Vlookup!$A$1:$AF$1262,MATCH(Stata!$A363,Vlookup!$A:$A,0),MATCH(Stata!K$1,Vlookup!$1:$1,0))</f>
        <v>21.611499999999999</v>
      </c>
      <c r="L363">
        <f ca="1">INDEX(Vlookup!$A$1:$AF$1262,MATCH(Stata!$A363,Vlookup!$A:$A,0),MATCH(Stata!L$1,Vlookup!$1:$1,0))</f>
        <v>40.101100000000002</v>
      </c>
      <c r="M363">
        <f ca="1">INDEX(Vlookup!$A$1:$AF$1262,MATCH(Stata!$A363,Vlookup!$A:$A,0),MATCH(Stata!M$1,Vlookup!$1:$1,0))</f>
        <v>72.329499999999996</v>
      </c>
      <c r="N363">
        <f ca="1">INDEX(Vlookup!$A$1:$AF$1262,MATCH(Stata!$A363,Vlookup!$A:$A,0),MATCH(Stata!N$1,Vlookup!$1:$1,0))</f>
        <v>29.717600000000001</v>
      </c>
      <c r="O363" t="e">
        <f ca="1">INDEX(Vlookup!$A$1:$AF$1262,MATCH(Stata!$A363,Vlookup!$A:$A,0),MATCH(Stata!O$1,Vlookup!$1:$1,0))</f>
        <v>#N/A</v>
      </c>
      <c r="P363">
        <f ca="1">INDEX(Vlookup!$A$1:$AF$1262,MATCH(Stata!$A363,Vlookup!$A:$A,0),MATCH(Stata!P$1,Vlookup!$1:$1,0))</f>
        <v>42.047600000000003</v>
      </c>
      <c r="Q363">
        <f ca="1">INDEX(Vlookup!$A$1:$AF$1262,MATCH(Stata!$A363,Vlookup!$A:$A,0),MATCH(Stata!Q$1,Vlookup!$1:$1,0))</f>
        <v>31.491399999999999</v>
      </c>
      <c r="R363">
        <f ca="1">INDEX(Vlookup!$A$1:$AF$1262,MATCH(Stata!$A363,Vlookup!$A:$A,0),MATCH(Stata!R$1,Vlookup!$1:$1,0))</f>
        <v>48.782800000000002</v>
      </c>
      <c r="S363">
        <f ca="1">INDEX(Vlookup!$A$1:$AF$1262,MATCH(Stata!$A363,Vlookup!$A:$A,0),MATCH(Stata!S$1,Vlookup!$1:$1,0))</f>
        <v>18.756399999999999</v>
      </c>
      <c r="T363">
        <f ca="1">INDEX(Vlookup!$A$1:$AF$1262,MATCH(Stata!$A363,Vlookup!$A:$A,0),MATCH(Stata!T$1,Vlookup!$1:$1,0))</f>
        <v>92.915400000000005</v>
      </c>
      <c r="U363">
        <f ca="1">INDEX(Vlookup!$A$1:$AF$1262,MATCH(Stata!$A363,Vlookup!$A:$A,0),MATCH(Stata!U$1,Vlookup!$1:$1,0))</f>
        <v>51.590200000000003</v>
      </c>
      <c r="V363">
        <f ca="1">INDEX(Vlookup!$A$1:$AF$1262,MATCH(Stata!$A363,Vlookup!$A:$A,0),MATCH(Stata!V$1,Vlookup!$1:$1,0))</f>
        <v>43.301900000000003</v>
      </c>
      <c r="W363">
        <f ca="1">INDEX(Vlookup!$A$1:$AF$1262,MATCH(Stata!$A363,Vlookup!$A:$A,0),MATCH(Stata!W$1,Vlookup!$1:$1,0))</f>
        <v>42.894100000000002</v>
      </c>
      <c r="X363">
        <f ca="1">INDEX(Vlookup!$A$1:$AF$1262,MATCH(Stata!$A363,Vlookup!$A:$A,0),MATCH(Stata!X$1,Vlookup!$1:$1,0))</f>
        <v>39.481900000000003</v>
      </c>
      <c r="Y363">
        <f ca="1">INDEX(Vlookup!$A$1:$AF$1262,MATCH(Stata!$A363,Vlookup!$A:$A,0),MATCH(Stata!Y$1,Vlookup!$1:$1,0))</f>
        <v>26.395600000000002</v>
      </c>
      <c r="Z363">
        <f ca="1">INDEX(Vlookup!$A$1:$AF$1262,MATCH(Stata!$A363,Vlookup!$A:$A,0),MATCH(Stata!Z$1,Vlookup!$1:$1,0))</f>
        <v>20.117100000000001</v>
      </c>
      <c r="AA363">
        <f ca="1">INDEX(Vlookup!$A$1:$AF$1262,MATCH(Stata!$A363,Vlookup!$A:$A,0),MATCH(Stata!AA$1,Vlookup!$1:$1,0))</f>
        <v>52.520200000000003</v>
      </c>
      <c r="AB363">
        <f ca="1">INDEX(Vlookup!$A$1:$AF$1262,MATCH(Stata!$A363,Vlookup!$A:$A,0),MATCH(Stata!AB$1,Vlookup!$1:$1,0))</f>
        <v>61.123899999999999</v>
      </c>
      <c r="AC363">
        <f ca="1">INDEX(Vlookup!$A$1:$AF$1262,MATCH(Stata!$A363,Vlookup!$A:$A,0),MATCH(Stata!AC$1,Vlookup!$1:$1,0))</f>
        <v>29.5761</v>
      </c>
      <c r="AD363">
        <f ca="1">INDEX(Vlookup!$A$1:$AF$1262,MATCH(Stata!$A363,Vlookup!$A:$A,0),MATCH(Stata!AD$1,Vlookup!$1:$1,0))</f>
        <v>43.279000000000003</v>
      </c>
      <c r="AE363">
        <f ca="1">INDEX(Vlookup!$A$1:$AF$1262,MATCH(Stata!$A363,Vlookup!$A:$A,0),MATCH(Stata!AE$1,Vlookup!$1:$1,0))</f>
        <v>30.572199999999999</v>
      </c>
      <c r="AF363">
        <f ca="1">INDEX(Vlookup!$A$1:$AF$1262,MATCH(Stata!$A363,Vlookup!$A:$A,0),MATCH(Stata!AF$1,Vlookup!$1:$1,0))</f>
        <v>2320.2199999999998</v>
      </c>
      <c r="AG363">
        <f ca="1">INDEX(Vlookup!$A$1:$AG$1262,MATCH(Stata!$A363,Vlookup!$A:$A,0),MATCH(Stata!AG$1,Vlookup!$1:$1,0))</f>
        <v>16.670000000000002</v>
      </c>
    </row>
    <row r="364" spans="1:33" hidden="1" x14ac:dyDescent="0.25">
      <c r="A364" s="1">
        <v>39246</v>
      </c>
      <c r="B364">
        <f ca="1">INDEX(Vlookup!$A$1:$AF$1262,MATCH(Stata!$A364,Vlookup!$A:$A,0),MATCH(Stata!B$1,Vlookup!$1:$1,0))</f>
        <v>75.044200000000004</v>
      </c>
      <c r="C364">
        <f ca="1">INDEX(Vlookup!$A$1:$AF$1262,MATCH(Stata!$A364,Vlookup!$A:$A,0),MATCH(Stata!C$1,Vlookup!$1:$1,0))</f>
        <v>36.691099999999999</v>
      </c>
      <c r="D364">
        <f ca="1">INDEX(Vlookup!$A$1:$AF$1262,MATCH(Stata!$A364,Vlookup!$A:$A,0),MATCH(Stata!D$1,Vlookup!$1:$1,0))</f>
        <v>15.5466</v>
      </c>
      <c r="E364">
        <f ca="1">INDEX(Vlookup!$A$1:$AF$1262,MATCH(Stata!$A364,Vlookup!$A:$A,0),MATCH(Stata!E$1,Vlookup!$1:$1,0))</f>
        <v>56.700899999999997</v>
      </c>
      <c r="F364">
        <f ca="1">INDEX(Vlookup!$A$1:$AF$1262,MATCH(Stata!$A364,Vlookup!$A:$A,0),MATCH(Stata!F$1,Vlookup!$1:$1,0))</f>
        <v>1182.9337</v>
      </c>
      <c r="G364">
        <f ca="1">INDEX(Vlookup!$A$1:$AF$1262,MATCH(Stata!$A364,Vlookup!$A:$A,0),MATCH(Stata!G$1,Vlookup!$1:$1,0))</f>
        <v>29.231300000000001</v>
      </c>
      <c r="H364">
        <f ca="1">INDEX(Vlookup!$A$1:$AF$1262,MATCH(Stata!$A364,Vlookup!$A:$A,0),MATCH(Stata!H$1,Vlookup!$1:$1,0))</f>
        <v>85.518799999999999</v>
      </c>
      <c r="I364">
        <f ca="1">INDEX(Vlookup!$A$1:$AF$1262,MATCH(Stata!$A364,Vlookup!$A:$A,0),MATCH(Stata!I$1,Vlookup!$1:$1,0))</f>
        <v>68.877200000000002</v>
      </c>
      <c r="J364">
        <f ca="1">INDEX(Vlookup!$A$1:$AF$1262,MATCH(Stata!$A364,Vlookup!$A:$A,0),MATCH(Stata!J$1,Vlookup!$1:$1,0))</f>
        <v>494.0607</v>
      </c>
      <c r="K364">
        <f ca="1">INDEX(Vlookup!$A$1:$AF$1262,MATCH(Stata!$A364,Vlookup!$A:$A,0),MATCH(Stata!K$1,Vlookup!$1:$1,0))</f>
        <v>21.849699999999999</v>
      </c>
      <c r="L364">
        <f ca="1">INDEX(Vlookup!$A$1:$AF$1262,MATCH(Stata!$A364,Vlookup!$A:$A,0),MATCH(Stata!L$1,Vlookup!$1:$1,0))</f>
        <v>40.749299999999998</v>
      </c>
      <c r="M364">
        <f ca="1">INDEX(Vlookup!$A$1:$AF$1262,MATCH(Stata!$A364,Vlookup!$A:$A,0),MATCH(Stata!M$1,Vlookup!$1:$1,0))</f>
        <v>73.520300000000006</v>
      </c>
      <c r="N364">
        <f ca="1">INDEX(Vlookup!$A$1:$AF$1262,MATCH(Stata!$A364,Vlookup!$A:$A,0),MATCH(Stata!N$1,Vlookup!$1:$1,0))</f>
        <v>30.190899999999999</v>
      </c>
      <c r="O364" t="e">
        <f ca="1">INDEX(Vlookup!$A$1:$AF$1262,MATCH(Stata!$A364,Vlookup!$A:$A,0),MATCH(Stata!O$1,Vlookup!$1:$1,0))</f>
        <v>#N/A</v>
      </c>
      <c r="P364">
        <f ca="1">INDEX(Vlookup!$A$1:$AF$1262,MATCH(Stata!$A364,Vlookup!$A:$A,0),MATCH(Stata!P$1,Vlookup!$1:$1,0))</f>
        <v>42.458199999999998</v>
      </c>
      <c r="Q364">
        <f ca="1">INDEX(Vlookup!$A$1:$AF$1262,MATCH(Stata!$A364,Vlookup!$A:$A,0),MATCH(Stata!Q$1,Vlookup!$1:$1,0))</f>
        <v>31.8032</v>
      </c>
      <c r="R364">
        <f ca="1">INDEX(Vlookup!$A$1:$AF$1262,MATCH(Stata!$A364,Vlookup!$A:$A,0),MATCH(Stata!R$1,Vlookup!$1:$1,0))</f>
        <v>49.566600000000001</v>
      </c>
      <c r="S364">
        <f ca="1">INDEX(Vlookup!$A$1:$AF$1262,MATCH(Stata!$A364,Vlookup!$A:$A,0),MATCH(Stata!S$1,Vlookup!$1:$1,0))</f>
        <v>19.155200000000001</v>
      </c>
      <c r="T364">
        <f ca="1">INDEX(Vlookup!$A$1:$AF$1262,MATCH(Stata!$A364,Vlookup!$A:$A,0),MATCH(Stata!T$1,Vlookup!$1:$1,0))</f>
        <v>93.623500000000007</v>
      </c>
      <c r="U364">
        <f ca="1">INDEX(Vlookup!$A$1:$AF$1262,MATCH(Stata!$A364,Vlookup!$A:$A,0),MATCH(Stata!U$1,Vlookup!$1:$1,0))</f>
        <v>51.882199999999997</v>
      </c>
      <c r="V364">
        <f ca="1">INDEX(Vlookup!$A$1:$AF$1262,MATCH(Stata!$A364,Vlookup!$A:$A,0),MATCH(Stata!V$1,Vlookup!$1:$1,0))</f>
        <v>44.1267</v>
      </c>
      <c r="W364">
        <f ca="1">INDEX(Vlookup!$A$1:$AF$1262,MATCH(Stata!$A364,Vlookup!$A:$A,0),MATCH(Stata!W$1,Vlookup!$1:$1,0))</f>
        <v>43.485700000000001</v>
      </c>
      <c r="X364">
        <f ca="1">INDEX(Vlookup!$A$1:$AF$1262,MATCH(Stata!$A364,Vlookup!$A:$A,0),MATCH(Stata!X$1,Vlookup!$1:$1,0))</f>
        <v>39.835700000000003</v>
      </c>
      <c r="Y364">
        <f ca="1">INDEX(Vlookup!$A$1:$AF$1262,MATCH(Stata!$A364,Vlookup!$A:$A,0),MATCH(Stata!Y$1,Vlookup!$1:$1,0))</f>
        <v>26.873100000000001</v>
      </c>
      <c r="Z364">
        <f ca="1">INDEX(Vlookup!$A$1:$AF$1262,MATCH(Stata!$A364,Vlookup!$A:$A,0),MATCH(Stata!Z$1,Vlookup!$1:$1,0))</f>
        <v>20.302</v>
      </c>
      <c r="AA364">
        <f ca="1">INDEX(Vlookup!$A$1:$AF$1262,MATCH(Stata!$A364,Vlookup!$A:$A,0),MATCH(Stata!AA$1,Vlookup!$1:$1,0))</f>
        <v>52.697600000000001</v>
      </c>
      <c r="AB364">
        <f ca="1">INDEX(Vlookup!$A$1:$AF$1262,MATCH(Stata!$A364,Vlookup!$A:$A,0),MATCH(Stata!AB$1,Vlookup!$1:$1,0))</f>
        <v>62.053899999999999</v>
      </c>
      <c r="AC364">
        <f ca="1">INDEX(Vlookup!$A$1:$AF$1262,MATCH(Stata!$A364,Vlookup!$A:$A,0),MATCH(Stata!AC$1,Vlookup!$1:$1,0))</f>
        <v>29.452500000000001</v>
      </c>
      <c r="AD364">
        <f ca="1">INDEX(Vlookup!$A$1:$AF$1262,MATCH(Stata!$A364,Vlookup!$A:$A,0),MATCH(Stata!AD$1,Vlookup!$1:$1,0))</f>
        <v>43.801099999999998</v>
      </c>
      <c r="AE364">
        <f ca="1">INDEX(Vlookup!$A$1:$AF$1262,MATCH(Stata!$A364,Vlookup!$A:$A,0),MATCH(Stata!AE$1,Vlookup!$1:$1,0))</f>
        <v>30.836400000000001</v>
      </c>
      <c r="AF364">
        <f ca="1">INDEX(Vlookup!$A$1:$AF$1262,MATCH(Stata!$A364,Vlookup!$A:$A,0),MATCH(Stata!AF$1,Vlookup!$1:$1,0))</f>
        <v>2356.02</v>
      </c>
      <c r="AG364">
        <f ca="1">INDEX(Vlookup!$A$1:$AG$1262,MATCH(Stata!$A364,Vlookup!$A:$A,0),MATCH(Stata!AG$1,Vlookup!$1:$1,0))</f>
        <v>14.73</v>
      </c>
    </row>
    <row r="365" spans="1:33" hidden="1" x14ac:dyDescent="0.25">
      <c r="A365" s="1">
        <v>39247</v>
      </c>
      <c r="B365">
        <f ca="1">INDEX(Vlookup!$A$1:$AF$1262,MATCH(Stata!$A365,Vlookup!$A:$A,0),MATCH(Stata!B$1,Vlookup!$1:$1,0))</f>
        <v>75.242199999999997</v>
      </c>
      <c r="C365">
        <f ca="1">INDEX(Vlookup!$A$1:$AF$1262,MATCH(Stata!$A365,Vlookup!$A:$A,0),MATCH(Stata!C$1,Vlookup!$1:$1,0))</f>
        <v>37.307499999999997</v>
      </c>
      <c r="D365">
        <f ca="1">INDEX(Vlookup!$A$1:$AF$1262,MATCH(Stata!$A365,Vlookup!$A:$A,0),MATCH(Stata!D$1,Vlookup!$1:$1,0))</f>
        <v>15.593</v>
      </c>
      <c r="E365">
        <f ca="1">INDEX(Vlookup!$A$1:$AF$1262,MATCH(Stata!$A365,Vlookup!$A:$A,0),MATCH(Stata!E$1,Vlookup!$1:$1,0))</f>
        <v>56.691899999999997</v>
      </c>
      <c r="F365">
        <f ca="1">INDEX(Vlookup!$A$1:$AF$1262,MATCH(Stata!$A365,Vlookup!$A:$A,0),MATCH(Stata!F$1,Vlookup!$1:$1,0))</f>
        <v>1180.1603</v>
      </c>
      <c r="G365">
        <f ca="1">INDEX(Vlookup!$A$1:$AF$1262,MATCH(Stata!$A365,Vlookup!$A:$A,0),MATCH(Stata!G$1,Vlookup!$1:$1,0))</f>
        <v>29.6554</v>
      </c>
      <c r="H365">
        <f ca="1">INDEX(Vlookup!$A$1:$AF$1262,MATCH(Stata!$A365,Vlookup!$A:$A,0),MATCH(Stata!H$1,Vlookup!$1:$1,0))</f>
        <v>85.953000000000003</v>
      </c>
      <c r="I365">
        <f ca="1">INDEX(Vlookup!$A$1:$AF$1262,MATCH(Stata!$A365,Vlookup!$A:$A,0),MATCH(Stata!I$1,Vlookup!$1:$1,0))</f>
        <v>69.566599999999994</v>
      </c>
      <c r="J365">
        <f ca="1">INDEX(Vlookup!$A$1:$AF$1262,MATCH(Stata!$A365,Vlookup!$A:$A,0),MATCH(Stata!J$1,Vlookup!$1:$1,0))</f>
        <v>493.96870000000001</v>
      </c>
      <c r="K365">
        <f ca="1">INDEX(Vlookup!$A$1:$AF$1262,MATCH(Stata!$A365,Vlookup!$A:$A,0),MATCH(Stata!K$1,Vlookup!$1:$1,0))</f>
        <v>21.828499999999998</v>
      </c>
      <c r="L365">
        <f ca="1">INDEX(Vlookup!$A$1:$AF$1262,MATCH(Stata!$A365,Vlookup!$A:$A,0),MATCH(Stata!L$1,Vlookup!$1:$1,0))</f>
        <v>40.413200000000003</v>
      </c>
      <c r="M365">
        <f ca="1">INDEX(Vlookup!$A$1:$AF$1262,MATCH(Stata!$A365,Vlookup!$A:$A,0),MATCH(Stata!M$1,Vlookup!$1:$1,0))</f>
        <v>74.772800000000004</v>
      </c>
      <c r="N365">
        <f ca="1">INDEX(Vlookup!$A$1:$AF$1262,MATCH(Stata!$A365,Vlookup!$A:$A,0),MATCH(Stata!N$1,Vlookup!$1:$1,0))</f>
        <v>30.319199999999999</v>
      </c>
      <c r="O365" t="e">
        <f ca="1">INDEX(Vlookup!$A$1:$AF$1262,MATCH(Stata!$A365,Vlookup!$A:$A,0),MATCH(Stata!O$1,Vlookup!$1:$1,0))</f>
        <v>#N/A</v>
      </c>
      <c r="P365">
        <f ca="1">INDEX(Vlookup!$A$1:$AF$1262,MATCH(Stata!$A365,Vlookup!$A:$A,0),MATCH(Stata!P$1,Vlookup!$1:$1,0))</f>
        <v>42.616799999999998</v>
      </c>
      <c r="Q365">
        <f ca="1">INDEX(Vlookup!$A$1:$AF$1262,MATCH(Stata!$A365,Vlookup!$A:$A,0),MATCH(Stata!Q$1,Vlookup!$1:$1,0))</f>
        <v>31.8538</v>
      </c>
      <c r="R365">
        <f ca="1">INDEX(Vlookup!$A$1:$AF$1262,MATCH(Stata!$A365,Vlookup!$A:$A,0),MATCH(Stata!R$1,Vlookup!$1:$1,0))</f>
        <v>50.160800000000002</v>
      </c>
      <c r="S365">
        <f ca="1">INDEX(Vlookup!$A$1:$AF$1262,MATCH(Stata!$A365,Vlookup!$A:$A,0),MATCH(Stata!S$1,Vlookup!$1:$1,0))</f>
        <v>19.6266</v>
      </c>
      <c r="T365">
        <f ca="1">INDEX(Vlookup!$A$1:$AF$1262,MATCH(Stata!$A365,Vlookup!$A:$A,0),MATCH(Stata!T$1,Vlookup!$1:$1,0))</f>
        <v>94.286299999999997</v>
      </c>
      <c r="U365">
        <f ca="1">INDEX(Vlookup!$A$1:$AF$1262,MATCH(Stata!$A365,Vlookup!$A:$A,0),MATCH(Stata!U$1,Vlookup!$1:$1,0))</f>
        <v>52.107500000000002</v>
      </c>
      <c r="V365">
        <f ca="1">INDEX(Vlookup!$A$1:$AF$1262,MATCH(Stata!$A365,Vlookup!$A:$A,0),MATCH(Stata!V$1,Vlookup!$1:$1,0))</f>
        <v>44.152999999999999</v>
      </c>
      <c r="W365">
        <f ca="1">INDEX(Vlookup!$A$1:$AF$1262,MATCH(Stata!$A365,Vlookup!$A:$A,0),MATCH(Stata!W$1,Vlookup!$1:$1,0))</f>
        <v>43.535699999999999</v>
      </c>
      <c r="X365">
        <f ca="1">INDEX(Vlookup!$A$1:$AF$1262,MATCH(Stata!$A365,Vlookup!$A:$A,0),MATCH(Stata!X$1,Vlookup!$1:$1,0))</f>
        <v>39.489800000000002</v>
      </c>
      <c r="Y365">
        <f ca="1">INDEX(Vlookup!$A$1:$AF$1262,MATCH(Stata!$A365,Vlookup!$A:$A,0),MATCH(Stata!Y$1,Vlookup!$1:$1,0))</f>
        <v>26.988099999999999</v>
      </c>
      <c r="Z365">
        <f ca="1">INDEX(Vlookup!$A$1:$AF$1262,MATCH(Stata!$A365,Vlookup!$A:$A,0),MATCH(Stata!Z$1,Vlookup!$1:$1,0))</f>
        <v>20.332799999999999</v>
      </c>
      <c r="AA365">
        <f ca="1">INDEX(Vlookup!$A$1:$AF$1262,MATCH(Stata!$A365,Vlookup!$A:$A,0),MATCH(Stata!AA$1,Vlookup!$1:$1,0))</f>
        <v>52.739899999999999</v>
      </c>
      <c r="AB365">
        <f ca="1">INDEX(Vlookup!$A$1:$AF$1262,MATCH(Stata!$A365,Vlookup!$A:$A,0),MATCH(Stata!AB$1,Vlookup!$1:$1,0))</f>
        <v>62.536499999999997</v>
      </c>
      <c r="AC365">
        <f ca="1">INDEX(Vlookup!$A$1:$AF$1262,MATCH(Stata!$A365,Vlookup!$A:$A,0),MATCH(Stata!AC$1,Vlookup!$1:$1,0))</f>
        <v>29.6722</v>
      </c>
      <c r="AD365">
        <f ca="1">INDEX(Vlookup!$A$1:$AF$1262,MATCH(Stata!$A365,Vlookup!$A:$A,0),MATCH(Stata!AD$1,Vlookup!$1:$1,0))</f>
        <v>43.606400000000001</v>
      </c>
      <c r="AE365">
        <f ca="1">INDEX(Vlookup!$A$1:$AF$1262,MATCH(Stata!$A365,Vlookup!$A:$A,0),MATCH(Stata!AE$1,Vlookup!$1:$1,0))</f>
        <v>31.1965</v>
      </c>
      <c r="AF365">
        <f ca="1">INDEX(Vlookup!$A$1:$AF$1262,MATCH(Stata!$A365,Vlookup!$A:$A,0),MATCH(Stata!AF$1,Vlookup!$1:$1,0))</f>
        <v>2367.52</v>
      </c>
      <c r="AG365">
        <f ca="1">INDEX(Vlookup!$A$1:$AG$1262,MATCH(Stata!$A365,Vlookup!$A:$A,0),MATCH(Stata!AG$1,Vlookup!$1:$1,0))</f>
        <v>13.64</v>
      </c>
    </row>
    <row r="366" spans="1:33" hidden="1" x14ac:dyDescent="0.25">
      <c r="A366" s="1">
        <v>39248</v>
      </c>
      <c r="B366">
        <f ca="1">INDEX(Vlookup!$A$1:$AF$1262,MATCH(Stata!$A366,Vlookup!$A:$A,0),MATCH(Stata!B$1,Vlookup!$1:$1,0))</f>
        <v>75.457400000000007</v>
      </c>
      <c r="C366">
        <f ca="1">INDEX(Vlookup!$A$1:$AF$1262,MATCH(Stata!$A366,Vlookup!$A:$A,0),MATCH(Stata!C$1,Vlookup!$1:$1,0))</f>
        <v>37.706299999999999</v>
      </c>
      <c r="D366">
        <f ca="1">INDEX(Vlookup!$A$1:$AF$1262,MATCH(Stata!$A366,Vlookup!$A:$A,0),MATCH(Stata!D$1,Vlookup!$1:$1,0))</f>
        <v>15.6373</v>
      </c>
      <c r="E366">
        <f ca="1">INDEX(Vlookup!$A$1:$AF$1262,MATCH(Stata!$A366,Vlookup!$A:$A,0),MATCH(Stata!E$1,Vlookup!$1:$1,0))</f>
        <v>57.257599999999996</v>
      </c>
      <c r="F366">
        <f ca="1">INDEX(Vlookup!$A$1:$AF$1262,MATCH(Stata!$A366,Vlookup!$A:$A,0),MATCH(Stata!F$1,Vlookup!$1:$1,0))</f>
        <v>1183.4232</v>
      </c>
      <c r="G366">
        <f ca="1">INDEX(Vlookup!$A$1:$AF$1262,MATCH(Stata!$A366,Vlookup!$A:$A,0),MATCH(Stata!G$1,Vlookup!$1:$1,0))</f>
        <v>29.450700000000001</v>
      </c>
      <c r="H366">
        <f ca="1">INDEX(Vlookup!$A$1:$AF$1262,MATCH(Stata!$A366,Vlookup!$A:$A,0),MATCH(Stata!H$1,Vlookup!$1:$1,0))</f>
        <v>85.240899999999996</v>
      </c>
      <c r="I366">
        <f ca="1">INDEX(Vlookup!$A$1:$AF$1262,MATCH(Stata!$A366,Vlookup!$A:$A,0),MATCH(Stata!I$1,Vlookup!$1:$1,0))</f>
        <v>69.894000000000005</v>
      </c>
      <c r="J366">
        <f ca="1">INDEX(Vlookup!$A$1:$AF$1262,MATCH(Stata!$A366,Vlookup!$A:$A,0),MATCH(Stata!J$1,Vlookup!$1:$1,0))</f>
        <v>496.8218</v>
      </c>
      <c r="K366">
        <f ca="1">INDEX(Vlookup!$A$1:$AF$1262,MATCH(Stata!$A366,Vlookup!$A:$A,0),MATCH(Stata!K$1,Vlookup!$1:$1,0))</f>
        <v>21.943300000000001</v>
      </c>
      <c r="L366">
        <f ca="1">INDEX(Vlookup!$A$1:$AF$1262,MATCH(Stata!$A366,Vlookup!$A:$A,0),MATCH(Stata!L$1,Vlookup!$1:$1,0))</f>
        <v>41.189500000000002</v>
      </c>
      <c r="M366">
        <f ca="1">INDEX(Vlookup!$A$1:$AF$1262,MATCH(Stata!$A366,Vlookup!$A:$A,0),MATCH(Stata!M$1,Vlookup!$1:$1,0))</f>
        <v>75.8048</v>
      </c>
      <c r="N366">
        <f ca="1">INDEX(Vlookup!$A$1:$AF$1262,MATCH(Stata!$A366,Vlookup!$A:$A,0),MATCH(Stata!N$1,Vlookup!$1:$1,0))</f>
        <v>30.575900000000001</v>
      </c>
      <c r="O366" t="e">
        <f ca="1">INDEX(Vlookup!$A$1:$AF$1262,MATCH(Stata!$A366,Vlookup!$A:$A,0),MATCH(Stata!O$1,Vlookup!$1:$1,0))</f>
        <v>#N/A</v>
      </c>
      <c r="P366">
        <f ca="1">INDEX(Vlookup!$A$1:$AF$1262,MATCH(Stata!$A366,Vlookup!$A:$A,0),MATCH(Stata!P$1,Vlookup!$1:$1,0))</f>
        <v>42.6541</v>
      </c>
      <c r="Q366">
        <f ca="1">INDEX(Vlookup!$A$1:$AF$1262,MATCH(Stata!$A366,Vlookup!$A:$A,0),MATCH(Stata!Q$1,Vlookup!$1:$1,0))</f>
        <v>31.988700000000001</v>
      </c>
      <c r="R366">
        <f ca="1">INDEX(Vlookup!$A$1:$AF$1262,MATCH(Stata!$A366,Vlookup!$A:$A,0),MATCH(Stata!R$1,Vlookup!$1:$1,0))</f>
        <v>50.703499999999998</v>
      </c>
      <c r="S366">
        <f ca="1">INDEX(Vlookup!$A$1:$AF$1262,MATCH(Stata!$A366,Vlookup!$A:$A,0),MATCH(Stata!S$1,Vlookup!$1:$1,0))</f>
        <v>20.48</v>
      </c>
      <c r="T366">
        <f ca="1">INDEX(Vlookup!$A$1:$AF$1262,MATCH(Stata!$A366,Vlookup!$A:$A,0),MATCH(Stata!T$1,Vlookup!$1:$1,0))</f>
        <v>95.412099999999995</v>
      </c>
      <c r="U366">
        <f ca="1">INDEX(Vlookup!$A$1:$AF$1262,MATCH(Stata!$A366,Vlookup!$A:$A,0),MATCH(Stata!U$1,Vlookup!$1:$1,0))</f>
        <v>52.374499999999998</v>
      </c>
      <c r="V366">
        <f ca="1">INDEX(Vlookup!$A$1:$AF$1262,MATCH(Stata!$A366,Vlookup!$A:$A,0),MATCH(Stata!V$1,Vlookup!$1:$1,0))</f>
        <v>44.363599999999998</v>
      </c>
      <c r="W366">
        <f ca="1">INDEX(Vlookup!$A$1:$AF$1262,MATCH(Stata!$A366,Vlookup!$A:$A,0),MATCH(Stata!W$1,Vlookup!$1:$1,0))</f>
        <v>43.469000000000001</v>
      </c>
      <c r="X366">
        <f ca="1">INDEX(Vlookup!$A$1:$AF$1262,MATCH(Stata!$A366,Vlookup!$A:$A,0),MATCH(Stata!X$1,Vlookup!$1:$1,0))</f>
        <v>39.882899999999999</v>
      </c>
      <c r="Y366">
        <f ca="1">INDEX(Vlookup!$A$1:$AF$1262,MATCH(Stata!$A366,Vlookup!$A:$A,0),MATCH(Stata!Y$1,Vlookup!$1:$1,0))</f>
        <v>26.961500000000001</v>
      </c>
      <c r="Z366">
        <f ca="1">INDEX(Vlookup!$A$1:$AF$1262,MATCH(Stata!$A366,Vlookup!$A:$A,0),MATCH(Stata!Z$1,Vlookup!$1:$1,0))</f>
        <v>20.394400000000001</v>
      </c>
      <c r="AA366">
        <f ca="1">INDEX(Vlookup!$A$1:$AF$1262,MATCH(Stata!$A366,Vlookup!$A:$A,0),MATCH(Stata!AA$1,Vlookup!$1:$1,0))</f>
        <v>52.866599999999998</v>
      </c>
      <c r="AB366">
        <f ca="1">INDEX(Vlookup!$A$1:$AF$1262,MATCH(Stata!$A366,Vlookup!$A:$A,0),MATCH(Stata!AB$1,Vlookup!$1:$1,0))</f>
        <v>63.176900000000003</v>
      </c>
      <c r="AC366">
        <f ca="1">INDEX(Vlookup!$A$1:$AF$1262,MATCH(Stata!$A366,Vlookup!$A:$A,0),MATCH(Stata!AC$1,Vlookup!$1:$1,0))</f>
        <v>29.514299999999999</v>
      </c>
      <c r="AD366">
        <f ca="1">INDEX(Vlookup!$A$1:$AF$1262,MATCH(Stata!$A366,Vlookup!$A:$A,0),MATCH(Stata!AD$1,Vlookup!$1:$1,0))</f>
        <v>43.659500000000001</v>
      </c>
      <c r="AE366">
        <f ca="1">INDEX(Vlookup!$A$1:$AF$1262,MATCH(Stata!$A366,Vlookup!$A:$A,0),MATCH(Stata!AE$1,Vlookup!$1:$1,0))</f>
        <v>31.759699999999999</v>
      </c>
      <c r="AF366">
        <f ca="1">INDEX(Vlookup!$A$1:$AF$1262,MATCH(Stata!$A366,Vlookup!$A:$A,0),MATCH(Stata!AF$1,Vlookup!$1:$1,0))</f>
        <v>2382.9699999999998</v>
      </c>
      <c r="AG366">
        <f ca="1">INDEX(Vlookup!$A$1:$AG$1262,MATCH(Stata!$A366,Vlookup!$A:$A,0),MATCH(Stata!AG$1,Vlookup!$1:$1,0))</f>
        <v>13.94</v>
      </c>
    </row>
    <row r="367" spans="1:33" hidden="1" x14ac:dyDescent="0.25">
      <c r="A367" s="1">
        <v>39251</v>
      </c>
      <c r="B367">
        <f ca="1">INDEX(Vlookup!$A$1:$AF$1262,MATCH(Stata!$A367,Vlookup!$A:$A,0),MATCH(Stata!B$1,Vlookup!$1:$1,0))</f>
        <v>75.414299999999997</v>
      </c>
      <c r="C367">
        <f ca="1">INDEX(Vlookup!$A$1:$AF$1262,MATCH(Stata!$A367,Vlookup!$A:$A,0),MATCH(Stata!C$1,Vlookup!$1:$1,0))</f>
        <v>37.960099999999997</v>
      </c>
      <c r="D367">
        <f ca="1">INDEX(Vlookup!$A$1:$AF$1262,MATCH(Stata!$A367,Vlookup!$A:$A,0),MATCH(Stata!D$1,Vlookup!$1:$1,0))</f>
        <v>15.5244</v>
      </c>
      <c r="E367">
        <f ca="1">INDEX(Vlookup!$A$1:$AF$1262,MATCH(Stata!$A367,Vlookup!$A:$A,0),MATCH(Stata!E$1,Vlookup!$1:$1,0))</f>
        <v>56.691899999999997</v>
      </c>
      <c r="F367">
        <f ca="1">INDEX(Vlookup!$A$1:$AF$1262,MATCH(Stata!$A367,Vlookup!$A:$A,0),MATCH(Stata!F$1,Vlookup!$1:$1,0))</f>
        <v>1182.7706000000001</v>
      </c>
      <c r="G367">
        <f ca="1">INDEX(Vlookup!$A$1:$AF$1262,MATCH(Stata!$A367,Vlookup!$A:$A,0),MATCH(Stata!G$1,Vlookup!$1:$1,0))</f>
        <v>29.253299999999999</v>
      </c>
      <c r="H367">
        <f ca="1">INDEX(Vlookup!$A$1:$AF$1262,MATCH(Stata!$A367,Vlookup!$A:$A,0),MATCH(Stata!H$1,Vlookup!$1:$1,0))</f>
        <v>84.589500000000001</v>
      </c>
      <c r="I367">
        <f ca="1">INDEX(Vlookup!$A$1:$AF$1262,MATCH(Stata!$A367,Vlookup!$A:$A,0),MATCH(Stata!I$1,Vlookup!$1:$1,0))</f>
        <v>70.531700000000001</v>
      </c>
      <c r="J367">
        <f ca="1">INDEX(Vlookup!$A$1:$AF$1262,MATCH(Stata!$A367,Vlookup!$A:$A,0),MATCH(Stata!J$1,Vlookup!$1:$1,0))</f>
        <v>496.63780000000003</v>
      </c>
      <c r="K367">
        <f ca="1">INDEX(Vlookup!$A$1:$AF$1262,MATCH(Stata!$A367,Vlookup!$A:$A,0),MATCH(Stata!K$1,Vlookup!$1:$1,0))</f>
        <v>22.0199</v>
      </c>
      <c r="L367">
        <f ca="1">INDEX(Vlookup!$A$1:$AF$1262,MATCH(Stata!$A367,Vlookup!$A:$A,0),MATCH(Stata!L$1,Vlookup!$1:$1,0))</f>
        <v>41.413499999999999</v>
      </c>
      <c r="M367">
        <f ca="1">INDEX(Vlookup!$A$1:$AF$1262,MATCH(Stata!$A367,Vlookup!$A:$A,0),MATCH(Stata!M$1,Vlookup!$1:$1,0))</f>
        <v>76.175299999999993</v>
      </c>
      <c r="N367">
        <f ca="1">INDEX(Vlookup!$A$1:$AF$1262,MATCH(Stata!$A367,Vlookup!$A:$A,0),MATCH(Stata!N$1,Vlookup!$1:$1,0))</f>
        <v>30.535800000000002</v>
      </c>
      <c r="O367" t="e">
        <f ca="1">INDEX(Vlookup!$A$1:$AF$1262,MATCH(Stata!$A367,Vlookup!$A:$A,0),MATCH(Stata!O$1,Vlookup!$1:$1,0))</f>
        <v>#N/A</v>
      </c>
      <c r="P367">
        <f ca="1">INDEX(Vlookup!$A$1:$AF$1262,MATCH(Stata!$A367,Vlookup!$A:$A,0),MATCH(Stata!P$1,Vlookup!$1:$1,0))</f>
        <v>42.822099999999999</v>
      </c>
      <c r="Q367">
        <f ca="1">INDEX(Vlookup!$A$1:$AF$1262,MATCH(Stata!$A367,Vlookup!$A:$A,0),MATCH(Stata!Q$1,Vlookup!$1:$1,0))</f>
        <v>31.9971</v>
      </c>
      <c r="R367">
        <f ca="1">INDEX(Vlookup!$A$1:$AF$1262,MATCH(Stata!$A367,Vlookup!$A:$A,0),MATCH(Stata!R$1,Vlookup!$1:$1,0))</f>
        <v>49.790500000000002</v>
      </c>
      <c r="S367">
        <f ca="1">INDEX(Vlookup!$A$1:$AF$1262,MATCH(Stata!$A367,Vlookup!$A:$A,0),MATCH(Stata!S$1,Vlookup!$1:$1,0))</f>
        <v>20.4208</v>
      </c>
      <c r="T367">
        <f ca="1">INDEX(Vlookup!$A$1:$AF$1262,MATCH(Stata!$A367,Vlookup!$A:$A,0),MATCH(Stata!T$1,Vlookup!$1:$1,0))</f>
        <v>95.63</v>
      </c>
      <c r="U367">
        <f ca="1">INDEX(Vlookup!$A$1:$AF$1262,MATCH(Stata!$A367,Vlookup!$A:$A,0),MATCH(Stata!U$1,Vlookup!$1:$1,0))</f>
        <v>52.007399999999997</v>
      </c>
      <c r="V367">
        <f ca="1">INDEX(Vlookup!$A$1:$AF$1262,MATCH(Stata!$A367,Vlookup!$A:$A,0),MATCH(Stata!V$1,Vlookup!$1:$1,0))</f>
        <v>44.249499999999998</v>
      </c>
      <c r="W367">
        <f ca="1">INDEX(Vlookup!$A$1:$AF$1262,MATCH(Stata!$A367,Vlookup!$A:$A,0),MATCH(Stata!W$1,Vlookup!$1:$1,0))</f>
        <v>43.660699999999999</v>
      </c>
      <c r="X367">
        <f ca="1">INDEX(Vlookup!$A$1:$AF$1262,MATCH(Stata!$A367,Vlookup!$A:$A,0),MATCH(Stata!X$1,Vlookup!$1:$1,0))</f>
        <v>39.804299999999998</v>
      </c>
      <c r="Y367">
        <f ca="1">INDEX(Vlookup!$A$1:$AF$1262,MATCH(Stata!$A367,Vlookup!$A:$A,0),MATCH(Stata!Y$1,Vlookup!$1:$1,0))</f>
        <v>26.979199999999999</v>
      </c>
      <c r="Z367">
        <f ca="1">INDEX(Vlookup!$A$1:$AF$1262,MATCH(Stata!$A367,Vlookup!$A:$A,0),MATCH(Stata!Z$1,Vlookup!$1:$1,0))</f>
        <v>20.232600000000001</v>
      </c>
      <c r="AA367">
        <f ca="1">INDEX(Vlookup!$A$1:$AF$1262,MATCH(Stata!$A367,Vlookup!$A:$A,0),MATCH(Stata!AA$1,Vlookup!$1:$1,0))</f>
        <v>52.1907</v>
      </c>
      <c r="AB367">
        <f ca="1">INDEX(Vlookup!$A$1:$AF$1262,MATCH(Stata!$A367,Vlookup!$A:$A,0),MATCH(Stata!AB$1,Vlookup!$1:$1,0))</f>
        <v>63.334800000000001</v>
      </c>
      <c r="AC367">
        <f ca="1">INDEX(Vlookup!$A$1:$AF$1262,MATCH(Stata!$A367,Vlookup!$A:$A,0),MATCH(Stata!AC$1,Vlookup!$1:$1,0))</f>
        <v>29.212199999999999</v>
      </c>
      <c r="AD367">
        <f ca="1">INDEX(Vlookup!$A$1:$AF$1262,MATCH(Stata!$A367,Vlookup!$A:$A,0),MATCH(Stata!AD$1,Vlookup!$1:$1,0))</f>
        <v>43.456000000000003</v>
      </c>
      <c r="AE367">
        <f ca="1">INDEX(Vlookup!$A$1:$AF$1262,MATCH(Stata!$A367,Vlookup!$A:$A,0),MATCH(Stata!AE$1,Vlookup!$1:$1,0))</f>
        <v>31.8889</v>
      </c>
      <c r="AF367">
        <f ca="1">INDEX(Vlookup!$A$1:$AF$1262,MATCH(Stata!$A367,Vlookup!$A:$A,0),MATCH(Stata!AF$1,Vlookup!$1:$1,0))</f>
        <v>2380.09</v>
      </c>
      <c r="AG367">
        <f ca="1">INDEX(Vlookup!$A$1:$AG$1262,MATCH(Stata!$A367,Vlookup!$A:$A,0),MATCH(Stata!AG$1,Vlookup!$1:$1,0))</f>
        <v>13.42</v>
      </c>
    </row>
    <row r="368" spans="1:33" hidden="1" x14ac:dyDescent="0.25">
      <c r="A368" s="1">
        <v>39252</v>
      </c>
      <c r="B368">
        <f ca="1">INDEX(Vlookup!$A$1:$AF$1262,MATCH(Stata!$A368,Vlookup!$A:$A,0),MATCH(Stata!B$1,Vlookup!$1:$1,0))</f>
        <v>75.586500000000001</v>
      </c>
      <c r="C368">
        <f ca="1">INDEX(Vlookup!$A$1:$AF$1262,MATCH(Stata!$A368,Vlookup!$A:$A,0),MATCH(Stata!C$1,Vlookup!$1:$1,0))</f>
        <v>37.688200000000002</v>
      </c>
      <c r="D368">
        <f ca="1">INDEX(Vlookup!$A$1:$AF$1262,MATCH(Stata!$A368,Vlookup!$A:$A,0),MATCH(Stata!D$1,Vlookup!$1:$1,0))</f>
        <v>15.3828</v>
      </c>
      <c r="E368">
        <f ca="1">INDEX(Vlookup!$A$1:$AF$1262,MATCH(Stata!$A368,Vlookup!$A:$A,0),MATCH(Stata!E$1,Vlookup!$1:$1,0))</f>
        <v>56.700899999999997</v>
      </c>
      <c r="F368">
        <f ca="1">INDEX(Vlookup!$A$1:$AF$1262,MATCH(Stata!$A368,Vlookup!$A:$A,0),MATCH(Stata!F$1,Vlookup!$1:$1,0))</f>
        <v>1184.5651</v>
      </c>
      <c r="G368">
        <f ca="1">INDEX(Vlookup!$A$1:$AF$1262,MATCH(Stata!$A368,Vlookup!$A:$A,0),MATCH(Stata!G$1,Vlookup!$1:$1,0))</f>
        <v>29.421399999999998</v>
      </c>
      <c r="H368">
        <f ca="1">INDEX(Vlookup!$A$1:$AF$1262,MATCH(Stata!$A368,Vlookup!$A:$A,0),MATCH(Stata!H$1,Vlookup!$1:$1,0))</f>
        <v>84.172600000000003</v>
      </c>
      <c r="I368">
        <f ca="1">INDEX(Vlookup!$A$1:$AF$1262,MATCH(Stata!$A368,Vlookup!$A:$A,0),MATCH(Stata!I$1,Vlookup!$1:$1,0))</f>
        <v>71.083200000000005</v>
      </c>
      <c r="J368">
        <f ca="1">INDEX(Vlookup!$A$1:$AF$1262,MATCH(Stata!$A368,Vlookup!$A:$A,0),MATCH(Stata!J$1,Vlookup!$1:$1,0))</f>
        <v>499.39890000000003</v>
      </c>
      <c r="K368">
        <f ca="1">INDEX(Vlookup!$A$1:$AF$1262,MATCH(Stata!$A368,Vlookup!$A:$A,0),MATCH(Stata!K$1,Vlookup!$1:$1,0))</f>
        <v>21.862500000000001</v>
      </c>
      <c r="L368">
        <f ca="1">INDEX(Vlookup!$A$1:$AF$1262,MATCH(Stata!$A368,Vlookup!$A:$A,0),MATCH(Stata!L$1,Vlookup!$1:$1,0))</f>
        <v>41.781700000000001</v>
      </c>
      <c r="M368">
        <f ca="1">INDEX(Vlookup!$A$1:$AF$1262,MATCH(Stata!$A368,Vlookup!$A:$A,0),MATCH(Stata!M$1,Vlookup!$1:$1,0))</f>
        <v>75.7166</v>
      </c>
      <c r="N368">
        <f ca="1">INDEX(Vlookup!$A$1:$AF$1262,MATCH(Stata!$A368,Vlookup!$A:$A,0),MATCH(Stata!N$1,Vlookup!$1:$1,0))</f>
        <v>31.514299999999999</v>
      </c>
      <c r="O368" t="e">
        <f ca="1">INDEX(Vlookup!$A$1:$AF$1262,MATCH(Stata!$A368,Vlookup!$A:$A,0),MATCH(Stata!O$1,Vlookup!$1:$1,0))</f>
        <v>#N/A</v>
      </c>
      <c r="P368">
        <f ca="1">INDEX(Vlookup!$A$1:$AF$1262,MATCH(Stata!$A368,Vlookup!$A:$A,0),MATCH(Stata!P$1,Vlookup!$1:$1,0))</f>
        <v>42.831400000000002</v>
      </c>
      <c r="Q368">
        <f ca="1">INDEX(Vlookup!$A$1:$AF$1262,MATCH(Stata!$A368,Vlookup!$A:$A,0),MATCH(Stata!Q$1,Vlookup!$1:$1,0))</f>
        <v>32.258400000000002</v>
      </c>
      <c r="R368">
        <f ca="1">INDEX(Vlookup!$A$1:$AF$1262,MATCH(Stata!$A368,Vlookup!$A:$A,0),MATCH(Stata!R$1,Vlookup!$1:$1,0))</f>
        <v>49.842199999999998</v>
      </c>
      <c r="S368">
        <f ca="1">INDEX(Vlookup!$A$1:$AF$1262,MATCH(Stata!$A368,Vlookup!$A:$A,0),MATCH(Stata!S$1,Vlookup!$1:$1,0))</f>
        <v>20.361699999999999</v>
      </c>
      <c r="T368">
        <f ca="1">INDEX(Vlookup!$A$1:$AF$1262,MATCH(Stata!$A368,Vlookup!$A:$A,0),MATCH(Stata!T$1,Vlookup!$1:$1,0))</f>
        <v>96.692300000000003</v>
      </c>
      <c r="U368">
        <f ca="1">INDEX(Vlookup!$A$1:$AF$1262,MATCH(Stata!$A368,Vlookup!$A:$A,0),MATCH(Stata!U$1,Vlookup!$1:$1,0))</f>
        <v>52.082500000000003</v>
      </c>
      <c r="V368">
        <f ca="1">INDEX(Vlookup!$A$1:$AF$1262,MATCH(Stata!$A368,Vlookup!$A:$A,0),MATCH(Stata!V$1,Vlookup!$1:$1,0))</f>
        <v>44.618000000000002</v>
      </c>
      <c r="W368">
        <f ca="1">INDEX(Vlookup!$A$1:$AF$1262,MATCH(Stata!$A368,Vlookup!$A:$A,0),MATCH(Stata!W$1,Vlookup!$1:$1,0))</f>
        <v>43.7273</v>
      </c>
      <c r="X368">
        <f ca="1">INDEX(Vlookup!$A$1:$AF$1262,MATCH(Stata!$A368,Vlookup!$A:$A,0),MATCH(Stata!X$1,Vlookup!$1:$1,0))</f>
        <v>39.560600000000001</v>
      </c>
      <c r="Y368">
        <f ca="1">INDEX(Vlookup!$A$1:$AF$1262,MATCH(Stata!$A368,Vlookup!$A:$A,0),MATCH(Stata!Y$1,Vlookup!$1:$1,0))</f>
        <v>26.934999999999999</v>
      </c>
      <c r="Z368">
        <f ca="1">INDEX(Vlookup!$A$1:$AF$1262,MATCH(Stata!$A368,Vlookup!$A:$A,0),MATCH(Stata!Z$1,Vlookup!$1:$1,0))</f>
        <v>20.194099999999999</v>
      </c>
      <c r="AA368">
        <f ca="1">INDEX(Vlookup!$A$1:$AF$1262,MATCH(Stata!$A368,Vlookup!$A:$A,0),MATCH(Stata!AA$1,Vlookup!$1:$1,0))</f>
        <v>52.232900000000001</v>
      </c>
      <c r="AB368">
        <f ca="1">INDEX(Vlookup!$A$1:$AF$1262,MATCH(Stata!$A368,Vlookup!$A:$A,0),MATCH(Stata!AB$1,Vlookup!$1:$1,0))</f>
        <v>62.922499999999999</v>
      </c>
      <c r="AC368">
        <f ca="1">INDEX(Vlookup!$A$1:$AF$1262,MATCH(Stata!$A368,Vlookup!$A:$A,0),MATCH(Stata!AC$1,Vlookup!$1:$1,0))</f>
        <v>29.569199999999999</v>
      </c>
      <c r="AD368">
        <f ca="1">INDEX(Vlookup!$A$1:$AF$1262,MATCH(Stata!$A368,Vlookup!$A:$A,0),MATCH(Stata!AD$1,Vlookup!$1:$1,0))</f>
        <v>43.1905</v>
      </c>
      <c r="AE368">
        <f ca="1">INDEX(Vlookup!$A$1:$AF$1262,MATCH(Stata!$A368,Vlookup!$A:$A,0),MATCH(Stata!AE$1,Vlookup!$1:$1,0))</f>
        <v>32.091999999999999</v>
      </c>
      <c r="AF368">
        <f ca="1">INDEX(Vlookup!$A$1:$AF$1262,MATCH(Stata!$A368,Vlookup!$A:$A,0),MATCH(Stata!AF$1,Vlookup!$1:$1,0))</f>
        <v>2384.25</v>
      </c>
      <c r="AG368">
        <f ca="1">INDEX(Vlookup!$A$1:$AG$1262,MATCH(Stata!$A368,Vlookup!$A:$A,0),MATCH(Stata!AG$1,Vlookup!$1:$1,0))</f>
        <v>12.85</v>
      </c>
    </row>
    <row r="369" spans="1:33" hidden="1" x14ac:dyDescent="0.25">
      <c r="A369" s="1">
        <v>39253</v>
      </c>
      <c r="B369">
        <f ca="1">INDEX(Vlookup!$A$1:$AF$1262,MATCH(Stata!$A369,Vlookup!$A:$A,0),MATCH(Stata!B$1,Vlookup!$1:$1,0))</f>
        <v>74.949600000000004</v>
      </c>
      <c r="C369">
        <f ca="1">INDEX(Vlookup!$A$1:$AF$1262,MATCH(Stata!$A369,Vlookup!$A:$A,0),MATCH(Stata!C$1,Vlookup!$1:$1,0))</f>
        <v>36.482700000000001</v>
      </c>
      <c r="D369">
        <f ca="1">INDEX(Vlookup!$A$1:$AF$1262,MATCH(Stata!$A369,Vlookup!$A:$A,0),MATCH(Stata!D$1,Vlookup!$1:$1,0))</f>
        <v>15.106199999999999</v>
      </c>
      <c r="E369">
        <f ca="1">INDEX(Vlookup!$A$1:$AF$1262,MATCH(Stata!$A369,Vlookup!$A:$A,0),MATCH(Stata!E$1,Vlookup!$1:$1,0))</f>
        <v>55.713299999999997</v>
      </c>
      <c r="F369">
        <f ca="1">INDEX(Vlookup!$A$1:$AF$1262,MATCH(Stata!$A369,Vlookup!$A:$A,0),MATCH(Stata!F$1,Vlookup!$1:$1,0))</f>
        <v>1174.9398000000001</v>
      </c>
      <c r="G369">
        <f ca="1">INDEX(Vlookup!$A$1:$AF$1262,MATCH(Stata!$A369,Vlookup!$A:$A,0),MATCH(Stata!G$1,Vlookup!$1:$1,0))</f>
        <v>28.9023</v>
      </c>
      <c r="H369">
        <f ca="1">INDEX(Vlookup!$A$1:$AF$1262,MATCH(Stata!$A369,Vlookup!$A:$A,0),MATCH(Stata!H$1,Vlookup!$1:$1,0))</f>
        <v>83.443100000000001</v>
      </c>
      <c r="I369">
        <f ca="1">INDEX(Vlookup!$A$1:$AF$1262,MATCH(Stata!$A369,Vlookup!$A:$A,0),MATCH(Stata!I$1,Vlookup!$1:$1,0))</f>
        <v>70.1267</v>
      </c>
      <c r="J369">
        <f ca="1">INDEX(Vlookup!$A$1:$AF$1262,MATCH(Stata!$A369,Vlookup!$A:$A,0),MATCH(Stata!J$1,Vlookup!$1:$1,0))</f>
        <v>491.85180000000003</v>
      </c>
      <c r="K369">
        <f ca="1">INDEX(Vlookup!$A$1:$AF$1262,MATCH(Stata!$A369,Vlookup!$A:$A,0),MATCH(Stata!K$1,Vlookup!$1:$1,0))</f>
        <v>21.905000000000001</v>
      </c>
      <c r="L369">
        <f ca="1">INDEX(Vlookup!$A$1:$AF$1262,MATCH(Stata!$A369,Vlookup!$A:$A,0),MATCH(Stata!L$1,Vlookup!$1:$1,0))</f>
        <v>41.741599999999998</v>
      </c>
      <c r="M369">
        <f ca="1">INDEX(Vlookup!$A$1:$AF$1262,MATCH(Stata!$A369,Vlookup!$A:$A,0),MATCH(Stata!M$1,Vlookup!$1:$1,0))</f>
        <v>73.052800000000005</v>
      </c>
      <c r="N369">
        <f ca="1">INDEX(Vlookup!$A$1:$AF$1262,MATCH(Stata!$A369,Vlookup!$A:$A,0),MATCH(Stata!N$1,Vlookup!$1:$1,0))</f>
        <v>31.337900000000001</v>
      </c>
      <c r="O369" t="e">
        <f ca="1">INDEX(Vlookup!$A$1:$AF$1262,MATCH(Stata!$A369,Vlookup!$A:$A,0),MATCH(Stata!O$1,Vlookup!$1:$1,0))</f>
        <v>#N/A</v>
      </c>
      <c r="P369">
        <f ca="1">INDEX(Vlookup!$A$1:$AF$1262,MATCH(Stata!$A369,Vlookup!$A:$A,0),MATCH(Stata!P$1,Vlookup!$1:$1,0))</f>
        <v>42.0289</v>
      </c>
      <c r="Q369">
        <f ca="1">INDEX(Vlookup!$A$1:$AF$1262,MATCH(Stata!$A369,Vlookup!$A:$A,0),MATCH(Stata!Q$1,Vlookup!$1:$1,0))</f>
        <v>33.741900000000001</v>
      </c>
      <c r="R369">
        <f ca="1">INDEX(Vlookup!$A$1:$AF$1262,MATCH(Stata!$A369,Vlookup!$A:$A,0),MATCH(Stata!R$1,Vlookup!$1:$1,0))</f>
        <v>48.705300000000001</v>
      </c>
      <c r="S369">
        <f ca="1">INDEX(Vlookup!$A$1:$AF$1262,MATCH(Stata!$A369,Vlookup!$A:$A,0),MATCH(Stata!S$1,Vlookup!$1:$1,0))</f>
        <v>20.226500000000001</v>
      </c>
      <c r="T369">
        <f ca="1">INDEX(Vlookup!$A$1:$AF$1262,MATCH(Stata!$A369,Vlookup!$A:$A,0),MATCH(Stata!T$1,Vlookup!$1:$1,0))</f>
        <v>96.238299999999995</v>
      </c>
      <c r="U369">
        <f ca="1">INDEX(Vlookup!$A$1:$AF$1262,MATCH(Stata!$A369,Vlookup!$A:$A,0),MATCH(Stata!U$1,Vlookup!$1:$1,0))</f>
        <v>51.7654</v>
      </c>
      <c r="V369">
        <f ca="1">INDEX(Vlookup!$A$1:$AF$1262,MATCH(Stata!$A369,Vlookup!$A:$A,0),MATCH(Stata!V$1,Vlookup!$1:$1,0))</f>
        <v>43.398400000000002</v>
      </c>
      <c r="W369">
        <f ca="1">INDEX(Vlookup!$A$1:$AF$1262,MATCH(Stata!$A369,Vlookup!$A:$A,0),MATCH(Stata!W$1,Vlookup!$1:$1,0))</f>
        <v>42.769100000000002</v>
      </c>
      <c r="X369">
        <f ca="1">INDEX(Vlookup!$A$1:$AF$1262,MATCH(Stata!$A369,Vlookup!$A:$A,0),MATCH(Stata!X$1,Vlookup!$1:$1,0))</f>
        <v>38.727200000000003</v>
      </c>
      <c r="Y369">
        <f ca="1">INDEX(Vlookup!$A$1:$AF$1262,MATCH(Stata!$A369,Vlookup!$A:$A,0),MATCH(Stata!Y$1,Vlookup!$1:$1,0))</f>
        <v>26.537099999999999</v>
      </c>
      <c r="Z369">
        <f ca="1">INDEX(Vlookup!$A$1:$AF$1262,MATCH(Stata!$A369,Vlookup!$A:$A,0),MATCH(Stata!Z$1,Vlookup!$1:$1,0))</f>
        <v>19.808900000000001</v>
      </c>
      <c r="AA369">
        <f ca="1">INDEX(Vlookup!$A$1:$AF$1262,MATCH(Stata!$A369,Vlookup!$A:$A,0),MATCH(Stata!AA$1,Vlookup!$1:$1,0))</f>
        <v>52.334299999999999</v>
      </c>
      <c r="AB369">
        <f ca="1">INDEX(Vlookup!$A$1:$AF$1262,MATCH(Stata!$A369,Vlookup!$A:$A,0),MATCH(Stata!AB$1,Vlookup!$1:$1,0))</f>
        <v>63.018999999999998</v>
      </c>
      <c r="AC369">
        <f ca="1">INDEX(Vlookup!$A$1:$AF$1262,MATCH(Stata!$A369,Vlookup!$A:$A,0),MATCH(Stata!AC$1,Vlookup!$1:$1,0))</f>
        <v>29.205400000000001</v>
      </c>
      <c r="AD369">
        <f ca="1">INDEX(Vlookup!$A$1:$AF$1262,MATCH(Stata!$A369,Vlookup!$A:$A,0),MATCH(Stata!AD$1,Vlookup!$1:$1,0))</f>
        <v>42.995800000000003</v>
      </c>
      <c r="AE369">
        <f ca="1">INDEX(Vlookup!$A$1:$AF$1262,MATCH(Stata!$A369,Vlookup!$A:$A,0),MATCH(Stata!AE$1,Vlookup!$1:$1,0))</f>
        <v>31.565799999999999</v>
      </c>
      <c r="AF369">
        <f ca="1">INDEX(Vlookup!$A$1:$AF$1262,MATCH(Stata!$A369,Vlookup!$A:$A,0),MATCH(Stata!AF$1,Vlookup!$1:$1,0))</f>
        <v>2351.87</v>
      </c>
      <c r="AG369">
        <f ca="1">INDEX(Vlookup!$A$1:$AG$1262,MATCH(Stata!$A369,Vlookup!$A:$A,0),MATCH(Stata!AG$1,Vlookup!$1:$1,0))</f>
        <v>14.67</v>
      </c>
    </row>
    <row r="370" spans="1:33" hidden="1" x14ac:dyDescent="0.25">
      <c r="A370" s="1">
        <v>39254</v>
      </c>
      <c r="B370">
        <f ca="1">INDEX(Vlookup!$A$1:$AF$1262,MATCH(Stata!$A370,Vlookup!$A:$A,0),MATCH(Stata!B$1,Vlookup!$1:$1,0))</f>
        <v>75.233599999999996</v>
      </c>
      <c r="C370">
        <f ca="1">INDEX(Vlookup!$A$1:$AF$1262,MATCH(Stata!$A370,Vlookup!$A:$A,0),MATCH(Stata!C$1,Vlookup!$1:$1,0))</f>
        <v>36.5642</v>
      </c>
      <c r="D370">
        <f ca="1">INDEX(Vlookup!$A$1:$AF$1262,MATCH(Stata!$A370,Vlookup!$A:$A,0),MATCH(Stata!D$1,Vlookup!$1:$1,0))</f>
        <v>15.174799999999999</v>
      </c>
      <c r="E370">
        <f ca="1">INDEX(Vlookup!$A$1:$AF$1262,MATCH(Stata!$A370,Vlookup!$A:$A,0),MATCH(Stata!E$1,Vlookup!$1:$1,0))</f>
        <v>56.261000000000003</v>
      </c>
      <c r="F370">
        <f ca="1">INDEX(Vlookup!$A$1:$AF$1262,MATCH(Stata!$A370,Vlookup!$A:$A,0),MATCH(Stata!F$1,Vlookup!$1:$1,0))</f>
        <v>1175.4293</v>
      </c>
      <c r="G370">
        <f ca="1">INDEX(Vlookup!$A$1:$AF$1262,MATCH(Stata!$A370,Vlookup!$A:$A,0),MATCH(Stata!G$1,Vlookup!$1:$1,0))</f>
        <v>28.946200000000001</v>
      </c>
      <c r="H370">
        <f ca="1">INDEX(Vlookup!$A$1:$AF$1262,MATCH(Stata!$A370,Vlookup!$A:$A,0),MATCH(Stata!H$1,Vlookup!$1:$1,0))</f>
        <v>84.415800000000004</v>
      </c>
      <c r="I370">
        <f ca="1">INDEX(Vlookup!$A$1:$AF$1262,MATCH(Stata!$A370,Vlookup!$A:$A,0),MATCH(Stata!I$1,Vlookup!$1:$1,0))</f>
        <v>70.2042</v>
      </c>
      <c r="J370">
        <f ca="1">INDEX(Vlookup!$A$1:$AF$1262,MATCH(Stata!$A370,Vlookup!$A:$A,0),MATCH(Stata!J$1,Vlookup!$1:$1,0))</f>
        <v>493.8766</v>
      </c>
      <c r="K370">
        <f ca="1">INDEX(Vlookup!$A$1:$AF$1262,MATCH(Stata!$A370,Vlookup!$A:$A,0),MATCH(Stata!K$1,Vlookup!$1:$1,0))</f>
        <v>22.160299999999999</v>
      </c>
      <c r="L370">
        <f ca="1">INDEX(Vlookup!$A$1:$AF$1262,MATCH(Stata!$A370,Vlookup!$A:$A,0),MATCH(Stata!L$1,Vlookup!$1:$1,0))</f>
        <v>41.813699999999997</v>
      </c>
      <c r="M370">
        <f ca="1">INDEX(Vlookup!$A$1:$AF$1262,MATCH(Stata!$A370,Vlookup!$A:$A,0),MATCH(Stata!M$1,Vlookup!$1:$1,0))</f>
        <v>74.358199999999997</v>
      </c>
      <c r="N370">
        <f ca="1">INDEX(Vlookup!$A$1:$AF$1262,MATCH(Stata!$A370,Vlookup!$A:$A,0),MATCH(Stata!N$1,Vlookup!$1:$1,0))</f>
        <v>31.3459</v>
      </c>
      <c r="O370" t="e">
        <f ca="1">INDEX(Vlookup!$A$1:$AF$1262,MATCH(Stata!$A370,Vlookup!$A:$A,0),MATCH(Stata!O$1,Vlookup!$1:$1,0))</f>
        <v>#N/A</v>
      </c>
      <c r="P370">
        <f ca="1">INDEX(Vlookup!$A$1:$AF$1262,MATCH(Stata!$A370,Vlookup!$A:$A,0),MATCH(Stata!P$1,Vlookup!$1:$1,0))</f>
        <v>42.458199999999998</v>
      </c>
      <c r="Q370">
        <f ca="1">INDEX(Vlookup!$A$1:$AF$1262,MATCH(Stata!$A370,Vlookup!$A:$A,0),MATCH(Stata!Q$1,Vlookup!$1:$1,0))</f>
        <v>33.674500000000002</v>
      </c>
      <c r="R370">
        <f ca="1">INDEX(Vlookup!$A$1:$AF$1262,MATCH(Stata!$A370,Vlookup!$A:$A,0),MATCH(Stata!R$1,Vlookup!$1:$1,0))</f>
        <v>48.558900000000001</v>
      </c>
      <c r="S370">
        <f ca="1">INDEX(Vlookup!$A$1:$AF$1262,MATCH(Stata!$A370,Vlookup!$A:$A,0),MATCH(Stata!S$1,Vlookup!$1:$1,0))</f>
        <v>20.522200000000002</v>
      </c>
      <c r="T370">
        <f ca="1">INDEX(Vlookup!$A$1:$AF$1262,MATCH(Stata!$A370,Vlookup!$A:$A,0),MATCH(Stata!T$1,Vlookup!$1:$1,0))</f>
        <v>96.783100000000005</v>
      </c>
      <c r="U370">
        <f ca="1">INDEX(Vlookup!$A$1:$AF$1262,MATCH(Stata!$A370,Vlookup!$A:$A,0),MATCH(Stata!U$1,Vlookup!$1:$1,0))</f>
        <v>51.823799999999999</v>
      </c>
      <c r="V370">
        <f ca="1">INDEX(Vlookup!$A$1:$AF$1262,MATCH(Stata!$A370,Vlookup!$A:$A,0),MATCH(Stata!V$1,Vlookup!$1:$1,0))</f>
        <v>43.7318</v>
      </c>
      <c r="W370">
        <f ca="1">INDEX(Vlookup!$A$1:$AF$1262,MATCH(Stata!$A370,Vlookup!$A:$A,0),MATCH(Stata!W$1,Vlookup!$1:$1,0))</f>
        <v>42.552500000000002</v>
      </c>
      <c r="X370">
        <f ca="1">INDEX(Vlookup!$A$1:$AF$1262,MATCH(Stata!$A370,Vlookup!$A:$A,0),MATCH(Stata!X$1,Vlookup!$1:$1,0))</f>
        <v>38.758699999999997</v>
      </c>
      <c r="Y370">
        <f ca="1">INDEX(Vlookup!$A$1:$AF$1262,MATCH(Stata!$A370,Vlookup!$A:$A,0),MATCH(Stata!Y$1,Vlookup!$1:$1,0))</f>
        <v>26.722799999999999</v>
      </c>
      <c r="Z370">
        <f ca="1">INDEX(Vlookup!$A$1:$AF$1262,MATCH(Stata!$A370,Vlookup!$A:$A,0),MATCH(Stata!Z$1,Vlookup!$1:$1,0))</f>
        <v>19.970700000000001</v>
      </c>
      <c r="AA370">
        <f ca="1">INDEX(Vlookup!$A$1:$AF$1262,MATCH(Stata!$A370,Vlookup!$A:$A,0),MATCH(Stata!AA$1,Vlookup!$1:$1,0))</f>
        <v>52.2836</v>
      </c>
      <c r="AB370">
        <f ca="1">INDEX(Vlookup!$A$1:$AF$1262,MATCH(Stata!$A370,Vlookup!$A:$A,0),MATCH(Stata!AB$1,Vlookup!$1:$1,0))</f>
        <v>63.124299999999998</v>
      </c>
      <c r="AC370">
        <f ca="1">INDEX(Vlookup!$A$1:$AF$1262,MATCH(Stata!$A370,Vlookup!$A:$A,0),MATCH(Stata!AC$1,Vlookup!$1:$1,0))</f>
        <v>29.136700000000001</v>
      </c>
      <c r="AD370">
        <f ca="1">INDEX(Vlookup!$A$1:$AF$1262,MATCH(Stata!$A370,Vlookup!$A:$A,0),MATCH(Stata!AD$1,Vlookup!$1:$1,0))</f>
        <v>42.818899999999999</v>
      </c>
      <c r="AE370">
        <f ca="1">INDEX(Vlookup!$A$1:$AF$1262,MATCH(Stata!$A370,Vlookup!$A:$A,0),MATCH(Stata!AE$1,Vlookup!$1:$1,0))</f>
        <v>31.565799999999999</v>
      </c>
      <c r="AF370">
        <f ca="1">INDEX(Vlookup!$A$1:$AF$1262,MATCH(Stata!$A370,Vlookup!$A:$A,0),MATCH(Stata!AF$1,Vlookup!$1:$1,0))</f>
        <v>2366.92</v>
      </c>
      <c r="AG370">
        <f ca="1">INDEX(Vlookup!$A$1:$AG$1262,MATCH(Stata!$A370,Vlookup!$A:$A,0),MATCH(Stata!AG$1,Vlookup!$1:$1,0))</f>
        <v>14.21</v>
      </c>
    </row>
    <row r="371" spans="1:33" hidden="1" x14ac:dyDescent="0.25">
      <c r="A371" s="1">
        <v>39255</v>
      </c>
      <c r="B371">
        <f ca="1">INDEX(Vlookup!$A$1:$AF$1262,MATCH(Stata!$A371,Vlookup!$A:$A,0),MATCH(Stata!B$1,Vlookup!$1:$1,0))</f>
        <v>74.390100000000004</v>
      </c>
      <c r="C371">
        <f ca="1">INDEX(Vlookup!$A$1:$AF$1262,MATCH(Stata!$A371,Vlookup!$A:$A,0),MATCH(Stata!C$1,Vlookup!$1:$1,0))</f>
        <v>36.256100000000004</v>
      </c>
      <c r="D371">
        <f ca="1">INDEX(Vlookup!$A$1:$AF$1262,MATCH(Stata!$A371,Vlookup!$A:$A,0),MATCH(Stata!D$1,Vlookup!$1:$1,0))</f>
        <v>15.0907</v>
      </c>
      <c r="E371">
        <f ca="1">INDEX(Vlookup!$A$1:$AF$1262,MATCH(Stata!$A371,Vlookup!$A:$A,0),MATCH(Stata!E$1,Vlookup!$1:$1,0))</f>
        <v>55.479799999999997</v>
      </c>
      <c r="F371">
        <f ca="1">INDEX(Vlookup!$A$1:$AF$1262,MATCH(Stata!$A371,Vlookup!$A:$A,0),MATCH(Stata!F$1,Vlookup!$1:$1,0))</f>
        <v>1162.3779999999999</v>
      </c>
      <c r="G371">
        <f ca="1">INDEX(Vlookup!$A$1:$AF$1262,MATCH(Stata!$A371,Vlookup!$A:$A,0),MATCH(Stata!G$1,Vlookup!$1:$1,0))</f>
        <v>28.405100000000001</v>
      </c>
      <c r="H371">
        <f ca="1">INDEX(Vlookup!$A$1:$AF$1262,MATCH(Stata!$A371,Vlookup!$A:$A,0),MATCH(Stata!H$1,Vlookup!$1:$1,0))</f>
        <v>83.304199999999994</v>
      </c>
      <c r="I371">
        <f ca="1">INDEX(Vlookup!$A$1:$AF$1262,MATCH(Stata!$A371,Vlookup!$A:$A,0),MATCH(Stata!I$1,Vlookup!$1:$1,0))</f>
        <v>69.713099999999997</v>
      </c>
      <c r="J371">
        <f ca="1">INDEX(Vlookup!$A$1:$AF$1262,MATCH(Stata!$A371,Vlookup!$A:$A,0),MATCH(Stata!J$1,Vlookup!$1:$1,0))</f>
        <v>482.37189999999998</v>
      </c>
      <c r="K371">
        <f ca="1">INDEX(Vlookup!$A$1:$AF$1262,MATCH(Stata!$A371,Vlookup!$A:$A,0),MATCH(Stata!K$1,Vlookup!$1:$1,0))</f>
        <v>21.9603</v>
      </c>
      <c r="L371">
        <f ca="1">INDEX(Vlookup!$A$1:$AF$1262,MATCH(Stata!$A371,Vlookup!$A:$A,0),MATCH(Stata!L$1,Vlookup!$1:$1,0))</f>
        <v>41.853700000000003</v>
      </c>
      <c r="M371">
        <f ca="1">INDEX(Vlookup!$A$1:$AF$1262,MATCH(Stata!$A371,Vlookup!$A:$A,0),MATCH(Stata!M$1,Vlookup!$1:$1,0))</f>
        <v>72.7881</v>
      </c>
      <c r="N371">
        <f ca="1">INDEX(Vlookup!$A$1:$AF$1262,MATCH(Stata!$A371,Vlookup!$A:$A,0),MATCH(Stata!N$1,Vlookup!$1:$1,0))</f>
        <v>30.8935</v>
      </c>
      <c r="O371" t="e">
        <f ca="1">INDEX(Vlookup!$A$1:$AF$1262,MATCH(Stata!$A371,Vlookup!$A:$A,0),MATCH(Stata!O$1,Vlookup!$1:$1,0))</f>
        <v>#N/A</v>
      </c>
      <c r="P371">
        <f ca="1">INDEX(Vlookup!$A$1:$AF$1262,MATCH(Stata!$A371,Vlookup!$A:$A,0),MATCH(Stata!P$1,Vlookup!$1:$1,0))</f>
        <v>42.159599999999998</v>
      </c>
      <c r="Q371">
        <f ca="1">INDEX(Vlookup!$A$1:$AF$1262,MATCH(Stata!$A371,Vlookup!$A:$A,0),MATCH(Stata!Q$1,Vlookup!$1:$1,0))</f>
        <v>33.177199999999999</v>
      </c>
      <c r="R371">
        <f ca="1">INDEX(Vlookup!$A$1:$AF$1262,MATCH(Stata!$A371,Vlookup!$A:$A,0),MATCH(Stata!R$1,Vlookup!$1:$1,0))</f>
        <v>47.956000000000003</v>
      </c>
      <c r="S371">
        <f ca="1">INDEX(Vlookup!$A$1:$AF$1262,MATCH(Stata!$A371,Vlookup!$A:$A,0),MATCH(Stata!S$1,Vlookup!$1:$1,0))</f>
        <v>20.023700000000002</v>
      </c>
      <c r="T371">
        <f ca="1">INDEX(Vlookup!$A$1:$AF$1262,MATCH(Stata!$A371,Vlookup!$A:$A,0),MATCH(Stata!T$1,Vlookup!$1:$1,0))</f>
        <v>94.822000000000003</v>
      </c>
      <c r="U371">
        <f ca="1">INDEX(Vlookup!$A$1:$AF$1262,MATCH(Stata!$A371,Vlookup!$A:$A,0),MATCH(Stata!U$1,Vlookup!$1:$1,0))</f>
        <v>50.672400000000003</v>
      </c>
      <c r="V371">
        <f ca="1">INDEX(Vlookup!$A$1:$AF$1262,MATCH(Stata!$A371,Vlookup!$A:$A,0),MATCH(Stata!V$1,Vlookup!$1:$1,0))</f>
        <v>42.749099999999999</v>
      </c>
      <c r="W371">
        <f ca="1">INDEX(Vlookup!$A$1:$AF$1262,MATCH(Stata!$A371,Vlookup!$A:$A,0),MATCH(Stata!W$1,Vlookup!$1:$1,0))</f>
        <v>42.010899999999999</v>
      </c>
      <c r="X371">
        <f ca="1">INDEX(Vlookup!$A$1:$AF$1262,MATCH(Stata!$A371,Vlookup!$A:$A,0),MATCH(Stata!X$1,Vlookup!$1:$1,0))</f>
        <v>38.168999999999997</v>
      </c>
      <c r="Y371">
        <f ca="1">INDEX(Vlookup!$A$1:$AF$1262,MATCH(Stata!$A371,Vlookup!$A:$A,0),MATCH(Stata!Y$1,Vlookup!$1:$1,0))</f>
        <v>26.077300000000001</v>
      </c>
      <c r="Z371">
        <f ca="1">INDEX(Vlookup!$A$1:$AF$1262,MATCH(Stata!$A371,Vlookup!$A:$A,0),MATCH(Stata!Z$1,Vlookup!$1:$1,0))</f>
        <v>19.554600000000001</v>
      </c>
      <c r="AA371">
        <f ca="1">INDEX(Vlookup!$A$1:$AF$1262,MATCH(Stata!$A371,Vlookup!$A:$A,0),MATCH(Stata!AA$1,Vlookup!$1:$1,0))</f>
        <v>51.565399999999997</v>
      </c>
      <c r="AB371">
        <f ca="1">INDEX(Vlookup!$A$1:$AF$1262,MATCH(Stata!$A371,Vlookup!$A:$A,0),MATCH(Stata!AB$1,Vlookup!$1:$1,0))</f>
        <v>62.624200000000002</v>
      </c>
      <c r="AC371">
        <f ca="1">INDEX(Vlookup!$A$1:$AF$1262,MATCH(Stata!$A371,Vlookup!$A:$A,0),MATCH(Stata!AC$1,Vlookup!$1:$1,0))</f>
        <v>28.5806</v>
      </c>
      <c r="AD371">
        <f ca="1">INDEX(Vlookup!$A$1:$AF$1262,MATCH(Stata!$A371,Vlookup!$A:$A,0),MATCH(Stata!AD$1,Vlookup!$1:$1,0))</f>
        <v>42.323300000000003</v>
      </c>
      <c r="AE371">
        <f ca="1">INDEX(Vlookup!$A$1:$AF$1262,MATCH(Stata!$A371,Vlookup!$A:$A,0),MATCH(Stata!AE$1,Vlookup!$1:$1,0))</f>
        <v>31.519600000000001</v>
      </c>
      <c r="AF371">
        <f ca="1">INDEX(Vlookup!$A$1:$AF$1262,MATCH(Stata!$A371,Vlookup!$A:$A,0),MATCH(Stata!AF$1,Vlookup!$1:$1,0))</f>
        <v>2336.41</v>
      </c>
      <c r="AG371">
        <f ca="1">INDEX(Vlookup!$A$1:$AG$1262,MATCH(Stata!$A371,Vlookup!$A:$A,0),MATCH(Stata!AG$1,Vlookup!$1:$1,0))</f>
        <v>15.75</v>
      </c>
    </row>
    <row r="372" spans="1:33" hidden="1" x14ac:dyDescent="0.25">
      <c r="A372" s="1">
        <v>39258</v>
      </c>
      <c r="B372">
        <f ca="1">INDEX(Vlookup!$A$1:$AF$1262,MATCH(Stata!$A372,Vlookup!$A:$A,0),MATCH(Stata!B$1,Vlookup!$1:$1,0))</f>
        <v>74.235200000000006</v>
      </c>
      <c r="C372">
        <f ca="1">INDEX(Vlookup!$A$1:$AF$1262,MATCH(Stata!$A372,Vlookup!$A:$A,0),MATCH(Stata!C$1,Vlookup!$1:$1,0))</f>
        <v>35.721299999999999</v>
      </c>
      <c r="D372">
        <f ca="1">INDEX(Vlookup!$A$1:$AF$1262,MATCH(Stata!$A372,Vlookup!$A:$A,0),MATCH(Stata!D$1,Vlookup!$1:$1,0))</f>
        <v>15.212400000000001</v>
      </c>
      <c r="E372">
        <f ca="1">INDEX(Vlookup!$A$1:$AF$1262,MATCH(Stata!$A372,Vlookup!$A:$A,0),MATCH(Stata!E$1,Vlookup!$1:$1,0))</f>
        <v>55.488799999999998</v>
      </c>
      <c r="F372">
        <f ca="1">INDEX(Vlookup!$A$1:$AF$1262,MATCH(Stata!$A372,Vlookup!$A:$A,0),MATCH(Stata!F$1,Vlookup!$1:$1,0))</f>
        <v>1160.0940000000001</v>
      </c>
      <c r="G372">
        <f ca="1">INDEX(Vlookup!$A$1:$AF$1262,MATCH(Stata!$A372,Vlookup!$A:$A,0),MATCH(Stata!G$1,Vlookup!$1:$1,0))</f>
        <v>28.5733</v>
      </c>
      <c r="H372">
        <f ca="1">INDEX(Vlookup!$A$1:$AF$1262,MATCH(Stata!$A372,Vlookup!$A:$A,0),MATCH(Stata!H$1,Vlookup!$1:$1,0))</f>
        <v>83.000200000000007</v>
      </c>
      <c r="I372">
        <f ca="1">INDEX(Vlookup!$A$1:$AF$1262,MATCH(Stata!$A372,Vlookup!$A:$A,0),MATCH(Stata!I$1,Vlookup!$1:$1,0))</f>
        <v>69.540700000000001</v>
      </c>
      <c r="J372">
        <f ca="1">INDEX(Vlookup!$A$1:$AF$1262,MATCH(Stata!$A372,Vlookup!$A:$A,0),MATCH(Stata!J$1,Vlookup!$1:$1,0))</f>
        <v>475.74509999999998</v>
      </c>
      <c r="K372">
        <f ca="1">INDEX(Vlookup!$A$1:$AF$1262,MATCH(Stata!$A372,Vlookup!$A:$A,0),MATCH(Stata!K$1,Vlookup!$1:$1,0))</f>
        <v>22.0242</v>
      </c>
      <c r="L372">
        <f ca="1">INDEX(Vlookup!$A$1:$AF$1262,MATCH(Stata!$A372,Vlookup!$A:$A,0),MATCH(Stata!L$1,Vlookup!$1:$1,0))</f>
        <v>41.173499999999997</v>
      </c>
      <c r="M372">
        <f ca="1">INDEX(Vlookup!$A$1:$AF$1262,MATCH(Stata!$A372,Vlookup!$A:$A,0),MATCH(Stata!M$1,Vlookup!$1:$1,0))</f>
        <v>72.655799999999999</v>
      </c>
      <c r="N372">
        <f ca="1">INDEX(Vlookup!$A$1:$AF$1262,MATCH(Stata!$A372,Vlookup!$A:$A,0),MATCH(Stata!N$1,Vlookup!$1:$1,0))</f>
        <v>30.869299999999999</v>
      </c>
      <c r="O372" t="e">
        <f ca="1">INDEX(Vlookup!$A$1:$AF$1262,MATCH(Stata!$A372,Vlookup!$A:$A,0),MATCH(Stata!O$1,Vlookup!$1:$1,0))</f>
        <v>#N/A</v>
      </c>
      <c r="P372">
        <f ca="1">INDEX(Vlookup!$A$1:$AF$1262,MATCH(Stata!$A372,Vlookup!$A:$A,0),MATCH(Stata!P$1,Vlookup!$1:$1,0))</f>
        <v>41.935600000000001</v>
      </c>
      <c r="Q372">
        <f ca="1">INDEX(Vlookup!$A$1:$AF$1262,MATCH(Stata!$A372,Vlookup!$A:$A,0),MATCH(Stata!Q$1,Vlookup!$1:$1,0))</f>
        <v>33.025500000000001</v>
      </c>
      <c r="R372">
        <f ca="1">INDEX(Vlookup!$A$1:$AF$1262,MATCH(Stata!$A372,Vlookup!$A:$A,0),MATCH(Stata!R$1,Vlookup!$1:$1,0))</f>
        <v>47.956000000000003</v>
      </c>
      <c r="S372">
        <f ca="1">INDEX(Vlookup!$A$1:$AF$1262,MATCH(Stata!$A372,Vlookup!$A:$A,0),MATCH(Stata!S$1,Vlookup!$1:$1,0))</f>
        <v>19.837800000000001</v>
      </c>
      <c r="T372">
        <f ca="1">INDEX(Vlookup!$A$1:$AF$1262,MATCH(Stata!$A372,Vlookup!$A:$A,0),MATCH(Stata!T$1,Vlookup!$1:$1,0))</f>
        <v>95.421199999999999</v>
      </c>
      <c r="U372">
        <f ca="1">INDEX(Vlookup!$A$1:$AF$1262,MATCH(Stata!$A372,Vlookup!$A:$A,0),MATCH(Stata!U$1,Vlookup!$1:$1,0))</f>
        <v>50.9895</v>
      </c>
      <c r="V372">
        <f ca="1">INDEX(Vlookup!$A$1:$AF$1262,MATCH(Stata!$A372,Vlookup!$A:$A,0),MATCH(Stata!V$1,Vlookup!$1:$1,0))</f>
        <v>42.433199999999999</v>
      </c>
      <c r="W372">
        <f ca="1">INDEX(Vlookup!$A$1:$AF$1262,MATCH(Stata!$A372,Vlookup!$A:$A,0),MATCH(Stata!W$1,Vlookup!$1:$1,0))</f>
        <v>42.744100000000003</v>
      </c>
      <c r="X372">
        <f ca="1">INDEX(Vlookup!$A$1:$AF$1262,MATCH(Stata!$A372,Vlookup!$A:$A,0),MATCH(Stata!X$1,Vlookup!$1:$1,0))</f>
        <v>38.003900000000002</v>
      </c>
      <c r="Y372">
        <f ca="1">INDEX(Vlookup!$A$1:$AF$1262,MATCH(Stata!$A372,Vlookup!$A:$A,0),MATCH(Stata!Y$1,Vlookup!$1:$1,0))</f>
        <v>26.077300000000001</v>
      </c>
      <c r="Z372">
        <f ca="1">INDEX(Vlookup!$A$1:$AF$1262,MATCH(Stata!$A372,Vlookup!$A:$A,0),MATCH(Stata!Z$1,Vlookup!$1:$1,0))</f>
        <v>19.57</v>
      </c>
      <c r="AA372">
        <f ca="1">INDEX(Vlookup!$A$1:$AF$1262,MATCH(Stata!$A372,Vlookup!$A:$A,0),MATCH(Stata!AA$1,Vlookup!$1:$1,0))</f>
        <v>51.607700000000001</v>
      </c>
      <c r="AB372">
        <f ca="1">INDEX(Vlookup!$A$1:$AF$1262,MATCH(Stata!$A372,Vlookup!$A:$A,0),MATCH(Stata!AB$1,Vlookup!$1:$1,0))</f>
        <v>62.527700000000003</v>
      </c>
      <c r="AC372">
        <f ca="1">INDEX(Vlookup!$A$1:$AF$1262,MATCH(Stata!$A372,Vlookup!$A:$A,0),MATCH(Stata!AC$1,Vlookup!$1:$1,0))</f>
        <v>28.491399999999999</v>
      </c>
      <c r="AD372">
        <f ca="1">INDEX(Vlookup!$A$1:$AF$1262,MATCH(Stata!$A372,Vlookup!$A:$A,0),MATCH(Stata!AD$1,Vlookup!$1:$1,0))</f>
        <v>42.314500000000002</v>
      </c>
      <c r="AE372">
        <f ca="1">INDEX(Vlookup!$A$1:$AF$1262,MATCH(Stata!$A372,Vlookup!$A:$A,0),MATCH(Stata!AE$1,Vlookup!$1:$1,0))</f>
        <v>31.445699999999999</v>
      </c>
      <c r="AF372">
        <f ca="1">INDEX(Vlookup!$A$1:$AF$1262,MATCH(Stata!$A372,Vlookup!$A:$A,0),MATCH(Stata!AF$1,Vlookup!$1:$1,0))</f>
        <v>2328.91</v>
      </c>
      <c r="AG372">
        <f ca="1">INDEX(Vlookup!$A$1:$AG$1262,MATCH(Stata!$A372,Vlookup!$A:$A,0),MATCH(Stata!AG$1,Vlookup!$1:$1,0))</f>
        <v>16.649999999999999</v>
      </c>
    </row>
    <row r="373" spans="1:33" hidden="1" x14ac:dyDescent="0.25">
      <c r="A373" s="1">
        <v>39259</v>
      </c>
      <c r="B373">
        <f ca="1">INDEX(Vlookup!$A$1:$AF$1262,MATCH(Stata!$A373,Vlookup!$A:$A,0),MATCH(Stata!B$1,Vlookup!$1:$1,0))</f>
        <v>74.088899999999995</v>
      </c>
      <c r="C373">
        <f ca="1">INDEX(Vlookup!$A$1:$AF$1262,MATCH(Stata!$A373,Vlookup!$A:$A,0),MATCH(Stata!C$1,Vlookup!$1:$1,0))</f>
        <v>35.077800000000003</v>
      </c>
      <c r="D373">
        <f ca="1">INDEX(Vlookup!$A$1:$AF$1262,MATCH(Stata!$A373,Vlookup!$A:$A,0),MATCH(Stata!D$1,Vlookup!$1:$1,0))</f>
        <v>15.4072</v>
      </c>
      <c r="E373">
        <f ca="1">INDEX(Vlookup!$A$1:$AF$1262,MATCH(Stata!$A373,Vlookup!$A:$A,0),MATCH(Stata!E$1,Vlookup!$1:$1,0))</f>
        <v>55.066800000000001</v>
      </c>
      <c r="F373">
        <f ca="1">INDEX(Vlookup!$A$1:$AF$1262,MATCH(Stata!$A373,Vlookup!$A:$A,0),MATCH(Stata!F$1,Vlookup!$1:$1,0))</f>
        <v>1157.3206</v>
      </c>
      <c r="G373">
        <f ca="1">INDEX(Vlookup!$A$1:$AF$1262,MATCH(Stata!$A373,Vlookup!$A:$A,0),MATCH(Stata!G$1,Vlookup!$1:$1,0))</f>
        <v>28.726900000000001</v>
      </c>
      <c r="H373">
        <f ca="1">INDEX(Vlookup!$A$1:$AF$1262,MATCH(Stata!$A373,Vlookup!$A:$A,0),MATCH(Stata!H$1,Vlookup!$1:$1,0))</f>
        <v>82.487799999999993</v>
      </c>
      <c r="I373">
        <f ca="1">INDEX(Vlookup!$A$1:$AF$1262,MATCH(Stata!$A373,Vlookup!$A:$A,0),MATCH(Stata!I$1,Vlookup!$1:$1,0))</f>
        <v>69.187399999999997</v>
      </c>
      <c r="J373">
        <f ca="1">INDEX(Vlookup!$A$1:$AF$1262,MATCH(Stata!$A373,Vlookup!$A:$A,0),MATCH(Stata!J$1,Vlookup!$1:$1,0))</f>
        <v>470.77499999999998</v>
      </c>
      <c r="K373">
        <f ca="1">INDEX(Vlookup!$A$1:$AF$1262,MATCH(Stata!$A373,Vlookup!$A:$A,0),MATCH(Stata!K$1,Vlookup!$1:$1,0))</f>
        <v>22.1007</v>
      </c>
      <c r="L373">
        <f ca="1">INDEX(Vlookup!$A$1:$AF$1262,MATCH(Stata!$A373,Vlookup!$A:$A,0),MATCH(Stata!L$1,Vlookup!$1:$1,0))</f>
        <v>40.517200000000003</v>
      </c>
      <c r="M373">
        <f ca="1">INDEX(Vlookup!$A$1:$AF$1262,MATCH(Stata!$A373,Vlookup!$A:$A,0),MATCH(Stata!M$1,Vlookup!$1:$1,0))</f>
        <v>72.170699999999997</v>
      </c>
      <c r="N373">
        <f ca="1">INDEX(Vlookup!$A$1:$AF$1262,MATCH(Stata!$A373,Vlookup!$A:$A,0),MATCH(Stata!N$1,Vlookup!$1:$1,0))</f>
        <v>30.715800000000002</v>
      </c>
      <c r="O373" t="e">
        <f ca="1">INDEX(Vlookup!$A$1:$AF$1262,MATCH(Stata!$A373,Vlookup!$A:$A,0),MATCH(Stata!O$1,Vlookup!$1:$1,0))</f>
        <v>#N/A</v>
      </c>
      <c r="P373">
        <f ca="1">INDEX(Vlookup!$A$1:$AF$1262,MATCH(Stata!$A373,Vlookup!$A:$A,0),MATCH(Stata!P$1,Vlookup!$1:$1,0))</f>
        <v>41.655700000000003</v>
      </c>
      <c r="Q373">
        <f ca="1">INDEX(Vlookup!$A$1:$AF$1262,MATCH(Stata!$A373,Vlookup!$A:$A,0),MATCH(Stata!Q$1,Vlookup!$1:$1,0))</f>
        <v>33.0002</v>
      </c>
      <c r="R373">
        <f ca="1">INDEX(Vlookup!$A$1:$AF$1262,MATCH(Stata!$A373,Vlookup!$A:$A,0),MATCH(Stata!R$1,Vlookup!$1:$1,0))</f>
        <v>48.240200000000002</v>
      </c>
      <c r="S373">
        <f ca="1">INDEX(Vlookup!$A$1:$AF$1262,MATCH(Stata!$A373,Vlookup!$A:$A,0),MATCH(Stata!S$1,Vlookup!$1:$1,0))</f>
        <v>19.753399999999999</v>
      </c>
      <c r="T373">
        <f ca="1">INDEX(Vlookup!$A$1:$AF$1262,MATCH(Stata!$A373,Vlookup!$A:$A,0),MATCH(Stata!T$1,Vlookup!$1:$1,0))</f>
        <v>95.63</v>
      </c>
      <c r="U373">
        <f ca="1">INDEX(Vlookup!$A$1:$AF$1262,MATCH(Stata!$A373,Vlookup!$A:$A,0),MATCH(Stata!U$1,Vlookup!$1:$1,0))</f>
        <v>51.44</v>
      </c>
      <c r="V373">
        <f ca="1">INDEX(Vlookup!$A$1:$AF$1262,MATCH(Stata!$A373,Vlookup!$A:$A,0),MATCH(Stata!V$1,Vlookup!$1:$1,0))</f>
        <v>42.643799999999999</v>
      </c>
      <c r="W373">
        <f ca="1">INDEX(Vlookup!$A$1:$AF$1262,MATCH(Stata!$A373,Vlookup!$A:$A,0),MATCH(Stata!W$1,Vlookup!$1:$1,0))</f>
        <v>43.119100000000003</v>
      </c>
      <c r="X373">
        <f ca="1">INDEX(Vlookup!$A$1:$AF$1262,MATCH(Stata!$A373,Vlookup!$A:$A,0),MATCH(Stata!X$1,Vlookup!$1:$1,0))</f>
        <v>38.617100000000001</v>
      </c>
      <c r="Y373">
        <f ca="1">INDEX(Vlookup!$A$1:$AF$1262,MATCH(Stata!$A373,Vlookup!$A:$A,0),MATCH(Stata!Y$1,Vlookup!$1:$1,0))</f>
        <v>26.1038</v>
      </c>
      <c r="Z373">
        <f ca="1">INDEX(Vlookup!$A$1:$AF$1262,MATCH(Stata!$A373,Vlookup!$A:$A,0),MATCH(Stata!Z$1,Vlookup!$1:$1,0))</f>
        <v>19.7164</v>
      </c>
      <c r="AA373">
        <f ca="1">INDEX(Vlookup!$A$1:$AF$1262,MATCH(Stata!$A373,Vlookup!$A:$A,0),MATCH(Stata!AA$1,Vlookup!$1:$1,0))</f>
        <v>51.700600000000001</v>
      </c>
      <c r="AB373">
        <f ca="1">INDEX(Vlookup!$A$1:$AF$1262,MATCH(Stata!$A373,Vlookup!$A:$A,0),MATCH(Stata!AB$1,Vlookup!$1:$1,0))</f>
        <v>61.913499999999999</v>
      </c>
      <c r="AC373">
        <f ca="1">INDEX(Vlookup!$A$1:$AF$1262,MATCH(Stata!$A373,Vlookup!$A:$A,0),MATCH(Stata!AC$1,Vlookup!$1:$1,0))</f>
        <v>28.196100000000001</v>
      </c>
      <c r="AD373">
        <f ca="1">INDEX(Vlookup!$A$1:$AF$1262,MATCH(Stata!$A373,Vlookup!$A:$A,0),MATCH(Stata!AD$1,Vlookup!$1:$1,0))</f>
        <v>42.447200000000002</v>
      </c>
      <c r="AE373">
        <f ca="1">INDEX(Vlookup!$A$1:$AF$1262,MATCH(Stata!$A373,Vlookup!$A:$A,0),MATCH(Stata!AE$1,Vlookup!$1:$1,0))</f>
        <v>31.445699999999999</v>
      </c>
      <c r="AF373">
        <f ca="1">INDEX(Vlookup!$A$1:$AF$1262,MATCH(Stata!$A373,Vlookup!$A:$A,0),MATCH(Stata!AF$1,Vlookup!$1:$1,0))</f>
        <v>2321.46</v>
      </c>
      <c r="AG373">
        <f ca="1">INDEX(Vlookup!$A$1:$AG$1262,MATCH(Stata!$A373,Vlookup!$A:$A,0),MATCH(Stata!AG$1,Vlookup!$1:$1,0))</f>
        <v>18.89</v>
      </c>
    </row>
    <row r="374" spans="1:33" hidden="1" x14ac:dyDescent="0.25">
      <c r="A374" s="1">
        <v>39260</v>
      </c>
      <c r="B374">
        <f ca="1">INDEX(Vlookup!$A$1:$AF$1262,MATCH(Stata!$A374,Vlookup!$A:$A,0),MATCH(Stata!B$1,Vlookup!$1:$1,0))</f>
        <v>74.992599999999996</v>
      </c>
      <c r="C374">
        <f ca="1">INDEX(Vlookup!$A$1:$AF$1262,MATCH(Stata!$A374,Vlookup!$A:$A,0),MATCH(Stata!C$1,Vlookup!$1:$1,0))</f>
        <v>35.322499999999998</v>
      </c>
      <c r="D374">
        <f ca="1">INDEX(Vlookup!$A$1:$AF$1262,MATCH(Stata!$A374,Vlookup!$A:$A,0),MATCH(Stata!D$1,Vlookup!$1:$1,0))</f>
        <v>15.533300000000001</v>
      </c>
      <c r="E374">
        <f ca="1">INDEX(Vlookup!$A$1:$AF$1262,MATCH(Stata!$A374,Vlookup!$A:$A,0),MATCH(Stata!E$1,Vlookup!$1:$1,0))</f>
        <v>55.246400000000001</v>
      </c>
      <c r="F374">
        <f ca="1">INDEX(Vlookup!$A$1:$AF$1262,MATCH(Stata!$A374,Vlookup!$A:$A,0),MATCH(Stata!F$1,Vlookup!$1:$1,0))</f>
        <v>1151.7737999999999</v>
      </c>
      <c r="G374">
        <f ca="1">INDEX(Vlookup!$A$1:$AF$1262,MATCH(Stata!$A374,Vlookup!$A:$A,0),MATCH(Stata!G$1,Vlookup!$1:$1,0))</f>
        <v>29.231300000000001</v>
      </c>
      <c r="H374">
        <f ca="1">INDEX(Vlookup!$A$1:$AF$1262,MATCH(Stata!$A374,Vlookup!$A:$A,0),MATCH(Stata!H$1,Vlookup!$1:$1,0))</f>
        <v>82.2012</v>
      </c>
      <c r="I374">
        <f ca="1">INDEX(Vlookup!$A$1:$AF$1262,MATCH(Stata!$A374,Vlookup!$A:$A,0),MATCH(Stata!I$1,Vlookup!$1:$1,0))</f>
        <v>68.515299999999996</v>
      </c>
      <c r="J374">
        <f ca="1">INDEX(Vlookup!$A$1:$AF$1262,MATCH(Stata!$A374,Vlookup!$A:$A,0),MATCH(Stata!J$1,Vlookup!$1:$1,0))</f>
        <v>476.84960000000001</v>
      </c>
      <c r="K374">
        <f ca="1">INDEX(Vlookup!$A$1:$AF$1262,MATCH(Stata!$A374,Vlookup!$A:$A,0),MATCH(Stata!K$1,Vlookup!$1:$1,0))</f>
        <v>22.309200000000001</v>
      </c>
      <c r="L374">
        <f ca="1">INDEX(Vlookup!$A$1:$AF$1262,MATCH(Stata!$A374,Vlookup!$A:$A,0),MATCH(Stata!L$1,Vlookup!$1:$1,0))</f>
        <v>40.9574</v>
      </c>
      <c r="M374">
        <f ca="1">INDEX(Vlookup!$A$1:$AF$1262,MATCH(Stata!$A374,Vlookup!$A:$A,0),MATCH(Stata!M$1,Vlookup!$1:$1,0))</f>
        <v>73.634900000000002</v>
      </c>
      <c r="N374">
        <f ca="1">INDEX(Vlookup!$A$1:$AF$1262,MATCH(Stata!$A374,Vlookup!$A:$A,0),MATCH(Stata!N$1,Vlookup!$1:$1,0))</f>
        <v>30.748100000000001</v>
      </c>
      <c r="O374" t="e">
        <f ca="1">INDEX(Vlookup!$A$1:$AF$1262,MATCH(Stata!$A374,Vlookup!$A:$A,0),MATCH(Stata!O$1,Vlookup!$1:$1,0))</f>
        <v>#N/A</v>
      </c>
      <c r="P374">
        <f ca="1">INDEX(Vlookup!$A$1:$AF$1262,MATCH(Stata!$A374,Vlookup!$A:$A,0),MATCH(Stata!P$1,Vlookup!$1:$1,0))</f>
        <v>42.168900000000001</v>
      </c>
      <c r="Q374">
        <f ca="1">INDEX(Vlookup!$A$1:$AF$1262,MATCH(Stata!$A374,Vlookup!$A:$A,0),MATCH(Stata!Q$1,Vlookup!$1:$1,0))</f>
        <v>33.514400000000002</v>
      </c>
      <c r="R374">
        <f ca="1">INDEX(Vlookup!$A$1:$AF$1262,MATCH(Stata!$A374,Vlookup!$A:$A,0),MATCH(Stata!R$1,Vlookup!$1:$1,0))</f>
        <v>48.498600000000003</v>
      </c>
      <c r="S374">
        <f ca="1">INDEX(Vlookup!$A$1:$AF$1262,MATCH(Stata!$A374,Vlookup!$A:$A,0),MATCH(Stata!S$1,Vlookup!$1:$1,0))</f>
        <v>20.099799999999998</v>
      </c>
      <c r="T374">
        <f ca="1">INDEX(Vlookup!$A$1:$AF$1262,MATCH(Stata!$A374,Vlookup!$A:$A,0),MATCH(Stata!T$1,Vlookup!$1:$1,0))</f>
        <v>95.720799999999997</v>
      </c>
      <c r="U374">
        <f ca="1">INDEX(Vlookup!$A$1:$AF$1262,MATCH(Stata!$A374,Vlookup!$A:$A,0),MATCH(Stata!U$1,Vlookup!$1:$1,0))</f>
        <v>51.273099999999999</v>
      </c>
      <c r="V374">
        <f ca="1">INDEX(Vlookup!$A$1:$AF$1262,MATCH(Stata!$A374,Vlookup!$A:$A,0),MATCH(Stata!V$1,Vlookup!$1:$1,0))</f>
        <v>43.205300000000001</v>
      </c>
      <c r="W374">
        <f ca="1">INDEX(Vlookup!$A$1:$AF$1262,MATCH(Stata!$A374,Vlookup!$A:$A,0),MATCH(Stata!W$1,Vlookup!$1:$1,0))</f>
        <v>42.777500000000003</v>
      </c>
      <c r="X374">
        <f ca="1">INDEX(Vlookup!$A$1:$AF$1262,MATCH(Stata!$A374,Vlookup!$A:$A,0),MATCH(Stata!X$1,Vlookup!$1:$1,0))</f>
        <v>39.568399999999997</v>
      </c>
      <c r="Y374">
        <f ca="1">INDEX(Vlookup!$A$1:$AF$1262,MATCH(Stata!$A374,Vlookup!$A:$A,0),MATCH(Stata!Y$1,Vlookup!$1:$1,0))</f>
        <v>26.4133</v>
      </c>
      <c r="Z374">
        <f ca="1">INDEX(Vlookup!$A$1:$AF$1262,MATCH(Stata!$A374,Vlookup!$A:$A,0),MATCH(Stata!Z$1,Vlookup!$1:$1,0))</f>
        <v>19.7318</v>
      </c>
      <c r="AA374">
        <f ca="1">INDEX(Vlookup!$A$1:$AF$1262,MATCH(Stata!$A374,Vlookup!$A:$A,0),MATCH(Stata!AA$1,Vlookup!$1:$1,0))</f>
        <v>51.903399999999998</v>
      </c>
      <c r="AB374">
        <f ca="1">INDEX(Vlookup!$A$1:$AF$1262,MATCH(Stata!$A374,Vlookup!$A:$A,0),MATCH(Stata!AB$1,Vlookup!$1:$1,0))</f>
        <v>62.729500000000002</v>
      </c>
      <c r="AC374">
        <f ca="1">INDEX(Vlookup!$A$1:$AF$1262,MATCH(Stata!$A374,Vlookup!$A:$A,0),MATCH(Stata!AC$1,Vlookup!$1:$1,0))</f>
        <v>28.0932</v>
      </c>
      <c r="AD374">
        <f ca="1">INDEX(Vlookup!$A$1:$AF$1262,MATCH(Stata!$A374,Vlookup!$A:$A,0),MATCH(Stata!AD$1,Vlookup!$1:$1,0))</f>
        <v>42.880800000000001</v>
      </c>
      <c r="AE374">
        <f ca="1">INDEX(Vlookup!$A$1:$AF$1262,MATCH(Stata!$A374,Vlookup!$A:$A,0),MATCH(Stata!AE$1,Vlookup!$1:$1,0))</f>
        <v>31.639600000000002</v>
      </c>
      <c r="AF374">
        <f ca="1">INDEX(Vlookup!$A$1:$AF$1262,MATCH(Stata!$A374,Vlookup!$A:$A,0),MATCH(Stata!AF$1,Vlookup!$1:$1,0))</f>
        <v>2342.84</v>
      </c>
      <c r="AG374">
        <f ca="1">INDEX(Vlookup!$A$1:$AG$1262,MATCH(Stata!$A374,Vlookup!$A:$A,0),MATCH(Stata!AG$1,Vlookup!$1:$1,0))</f>
        <v>15.53</v>
      </c>
    </row>
    <row r="375" spans="1:33" hidden="1" x14ac:dyDescent="0.25">
      <c r="A375" s="1">
        <v>39261</v>
      </c>
      <c r="B375">
        <f ca="1">INDEX(Vlookup!$A$1:$AF$1262,MATCH(Stata!$A375,Vlookup!$A:$A,0),MATCH(Stata!B$1,Vlookup!$1:$1,0))</f>
        <v>74.751599999999996</v>
      </c>
      <c r="C375">
        <f ca="1">INDEX(Vlookup!$A$1:$AF$1262,MATCH(Stata!$A375,Vlookup!$A:$A,0),MATCH(Stata!C$1,Vlookup!$1:$1,0))</f>
        <v>35.621600000000001</v>
      </c>
      <c r="D375">
        <f ca="1">INDEX(Vlookup!$A$1:$AF$1262,MATCH(Stata!$A375,Vlookup!$A:$A,0),MATCH(Stata!D$1,Vlookup!$1:$1,0))</f>
        <v>15.471299999999999</v>
      </c>
      <c r="E375">
        <f ca="1">INDEX(Vlookup!$A$1:$AF$1262,MATCH(Stata!$A375,Vlookup!$A:$A,0),MATCH(Stata!E$1,Vlookup!$1:$1,0))</f>
        <v>54.968000000000004</v>
      </c>
      <c r="F375">
        <f ca="1">INDEX(Vlookup!$A$1:$AF$1262,MATCH(Stata!$A375,Vlookup!$A:$A,0),MATCH(Stata!F$1,Vlookup!$1:$1,0))</f>
        <v>1149.3267000000001</v>
      </c>
      <c r="G375">
        <f ca="1">INDEX(Vlookup!$A$1:$AF$1262,MATCH(Stata!$A375,Vlookup!$A:$A,0),MATCH(Stata!G$1,Vlookup!$1:$1,0))</f>
        <v>29.786999999999999</v>
      </c>
      <c r="H375">
        <f ca="1">INDEX(Vlookup!$A$1:$AF$1262,MATCH(Stata!$A375,Vlookup!$A:$A,0),MATCH(Stata!H$1,Vlookup!$1:$1,0))</f>
        <v>82.644099999999995</v>
      </c>
      <c r="I375">
        <f ca="1">INDEX(Vlookup!$A$1:$AF$1262,MATCH(Stata!$A375,Vlookup!$A:$A,0),MATCH(Stata!I$1,Vlookup!$1:$1,0))</f>
        <v>68.153300000000002</v>
      </c>
      <c r="J375">
        <f ca="1">INDEX(Vlookup!$A$1:$AF$1262,MATCH(Stata!$A375,Vlookup!$A:$A,0),MATCH(Stata!J$1,Vlookup!$1:$1,0))</f>
        <v>476.84960000000001</v>
      </c>
      <c r="K375">
        <f ca="1">INDEX(Vlookup!$A$1:$AF$1262,MATCH(Stata!$A375,Vlookup!$A:$A,0),MATCH(Stata!K$1,Vlookup!$1:$1,0))</f>
        <v>22.39</v>
      </c>
      <c r="L375">
        <f ca="1">INDEX(Vlookup!$A$1:$AF$1262,MATCH(Stata!$A375,Vlookup!$A:$A,0),MATCH(Stata!L$1,Vlookup!$1:$1,0))</f>
        <v>40.757300000000001</v>
      </c>
      <c r="M375">
        <f ca="1">INDEX(Vlookup!$A$1:$AF$1262,MATCH(Stata!$A375,Vlookup!$A:$A,0),MATCH(Stata!M$1,Vlookup!$1:$1,0))</f>
        <v>73.740799999999993</v>
      </c>
      <c r="N375">
        <f ca="1">INDEX(Vlookup!$A$1:$AF$1262,MATCH(Stata!$A375,Vlookup!$A:$A,0),MATCH(Stata!N$1,Vlookup!$1:$1,0))</f>
        <v>30.796600000000002</v>
      </c>
      <c r="O375" t="e">
        <f ca="1">INDEX(Vlookup!$A$1:$AF$1262,MATCH(Stata!$A375,Vlookup!$A:$A,0),MATCH(Stata!O$1,Vlookup!$1:$1,0))</f>
        <v>#N/A</v>
      </c>
      <c r="P375">
        <f ca="1">INDEX(Vlookup!$A$1:$AF$1262,MATCH(Stata!$A375,Vlookup!$A:$A,0),MATCH(Stata!P$1,Vlookup!$1:$1,0))</f>
        <v>41.627699999999997</v>
      </c>
      <c r="Q375">
        <f ca="1">INDEX(Vlookup!$A$1:$AF$1262,MATCH(Stata!$A375,Vlookup!$A:$A,0),MATCH(Stata!Q$1,Vlookup!$1:$1,0))</f>
        <v>33.312100000000001</v>
      </c>
      <c r="R375">
        <f ca="1">INDEX(Vlookup!$A$1:$AF$1262,MATCH(Stata!$A375,Vlookup!$A:$A,0),MATCH(Stata!R$1,Vlookup!$1:$1,0))</f>
        <v>48.558900000000001</v>
      </c>
      <c r="S375">
        <f ca="1">INDEX(Vlookup!$A$1:$AF$1262,MATCH(Stata!$A375,Vlookup!$A:$A,0),MATCH(Stata!S$1,Vlookup!$1:$1,0))</f>
        <v>20.209600000000002</v>
      </c>
      <c r="T375">
        <f ca="1">INDEX(Vlookup!$A$1:$AF$1262,MATCH(Stata!$A375,Vlookup!$A:$A,0),MATCH(Stata!T$1,Vlookup!$1:$1,0))</f>
        <v>96.192899999999995</v>
      </c>
      <c r="U375">
        <f ca="1">INDEX(Vlookup!$A$1:$AF$1262,MATCH(Stata!$A375,Vlookup!$A:$A,0),MATCH(Stata!U$1,Vlookup!$1:$1,0))</f>
        <v>51.314900000000002</v>
      </c>
      <c r="V375">
        <f ca="1">INDEX(Vlookup!$A$1:$AF$1262,MATCH(Stata!$A375,Vlookup!$A:$A,0),MATCH(Stata!V$1,Vlookup!$1:$1,0))</f>
        <v>42.959699999999998</v>
      </c>
      <c r="W375">
        <f ca="1">INDEX(Vlookup!$A$1:$AF$1262,MATCH(Stata!$A375,Vlookup!$A:$A,0),MATCH(Stata!W$1,Vlookup!$1:$1,0))</f>
        <v>42.369199999999999</v>
      </c>
      <c r="X375">
        <f ca="1">INDEX(Vlookup!$A$1:$AF$1262,MATCH(Stata!$A375,Vlookup!$A:$A,0),MATCH(Stata!X$1,Vlookup!$1:$1,0))</f>
        <v>39.686399999999999</v>
      </c>
      <c r="Y375">
        <f ca="1">INDEX(Vlookup!$A$1:$AF$1262,MATCH(Stata!$A375,Vlookup!$A:$A,0),MATCH(Stata!Y$1,Vlookup!$1:$1,0))</f>
        <v>26.3779</v>
      </c>
      <c r="Z375">
        <f ca="1">INDEX(Vlookup!$A$1:$AF$1262,MATCH(Stata!$A375,Vlookup!$A:$A,0),MATCH(Stata!Z$1,Vlookup!$1:$1,0))</f>
        <v>19.747199999999999</v>
      </c>
      <c r="AA375">
        <f ca="1">INDEX(Vlookup!$A$1:$AF$1262,MATCH(Stata!$A375,Vlookup!$A:$A,0),MATCH(Stata!AA$1,Vlookup!$1:$1,0))</f>
        <v>51.844299999999997</v>
      </c>
      <c r="AB375">
        <f ca="1">INDEX(Vlookup!$A$1:$AF$1262,MATCH(Stata!$A375,Vlookup!$A:$A,0),MATCH(Stata!AB$1,Vlookup!$1:$1,0))</f>
        <v>62.369799999999998</v>
      </c>
      <c r="AC375">
        <f ca="1">INDEX(Vlookup!$A$1:$AF$1262,MATCH(Stata!$A375,Vlookup!$A:$A,0),MATCH(Stata!AC$1,Vlookup!$1:$1,0))</f>
        <v>28.196100000000001</v>
      </c>
      <c r="AD375">
        <f ca="1">INDEX(Vlookup!$A$1:$AF$1262,MATCH(Stata!$A375,Vlookup!$A:$A,0),MATCH(Stata!AD$1,Vlookup!$1:$1,0))</f>
        <v>42.659599999999998</v>
      </c>
      <c r="AE375">
        <f ca="1">INDEX(Vlookup!$A$1:$AF$1262,MATCH(Stata!$A375,Vlookup!$A:$A,0),MATCH(Stata!AE$1,Vlookup!$1:$1,0))</f>
        <v>31.251899999999999</v>
      </c>
      <c r="AF375">
        <f ca="1">INDEX(Vlookup!$A$1:$AF$1262,MATCH(Stata!$A375,Vlookup!$A:$A,0),MATCH(Stata!AF$1,Vlookup!$1:$1,0))</f>
        <v>2341.9</v>
      </c>
      <c r="AG375">
        <f ca="1">INDEX(Vlookup!$A$1:$AG$1262,MATCH(Stata!$A375,Vlookup!$A:$A,0),MATCH(Stata!AG$1,Vlookup!$1:$1,0))</f>
        <v>15.54</v>
      </c>
    </row>
    <row r="376" spans="1:33" hidden="1" x14ac:dyDescent="0.25">
      <c r="A376" s="1">
        <v>39262</v>
      </c>
      <c r="B376">
        <f ca="1">INDEX(Vlookup!$A$1:$AF$1262,MATCH(Stata!$A376,Vlookup!$A:$A,0),MATCH(Stata!B$1,Vlookup!$1:$1,0))</f>
        <v>74.7</v>
      </c>
      <c r="C376">
        <f ca="1">INDEX(Vlookup!$A$1:$AF$1262,MATCH(Stata!$A376,Vlookup!$A:$A,0),MATCH(Stata!C$1,Vlookup!$1:$1,0))</f>
        <v>36.736499999999999</v>
      </c>
      <c r="D376">
        <f ca="1">INDEX(Vlookup!$A$1:$AF$1262,MATCH(Stata!$A376,Vlookup!$A:$A,0),MATCH(Stata!D$1,Vlookup!$1:$1,0))</f>
        <v>15.52</v>
      </c>
      <c r="E376">
        <f ca="1">INDEX(Vlookup!$A$1:$AF$1262,MATCH(Stata!$A376,Vlookup!$A:$A,0),MATCH(Stata!E$1,Vlookup!$1:$1,0))</f>
        <v>54.932099999999998</v>
      </c>
      <c r="F376">
        <f ca="1">INDEX(Vlookup!$A$1:$AF$1262,MATCH(Stata!$A376,Vlookup!$A:$A,0),MATCH(Stata!F$1,Vlookup!$1:$1,0))</f>
        <v>1142.4748</v>
      </c>
      <c r="G376">
        <f ca="1">INDEX(Vlookup!$A$1:$AF$1262,MATCH(Stata!$A376,Vlookup!$A:$A,0),MATCH(Stata!G$1,Vlookup!$1:$1,0))</f>
        <v>30.342700000000001</v>
      </c>
      <c r="H376">
        <f ca="1">INDEX(Vlookup!$A$1:$AF$1262,MATCH(Stata!$A376,Vlookup!$A:$A,0),MATCH(Stata!H$1,Vlookup!$1:$1,0))</f>
        <v>83.512600000000006</v>
      </c>
      <c r="I376">
        <f ca="1">INDEX(Vlookup!$A$1:$AF$1262,MATCH(Stata!$A376,Vlookup!$A:$A,0),MATCH(Stata!I$1,Vlookup!$1:$1,0))</f>
        <v>67.4726</v>
      </c>
      <c r="J376">
        <f ca="1">INDEX(Vlookup!$A$1:$AF$1262,MATCH(Stata!$A376,Vlookup!$A:$A,0),MATCH(Stata!J$1,Vlookup!$1:$1,0))</f>
        <v>472.06360000000001</v>
      </c>
      <c r="K376">
        <f ca="1">INDEX(Vlookup!$A$1:$AF$1262,MATCH(Stata!$A376,Vlookup!$A:$A,0),MATCH(Stata!K$1,Vlookup!$1:$1,0))</f>
        <v>22.253900000000002</v>
      </c>
      <c r="L376">
        <f ca="1">INDEX(Vlookup!$A$1:$AF$1262,MATCH(Stata!$A376,Vlookup!$A:$A,0),MATCH(Stata!L$1,Vlookup!$1:$1,0))</f>
        <v>40.685299999999998</v>
      </c>
      <c r="M376">
        <f ca="1">INDEX(Vlookup!$A$1:$AF$1262,MATCH(Stata!$A376,Vlookup!$A:$A,0),MATCH(Stata!M$1,Vlookup!$1:$1,0))</f>
        <v>73.987799999999993</v>
      </c>
      <c r="N376">
        <f ca="1">INDEX(Vlookup!$A$1:$AF$1262,MATCH(Stata!$A376,Vlookup!$A:$A,0),MATCH(Stata!N$1,Vlookup!$1:$1,0))</f>
        <v>30.925799999999999</v>
      </c>
      <c r="O376" t="e">
        <f ca="1">INDEX(Vlookup!$A$1:$AF$1262,MATCH(Stata!$A376,Vlookup!$A:$A,0),MATCH(Stata!O$1,Vlookup!$1:$1,0))</f>
        <v>#N/A</v>
      </c>
      <c r="P376">
        <f ca="1">INDEX(Vlookup!$A$1:$AF$1262,MATCH(Stata!$A376,Vlookup!$A:$A,0),MATCH(Stata!P$1,Vlookup!$1:$1,0))</f>
        <v>41.637</v>
      </c>
      <c r="Q376">
        <f ca="1">INDEX(Vlookup!$A$1:$AF$1262,MATCH(Stata!$A376,Vlookup!$A:$A,0),MATCH(Stata!Q$1,Vlookup!$1:$1,0))</f>
        <v>33.168799999999997</v>
      </c>
      <c r="R376">
        <f ca="1">INDEX(Vlookup!$A$1:$AF$1262,MATCH(Stata!$A376,Vlookup!$A:$A,0),MATCH(Stata!R$1,Vlookup!$1:$1,0))</f>
        <v>48.472700000000003</v>
      </c>
      <c r="S376">
        <f ca="1">INDEX(Vlookup!$A$1:$AF$1262,MATCH(Stata!$A376,Vlookup!$A:$A,0),MATCH(Stata!S$1,Vlookup!$1:$1,0))</f>
        <v>20.057400000000001</v>
      </c>
      <c r="T376">
        <f ca="1">INDEX(Vlookup!$A$1:$AF$1262,MATCH(Stata!$A376,Vlookup!$A:$A,0),MATCH(Stata!T$1,Vlookup!$1:$1,0))</f>
        <v>95.557400000000001</v>
      </c>
      <c r="U376">
        <f ca="1">INDEX(Vlookup!$A$1:$AF$1262,MATCH(Stata!$A376,Vlookup!$A:$A,0),MATCH(Stata!U$1,Vlookup!$1:$1,0))</f>
        <v>51.414999999999999</v>
      </c>
      <c r="V376">
        <f ca="1">INDEX(Vlookup!$A$1:$AF$1262,MATCH(Stata!$A376,Vlookup!$A:$A,0),MATCH(Stata!V$1,Vlookup!$1:$1,0))</f>
        <v>42.5122</v>
      </c>
      <c r="W376">
        <f ca="1">INDEX(Vlookup!$A$1:$AF$1262,MATCH(Stata!$A376,Vlookup!$A:$A,0),MATCH(Stata!W$1,Vlookup!$1:$1,0))</f>
        <v>42.294200000000004</v>
      </c>
      <c r="X376">
        <f ca="1">INDEX(Vlookup!$A$1:$AF$1262,MATCH(Stata!$A376,Vlookup!$A:$A,0),MATCH(Stata!X$1,Vlookup!$1:$1,0))</f>
        <v>39.151699999999998</v>
      </c>
      <c r="Y376">
        <f ca="1">INDEX(Vlookup!$A$1:$AF$1262,MATCH(Stata!$A376,Vlookup!$A:$A,0),MATCH(Stata!Y$1,Vlookup!$1:$1,0))</f>
        <v>26.0596</v>
      </c>
      <c r="Z376">
        <f ca="1">INDEX(Vlookup!$A$1:$AF$1262,MATCH(Stata!$A376,Vlookup!$A:$A,0),MATCH(Stata!Z$1,Vlookup!$1:$1,0))</f>
        <v>19.701000000000001</v>
      </c>
      <c r="AA376">
        <f ca="1">INDEX(Vlookup!$A$1:$AF$1262,MATCH(Stata!$A376,Vlookup!$A:$A,0),MATCH(Stata!AA$1,Vlookup!$1:$1,0))</f>
        <v>51.700600000000001</v>
      </c>
      <c r="AB376">
        <f ca="1">INDEX(Vlookup!$A$1:$AF$1262,MATCH(Stata!$A376,Vlookup!$A:$A,0),MATCH(Stata!AB$1,Vlookup!$1:$1,0))</f>
        <v>62.229399999999998</v>
      </c>
      <c r="AC376">
        <f ca="1">INDEX(Vlookup!$A$1:$AF$1262,MATCH(Stata!$A376,Vlookup!$A:$A,0),MATCH(Stata!AC$1,Vlookup!$1:$1,0))</f>
        <v>28.264800000000001</v>
      </c>
      <c r="AD376">
        <f ca="1">INDEX(Vlookup!$A$1:$AF$1262,MATCH(Stata!$A376,Vlookup!$A:$A,0),MATCH(Stata!AD$1,Vlookup!$1:$1,0))</f>
        <v>42.571100000000001</v>
      </c>
      <c r="AE376">
        <f ca="1">INDEX(Vlookup!$A$1:$AF$1262,MATCH(Stata!$A376,Vlookup!$A:$A,0),MATCH(Stata!AE$1,Vlookup!$1:$1,0))</f>
        <v>31.519600000000001</v>
      </c>
      <c r="AF376">
        <f ca="1">INDEX(Vlookup!$A$1:$AF$1262,MATCH(Stata!$A376,Vlookup!$A:$A,0),MATCH(Stata!AF$1,Vlookup!$1:$1,0))</f>
        <v>2338.25</v>
      </c>
      <c r="AG376">
        <f ca="1">INDEX(Vlookup!$A$1:$AG$1262,MATCH(Stata!$A376,Vlookup!$A:$A,0),MATCH(Stata!AG$1,Vlookup!$1:$1,0))</f>
        <v>16.23</v>
      </c>
    </row>
    <row r="377" spans="1:33" hidden="1" x14ac:dyDescent="0.25">
      <c r="A377" s="1">
        <v>39265</v>
      </c>
      <c r="B377">
        <f ca="1">INDEX(Vlookup!$A$1:$AF$1262,MATCH(Stata!$A377,Vlookup!$A:$A,0),MATCH(Stata!B$1,Vlookup!$1:$1,0))</f>
        <v>75.741399999999999</v>
      </c>
      <c r="C377">
        <f ca="1">INDEX(Vlookup!$A$1:$AF$1262,MATCH(Stata!$A377,Vlookup!$A:$A,0),MATCH(Stata!C$1,Vlookup!$1:$1,0))</f>
        <v>37.244100000000003</v>
      </c>
      <c r="D377">
        <f ca="1">INDEX(Vlookup!$A$1:$AF$1262,MATCH(Stata!$A377,Vlookup!$A:$A,0),MATCH(Stata!D$1,Vlookup!$1:$1,0))</f>
        <v>15.6882</v>
      </c>
      <c r="E377">
        <f ca="1">INDEX(Vlookup!$A$1:$AF$1262,MATCH(Stata!$A377,Vlookup!$A:$A,0),MATCH(Stata!E$1,Vlookup!$1:$1,0))</f>
        <v>55.479799999999997</v>
      </c>
      <c r="F377">
        <f ca="1">INDEX(Vlookup!$A$1:$AF$1262,MATCH(Stata!$A377,Vlookup!$A:$A,0),MATCH(Stata!F$1,Vlookup!$1:$1,0))</f>
        <v>1145.2482</v>
      </c>
      <c r="G377">
        <f ca="1">INDEX(Vlookup!$A$1:$AF$1262,MATCH(Stata!$A377,Vlookup!$A:$A,0),MATCH(Stata!G$1,Vlookup!$1:$1,0))</f>
        <v>30.598600000000001</v>
      </c>
      <c r="H377">
        <f ca="1">INDEX(Vlookup!$A$1:$AF$1262,MATCH(Stata!$A377,Vlookup!$A:$A,0),MATCH(Stata!H$1,Vlookup!$1:$1,0))</f>
        <v>84.042400000000001</v>
      </c>
      <c r="I377">
        <f ca="1">INDEX(Vlookup!$A$1:$AF$1262,MATCH(Stata!$A377,Vlookup!$A:$A,0),MATCH(Stata!I$1,Vlookup!$1:$1,0))</f>
        <v>69.325299999999999</v>
      </c>
      <c r="J377">
        <f ca="1">INDEX(Vlookup!$A$1:$AF$1262,MATCH(Stata!$A377,Vlookup!$A:$A,0),MATCH(Stata!J$1,Vlookup!$1:$1,0))</f>
        <v>475.28489999999999</v>
      </c>
      <c r="K377">
        <f ca="1">INDEX(Vlookup!$A$1:$AF$1262,MATCH(Stata!$A377,Vlookup!$A:$A,0),MATCH(Stata!K$1,Vlookup!$1:$1,0))</f>
        <v>22.360199999999999</v>
      </c>
      <c r="L377">
        <f ca="1">INDEX(Vlookup!$A$1:$AF$1262,MATCH(Stata!$A377,Vlookup!$A:$A,0),MATCH(Stata!L$1,Vlookup!$1:$1,0))</f>
        <v>41.453499999999998</v>
      </c>
      <c r="M377">
        <f ca="1">INDEX(Vlookup!$A$1:$AF$1262,MATCH(Stata!$A377,Vlookup!$A:$A,0),MATCH(Stata!M$1,Vlookup!$1:$1,0))</f>
        <v>74.816900000000004</v>
      </c>
      <c r="N377">
        <f ca="1">INDEX(Vlookup!$A$1:$AF$1262,MATCH(Stata!$A377,Vlookup!$A:$A,0),MATCH(Stata!N$1,Vlookup!$1:$1,0))</f>
        <v>30.909700000000001</v>
      </c>
      <c r="O377" t="e">
        <f ca="1">INDEX(Vlookup!$A$1:$AF$1262,MATCH(Stata!$A377,Vlookup!$A:$A,0),MATCH(Stata!O$1,Vlookup!$1:$1,0))</f>
        <v>#N/A</v>
      </c>
      <c r="P377">
        <f ca="1">INDEX(Vlookup!$A$1:$AF$1262,MATCH(Stata!$A377,Vlookup!$A:$A,0),MATCH(Stata!P$1,Vlookup!$1:$1,0))</f>
        <v>42.168900000000001</v>
      </c>
      <c r="Q377">
        <f ca="1">INDEX(Vlookup!$A$1:$AF$1262,MATCH(Stata!$A377,Vlookup!$A:$A,0),MATCH(Stata!Q$1,Vlookup!$1:$1,0))</f>
        <v>33.185600000000001</v>
      </c>
      <c r="R377">
        <f ca="1">INDEX(Vlookup!$A$1:$AF$1262,MATCH(Stata!$A377,Vlookup!$A:$A,0),MATCH(Stata!R$1,Vlookup!$1:$1,0))</f>
        <v>49.161799999999999</v>
      </c>
      <c r="S377">
        <f ca="1">INDEX(Vlookup!$A$1:$AF$1262,MATCH(Stata!$A377,Vlookup!$A:$A,0),MATCH(Stata!S$1,Vlookup!$1:$1,0))</f>
        <v>20.505299999999998</v>
      </c>
      <c r="T377">
        <f ca="1">INDEX(Vlookup!$A$1:$AF$1262,MATCH(Stata!$A377,Vlookup!$A:$A,0),MATCH(Stata!T$1,Vlookup!$1:$1,0))</f>
        <v>95.339500000000001</v>
      </c>
      <c r="U377">
        <f ca="1">INDEX(Vlookup!$A$1:$AF$1262,MATCH(Stata!$A377,Vlookup!$A:$A,0),MATCH(Stata!U$1,Vlookup!$1:$1,0))</f>
        <v>51.606900000000003</v>
      </c>
      <c r="V377">
        <f ca="1">INDEX(Vlookup!$A$1:$AF$1262,MATCH(Stata!$A377,Vlookup!$A:$A,0),MATCH(Stata!V$1,Vlookup!$1:$1,0))</f>
        <v>43.126399999999997</v>
      </c>
      <c r="W377">
        <f ca="1">INDEX(Vlookup!$A$1:$AF$1262,MATCH(Stata!$A377,Vlookup!$A:$A,0),MATCH(Stata!W$1,Vlookup!$1:$1,0))</f>
        <v>42.8108</v>
      </c>
      <c r="X377">
        <f ca="1">INDEX(Vlookup!$A$1:$AF$1262,MATCH(Stata!$A377,Vlookup!$A:$A,0),MATCH(Stata!X$1,Vlookup!$1:$1,0))</f>
        <v>38.9709</v>
      </c>
      <c r="Y377">
        <f ca="1">INDEX(Vlookup!$A$1:$AF$1262,MATCH(Stata!$A377,Vlookup!$A:$A,0),MATCH(Stata!Y$1,Vlookup!$1:$1,0))</f>
        <v>26.298300000000001</v>
      </c>
      <c r="Z377">
        <f ca="1">INDEX(Vlookup!$A$1:$AF$1262,MATCH(Stata!$A377,Vlookup!$A:$A,0),MATCH(Stata!Z$1,Vlookup!$1:$1,0))</f>
        <v>19.824300000000001</v>
      </c>
      <c r="AA377">
        <f ca="1">INDEX(Vlookup!$A$1:$AF$1262,MATCH(Stata!$A377,Vlookup!$A:$A,0),MATCH(Stata!AA$1,Vlookup!$1:$1,0))</f>
        <v>52.165300000000002</v>
      </c>
      <c r="AB377">
        <f ca="1">INDEX(Vlookup!$A$1:$AF$1262,MATCH(Stata!$A377,Vlookup!$A:$A,0),MATCH(Stata!AB$1,Vlookup!$1:$1,0))</f>
        <v>63.5717</v>
      </c>
      <c r="AC377">
        <f ca="1">INDEX(Vlookup!$A$1:$AF$1262,MATCH(Stata!$A377,Vlookup!$A:$A,0),MATCH(Stata!AC$1,Vlookup!$1:$1,0))</f>
        <v>28.546299999999999</v>
      </c>
      <c r="AD377">
        <f ca="1">INDEX(Vlookup!$A$1:$AF$1262,MATCH(Stata!$A377,Vlookup!$A:$A,0),MATCH(Stata!AD$1,Vlookup!$1:$1,0))</f>
        <v>42.765799999999999</v>
      </c>
      <c r="AE377">
        <f ca="1">INDEX(Vlookup!$A$1:$AF$1262,MATCH(Stata!$A377,Vlookup!$A:$A,0),MATCH(Stata!AE$1,Vlookup!$1:$1,0))</f>
        <v>31.8704</v>
      </c>
      <c r="AF377">
        <f ca="1">INDEX(Vlookup!$A$1:$AF$1262,MATCH(Stata!$A377,Vlookup!$A:$A,0),MATCH(Stata!AF$1,Vlookup!$1:$1,0))</f>
        <v>2363.2800000000002</v>
      </c>
      <c r="AG377">
        <f ca="1">INDEX(Vlookup!$A$1:$AG$1262,MATCH(Stata!$A377,Vlookup!$A:$A,0),MATCH(Stata!AG$1,Vlookup!$1:$1,0))</f>
        <v>15.4</v>
      </c>
    </row>
    <row r="378" spans="1:33" hidden="1" x14ac:dyDescent="0.25">
      <c r="A378" s="1">
        <v>39266</v>
      </c>
      <c r="B378">
        <f ca="1">INDEX(Vlookup!$A$1:$AF$1262,MATCH(Stata!$A378,Vlookup!$A:$A,0),MATCH(Stata!B$1,Vlookup!$1:$1,0))</f>
        <v>75.689800000000005</v>
      </c>
      <c r="C378">
        <f ca="1">INDEX(Vlookup!$A$1:$AF$1262,MATCH(Stata!$A378,Vlookup!$A:$A,0),MATCH(Stata!C$1,Vlookup!$1:$1,0))</f>
        <v>37.615699999999997</v>
      </c>
      <c r="D378">
        <f ca="1">INDEX(Vlookup!$A$1:$AF$1262,MATCH(Stata!$A378,Vlookup!$A:$A,0),MATCH(Stata!D$1,Vlookup!$1:$1,0))</f>
        <v>15.7081</v>
      </c>
      <c r="E378">
        <f ca="1">INDEX(Vlookup!$A$1:$AF$1262,MATCH(Stata!$A378,Vlookup!$A:$A,0),MATCH(Stata!E$1,Vlookup!$1:$1,0))</f>
        <v>56.181899999999999</v>
      </c>
      <c r="F378">
        <f ca="1">INDEX(Vlookup!$A$1:$AF$1262,MATCH(Stata!$A378,Vlookup!$A:$A,0),MATCH(Stata!F$1,Vlookup!$1:$1,0))</f>
        <v>1149.1636000000001</v>
      </c>
      <c r="G378">
        <f ca="1">INDEX(Vlookup!$A$1:$AF$1262,MATCH(Stata!$A378,Vlookup!$A:$A,0),MATCH(Stata!G$1,Vlookup!$1:$1,0))</f>
        <v>30.342700000000001</v>
      </c>
      <c r="H378">
        <f ca="1">INDEX(Vlookup!$A$1:$AF$1262,MATCH(Stata!$A378,Vlookup!$A:$A,0),MATCH(Stata!H$1,Vlookup!$1:$1,0))</f>
        <v>84.806600000000003</v>
      </c>
      <c r="I378">
        <f ca="1">INDEX(Vlookup!$A$1:$AF$1262,MATCH(Stata!$A378,Vlookup!$A:$A,0),MATCH(Stata!I$1,Vlookup!$1:$1,0))</f>
        <v>67.205399999999997</v>
      </c>
      <c r="J378">
        <f ca="1">INDEX(Vlookup!$A$1:$AF$1262,MATCH(Stata!$A378,Vlookup!$A:$A,0),MATCH(Stata!J$1,Vlookup!$1:$1,0))</f>
        <v>477.3098</v>
      </c>
      <c r="K378">
        <f ca="1">INDEX(Vlookup!$A$1:$AF$1262,MATCH(Stata!$A378,Vlookup!$A:$A,0),MATCH(Stata!K$1,Vlookup!$1:$1,0))</f>
        <v>22.504899999999999</v>
      </c>
      <c r="L378">
        <f ca="1">INDEX(Vlookup!$A$1:$AF$1262,MATCH(Stata!$A378,Vlookup!$A:$A,0),MATCH(Stata!L$1,Vlookup!$1:$1,0))</f>
        <v>41.717599999999997</v>
      </c>
      <c r="M378">
        <f ca="1">INDEX(Vlookup!$A$1:$AF$1262,MATCH(Stata!$A378,Vlookup!$A:$A,0),MATCH(Stata!M$1,Vlookup!$1:$1,0))</f>
        <v>75.293199999999999</v>
      </c>
      <c r="N378">
        <f ca="1">INDEX(Vlookup!$A$1:$AF$1262,MATCH(Stata!$A378,Vlookup!$A:$A,0),MATCH(Stata!N$1,Vlookup!$1:$1,0))</f>
        <v>31.2652</v>
      </c>
      <c r="O378" t="e">
        <f ca="1">INDEX(Vlookup!$A$1:$AF$1262,MATCH(Stata!$A378,Vlookup!$A:$A,0),MATCH(Stata!O$1,Vlookup!$1:$1,0))</f>
        <v>#N/A</v>
      </c>
      <c r="P378">
        <f ca="1">INDEX(Vlookup!$A$1:$AF$1262,MATCH(Stata!$A378,Vlookup!$A:$A,0),MATCH(Stata!P$1,Vlookup!$1:$1,0))</f>
        <v>42.532800000000002</v>
      </c>
      <c r="Q378">
        <f ca="1">INDEX(Vlookup!$A$1:$AF$1262,MATCH(Stata!$A378,Vlookup!$A:$A,0),MATCH(Stata!Q$1,Vlookup!$1:$1,0))</f>
        <v>33.042299999999997</v>
      </c>
      <c r="R378">
        <f ca="1">INDEX(Vlookup!$A$1:$AF$1262,MATCH(Stata!$A378,Vlookup!$A:$A,0),MATCH(Stata!R$1,Vlookup!$1:$1,0))</f>
        <v>49.265099999999997</v>
      </c>
      <c r="S378">
        <f ca="1">INDEX(Vlookup!$A$1:$AF$1262,MATCH(Stata!$A378,Vlookup!$A:$A,0),MATCH(Stata!S$1,Vlookup!$1:$1,0))</f>
        <v>20.775700000000001</v>
      </c>
      <c r="T378">
        <f ca="1">INDEX(Vlookup!$A$1:$AF$1262,MATCH(Stata!$A378,Vlookup!$A:$A,0),MATCH(Stata!T$1,Vlookup!$1:$1,0))</f>
        <v>96.764899999999997</v>
      </c>
      <c r="U378">
        <f ca="1">INDEX(Vlookup!$A$1:$AF$1262,MATCH(Stata!$A378,Vlookup!$A:$A,0),MATCH(Stata!U$1,Vlookup!$1:$1,0))</f>
        <v>51.690300000000001</v>
      </c>
      <c r="V378">
        <f ca="1">INDEX(Vlookup!$A$1:$AF$1262,MATCH(Stata!$A378,Vlookup!$A:$A,0),MATCH(Stata!V$1,Vlookup!$1:$1,0))</f>
        <v>43.630400000000002</v>
      </c>
      <c r="W378">
        <f ca="1">INDEX(Vlookup!$A$1:$AF$1262,MATCH(Stata!$A378,Vlookup!$A:$A,0),MATCH(Stata!W$1,Vlookup!$1:$1,0))</f>
        <v>42.827500000000001</v>
      </c>
      <c r="X378">
        <f ca="1">INDEX(Vlookup!$A$1:$AF$1262,MATCH(Stata!$A378,Vlookup!$A:$A,0),MATCH(Stata!X$1,Vlookup!$1:$1,0))</f>
        <v>39.1753</v>
      </c>
      <c r="Y378">
        <f ca="1">INDEX(Vlookup!$A$1:$AF$1262,MATCH(Stata!$A378,Vlookup!$A:$A,0),MATCH(Stata!Y$1,Vlookup!$1:$1,0))</f>
        <v>26.5459</v>
      </c>
      <c r="Z378">
        <f ca="1">INDEX(Vlookup!$A$1:$AF$1262,MATCH(Stata!$A378,Vlookup!$A:$A,0),MATCH(Stata!Z$1,Vlookup!$1:$1,0))</f>
        <v>19.885899999999999</v>
      </c>
      <c r="AA378">
        <f ca="1">INDEX(Vlookup!$A$1:$AF$1262,MATCH(Stata!$A378,Vlookup!$A:$A,0),MATCH(Stata!AA$1,Vlookup!$1:$1,0))</f>
        <v>52.207599999999999</v>
      </c>
      <c r="AB378">
        <f ca="1">INDEX(Vlookup!$A$1:$AF$1262,MATCH(Stata!$A378,Vlookup!$A:$A,0),MATCH(Stata!AB$1,Vlookup!$1:$1,0))</f>
        <v>63.580500000000001</v>
      </c>
      <c r="AC378">
        <f ca="1">INDEX(Vlookup!$A$1:$AF$1262,MATCH(Stata!$A378,Vlookup!$A:$A,0),MATCH(Stata!AC$1,Vlookup!$1:$1,0))</f>
        <v>28.917000000000002</v>
      </c>
      <c r="AD378">
        <f ca="1">INDEX(Vlookup!$A$1:$AF$1262,MATCH(Stata!$A378,Vlookup!$A:$A,0),MATCH(Stata!AD$1,Vlookup!$1:$1,0))</f>
        <v>42.889600000000002</v>
      </c>
      <c r="AE378">
        <f ca="1">INDEX(Vlookup!$A$1:$AF$1262,MATCH(Stata!$A378,Vlookup!$A:$A,0),MATCH(Stata!AE$1,Vlookup!$1:$1,0))</f>
        <v>31.8889</v>
      </c>
      <c r="AF378">
        <f ca="1">INDEX(Vlookup!$A$1:$AF$1262,MATCH(Stata!$A378,Vlookup!$A:$A,0),MATCH(Stata!AF$1,Vlookup!$1:$1,0))</f>
        <v>2372.2199999999998</v>
      </c>
      <c r="AG378">
        <f ca="1">INDEX(Vlookup!$A$1:$AG$1262,MATCH(Stata!$A378,Vlookup!$A:$A,0),MATCH(Stata!AG$1,Vlookup!$1:$1,0))</f>
        <v>14.92</v>
      </c>
    </row>
    <row r="379" spans="1:33" hidden="1" x14ac:dyDescent="0.25">
      <c r="A379" s="1">
        <v>39268</v>
      </c>
      <c r="B379">
        <f ca="1">INDEX(Vlookup!$A$1:$AF$1262,MATCH(Stata!$A379,Vlookup!$A:$A,0),MATCH(Stata!B$1,Vlookup!$1:$1,0))</f>
        <v>75.534800000000004</v>
      </c>
      <c r="C379">
        <f ca="1">INDEX(Vlookup!$A$1:$AF$1262,MATCH(Stata!$A379,Vlookup!$A:$A,0),MATCH(Stata!C$1,Vlookup!$1:$1,0))</f>
        <v>37.479700000000001</v>
      </c>
      <c r="D379">
        <f ca="1">INDEX(Vlookup!$A$1:$AF$1262,MATCH(Stata!$A379,Vlookup!$A:$A,0),MATCH(Stata!D$1,Vlookup!$1:$1,0))</f>
        <v>15.745699999999999</v>
      </c>
      <c r="E379">
        <f ca="1">INDEX(Vlookup!$A$1:$AF$1262,MATCH(Stata!$A379,Vlookup!$A:$A,0),MATCH(Stata!E$1,Vlookup!$1:$1,0))</f>
        <v>55.245800000000003</v>
      </c>
      <c r="F379">
        <f ca="1">INDEX(Vlookup!$A$1:$AF$1262,MATCH(Stata!$A379,Vlookup!$A:$A,0),MATCH(Stata!F$1,Vlookup!$1:$1,0))</f>
        <v>1146.3902</v>
      </c>
      <c r="G379">
        <f ca="1">INDEX(Vlookup!$A$1:$AF$1262,MATCH(Stata!$A379,Vlookup!$A:$A,0),MATCH(Stata!G$1,Vlookup!$1:$1,0))</f>
        <v>29.947900000000001</v>
      </c>
      <c r="H379">
        <f ca="1">INDEX(Vlookup!$A$1:$AF$1262,MATCH(Stata!$A379,Vlookup!$A:$A,0),MATCH(Stata!H$1,Vlookup!$1:$1,0))</f>
        <v>85.423199999999994</v>
      </c>
      <c r="I379">
        <f ca="1">INDEX(Vlookup!$A$1:$AF$1262,MATCH(Stata!$A379,Vlookup!$A:$A,0),MATCH(Stata!I$1,Vlookup!$1:$1,0))</f>
        <v>66.774600000000007</v>
      </c>
      <c r="J379">
        <f ca="1">INDEX(Vlookup!$A$1:$AF$1262,MATCH(Stata!$A379,Vlookup!$A:$A,0),MATCH(Stata!J$1,Vlookup!$1:$1,0))</f>
        <v>473.99639999999999</v>
      </c>
      <c r="K379">
        <f ca="1">INDEX(Vlookup!$A$1:$AF$1262,MATCH(Stata!$A379,Vlookup!$A:$A,0),MATCH(Stata!K$1,Vlookup!$1:$1,0))</f>
        <v>22.407</v>
      </c>
      <c r="L379">
        <f ca="1">INDEX(Vlookup!$A$1:$AF$1262,MATCH(Stata!$A379,Vlookup!$A:$A,0),MATCH(Stata!L$1,Vlookup!$1:$1,0))</f>
        <v>41.6616</v>
      </c>
      <c r="M379">
        <f ca="1">INDEX(Vlookup!$A$1:$AF$1262,MATCH(Stata!$A379,Vlookup!$A:$A,0),MATCH(Stata!M$1,Vlookup!$1:$1,0))</f>
        <v>75.116799999999998</v>
      </c>
      <c r="N379">
        <f ca="1">INDEX(Vlookup!$A$1:$AF$1262,MATCH(Stata!$A379,Vlookup!$A:$A,0),MATCH(Stata!N$1,Vlookup!$1:$1,0))</f>
        <v>31.135899999999999</v>
      </c>
      <c r="O379" t="e">
        <f ca="1">INDEX(Vlookup!$A$1:$AF$1262,MATCH(Stata!$A379,Vlookup!$A:$A,0),MATCH(Stata!O$1,Vlookup!$1:$1,0))</f>
        <v>#N/A</v>
      </c>
      <c r="P379">
        <f ca="1">INDEX(Vlookup!$A$1:$AF$1262,MATCH(Stata!$A379,Vlookup!$A:$A,0),MATCH(Stata!P$1,Vlookup!$1:$1,0))</f>
        <v>42.831400000000002</v>
      </c>
      <c r="Q379">
        <f ca="1">INDEX(Vlookup!$A$1:$AF$1262,MATCH(Stata!$A379,Vlookup!$A:$A,0),MATCH(Stata!Q$1,Vlookup!$1:$1,0))</f>
        <v>33.573399999999999</v>
      </c>
      <c r="R379">
        <f ca="1">INDEX(Vlookup!$A$1:$AF$1262,MATCH(Stata!$A379,Vlookup!$A:$A,0),MATCH(Stata!R$1,Vlookup!$1:$1,0))</f>
        <v>50.264200000000002</v>
      </c>
      <c r="S379">
        <f ca="1">INDEX(Vlookup!$A$1:$AF$1262,MATCH(Stata!$A379,Vlookup!$A:$A,0),MATCH(Stata!S$1,Vlookup!$1:$1,0))</f>
        <v>20.784099999999999</v>
      </c>
      <c r="T379">
        <f ca="1">INDEX(Vlookup!$A$1:$AF$1262,MATCH(Stata!$A379,Vlookup!$A:$A,0),MATCH(Stata!T$1,Vlookup!$1:$1,0))</f>
        <v>98.099500000000006</v>
      </c>
      <c r="U379">
        <f ca="1">INDEX(Vlookup!$A$1:$AF$1262,MATCH(Stata!$A379,Vlookup!$A:$A,0),MATCH(Stata!U$1,Vlookup!$1:$1,0))</f>
        <v>51.965699999999998</v>
      </c>
      <c r="V379">
        <f ca="1">INDEX(Vlookup!$A$1:$AF$1262,MATCH(Stata!$A379,Vlookup!$A:$A,0),MATCH(Stata!V$1,Vlookup!$1:$1,0))</f>
        <v>43.144100000000002</v>
      </c>
      <c r="W379">
        <f ca="1">INDEX(Vlookup!$A$1:$AF$1262,MATCH(Stata!$A379,Vlookup!$A:$A,0),MATCH(Stata!W$1,Vlookup!$1:$1,0))</f>
        <v>42.669200000000004</v>
      </c>
      <c r="X379">
        <f ca="1">INDEX(Vlookup!$A$1:$AF$1262,MATCH(Stata!$A379,Vlookup!$A:$A,0),MATCH(Stata!X$1,Vlookup!$1:$1,0))</f>
        <v>39.167499999999997</v>
      </c>
      <c r="Y379">
        <f ca="1">INDEX(Vlookup!$A$1:$AF$1262,MATCH(Stata!$A379,Vlookup!$A:$A,0),MATCH(Stata!Y$1,Vlookup!$1:$1,0))</f>
        <v>26.519400000000001</v>
      </c>
      <c r="Z379">
        <f ca="1">INDEX(Vlookup!$A$1:$AF$1262,MATCH(Stata!$A379,Vlookup!$A:$A,0),MATCH(Stata!Z$1,Vlookup!$1:$1,0))</f>
        <v>19.955300000000001</v>
      </c>
      <c r="AA379">
        <f ca="1">INDEX(Vlookup!$A$1:$AF$1262,MATCH(Stata!$A379,Vlookup!$A:$A,0),MATCH(Stata!AA$1,Vlookup!$1:$1,0))</f>
        <v>52.106200000000001</v>
      </c>
      <c r="AB379">
        <f ca="1">INDEX(Vlookup!$A$1:$AF$1262,MATCH(Stata!$A379,Vlookup!$A:$A,0),MATCH(Stata!AB$1,Vlookup!$1:$1,0))</f>
        <v>63.273400000000002</v>
      </c>
      <c r="AC379">
        <f ca="1">INDEX(Vlookup!$A$1:$AF$1262,MATCH(Stata!$A379,Vlookup!$A:$A,0),MATCH(Stata!AC$1,Vlookup!$1:$1,0))</f>
        <v>28.820900000000002</v>
      </c>
      <c r="AD379">
        <f ca="1">INDEX(Vlookup!$A$1:$AF$1262,MATCH(Stata!$A379,Vlookup!$A:$A,0),MATCH(Stata!AD$1,Vlookup!$1:$1,0))</f>
        <v>42.553400000000003</v>
      </c>
      <c r="AE379">
        <f ca="1">INDEX(Vlookup!$A$1:$AF$1262,MATCH(Stata!$A379,Vlookup!$A:$A,0),MATCH(Stata!AE$1,Vlookup!$1:$1,0))</f>
        <v>31.972000000000001</v>
      </c>
      <c r="AF379">
        <f ca="1">INDEX(Vlookup!$A$1:$AF$1262,MATCH(Stata!$A379,Vlookup!$A:$A,0),MATCH(Stata!AF$1,Vlookup!$1:$1,0))</f>
        <v>2373.0700000000002</v>
      </c>
      <c r="AG379">
        <f ca="1">INDEX(Vlookup!$A$1:$AG$1262,MATCH(Stata!$A379,Vlookup!$A:$A,0),MATCH(Stata!AG$1,Vlookup!$1:$1,0))</f>
        <v>15.48</v>
      </c>
    </row>
    <row r="380" spans="1:33" hidden="1" x14ac:dyDescent="0.25">
      <c r="A380" s="1">
        <v>39269</v>
      </c>
      <c r="B380">
        <f ca="1">INDEX(Vlookup!$A$1:$AF$1262,MATCH(Stata!$A380,Vlookup!$A:$A,0),MATCH(Stata!B$1,Vlookup!$1:$1,0))</f>
        <v>75.836100000000002</v>
      </c>
      <c r="C380">
        <f ca="1">INDEX(Vlookup!$A$1:$AF$1262,MATCH(Stata!$A380,Vlookup!$A:$A,0),MATCH(Stata!C$1,Vlookup!$1:$1,0))</f>
        <v>37.7607</v>
      </c>
      <c r="D380">
        <f ca="1">INDEX(Vlookup!$A$1:$AF$1262,MATCH(Stata!$A380,Vlookup!$A:$A,0),MATCH(Stata!D$1,Vlookup!$1:$1,0))</f>
        <v>15.8431</v>
      </c>
      <c r="E380">
        <f ca="1">INDEX(Vlookup!$A$1:$AF$1262,MATCH(Stata!$A380,Vlookup!$A:$A,0),MATCH(Stata!E$1,Vlookup!$1:$1,0))</f>
        <v>55.3628</v>
      </c>
      <c r="F380">
        <f ca="1">INDEX(Vlookup!$A$1:$AF$1262,MATCH(Stata!$A380,Vlookup!$A:$A,0),MATCH(Stata!F$1,Vlookup!$1:$1,0))</f>
        <v>1143.2905000000001</v>
      </c>
      <c r="G380">
        <f ca="1">INDEX(Vlookup!$A$1:$AF$1262,MATCH(Stata!$A380,Vlookup!$A:$A,0),MATCH(Stata!G$1,Vlookup!$1:$1,0))</f>
        <v>29.988399999999999</v>
      </c>
      <c r="H380">
        <f ca="1">INDEX(Vlookup!$A$1:$AF$1262,MATCH(Stata!$A380,Vlookup!$A:$A,0),MATCH(Stata!H$1,Vlookup!$1:$1,0))</f>
        <v>85.874899999999997</v>
      </c>
      <c r="I380">
        <f ca="1">INDEX(Vlookup!$A$1:$AF$1262,MATCH(Stata!$A380,Vlookup!$A:$A,0),MATCH(Stata!I$1,Vlookup!$1:$1,0))</f>
        <v>67.912099999999995</v>
      </c>
      <c r="J380">
        <f ca="1">INDEX(Vlookup!$A$1:$AF$1262,MATCH(Stata!$A380,Vlookup!$A:$A,0),MATCH(Stata!J$1,Vlookup!$1:$1,0))</f>
        <v>475.83710000000002</v>
      </c>
      <c r="K380">
        <f ca="1">INDEX(Vlookup!$A$1:$AF$1262,MATCH(Stata!$A380,Vlookup!$A:$A,0),MATCH(Stata!K$1,Vlookup!$1:$1,0))</f>
        <v>22.377300000000002</v>
      </c>
      <c r="L380">
        <f ca="1">INDEX(Vlookup!$A$1:$AF$1262,MATCH(Stata!$A380,Vlookup!$A:$A,0),MATCH(Stata!L$1,Vlookup!$1:$1,0))</f>
        <v>41.589599999999997</v>
      </c>
      <c r="M380">
        <f ca="1">INDEX(Vlookup!$A$1:$AF$1262,MATCH(Stata!$A380,Vlookup!$A:$A,0),MATCH(Stata!M$1,Vlookup!$1:$1,0))</f>
        <v>76.263499999999993</v>
      </c>
      <c r="N380">
        <f ca="1">INDEX(Vlookup!$A$1:$AF$1262,MATCH(Stata!$A380,Vlookup!$A:$A,0),MATCH(Stata!N$1,Vlookup!$1:$1,0))</f>
        <v>31.087399999999999</v>
      </c>
      <c r="O380" t="e">
        <f ca="1">INDEX(Vlookup!$A$1:$AF$1262,MATCH(Stata!$A380,Vlookup!$A:$A,0),MATCH(Stata!O$1,Vlookup!$1:$1,0))</f>
        <v>#N/A</v>
      </c>
      <c r="P380">
        <f ca="1">INDEX(Vlookup!$A$1:$AF$1262,MATCH(Stata!$A380,Vlookup!$A:$A,0),MATCH(Stata!P$1,Vlookup!$1:$1,0))</f>
        <v>42.906100000000002</v>
      </c>
      <c r="Q380">
        <f ca="1">INDEX(Vlookup!$A$1:$AF$1262,MATCH(Stata!$A380,Vlookup!$A:$A,0),MATCH(Stata!Q$1,Vlookup!$1:$1,0))</f>
        <v>33.969499999999996</v>
      </c>
      <c r="R380">
        <f ca="1">INDEX(Vlookup!$A$1:$AF$1262,MATCH(Stata!$A380,Vlookup!$A:$A,0),MATCH(Stata!R$1,Vlookup!$1:$1,0))</f>
        <v>50.884300000000003</v>
      </c>
      <c r="S380">
        <f ca="1">INDEX(Vlookup!$A$1:$AF$1262,MATCH(Stata!$A380,Vlookup!$A:$A,0),MATCH(Stata!S$1,Vlookup!$1:$1,0))</f>
        <v>20.851700000000001</v>
      </c>
      <c r="T380">
        <f ca="1">INDEX(Vlookup!$A$1:$AF$1262,MATCH(Stata!$A380,Vlookup!$A:$A,0),MATCH(Stata!T$1,Vlookup!$1:$1,0))</f>
        <v>98.9893</v>
      </c>
      <c r="U380">
        <f ca="1">INDEX(Vlookup!$A$1:$AF$1262,MATCH(Stata!$A380,Vlookup!$A:$A,0),MATCH(Stata!U$1,Vlookup!$1:$1,0))</f>
        <v>51.840499999999999</v>
      </c>
      <c r="V380">
        <f ca="1">INDEX(Vlookup!$A$1:$AF$1262,MATCH(Stata!$A380,Vlookup!$A:$A,0),MATCH(Stata!V$1,Vlookup!$1:$1,0))</f>
        <v>43.303199999999997</v>
      </c>
      <c r="W380">
        <f ca="1">INDEX(Vlookup!$A$1:$AF$1262,MATCH(Stata!$A380,Vlookup!$A:$A,0),MATCH(Stata!W$1,Vlookup!$1:$1,0))</f>
        <v>42.852499999999999</v>
      </c>
      <c r="X380">
        <f ca="1">INDEX(Vlookup!$A$1:$AF$1262,MATCH(Stata!$A380,Vlookup!$A:$A,0),MATCH(Stata!X$1,Vlookup!$1:$1,0))</f>
        <v>38.884399999999999</v>
      </c>
      <c r="Y380">
        <f ca="1">INDEX(Vlookup!$A$1:$AF$1262,MATCH(Stata!$A380,Vlookup!$A:$A,0),MATCH(Stata!Y$1,Vlookup!$1:$1,0))</f>
        <v>26.5017</v>
      </c>
      <c r="Z380">
        <f ca="1">INDEX(Vlookup!$A$1:$AF$1262,MATCH(Stata!$A380,Vlookup!$A:$A,0),MATCH(Stata!Z$1,Vlookup!$1:$1,0))</f>
        <v>19.970700000000001</v>
      </c>
      <c r="AA380">
        <f ca="1">INDEX(Vlookup!$A$1:$AF$1262,MATCH(Stata!$A380,Vlookup!$A:$A,0),MATCH(Stata!AA$1,Vlookup!$1:$1,0))</f>
        <v>51.945599999999999</v>
      </c>
      <c r="AB380">
        <f ca="1">INDEX(Vlookup!$A$1:$AF$1262,MATCH(Stata!$A380,Vlookup!$A:$A,0),MATCH(Stata!AB$1,Vlookup!$1:$1,0))</f>
        <v>63.694499999999998</v>
      </c>
      <c r="AC380">
        <f ca="1">INDEX(Vlookup!$A$1:$AF$1262,MATCH(Stata!$A380,Vlookup!$A:$A,0),MATCH(Stata!AC$1,Vlookup!$1:$1,0))</f>
        <v>28.803599999999999</v>
      </c>
      <c r="AD380">
        <f ca="1">INDEX(Vlookup!$A$1:$AF$1262,MATCH(Stata!$A380,Vlookup!$A:$A,0),MATCH(Stata!AD$1,Vlookup!$1:$1,0))</f>
        <v>42.818899999999999</v>
      </c>
      <c r="AE380">
        <f ca="1">INDEX(Vlookup!$A$1:$AF$1262,MATCH(Stata!$A380,Vlookup!$A:$A,0),MATCH(Stata!AE$1,Vlookup!$1:$1,0))</f>
        <v>31.842700000000001</v>
      </c>
      <c r="AF380">
        <f ca="1">INDEX(Vlookup!$A$1:$AF$1262,MATCH(Stata!$A380,Vlookup!$A:$A,0),MATCH(Stata!AF$1,Vlookup!$1:$1,0))</f>
        <v>2381.59</v>
      </c>
      <c r="AG380">
        <f ca="1">INDEX(Vlookup!$A$1:$AG$1262,MATCH(Stata!$A380,Vlookup!$A:$A,0),MATCH(Stata!AG$1,Vlookup!$1:$1,0))</f>
        <v>14.72</v>
      </c>
    </row>
    <row r="381" spans="1:33" hidden="1" x14ac:dyDescent="0.25">
      <c r="A381" s="1">
        <v>39272</v>
      </c>
      <c r="B381">
        <f ca="1">INDEX(Vlookup!$A$1:$AF$1262,MATCH(Stata!$A381,Vlookup!$A:$A,0),MATCH(Stata!B$1,Vlookup!$1:$1,0))</f>
        <v>75.836100000000002</v>
      </c>
      <c r="C381">
        <f ca="1">INDEX(Vlookup!$A$1:$AF$1262,MATCH(Stata!$A381,Vlookup!$A:$A,0),MATCH(Stata!C$1,Vlookup!$1:$1,0))</f>
        <v>38.395200000000003</v>
      </c>
      <c r="D381">
        <f ca="1">INDEX(Vlookup!$A$1:$AF$1262,MATCH(Stata!$A381,Vlookup!$A:$A,0),MATCH(Stata!D$1,Vlookup!$1:$1,0))</f>
        <v>15.8652</v>
      </c>
      <c r="E381">
        <f ca="1">INDEX(Vlookup!$A$1:$AF$1262,MATCH(Stata!$A381,Vlookup!$A:$A,0),MATCH(Stata!E$1,Vlookup!$1:$1,0))</f>
        <v>56.1999</v>
      </c>
      <c r="F381">
        <f ca="1">INDEX(Vlookup!$A$1:$AF$1262,MATCH(Stata!$A381,Vlookup!$A:$A,0),MATCH(Stata!F$1,Vlookup!$1:$1,0))</f>
        <v>1145.7375999999999</v>
      </c>
      <c r="G381">
        <f ca="1">INDEX(Vlookup!$A$1:$AF$1262,MATCH(Stata!$A381,Vlookup!$A:$A,0),MATCH(Stata!G$1,Vlookup!$1:$1,0))</f>
        <v>29.863099999999999</v>
      </c>
      <c r="H381">
        <f ca="1">INDEX(Vlookup!$A$1:$AF$1262,MATCH(Stata!$A381,Vlookup!$A:$A,0),MATCH(Stata!H$1,Vlookup!$1:$1,0))</f>
        <v>86.7607</v>
      </c>
      <c r="I381">
        <f ca="1">INDEX(Vlookup!$A$1:$AF$1262,MATCH(Stata!$A381,Vlookup!$A:$A,0),MATCH(Stata!I$1,Vlookup!$1:$1,0))</f>
        <v>68.790999999999997</v>
      </c>
      <c r="J381">
        <f ca="1">INDEX(Vlookup!$A$1:$AF$1262,MATCH(Stata!$A381,Vlookup!$A:$A,0),MATCH(Stata!J$1,Vlookup!$1:$1,0))</f>
        <v>474.91680000000002</v>
      </c>
      <c r="K381">
        <f ca="1">INDEX(Vlookup!$A$1:$AF$1262,MATCH(Stata!$A381,Vlookup!$A:$A,0),MATCH(Stata!K$1,Vlookup!$1:$1,0))</f>
        <v>22.419799999999999</v>
      </c>
      <c r="L381">
        <f ca="1">INDEX(Vlookup!$A$1:$AF$1262,MATCH(Stata!$A381,Vlookup!$A:$A,0),MATCH(Stata!L$1,Vlookup!$1:$1,0))</f>
        <v>41.653599999999997</v>
      </c>
      <c r="M381">
        <f ca="1">INDEX(Vlookup!$A$1:$AF$1262,MATCH(Stata!$A381,Vlookup!$A:$A,0),MATCH(Stata!M$1,Vlookup!$1:$1,0))</f>
        <v>77.127899999999997</v>
      </c>
      <c r="N381">
        <f ca="1">INDEX(Vlookup!$A$1:$AF$1262,MATCH(Stata!$A381,Vlookup!$A:$A,0),MATCH(Stata!N$1,Vlookup!$1:$1,0))</f>
        <v>31.200500000000002</v>
      </c>
      <c r="O381" t="e">
        <f ca="1">INDEX(Vlookup!$A$1:$AF$1262,MATCH(Stata!$A381,Vlookup!$A:$A,0),MATCH(Stata!O$1,Vlookup!$1:$1,0))</f>
        <v>#N/A</v>
      </c>
      <c r="P381">
        <f ca="1">INDEX(Vlookup!$A$1:$AF$1262,MATCH(Stata!$A381,Vlookup!$A:$A,0),MATCH(Stata!P$1,Vlookup!$1:$1,0))</f>
        <v>42.327500000000001</v>
      </c>
      <c r="Q381">
        <f ca="1">INDEX(Vlookup!$A$1:$AF$1262,MATCH(Stata!$A381,Vlookup!$A:$A,0),MATCH(Stata!Q$1,Vlookup!$1:$1,0))</f>
        <v>33.910499999999999</v>
      </c>
      <c r="R381">
        <f ca="1">INDEX(Vlookup!$A$1:$AF$1262,MATCH(Stata!$A381,Vlookup!$A:$A,0),MATCH(Stata!R$1,Vlookup!$1:$1,0))</f>
        <v>50.410600000000002</v>
      </c>
      <c r="S381">
        <f ca="1">INDEX(Vlookup!$A$1:$AF$1262,MATCH(Stata!$A381,Vlookup!$A:$A,0),MATCH(Stata!S$1,Vlookup!$1:$1,0))</f>
        <v>21.088200000000001</v>
      </c>
      <c r="T381">
        <f ca="1">INDEX(Vlookup!$A$1:$AF$1262,MATCH(Stata!$A381,Vlookup!$A:$A,0),MATCH(Stata!T$1,Vlookup!$1:$1,0))</f>
        <v>98.934799999999996</v>
      </c>
      <c r="U381">
        <f ca="1">INDEX(Vlookup!$A$1:$AF$1262,MATCH(Stata!$A381,Vlookup!$A:$A,0),MATCH(Stata!U$1,Vlookup!$1:$1,0))</f>
        <v>52.332799999999999</v>
      </c>
      <c r="V381">
        <f ca="1">INDEX(Vlookup!$A$1:$AF$1262,MATCH(Stata!$A381,Vlookup!$A:$A,0),MATCH(Stata!V$1,Vlookup!$1:$1,0))</f>
        <v>43.144100000000002</v>
      </c>
      <c r="W381">
        <f ca="1">INDEX(Vlookup!$A$1:$AF$1262,MATCH(Stata!$A381,Vlookup!$A:$A,0),MATCH(Stata!W$1,Vlookup!$1:$1,0))</f>
        <v>42.610799999999998</v>
      </c>
      <c r="X381">
        <f ca="1">INDEX(Vlookup!$A$1:$AF$1262,MATCH(Stata!$A381,Vlookup!$A:$A,0),MATCH(Stata!X$1,Vlookup!$1:$1,0))</f>
        <v>38.853000000000002</v>
      </c>
      <c r="Y381">
        <f ca="1">INDEX(Vlookup!$A$1:$AF$1262,MATCH(Stata!$A381,Vlookup!$A:$A,0),MATCH(Stata!Y$1,Vlookup!$1:$1,0))</f>
        <v>26.4133</v>
      </c>
      <c r="Z381">
        <f ca="1">INDEX(Vlookup!$A$1:$AF$1262,MATCH(Stata!$A381,Vlookup!$A:$A,0),MATCH(Stata!Z$1,Vlookup!$1:$1,0))</f>
        <v>19.939799999999998</v>
      </c>
      <c r="AA381">
        <f ca="1">INDEX(Vlookup!$A$1:$AF$1262,MATCH(Stata!$A381,Vlookup!$A:$A,0),MATCH(Stata!AA$1,Vlookup!$1:$1,0))</f>
        <v>51.979399999999998</v>
      </c>
      <c r="AB381">
        <f ca="1">INDEX(Vlookup!$A$1:$AF$1262,MATCH(Stata!$A381,Vlookup!$A:$A,0),MATCH(Stata!AB$1,Vlookup!$1:$1,0))</f>
        <v>63.624400000000001</v>
      </c>
      <c r="AC381">
        <f ca="1">INDEX(Vlookup!$A$1:$AF$1262,MATCH(Stata!$A381,Vlookup!$A:$A,0),MATCH(Stata!AC$1,Vlookup!$1:$1,0))</f>
        <v>29.1294</v>
      </c>
      <c r="AD381">
        <f ca="1">INDEX(Vlookup!$A$1:$AF$1262,MATCH(Stata!$A381,Vlookup!$A:$A,0),MATCH(Stata!AD$1,Vlookup!$1:$1,0))</f>
        <v>42.916200000000003</v>
      </c>
      <c r="AE381">
        <f ca="1">INDEX(Vlookup!$A$1:$AF$1262,MATCH(Stata!$A381,Vlookup!$A:$A,0),MATCH(Stata!AE$1,Vlookup!$1:$1,0))</f>
        <v>31.815000000000001</v>
      </c>
      <c r="AF381">
        <f ca="1">INDEX(Vlookup!$A$1:$AF$1262,MATCH(Stata!$A381,Vlookup!$A:$A,0),MATCH(Stata!AF$1,Vlookup!$1:$1,0))</f>
        <v>2383.8000000000002</v>
      </c>
      <c r="AG381">
        <f ca="1">INDEX(Vlookup!$A$1:$AG$1262,MATCH(Stata!$A381,Vlookup!$A:$A,0),MATCH(Stata!AG$1,Vlookup!$1:$1,0))</f>
        <v>15.16</v>
      </c>
    </row>
    <row r="382" spans="1:33" hidden="1" x14ac:dyDescent="0.25">
      <c r="A382" s="1">
        <v>39273</v>
      </c>
      <c r="B382">
        <f ca="1">INDEX(Vlookup!$A$1:$AF$1262,MATCH(Stata!$A382,Vlookup!$A:$A,0),MATCH(Stata!B$1,Vlookup!$1:$1,0))</f>
        <v>75.070099999999996</v>
      </c>
      <c r="C382">
        <f ca="1">INDEX(Vlookup!$A$1:$AF$1262,MATCH(Stata!$A382,Vlookup!$A:$A,0),MATCH(Stata!C$1,Vlookup!$1:$1,0))</f>
        <v>37.7607</v>
      </c>
      <c r="D382">
        <f ca="1">INDEX(Vlookup!$A$1:$AF$1262,MATCH(Stata!$A382,Vlookup!$A:$A,0),MATCH(Stata!D$1,Vlookup!$1:$1,0))</f>
        <v>15.584199999999999</v>
      </c>
      <c r="E382">
        <f ca="1">INDEX(Vlookup!$A$1:$AF$1262,MATCH(Stata!$A382,Vlookup!$A:$A,0),MATCH(Stata!E$1,Vlookup!$1:$1,0))</f>
        <v>54.273699999999998</v>
      </c>
      <c r="F382">
        <f ca="1">INDEX(Vlookup!$A$1:$AF$1262,MATCH(Stata!$A382,Vlookup!$A:$A,0),MATCH(Stata!F$1,Vlookup!$1:$1,0))</f>
        <v>1124.5292999999999</v>
      </c>
      <c r="G382">
        <f ca="1">INDEX(Vlookup!$A$1:$AF$1262,MATCH(Stata!$A382,Vlookup!$A:$A,0),MATCH(Stata!G$1,Vlookup!$1:$1,0))</f>
        <v>29.132899999999999</v>
      </c>
      <c r="H382">
        <f ca="1">INDEX(Vlookup!$A$1:$AF$1262,MATCH(Stata!$A382,Vlookup!$A:$A,0),MATCH(Stata!H$1,Vlookup!$1:$1,0))</f>
        <v>87.064700000000002</v>
      </c>
      <c r="I382">
        <f ca="1">INDEX(Vlookup!$A$1:$AF$1262,MATCH(Stata!$A382,Vlookup!$A:$A,0),MATCH(Stata!I$1,Vlookup!$1:$1,0))</f>
        <v>69.988799999999998</v>
      </c>
      <c r="J382">
        <f ca="1">INDEX(Vlookup!$A$1:$AF$1262,MATCH(Stata!$A382,Vlookup!$A:$A,0),MATCH(Stata!J$1,Vlookup!$1:$1,0))</f>
        <v>469.39449999999999</v>
      </c>
      <c r="K382">
        <f ca="1">INDEX(Vlookup!$A$1:$AF$1262,MATCH(Stata!$A382,Vlookup!$A:$A,0),MATCH(Stata!K$1,Vlookup!$1:$1,0))</f>
        <v>22.1645</v>
      </c>
      <c r="L382">
        <f ca="1">INDEX(Vlookup!$A$1:$AF$1262,MATCH(Stata!$A382,Vlookup!$A:$A,0),MATCH(Stata!L$1,Vlookup!$1:$1,0))</f>
        <v>40.981400000000001</v>
      </c>
      <c r="M382">
        <f ca="1">INDEX(Vlookup!$A$1:$AF$1262,MATCH(Stata!$A382,Vlookup!$A:$A,0),MATCH(Stata!M$1,Vlookup!$1:$1,0))</f>
        <v>76.2988</v>
      </c>
      <c r="N382">
        <f ca="1">INDEX(Vlookup!$A$1:$AF$1262,MATCH(Stata!$A382,Vlookup!$A:$A,0),MATCH(Stata!N$1,Vlookup!$1:$1,0))</f>
        <v>30.6189</v>
      </c>
      <c r="O382" t="e">
        <f ca="1">INDEX(Vlookup!$A$1:$AF$1262,MATCH(Stata!$A382,Vlookup!$A:$A,0),MATCH(Stata!O$1,Vlookup!$1:$1,0))</f>
        <v>#N/A</v>
      </c>
      <c r="P382">
        <f ca="1">INDEX(Vlookup!$A$1:$AF$1262,MATCH(Stata!$A382,Vlookup!$A:$A,0),MATCH(Stata!P$1,Vlookup!$1:$1,0))</f>
        <v>41.935600000000001</v>
      </c>
      <c r="Q382">
        <f ca="1">INDEX(Vlookup!$A$1:$AF$1262,MATCH(Stata!$A382,Vlookup!$A:$A,0),MATCH(Stata!Q$1,Vlookup!$1:$1,0))</f>
        <v>33.927399999999999</v>
      </c>
      <c r="R382">
        <f ca="1">INDEX(Vlookup!$A$1:$AF$1262,MATCH(Stata!$A382,Vlookup!$A:$A,0),MATCH(Stata!R$1,Vlookup!$1:$1,0))</f>
        <v>49.799100000000003</v>
      </c>
      <c r="S382">
        <f ca="1">INDEX(Vlookup!$A$1:$AF$1262,MATCH(Stata!$A382,Vlookup!$A:$A,0),MATCH(Stata!S$1,Vlookup!$1:$1,0))</f>
        <v>21.096699999999998</v>
      </c>
      <c r="T382">
        <f ca="1">INDEX(Vlookup!$A$1:$AF$1262,MATCH(Stata!$A382,Vlookup!$A:$A,0),MATCH(Stata!T$1,Vlookup!$1:$1,0))</f>
        <v>98.626099999999994</v>
      </c>
      <c r="U382">
        <f ca="1">INDEX(Vlookup!$A$1:$AF$1262,MATCH(Stata!$A382,Vlookup!$A:$A,0),MATCH(Stata!U$1,Vlookup!$1:$1,0))</f>
        <v>51.898899999999998</v>
      </c>
      <c r="V382">
        <f ca="1">INDEX(Vlookup!$A$1:$AF$1262,MATCH(Stata!$A382,Vlookup!$A:$A,0),MATCH(Stata!V$1,Vlookup!$1:$1,0))</f>
        <v>42.0122</v>
      </c>
      <c r="W382">
        <f ca="1">INDEX(Vlookup!$A$1:$AF$1262,MATCH(Stata!$A382,Vlookup!$A:$A,0),MATCH(Stata!W$1,Vlookup!$1:$1,0))</f>
        <v>41.944299999999998</v>
      </c>
      <c r="X382">
        <f ca="1">INDEX(Vlookup!$A$1:$AF$1262,MATCH(Stata!$A382,Vlookup!$A:$A,0),MATCH(Stata!X$1,Vlookup!$1:$1,0))</f>
        <v>38.255499999999998</v>
      </c>
      <c r="Y382">
        <f ca="1">INDEX(Vlookup!$A$1:$AF$1262,MATCH(Stata!$A382,Vlookup!$A:$A,0),MATCH(Stata!Y$1,Vlookup!$1:$1,0))</f>
        <v>25.9358</v>
      </c>
      <c r="Z382">
        <f ca="1">INDEX(Vlookup!$A$1:$AF$1262,MATCH(Stata!$A382,Vlookup!$A:$A,0),MATCH(Stata!Z$1,Vlookup!$1:$1,0))</f>
        <v>19.7087</v>
      </c>
      <c r="AA382">
        <f ca="1">INDEX(Vlookup!$A$1:$AF$1262,MATCH(Stata!$A382,Vlookup!$A:$A,0),MATCH(Stata!AA$1,Vlookup!$1:$1,0))</f>
        <v>51.565399999999997</v>
      </c>
      <c r="AB382">
        <f ca="1">INDEX(Vlookup!$A$1:$AF$1262,MATCH(Stata!$A382,Vlookup!$A:$A,0),MATCH(Stata!AB$1,Vlookup!$1:$1,0))</f>
        <v>63.229500000000002</v>
      </c>
      <c r="AC382">
        <f ca="1">INDEX(Vlookup!$A$1:$AF$1262,MATCH(Stata!$A382,Vlookup!$A:$A,0),MATCH(Stata!AC$1,Vlookup!$1:$1,0))</f>
        <v>28.089500000000001</v>
      </c>
      <c r="AD382">
        <f ca="1">INDEX(Vlookup!$A$1:$AF$1262,MATCH(Stata!$A382,Vlookup!$A:$A,0),MATCH(Stata!AD$1,Vlookup!$1:$1,0))</f>
        <v>42.1021</v>
      </c>
      <c r="AE382">
        <f ca="1">INDEX(Vlookup!$A$1:$AF$1262,MATCH(Stata!$A382,Vlookup!$A:$A,0),MATCH(Stata!AE$1,Vlookup!$1:$1,0))</f>
        <v>31.288799999999998</v>
      </c>
      <c r="AF382">
        <f ca="1">INDEX(Vlookup!$A$1:$AF$1262,MATCH(Stata!$A382,Vlookup!$A:$A,0),MATCH(Stata!AF$1,Vlookup!$1:$1,0))</f>
        <v>2349.98</v>
      </c>
      <c r="AG382">
        <f ca="1">INDEX(Vlookup!$A$1:$AG$1262,MATCH(Stata!$A382,Vlookup!$A:$A,0),MATCH(Stata!AG$1,Vlookup!$1:$1,0))</f>
        <v>17.57</v>
      </c>
    </row>
    <row r="383" spans="1:33" hidden="1" x14ac:dyDescent="0.25">
      <c r="A383" s="1">
        <v>39274</v>
      </c>
      <c r="B383">
        <f ca="1">INDEX(Vlookup!$A$1:$AF$1262,MATCH(Stata!$A383,Vlookup!$A:$A,0),MATCH(Stata!B$1,Vlookup!$1:$1,0))</f>
        <v>75.638099999999994</v>
      </c>
      <c r="C383">
        <f ca="1">INDEX(Vlookup!$A$1:$AF$1262,MATCH(Stata!$A383,Vlookup!$A:$A,0),MATCH(Stata!C$1,Vlookup!$1:$1,0))</f>
        <v>38.458599999999997</v>
      </c>
      <c r="D383">
        <f ca="1">INDEX(Vlookup!$A$1:$AF$1262,MATCH(Stata!$A383,Vlookup!$A:$A,0),MATCH(Stata!D$1,Vlookup!$1:$1,0))</f>
        <v>15.686</v>
      </c>
      <c r="E383">
        <f ca="1">INDEX(Vlookup!$A$1:$AF$1262,MATCH(Stata!$A383,Vlookup!$A:$A,0),MATCH(Stata!E$1,Vlookup!$1:$1,0))</f>
        <v>54.255699999999997</v>
      </c>
      <c r="F383">
        <f ca="1">INDEX(Vlookup!$A$1:$AF$1262,MATCH(Stata!$A383,Vlookup!$A:$A,0),MATCH(Stata!F$1,Vlookup!$1:$1,0))</f>
        <v>1119.7982999999999</v>
      </c>
      <c r="G383">
        <f ca="1">INDEX(Vlookup!$A$1:$AF$1262,MATCH(Stata!$A383,Vlookup!$A:$A,0),MATCH(Stata!G$1,Vlookup!$1:$1,0))</f>
        <v>29.361499999999999</v>
      </c>
      <c r="H383">
        <f ca="1">INDEX(Vlookup!$A$1:$AF$1262,MATCH(Stata!$A383,Vlookup!$A:$A,0),MATCH(Stata!H$1,Vlookup!$1:$1,0))</f>
        <v>86.951800000000006</v>
      </c>
      <c r="I383">
        <f ca="1">INDEX(Vlookup!$A$1:$AF$1262,MATCH(Stata!$A383,Vlookup!$A:$A,0),MATCH(Stata!I$1,Vlookup!$1:$1,0))</f>
        <v>70.807400000000001</v>
      </c>
      <c r="J383">
        <f ca="1">INDEX(Vlookup!$A$1:$AF$1262,MATCH(Stata!$A383,Vlookup!$A:$A,0),MATCH(Stata!J$1,Vlookup!$1:$1,0))</f>
        <v>473.16800000000001</v>
      </c>
      <c r="K383">
        <f ca="1">INDEX(Vlookup!$A$1:$AF$1262,MATCH(Stata!$A383,Vlookup!$A:$A,0),MATCH(Stata!K$1,Vlookup!$1:$1,0))</f>
        <v>22.160299999999999</v>
      </c>
      <c r="L383">
        <f ca="1">INDEX(Vlookup!$A$1:$AF$1262,MATCH(Stata!$A383,Vlookup!$A:$A,0),MATCH(Stata!L$1,Vlookup!$1:$1,0))</f>
        <v>40.9574</v>
      </c>
      <c r="M383">
        <f ca="1">INDEX(Vlookup!$A$1:$AF$1262,MATCH(Stata!$A383,Vlookup!$A:$A,0),MATCH(Stata!M$1,Vlookup!$1:$1,0))</f>
        <v>76.995599999999996</v>
      </c>
      <c r="N383">
        <f ca="1">INDEX(Vlookup!$A$1:$AF$1262,MATCH(Stata!$A383,Vlookup!$A:$A,0),MATCH(Stata!N$1,Vlookup!$1:$1,0))</f>
        <v>30.8612</v>
      </c>
      <c r="O383" t="e">
        <f ca="1">INDEX(Vlookup!$A$1:$AF$1262,MATCH(Stata!$A383,Vlookup!$A:$A,0),MATCH(Stata!O$1,Vlookup!$1:$1,0))</f>
        <v>#N/A</v>
      </c>
      <c r="P383">
        <f ca="1">INDEX(Vlookup!$A$1:$AF$1262,MATCH(Stata!$A383,Vlookup!$A:$A,0),MATCH(Stata!P$1,Vlookup!$1:$1,0))</f>
        <v>42.598100000000002</v>
      </c>
      <c r="Q383">
        <f ca="1">INDEX(Vlookup!$A$1:$AF$1262,MATCH(Stata!$A383,Vlookup!$A:$A,0),MATCH(Stata!Q$1,Vlookup!$1:$1,0))</f>
        <v>34.121299999999998</v>
      </c>
      <c r="R383">
        <f ca="1">INDEX(Vlookup!$A$1:$AF$1262,MATCH(Stata!$A383,Vlookup!$A:$A,0),MATCH(Stata!R$1,Vlookup!$1:$1,0))</f>
        <v>50.591500000000003</v>
      </c>
      <c r="S383">
        <f ca="1">INDEX(Vlookup!$A$1:$AF$1262,MATCH(Stata!$A383,Vlookup!$A:$A,0),MATCH(Stata!S$1,Vlookup!$1:$1,0))</f>
        <v>20.758800000000001</v>
      </c>
      <c r="T383">
        <f ca="1">INDEX(Vlookup!$A$1:$AF$1262,MATCH(Stata!$A383,Vlookup!$A:$A,0),MATCH(Stata!T$1,Vlookup!$1:$1,0))</f>
        <v>99.052800000000005</v>
      </c>
      <c r="U383">
        <f ca="1">INDEX(Vlookup!$A$1:$AF$1262,MATCH(Stata!$A383,Vlookup!$A:$A,0),MATCH(Stata!U$1,Vlookup!$1:$1,0))</f>
        <v>52.449599999999997</v>
      </c>
      <c r="V383">
        <f ca="1">INDEX(Vlookup!$A$1:$AF$1262,MATCH(Stata!$A383,Vlookup!$A:$A,0),MATCH(Stata!V$1,Vlookup!$1:$1,0))</f>
        <v>42.560400000000001</v>
      </c>
      <c r="W383">
        <f ca="1">INDEX(Vlookup!$A$1:$AF$1262,MATCH(Stata!$A383,Vlookup!$A:$A,0),MATCH(Stata!W$1,Vlookup!$1:$1,0))</f>
        <v>42.260899999999999</v>
      </c>
      <c r="X383">
        <f ca="1">INDEX(Vlookup!$A$1:$AF$1262,MATCH(Stata!$A383,Vlookup!$A:$A,0),MATCH(Stata!X$1,Vlookup!$1:$1,0))</f>
        <v>38.444200000000002</v>
      </c>
      <c r="Y383">
        <f ca="1">INDEX(Vlookup!$A$1:$AF$1262,MATCH(Stata!$A383,Vlookup!$A:$A,0),MATCH(Stata!Y$1,Vlookup!$1:$1,0))</f>
        <v>26.077300000000001</v>
      </c>
      <c r="Z383">
        <f ca="1">INDEX(Vlookup!$A$1:$AF$1262,MATCH(Stata!$A383,Vlookup!$A:$A,0),MATCH(Stata!Z$1,Vlookup!$1:$1,0))</f>
        <v>19.608499999999999</v>
      </c>
      <c r="AA383">
        <f ca="1">INDEX(Vlookup!$A$1:$AF$1262,MATCH(Stata!$A383,Vlookup!$A:$A,0),MATCH(Stata!AA$1,Vlookup!$1:$1,0))</f>
        <v>52.013199999999998</v>
      </c>
      <c r="AB383">
        <f ca="1">INDEX(Vlookup!$A$1:$AF$1262,MATCH(Stata!$A383,Vlookup!$A:$A,0),MATCH(Stata!AB$1,Vlookup!$1:$1,0))</f>
        <v>64.045500000000004</v>
      </c>
      <c r="AC383">
        <f ca="1">INDEX(Vlookup!$A$1:$AF$1262,MATCH(Stata!$A383,Vlookup!$A:$A,0),MATCH(Stata!AC$1,Vlookup!$1:$1,0))</f>
        <v>28.2836</v>
      </c>
      <c r="AD383">
        <f ca="1">INDEX(Vlookup!$A$1:$AF$1262,MATCH(Stata!$A383,Vlookup!$A:$A,0),MATCH(Stata!AD$1,Vlookup!$1:$1,0))</f>
        <v>42.190600000000003</v>
      </c>
      <c r="AE383">
        <f ca="1">INDEX(Vlookup!$A$1:$AF$1262,MATCH(Stata!$A383,Vlookup!$A:$A,0),MATCH(Stata!AE$1,Vlookup!$1:$1,0))</f>
        <v>31.3719</v>
      </c>
      <c r="AF383">
        <f ca="1">INDEX(Vlookup!$A$1:$AF$1262,MATCH(Stata!$A383,Vlookup!$A:$A,0),MATCH(Stata!AF$1,Vlookup!$1:$1,0))</f>
        <v>2363.7199999999998</v>
      </c>
      <c r="AG383">
        <f ca="1">INDEX(Vlookup!$A$1:$AG$1262,MATCH(Stata!$A383,Vlookup!$A:$A,0),MATCH(Stata!AG$1,Vlookup!$1:$1,0))</f>
        <v>16.64</v>
      </c>
    </row>
    <row r="384" spans="1:33" hidden="1" x14ac:dyDescent="0.25">
      <c r="A384" s="1">
        <v>39275</v>
      </c>
      <c r="B384">
        <f ca="1">INDEX(Vlookup!$A$1:$AF$1262,MATCH(Stata!$A384,Vlookup!$A:$A,0),MATCH(Stata!B$1,Vlookup!$1:$1,0))</f>
        <v>77.402600000000007</v>
      </c>
      <c r="C384">
        <f ca="1">INDEX(Vlookup!$A$1:$AF$1262,MATCH(Stata!$A384,Vlookup!$A:$A,0),MATCH(Stata!C$1,Vlookup!$1:$1,0))</f>
        <v>41.050899999999999</v>
      </c>
      <c r="D384">
        <f ca="1">INDEX(Vlookup!$A$1:$AF$1262,MATCH(Stata!$A384,Vlookup!$A:$A,0),MATCH(Stata!D$1,Vlookup!$1:$1,0))</f>
        <v>15.947100000000001</v>
      </c>
      <c r="E384">
        <f ca="1">INDEX(Vlookup!$A$1:$AF$1262,MATCH(Stata!$A384,Vlookup!$A:$A,0),MATCH(Stata!E$1,Vlookup!$1:$1,0))</f>
        <v>57.000900000000001</v>
      </c>
      <c r="F384">
        <f ca="1">INDEX(Vlookup!$A$1:$AF$1262,MATCH(Stata!$A384,Vlookup!$A:$A,0),MATCH(Stata!F$1,Vlookup!$1:$1,0))</f>
        <v>1130.7286999999999</v>
      </c>
      <c r="G384">
        <f ca="1">INDEX(Vlookup!$A$1:$AF$1262,MATCH(Stata!$A384,Vlookup!$A:$A,0),MATCH(Stata!G$1,Vlookup!$1:$1,0))</f>
        <v>29.855699999999999</v>
      </c>
      <c r="H384">
        <f ca="1">INDEX(Vlookup!$A$1:$AF$1262,MATCH(Stata!$A384,Vlookup!$A:$A,0),MATCH(Stata!H$1,Vlookup!$1:$1,0))</f>
        <v>87.525000000000006</v>
      </c>
      <c r="I384">
        <f ca="1">INDEX(Vlookup!$A$1:$AF$1262,MATCH(Stata!$A384,Vlookup!$A:$A,0),MATCH(Stata!I$1,Vlookup!$1:$1,0))</f>
        <v>72.4619</v>
      </c>
      <c r="J384">
        <f ca="1">INDEX(Vlookup!$A$1:$AF$1262,MATCH(Stata!$A384,Vlookup!$A:$A,0),MATCH(Stata!J$1,Vlookup!$1:$1,0))</f>
        <v>486.3295</v>
      </c>
      <c r="K384">
        <f ca="1">INDEX(Vlookup!$A$1:$AF$1262,MATCH(Stata!$A384,Vlookup!$A:$A,0),MATCH(Stata!K$1,Vlookup!$1:$1,0))</f>
        <v>22.39</v>
      </c>
      <c r="L384">
        <f ca="1">INDEX(Vlookup!$A$1:$AF$1262,MATCH(Stata!$A384,Vlookup!$A:$A,0),MATCH(Stata!L$1,Vlookup!$1:$1,0))</f>
        <v>41.213500000000003</v>
      </c>
      <c r="M384">
        <f ca="1">INDEX(Vlookup!$A$1:$AF$1262,MATCH(Stata!$A384,Vlookup!$A:$A,0),MATCH(Stata!M$1,Vlookup!$1:$1,0))</f>
        <v>79.050799999999995</v>
      </c>
      <c r="N384">
        <f ca="1">INDEX(Vlookup!$A$1:$AF$1262,MATCH(Stata!$A384,Vlookup!$A:$A,0),MATCH(Stata!N$1,Vlookup!$1:$1,0))</f>
        <v>31.5075</v>
      </c>
      <c r="O384" t="e">
        <f ca="1">INDEX(Vlookup!$A$1:$AF$1262,MATCH(Stata!$A384,Vlookup!$A:$A,0),MATCH(Stata!O$1,Vlookup!$1:$1,0))</f>
        <v>#N/A</v>
      </c>
      <c r="P384">
        <f ca="1">INDEX(Vlookup!$A$1:$AF$1262,MATCH(Stata!$A384,Vlookup!$A:$A,0),MATCH(Stata!P$1,Vlookup!$1:$1,0))</f>
        <v>44.1845</v>
      </c>
      <c r="Q384">
        <f ca="1">INDEX(Vlookup!$A$1:$AF$1262,MATCH(Stata!$A384,Vlookup!$A:$A,0),MATCH(Stata!Q$1,Vlookup!$1:$1,0))</f>
        <v>34.509</v>
      </c>
      <c r="R384">
        <f ca="1">INDEX(Vlookup!$A$1:$AF$1262,MATCH(Stata!$A384,Vlookup!$A:$A,0),MATCH(Stata!R$1,Vlookup!$1:$1,0))</f>
        <v>52.055700000000002</v>
      </c>
      <c r="S384">
        <f ca="1">INDEX(Vlookup!$A$1:$AF$1262,MATCH(Stata!$A384,Vlookup!$A:$A,0),MATCH(Stata!S$1,Vlookup!$1:$1,0))</f>
        <v>21.966999999999999</v>
      </c>
      <c r="T384">
        <f ca="1">INDEX(Vlookup!$A$1:$AF$1262,MATCH(Stata!$A384,Vlookup!$A:$A,0),MATCH(Stata!T$1,Vlookup!$1:$1,0))</f>
        <v>99.216300000000004</v>
      </c>
      <c r="U384">
        <f ca="1">INDEX(Vlookup!$A$1:$AF$1262,MATCH(Stata!$A384,Vlookup!$A:$A,0),MATCH(Stata!U$1,Vlookup!$1:$1,0))</f>
        <v>52.866799999999998</v>
      </c>
      <c r="V384">
        <f ca="1">INDEX(Vlookup!$A$1:$AF$1262,MATCH(Stata!$A384,Vlookup!$A:$A,0),MATCH(Stata!V$1,Vlookup!$1:$1,0))</f>
        <v>43.798400000000001</v>
      </c>
      <c r="W384">
        <f ca="1">INDEX(Vlookup!$A$1:$AF$1262,MATCH(Stata!$A384,Vlookup!$A:$A,0),MATCH(Stata!W$1,Vlookup!$1:$1,0))</f>
        <v>43.035800000000002</v>
      </c>
      <c r="X384">
        <f ca="1">INDEX(Vlookup!$A$1:$AF$1262,MATCH(Stata!$A384,Vlookup!$A:$A,0),MATCH(Stata!X$1,Vlookup!$1:$1,0))</f>
        <v>39.914299999999997</v>
      </c>
      <c r="Y384">
        <f ca="1">INDEX(Vlookup!$A$1:$AF$1262,MATCH(Stata!$A384,Vlookup!$A:$A,0),MATCH(Stata!Y$1,Vlookup!$1:$1,0))</f>
        <v>26.5901</v>
      </c>
      <c r="Z384">
        <f ca="1">INDEX(Vlookup!$A$1:$AF$1262,MATCH(Stata!$A384,Vlookup!$A:$A,0),MATCH(Stata!Z$1,Vlookup!$1:$1,0))</f>
        <v>20.0169</v>
      </c>
      <c r="AA384">
        <f ca="1">INDEX(Vlookup!$A$1:$AF$1262,MATCH(Stata!$A384,Vlookup!$A:$A,0),MATCH(Stata!AA$1,Vlookup!$1:$1,0))</f>
        <v>53.1708</v>
      </c>
      <c r="AB384">
        <f ca="1">INDEX(Vlookup!$A$1:$AF$1262,MATCH(Stata!$A384,Vlookup!$A:$A,0),MATCH(Stata!AB$1,Vlookup!$1:$1,0))</f>
        <v>64.914000000000001</v>
      </c>
      <c r="AC384">
        <f ca="1">INDEX(Vlookup!$A$1:$AF$1262,MATCH(Stata!$A384,Vlookup!$A:$A,0),MATCH(Stata!AC$1,Vlookup!$1:$1,0))</f>
        <v>28.720400000000001</v>
      </c>
      <c r="AD384">
        <f ca="1">INDEX(Vlookup!$A$1:$AF$1262,MATCH(Stata!$A384,Vlookup!$A:$A,0),MATCH(Stata!AD$1,Vlookup!$1:$1,0))</f>
        <v>43.208199999999998</v>
      </c>
      <c r="AE384">
        <f ca="1">INDEX(Vlookup!$A$1:$AF$1262,MATCH(Stata!$A384,Vlookup!$A:$A,0),MATCH(Stata!AE$1,Vlookup!$1:$1,0))</f>
        <v>31.621200000000002</v>
      </c>
      <c r="AF384">
        <f ca="1">INDEX(Vlookup!$A$1:$AF$1262,MATCH(Stata!$A384,Vlookup!$A:$A,0),MATCH(Stata!AF$1,Vlookup!$1:$1,0))</f>
        <v>2408.79</v>
      </c>
      <c r="AG384">
        <f ca="1">INDEX(Vlookup!$A$1:$AG$1262,MATCH(Stata!$A384,Vlookup!$A:$A,0),MATCH(Stata!AG$1,Vlookup!$1:$1,0))</f>
        <v>15.54</v>
      </c>
    </row>
    <row r="385" spans="1:33" hidden="1" x14ac:dyDescent="0.25">
      <c r="A385" s="1">
        <v>39276</v>
      </c>
      <c r="B385">
        <f ca="1">INDEX(Vlookup!$A$1:$AF$1262,MATCH(Stata!$A385,Vlookup!$A:$A,0),MATCH(Stata!B$1,Vlookup!$1:$1,0))</f>
        <v>77.652199999999993</v>
      </c>
      <c r="C385">
        <f ca="1">INDEX(Vlookup!$A$1:$AF$1262,MATCH(Stata!$A385,Vlookup!$A:$A,0),MATCH(Stata!C$1,Vlookup!$1:$1,0))</f>
        <v>42.918100000000003</v>
      </c>
      <c r="D385">
        <f ca="1">INDEX(Vlookup!$A$1:$AF$1262,MATCH(Stata!$A385,Vlookup!$A:$A,0),MATCH(Stata!D$1,Vlookup!$1:$1,0))</f>
        <v>15.8652</v>
      </c>
      <c r="E385">
        <f ca="1">INDEX(Vlookup!$A$1:$AF$1262,MATCH(Stata!$A385,Vlookup!$A:$A,0),MATCH(Stata!E$1,Vlookup!$1:$1,0))</f>
        <v>56.550899999999999</v>
      </c>
      <c r="F385">
        <f ca="1">INDEX(Vlookup!$A$1:$AF$1262,MATCH(Stata!$A385,Vlookup!$A:$A,0),MATCH(Stata!F$1,Vlookup!$1:$1,0))</f>
        <v>1134.6441</v>
      </c>
      <c r="G385">
        <f ca="1">INDEX(Vlookup!$A$1:$AF$1262,MATCH(Stata!$A385,Vlookup!$A:$A,0),MATCH(Stata!G$1,Vlookup!$1:$1,0))</f>
        <v>29.796700000000001</v>
      </c>
      <c r="H385">
        <f ca="1">INDEX(Vlookup!$A$1:$AF$1262,MATCH(Stata!$A385,Vlookup!$A:$A,0),MATCH(Stata!H$1,Vlookup!$1:$1,0))</f>
        <v>88.4803</v>
      </c>
      <c r="I385">
        <f ca="1">INDEX(Vlookup!$A$1:$AF$1262,MATCH(Stata!$A385,Vlookup!$A:$A,0),MATCH(Stata!I$1,Vlookup!$1:$1,0))</f>
        <v>73.358099999999993</v>
      </c>
      <c r="J385">
        <f ca="1">INDEX(Vlookup!$A$1:$AF$1262,MATCH(Stata!$A385,Vlookup!$A:$A,0),MATCH(Stata!J$1,Vlookup!$1:$1,0))</f>
        <v>483.3843</v>
      </c>
      <c r="K385">
        <f ca="1">INDEX(Vlookup!$A$1:$AF$1262,MATCH(Stata!$A385,Vlookup!$A:$A,0),MATCH(Stata!K$1,Vlookup!$1:$1,0))</f>
        <v>22.594200000000001</v>
      </c>
      <c r="L385">
        <f ca="1">INDEX(Vlookup!$A$1:$AF$1262,MATCH(Stata!$A385,Vlookup!$A:$A,0),MATCH(Stata!L$1,Vlookup!$1:$1,0))</f>
        <v>41.253500000000003</v>
      </c>
      <c r="M385">
        <f ca="1">INDEX(Vlookup!$A$1:$AF$1262,MATCH(Stata!$A385,Vlookup!$A:$A,0),MATCH(Stata!M$1,Vlookup!$1:$1,0))</f>
        <v>79.677099999999996</v>
      </c>
      <c r="N385">
        <f ca="1">INDEX(Vlookup!$A$1:$AF$1262,MATCH(Stata!$A385,Vlookup!$A:$A,0),MATCH(Stata!N$1,Vlookup!$1:$1,0))</f>
        <v>31.9115</v>
      </c>
      <c r="O385" t="e">
        <f ca="1">INDEX(Vlookup!$A$1:$AF$1262,MATCH(Stata!$A385,Vlookup!$A:$A,0),MATCH(Stata!O$1,Vlookup!$1:$1,0))</f>
        <v>#N/A</v>
      </c>
      <c r="P385">
        <f ca="1">INDEX(Vlookup!$A$1:$AF$1262,MATCH(Stata!$A385,Vlookup!$A:$A,0),MATCH(Stata!P$1,Vlookup!$1:$1,0))</f>
        <v>44.091200000000001</v>
      </c>
      <c r="Q385">
        <f ca="1">INDEX(Vlookup!$A$1:$AF$1262,MATCH(Stata!$A385,Vlookup!$A:$A,0),MATCH(Stata!Q$1,Vlookup!$1:$1,0))</f>
        <v>34.450000000000003</v>
      </c>
      <c r="R385">
        <f ca="1">INDEX(Vlookup!$A$1:$AF$1262,MATCH(Stata!$A385,Vlookup!$A:$A,0),MATCH(Stata!R$1,Vlookup!$1:$1,0))</f>
        <v>51.7973</v>
      </c>
      <c r="S385">
        <f ca="1">INDEX(Vlookup!$A$1:$AF$1262,MATCH(Stata!$A385,Vlookup!$A:$A,0),MATCH(Stata!S$1,Vlookup!$1:$1,0))</f>
        <v>21.941600000000001</v>
      </c>
      <c r="T385">
        <f ca="1">INDEX(Vlookup!$A$1:$AF$1262,MATCH(Stata!$A385,Vlookup!$A:$A,0),MATCH(Stata!T$1,Vlookup!$1:$1,0))</f>
        <v>98.5989</v>
      </c>
      <c r="U385">
        <f ca="1">INDEX(Vlookup!$A$1:$AF$1262,MATCH(Stata!$A385,Vlookup!$A:$A,0),MATCH(Stata!U$1,Vlookup!$1:$1,0))</f>
        <v>52.925199999999997</v>
      </c>
      <c r="V385">
        <f ca="1">INDEX(Vlookup!$A$1:$AF$1262,MATCH(Stata!$A385,Vlookup!$A:$A,0),MATCH(Stata!V$1,Vlookup!$1:$1,0))</f>
        <v>44.258200000000002</v>
      </c>
      <c r="W385">
        <f ca="1">INDEX(Vlookup!$A$1:$AF$1262,MATCH(Stata!$A385,Vlookup!$A:$A,0),MATCH(Stata!W$1,Vlookup!$1:$1,0))</f>
        <v>43.252400000000002</v>
      </c>
      <c r="X385">
        <f ca="1">INDEX(Vlookup!$A$1:$AF$1262,MATCH(Stata!$A385,Vlookup!$A:$A,0),MATCH(Stata!X$1,Vlookup!$1:$1,0))</f>
        <v>39.977200000000003</v>
      </c>
      <c r="Y385">
        <f ca="1">INDEX(Vlookup!$A$1:$AF$1262,MATCH(Stata!$A385,Vlookup!$A:$A,0),MATCH(Stata!Y$1,Vlookup!$1:$1,0))</f>
        <v>26.3691</v>
      </c>
      <c r="Z385">
        <f ca="1">INDEX(Vlookup!$A$1:$AF$1262,MATCH(Stata!$A385,Vlookup!$A:$A,0),MATCH(Stata!Z$1,Vlookup!$1:$1,0))</f>
        <v>19.963000000000001</v>
      </c>
      <c r="AA385">
        <f ca="1">INDEX(Vlookup!$A$1:$AF$1262,MATCH(Stata!$A385,Vlookup!$A:$A,0),MATCH(Stata!AA$1,Vlookup!$1:$1,0))</f>
        <v>52.942599999999999</v>
      </c>
      <c r="AB385">
        <f ca="1">INDEX(Vlookup!$A$1:$AF$1262,MATCH(Stata!$A385,Vlookup!$A:$A,0),MATCH(Stata!AB$1,Vlookup!$1:$1,0))</f>
        <v>65.8001</v>
      </c>
      <c r="AC385">
        <f ca="1">INDEX(Vlookup!$A$1:$AF$1262,MATCH(Stata!$A385,Vlookup!$A:$A,0),MATCH(Stata!AC$1,Vlookup!$1:$1,0))</f>
        <v>28.949100000000001</v>
      </c>
      <c r="AD385">
        <f ca="1">INDEX(Vlookup!$A$1:$AF$1262,MATCH(Stata!$A385,Vlookup!$A:$A,0),MATCH(Stata!AD$1,Vlookup!$1:$1,0))</f>
        <v>43.491399999999999</v>
      </c>
      <c r="AE385">
        <f ca="1">INDEX(Vlookup!$A$1:$AF$1262,MATCH(Stata!$A385,Vlookup!$A:$A,0),MATCH(Stata!AE$1,Vlookup!$1:$1,0))</f>
        <v>31.731999999999999</v>
      </c>
      <c r="AF385">
        <f ca="1">INDEX(Vlookup!$A$1:$AF$1262,MATCH(Stata!$A385,Vlookup!$A:$A,0),MATCH(Stata!AF$1,Vlookup!$1:$1,0))</f>
        <v>2416.2800000000002</v>
      </c>
      <c r="AG385">
        <f ca="1">INDEX(Vlookup!$A$1:$AG$1262,MATCH(Stata!$A385,Vlookup!$A:$A,0),MATCH(Stata!AG$1,Vlookup!$1:$1,0))</f>
        <v>15.15</v>
      </c>
    </row>
    <row r="386" spans="1:33" hidden="1" x14ac:dyDescent="0.25">
      <c r="A386" s="1">
        <v>39279</v>
      </c>
      <c r="B386">
        <f ca="1">INDEX(Vlookup!$A$1:$AF$1262,MATCH(Stata!$A386,Vlookup!$A:$A,0),MATCH(Stata!B$1,Vlookup!$1:$1,0))</f>
        <v>78.211600000000004</v>
      </c>
      <c r="C386">
        <f ca="1">INDEX(Vlookup!$A$1:$AF$1262,MATCH(Stata!$A386,Vlookup!$A:$A,0),MATCH(Stata!C$1,Vlookup!$1:$1,0))</f>
        <v>42.392400000000002</v>
      </c>
      <c r="D386">
        <f ca="1">INDEX(Vlookup!$A$1:$AF$1262,MATCH(Stata!$A386,Vlookup!$A:$A,0),MATCH(Stata!D$1,Vlookup!$1:$1,0))</f>
        <v>15.7789</v>
      </c>
      <c r="E386">
        <f ca="1">INDEX(Vlookup!$A$1:$AF$1262,MATCH(Stata!$A386,Vlookup!$A:$A,0),MATCH(Stata!E$1,Vlookup!$1:$1,0))</f>
        <v>55.695799999999998</v>
      </c>
      <c r="F386">
        <f ca="1">INDEX(Vlookup!$A$1:$AF$1262,MATCH(Stata!$A386,Vlookup!$A:$A,0),MATCH(Stata!F$1,Vlookup!$1:$1,0))</f>
        <v>1138.5594000000001</v>
      </c>
      <c r="G386">
        <f ca="1">INDEX(Vlookup!$A$1:$AF$1262,MATCH(Stata!$A386,Vlookup!$A:$A,0),MATCH(Stata!G$1,Vlookup!$1:$1,0))</f>
        <v>29.656500000000001</v>
      </c>
      <c r="H386">
        <f ca="1">INDEX(Vlookup!$A$1:$AF$1262,MATCH(Stata!$A386,Vlookup!$A:$A,0),MATCH(Stata!H$1,Vlookup!$1:$1,0))</f>
        <v>88.645300000000006</v>
      </c>
      <c r="I386">
        <f ca="1">INDEX(Vlookup!$A$1:$AF$1262,MATCH(Stata!$A386,Vlookup!$A:$A,0),MATCH(Stata!I$1,Vlookup!$1:$1,0))</f>
        <v>74.021600000000007</v>
      </c>
      <c r="J386">
        <f ca="1">INDEX(Vlookup!$A$1:$AF$1262,MATCH(Stata!$A386,Vlookup!$A:$A,0),MATCH(Stata!J$1,Vlookup!$1:$1,0))</f>
        <v>480.34699999999998</v>
      </c>
      <c r="K386">
        <f ca="1">INDEX(Vlookup!$A$1:$AF$1262,MATCH(Stata!$A386,Vlookup!$A:$A,0),MATCH(Stata!K$1,Vlookup!$1:$1,0))</f>
        <v>22.908999999999999</v>
      </c>
      <c r="L386">
        <f ca="1">INDEX(Vlookup!$A$1:$AF$1262,MATCH(Stata!$A386,Vlookup!$A:$A,0),MATCH(Stata!L$1,Vlookup!$1:$1,0))</f>
        <v>41.613599999999998</v>
      </c>
      <c r="M386">
        <f ca="1">INDEX(Vlookup!$A$1:$AF$1262,MATCH(Stata!$A386,Vlookup!$A:$A,0),MATCH(Stata!M$1,Vlookup!$1:$1,0))</f>
        <v>79.121399999999994</v>
      </c>
      <c r="N386">
        <f ca="1">INDEX(Vlookup!$A$1:$AF$1262,MATCH(Stata!$A386,Vlookup!$A:$A,0),MATCH(Stata!N$1,Vlookup!$1:$1,0))</f>
        <v>32.412399999999998</v>
      </c>
      <c r="O386" t="e">
        <f ca="1">INDEX(Vlookup!$A$1:$AF$1262,MATCH(Stata!$A386,Vlookup!$A:$A,0),MATCH(Stata!O$1,Vlookup!$1:$1,0))</f>
        <v>#N/A</v>
      </c>
      <c r="P386">
        <f ca="1">INDEX(Vlookup!$A$1:$AF$1262,MATCH(Stata!$A386,Vlookup!$A:$A,0),MATCH(Stata!P$1,Vlookup!$1:$1,0))</f>
        <v>44.268500000000003</v>
      </c>
      <c r="Q386">
        <f ca="1">INDEX(Vlookup!$A$1:$AF$1262,MATCH(Stata!$A386,Vlookup!$A:$A,0),MATCH(Stata!Q$1,Vlookup!$1:$1,0))</f>
        <v>34.205500000000001</v>
      </c>
      <c r="R386">
        <f ca="1">INDEX(Vlookup!$A$1:$AF$1262,MATCH(Stata!$A386,Vlookup!$A:$A,0),MATCH(Stata!R$1,Vlookup!$1:$1,0))</f>
        <v>52.1935</v>
      </c>
      <c r="S386">
        <f ca="1">INDEX(Vlookup!$A$1:$AF$1262,MATCH(Stata!$A386,Vlookup!$A:$A,0),MATCH(Stata!S$1,Vlookup!$1:$1,0))</f>
        <v>21.924700000000001</v>
      </c>
      <c r="T386">
        <f ca="1">INDEX(Vlookup!$A$1:$AF$1262,MATCH(Stata!$A386,Vlookup!$A:$A,0),MATCH(Stata!T$1,Vlookup!$1:$1,0))</f>
        <v>99.561300000000003</v>
      </c>
      <c r="U386">
        <f ca="1">INDEX(Vlookup!$A$1:$AF$1262,MATCH(Stata!$A386,Vlookup!$A:$A,0),MATCH(Stata!U$1,Vlookup!$1:$1,0))</f>
        <v>53.234000000000002</v>
      </c>
      <c r="V386">
        <f ca="1">INDEX(Vlookup!$A$1:$AF$1262,MATCH(Stata!$A386,Vlookup!$A:$A,0),MATCH(Stata!V$1,Vlookup!$1:$1,0))</f>
        <v>44.063699999999997</v>
      </c>
      <c r="W386">
        <f ca="1">INDEX(Vlookup!$A$1:$AF$1262,MATCH(Stata!$A386,Vlookup!$A:$A,0),MATCH(Stata!W$1,Vlookup!$1:$1,0))</f>
        <v>43.410699999999999</v>
      </c>
      <c r="X386">
        <f ca="1">INDEX(Vlookup!$A$1:$AF$1262,MATCH(Stata!$A386,Vlookup!$A:$A,0),MATCH(Stata!X$1,Vlookup!$1:$1,0))</f>
        <v>39.961500000000001</v>
      </c>
      <c r="Y386">
        <f ca="1">INDEX(Vlookup!$A$1:$AF$1262,MATCH(Stata!$A386,Vlookup!$A:$A,0),MATCH(Stata!Y$1,Vlookup!$1:$1,0))</f>
        <v>26.5548</v>
      </c>
      <c r="Z386">
        <f ca="1">INDEX(Vlookup!$A$1:$AF$1262,MATCH(Stata!$A386,Vlookup!$A:$A,0),MATCH(Stata!Z$1,Vlookup!$1:$1,0))</f>
        <v>20.093900000000001</v>
      </c>
      <c r="AA386">
        <f ca="1">INDEX(Vlookup!$A$1:$AF$1262,MATCH(Stata!$A386,Vlookup!$A:$A,0),MATCH(Stata!AA$1,Vlookup!$1:$1,0))</f>
        <v>53.356700000000004</v>
      </c>
      <c r="AB386">
        <f ca="1">INDEX(Vlookup!$A$1:$AF$1262,MATCH(Stata!$A386,Vlookup!$A:$A,0),MATCH(Stata!AB$1,Vlookup!$1:$1,0))</f>
        <v>67.265299999999996</v>
      </c>
      <c r="AC386">
        <f ca="1">INDEX(Vlookup!$A$1:$AF$1262,MATCH(Stata!$A386,Vlookup!$A:$A,0),MATCH(Stata!AC$1,Vlookup!$1:$1,0))</f>
        <v>29.642399999999999</v>
      </c>
      <c r="AD386">
        <f ca="1">INDEX(Vlookup!$A$1:$AF$1262,MATCH(Stata!$A386,Vlookup!$A:$A,0),MATCH(Stata!AD$1,Vlookup!$1:$1,0))</f>
        <v>43.305500000000002</v>
      </c>
      <c r="AE386">
        <f ca="1">INDEX(Vlookup!$A$1:$AF$1262,MATCH(Stata!$A386,Vlookup!$A:$A,0),MATCH(Stata!AE$1,Vlookup!$1:$1,0))</f>
        <v>31.824300000000001</v>
      </c>
      <c r="AF386">
        <f ca="1">INDEX(Vlookup!$A$1:$AF$1262,MATCH(Stata!$A386,Vlookup!$A:$A,0),MATCH(Stata!AF$1,Vlookup!$1:$1,0))</f>
        <v>2411.65</v>
      </c>
      <c r="AG386">
        <f ca="1">INDEX(Vlookup!$A$1:$AG$1262,MATCH(Stata!$A386,Vlookup!$A:$A,0),MATCH(Stata!AG$1,Vlookup!$1:$1,0))</f>
        <v>15.59</v>
      </c>
    </row>
    <row r="387" spans="1:33" hidden="1" x14ac:dyDescent="0.25">
      <c r="A387" s="1">
        <v>39280</v>
      </c>
      <c r="B387">
        <f ca="1">INDEX(Vlookup!$A$1:$AF$1262,MATCH(Stata!$A387,Vlookup!$A:$A,0),MATCH(Stata!B$1,Vlookup!$1:$1,0))</f>
        <v>78.392399999999995</v>
      </c>
      <c r="C387">
        <f ca="1">INDEX(Vlookup!$A$1:$AF$1262,MATCH(Stata!$A387,Vlookup!$A:$A,0),MATCH(Stata!C$1,Vlookup!$1:$1,0))</f>
        <v>42.247399999999999</v>
      </c>
      <c r="D387">
        <f ca="1">INDEX(Vlookup!$A$1:$AF$1262,MATCH(Stata!$A387,Vlookup!$A:$A,0),MATCH(Stata!D$1,Vlookup!$1:$1,0))</f>
        <v>15.7723</v>
      </c>
      <c r="E387">
        <f ca="1">INDEX(Vlookup!$A$1:$AF$1262,MATCH(Stata!$A387,Vlookup!$A:$A,0),MATCH(Stata!E$1,Vlookup!$1:$1,0))</f>
        <v>58.27</v>
      </c>
      <c r="F387">
        <f ca="1">INDEX(Vlookup!$A$1:$AF$1262,MATCH(Stata!$A387,Vlookup!$A:$A,0),MATCH(Stata!F$1,Vlookup!$1:$1,0))</f>
        <v>1136.4386</v>
      </c>
      <c r="G387">
        <f ca="1">INDEX(Vlookup!$A$1:$AF$1262,MATCH(Stata!$A387,Vlookup!$A:$A,0),MATCH(Stata!G$1,Vlookup!$1:$1,0))</f>
        <v>29.383700000000001</v>
      </c>
      <c r="H387">
        <f ca="1">INDEX(Vlookup!$A$1:$AF$1262,MATCH(Stata!$A387,Vlookup!$A:$A,0),MATCH(Stata!H$1,Vlookup!$1:$1,0))</f>
        <v>88.627899999999997</v>
      </c>
      <c r="I387">
        <f ca="1">INDEX(Vlookup!$A$1:$AF$1262,MATCH(Stata!$A387,Vlookup!$A:$A,0),MATCH(Stata!I$1,Vlookup!$1:$1,0))</f>
        <v>74.512799999999999</v>
      </c>
      <c r="J387">
        <f ca="1">INDEX(Vlookup!$A$1:$AF$1262,MATCH(Stata!$A387,Vlookup!$A:$A,0),MATCH(Stata!J$1,Vlookup!$1:$1,0))</f>
        <v>482.83199999999999</v>
      </c>
      <c r="K387">
        <f ca="1">INDEX(Vlookup!$A$1:$AF$1262,MATCH(Stata!$A387,Vlookup!$A:$A,0),MATCH(Stata!K$1,Vlookup!$1:$1,0))</f>
        <v>22.619700000000002</v>
      </c>
      <c r="L387">
        <f ca="1">INDEX(Vlookup!$A$1:$AF$1262,MATCH(Stata!$A387,Vlookup!$A:$A,0),MATCH(Stata!L$1,Vlookup!$1:$1,0))</f>
        <v>42.6539</v>
      </c>
      <c r="M387">
        <f ca="1">INDEX(Vlookup!$A$1:$AF$1262,MATCH(Stata!$A387,Vlookup!$A:$A,0),MATCH(Stata!M$1,Vlookup!$1:$1,0))</f>
        <v>78.583299999999994</v>
      </c>
      <c r="N387">
        <f ca="1">INDEX(Vlookup!$A$1:$AF$1262,MATCH(Stata!$A387,Vlookup!$A:$A,0),MATCH(Stata!N$1,Vlookup!$1:$1,0))</f>
        <v>32.889000000000003</v>
      </c>
      <c r="O387" t="e">
        <f ca="1">INDEX(Vlookup!$A$1:$AF$1262,MATCH(Stata!$A387,Vlookup!$A:$A,0),MATCH(Stata!O$1,Vlookup!$1:$1,0))</f>
        <v>#N/A</v>
      </c>
      <c r="P387">
        <f ca="1">INDEX(Vlookup!$A$1:$AF$1262,MATCH(Stata!$A387,Vlookup!$A:$A,0),MATCH(Stata!P$1,Vlookup!$1:$1,0))</f>
        <v>44.333799999999997</v>
      </c>
      <c r="Q387">
        <f ca="1">INDEX(Vlookup!$A$1:$AF$1262,MATCH(Stata!$A387,Vlookup!$A:$A,0),MATCH(Stata!Q$1,Vlookup!$1:$1,0))</f>
        <v>33.8431</v>
      </c>
      <c r="R387">
        <f ca="1">INDEX(Vlookup!$A$1:$AF$1262,MATCH(Stata!$A387,Vlookup!$A:$A,0),MATCH(Stata!R$1,Vlookup!$1:$1,0))</f>
        <v>52.400199999999998</v>
      </c>
      <c r="S387">
        <f ca="1">INDEX(Vlookup!$A$1:$AF$1262,MATCH(Stata!$A387,Vlookup!$A:$A,0),MATCH(Stata!S$1,Vlookup!$1:$1,0))</f>
        <v>22.245699999999999</v>
      </c>
      <c r="T387">
        <f ca="1">INDEX(Vlookup!$A$1:$AF$1262,MATCH(Stata!$A387,Vlookup!$A:$A,0),MATCH(Stata!T$1,Vlookup!$1:$1,0))</f>
        <v>100.569</v>
      </c>
      <c r="U387">
        <f ca="1">INDEX(Vlookup!$A$1:$AF$1262,MATCH(Stata!$A387,Vlookup!$A:$A,0),MATCH(Stata!U$1,Vlookup!$1:$1,0))</f>
        <v>52.349499999999999</v>
      </c>
      <c r="V387">
        <f ca="1">INDEX(Vlookup!$A$1:$AF$1262,MATCH(Stata!$A387,Vlookup!$A:$A,0),MATCH(Stata!V$1,Vlookup!$1:$1,0))</f>
        <v>44.143300000000004</v>
      </c>
      <c r="W387">
        <f ca="1">INDEX(Vlookup!$A$1:$AF$1262,MATCH(Stata!$A387,Vlookup!$A:$A,0),MATCH(Stata!W$1,Vlookup!$1:$1,0))</f>
        <v>43.460700000000003</v>
      </c>
      <c r="X387">
        <f ca="1">INDEX(Vlookup!$A$1:$AF$1262,MATCH(Stata!$A387,Vlookup!$A:$A,0),MATCH(Stata!X$1,Vlookup!$1:$1,0))</f>
        <v>39.521299999999997</v>
      </c>
      <c r="Y387">
        <f ca="1">INDEX(Vlookup!$A$1:$AF$1262,MATCH(Stata!$A387,Vlookup!$A:$A,0),MATCH(Stata!Y$1,Vlookup!$1:$1,0))</f>
        <v>27.2179</v>
      </c>
      <c r="Z387">
        <f ca="1">INDEX(Vlookup!$A$1:$AF$1262,MATCH(Stata!$A387,Vlookup!$A:$A,0),MATCH(Stata!Z$1,Vlookup!$1:$1,0))</f>
        <v>20.0015</v>
      </c>
      <c r="AA387">
        <f ca="1">INDEX(Vlookup!$A$1:$AF$1262,MATCH(Stata!$A387,Vlookup!$A:$A,0),MATCH(Stata!AA$1,Vlookup!$1:$1,0))</f>
        <v>52.959499999999998</v>
      </c>
      <c r="AB387">
        <f ca="1">INDEX(Vlookup!$A$1:$AF$1262,MATCH(Stata!$A387,Vlookup!$A:$A,0),MATCH(Stata!AB$1,Vlookup!$1:$1,0))</f>
        <v>67.414400000000001</v>
      </c>
      <c r="AC387">
        <f ca="1">INDEX(Vlookup!$A$1:$AF$1262,MATCH(Stata!$A387,Vlookup!$A:$A,0),MATCH(Stata!AC$1,Vlookup!$1:$1,0))</f>
        <v>29.2957</v>
      </c>
      <c r="AD387">
        <f ca="1">INDEX(Vlookup!$A$1:$AF$1262,MATCH(Stata!$A387,Vlookup!$A:$A,0),MATCH(Stata!AD$1,Vlookup!$1:$1,0))</f>
        <v>42.783499999999997</v>
      </c>
      <c r="AE387">
        <f ca="1">INDEX(Vlookup!$A$1:$AF$1262,MATCH(Stata!$A387,Vlookup!$A:$A,0),MATCH(Stata!AE$1,Vlookup!$1:$1,0))</f>
        <v>32.0182</v>
      </c>
      <c r="AF387">
        <f ca="1">INDEX(Vlookup!$A$1:$AF$1262,MATCH(Stata!$A387,Vlookup!$A:$A,0),MATCH(Stata!AF$1,Vlookup!$1:$1,0))</f>
        <v>2411.41</v>
      </c>
      <c r="AG387">
        <f ca="1">INDEX(Vlookup!$A$1:$AG$1262,MATCH(Stata!$A387,Vlookup!$A:$A,0),MATCH(Stata!AG$1,Vlookup!$1:$1,0))</f>
        <v>15.63</v>
      </c>
    </row>
    <row r="388" spans="1:33" hidden="1" x14ac:dyDescent="0.25">
      <c r="A388" s="1">
        <v>39281</v>
      </c>
      <c r="B388">
        <f ca="1">INDEX(Vlookup!$A$1:$AF$1262,MATCH(Stata!$A388,Vlookup!$A:$A,0),MATCH(Stata!B$1,Vlookup!$1:$1,0))</f>
        <v>78.736599999999996</v>
      </c>
      <c r="C388">
        <f ca="1">INDEX(Vlookup!$A$1:$AF$1262,MATCH(Stata!$A388,Vlookup!$A:$A,0),MATCH(Stata!C$1,Vlookup!$1:$1,0))</f>
        <v>42.102400000000003</v>
      </c>
      <c r="D388">
        <f ca="1">INDEX(Vlookup!$A$1:$AF$1262,MATCH(Stata!$A388,Vlookup!$A:$A,0),MATCH(Stata!D$1,Vlookup!$1:$1,0))</f>
        <v>15.555400000000001</v>
      </c>
      <c r="E388">
        <f ca="1">INDEX(Vlookup!$A$1:$AF$1262,MATCH(Stata!$A388,Vlookup!$A:$A,0),MATCH(Stata!E$1,Vlookup!$1:$1,0))</f>
        <v>58.548999999999999</v>
      </c>
      <c r="F388">
        <f ca="1">INDEX(Vlookup!$A$1:$AF$1262,MATCH(Stata!$A388,Vlookup!$A:$A,0),MATCH(Stata!F$1,Vlookup!$1:$1,0))</f>
        <v>1133.8284000000001</v>
      </c>
      <c r="G388">
        <f ca="1">INDEX(Vlookup!$A$1:$AF$1262,MATCH(Stata!$A388,Vlookup!$A:$A,0),MATCH(Stata!G$1,Vlookup!$1:$1,0))</f>
        <v>29.2288</v>
      </c>
      <c r="H388">
        <f ca="1">INDEX(Vlookup!$A$1:$AF$1262,MATCH(Stata!$A388,Vlookup!$A:$A,0),MATCH(Stata!H$1,Vlookup!$1:$1,0))</f>
        <v>88.428200000000004</v>
      </c>
      <c r="I388">
        <f ca="1">INDEX(Vlookup!$A$1:$AF$1262,MATCH(Stata!$A388,Vlookup!$A:$A,0),MATCH(Stata!I$1,Vlookup!$1:$1,0))</f>
        <v>74.616699999999994</v>
      </c>
      <c r="J388">
        <f ca="1">INDEX(Vlookup!$A$1:$AF$1262,MATCH(Stata!$A388,Vlookup!$A:$A,0),MATCH(Stata!J$1,Vlookup!$1:$1,0))</f>
        <v>474.91680000000002</v>
      </c>
      <c r="K388">
        <f ca="1">INDEX(Vlookup!$A$1:$AF$1262,MATCH(Stata!$A388,Vlookup!$A:$A,0),MATCH(Stata!K$1,Vlookup!$1:$1,0))</f>
        <v>22.730399999999999</v>
      </c>
      <c r="L388">
        <f ca="1">INDEX(Vlookup!$A$1:$AF$1262,MATCH(Stata!$A388,Vlookup!$A:$A,0),MATCH(Stata!L$1,Vlookup!$1:$1,0))</f>
        <v>42.694000000000003</v>
      </c>
      <c r="M388">
        <f ca="1">INDEX(Vlookup!$A$1:$AF$1262,MATCH(Stata!$A388,Vlookup!$A:$A,0),MATCH(Stata!M$1,Vlookup!$1:$1,0))</f>
        <v>80.400400000000005</v>
      </c>
      <c r="N388">
        <f ca="1">INDEX(Vlookup!$A$1:$AF$1262,MATCH(Stata!$A388,Vlookup!$A:$A,0),MATCH(Stata!N$1,Vlookup!$1:$1,0))</f>
        <v>32.679000000000002</v>
      </c>
      <c r="O388" t="e">
        <f ca="1">INDEX(Vlookup!$A$1:$AF$1262,MATCH(Stata!$A388,Vlookup!$A:$A,0),MATCH(Stata!O$1,Vlookup!$1:$1,0))</f>
        <v>#N/A</v>
      </c>
      <c r="P388">
        <f ca="1">INDEX(Vlookup!$A$1:$AF$1262,MATCH(Stata!$A388,Vlookup!$A:$A,0),MATCH(Stata!P$1,Vlookup!$1:$1,0))</f>
        <v>43.988500000000002</v>
      </c>
      <c r="Q388">
        <f ca="1">INDEX(Vlookup!$A$1:$AF$1262,MATCH(Stata!$A388,Vlookup!$A:$A,0),MATCH(Stata!Q$1,Vlookup!$1:$1,0))</f>
        <v>33.750399999999999</v>
      </c>
      <c r="R388">
        <f ca="1">INDEX(Vlookup!$A$1:$AF$1262,MATCH(Stata!$A388,Vlookup!$A:$A,0),MATCH(Stata!R$1,Vlookup!$1:$1,0))</f>
        <v>52.141800000000003</v>
      </c>
      <c r="S388">
        <f ca="1">INDEX(Vlookup!$A$1:$AF$1262,MATCH(Stata!$A388,Vlookup!$A:$A,0),MATCH(Stata!S$1,Vlookup!$1:$1,0))</f>
        <v>21.172799999999999</v>
      </c>
      <c r="T388">
        <f ca="1">INDEX(Vlookup!$A$1:$AF$1262,MATCH(Stata!$A388,Vlookup!$A:$A,0),MATCH(Stata!T$1,Vlookup!$1:$1,0))</f>
        <v>100.8505</v>
      </c>
      <c r="U388">
        <f ca="1">INDEX(Vlookup!$A$1:$AF$1262,MATCH(Stata!$A388,Vlookup!$A:$A,0),MATCH(Stata!U$1,Vlookup!$1:$1,0))</f>
        <v>51.898899999999998</v>
      </c>
      <c r="V388">
        <f ca="1">INDEX(Vlookup!$A$1:$AF$1262,MATCH(Stata!$A388,Vlookup!$A:$A,0),MATCH(Stata!V$1,Vlookup!$1:$1,0))</f>
        <v>43.223599999999998</v>
      </c>
      <c r="W388">
        <f ca="1">INDEX(Vlookup!$A$1:$AF$1262,MATCH(Stata!$A388,Vlookup!$A:$A,0),MATCH(Stata!W$1,Vlookup!$1:$1,0))</f>
        <v>43.494</v>
      </c>
      <c r="X388">
        <f ca="1">INDEX(Vlookup!$A$1:$AF$1262,MATCH(Stata!$A388,Vlookup!$A:$A,0),MATCH(Stata!X$1,Vlookup!$1:$1,0))</f>
        <v>39.261800000000001</v>
      </c>
      <c r="Y388">
        <f ca="1">INDEX(Vlookup!$A$1:$AF$1262,MATCH(Stata!$A388,Vlookup!$A:$A,0),MATCH(Stata!Y$1,Vlookup!$1:$1,0))</f>
        <v>27.341799999999999</v>
      </c>
      <c r="Z388">
        <f ca="1">INDEX(Vlookup!$A$1:$AF$1262,MATCH(Stata!$A388,Vlookup!$A:$A,0),MATCH(Stata!Z$1,Vlookup!$1:$1,0))</f>
        <v>19.361999999999998</v>
      </c>
      <c r="AA388">
        <f ca="1">INDEX(Vlookup!$A$1:$AF$1262,MATCH(Stata!$A388,Vlookup!$A:$A,0),MATCH(Stata!AA$1,Vlookup!$1:$1,0))</f>
        <v>53.180500000000002</v>
      </c>
      <c r="AB388">
        <f ca="1">INDEX(Vlookup!$A$1:$AF$1262,MATCH(Stata!$A388,Vlookup!$A:$A,0),MATCH(Stata!AB$1,Vlookup!$1:$1,0))</f>
        <v>66.291399999999996</v>
      </c>
      <c r="AC388">
        <f ca="1">INDEX(Vlookup!$A$1:$AF$1262,MATCH(Stata!$A388,Vlookup!$A:$A,0),MATCH(Stata!AC$1,Vlookup!$1:$1,0))</f>
        <v>29.0947</v>
      </c>
      <c r="AD388">
        <f ca="1">INDEX(Vlookup!$A$1:$AF$1262,MATCH(Stata!$A388,Vlookup!$A:$A,0),MATCH(Stata!AD$1,Vlookup!$1:$1,0))</f>
        <v>42.509099999999997</v>
      </c>
      <c r="AE388">
        <f ca="1">INDEX(Vlookup!$A$1:$AF$1262,MATCH(Stata!$A388,Vlookup!$A:$A,0),MATCH(Stata!AE$1,Vlookup!$1:$1,0))</f>
        <v>31.944299999999998</v>
      </c>
      <c r="AF388">
        <f ca="1">INDEX(Vlookup!$A$1:$AF$1262,MATCH(Stata!$A388,Vlookup!$A:$A,0),MATCH(Stata!AF$1,Vlookup!$1:$1,0))</f>
        <v>2406.69</v>
      </c>
      <c r="AG388">
        <f ca="1">INDEX(Vlookup!$A$1:$AG$1262,MATCH(Stata!$A388,Vlookup!$A:$A,0),MATCH(Stata!AG$1,Vlookup!$1:$1,0))</f>
        <v>16</v>
      </c>
    </row>
    <row r="389" spans="1:33" hidden="1" x14ac:dyDescent="0.25">
      <c r="A389" s="1">
        <v>39282</v>
      </c>
      <c r="B389">
        <f ca="1">INDEX(Vlookup!$A$1:$AF$1262,MATCH(Stata!$A389,Vlookup!$A:$A,0),MATCH(Stata!B$1,Vlookup!$1:$1,0))</f>
        <v>78.469800000000006</v>
      </c>
      <c r="C389">
        <f ca="1">INDEX(Vlookup!$A$1:$AF$1262,MATCH(Stata!$A389,Vlookup!$A:$A,0),MATCH(Stata!C$1,Vlookup!$1:$1,0))</f>
        <v>40.443600000000004</v>
      </c>
      <c r="D389">
        <f ca="1">INDEX(Vlookup!$A$1:$AF$1262,MATCH(Stata!$A389,Vlookup!$A:$A,0),MATCH(Stata!D$1,Vlookup!$1:$1,0))</f>
        <v>15.628399999999999</v>
      </c>
      <c r="E389">
        <f ca="1">INDEX(Vlookup!$A$1:$AF$1262,MATCH(Stata!$A389,Vlookup!$A:$A,0),MATCH(Stata!E$1,Vlookup!$1:$1,0))</f>
        <v>58.999099999999999</v>
      </c>
      <c r="F389">
        <f ca="1">INDEX(Vlookup!$A$1:$AF$1262,MATCH(Stata!$A389,Vlookup!$A:$A,0),MATCH(Stata!F$1,Vlookup!$1:$1,0))</f>
        <v>1136.4386</v>
      </c>
      <c r="G389">
        <f ca="1">INDEX(Vlookup!$A$1:$AF$1262,MATCH(Stata!$A389,Vlookup!$A:$A,0),MATCH(Stata!G$1,Vlookup!$1:$1,0))</f>
        <v>29.243500000000001</v>
      </c>
      <c r="H389">
        <f ca="1">INDEX(Vlookup!$A$1:$AF$1262,MATCH(Stata!$A389,Vlookup!$A:$A,0),MATCH(Stata!H$1,Vlookup!$1:$1,0))</f>
        <v>89.001400000000004</v>
      </c>
      <c r="I389">
        <f ca="1">INDEX(Vlookup!$A$1:$AF$1262,MATCH(Stata!$A389,Vlookup!$A:$A,0),MATCH(Stata!I$1,Vlookup!$1:$1,0))</f>
        <v>75.265699999999995</v>
      </c>
      <c r="J389">
        <f ca="1">INDEX(Vlookup!$A$1:$AF$1262,MATCH(Stata!$A389,Vlookup!$A:$A,0),MATCH(Stata!J$1,Vlookup!$1:$1,0))</f>
        <v>470.59100000000001</v>
      </c>
      <c r="K389">
        <f ca="1">INDEX(Vlookup!$A$1:$AF$1262,MATCH(Stata!$A389,Vlookup!$A:$A,0),MATCH(Stata!K$1,Vlookup!$1:$1,0))</f>
        <v>22.845199999999998</v>
      </c>
      <c r="L389">
        <f ca="1">INDEX(Vlookup!$A$1:$AF$1262,MATCH(Stata!$A389,Vlookup!$A:$A,0),MATCH(Stata!L$1,Vlookup!$1:$1,0))</f>
        <v>42.5259</v>
      </c>
      <c r="M389">
        <f ca="1">INDEX(Vlookup!$A$1:$AF$1262,MATCH(Stata!$A389,Vlookup!$A:$A,0),MATCH(Stata!M$1,Vlookup!$1:$1,0))</f>
        <v>81.405900000000003</v>
      </c>
      <c r="N389">
        <f ca="1">INDEX(Vlookup!$A$1:$AF$1262,MATCH(Stata!$A389,Vlookup!$A:$A,0),MATCH(Stata!N$1,Vlookup!$1:$1,0))</f>
        <v>32.889000000000003</v>
      </c>
      <c r="O389" t="e">
        <f ca="1">INDEX(Vlookup!$A$1:$AF$1262,MATCH(Stata!$A389,Vlookup!$A:$A,0),MATCH(Stata!O$1,Vlookup!$1:$1,0))</f>
        <v>#N/A</v>
      </c>
      <c r="P389">
        <f ca="1">INDEX(Vlookup!$A$1:$AF$1262,MATCH(Stata!$A389,Vlookup!$A:$A,0),MATCH(Stata!P$1,Vlookup!$1:$1,0))</f>
        <v>45.164299999999997</v>
      </c>
      <c r="Q389">
        <f ca="1">INDEX(Vlookup!$A$1:$AF$1262,MATCH(Stata!$A389,Vlookup!$A:$A,0),MATCH(Stata!Q$1,Vlookup!$1:$1,0))</f>
        <v>33.463799999999999</v>
      </c>
      <c r="R389">
        <f ca="1">INDEX(Vlookup!$A$1:$AF$1262,MATCH(Stata!$A389,Vlookup!$A:$A,0),MATCH(Stata!R$1,Vlookup!$1:$1,0))</f>
        <v>52.520800000000001</v>
      </c>
      <c r="S389">
        <f ca="1">INDEX(Vlookup!$A$1:$AF$1262,MATCH(Stata!$A389,Vlookup!$A:$A,0),MATCH(Stata!S$1,Vlookup!$1:$1,0))</f>
        <v>21.341699999999999</v>
      </c>
      <c r="T389">
        <f ca="1">INDEX(Vlookup!$A$1:$AF$1262,MATCH(Stata!$A389,Vlookup!$A:$A,0),MATCH(Stata!T$1,Vlookup!$1:$1,0))</f>
        <v>105.19029999999999</v>
      </c>
      <c r="U389">
        <f ca="1">INDEX(Vlookup!$A$1:$AF$1262,MATCH(Stata!$A389,Vlookup!$A:$A,0),MATCH(Stata!U$1,Vlookup!$1:$1,0))</f>
        <v>52.057499999999997</v>
      </c>
      <c r="V389">
        <f ca="1">INDEX(Vlookup!$A$1:$AF$1262,MATCH(Stata!$A389,Vlookup!$A:$A,0),MATCH(Stata!V$1,Vlookup!$1:$1,0))</f>
        <v>42.993699999999997</v>
      </c>
      <c r="W389">
        <f ca="1">INDEX(Vlookup!$A$1:$AF$1262,MATCH(Stata!$A389,Vlookup!$A:$A,0),MATCH(Stata!W$1,Vlookup!$1:$1,0))</f>
        <v>43.8857</v>
      </c>
      <c r="X389">
        <f ca="1">INDEX(Vlookup!$A$1:$AF$1262,MATCH(Stata!$A389,Vlookup!$A:$A,0),MATCH(Stata!X$1,Vlookup!$1:$1,0))</f>
        <v>38.790100000000002</v>
      </c>
      <c r="Y389">
        <f ca="1">INDEX(Vlookup!$A$1:$AF$1262,MATCH(Stata!$A389,Vlookup!$A:$A,0),MATCH(Stata!Y$1,Vlookup!$1:$1,0))</f>
        <v>27.863499999999998</v>
      </c>
      <c r="Z389">
        <f ca="1">INDEX(Vlookup!$A$1:$AF$1262,MATCH(Stata!$A389,Vlookup!$A:$A,0),MATCH(Stata!Z$1,Vlookup!$1:$1,0))</f>
        <v>19.254100000000001</v>
      </c>
      <c r="AA389">
        <f ca="1">INDEX(Vlookup!$A$1:$AF$1262,MATCH(Stata!$A389,Vlookup!$A:$A,0),MATCH(Stata!AA$1,Vlookup!$1:$1,0))</f>
        <v>53.3504</v>
      </c>
      <c r="AB389">
        <f ca="1">INDEX(Vlookup!$A$1:$AF$1262,MATCH(Stata!$A389,Vlookup!$A:$A,0),MATCH(Stata!AB$1,Vlookup!$1:$1,0))</f>
        <v>67.712699999999998</v>
      </c>
      <c r="AC389">
        <f ca="1">INDEX(Vlookup!$A$1:$AF$1262,MATCH(Stata!$A389,Vlookup!$A:$A,0),MATCH(Stata!AC$1,Vlookup!$1:$1,0))</f>
        <v>29.2957</v>
      </c>
      <c r="AD389">
        <f ca="1">INDEX(Vlookup!$A$1:$AF$1262,MATCH(Stata!$A389,Vlookup!$A:$A,0),MATCH(Stata!AD$1,Vlookup!$1:$1,0))</f>
        <v>43.172800000000002</v>
      </c>
      <c r="AE389">
        <f ca="1">INDEX(Vlookup!$A$1:$AF$1262,MATCH(Stata!$A389,Vlookup!$A:$A,0),MATCH(Stata!AE$1,Vlookup!$1:$1,0))</f>
        <v>31.824300000000001</v>
      </c>
      <c r="AF389">
        <f ca="1">INDEX(Vlookup!$A$1:$AF$1262,MATCH(Stata!$A389,Vlookup!$A:$A,0),MATCH(Stata!AF$1,Vlookup!$1:$1,0))</f>
        <v>2417.5</v>
      </c>
      <c r="AG389">
        <f ca="1">INDEX(Vlookup!$A$1:$AG$1262,MATCH(Stata!$A389,Vlookup!$A:$A,0),MATCH(Stata!AG$1,Vlookup!$1:$1,0))</f>
        <v>15.23</v>
      </c>
    </row>
    <row r="390" spans="1:33" hidden="1" x14ac:dyDescent="0.25">
      <c r="A390" s="1">
        <v>39283</v>
      </c>
      <c r="B390">
        <f ca="1">INDEX(Vlookup!$A$1:$AF$1262,MATCH(Stata!$A390,Vlookup!$A:$A,0),MATCH(Stata!B$1,Vlookup!$1:$1,0))</f>
        <v>77.643600000000006</v>
      </c>
      <c r="C390">
        <f ca="1">INDEX(Vlookup!$A$1:$AF$1262,MATCH(Stata!$A390,Vlookup!$A:$A,0),MATCH(Stata!C$1,Vlookup!$1:$1,0))</f>
        <v>39.047800000000002</v>
      </c>
      <c r="D390">
        <f ca="1">INDEX(Vlookup!$A$1:$AF$1262,MATCH(Stata!$A390,Vlookup!$A:$A,0),MATCH(Stata!D$1,Vlookup!$1:$1,0))</f>
        <v>15.444800000000001</v>
      </c>
      <c r="E390">
        <f ca="1">INDEX(Vlookup!$A$1:$AF$1262,MATCH(Stata!$A390,Vlookup!$A:$A,0),MATCH(Stata!E$1,Vlookup!$1:$1,0))</f>
        <v>58.063000000000002</v>
      </c>
      <c r="F390">
        <f ca="1">INDEX(Vlookup!$A$1:$AF$1262,MATCH(Stata!$A390,Vlookup!$A:$A,0),MATCH(Stata!F$1,Vlookup!$1:$1,0))</f>
        <v>1126.3239000000001</v>
      </c>
      <c r="G390">
        <f ca="1">INDEX(Vlookup!$A$1:$AF$1262,MATCH(Stata!$A390,Vlookup!$A:$A,0),MATCH(Stata!G$1,Vlookup!$1:$1,0))</f>
        <v>28.808399999999999</v>
      </c>
      <c r="H390">
        <f ca="1">INDEX(Vlookup!$A$1:$AF$1262,MATCH(Stata!$A390,Vlookup!$A:$A,0),MATCH(Stata!H$1,Vlookup!$1:$1,0))</f>
        <v>90.1999</v>
      </c>
      <c r="I390">
        <f ca="1">INDEX(Vlookup!$A$1:$AF$1262,MATCH(Stata!$A390,Vlookup!$A:$A,0),MATCH(Stata!I$1,Vlookup!$1:$1,0))</f>
        <v>71.994699999999995</v>
      </c>
      <c r="J390">
        <f ca="1">INDEX(Vlookup!$A$1:$AF$1262,MATCH(Stata!$A390,Vlookup!$A:$A,0),MATCH(Stata!J$1,Vlookup!$1:$1,0))</f>
        <v>466.90940000000001</v>
      </c>
      <c r="K390">
        <f ca="1">INDEX(Vlookup!$A$1:$AF$1262,MATCH(Stata!$A390,Vlookup!$A:$A,0),MATCH(Stata!K$1,Vlookup!$1:$1,0))</f>
        <v>22.636800000000001</v>
      </c>
      <c r="L390">
        <f ca="1">INDEX(Vlookup!$A$1:$AF$1262,MATCH(Stata!$A390,Vlookup!$A:$A,0),MATCH(Stata!L$1,Vlookup!$1:$1,0))</f>
        <v>42.1098</v>
      </c>
      <c r="M390">
        <f ca="1">INDEX(Vlookup!$A$1:$AF$1262,MATCH(Stata!$A390,Vlookup!$A:$A,0),MATCH(Stata!M$1,Vlookup!$1:$1,0))</f>
        <v>81.097200000000001</v>
      </c>
      <c r="N390">
        <f ca="1">INDEX(Vlookup!$A$1:$AF$1262,MATCH(Stata!$A390,Vlookup!$A:$A,0),MATCH(Stata!N$1,Vlookup!$1:$1,0))</f>
        <v>32.412399999999998</v>
      </c>
      <c r="O390" t="e">
        <f ca="1">INDEX(Vlookup!$A$1:$AF$1262,MATCH(Stata!$A390,Vlookup!$A:$A,0),MATCH(Stata!O$1,Vlookup!$1:$1,0))</f>
        <v>#N/A</v>
      </c>
      <c r="P390">
        <f ca="1">INDEX(Vlookup!$A$1:$AF$1262,MATCH(Stata!$A390,Vlookup!$A:$A,0),MATCH(Stata!P$1,Vlookup!$1:$1,0))</f>
        <v>45.294899999999998</v>
      </c>
      <c r="Q390">
        <f ca="1">INDEX(Vlookup!$A$1:$AF$1262,MATCH(Stata!$A390,Vlookup!$A:$A,0),MATCH(Stata!Q$1,Vlookup!$1:$1,0))</f>
        <v>33.202500000000001</v>
      </c>
      <c r="R390">
        <f ca="1">INDEX(Vlookup!$A$1:$AF$1262,MATCH(Stata!$A390,Vlookup!$A:$A,0),MATCH(Stata!R$1,Vlookup!$1:$1,0))</f>
        <v>52.503500000000003</v>
      </c>
      <c r="S390">
        <f ca="1">INDEX(Vlookup!$A$1:$AF$1262,MATCH(Stata!$A390,Vlookup!$A:$A,0),MATCH(Stata!S$1,Vlookup!$1:$1,0))</f>
        <v>20.741900000000001</v>
      </c>
      <c r="T390">
        <f ca="1">INDEX(Vlookup!$A$1:$AF$1262,MATCH(Stata!$A390,Vlookup!$A:$A,0),MATCH(Stata!T$1,Vlookup!$1:$1,0))</f>
        <v>104.23699999999999</v>
      </c>
      <c r="U390">
        <f ca="1">INDEX(Vlookup!$A$1:$AF$1262,MATCH(Stata!$A390,Vlookup!$A:$A,0),MATCH(Stata!U$1,Vlookup!$1:$1,0))</f>
        <v>51.556800000000003</v>
      </c>
      <c r="V390">
        <f ca="1">INDEX(Vlookup!$A$1:$AF$1262,MATCH(Stata!$A390,Vlookup!$A:$A,0),MATCH(Stata!V$1,Vlookup!$1:$1,0))</f>
        <v>42.056399999999996</v>
      </c>
      <c r="W390">
        <f ca="1">INDEX(Vlookup!$A$1:$AF$1262,MATCH(Stata!$A390,Vlookup!$A:$A,0),MATCH(Stata!W$1,Vlookup!$1:$1,0))</f>
        <v>43.4024</v>
      </c>
      <c r="X390">
        <f ca="1">INDEX(Vlookup!$A$1:$AF$1262,MATCH(Stata!$A390,Vlookup!$A:$A,0),MATCH(Stata!X$1,Vlookup!$1:$1,0))</f>
        <v>38.538499999999999</v>
      </c>
      <c r="Y390">
        <f ca="1">INDEX(Vlookup!$A$1:$AF$1262,MATCH(Stata!$A390,Vlookup!$A:$A,0),MATCH(Stata!Y$1,Vlookup!$1:$1,0))</f>
        <v>27.553999999999998</v>
      </c>
      <c r="Z390">
        <f ca="1">INDEX(Vlookup!$A$1:$AF$1262,MATCH(Stata!$A390,Vlookup!$A:$A,0),MATCH(Stata!Z$1,Vlookup!$1:$1,0))</f>
        <v>19.184799999999999</v>
      </c>
      <c r="AA390">
        <f ca="1">INDEX(Vlookup!$A$1:$AF$1262,MATCH(Stata!$A390,Vlookup!$A:$A,0),MATCH(Stata!AA$1,Vlookup!$1:$1,0))</f>
        <v>52.806600000000003</v>
      </c>
      <c r="AB390">
        <f ca="1">INDEX(Vlookup!$A$1:$AF$1262,MATCH(Stata!$A390,Vlookup!$A:$A,0),MATCH(Stata!AB$1,Vlookup!$1:$1,0))</f>
        <v>66.703800000000001</v>
      </c>
      <c r="AC390">
        <f ca="1">INDEX(Vlookup!$A$1:$AF$1262,MATCH(Stata!$A390,Vlookup!$A:$A,0),MATCH(Stata!AC$1,Vlookup!$1:$1,0))</f>
        <v>29.3096</v>
      </c>
      <c r="AD390">
        <f ca="1">INDEX(Vlookup!$A$1:$AF$1262,MATCH(Stata!$A390,Vlookup!$A:$A,0),MATCH(Stata!AD$1,Vlookup!$1:$1,0))</f>
        <v>42.526800000000001</v>
      </c>
      <c r="AE390">
        <f ca="1">INDEX(Vlookup!$A$1:$AF$1262,MATCH(Stata!$A390,Vlookup!$A:$A,0),MATCH(Stata!AE$1,Vlookup!$1:$1,0))</f>
        <v>31.7043</v>
      </c>
      <c r="AF390">
        <f ca="1">INDEX(Vlookup!$A$1:$AF$1262,MATCH(Stata!$A390,Vlookup!$A:$A,0),MATCH(Stata!AF$1,Vlookup!$1:$1,0))</f>
        <v>2387.96</v>
      </c>
      <c r="AG390">
        <f ca="1">INDEX(Vlookup!$A$1:$AG$1262,MATCH(Stata!$A390,Vlookup!$A:$A,0),MATCH(Stata!AG$1,Vlookup!$1:$1,0))</f>
        <v>16.95</v>
      </c>
    </row>
    <row r="391" spans="1:33" hidden="1" x14ac:dyDescent="0.25">
      <c r="A391" s="1">
        <v>39286</v>
      </c>
      <c r="B391">
        <f ca="1">INDEX(Vlookup!$A$1:$AF$1262,MATCH(Stata!$A391,Vlookup!$A:$A,0),MATCH(Stata!B$1,Vlookup!$1:$1,0))</f>
        <v>78.211600000000004</v>
      </c>
      <c r="C391">
        <f ca="1">INDEX(Vlookup!$A$1:$AF$1262,MATCH(Stata!$A391,Vlookup!$A:$A,0),MATCH(Stata!C$1,Vlookup!$1:$1,0))</f>
        <v>38.476799999999997</v>
      </c>
      <c r="D391">
        <f ca="1">INDEX(Vlookup!$A$1:$AF$1262,MATCH(Stata!$A391,Vlookup!$A:$A,0),MATCH(Stata!D$1,Vlookup!$1:$1,0))</f>
        <v>15.404999999999999</v>
      </c>
      <c r="E391">
        <f ca="1">INDEX(Vlookup!$A$1:$AF$1262,MATCH(Stata!$A391,Vlookup!$A:$A,0),MATCH(Stata!E$1,Vlookup!$1:$1,0))</f>
        <v>58.198</v>
      </c>
      <c r="F391">
        <f ca="1">INDEX(Vlookup!$A$1:$AF$1262,MATCH(Stata!$A391,Vlookup!$A:$A,0),MATCH(Stata!F$1,Vlookup!$1:$1,0))</f>
        <v>1123.2242000000001</v>
      </c>
      <c r="G391">
        <f ca="1">INDEX(Vlookup!$A$1:$AF$1262,MATCH(Stata!$A391,Vlookup!$A:$A,0),MATCH(Stata!G$1,Vlookup!$1:$1,0))</f>
        <v>29.523800000000001</v>
      </c>
      <c r="H391">
        <f ca="1">INDEX(Vlookup!$A$1:$AF$1262,MATCH(Stata!$A391,Vlookup!$A:$A,0),MATCH(Stata!H$1,Vlookup!$1:$1,0))</f>
        <v>90.356200000000001</v>
      </c>
      <c r="I391">
        <f ca="1">INDEX(Vlookup!$A$1:$AF$1262,MATCH(Stata!$A391,Vlookup!$A:$A,0),MATCH(Stata!I$1,Vlookup!$1:$1,0))</f>
        <v>70.956400000000002</v>
      </c>
      <c r="J391">
        <f ca="1">INDEX(Vlookup!$A$1:$AF$1262,MATCH(Stata!$A391,Vlookup!$A:$A,0),MATCH(Stata!J$1,Vlookup!$1:$1,0))</f>
        <v>468.10590000000002</v>
      </c>
      <c r="K391">
        <f ca="1">INDEX(Vlookup!$A$1:$AF$1262,MATCH(Stata!$A391,Vlookup!$A:$A,0),MATCH(Stata!K$1,Vlookup!$1:$1,0))</f>
        <v>22.819700000000001</v>
      </c>
      <c r="L391">
        <f ca="1">INDEX(Vlookup!$A$1:$AF$1262,MATCH(Stata!$A391,Vlookup!$A:$A,0),MATCH(Stata!L$1,Vlookup!$1:$1,0))</f>
        <v>42.621899999999997</v>
      </c>
      <c r="M391">
        <f ca="1">INDEX(Vlookup!$A$1:$AF$1262,MATCH(Stata!$A391,Vlookup!$A:$A,0),MATCH(Stata!M$1,Vlookup!$1:$1,0))</f>
        <v>82.420299999999997</v>
      </c>
      <c r="N391">
        <f ca="1">INDEX(Vlookup!$A$1:$AF$1262,MATCH(Stata!$A391,Vlookup!$A:$A,0),MATCH(Stata!N$1,Vlookup!$1:$1,0))</f>
        <v>32.977899999999998</v>
      </c>
      <c r="O391" t="e">
        <f ca="1">INDEX(Vlookup!$A$1:$AF$1262,MATCH(Stata!$A391,Vlookup!$A:$A,0),MATCH(Stata!O$1,Vlookup!$1:$1,0))</f>
        <v>#N/A</v>
      </c>
      <c r="P391">
        <f ca="1">INDEX(Vlookup!$A$1:$AF$1262,MATCH(Stata!$A391,Vlookup!$A:$A,0),MATCH(Stata!P$1,Vlookup!$1:$1,0))</f>
        <v>45.192300000000003</v>
      </c>
      <c r="Q391">
        <f ca="1">INDEX(Vlookup!$A$1:$AF$1262,MATCH(Stata!$A391,Vlookup!$A:$A,0),MATCH(Stata!Q$1,Vlookup!$1:$1,0))</f>
        <v>32.840000000000003</v>
      </c>
      <c r="R391">
        <f ca="1">INDEX(Vlookup!$A$1:$AF$1262,MATCH(Stata!$A391,Vlookup!$A:$A,0),MATCH(Stata!R$1,Vlookup!$1:$1,0))</f>
        <v>52.925600000000003</v>
      </c>
      <c r="S391">
        <f ca="1">INDEX(Vlookup!$A$1:$AF$1262,MATCH(Stata!$A391,Vlookup!$A:$A,0),MATCH(Stata!S$1,Vlookup!$1:$1,0))</f>
        <v>20.8855</v>
      </c>
      <c r="T391">
        <f ca="1">INDEX(Vlookup!$A$1:$AF$1262,MATCH(Stata!$A391,Vlookup!$A:$A,0),MATCH(Stata!T$1,Vlookup!$1:$1,0))</f>
        <v>105.66240000000001</v>
      </c>
      <c r="U391">
        <f ca="1">INDEX(Vlookup!$A$1:$AF$1262,MATCH(Stata!$A391,Vlookup!$A:$A,0),MATCH(Stata!U$1,Vlookup!$1:$1,0))</f>
        <v>51.732100000000003</v>
      </c>
      <c r="V391">
        <f ca="1">INDEX(Vlookup!$A$1:$AF$1262,MATCH(Stata!$A391,Vlookup!$A:$A,0),MATCH(Stata!V$1,Vlookup!$1:$1,0))</f>
        <v>41.693800000000003</v>
      </c>
      <c r="W391">
        <f ca="1">INDEX(Vlookup!$A$1:$AF$1262,MATCH(Stata!$A391,Vlookup!$A:$A,0),MATCH(Stata!W$1,Vlookup!$1:$1,0))</f>
        <v>43.744</v>
      </c>
      <c r="X391">
        <f ca="1">INDEX(Vlookup!$A$1:$AF$1262,MATCH(Stata!$A391,Vlookup!$A:$A,0),MATCH(Stata!X$1,Vlookup!$1:$1,0))</f>
        <v>41.140799999999999</v>
      </c>
      <c r="Y391">
        <f ca="1">INDEX(Vlookup!$A$1:$AF$1262,MATCH(Stata!$A391,Vlookup!$A:$A,0),MATCH(Stata!Y$1,Vlookup!$1:$1,0))</f>
        <v>27.580500000000001</v>
      </c>
      <c r="Z391">
        <f ca="1">INDEX(Vlookup!$A$1:$AF$1262,MATCH(Stata!$A391,Vlookup!$A:$A,0),MATCH(Stata!Z$1,Vlookup!$1:$1,0))</f>
        <v>19.2849</v>
      </c>
      <c r="AA391">
        <f ca="1">INDEX(Vlookup!$A$1:$AF$1262,MATCH(Stata!$A391,Vlookup!$A:$A,0),MATCH(Stata!AA$1,Vlookup!$1:$1,0))</f>
        <v>53.817700000000002</v>
      </c>
      <c r="AB391">
        <f ca="1">INDEX(Vlookup!$A$1:$AF$1262,MATCH(Stata!$A391,Vlookup!$A:$A,0),MATCH(Stata!AB$1,Vlookup!$1:$1,0))</f>
        <v>66.870500000000007</v>
      </c>
      <c r="AC391">
        <f ca="1">INDEX(Vlookup!$A$1:$AF$1262,MATCH(Stata!$A391,Vlookup!$A:$A,0),MATCH(Stata!AC$1,Vlookup!$1:$1,0))</f>
        <v>29.6632</v>
      </c>
      <c r="AD391">
        <f ca="1">INDEX(Vlookup!$A$1:$AF$1262,MATCH(Stata!$A391,Vlookup!$A:$A,0),MATCH(Stata!AD$1,Vlookup!$1:$1,0))</f>
        <v>42.571100000000001</v>
      </c>
      <c r="AE391">
        <f ca="1">INDEX(Vlookup!$A$1:$AF$1262,MATCH(Stata!$A391,Vlookup!$A:$A,0),MATCH(Stata!AE$1,Vlookup!$1:$1,0))</f>
        <v>32.341299999999997</v>
      </c>
      <c r="AF391">
        <f ca="1">INDEX(Vlookup!$A$1:$AF$1262,MATCH(Stata!$A391,Vlookup!$A:$A,0),MATCH(Stata!AF$1,Vlookup!$1:$1,0))</f>
        <v>2399.64</v>
      </c>
      <c r="AG391">
        <f ca="1">INDEX(Vlookup!$A$1:$AG$1262,MATCH(Stata!$A391,Vlookup!$A:$A,0),MATCH(Stata!AG$1,Vlookup!$1:$1,0))</f>
        <v>16.809999999999999</v>
      </c>
    </row>
    <row r="392" spans="1:33" hidden="1" x14ac:dyDescent="0.25">
      <c r="A392" s="1">
        <v>39287</v>
      </c>
      <c r="B392">
        <f ca="1">INDEX(Vlookup!$A$1:$AF$1262,MATCH(Stata!$A392,Vlookup!$A:$A,0),MATCH(Stata!B$1,Vlookup!$1:$1,0))</f>
        <v>77.195999999999998</v>
      </c>
      <c r="C392">
        <f ca="1">INDEX(Vlookup!$A$1:$AF$1262,MATCH(Stata!$A392,Vlookup!$A:$A,0),MATCH(Stata!C$1,Vlookup!$1:$1,0))</f>
        <v>37.389099999999999</v>
      </c>
      <c r="D392">
        <f ca="1">INDEX(Vlookup!$A$1:$AF$1262,MATCH(Stata!$A392,Vlookup!$A:$A,0),MATCH(Stata!D$1,Vlookup!$1:$1,0))</f>
        <v>15.059799999999999</v>
      </c>
      <c r="E392">
        <f ca="1">INDEX(Vlookup!$A$1:$AF$1262,MATCH(Stata!$A392,Vlookup!$A:$A,0),MATCH(Stata!E$1,Vlookup!$1:$1,0))</f>
        <v>55.056800000000003</v>
      </c>
      <c r="F392">
        <f ca="1">INDEX(Vlookup!$A$1:$AF$1262,MATCH(Stata!$A392,Vlookup!$A:$A,0),MATCH(Stata!F$1,Vlookup!$1:$1,0))</f>
        <v>1104.6261999999999</v>
      </c>
      <c r="G392">
        <f ca="1">INDEX(Vlookup!$A$1:$AF$1262,MATCH(Stata!$A392,Vlookup!$A:$A,0),MATCH(Stata!G$1,Vlookup!$1:$1,0))</f>
        <v>29.265599999999999</v>
      </c>
      <c r="H392">
        <f ca="1">INDEX(Vlookup!$A$1:$AF$1262,MATCH(Stata!$A392,Vlookup!$A:$A,0),MATCH(Stata!H$1,Vlookup!$1:$1,0))</f>
        <v>90.147800000000004</v>
      </c>
      <c r="I392">
        <f ca="1">INDEX(Vlookup!$A$1:$AF$1262,MATCH(Stata!$A392,Vlookup!$A:$A,0),MATCH(Stata!I$1,Vlookup!$1:$1,0))</f>
        <v>70.662099999999995</v>
      </c>
      <c r="J392">
        <f ca="1">INDEX(Vlookup!$A$1:$AF$1262,MATCH(Stata!$A392,Vlookup!$A:$A,0),MATCH(Stata!J$1,Vlookup!$1:$1,0))</f>
        <v>453.84</v>
      </c>
      <c r="K392">
        <f ca="1">INDEX(Vlookup!$A$1:$AF$1262,MATCH(Stata!$A392,Vlookup!$A:$A,0),MATCH(Stata!K$1,Vlookup!$1:$1,0))</f>
        <v>22.640999999999998</v>
      </c>
      <c r="L392">
        <f ca="1">INDEX(Vlookup!$A$1:$AF$1262,MATCH(Stata!$A392,Vlookup!$A:$A,0),MATCH(Stata!L$1,Vlookup!$1:$1,0))</f>
        <v>39.933100000000003</v>
      </c>
      <c r="M392">
        <f ca="1">INDEX(Vlookup!$A$1:$AF$1262,MATCH(Stata!$A392,Vlookup!$A:$A,0),MATCH(Stata!M$1,Vlookup!$1:$1,0))</f>
        <v>80.126900000000006</v>
      </c>
      <c r="N392">
        <f ca="1">INDEX(Vlookup!$A$1:$AF$1262,MATCH(Stata!$A392,Vlookup!$A:$A,0),MATCH(Stata!N$1,Vlookup!$1:$1,0))</f>
        <v>32.493099999999998</v>
      </c>
      <c r="O392" t="e">
        <f ca="1">INDEX(Vlookup!$A$1:$AF$1262,MATCH(Stata!$A392,Vlookup!$A:$A,0),MATCH(Stata!O$1,Vlookup!$1:$1,0))</f>
        <v>#N/A</v>
      </c>
      <c r="P392">
        <f ca="1">INDEX(Vlookup!$A$1:$AF$1262,MATCH(Stata!$A392,Vlookup!$A:$A,0),MATCH(Stata!P$1,Vlookup!$1:$1,0))</f>
        <v>44.427100000000003</v>
      </c>
      <c r="Q392">
        <f ca="1">INDEX(Vlookup!$A$1:$AF$1262,MATCH(Stata!$A392,Vlookup!$A:$A,0),MATCH(Stata!Q$1,Vlookup!$1:$1,0))</f>
        <v>31.988700000000001</v>
      </c>
      <c r="R392">
        <f ca="1">INDEX(Vlookup!$A$1:$AF$1262,MATCH(Stata!$A392,Vlookup!$A:$A,0),MATCH(Stata!R$1,Vlookup!$1:$1,0))</f>
        <v>52.2624</v>
      </c>
      <c r="S392">
        <f ca="1">INDEX(Vlookup!$A$1:$AF$1262,MATCH(Stata!$A392,Vlookup!$A:$A,0),MATCH(Stata!S$1,Vlookup!$1:$1,0))</f>
        <v>20.7241</v>
      </c>
      <c r="T392">
        <f ca="1">INDEX(Vlookup!$A$1:$AF$1262,MATCH(Stata!$A392,Vlookup!$A:$A,0),MATCH(Stata!T$1,Vlookup!$1:$1,0))</f>
        <v>105.4718</v>
      </c>
      <c r="U392">
        <f ca="1">INDEX(Vlookup!$A$1:$AF$1262,MATCH(Stata!$A392,Vlookup!$A:$A,0),MATCH(Stata!U$1,Vlookup!$1:$1,0))</f>
        <v>51.2898</v>
      </c>
      <c r="V392">
        <f ca="1">INDEX(Vlookup!$A$1:$AF$1262,MATCH(Stata!$A392,Vlookup!$A:$A,0),MATCH(Stata!V$1,Vlookup!$1:$1,0))</f>
        <v>40.093299999999999</v>
      </c>
      <c r="W392">
        <f ca="1">INDEX(Vlookup!$A$1:$AF$1262,MATCH(Stata!$A392,Vlookup!$A:$A,0),MATCH(Stata!W$1,Vlookup!$1:$1,0))</f>
        <v>42.952500000000001</v>
      </c>
      <c r="X392">
        <f ca="1">INDEX(Vlookup!$A$1:$AF$1262,MATCH(Stata!$A392,Vlookup!$A:$A,0),MATCH(Stata!X$1,Vlookup!$1:$1,0))</f>
        <v>40.661200000000001</v>
      </c>
      <c r="Y392">
        <f ca="1">INDEX(Vlookup!$A$1:$AF$1262,MATCH(Stata!$A392,Vlookup!$A:$A,0),MATCH(Stata!Y$1,Vlookup!$1:$1,0))</f>
        <v>27.235700000000001</v>
      </c>
      <c r="Z392">
        <f ca="1">INDEX(Vlookup!$A$1:$AF$1262,MATCH(Stata!$A392,Vlookup!$A:$A,0),MATCH(Stata!Z$1,Vlookup!$1:$1,0))</f>
        <v>19.177099999999999</v>
      </c>
      <c r="AA392">
        <f ca="1">INDEX(Vlookup!$A$1:$AF$1262,MATCH(Stata!$A392,Vlookup!$A:$A,0),MATCH(Stata!AA$1,Vlookup!$1:$1,0))</f>
        <v>53.494799999999998</v>
      </c>
      <c r="AB392">
        <f ca="1">INDEX(Vlookup!$A$1:$AF$1262,MATCH(Stata!$A392,Vlookup!$A:$A,0),MATCH(Stata!AB$1,Vlookup!$1:$1,0))</f>
        <v>65.572000000000003</v>
      </c>
      <c r="AC392">
        <f ca="1">INDEX(Vlookup!$A$1:$AF$1262,MATCH(Stata!$A392,Vlookup!$A:$A,0),MATCH(Stata!AC$1,Vlookup!$1:$1,0))</f>
        <v>29.885000000000002</v>
      </c>
      <c r="AD392">
        <f ca="1">INDEX(Vlookup!$A$1:$AF$1262,MATCH(Stata!$A392,Vlookup!$A:$A,0),MATCH(Stata!AD$1,Vlookup!$1:$1,0))</f>
        <v>42.491500000000002</v>
      </c>
      <c r="AE392">
        <f ca="1">INDEX(Vlookup!$A$1:$AF$1262,MATCH(Stata!$A392,Vlookup!$A:$A,0),MATCH(Stata!AE$1,Vlookup!$1:$1,0))</f>
        <v>32.082799999999999</v>
      </c>
      <c r="AF392">
        <f ca="1">INDEX(Vlookup!$A$1:$AF$1262,MATCH(Stata!$A392,Vlookup!$A:$A,0),MATCH(Stata!AF$1,Vlookup!$1:$1,0))</f>
        <v>2352.12</v>
      </c>
      <c r="AG392">
        <f ca="1">INDEX(Vlookup!$A$1:$AG$1262,MATCH(Stata!$A392,Vlookup!$A:$A,0),MATCH(Stata!AG$1,Vlookup!$1:$1,0))</f>
        <v>18.55</v>
      </c>
    </row>
    <row r="393" spans="1:33" hidden="1" x14ac:dyDescent="0.25">
      <c r="A393" s="1">
        <v>39288</v>
      </c>
      <c r="B393">
        <f ca="1">INDEX(Vlookup!$A$1:$AF$1262,MATCH(Stata!$A393,Vlookup!$A:$A,0),MATCH(Stata!B$1,Vlookup!$1:$1,0))</f>
        <v>77.1357</v>
      </c>
      <c r="C393">
        <f ca="1">INDEX(Vlookup!$A$1:$AF$1262,MATCH(Stata!$A393,Vlookup!$A:$A,0),MATCH(Stata!C$1,Vlookup!$1:$1,0))</f>
        <v>37.0809</v>
      </c>
      <c r="D393">
        <f ca="1">INDEX(Vlookup!$A$1:$AF$1262,MATCH(Stata!$A393,Vlookup!$A:$A,0),MATCH(Stata!D$1,Vlookup!$1:$1,0))</f>
        <v>15.013299999999999</v>
      </c>
      <c r="E393">
        <f ca="1">INDEX(Vlookup!$A$1:$AF$1262,MATCH(Stata!$A393,Vlookup!$A:$A,0),MATCH(Stata!E$1,Vlookup!$1:$1,0))</f>
        <v>55.5608</v>
      </c>
      <c r="F393">
        <f ca="1">INDEX(Vlookup!$A$1:$AF$1262,MATCH(Stata!$A393,Vlookup!$A:$A,0),MATCH(Stata!F$1,Vlookup!$1:$1,0))</f>
        <v>1111.9675</v>
      </c>
      <c r="G393">
        <f ca="1">INDEX(Vlookup!$A$1:$AF$1262,MATCH(Stata!$A393,Vlookup!$A:$A,0),MATCH(Stata!G$1,Vlookup!$1:$1,0))</f>
        <v>29.8704</v>
      </c>
      <c r="H393">
        <f ca="1">INDEX(Vlookup!$A$1:$AF$1262,MATCH(Stata!$A393,Vlookup!$A:$A,0),MATCH(Stata!H$1,Vlookup!$1:$1,0))</f>
        <v>93.126599999999996</v>
      </c>
      <c r="I393">
        <f ca="1">INDEX(Vlookup!$A$1:$AF$1262,MATCH(Stata!$A393,Vlookup!$A:$A,0),MATCH(Stata!I$1,Vlookup!$1:$1,0))</f>
        <v>69.6584</v>
      </c>
      <c r="J393">
        <f ca="1">INDEX(Vlookup!$A$1:$AF$1262,MATCH(Stata!$A393,Vlookup!$A:$A,0),MATCH(Stata!J$1,Vlookup!$1:$1,0))</f>
        <v>452.93920000000003</v>
      </c>
      <c r="K393">
        <f ca="1">INDEX(Vlookup!$A$1:$AF$1262,MATCH(Stata!$A393,Vlookup!$A:$A,0),MATCH(Stata!K$1,Vlookup!$1:$1,0))</f>
        <v>22.9941</v>
      </c>
      <c r="L393">
        <f ca="1">INDEX(Vlookup!$A$1:$AF$1262,MATCH(Stata!$A393,Vlookup!$A:$A,0),MATCH(Stata!L$1,Vlookup!$1:$1,0))</f>
        <v>39.364899999999999</v>
      </c>
      <c r="M393">
        <f ca="1">INDEX(Vlookup!$A$1:$AF$1262,MATCH(Stata!$A393,Vlookup!$A:$A,0),MATCH(Stata!M$1,Vlookup!$1:$1,0))</f>
        <v>81.846999999999994</v>
      </c>
      <c r="N393">
        <f ca="1">INDEX(Vlookup!$A$1:$AF$1262,MATCH(Stata!$A393,Vlookup!$A:$A,0),MATCH(Stata!N$1,Vlookup!$1:$1,0))</f>
        <v>32.654699999999998</v>
      </c>
      <c r="O393" t="e">
        <f ca="1">INDEX(Vlookup!$A$1:$AF$1262,MATCH(Stata!$A393,Vlookup!$A:$A,0),MATCH(Stata!O$1,Vlookup!$1:$1,0))</f>
        <v>#N/A</v>
      </c>
      <c r="P393">
        <f ca="1">INDEX(Vlookup!$A$1:$AF$1262,MATCH(Stata!$A393,Vlookup!$A:$A,0),MATCH(Stata!P$1,Vlookup!$1:$1,0))</f>
        <v>44.361800000000002</v>
      </c>
      <c r="Q393">
        <f ca="1">INDEX(Vlookup!$A$1:$AF$1262,MATCH(Stata!$A393,Vlookup!$A:$A,0),MATCH(Stata!Q$1,Vlookup!$1:$1,0))</f>
        <v>32.064500000000002</v>
      </c>
      <c r="R393">
        <f ca="1">INDEX(Vlookup!$A$1:$AF$1262,MATCH(Stata!$A393,Vlookup!$A:$A,0),MATCH(Stata!R$1,Vlookup!$1:$1,0))</f>
        <v>52.434600000000003</v>
      </c>
      <c r="S393">
        <f ca="1">INDEX(Vlookup!$A$1:$AF$1262,MATCH(Stata!$A393,Vlookup!$A:$A,0),MATCH(Stata!S$1,Vlookup!$1:$1,0))</f>
        <v>20.6996</v>
      </c>
      <c r="T393">
        <f ca="1">INDEX(Vlookup!$A$1:$AF$1262,MATCH(Stata!$A393,Vlookup!$A:$A,0),MATCH(Stata!T$1,Vlookup!$1:$1,0))</f>
        <v>107.224</v>
      </c>
      <c r="U393">
        <f ca="1">INDEX(Vlookup!$A$1:$AF$1262,MATCH(Stata!$A393,Vlookup!$A:$A,0),MATCH(Stata!U$1,Vlookup!$1:$1,0))</f>
        <v>51.3399</v>
      </c>
      <c r="V393">
        <f ca="1">INDEX(Vlookup!$A$1:$AF$1262,MATCH(Stata!$A393,Vlookup!$A:$A,0),MATCH(Stata!V$1,Vlookup!$1:$1,0))</f>
        <v>40.031399999999998</v>
      </c>
      <c r="W393">
        <f ca="1">INDEX(Vlookup!$A$1:$AF$1262,MATCH(Stata!$A393,Vlookup!$A:$A,0),MATCH(Stata!W$1,Vlookup!$1:$1,0))</f>
        <v>42.460900000000002</v>
      </c>
      <c r="X393">
        <f ca="1">INDEX(Vlookup!$A$1:$AF$1262,MATCH(Stata!$A393,Vlookup!$A:$A,0),MATCH(Stata!X$1,Vlookup!$1:$1,0))</f>
        <v>41.966299999999997</v>
      </c>
      <c r="Y393">
        <f ca="1">INDEX(Vlookup!$A$1:$AF$1262,MATCH(Stata!$A393,Vlookup!$A:$A,0),MATCH(Stata!Y$1,Vlookup!$1:$1,0))</f>
        <v>27.156099999999999</v>
      </c>
      <c r="Z393">
        <f ca="1">INDEX(Vlookup!$A$1:$AF$1262,MATCH(Stata!$A393,Vlookup!$A:$A,0),MATCH(Stata!Z$1,Vlookup!$1:$1,0))</f>
        <v>19.092300000000002</v>
      </c>
      <c r="AA393">
        <f ca="1">INDEX(Vlookup!$A$1:$AF$1262,MATCH(Stata!$A393,Vlookup!$A:$A,0),MATCH(Stata!AA$1,Vlookup!$1:$1,0))</f>
        <v>53.511800000000001</v>
      </c>
      <c r="AB393">
        <f ca="1">INDEX(Vlookup!$A$1:$AF$1262,MATCH(Stata!$A393,Vlookup!$A:$A,0),MATCH(Stata!AB$1,Vlookup!$1:$1,0))</f>
        <v>65.966800000000006</v>
      </c>
      <c r="AC393">
        <f ca="1">INDEX(Vlookup!$A$1:$AF$1262,MATCH(Stata!$A393,Vlookup!$A:$A,0),MATCH(Stata!AC$1,Vlookup!$1:$1,0))</f>
        <v>29.961200000000002</v>
      </c>
      <c r="AD393">
        <f ca="1">INDEX(Vlookup!$A$1:$AF$1262,MATCH(Stata!$A393,Vlookup!$A:$A,0),MATCH(Stata!AD$1,Vlookup!$1:$1,0))</f>
        <v>42.358699999999999</v>
      </c>
      <c r="AE393">
        <f ca="1">INDEX(Vlookup!$A$1:$AF$1262,MATCH(Stata!$A393,Vlookup!$A:$A,0),MATCH(Stata!AE$1,Vlookup!$1:$1,0))</f>
        <v>32.249000000000002</v>
      </c>
      <c r="AF393">
        <f ca="1">INDEX(Vlookup!$A$1:$AF$1262,MATCH(Stata!$A393,Vlookup!$A:$A,0),MATCH(Stata!AF$1,Vlookup!$1:$1,0))</f>
        <v>2363.12</v>
      </c>
      <c r="AG393">
        <f ca="1">INDEX(Vlookup!$A$1:$AG$1262,MATCH(Stata!$A393,Vlookup!$A:$A,0),MATCH(Stata!AG$1,Vlookup!$1:$1,0))</f>
        <v>18.100000000000001</v>
      </c>
    </row>
    <row r="394" spans="1:33" hidden="1" x14ac:dyDescent="0.25">
      <c r="A394" s="1">
        <v>39289</v>
      </c>
      <c r="B394">
        <f ca="1">INDEX(Vlookup!$A$1:$AF$1262,MATCH(Stata!$A394,Vlookup!$A:$A,0),MATCH(Stata!B$1,Vlookup!$1:$1,0))</f>
        <v>77.505799999999994</v>
      </c>
      <c r="C394">
        <f ca="1">INDEX(Vlookup!$A$1:$AF$1262,MATCH(Stata!$A394,Vlookup!$A:$A,0),MATCH(Stata!C$1,Vlookup!$1:$1,0))</f>
        <v>34.443300000000001</v>
      </c>
      <c r="D394">
        <f ca="1">INDEX(Vlookup!$A$1:$AF$1262,MATCH(Stata!$A394,Vlookup!$A:$A,0),MATCH(Stata!D$1,Vlookup!$1:$1,0))</f>
        <v>14.781000000000001</v>
      </c>
      <c r="E394">
        <f ca="1">INDEX(Vlookup!$A$1:$AF$1262,MATCH(Stata!$A394,Vlookup!$A:$A,0),MATCH(Stata!E$1,Vlookup!$1:$1,0))</f>
        <v>54.237699999999997</v>
      </c>
      <c r="F394">
        <f ca="1">INDEX(Vlookup!$A$1:$AF$1262,MATCH(Stata!$A394,Vlookup!$A:$A,0),MATCH(Stata!F$1,Vlookup!$1:$1,0))</f>
        <v>1086.8438000000001</v>
      </c>
      <c r="G394">
        <f ca="1">INDEX(Vlookup!$A$1:$AF$1262,MATCH(Stata!$A394,Vlookup!$A:$A,0),MATCH(Stata!G$1,Vlookup!$1:$1,0))</f>
        <v>29.479500000000002</v>
      </c>
      <c r="H394">
        <f ca="1">INDEX(Vlookup!$A$1:$AF$1262,MATCH(Stata!$A394,Vlookup!$A:$A,0),MATCH(Stata!H$1,Vlookup!$1:$1,0))</f>
        <v>90.060900000000004</v>
      </c>
      <c r="I394">
        <f ca="1">INDEX(Vlookup!$A$1:$AF$1262,MATCH(Stata!$A394,Vlookup!$A:$A,0),MATCH(Stata!I$1,Vlookup!$1:$1,0))</f>
        <v>67.745999999999995</v>
      </c>
      <c r="J394">
        <f ca="1">INDEX(Vlookup!$A$1:$AF$1262,MATCH(Stata!$A394,Vlookup!$A:$A,0),MATCH(Stata!J$1,Vlookup!$1:$1,0))</f>
        <v>440.03429999999997</v>
      </c>
      <c r="K394">
        <f ca="1">INDEX(Vlookup!$A$1:$AF$1262,MATCH(Stata!$A394,Vlookup!$A:$A,0),MATCH(Stata!K$1,Vlookup!$1:$1,0))</f>
        <v>22.538900000000002</v>
      </c>
      <c r="L394">
        <f ca="1">INDEX(Vlookup!$A$1:$AF$1262,MATCH(Stata!$A394,Vlookup!$A:$A,0),MATCH(Stata!L$1,Vlookup!$1:$1,0))</f>
        <v>38.212499999999999</v>
      </c>
      <c r="M394">
        <f ca="1">INDEX(Vlookup!$A$1:$AF$1262,MATCH(Stata!$A394,Vlookup!$A:$A,0),MATCH(Stata!M$1,Vlookup!$1:$1,0))</f>
        <v>77.824700000000007</v>
      </c>
      <c r="N394">
        <f ca="1">INDEX(Vlookup!$A$1:$AF$1262,MATCH(Stata!$A394,Vlookup!$A:$A,0),MATCH(Stata!N$1,Vlookup!$1:$1,0))</f>
        <v>31.935700000000001</v>
      </c>
      <c r="O394" t="e">
        <f ca="1">INDEX(Vlookup!$A$1:$AF$1262,MATCH(Stata!$A394,Vlookup!$A:$A,0),MATCH(Stata!O$1,Vlookup!$1:$1,0))</f>
        <v>#N/A</v>
      </c>
      <c r="P394">
        <f ca="1">INDEX(Vlookup!$A$1:$AF$1262,MATCH(Stata!$A394,Vlookup!$A:$A,0),MATCH(Stata!P$1,Vlookup!$1:$1,0))</f>
        <v>43.9512</v>
      </c>
      <c r="Q394">
        <f ca="1">INDEX(Vlookup!$A$1:$AF$1262,MATCH(Stata!$A394,Vlookup!$A:$A,0),MATCH(Stata!Q$1,Vlookup!$1:$1,0))</f>
        <v>31.440799999999999</v>
      </c>
      <c r="R394">
        <f ca="1">INDEX(Vlookup!$A$1:$AF$1262,MATCH(Stata!$A394,Vlookup!$A:$A,0),MATCH(Stata!R$1,Vlookup!$1:$1,0))</f>
        <v>51.177199999999999</v>
      </c>
      <c r="S394">
        <f ca="1">INDEX(Vlookup!$A$1:$AF$1262,MATCH(Stata!$A394,Vlookup!$A:$A,0),MATCH(Stata!S$1,Vlookup!$1:$1,0))</f>
        <v>20.277200000000001</v>
      </c>
      <c r="T394">
        <f ca="1">INDEX(Vlookup!$A$1:$AF$1262,MATCH(Stata!$A394,Vlookup!$A:$A,0),MATCH(Stata!T$1,Vlookup!$1:$1,0))</f>
        <v>105.79859999999999</v>
      </c>
      <c r="U394">
        <f ca="1">INDEX(Vlookup!$A$1:$AF$1262,MATCH(Stata!$A394,Vlookup!$A:$A,0),MATCH(Stata!U$1,Vlookup!$1:$1,0))</f>
        <v>50.8643</v>
      </c>
      <c r="V394">
        <f ca="1">INDEX(Vlookup!$A$1:$AF$1262,MATCH(Stata!$A394,Vlookup!$A:$A,0),MATCH(Stata!V$1,Vlookup!$1:$1,0))</f>
        <v>38.979100000000003</v>
      </c>
      <c r="W394">
        <f ca="1">INDEX(Vlookup!$A$1:$AF$1262,MATCH(Stata!$A394,Vlookup!$A:$A,0),MATCH(Stata!W$1,Vlookup!$1:$1,0))</f>
        <v>41.244399999999999</v>
      </c>
      <c r="X394">
        <f ca="1">INDEX(Vlookup!$A$1:$AF$1262,MATCH(Stata!$A394,Vlookup!$A:$A,0),MATCH(Stata!X$1,Vlookup!$1:$1,0))</f>
        <v>40.857799999999997</v>
      </c>
      <c r="Y394">
        <f ca="1">INDEX(Vlookup!$A$1:$AF$1262,MATCH(Stata!$A394,Vlookup!$A:$A,0),MATCH(Stata!Y$1,Vlookup!$1:$1,0))</f>
        <v>26.5106</v>
      </c>
      <c r="Z394">
        <f ca="1">INDEX(Vlookup!$A$1:$AF$1262,MATCH(Stata!$A394,Vlookup!$A:$A,0),MATCH(Stata!Z$1,Vlookup!$1:$1,0))</f>
        <v>18.6069</v>
      </c>
      <c r="AA394">
        <f ca="1">INDEX(Vlookup!$A$1:$AF$1262,MATCH(Stata!$A394,Vlookup!$A:$A,0),MATCH(Stata!AA$1,Vlookup!$1:$1,0))</f>
        <v>53.155000000000001</v>
      </c>
      <c r="AB394">
        <f ca="1">INDEX(Vlookup!$A$1:$AF$1262,MATCH(Stata!$A394,Vlookup!$A:$A,0),MATCH(Stata!AB$1,Vlookup!$1:$1,0))</f>
        <v>65.317599999999999</v>
      </c>
      <c r="AC394">
        <f ca="1">INDEX(Vlookup!$A$1:$AF$1262,MATCH(Stata!$A394,Vlookup!$A:$A,0),MATCH(Stata!AC$1,Vlookup!$1:$1,0))</f>
        <v>29.392800000000001</v>
      </c>
      <c r="AD394">
        <f ca="1">INDEX(Vlookup!$A$1:$AF$1262,MATCH(Stata!$A394,Vlookup!$A:$A,0),MATCH(Stata!AD$1,Vlookup!$1:$1,0))</f>
        <v>41.429600000000001</v>
      </c>
      <c r="AE394">
        <f ca="1">INDEX(Vlookup!$A$1:$AF$1262,MATCH(Stata!$A394,Vlookup!$A:$A,0),MATCH(Stata!AE$1,Vlookup!$1:$1,0))</f>
        <v>31.464200000000002</v>
      </c>
      <c r="AF394">
        <f ca="1">INDEX(Vlookup!$A$1:$AF$1262,MATCH(Stata!$A394,Vlookup!$A:$A,0),MATCH(Stata!AF$1,Vlookup!$1:$1,0))</f>
        <v>2307.98</v>
      </c>
      <c r="AG394">
        <f ca="1">INDEX(Vlookup!$A$1:$AG$1262,MATCH(Stata!$A394,Vlookup!$A:$A,0),MATCH(Stata!AG$1,Vlookup!$1:$1,0))</f>
        <v>20.74</v>
      </c>
    </row>
    <row r="395" spans="1:33" hidden="1" x14ac:dyDescent="0.25">
      <c r="A395" s="1">
        <v>39290</v>
      </c>
      <c r="B395">
        <f ca="1">INDEX(Vlookup!$A$1:$AF$1262,MATCH(Stata!$A395,Vlookup!$A:$A,0),MATCH(Stata!B$1,Vlookup!$1:$1,0))</f>
        <v>77.505799999999994</v>
      </c>
      <c r="C395">
        <f ca="1">INDEX(Vlookup!$A$1:$AF$1262,MATCH(Stata!$A395,Vlookup!$A:$A,0),MATCH(Stata!C$1,Vlookup!$1:$1,0))</f>
        <v>33.908499999999997</v>
      </c>
      <c r="D395">
        <f ca="1">INDEX(Vlookup!$A$1:$AF$1262,MATCH(Stata!$A395,Vlookup!$A:$A,0),MATCH(Stata!D$1,Vlookup!$1:$1,0))</f>
        <v>14.420299999999999</v>
      </c>
      <c r="E395">
        <f ca="1">INDEX(Vlookup!$A$1:$AF$1262,MATCH(Stata!$A395,Vlookup!$A:$A,0),MATCH(Stata!E$1,Vlookup!$1:$1,0))</f>
        <v>52.698599999999999</v>
      </c>
      <c r="F395">
        <f ca="1">INDEX(Vlookup!$A$1:$AF$1262,MATCH(Stata!$A395,Vlookup!$A:$A,0),MATCH(Stata!F$1,Vlookup!$1:$1,0))</f>
        <v>1066.2881</v>
      </c>
      <c r="G395">
        <f ca="1">INDEX(Vlookup!$A$1:$AF$1262,MATCH(Stata!$A395,Vlookup!$A:$A,0),MATCH(Stata!G$1,Vlookup!$1:$1,0))</f>
        <v>28.941099999999999</v>
      </c>
      <c r="H395">
        <f ca="1">INDEX(Vlookup!$A$1:$AF$1262,MATCH(Stata!$A395,Vlookup!$A:$A,0),MATCH(Stata!H$1,Vlookup!$1:$1,0))</f>
        <v>90.069599999999994</v>
      </c>
      <c r="I395">
        <f ca="1">INDEX(Vlookup!$A$1:$AF$1262,MATCH(Stata!$A395,Vlookup!$A:$A,0),MATCH(Stata!I$1,Vlookup!$1:$1,0))</f>
        <v>65.781700000000001</v>
      </c>
      <c r="J395">
        <f ca="1">INDEX(Vlookup!$A$1:$AF$1262,MATCH(Stata!$A395,Vlookup!$A:$A,0),MATCH(Stata!J$1,Vlookup!$1:$1,0))</f>
        <v>432.30309999999997</v>
      </c>
      <c r="K395">
        <f ca="1">INDEX(Vlookup!$A$1:$AF$1262,MATCH(Stata!$A395,Vlookup!$A:$A,0),MATCH(Stata!K$1,Vlookup!$1:$1,0))</f>
        <v>22.241099999999999</v>
      </c>
      <c r="L395">
        <f ca="1">INDEX(Vlookup!$A$1:$AF$1262,MATCH(Stata!$A395,Vlookup!$A:$A,0),MATCH(Stata!L$1,Vlookup!$1:$1,0))</f>
        <v>37.468200000000003</v>
      </c>
      <c r="M395">
        <f ca="1">INDEX(Vlookup!$A$1:$AF$1262,MATCH(Stata!$A395,Vlookup!$A:$A,0),MATCH(Stata!M$1,Vlookup!$1:$1,0))</f>
        <v>75.496099999999998</v>
      </c>
      <c r="N395">
        <f ca="1">INDEX(Vlookup!$A$1:$AF$1262,MATCH(Stata!$A395,Vlookup!$A:$A,0),MATCH(Stata!N$1,Vlookup!$1:$1,0))</f>
        <v>31.337900000000001</v>
      </c>
      <c r="O395" t="e">
        <f ca="1">INDEX(Vlookup!$A$1:$AF$1262,MATCH(Stata!$A395,Vlookup!$A:$A,0),MATCH(Stata!O$1,Vlookup!$1:$1,0))</f>
        <v>#N/A</v>
      </c>
      <c r="P395">
        <f ca="1">INDEX(Vlookup!$A$1:$AF$1262,MATCH(Stata!$A395,Vlookup!$A:$A,0),MATCH(Stata!P$1,Vlookup!$1:$1,0))</f>
        <v>43.353999999999999</v>
      </c>
      <c r="Q395">
        <f ca="1">INDEX(Vlookup!$A$1:$AF$1262,MATCH(Stata!$A395,Vlookup!$A:$A,0),MATCH(Stata!Q$1,Vlookup!$1:$1,0))</f>
        <v>30.9772</v>
      </c>
      <c r="R395">
        <f ca="1">INDEX(Vlookup!$A$1:$AF$1262,MATCH(Stata!$A395,Vlookup!$A:$A,0),MATCH(Stata!R$1,Vlookup!$1:$1,0))</f>
        <v>50.479500000000002</v>
      </c>
      <c r="S395">
        <f ca="1">INDEX(Vlookup!$A$1:$AF$1262,MATCH(Stata!$A395,Vlookup!$A:$A,0),MATCH(Stata!S$1,Vlookup!$1:$1,0))</f>
        <v>19.888500000000001</v>
      </c>
      <c r="T395">
        <f ca="1">INDEX(Vlookup!$A$1:$AF$1262,MATCH(Stata!$A395,Vlookup!$A:$A,0),MATCH(Stata!T$1,Vlookup!$1:$1,0))</f>
        <v>104.97239999999999</v>
      </c>
      <c r="U395">
        <f ca="1">INDEX(Vlookup!$A$1:$AF$1262,MATCH(Stata!$A395,Vlookup!$A:$A,0),MATCH(Stata!U$1,Vlookup!$1:$1,0))</f>
        <v>49.871400000000001</v>
      </c>
      <c r="V395">
        <f ca="1">INDEX(Vlookup!$A$1:$AF$1262,MATCH(Stata!$A395,Vlookup!$A:$A,0),MATCH(Stata!V$1,Vlookup!$1:$1,0))</f>
        <v>39.111699999999999</v>
      </c>
      <c r="W395">
        <f ca="1">INDEX(Vlookup!$A$1:$AF$1262,MATCH(Stata!$A395,Vlookup!$A:$A,0),MATCH(Stata!W$1,Vlookup!$1:$1,0))</f>
        <v>40.627800000000001</v>
      </c>
      <c r="X395">
        <f ca="1">INDEX(Vlookup!$A$1:$AF$1262,MATCH(Stata!$A395,Vlookup!$A:$A,0),MATCH(Stata!X$1,Vlookup!$1:$1,0))</f>
        <v>39.403300000000002</v>
      </c>
      <c r="Y395">
        <f ca="1">INDEX(Vlookup!$A$1:$AF$1262,MATCH(Stata!$A395,Vlookup!$A:$A,0),MATCH(Stata!Y$1,Vlookup!$1:$1,0))</f>
        <v>25.988900000000001</v>
      </c>
      <c r="Z395">
        <f ca="1">INDEX(Vlookup!$A$1:$AF$1262,MATCH(Stata!$A395,Vlookup!$A:$A,0),MATCH(Stata!Z$1,Vlookup!$1:$1,0))</f>
        <v>18.329599999999999</v>
      </c>
      <c r="AA395">
        <f ca="1">INDEX(Vlookup!$A$1:$AF$1262,MATCH(Stata!$A395,Vlookup!$A:$A,0),MATCH(Stata!AA$1,Vlookup!$1:$1,0))</f>
        <v>53.375900000000001</v>
      </c>
      <c r="AB395">
        <f ca="1">INDEX(Vlookup!$A$1:$AF$1262,MATCH(Stata!$A395,Vlookup!$A:$A,0),MATCH(Stata!AB$1,Vlookup!$1:$1,0))</f>
        <v>64.299899999999994</v>
      </c>
      <c r="AC395">
        <f ca="1">INDEX(Vlookup!$A$1:$AF$1262,MATCH(Stata!$A395,Vlookup!$A:$A,0),MATCH(Stata!AC$1,Vlookup!$1:$1,0))</f>
        <v>29.115500000000001</v>
      </c>
      <c r="AD395">
        <f ca="1">INDEX(Vlookup!$A$1:$AF$1262,MATCH(Stata!$A395,Vlookup!$A:$A,0),MATCH(Stata!AD$1,Vlookup!$1:$1,0))</f>
        <v>40.6509</v>
      </c>
      <c r="AE395">
        <f ca="1">INDEX(Vlookup!$A$1:$AF$1262,MATCH(Stata!$A395,Vlookup!$A:$A,0),MATCH(Stata!AE$1,Vlookup!$1:$1,0))</f>
        <v>31.150300000000001</v>
      </c>
      <c r="AF395">
        <f ca="1">INDEX(Vlookup!$A$1:$AF$1262,MATCH(Stata!$A395,Vlookup!$A:$A,0),MATCH(Stata!AF$1,Vlookup!$1:$1,0))</f>
        <v>2271.41</v>
      </c>
      <c r="AG395">
        <f ca="1">INDEX(Vlookup!$A$1:$AG$1262,MATCH(Stata!$A395,Vlookup!$A:$A,0),MATCH(Stata!AG$1,Vlookup!$1:$1,0))</f>
        <v>24.17</v>
      </c>
    </row>
    <row r="396" spans="1:33" hidden="1" x14ac:dyDescent="0.25">
      <c r="A396" s="1">
        <v>39293</v>
      </c>
      <c r="B396">
        <f ca="1">INDEX(Vlookup!$A$1:$AF$1262,MATCH(Stata!$A396,Vlookup!$A:$A,0),MATCH(Stata!B$1,Vlookup!$1:$1,0))</f>
        <v>77.617699999999999</v>
      </c>
      <c r="C396">
        <f ca="1">INDEX(Vlookup!$A$1:$AF$1262,MATCH(Stata!$A396,Vlookup!$A:$A,0),MATCH(Stata!C$1,Vlookup!$1:$1,0))</f>
        <v>34.669899999999998</v>
      </c>
      <c r="D396">
        <f ca="1">INDEX(Vlookup!$A$1:$AF$1262,MATCH(Stata!$A396,Vlookup!$A:$A,0),MATCH(Stata!D$1,Vlookup!$1:$1,0))</f>
        <v>14.555300000000001</v>
      </c>
      <c r="E396">
        <f ca="1">INDEX(Vlookup!$A$1:$AF$1262,MATCH(Stata!$A396,Vlookup!$A:$A,0),MATCH(Stata!E$1,Vlookup!$1:$1,0))</f>
        <v>54.1297</v>
      </c>
      <c r="F396">
        <f ca="1">INDEX(Vlookup!$A$1:$AF$1262,MATCH(Stata!$A396,Vlookup!$A:$A,0),MATCH(Stata!F$1,Vlookup!$1:$1,0))</f>
        <v>1063.8409999999999</v>
      </c>
      <c r="G396">
        <f ca="1">INDEX(Vlookup!$A$1:$AF$1262,MATCH(Stata!$A396,Vlookup!$A:$A,0),MATCH(Stata!G$1,Vlookup!$1:$1,0))</f>
        <v>29.332000000000001</v>
      </c>
      <c r="H396">
        <f ca="1">INDEX(Vlookup!$A$1:$AF$1262,MATCH(Stata!$A396,Vlookup!$A:$A,0),MATCH(Stata!H$1,Vlookup!$1:$1,0))</f>
        <v>91.658900000000003</v>
      </c>
      <c r="I396">
        <f ca="1">INDEX(Vlookup!$A$1:$AF$1262,MATCH(Stata!$A396,Vlookup!$A:$A,0),MATCH(Stata!I$1,Vlookup!$1:$1,0))</f>
        <v>66.664400000000001</v>
      </c>
      <c r="J396">
        <f ca="1">INDEX(Vlookup!$A$1:$AF$1262,MATCH(Stata!$A396,Vlookup!$A:$A,0),MATCH(Stata!J$1,Vlookup!$1:$1,0))</f>
        <v>434.3279</v>
      </c>
      <c r="K396">
        <f ca="1">INDEX(Vlookup!$A$1:$AF$1262,MATCH(Stata!$A396,Vlookup!$A:$A,0),MATCH(Stata!K$1,Vlookup!$1:$1,0))</f>
        <v>22.2879</v>
      </c>
      <c r="L396">
        <f ca="1">INDEX(Vlookup!$A$1:$AF$1262,MATCH(Stata!$A396,Vlookup!$A:$A,0),MATCH(Stata!L$1,Vlookup!$1:$1,0))</f>
        <v>37.652299999999997</v>
      </c>
      <c r="M396">
        <f ca="1">INDEX(Vlookup!$A$1:$AF$1262,MATCH(Stata!$A396,Vlookup!$A:$A,0),MATCH(Stata!M$1,Vlookup!$1:$1,0))</f>
        <v>75.866600000000005</v>
      </c>
      <c r="N396">
        <f ca="1">INDEX(Vlookup!$A$1:$AF$1262,MATCH(Stata!$A396,Vlookup!$A:$A,0),MATCH(Stata!N$1,Vlookup!$1:$1,0))</f>
        <v>31.7257</v>
      </c>
      <c r="O396" t="e">
        <f ca="1">INDEX(Vlookup!$A$1:$AF$1262,MATCH(Stata!$A396,Vlookup!$A:$A,0),MATCH(Stata!O$1,Vlookup!$1:$1,0))</f>
        <v>#N/A</v>
      </c>
      <c r="P396">
        <f ca="1">INDEX(Vlookup!$A$1:$AF$1262,MATCH(Stata!$A396,Vlookup!$A:$A,0),MATCH(Stata!P$1,Vlookup!$1:$1,0))</f>
        <v>43.055399999999999</v>
      </c>
      <c r="Q396">
        <f ca="1">INDEX(Vlookup!$A$1:$AF$1262,MATCH(Stata!$A396,Vlookup!$A:$A,0),MATCH(Stata!Q$1,Vlookup!$1:$1,0))</f>
        <v>31.870699999999999</v>
      </c>
      <c r="R396">
        <f ca="1">INDEX(Vlookup!$A$1:$AF$1262,MATCH(Stata!$A396,Vlookup!$A:$A,0),MATCH(Stata!R$1,Vlookup!$1:$1,0))</f>
        <v>51.194400000000002</v>
      </c>
      <c r="S396">
        <f ca="1">INDEX(Vlookup!$A$1:$AF$1262,MATCH(Stata!$A396,Vlookup!$A:$A,0),MATCH(Stata!S$1,Vlookup!$1:$1,0))</f>
        <v>20.150500000000001</v>
      </c>
      <c r="T396">
        <f ca="1">INDEX(Vlookup!$A$1:$AF$1262,MATCH(Stata!$A396,Vlookup!$A:$A,0),MATCH(Stata!T$1,Vlookup!$1:$1,0))</f>
        <v>103.97369999999999</v>
      </c>
      <c r="U396">
        <f ca="1">INDEX(Vlookup!$A$1:$AF$1262,MATCH(Stata!$A396,Vlookup!$A:$A,0),MATCH(Stata!U$1,Vlookup!$1:$1,0))</f>
        <v>50.121699999999997</v>
      </c>
      <c r="V396">
        <f ca="1">INDEX(Vlookup!$A$1:$AF$1262,MATCH(Stata!$A396,Vlookup!$A:$A,0),MATCH(Stata!V$1,Vlookup!$1:$1,0))</f>
        <v>39.571599999999997</v>
      </c>
      <c r="W396">
        <f ca="1">INDEX(Vlookup!$A$1:$AF$1262,MATCH(Stata!$A396,Vlookup!$A:$A,0),MATCH(Stata!W$1,Vlookup!$1:$1,0))</f>
        <v>40.319499999999998</v>
      </c>
      <c r="X396">
        <f ca="1">INDEX(Vlookup!$A$1:$AF$1262,MATCH(Stata!$A396,Vlookup!$A:$A,0),MATCH(Stata!X$1,Vlookup!$1:$1,0))</f>
        <v>39.403300000000002</v>
      </c>
      <c r="Y396">
        <f ca="1">INDEX(Vlookup!$A$1:$AF$1262,MATCH(Stata!$A396,Vlookup!$A:$A,0),MATCH(Stata!Y$1,Vlookup!$1:$1,0))</f>
        <v>25.997700000000002</v>
      </c>
      <c r="Z396">
        <f ca="1">INDEX(Vlookup!$A$1:$AF$1262,MATCH(Stata!$A396,Vlookup!$A:$A,0),MATCH(Stata!Z$1,Vlookup!$1:$1,0))</f>
        <v>18.3064</v>
      </c>
      <c r="AA396">
        <f ca="1">INDEX(Vlookup!$A$1:$AF$1262,MATCH(Stata!$A396,Vlookup!$A:$A,0),MATCH(Stata!AA$1,Vlookup!$1:$1,0))</f>
        <v>53.758200000000002</v>
      </c>
      <c r="AB396">
        <f ca="1">INDEX(Vlookup!$A$1:$AF$1262,MATCH(Stata!$A396,Vlookup!$A:$A,0),MATCH(Stata!AB$1,Vlookup!$1:$1,0))</f>
        <v>64.598200000000006</v>
      </c>
      <c r="AC396">
        <f ca="1">INDEX(Vlookup!$A$1:$AF$1262,MATCH(Stata!$A396,Vlookup!$A:$A,0),MATCH(Stata!AC$1,Vlookup!$1:$1,0))</f>
        <v>28.7758</v>
      </c>
      <c r="AD396">
        <f ca="1">INDEX(Vlookup!$A$1:$AF$1262,MATCH(Stata!$A396,Vlookup!$A:$A,0),MATCH(Stata!AD$1,Vlookup!$1:$1,0))</f>
        <v>40.889800000000001</v>
      </c>
      <c r="AE396">
        <f ca="1">INDEX(Vlookup!$A$1:$AF$1262,MATCH(Stata!$A396,Vlookup!$A:$A,0),MATCH(Stata!AE$1,Vlookup!$1:$1,0))</f>
        <v>31.3996</v>
      </c>
      <c r="AF396">
        <f ca="1">INDEX(Vlookup!$A$1:$AF$1262,MATCH(Stata!$A396,Vlookup!$A:$A,0),MATCH(Stata!AF$1,Vlookup!$1:$1,0))</f>
        <v>2294.75</v>
      </c>
      <c r="AG396">
        <f ca="1">INDEX(Vlookup!$A$1:$AG$1262,MATCH(Stata!$A396,Vlookup!$A:$A,0),MATCH(Stata!AG$1,Vlookup!$1:$1,0))</f>
        <v>20.87</v>
      </c>
    </row>
    <row r="397" spans="1:33" hidden="1" x14ac:dyDescent="0.25">
      <c r="A397" s="1">
        <v>39294</v>
      </c>
      <c r="B397">
        <f ca="1">INDEX(Vlookup!$A$1:$AF$1262,MATCH(Stata!$A397,Vlookup!$A:$A,0),MATCH(Stata!B$1,Vlookup!$1:$1,0))</f>
        <v>76.533299999999997</v>
      </c>
      <c r="C397">
        <f ca="1">INDEX(Vlookup!$A$1:$AF$1262,MATCH(Stata!$A397,Vlookup!$A:$A,0),MATCH(Stata!C$1,Vlookup!$1:$1,0))</f>
        <v>34.624499999999998</v>
      </c>
      <c r="D397">
        <f ca="1">INDEX(Vlookup!$A$1:$AF$1262,MATCH(Stata!$A397,Vlookup!$A:$A,0),MATCH(Stata!D$1,Vlookup!$1:$1,0))</f>
        <v>14.7079</v>
      </c>
      <c r="E397">
        <f ca="1">INDEX(Vlookup!$A$1:$AF$1262,MATCH(Stata!$A397,Vlookup!$A:$A,0),MATCH(Stata!E$1,Vlookup!$1:$1,0))</f>
        <v>52.689599999999999</v>
      </c>
      <c r="F397">
        <f ca="1">INDEX(Vlookup!$A$1:$AF$1262,MATCH(Stata!$A397,Vlookup!$A:$A,0),MATCH(Stata!F$1,Vlookup!$1:$1,0))</f>
        <v>1047.0374999999999</v>
      </c>
      <c r="G397">
        <f ca="1">INDEX(Vlookup!$A$1:$AF$1262,MATCH(Stata!$A397,Vlookup!$A:$A,0),MATCH(Stata!G$1,Vlookup!$1:$1,0))</f>
        <v>28.882100000000001</v>
      </c>
      <c r="H397">
        <f ca="1">INDEX(Vlookup!$A$1:$AF$1262,MATCH(Stata!$A397,Vlookup!$A:$A,0),MATCH(Stata!H$1,Vlookup!$1:$1,0))</f>
        <v>89.826400000000007</v>
      </c>
      <c r="I397">
        <f ca="1">INDEX(Vlookup!$A$1:$AF$1262,MATCH(Stata!$A397,Vlookup!$A:$A,0),MATCH(Stata!I$1,Vlookup!$1:$1,0))</f>
        <v>68.187299999999993</v>
      </c>
      <c r="J397">
        <f ca="1">INDEX(Vlookup!$A$1:$AF$1262,MATCH(Stata!$A397,Vlookup!$A:$A,0),MATCH(Stata!J$1,Vlookup!$1:$1,0))</f>
        <v>428.6216</v>
      </c>
      <c r="K397">
        <f ca="1">INDEX(Vlookup!$A$1:$AF$1262,MATCH(Stata!$A397,Vlookup!$A:$A,0),MATCH(Stata!K$1,Vlookup!$1:$1,0))</f>
        <v>22.168800000000001</v>
      </c>
      <c r="L397">
        <f ca="1">INDEX(Vlookup!$A$1:$AF$1262,MATCH(Stata!$A397,Vlookup!$A:$A,0),MATCH(Stata!L$1,Vlookup!$1:$1,0))</f>
        <v>37.3962</v>
      </c>
      <c r="M397">
        <f ca="1">INDEX(Vlookup!$A$1:$AF$1262,MATCH(Stata!$A397,Vlookup!$A:$A,0),MATCH(Stata!M$1,Vlookup!$1:$1,0))</f>
        <v>75.090299999999999</v>
      </c>
      <c r="N397">
        <f ca="1">INDEX(Vlookup!$A$1:$AF$1262,MATCH(Stata!$A397,Vlookup!$A:$A,0),MATCH(Stata!N$1,Vlookup!$1:$1,0))</f>
        <v>31.313600000000001</v>
      </c>
      <c r="O397" t="e">
        <f ca="1">INDEX(Vlookup!$A$1:$AF$1262,MATCH(Stata!$A397,Vlookup!$A:$A,0),MATCH(Stata!O$1,Vlookup!$1:$1,0))</f>
        <v>#N/A</v>
      </c>
      <c r="P397">
        <f ca="1">INDEX(Vlookup!$A$1:$AF$1262,MATCH(Stata!$A397,Vlookup!$A:$A,0),MATCH(Stata!P$1,Vlookup!$1:$1,0))</f>
        <v>42.9527</v>
      </c>
      <c r="Q397">
        <f ca="1">INDEX(Vlookup!$A$1:$AF$1262,MATCH(Stata!$A397,Vlookup!$A:$A,0),MATCH(Stata!Q$1,Vlookup!$1:$1,0))</f>
        <v>31.331199999999999</v>
      </c>
      <c r="R397">
        <f ca="1">INDEX(Vlookup!$A$1:$AF$1262,MATCH(Stata!$A397,Vlookup!$A:$A,0),MATCH(Stata!R$1,Vlookup!$1:$1,0))</f>
        <v>49.5321</v>
      </c>
      <c r="S397">
        <f ca="1">INDEX(Vlookup!$A$1:$AF$1262,MATCH(Stata!$A397,Vlookup!$A:$A,0),MATCH(Stata!S$1,Vlookup!$1:$1,0))</f>
        <v>19.956099999999999</v>
      </c>
      <c r="T397">
        <f ca="1">INDEX(Vlookup!$A$1:$AF$1262,MATCH(Stata!$A397,Vlookup!$A:$A,0),MATCH(Stata!T$1,Vlookup!$1:$1,0))</f>
        <v>100.4601</v>
      </c>
      <c r="U397">
        <f ca="1">INDEX(Vlookup!$A$1:$AF$1262,MATCH(Stata!$A397,Vlookup!$A:$A,0),MATCH(Stata!U$1,Vlookup!$1:$1,0))</f>
        <v>50.480499999999999</v>
      </c>
      <c r="V397">
        <f ca="1">INDEX(Vlookup!$A$1:$AF$1262,MATCH(Stata!$A397,Vlookup!$A:$A,0),MATCH(Stata!V$1,Vlookup!$1:$1,0))</f>
        <v>38.917200000000001</v>
      </c>
      <c r="W397">
        <f ca="1">INDEX(Vlookup!$A$1:$AF$1262,MATCH(Stata!$A397,Vlookup!$A:$A,0),MATCH(Stata!W$1,Vlookup!$1:$1,0))</f>
        <v>39.886200000000002</v>
      </c>
      <c r="X397">
        <f ca="1">INDEX(Vlookup!$A$1:$AF$1262,MATCH(Stata!$A397,Vlookup!$A:$A,0),MATCH(Stata!X$1,Vlookup!$1:$1,0))</f>
        <v>39.033799999999999</v>
      </c>
      <c r="Y397">
        <f ca="1">INDEX(Vlookup!$A$1:$AF$1262,MATCH(Stata!$A397,Vlookup!$A:$A,0),MATCH(Stata!Y$1,Vlookup!$1:$1,0))</f>
        <v>25.635100000000001</v>
      </c>
      <c r="Z397">
        <f ca="1">INDEX(Vlookup!$A$1:$AF$1262,MATCH(Stata!$A397,Vlookup!$A:$A,0),MATCH(Stata!Z$1,Vlookup!$1:$1,0))</f>
        <v>18.113800000000001</v>
      </c>
      <c r="AA397">
        <f ca="1">INDEX(Vlookup!$A$1:$AF$1262,MATCH(Stata!$A397,Vlookup!$A:$A,0),MATCH(Stata!AA$1,Vlookup!$1:$1,0))</f>
        <v>52.560200000000002</v>
      </c>
      <c r="AB397">
        <f ca="1">INDEX(Vlookup!$A$1:$AF$1262,MATCH(Stata!$A397,Vlookup!$A:$A,0),MATCH(Stata!AB$1,Vlookup!$1:$1,0))</f>
        <v>64.019199999999998</v>
      </c>
      <c r="AC397">
        <f ca="1">INDEX(Vlookup!$A$1:$AF$1262,MATCH(Stata!$A397,Vlookup!$A:$A,0),MATCH(Stata!AC$1,Vlookup!$1:$1,0))</f>
        <v>29.545300000000001</v>
      </c>
      <c r="AD397">
        <f ca="1">INDEX(Vlookup!$A$1:$AF$1262,MATCH(Stata!$A397,Vlookup!$A:$A,0),MATCH(Stata!AD$1,Vlookup!$1:$1,0))</f>
        <v>40.659799999999997</v>
      </c>
      <c r="AE397">
        <f ca="1">INDEX(Vlookup!$A$1:$AF$1262,MATCH(Stata!$A397,Vlookup!$A:$A,0),MATCH(Stata!AE$1,Vlookup!$1:$1,0))</f>
        <v>30.467099999999999</v>
      </c>
      <c r="AF397">
        <f ca="1">INDEX(Vlookup!$A$1:$AF$1262,MATCH(Stata!$A397,Vlookup!$A:$A,0),MATCH(Stata!AF$1,Vlookup!$1:$1,0))</f>
        <v>2265.75</v>
      </c>
      <c r="AG397">
        <f ca="1">INDEX(Vlookup!$A$1:$AG$1262,MATCH(Stata!$A397,Vlookup!$A:$A,0),MATCH(Stata!AG$1,Vlookup!$1:$1,0))</f>
        <v>23.52</v>
      </c>
    </row>
    <row r="398" spans="1:33" hidden="1" x14ac:dyDescent="0.25">
      <c r="A398" s="1">
        <v>39295</v>
      </c>
      <c r="B398">
        <f ca="1">INDEX(Vlookup!$A$1:$AF$1262,MATCH(Stata!$A398,Vlookup!$A:$A,0),MATCH(Stata!B$1,Vlookup!$1:$1,0))</f>
        <v>76.662400000000005</v>
      </c>
      <c r="C398">
        <f ca="1">INDEX(Vlookup!$A$1:$AF$1262,MATCH(Stata!$A398,Vlookup!$A:$A,0),MATCH(Stata!C$1,Vlookup!$1:$1,0))</f>
        <v>34.551699999999997</v>
      </c>
      <c r="D398">
        <f ca="1">INDEX(Vlookup!$A$1:$AF$1262,MATCH(Stata!$A398,Vlookup!$A:$A,0),MATCH(Stata!D$1,Vlookup!$1:$1,0))</f>
        <v>14.7323</v>
      </c>
      <c r="E398">
        <f ca="1">INDEX(Vlookup!$A$1:$AF$1262,MATCH(Stata!$A398,Vlookup!$A:$A,0),MATCH(Stata!E$1,Vlookup!$1:$1,0))</f>
        <v>53.670699999999997</v>
      </c>
      <c r="F398">
        <f ca="1">INDEX(Vlookup!$A$1:$AF$1262,MATCH(Stata!$A398,Vlookup!$A:$A,0),MATCH(Stata!F$1,Vlookup!$1:$1,0))</f>
        <v>1053.4000000000001</v>
      </c>
      <c r="G398">
        <f ca="1">INDEX(Vlookup!$A$1:$AF$1262,MATCH(Stata!$A398,Vlookup!$A:$A,0),MATCH(Stata!G$1,Vlookup!$1:$1,0))</f>
        <v>29.671299999999999</v>
      </c>
      <c r="H398">
        <f ca="1">INDEX(Vlookup!$A$1:$AF$1262,MATCH(Stata!$A398,Vlookup!$A:$A,0),MATCH(Stata!H$1,Vlookup!$1:$1,0))</f>
        <v>90.781700000000001</v>
      </c>
      <c r="I398">
        <f ca="1">INDEX(Vlookup!$A$1:$AF$1262,MATCH(Stata!$A398,Vlookup!$A:$A,0),MATCH(Stata!I$1,Vlookup!$1:$1,0))</f>
        <v>69.338200000000001</v>
      </c>
      <c r="J398">
        <f ca="1">INDEX(Vlookup!$A$1:$AF$1262,MATCH(Stata!$A398,Vlookup!$A:$A,0),MATCH(Stata!J$1,Vlookup!$1:$1,0))</f>
        <v>431.19869999999997</v>
      </c>
      <c r="K398">
        <f ca="1">INDEX(Vlookup!$A$1:$AF$1262,MATCH(Stata!$A398,Vlookup!$A:$A,0),MATCH(Stata!K$1,Vlookup!$1:$1,0))</f>
        <v>22.662299999999998</v>
      </c>
      <c r="L398">
        <f ca="1">INDEX(Vlookup!$A$1:$AF$1262,MATCH(Stata!$A398,Vlookup!$A:$A,0),MATCH(Stata!L$1,Vlookup!$1:$1,0))</f>
        <v>37.876399999999997</v>
      </c>
      <c r="M398">
        <f ca="1">INDEX(Vlookup!$A$1:$AF$1262,MATCH(Stata!$A398,Vlookup!$A:$A,0),MATCH(Stata!M$1,Vlookup!$1:$1,0))</f>
        <v>75.7166</v>
      </c>
      <c r="N398">
        <f ca="1">INDEX(Vlookup!$A$1:$AF$1262,MATCH(Stata!$A398,Vlookup!$A:$A,0),MATCH(Stata!N$1,Vlookup!$1:$1,0))</f>
        <v>31.467099999999999</v>
      </c>
      <c r="O398" t="e">
        <f ca="1">INDEX(Vlookup!$A$1:$AF$1262,MATCH(Stata!$A398,Vlookup!$A:$A,0),MATCH(Stata!O$1,Vlookup!$1:$1,0))</f>
        <v>#N/A</v>
      </c>
      <c r="P398">
        <f ca="1">INDEX(Vlookup!$A$1:$AF$1262,MATCH(Stata!$A398,Vlookup!$A:$A,0),MATCH(Stata!P$1,Vlookup!$1:$1,0))</f>
        <v>43.605899999999998</v>
      </c>
      <c r="Q398">
        <f ca="1">INDEX(Vlookup!$A$1:$AF$1262,MATCH(Stata!$A398,Vlookup!$A:$A,0),MATCH(Stata!Q$1,Vlookup!$1:$1,0))</f>
        <v>31.8369</v>
      </c>
      <c r="R398">
        <f ca="1">INDEX(Vlookup!$A$1:$AF$1262,MATCH(Stata!$A398,Vlookup!$A:$A,0),MATCH(Stata!R$1,Vlookup!$1:$1,0))</f>
        <v>49.222099999999998</v>
      </c>
      <c r="S398">
        <f ca="1">INDEX(Vlookup!$A$1:$AF$1262,MATCH(Stata!$A398,Vlookup!$A:$A,0),MATCH(Stata!S$1,Vlookup!$1:$1,0))</f>
        <v>20.1082</v>
      </c>
      <c r="T398">
        <f ca="1">INDEX(Vlookup!$A$1:$AF$1262,MATCH(Stata!$A398,Vlookup!$A:$A,0),MATCH(Stata!T$1,Vlookup!$1:$1,0))</f>
        <v>101.7221</v>
      </c>
      <c r="U398">
        <f ca="1">INDEX(Vlookup!$A$1:$AF$1262,MATCH(Stata!$A398,Vlookup!$A:$A,0),MATCH(Stata!U$1,Vlookup!$1:$1,0))</f>
        <v>50.8643</v>
      </c>
      <c r="V398">
        <f ca="1">INDEX(Vlookup!$A$1:$AF$1262,MATCH(Stata!$A398,Vlookup!$A:$A,0),MATCH(Stata!V$1,Vlookup!$1:$1,0))</f>
        <v>39.244399999999999</v>
      </c>
      <c r="W398">
        <f ca="1">INDEX(Vlookup!$A$1:$AF$1262,MATCH(Stata!$A398,Vlookup!$A:$A,0),MATCH(Stata!W$1,Vlookup!$1:$1,0))</f>
        <v>40.219499999999996</v>
      </c>
      <c r="X398">
        <f ca="1">INDEX(Vlookup!$A$1:$AF$1262,MATCH(Stata!$A398,Vlookup!$A:$A,0),MATCH(Stata!X$1,Vlookup!$1:$1,0))</f>
        <v>40.110900000000001</v>
      </c>
      <c r="Y398">
        <f ca="1">INDEX(Vlookup!$A$1:$AF$1262,MATCH(Stata!$A398,Vlookup!$A:$A,0),MATCH(Stata!Y$1,Vlookup!$1:$1,0))</f>
        <v>25.909199999999998</v>
      </c>
      <c r="Z398">
        <f ca="1">INDEX(Vlookup!$A$1:$AF$1262,MATCH(Stata!$A398,Vlookup!$A:$A,0),MATCH(Stata!Z$1,Vlookup!$1:$1,0))</f>
        <v>18.206299999999999</v>
      </c>
      <c r="AA398">
        <f ca="1">INDEX(Vlookup!$A$1:$AF$1262,MATCH(Stata!$A398,Vlookup!$A:$A,0),MATCH(Stata!AA$1,Vlookup!$1:$1,0))</f>
        <v>53.6648</v>
      </c>
      <c r="AB398">
        <f ca="1">INDEX(Vlookup!$A$1:$AF$1262,MATCH(Stata!$A398,Vlookup!$A:$A,0),MATCH(Stata!AB$1,Vlookup!$1:$1,0))</f>
        <v>65.493099999999998</v>
      </c>
      <c r="AC398">
        <f ca="1">INDEX(Vlookup!$A$1:$AF$1262,MATCH(Stata!$A398,Vlookup!$A:$A,0),MATCH(Stata!AC$1,Vlookup!$1:$1,0))</f>
        <v>29.975100000000001</v>
      </c>
      <c r="AD398">
        <f ca="1">INDEX(Vlookup!$A$1:$AF$1262,MATCH(Stata!$A398,Vlookup!$A:$A,0),MATCH(Stata!AD$1,Vlookup!$1:$1,0))</f>
        <v>40.898699999999998</v>
      </c>
      <c r="AE398">
        <f ca="1">INDEX(Vlookup!$A$1:$AF$1262,MATCH(Stata!$A398,Vlookup!$A:$A,0),MATCH(Stata!AE$1,Vlookup!$1:$1,0))</f>
        <v>31.2334</v>
      </c>
      <c r="AF398">
        <f ca="1">INDEX(Vlookup!$A$1:$AF$1262,MATCH(Stata!$A398,Vlookup!$A:$A,0),MATCH(Stata!AF$1,Vlookup!$1:$1,0))</f>
        <v>2282.3000000000002</v>
      </c>
      <c r="AG398">
        <f ca="1">INDEX(Vlookup!$A$1:$AG$1262,MATCH(Stata!$A398,Vlookup!$A:$A,0),MATCH(Stata!AG$1,Vlookup!$1:$1,0))</f>
        <v>23.67</v>
      </c>
    </row>
    <row r="399" spans="1:33" hidden="1" x14ac:dyDescent="0.25">
      <c r="A399" s="1">
        <v>39296</v>
      </c>
      <c r="B399">
        <f ca="1">INDEX(Vlookup!$A$1:$AF$1262,MATCH(Stata!$A399,Vlookup!$A:$A,0),MATCH(Stata!B$1,Vlookup!$1:$1,0))</f>
        <v>76.705399999999997</v>
      </c>
      <c r="C399">
        <f ca="1">INDEX(Vlookup!$A$1:$AF$1262,MATCH(Stata!$A399,Vlookup!$A:$A,0),MATCH(Stata!C$1,Vlookup!$1:$1,0))</f>
        <v>34.488</v>
      </c>
      <c r="D399">
        <f ca="1">INDEX(Vlookup!$A$1:$AF$1262,MATCH(Stata!$A399,Vlookup!$A:$A,0),MATCH(Stata!D$1,Vlookup!$1:$1,0))</f>
        <v>14.856199999999999</v>
      </c>
      <c r="E399">
        <f ca="1">INDEX(Vlookup!$A$1:$AF$1262,MATCH(Stata!$A399,Vlookup!$A:$A,0),MATCH(Stata!E$1,Vlookup!$1:$1,0))</f>
        <v>54.822800000000001</v>
      </c>
      <c r="F399">
        <f ca="1">INDEX(Vlookup!$A$1:$AF$1262,MATCH(Stata!$A399,Vlookup!$A:$A,0),MATCH(Stata!F$1,Vlookup!$1:$1,0))</f>
        <v>1041.0012999999999</v>
      </c>
      <c r="G399">
        <f ca="1">INDEX(Vlookup!$A$1:$AF$1262,MATCH(Stata!$A399,Vlookup!$A:$A,0),MATCH(Stata!G$1,Vlookup!$1:$1,0))</f>
        <v>29.944199999999999</v>
      </c>
      <c r="H399">
        <f ca="1">INDEX(Vlookup!$A$1:$AF$1262,MATCH(Stata!$A399,Vlookup!$A:$A,0),MATCH(Stata!H$1,Vlookup!$1:$1,0))</f>
        <v>91.997600000000006</v>
      </c>
      <c r="I399">
        <f ca="1">INDEX(Vlookup!$A$1:$AF$1262,MATCH(Stata!$A399,Vlookup!$A:$A,0),MATCH(Stata!I$1,Vlookup!$1:$1,0))</f>
        <v>69.805499999999995</v>
      </c>
      <c r="J399">
        <f ca="1">INDEX(Vlookup!$A$1:$AF$1262,MATCH(Stata!$A399,Vlookup!$A:$A,0),MATCH(Stata!J$1,Vlookup!$1:$1,0))</f>
        <v>439.858</v>
      </c>
      <c r="K399">
        <f ca="1">INDEX(Vlookup!$A$1:$AF$1262,MATCH(Stata!$A399,Vlookup!$A:$A,0),MATCH(Stata!K$1,Vlookup!$1:$1,0))</f>
        <v>22.828199999999999</v>
      </c>
      <c r="L399">
        <f ca="1">INDEX(Vlookup!$A$1:$AF$1262,MATCH(Stata!$A399,Vlookup!$A:$A,0),MATCH(Stata!L$1,Vlookup!$1:$1,0))</f>
        <v>37.724299999999999</v>
      </c>
      <c r="M399">
        <f ca="1">INDEX(Vlookup!$A$1:$AF$1262,MATCH(Stata!$A399,Vlookup!$A:$A,0),MATCH(Stata!M$1,Vlookup!$1:$1,0))</f>
        <v>75.134399999999999</v>
      </c>
      <c r="N399">
        <f ca="1">INDEX(Vlookup!$A$1:$AF$1262,MATCH(Stata!$A399,Vlookup!$A:$A,0),MATCH(Stata!N$1,Vlookup!$1:$1,0))</f>
        <v>31.5318</v>
      </c>
      <c r="O399" t="e">
        <f ca="1">INDEX(Vlookup!$A$1:$AF$1262,MATCH(Stata!$A399,Vlookup!$A:$A,0),MATCH(Stata!O$1,Vlookup!$1:$1,0))</f>
        <v>#N/A</v>
      </c>
      <c r="P399">
        <f ca="1">INDEX(Vlookup!$A$1:$AF$1262,MATCH(Stata!$A399,Vlookup!$A:$A,0),MATCH(Stata!P$1,Vlookup!$1:$1,0))</f>
        <v>45.005699999999997</v>
      </c>
      <c r="Q399">
        <f ca="1">INDEX(Vlookup!$A$1:$AF$1262,MATCH(Stata!$A399,Vlookup!$A:$A,0),MATCH(Stata!Q$1,Vlookup!$1:$1,0))</f>
        <v>31.879100000000001</v>
      </c>
      <c r="R399">
        <f ca="1">INDEX(Vlookup!$A$1:$AF$1262,MATCH(Stata!$A399,Vlookup!$A:$A,0),MATCH(Stata!R$1,Vlookup!$1:$1,0))</f>
        <v>50.858499999999999</v>
      </c>
      <c r="S399">
        <f ca="1">INDEX(Vlookup!$A$1:$AF$1262,MATCH(Stata!$A399,Vlookup!$A:$A,0),MATCH(Stata!S$1,Vlookup!$1:$1,0))</f>
        <v>20.5307</v>
      </c>
      <c r="T399">
        <f ca="1">INDEX(Vlookup!$A$1:$AF$1262,MATCH(Stata!$A399,Vlookup!$A:$A,0),MATCH(Stata!T$1,Vlookup!$1:$1,0))</f>
        <v>102.80249999999999</v>
      </c>
      <c r="U399">
        <f ca="1">INDEX(Vlookup!$A$1:$AF$1262,MATCH(Stata!$A399,Vlookup!$A:$A,0),MATCH(Stata!U$1,Vlookup!$1:$1,0))</f>
        <v>50.922699999999999</v>
      </c>
      <c r="V399">
        <f ca="1">INDEX(Vlookup!$A$1:$AF$1262,MATCH(Stata!$A399,Vlookup!$A:$A,0),MATCH(Stata!V$1,Vlookup!$1:$1,0))</f>
        <v>39.430100000000003</v>
      </c>
      <c r="W399">
        <f ca="1">INDEX(Vlookup!$A$1:$AF$1262,MATCH(Stata!$A399,Vlookup!$A:$A,0),MATCH(Stata!W$1,Vlookup!$1:$1,0))</f>
        <v>40.819400000000002</v>
      </c>
      <c r="X399">
        <f ca="1">INDEX(Vlookup!$A$1:$AF$1262,MATCH(Stata!$A399,Vlookup!$A:$A,0),MATCH(Stata!X$1,Vlookup!$1:$1,0))</f>
        <v>40.598300000000002</v>
      </c>
      <c r="Y399">
        <f ca="1">INDEX(Vlookup!$A$1:$AF$1262,MATCH(Stata!$A399,Vlookup!$A:$A,0),MATCH(Stata!Y$1,Vlookup!$1:$1,0))</f>
        <v>26.1038</v>
      </c>
      <c r="Z399">
        <f ca="1">INDEX(Vlookup!$A$1:$AF$1262,MATCH(Stata!$A399,Vlookup!$A:$A,0),MATCH(Stata!Z$1,Vlookup!$1:$1,0))</f>
        <v>18.375800000000002</v>
      </c>
      <c r="AA399">
        <f ca="1">INDEX(Vlookup!$A$1:$AF$1262,MATCH(Stata!$A399,Vlookup!$A:$A,0),MATCH(Stata!AA$1,Vlookup!$1:$1,0))</f>
        <v>53.783700000000003</v>
      </c>
      <c r="AB399">
        <f ca="1">INDEX(Vlookup!$A$1:$AF$1262,MATCH(Stata!$A399,Vlookup!$A:$A,0),MATCH(Stata!AB$1,Vlookup!$1:$1,0))</f>
        <v>65.589600000000004</v>
      </c>
      <c r="AC399">
        <f ca="1">INDEX(Vlookup!$A$1:$AF$1262,MATCH(Stata!$A399,Vlookup!$A:$A,0),MATCH(Stata!AC$1,Vlookup!$1:$1,0))</f>
        <v>29.898900000000001</v>
      </c>
      <c r="AD399">
        <f ca="1">INDEX(Vlookup!$A$1:$AF$1262,MATCH(Stata!$A399,Vlookup!$A:$A,0),MATCH(Stata!AD$1,Vlookup!$1:$1,0))</f>
        <v>41.35</v>
      </c>
      <c r="AE399">
        <f ca="1">INDEX(Vlookup!$A$1:$AF$1262,MATCH(Stata!$A399,Vlookup!$A:$A,0),MATCH(Stata!AE$1,Vlookup!$1:$1,0))</f>
        <v>31.7227</v>
      </c>
      <c r="AF399">
        <f ca="1">INDEX(Vlookup!$A$1:$AF$1262,MATCH(Stata!$A399,Vlookup!$A:$A,0),MATCH(Stata!AF$1,Vlookup!$1:$1,0))</f>
        <v>2292.79</v>
      </c>
      <c r="AG399">
        <f ca="1">INDEX(Vlookup!$A$1:$AG$1262,MATCH(Stata!$A399,Vlookup!$A:$A,0),MATCH(Stata!AG$1,Vlookup!$1:$1,0))</f>
        <v>21.22</v>
      </c>
    </row>
    <row r="400" spans="1:33" hidden="1" x14ac:dyDescent="0.25">
      <c r="A400" s="1">
        <v>39297</v>
      </c>
      <c r="B400">
        <f ca="1">INDEX(Vlookup!$A$1:$AF$1262,MATCH(Stata!$A400,Vlookup!$A:$A,0),MATCH(Stata!B$1,Vlookup!$1:$1,0))</f>
        <v>75.362700000000004</v>
      </c>
      <c r="C400">
        <f ca="1">INDEX(Vlookup!$A$1:$AF$1262,MATCH(Stata!$A400,Vlookup!$A:$A,0),MATCH(Stata!C$1,Vlookup!$1:$1,0))</f>
        <v>32.940199999999997</v>
      </c>
      <c r="D400">
        <f ca="1">INDEX(Vlookup!$A$1:$AF$1262,MATCH(Stata!$A400,Vlookup!$A:$A,0),MATCH(Stata!D$1,Vlookup!$1:$1,0))</f>
        <v>14.736700000000001</v>
      </c>
      <c r="E400">
        <f ca="1">INDEX(Vlookup!$A$1:$AF$1262,MATCH(Stata!$A400,Vlookup!$A:$A,0),MATCH(Stata!E$1,Vlookup!$1:$1,0))</f>
        <v>51.744599999999998</v>
      </c>
      <c r="F400">
        <f ca="1">INDEX(Vlookup!$A$1:$AF$1262,MATCH(Stata!$A400,Vlookup!$A:$A,0),MATCH(Stata!F$1,Vlookup!$1:$1,0))</f>
        <v>1005.5997</v>
      </c>
      <c r="G400">
        <f ca="1">INDEX(Vlookup!$A$1:$AF$1262,MATCH(Stata!$A400,Vlookup!$A:$A,0),MATCH(Stata!G$1,Vlookup!$1:$1,0))</f>
        <v>29.096</v>
      </c>
      <c r="H400">
        <f ca="1">INDEX(Vlookup!$A$1:$AF$1262,MATCH(Stata!$A400,Vlookup!$A:$A,0),MATCH(Stata!H$1,Vlookup!$1:$1,0))</f>
        <v>90.529899999999998</v>
      </c>
      <c r="I400">
        <f ca="1">INDEX(Vlookup!$A$1:$AF$1262,MATCH(Stata!$A400,Vlookup!$A:$A,0),MATCH(Stata!I$1,Vlookup!$1:$1,0))</f>
        <v>68.325800000000001</v>
      </c>
      <c r="J400">
        <f ca="1">INDEX(Vlookup!$A$1:$AF$1262,MATCH(Stata!$A400,Vlookup!$A:$A,0),MATCH(Stata!J$1,Vlookup!$1:$1,0))</f>
        <v>425.70510000000002</v>
      </c>
      <c r="K400">
        <f ca="1">INDEX(Vlookup!$A$1:$AF$1262,MATCH(Stata!$A400,Vlookup!$A:$A,0),MATCH(Stata!K$1,Vlookup!$1:$1,0))</f>
        <v>22.666499999999999</v>
      </c>
      <c r="L400">
        <f ca="1">INDEX(Vlookup!$A$1:$AF$1262,MATCH(Stata!$A400,Vlookup!$A:$A,0),MATCH(Stata!L$1,Vlookup!$1:$1,0))</f>
        <v>37.092100000000002</v>
      </c>
      <c r="M400">
        <f ca="1">INDEX(Vlookup!$A$1:$AF$1262,MATCH(Stata!$A400,Vlookup!$A:$A,0),MATCH(Stata!M$1,Vlookup!$1:$1,0))</f>
        <v>72.400000000000006</v>
      </c>
      <c r="N400">
        <f ca="1">INDEX(Vlookup!$A$1:$AF$1262,MATCH(Stata!$A400,Vlookup!$A:$A,0),MATCH(Stata!N$1,Vlookup!$1:$1,0))</f>
        <v>30.748100000000001</v>
      </c>
      <c r="O400" t="e">
        <f ca="1">INDEX(Vlookup!$A$1:$AF$1262,MATCH(Stata!$A400,Vlookup!$A:$A,0),MATCH(Stata!O$1,Vlookup!$1:$1,0))</f>
        <v>#N/A</v>
      </c>
      <c r="P400">
        <f ca="1">INDEX(Vlookup!$A$1:$AF$1262,MATCH(Stata!$A400,Vlookup!$A:$A,0),MATCH(Stata!P$1,Vlookup!$1:$1,0))</f>
        <v>44.240499999999997</v>
      </c>
      <c r="Q400">
        <f ca="1">INDEX(Vlookup!$A$1:$AF$1262,MATCH(Stata!$A400,Vlookup!$A:$A,0),MATCH(Stata!Q$1,Vlookup!$1:$1,0))</f>
        <v>30.505099999999999</v>
      </c>
      <c r="R400">
        <f ca="1">INDEX(Vlookup!$A$1:$AF$1262,MATCH(Stata!$A400,Vlookup!$A:$A,0),MATCH(Stata!R$1,Vlookup!$1:$1,0))</f>
        <v>50.109200000000001</v>
      </c>
      <c r="S400">
        <f ca="1">INDEX(Vlookup!$A$1:$AF$1262,MATCH(Stata!$A400,Vlookup!$A:$A,0),MATCH(Stata!S$1,Vlookup!$1:$1,0))</f>
        <v>20.295200000000001</v>
      </c>
      <c r="T400">
        <f ca="1">INDEX(Vlookup!$A$1:$AF$1262,MATCH(Stata!$A400,Vlookup!$A:$A,0),MATCH(Stata!T$1,Vlookup!$1:$1,0))</f>
        <v>101.5859</v>
      </c>
      <c r="U400">
        <f ca="1">INDEX(Vlookup!$A$1:$AF$1262,MATCH(Stata!$A400,Vlookup!$A:$A,0),MATCH(Stata!U$1,Vlookup!$1:$1,0))</f>
        <v>50.522199999999998</v>
      </c>
      <c r="V400">
        <f ca="1">INDEX(Vlookup!$A$1:$AF$1262,MATCH(Stata!$A400,Vlookup!$A:$A,0),MATCH(Stata!V$1,Vlookup!$1:$1,0))</f>
        <v>38.5989</v>
      </c>
      <c r="W400">
        <f ca="1">INDEX(Vlookup!$A$1:$AF$1262,MATCH(Stata!$A400,Vlookup!$A:$A,0),MATCH(Stata!W$1,Vlookup!$1:$1,0))</f>
        <v>40.427799999999998</v>
      </c>
      <c r="X400">
        <f ca="1">INDEX(Vlookup!$A$1:$AF$1262,MATCH(Stata!$A400,Vlookup!$A:$A,0),MATCH(Stata!X$1,Vlookup!$1:$1,0))</f>
        <v>39.536999999999999</v>
      </c>
      <c r="Y400">
        <f ca="1">INDEX(Vlookup!$A$1:$AF$1262,MATCH(Stata!$A400,Vlookup!$A:$A,0),MATCH(Stata!Y$1,Vlookup!$1:$1,0))</f>
        <v>25.608699999999999</v>
      </c>
      <c r="Z400">
        <f ca="1">INDEX(Vlookup!$A$1:$AF$1262,MATCH(Stata!$A400,Vlookup!$A:$A,0),MATCH(Stata!Z$1,Vlookup!$1:$1,0))</f>
        <v>18.113800000000001</v>
      </c>
      <c r="AA400">
        <f ca="1">INDEX(Vlookup!$A$1:$AF$1262,MATCH(Stata!$A400,Vlookup!$A:$A,0),MATCH(Stata!AA$1,Vlookup!$1:$1,0))</f>
        <v>53.426900000000003</v>
      </c>
      <c r="AB400">
        <f ca="1">INDEX(Vlookup!$A$1:$AF$1262,MATCH(Stata!$A400,Vlookup!$A:$A,0),MATCH(Stata!AB$1,Vlookup!$1:$1,0))</f>
        <v>64.861400000000003</v>
      </c>
      <c r="AC400">
        <f ca="1">INDEX(Vlookup!$A$1:$AF$1262,MATCH(Stata!$A400,Vlookup!$A:$A,0),MATCH(Stata!AC$1,Vlookup!$1:$1,0))</f>
        <v>29.635400000000001</v>
      </c>
      <c r="AD400">
        <f ca="1">INDEX(Vlookup!$A$1:$AF$1262,MATCH(Stata!$A400,Vlookup!$A:$A,0),MATCH(Stata!AD$1,Vlookup!$1:$1,0))</f>
        <v>40.279299999999999</v>
      </c>
      <c r="AE400">
        <f ca="1">INDEX(Vlookup!$A$1:$AF$1262,MATCH(Stata!$A400,Vlookup!$A:$A,0),MATCH(Stata!AE$1,Vlookup!$1:$1,0))</f>
        <v>31.297999999999998</v>
      </c>
      <c r="AF400">
        <f ca="1">INDEX(Vlookup!$A$1:$AF$1262,MATCH(Stata!$A400,Vlookup!$A:$A,0),MATCH(Stata!AF$1,Vlookup!$1:$1,0))</f>
        <v>2231.98</v>
      </c>
      <c r="AG400">
        <f ca="1">INDEX(Vlookup!$A$1:$AG$1262,MATCH(Stata!$A400,Vlookup!$A:$A,0),MATCH(Stata!AG$1,Vlookup!$1:$1,0))</f>
        <v>25.16</v>
      </c>
    </row>
    <row r="401" spans="1:33" hidden="1" x14ac:dyDescent="0.25">
      <c r="A401" s="1">
        <v>39300</v>
      </c>
      <c r="B401">
        <f ca="1">INDEX(Vlookup!$A$1:$AF$1262,MATCH(Stata!$A401,Vlookup!$A:$A,0),MATCH(Stata!B$1,Vlookup!$1:$1,0))</f>
        <v>75.543400000000005</v>
      </c>
      <c r="C401">
        <f ca="1">INDEX(Vlookup!$A$1:$AF$1262,MATCH(Stata!$A401,Vlookup!$A:$A,0),MATCH(Stata!C$1,Vlookup!$1:$1,0))</f>
        <v>32.475900000000003</v>
      </c>
      <c r="D401">
        <f ca="1">INDEX(Vlookup!$A$1:$AF$1262,MATCH(Stata!$A401,Vlookup!$A:$A,0),MATCH(Stata!D$1,Vlookup!$1:$1,0))</f>
        <v>15.263299999999999</v>
      </c>
      <c r="E401">
        <f ca="1">INDEX(Vlookup!$A$1:$AF$1262,MATCH(Stata!$A401,Vlookup!$A:$A,0),MATCH(Stata!E$1,Vlookup!$1:$1,0))</f>
        <v>54.210700000000003</v>
      </c>
      <c r="F401">
        <f ca="1">INDEX(Vlookup!$A$1:$AF$1262,MATCH(Stata!$A401,Vlookup!$A:$A,0),MATCH(Stata!F$1,Vlookup!$1:$1,0))</f>
        <v>1053.2367999999999</v>
      </c>
      <c r="G401">
        <f ca="1">INDEX(Vlookup!$A$1:$AF$1262,MATCH(Stata!$A401,Vlookup!$A:$A,0),MATCH(Stata!G$1,Vlookup!$1:$1,0))</f>
        <v>29.6934</v>
      </c>
      <c r="H401">
        <f ca="1">INDEX(Vlookup!$A$1:$AF$1262,MATCH(Stata!$A401,Vlookup!$A:$A,0),MATCH(Stata!H$1,Vlookup!$1:$1,0))</f>
        <v>90.616699999999994</v>
      </c>
      <c r="I401">
        <f ca="1">INDEX(Vlookup!$A$1:$AF$1262,MATCH(Stata!$A401,Vlookup!$A:$A,0),MATCH(Stata!I$1,Vlookup!$1:$1,0))</f>
        <v>70.090999999999994</v>
      </c>
      <c r="J401">
        <f ca="1">INDEX(Vlookup!$A$1:$AF$1262,MATCH(Stata!$A401,Vlookup!$A:$A,0),MATCH(Stata!J$1,Vlookup!$1:$1,0))</f>
        <v>450.1934</v>
      </c>
      <c r="K401">
        <f ca="1">INDEX(Vlookup!$A$1:$AF$1262,MATCH(Stata!$A401,Vlookup!$A:$A,0),MATCH(Stata!K$1,Vlookup!$1:$1,0))</f>
        <v>23.070699999999999</v>
      </c>
      <c r="L401">
        <f ca="1">INDEX(Vlookup!$A$1:$AF$1262,MATCH(Stata!$A401,Vlookup!$A:$A,0),MATCH(Stata!L$1,Vlookup!$1:$1,0))</f>
        <v>38.124499999999998</v>
      </c>
      <c r="M401">
        <f ca="1">INDEX(Vlookup!$A$1:$AF$1262,MATCH(Stata!$A401,Vlookup!$A:$A,0),MATCH(Stata!M$1,Vlookup!$1:$1,0))</f>
        <v>73.687899999999999</v>
      </c>
      <c r="N401">
        <f ca="1">INDEX(Vlookup!$A$1:$AF$1262,MATCH(Stata!$A401,Vlookup!$A:$A,0),MATCH(Stata!N$1,Vlookup!$1:$1,0))</f>
        <v>31.5883</v>
      </c>
      <c r="O401" t="e">
        <f ca="1">INDEX(Vlookup!$A$1:$AF$1262,MATCH(Stata!$A401,Vlookup!$A:$A,0),MATCH(Stata!O$1,Vlookup!$1:$1,0))</f>
        <v>#N/A</v>
      </c>
      <c r="P401">
        <f ca="1">INDEX(Vlookup!$A$1:$AF$1262,MATCH(Stata!$A401,Vlookup!$A:$A,0),MATCH(Stata!P$1,Vlookup!$1:$1,0))</f>
        <v>45.220300000000002</v>
      </c>
      <c r="Q401">
        <f ca="1">INDEX(Vlookup!$A$1:$AF$1262,MATCH(Stata!$A401,Vlookup!$A:$A,0),MATCH(Stata!Q$1,Vlookup!$1:$1,0))</f>
        <v>31.095199999999998</v>
      </c>
      <c r="R401">
        <f ca="1">INDEX(Vlookup!$A$1:$AF$1262,MATCH(Stata!$A401,Vlookup!$A:$A,0),MATCH(Stata!R$1,Vlookup!$1:$1,0))</f>
        <v>50.772399999999998</v>
      </c>
      <c r="S401">
        <f ca="1">INDEX(Vlookup!$A$1:$AF$1262,MATCH(Stata!$A401,Vlookup!$A:$A,0),MATCH(Stata!S$1,Vlookup!$1:$1,0))</f>
        <v>20.4818</v>
      </c>
      <c r="T401">
        <f ca="1">INDEX(Vlookup!$A$1:$AF$1262,MATCH(Stata!$A401,Vlookup!$A:$A,0),MATCH(Stata!T$1,Vlookup!$1:$1,0))</f>
        <v>103.40170000000001</v>
      </c>
      <c r="U401">
        <f ca="1">INDEX(Vlookup!$A$1:$AF$1262,MATCH(Stata!$A401,Vlookup!$A:$A,0),MATCH(Stata!U$1,Vlookup!$1:$1,0))</f>
        <v>51.982399999999998</v>
      </c>
      <c r="V401">
        <f ca="1">INDEX(Vlookup!$A$1:$AF$1262,MATCH(Stata!$A401,Vlookup!$A:$A,0),MATCH(Stata!V$1,Vlookup!$1:$1,0))</f>
        <v>39.889899999999997</v>
      </c>
      <c r="W401">
        <f ca="1">INDEX(Vlookup!$A$1:$AF$1262,MATCH(Stata!$A401,Vlookup!$A:$A,0),MATCH(Stata!W$1,Vlookup!$1:$1,0))</f>
        <v>41.210999999999999</v>
      </c>
      <c r="X401">
        <f ca="1">INDEX(Vlookup!$A$1:$AF$1262,MATCH(Stata!$A401,Vlookup!$A:$A,0),MATCH(Stata!X$1,Vlookup!$1:$1,0))</f>
        <v>40.3703</v>
      </c>
      <c r="Y401">
        <f ca="1">INDEX(Vlookup!$A$1:$AF$1262,MATCH(Stata!$A401,Vlookup!$A:$A,0),MATCH(Stata!Y$1,Vlookup!$1:$1,0))</f>
        <v>26.121500000000001</v>
      </c>
      <c r="Z401">
        <f ca="1">INDEX(Vlookup!$A$1:$AF$1262,MATCH(Stata!$A401,Vlookup!$A:$A,0),MATCH(Stata!Z$1,Vlookup!$1:$1,0))</f>
        <v>18.5761</v>
      </c>
      <c r="AA401">
        <f ca="1">INDEX(Vlookup!$A$1:$AF$1262,MATCH(Stata!$A401,Vlookup!$A:$A,0),MATCH(Stata!AA$1,Vlookup!$1:$1,0))</f>
        <v>55.228099999999998</v>
      </c>
      <c r="AB401">
        <f ca="1">INDEX(Vlookup!$A$1:$AF$1262,MATCH(Stata!$A401,Vlookup!$A:$A,0),MATCH(Stata!AB$1,Vlookup!$1:$1,0))</f>
        <v>65.668499999999995</v>
      </c>
      <c r="AC401">
        <f ca="1">INDEX(Vlookup!$A$1:$AF$1262,MATCH(Stata!$A401,Vlookup!$A:$A,0),MATCH(Stata!AC$1,Vlookup!$1:$1,0))</f>
        <v>30.099900000000002</v>
      </c>
      <c r="AD401">
        <f ca="1">INDEX(Vlookup!$A$1:$AF$1262,MATCH(Stata!$A401,Vlookup!$A:$A,0),MATCH(Stata!AD$1,Vlookup!$1:$1,0))</f>
        <v>41.6066</v>
      </c>
      <c r="AE401">
        <f ca="1">INDEX(Vlookup!$A$1:$AF$1262,MATCH(Stata!$A401,Vlookup!$A:$A,0),MATCH(Stata!AE$1,Vlookup!$1:$1,0))</f>
        <v>31.667300000000001</v>
      </c>
      <c r="AF401">
        <f ca="1">INDEX(Vlookup!$A$1:$AF$1262,MATCH(Stata!$A401,Vlookup!$A:$A,0),MATCH(Stata!AF$1,Vlookup!$1:$1,0))</f>
        <v>2285.9299999999998</v>
      </c>
      <c r="AG401">
        <f ca="1">INDEX(Vlookup!$A$1:$AG$1262,MATCH(Stata!$A401,Vlookup!$A:$A,0),MATCH(Stata!AG$1,Vlookup!$1:$1,0))</f>
        <v>22.94</v>
      </c>
    </row>
    <row r="402" spans="1:33" hidden="1" x14ac:dyDescent="0.25">
      <c r="A402" s="1">
        <v>39301</v>
      </c>
      <c r="B402">
        <f ca="1">INDEX(Vlookup!$A$1:$AF$1262,MATCH(Stata!$A402,Vlookup!$A:$A,0),MATCH(Stata!B$1,Vlookup!$1:$1,0))</f>
        <v>75.767200000000003</v>
      </c>
      <c r="C402">
        <f ca="1">INDEX(Vlookup!$A$1:$AF$1262,MATCH(Stata!$A402,Vlookup!$A:$A,0),MATCH(Stata!C$1,Vlookup!$1:$1,0))</f>
        <v>33.331699999999998</v>
      </c>
      <c r="D402">
        <f ca="1">INDEX(Vlookup!$A$1:$AF$1262,MATCH(Stata!$A402,Vlookup!$A:$A,0),MATCH(Stata!D$1,Vlookup!$1:$1,0))</f>
        <v>15.3164</v>
      </c>
      <c r="E402">
        <f ca="1">INDEX(Vlookup!$A$1:$AF$1262,MATCH(Stata!$A402,Vlookup!$A:$A,0),MATCH(Stata!E$1,Vlookup!$1:$1,0))</f>
        <v>54.390700000000002</v>
      </c>
      <c r="F402">
        <f ca="1">INDEX(Vlookup!$A$1:$AF$1262,MATCH(Stata!$A402,Vlookup!$A:$A,0),MATCH(Stata!F$1,Vlookup!$1:$1,0))</f>
        <v>1069.3878</v>
      </c>
      <c r="G402">
        <f ca="1">INDEX(Vlookup!$A$1:$AF$1262,MATCH(Stata!$A402,Vlookup!$A:$A,0),MATCH(Stata!G$1,Vlookup!$1:$1,0))</f>
        <v>29.840900000000001</v>
      </c>
      <c r="H402">
        <f ca="1">INDEX(Vlookup!$A$1:$AF$1262,MATCH(Stata!$A402,Vlookup!$A:$A,0),MATCH(Stata!H$1,Vlookup!$1:$1,0))</f>
        <v>89.644000000000005</v>
      </c>
      <c r="I402">
        <f ca="1">INDEX(Vlookup!$A$1:$AF$1262,MATCH(Stata!$A402,Vlookup!$A:$A,0),MATCH(Stata!I$1,Vlookup!$1:$1,0))</f>
        <v>69.606499999999997</v>
      </c>
      <c r="J402">
        <f ca="1">INDEX(Vlookup!$A$1:$AF$1262,MATCH(Stata!$A402,Vlookup!$A:$A,0),MATCH(Stata!J$1,Vlookup!$1:$1,0))</f>
        <v>452.42809999999997</v>
      </c>
      <c r="K402">
        <f ca="1">INDEX(Vlookup!$A$1:$AF$1262,MATCH(Stata!$A402,Vlookup!$A:$A,0),MATCH(Stata!K$1,Vlookup!$1:$1,0))</f>
        <v>23.168500000000002</v>
      </c>
      <c r="L402">
        <f ca="1">INDEX(Vlookup!$A$1:$AF$1262,MATCH(Stata!$A402,Vlookup!$A:$A,0),MATCH(Stata!L$1,Vlookup!$1:$1,0))</f>
        <v>37.932400000000001</v>
      </c>
      <c r="M402">
        <f ca="1">INDEX(Vlookup!$A$1:$AF$1262,MATCH(Stata!$A402,Vlookup!$A:$A,0),MATCH(Stata!M$1,Vlookup!$1:$1,0))</f>
        <v>75.593100000000007</v>
      </c>
      <c r="N402">
        <f ca="1">INDEX(Vlookup!$A$1:$AF$1262,MATCH(Stata!$A402,Vlookup!$A:$A,0),MATCH(Stata!N$1,Vlookup!$1:$1,0))</f>
        <v>31.895299999999999</v>
      </c>
      <c r="O402" t="e">
        <f ca="1">INDEX(Vlookup!$A$1:$AF$1262,MATCH(Stata!$A402,Vlookup!$A:$A,0),MATCH(Stata!O$1,Vlookup!$1:$1,0))</f>
        <v>#N/A</v>
      </c>
      <c r="P402">
        <f ca="1">INDEX(Vlookup!$A$1:$AF$1262,MATCH(Stata!$A402,Vlookup!$A:$A,0),MATCH(Stata!P$1,Vlookup!$1:$1,0))</f>
        <v>45.238900000000001</v>
      </c>
      <c r="Q402">
        <f ca="1">INDEX(Vlookup!$A$1:$AF$1262,MATCH(Stata!$A402,Vlookup!$A:$A,0),MATCH(Stata!Q$1,Vlookup!$1:$1,0))</f>
        <v>30.682200000000002</v>
      </c>
      <c r="R402">
        <f ca="1">INDEX(Vlookup!$A$1:$AF$1262,MATCH(Stata!$A402,Vlookup!$A:$A,0),MATCH(Stata!R$1,Vlookup!$1:$1,0))</f>
        <v>50.703499999999998</v>
      </c>
      <c r="S402">
        <f ca="1">INDEX(Vlookup!$A$1:$AF$1262,MATCH(Stata!$A402,Vlookup!$A:$A,0),MATCH(Stata!S$1,Vlookup!$1:$1,0))</f>
        <v>20.4817</v>
      </c>
      <c r="T402">
        <f ca="1">INDEX(Vlookup!$A$1:$AF$1262,MATCH(Stata!$A402,Vlookup!$A:$A,0),MATCH(Stata!T$1,Vlookup!$1:$1,0))</f>
        <v>103.0749</v>
      </c>
      <c r="U402">
        <f ca="1">INDEX(Vlookup!$A$1:$AF$1262,MATCH(Stata!$A402,Vlookup!$A:$A,0),MATCH(Stata!U$1,Vlookup!$1:$1,0))</f>
        <v>51.7988</v>
      </c>
      <c r="V402">
        <f ca="1">INDEX(Vlookup!$A$1:$AF$1262,MATCH(Stata!$A402,Vlookup!$A:$A,0),MATCH(Stata!V$1,Vlookup!$1:$1,0))</f>
        <v>40.093299999999999</v>
      </c>
      <c r="W402">
        <f ca="1">INDEX(Vlookup!$A$1:$AF$1262,MATCH(Stata!$A402,Vlookup!$A:$A,0),MATCH(Stata!W$1,Vlookup!$1:$1,0))</f>
        <v>41.436</v>
      </c>
      <c r="X402">
        <f ca="1">INDEX(Vlookup!$A$1:$AF$1262,MATCH(Stata!$A402,Vlookup!$A:$A,0),MATCH(Stata!X$1,Vlookup!$1:$1,0))</f>
        <v>40.590499999999999</v>
      </c>
      <c r="Y402">
        <f ca="1">INDEX(Vlookup!$A$1:$AF$1262,MATCH(Stata!$A402,Vlookup!$A:$A,0),MATCH(Stata!Y$1,Vlookup!$1:$1,0))</f>
        <v>26.130299999999998</v>
      </c>
      <c r="Z402">
        <f ca="1">INDEX(Vlookup!$A$1:$AF$1262,MATCH(Stata!$A402,Vlookup!$A:$A,0),MATCH(Stata!Z$1,Vlookup!$1:$1,0))</f>
        <v>18.760999999999999</v>
      </c>
      <c r="AA402">
        <f ca="1">INDEX(Vlookup!$A$1:$AF$1262,MATCH(Stata!$A402,Vlookup!$A:$A,0),MATCH(Stata!AA$1,Vlookup!$1:$1,0))</f>
        <v>55.4236</v>
      </c>
      <c r="AB402">
        <f ca="1">INDEX(Vlookup!$A$1:$AF$1262,MATCH(Stata!$A402,Vlookup!$A:$A,0),MATCH(Stata!AB$1,Vlookup!$1:$1,0))</f>
        <v>65.054400000000001</v>
      </c>
      <c r="AC402">
        <f ca="1">INDEX(Vlookup!$A$1:$AF$1262,MATCH(Stata!$A402,Vlookup!$A:$A,0),MATCH(Stata!AC$1,Vlookup!$1:$1,0))</f>
        <v>29.885000000000002</v>
      </c>
      <c r="AD402">
        <f ca="1">INDEX(Vlookup!$A$1:$AF$1262,MATCH(Stata!$A402,Vlookup!$A:$A,0),MATCH(Stata!AD$1,Vlookup!$1:$1,0))</f>
        <v>41.642000000000003</v>
      </c>
      <c r="AE402">
        <f ca="1">INDEX(Vlookup!$A$1:$AF$1262,MATCH(Stata!$A402,Vlookup!$A:$A,0),MATCH(Stata!AE$1,Vlookup!$1:$1,0))</f>
        <v>31.898099999999999</v>
      </c>
      <c r="AF402">
        <f ca="1">INDEX(Vlookup!$A$1:$AF$1262,MATCH(Stata!$A402,Vlookup!$A:$A,0),MATCH(Stata!AF$1,Vlookup!$1:$1,0))</f>
        <v>2300.1</v>
      </c>
      <c r="AG402">
        <f ca="1">INDEX(Vlookup!$A$1:$AG$1262,MATCH(Stata!$A402,Vlookup!$A:$A,0),MATCH(Stata!AG$1,Vlookup!$1:$1,0))</f>
        <v>21.56</v>
      </c>
    </row>
    <row r="403" spans="1:33" x14ac:dyDescent="0.25">
      <c r="A403" s="1">
        <v>39302</v>
      </c>
      <c r="B403">
        <f ca="1">INDEX(Vlookup!$A$1:$AF$1262,MATCH(Stata!$A403,Vlookup!$A:$A,0),MATCH(Stata!B$1,Vlookup!$1:$1,0))</f>
        <v>75.870500000000007</v>
      </c>
      <c r="C403">
        <f ca="1">INDEX(Vlookup!$A$1:$AF$1262,MATCH(Stata!$A403,Vlookup!$A:$A,0),MATCH(Stata!C$1,Vlookup!$1:$1,0))</f>
        <v>33.768700000000003</v>
      </c>
      <c r="D403">
        <f ca="1">INDEX(Vlookup!$A$1:$AF$1262,MATCH(Stata!$A403,Vlookup!$A:$A,0),MATCH(Stata!D$1,Vlookup!$1:$1,0))</f>
        <v>15.400499999999999</v>
      </c>
      <c r="E403">
        <f ca="1">INDEX(Vlookup!$A$1:$AF$1262,MATCH(Stata!$A403,Vlookup!$A:$A,0),MATCH(Stata!E$1,Vlookup!$1:$1,0))</f>
        <v>56.667900000000003</v>
      </c>
      <c r="F403">
        <f ca="1">INDEX(Vlookup!$A$1:$AF$1262,MATCH(Stata!$A403,Vlookup!$A:$A,0),MATCH(Stata!F$1,Vlookup!$1:$1,0))</f>
        <v>1084.5598</v>
      </c>
      <c r="G403">
        <f ca="1">INDEX(Vlookup!$A$1:$AF$1262,MATCH(Stata!$A403,Vlookup!$A:$A,0),MATCH(Stata!G$1,Vlookup!$1:$1,0))</f>
        <v>29.759799999999998</v>
      </c>
      <c r="H403">
        <f ca="1">INDEX(Vlookup!$A$1:$AF$1262,MATCH(Stata!$A403,Vlookup!$A:$A,0),MATCH(Stata!H$1,Vlookup!$1:$1,0))</f>
        <v>89.513300000000001</v>
      </c>
      <c r="I403">
        <f ca="1">INDEX(Vlookup!$A$1:$AF$1262,MATCH(Stata!$A403,Vlookup!$A:$A,0),MATCH(Stata!I$1,Vlookup!$1:$1,0))</f>
        <v>70.004499999999993</v>
      </c>
      <c r="J403">
        <f ca="1">INDEX(Vlookup!$A$1:$AF$1262,MATCH(Stata!$A403,Vlookup!$A:$A,0),MATCH(Stata!J$1,Vlookup!$1:$1,0))</f>
        <v>460.80810000000002</v>
      </c>
      <c r="K403">
        <f ca="1">INDEX(Vlookup!$A$1:$AF$1262,MATCH(Stata!$A403,Vlookup!$A:$A,0),MATCH(Stata!K$1,Vlookup!$1:$1,0))</f>
        <v>23.764099999999999</v>
      </c>
      <c r="L403">
        <f ca="1">INDEX(Vlookup!$A$1:$AF$1262,MATCH(Stata!$A403,Vlookup!$A:$A,0),MATCH(Stata!L$1,Vlookup!$1:$1,0))</f>
        <v>39.556899999999999</v>
      </c>
      <c r="M403">
        <f ca="1">INDEX(Vlookup!$A$1:$AF$1262,MATCH(Stata!$A403,Vlookup!$A:$A,0),MATCH(Stata!M$1,Vlookup!$1:$1,0))</f>
        <v>77.533699999999996</v>
      </c>
      <c r="N403">
        <f ca="1">INDEX(Vlookup!$A$1:$AF$1262,MATCH(Stata!$A403,Vlookup!$A:$A,0),MATCH(Stata!N$1,Vlookup!$1:$1,0))</f>
        <v>32.686999999999998</v>
      </c>
      <c r="O403" t="e">
        <f ca="1">INDEX(Vlookup!$A$1:$AF$1262,MATCH(Stata!$A403,Vlookup!$A:$A,0),MATCH(Stata!O$1,Vlookup!$1:$1,0))</f>
        <v>#N/A</v>
      </c>
      <c r="P403">
        <f ca="1">INDEX(Vlookup!$A$1:$AF$1262,MATCH(Stata!$A403,Vlookup!$A:$A,0),MATCH(Stata!P$1,Vlookup!$1:$1,0))</f>
        <v>46.0974</v>
      </c>
      <c r="Q403">
        <f ca="1">INDEX(Vlookup!$A$1:$AF$1262,MATCH(Stata!$A403,Vlookup!$A:$A,0),MATCH(Stata!Q$1,Vlookup!$1:$1,0))</f>
        <v>31.862200000000001</v>
      </c>
      <c r="R403">
        <f ca="1">INDEX(Vlookup!$A$1:$AF$1262,MATCH(Stata!$A403,Vlookup!$A:$A,0),MATCH(Stata!R$1,Vlookup!$1:$1,0))</f>
        <v>49.738799999999998</v>
      </c>
      <c r="S403">
        <f ca="1">INDEX(Vlookup!$A$1:$AF$1262,MATCH(Stata!$A403,Vlookup!$A:$A,0),MATCH(Stata!S$1,Vlookup!$1:$1,0))</f>
        <v>20.948699999999999</v>
      </c>
      <c r="T403">
        <f ca="1">INDEX(Vlookup!$A$1:$AF$1262,MATCH(Stata!$A403,Vlookup!$A:$A,0),MATCH(Stata!T$1,Vlookup!$1:$1,0))</f>
        <v>102.93819999999999</v>
      </c>
      <c r="U403">
        <f ca="1">INDEX(Vlookup!$A$1:$AF$1262,MATCH(Stata!$A403,Vlookup!$A:$A,0),MATCH(Stata!U$1,Vlookup!$1:$1,0))</f>
        <v>52.140900000000002</v>
      </c>
      <c r="V403">
        <f ca="1">INDEX(Vlookup!$A$1:$AF$1262,MATCH(Stata!$A403,Vlookup!$A:$A,0),MATCH(Stata!V$1,Vlookup!$1:$1,0))</f>
        <v>41.127899999999997</v>
      </c>
      <c r="W403">
        <f ca="1">INDEX(Vlookup!$A$1:$AF$1262,MATCH(Stata!$A403,Vlookup!$A:$A,0),MATCH(Stata!W$1,Vlookup!$1:$1,0))</f>
        <v>41.9026</v>
      </c>
      <c r="X403">
        <f ca="1">INDEX(Vlookup!$A$1:$AF$1262,MATCH(Stata!$A403,Vlookup!$A:$A,0),MATCH(Stata!X$1,Vlookup!$1:$1,0))</f>
        <v>41.164400000000001</v>
      </c>
      <c r="Y403">
        <f ca="1">INDEX(Vlookup!$A$1:$AF$1262,MATCH(Stata!$A403,Vlookup!$A:$A,0),MATCH(Stata!Y$1,Vlookup!$1:$1,0))</f>
        <v>26.528199999999998</v>
      </c>
      <c r="Z403">
        <f ca="1">INDEX(Vlookup!$A$1:$AF$1262,MATCH(Stata!$A403,Vlookup!$A:$A,0),MATCH(Stata!Z$1,Vlookup!$1:$1,0))</f>
        <v>19.189900000000002</v>
      </c>
      <c r="AA403">
        <f ca="1">INDEX(Vlookup!$A$1:$AF$1262,MATCH(Stata!$A403,Vlookup!$A:$A,0),MATCH(Stata!AA$1,Vlookup!$1:$1,0))</f>
        <v>55.364100000000001</v>
      </c>
      <c r="AB403">
        <f ca="1">INDEX(Vlookup!$A$1:$AF$1262,MATCH(Stata!$A403,Vlookup!$A:$A,0),MATCH(Stata!AB$1,Vlookup!$1:$1,0))</f>
        <v>64.966700000000003</v>
      </c>
      <c r="AC403">
        <f ca="1">INDEX(Vlookup!$A$1:$AF$1262,MATCH(Stata!$A403,Vlookup!$A:$A,0),MATCH(Stata!AC$1,Vlookup!$1:$1,0))</f>
        <v>29.9405</v>
      </c>
      <c r="AD403">
        <f ca="1">INDEX(Vlookup!$A$1:$AF$1262,MATCH(Stata!$A403,Vlookup!$A:$A,0),MATCH(Stata!AD$1,Vlookup!$1:$1,0))</f>
        <v>42.845399999999998</v>
      </c>
      <c r="AE403">
        <f ca="1">INDEX(Vlookup!$A$1:$AF$1262,MATCH(Stata!$A403,Vlookup!$A:$A,0),MATCH(Stata!AE$1,Vlookup!$1:$1,0))</f>
        <v>31.658100000000001</v>
      </c>
      <c r="AF403">
        <f ca="1">INDEX(Vlookup!$A$1:$AF$1262,MATCH(Stata!$A403,Vlookup!$A:$A,0),MATCH(Stata!AF$1,Vlookup!$1:$1,0))</f>
        <v>2333.2399999999998</v>
      </c>
      <c r="AG403">
        <f ca="1">INDEX(Vlookup!$A$1:$AG$1262,MATCH(Stata!$A403,Vlookup!$A:$A,0),MATCH(Stata!AG$1,Vlookup!$1:$1,0))</f>
        <v>21.45</v>
      </c>
    </row>
    <row r="404" spans="1:33" x14ac:dyDescent="0.25">
      <c r="A404" s="1">
        <v>39303</v>
      </c>
      <c r="B404">
        <f ca="1">INDEX(Vlookup!$A$1:$AF$1262,MATCH(Stata!$A404,Vlookup!$A:$A,0),MATCH(Stata!B$1,Vlookup!$1:$1,0))</f>
        <v>74.760199999999998</v>
      </c>
      <c r="C404">
        <f ca="1">INDEX(Vlookup!$A$1:$AF$1262,MATCH(Stata!$A404,Vlookup!$A:$A,0),MATCH(Stata!C$1,Vlookup!$1:$1,0))</f>
        <v>32.266500000000001</v>
      </c>
      <c r="D404">
        <f ca="1">INDEX(Vlookup!$A$1:$AF$1262,MATCH(Stata!$A404,Vlookup!$A:$A,0),MATCH(Stata!D$1,Vlookup!$1:$1,0))</f>
        <v>14.9735</v>
      </c>
      <c r="E404">
        <f ca="1">INDEX(Vlookup!$A$1:$AF$1262,MATCH(Stata!$A404,Vlookup!$A:$A,0),MATCH(Stata!E$1,Vlookup!$1:$1,0))</f>
        <v>54.588700000000003</v>
      </c>
      <c r="F404">
        <f ca="1">INDEX(Vlookup!$A$1:$AF$1262,MATCH(Stata!$A404,Vlookup!$A:$A,0),MATCH(Stata!F$1,Vlookup!$1:$1,0))</f>
        <v>1048.9952000000001</v>
      </c>
      <c r="G404">
        <f ca="1">INDEX(Vlookup!$A$1:$AF$1262,MATCH(Stata!$A404,Vlookup!$A:$A,0),MATCH(Stata!G$1,Vlookup!$1:$1,0))</f>
        <v>28.948499999999999</v>
      </c>
      <c r="H404">
        <f ca="1">INDEX(Vlookup!$A$1:$AF$1262,MATCH(Stata!$A404,Vlookup!$A:$A,0),MATCH(Stata!H$1,Vlookup!$1:$1,0))</f>
        <v>85.661599999999993</v>
      </c>
      <c r="I404">
        <f ca="1">INDEX(Vlookup!$A$1:$AF$1262,MATCH(Stata!$A404,Vlookup!$A:$A,0),MATCH(Stata!I$1,Vlookup!$1:$1,0))</f>
        <v>67.910399999999996</v>
      </c>
      <c r="J404">
        <f ca="1">INDEX(Vlookup!$A$1:$AF$1262,MATCH(Stata!$A404,Vlookup!$A:$A,0),MATCH(Stata!J$1,Vlookup!$1:$1,0))</f>
        <v>436.69220000000001</v>
      </c>
      <c r="K404">
        <f ca="1">INDEX(Vlookup!$A$1:$AF$1262,MATCH(Stata!$A404,Vlookup!$A:$A,0),MATCH(Stata!K$1,Vlookup!$1:$1,0))</f>
        <v>23.759900000000002</v>
      </c>
      <c r="L404">
        <f ca="1">INDEX(Vlookup!$A$1:$AF$1262,MATCH(Stata!$A404,Vlookup!$A:$A,0),MATCH(Stata!L$1,Vlookup!$1:$1,0))</f>
        <v>39.260800000000003</v>
      </c>
      <c r="M404">
        <f ca="1">INDEX(Vlookup!$A$1:$AF$1262,MATCH(Stata!$A404,Vlookup!$A:$A,0),MATCH(Stata!M$1,Vlookup!$1:$1,0))</f>
        <v>74.035600000000002</v>
      </c>
      <c r="N404">
        <f ca="1">INDEX(Vlookup!$A$1:$AF$1262,MATCH(Stata!$A404,Vlookup!$A:$A,0),MATCH(Stata!N$1,Vlookup!$1:$1,0))</f>
        <v>31.459099999999999</v>
      </c>
      <c r="O404" t="e">
        <f ca="1">INDEX(Vlookup!$A$1:$AF$1262,MATCH(Stata!$A404,Vlookup!$A:$A,0),MATCH(Stata!O$1,Vlookup!$1:$1,0))</f>
        <v>#N/A</v>
      </c>
      <c r="P404">
        <f ca="1">INDEX(Vlookup!$A$1:$AF$1262,MATCH(Stata!$A404,Vlookup!$A:$A,0),MATCH(Stata!P$1,Vlookup!$1:$1,0))</f>
        <v>43.876600000000003</v>
      </c>
      <c r="Q404">
        <f ca="1">INDEX(Vlookup!$A$1:$AF$1262,MATCH(Stata!$A404,Vlookup!$A:$A,0),MATCH(Stata!Q$1,Vlookup!$1:$1,0))</f>
        <v>30.167999999999999</v>
      </c>
      <c r="R404">
        <f ca="1">INDEX(Vlookup!$A$1:$AF$1262,MATCH(Stata!$A404,Vlookup!$A:$A,0),MATCH(Stata!R$1,Vlookup!$1:$1,0))</f>
        <v>48.903399999999998</v>
      </c>
      <c r="S404">
        <f ca="1">INDEX(Vlookup!$A$1:$AF$1262,MATCH(Stata!$A404,Vlookup!$A:$A,0),MATCH(Stata!S$1,Vlookup!$1:$1,0))</f>
        <v>20.303599999999999</v>
      </c>
      <c r="T404">
        <f ca="1">INDEX(Vlookup!$A$1:$AF$1262,MATCH(Stata!$A404,Vlookup!$A:$A,0),MATCH(Stata!T$1,Vlookup!$1:$1,0))</f>
        <v>100.8882</v>
      </c>
      <c r="U404">
        <f ca="1">INDEX(Vlookup!$A$1:$AF$1262,MATCH(Stata!$A404,Vlookup!$A:$A,0),MATCH(Stata!U$1,Vlookup!$1:$1,0))</f>
        <v>50.755800000000001</v>
      </c>
      <c r="V404">
        <f ca="1">INDEX(Vlookup!$A$1:$AF$1262,MATCH(Stata!$A404,Vlookup!$A:$A,0),MATCH(Stata!V$1,Vlookup!$1:$1,0))</f>
        <v>39.058700000000002</v>
      </c>
      <c r="W404">
        <f ca="1">INDEX(Vlookup!$A$1:$AF$1262,MATCH(Stata!$A404,Vlookup!$A:$A,0),MATCH(Stata!W$1,Vlookup!$1:$1,0))</f>
        <v>41.602600000000002</v>
      </c>
      <c r="X404">
        <f ca="1">INDEX(Vlookup!$A$1:$AF$1262,MATCH(Stata!$A404,Vlookup!$A:$A,0),MATCH(Stata!X$1,Vlookup!$1:$1,0))</f>
        <v>40.441099999999999</v>
      </c>
      <c r="Y404">
        <f ca="1">INDEX(Vlookup!$A$1:$AF$1262,MATCH(Stata!$A404,Vlookup!$A:$A,0),MATCH(Stata!Y$1,Vlookup!$1:$1,0))</f>
        <v>25.5732</v>
      </c>
      <c r="Z404">
        <f ca="1">INDEX(Vlookup!$A$1:$AF$1262,MATCH(Stata!$A404,Vlookup!$A:$A,0),MATCH(Stata!Z$1,Vlookup!$1:$1,0))</f>
        <v>18.823399999999999</v>
      </c>
      <c r="AA404">
        <f ca="1">INDEX(Vlookup!$A$1:$AF$1262,MATCH(Stata!$A404,Vlookup!$A:$A,0),MATCH(Stata!AA$1,Vlookup!$1:$1,0))</f>
        <v>55.2027</v>
      </c>
      <c r="AB404">
        <f ca="1">INDEX(Vlookup!$A$1:$AF$1262,MATCH(Stata!$A404,Vlookup!$A:$A,0),MATCH(Stata!AB$1,Vlookup!$1:$1,0))</f>
        <v>63.492800000000003</v>
      </c>
      <c r="AC404">
        <f ca="1">INDEX(Vlookup!$A$1:$AF$1262,MATCH(Stata!$A404,Vlookup!$A:$A,0),MATCH(Stata!AC$1,Vlookup!$1:$1,0))</f>
        <v>29.060099999999998</v>
      </c>
      <c r="AD404">
        <f ca="1">INDEX(Vlookup!$A$1:$AF$1262,MATCH(Stata!$A404,Vlookup!$A:$A,0),MATCH(Stata!AD$1,Vlookup!$1:$1,0))</f>
        <v>41.102200000000003</v>
      </c>
      <c r="AE404">
        <f ca="1">INDEX(Vlookup!$A$1:$AF$1262,MATCH(Stata!$A404,Vlookup!$A:$A,0),MATCH(Stata!AE$1,Vlookup!$1:$1,0))</f>
        <v>30.467099999999999</v>
      </c>
      <c r="AF404">
        <f ca="1">INDEX(Vlookup!$A$1:$AF$1262,MATCH(Stata!$A404,Vlookup!$A:$A,0),MATCH(Stata!AF$1,Vlookup!$1:$1,0))</f>
        <v>2264.5</v>
      </c>
      <c r="AG404">
        <f ca="1">INDEX(Vlookup!$A$1:$AG$1262,MATCH(Stata!$A404,Vlookup!$A:$A,0),MATCH(Stata!AG$1,Vlookup!$1:$1,0))</f>
        <v>26.48</v>
      </c>
    </row>
    <row r="405" spans="1:33" x14ac:dyDescent="0.25">
      <c r="A405" s="1">
        <v>39304</v>
      </c>
      <c r="B405">
        <f ca="1">INDEX(Vlookup!$A$1:$AF$1262,MATCH(Stata!$A405,Vlookup!$A:$A,0),MATCH(Stata!B$1,Vlookup!$1:$1,0))</f>
        <v>73.994200000000006</v>
      </c>
      <c r="C405">
        <f ca="1">INDEX(Vlookup!$A$1:$AF$1262,MATCH(Stata!$A405,Vlookup!$A:$A,0),MATCH(Stata!C$1,Vlookup!$1:$1,0))</f>
        <v>31.583600000000001</v>
      </c>
      <c r="D405">
        <f ca="1">INDEX(Vlookup!$A$1:$AF$1262,MATCH(Stata!$A405,Vlookup!$A:$A,0),MATCH(Stata!D$1,Vlookup!$1:$1,0))</f>
        <v>14.9115</v>
      </c>
      <c r="E405">
        <f ca="1">INDEX(Vlookup!$A$1:$AF$1262,MATCH(Stata!$A405,Vlookup!$A:$A,0),MATCH(Stata!E$1,Vlookup!$1:$1,0))</f>
        <v>54.705799999999996</v>
      </c>
      <c r="F405">
        <f ca="1">INDEX(Vlookup!$A$1:$AF$1262,MATCH(Stata!$A405,Vlookup!$A:$A,0),MATCH(Stata!F$1,Vlookup!$1:$1,0))</f>
        <v>1055.0314000000001</v>
      </c>
      <c r="G405">
        <f ca="1">INDEX(Vlookup!$A$1:$AF$1262,MATCH(Stata!$A405,Vlookup!$A:$A,0),MATCH(Stata!G$1,Vlookup!$1:$1,0))</f>
        <v>28.668199999999999</v>
      </c>
      <c r="H405">
        <f ca="1">INDEX(Vlookup!$A$1:$AF$1262,MATCH(Stata!$A405,Vlookup!$A:$A,0),MATCH(Stata!H$1,Vlookup!$1:$1,0))</f>
        <v>85.783600000000007</v>
      </c>
      <c r="I405">
        <f ca="1">INDEX(Vlookup!$A$1:$AF$1262,MATCH(Stata!$A405,Vlookup!$A:$A,0),MATCH(Stata!I$1,Vlookup!$1:$1,0))</f>
        <v>67.105699999999999</v>
      </c>
      <c r="J405">
        <f ca="1">INDEX(Vlookup!$A$1:$AF$1262,MATCH(Stata!$A405,Vlookup!$A:$A,0),MATCH(Stata!J$1,Vlookup!$1:$1,0))</f>
        <v>437.6234</v>
      </c>
      <c r="K405">
        <f ca="1">INDEX(Vlookup!$A$1:$AF$1262,MATCH(Stata!$A405,Vlookup!$A:$A,0),MATCH(Stata!K$1,Vlookup!$1:$1,0))</f>
        <v>23.389800000000001</v>
      </c>
      <c r="L405">
        <f ca="1">INDEX(Vlookup!$A$1:$AF$1262,MATCH(Stata!$A405,Vlookup!$A:$A,0),MATCH(Stata!L$1,Vlookup!$1:$1,0))</f>
        <v>38.884700000000002</v>
      </c>
      <c r="M405">
        <f ca="1">INDEX(Vlookup!$A$1:$AF$1262,MATCH(Stata!$A405,Vlookup!$A:$A,0),MATCH(Stata!M$1,Vlookup!$1:$1,0))</f>
        <v>74.841499999999996</v>
      </c>
      <c r="N405">
        <f ca="1">INDEX(Vlookup!$A$1:$AF$1262,MATCH(Stata!$A405,Vlookup!$A:$A,0),MATCH(Stata!N$1,Vlookup!$1:$1,0))</f>
        <v>30.8855</v>
      </c>
      <c r="O405" t="e">
        <f ca="1">INDEX(Vlookup!$A$1:$AF$1262,MATCH(Stata!$A405,Vlookup!$A:$A,0),MATCH(Stata!O$1,Vlookup!$1:$1,0))</f>
        <v>#N/A</v>
      </c>
      <c r="P405">
        <f ca="1">INDEX(Vlookup!$A$1:$AF$1262,MATCH(Stata!$A405,Vlookup!$A:$A,0),MATCH(Stata!P$1,Vlookup!$1:$1,0))</f>
        <v>44.053800000000003</v>
      </c>
      <c r="Q405">
        <f ca="1">INDEX(Vlookup!$A$1:$AF$1262,MATCH(Stata!$A405,Vlookup!$A:$A,0),MATCH(Stata!Q$1,Vlookup!$1:$1,0))</f>
        <v>30.2776</v>
      </c>
      <c r="R405">
        <f ca="1">INDEX(Vlookup!$A$1:$AF$1262,MATCH(Stata!$A405,Vlookup!$A:$A,0),MATCH(Stata!R$1,Vlookup!$1:$1,0))</f>
        <v>48.240200000000002</v>
      </c>
      <c r="S405">
        <f ca="1">INDEX(Vlookup!$A$1:$AF$1262,MATCH(Stata!$A405,Vlookup!$A:$A,0),MATCH(Stata!S$1,Vlookup!$1:$1,0))</f>
        <v>20.354500000000002</v>
      </c>
      <c r="T405">
        <f ca="1">INDEX(Vlookup!$A$1:$AF$1262,MATCH(Stata!$A405,Vlookup!$A:$A,0),MATCH(Stata!T$1,Vlookup!$1:$1,0))</f>
        <v>102.6284</v>
      </c>
      <c r="U405">
        <f ca="1">INDEX(Vlookup!$A$1:$AF$1262,MATCH(Stata!$A405,Vlookup!$A:$A,0),MATCH(Stata!U$1,Vlookup!$1:$1,0))</f>
        <v>51.022799999999997</v>
      </c>
      <c r="V405">
        <f ca="1">INDEX(Vlookup!$A$1:$AF$1262,MATCH(Stata!$A405,Vlookup!$A:$A,0),MATCH(Stata!V$1,Vlookup!$1:$1,0))</f>
        <v>39.129399999999997</v>
      </c>
      <c r="W405">
        <f ca="1">INDEX(Vlookup!$A$1:$AF$1262,MATCH(Stata!$A405,Vlookup!$A:$A,0),MATCH(Stata!W$1,Vlookup!$1:$1,0))</f>
        <v>41.169400000000003</v>
      </c>
      <c r="X405">
        <f ca="1">INDEX(Vlookup!$A$1:$AF$1262,MATCH(Stata!$A405,Vlookup!$A:$A,0),MATCH(Stata!X$1,Vlookup!$1:$1,0))</f>
        <v>40.000799999999998</v>
      </c>
      <c r="Y405">
        <f ca="1">INDEX(Vlookup!$A$1:$AF$1262,MATCH(Stata!$A405,Vlookup!$A:$A,0),MATCH(Stata!Y$1,Vlookup!$1:$1,0))</f>
        <v>25.387499999999999</v>
      </c>
      <c r="Z405">
        <f ca="1">INDEX(Vlookup!$A$1:$AF$1262,MATCH(Stata!$A405,Vlookup!$A:$A,0),MATCH(Stata!Z$1,Vlookup!$1:$1,0))</f>
        <v>18.706399999999999</v>
      </c>
      <c r="AA405">
        <f ca="1">INDEX(Vlookup!$A$1:$AF$1262,MATCH(Stata!$A405,Vlookup!$A:$A,0),MATCH(Stata!AA$1,Vlookup!$1:$1,0))</f>
        <v>55.5595</v>
      </c>
      <c r="AB405">
        <f ca="1">INDEX(Vlookup!$A$1:$AF$1262,MATCH(Stata!$A405,Vlookup!$A:$A,0),MATCH(Stata!AB$1,Vlookup!$1:$1,0))</f>
        <v>64.115700000000004</v>
      </c>
      <c r="AC405">
        <f ca="1">INDEX(Vlookup!$A$1:$AF$1262,MATCH(Stata!$A405,Vlookup!$A:$A,0),MATCH(Stata!AC$1,Vlookup!$1:$1,0))</f>
        <v>28.651</v>
      </c>
      <c r="AD405">
        <f ca="1">INDEX(Vlookup!$A$1:$AF$1262,MATCH(Stata!$A405,Vlookup!$A:$A,0),MATCH(Stata!AD$1,Vlookup!$1:$1,0))</f>
        <v>40.765999999999998</v>
      </c>
      <c r="AE405">
        <f ca="1">INDEX(Vlookup!$A$1:$AF$1262,MATCH(Stata!$A405,Vlookup!$A:$A,0),MATCH(Stata!AE$1,Vlookup!$1:$1,0))</f>
        <v>30.614799999999999</v>
      </c>
      <c r="AF405">
        <f ca="1">INDEX(Vlookup!$A$1:$AF$1262,MATCH(Stata!$A405,Vlookup!$A:$A,0),MATCH(Stata!AF$1,Vlookup!$1:$1,0))</f>
        <v>2265.36</v>
      </c>
      <c r="AG405">
        <f ca="1">INDEX(Vlookup!$A$1:$AG$1262,MATCH(Stata!$A405,Vlookup!$A:$A,0),MATCH(Stata!AG$1,Vlookup!$1:$1,0))</f>
        <v>28.3</v>
      </c>
    </row>
    <row r="406" spans="1:33" x14ac:dyDescent="0.25">
      <c r="A406" s="1">
        <v>39307</v>
      </c>
      <c r="B406">
        <f ca="1">INDEX(Vlookup!$A$1:$AF$1262,MATCH(Stata!$A406,Vlookup!$A:$A,0),MATCH(Stata!B$1,Vlookup!$1:$1,0))</f>
        <v>74.235200000000006</v>
      </c>
      <c r="C406">
        <f ca="1">INDEX(Vlookup!$A$1:$AF$1262,MATCH(Stata!$A406,Vlookup!$A:$A,0),MATCH(Stata!C$1,Vlookup!$1:$1,0))</f>
        <v>32.357500000000002</v>
      </c>
      <c r="D406">
        <f ca="1">INDEX(Vlookup!$A$1:$AF$1262,MATCH(Stata!$A406,Vlookup!$A:$A,0),MATCH(Stata!D$1,Vlookup!$1:$1,0))</f>
        <v>14.915900000000001</v>
      </c>
      <c r="E406">
        <f ca="1">INDEX(Vlookup!$A$1:$AF$1262,MATCH(Stata!$A406,Vlookup!$A:$A,0),MATCH(Stata!E$1,Vlookup!$1:$1,0))</f>
        <v>53.508699999999997</v>
      </c>
      <c r="F406">
        <f ca="1">INDEX(Vlookup!$A$1:$AF$1262,MATCH(Stata!$A406,Vlookup!$A:$A,0),MATCH(Stata!F$1,Vlookup!$1:$1,0))</f>
        <v>1056.8259</v>
      </c>
      <c r="G406">
        <f ca="1">INDEX(Vlookup!$A$1:$AF$1262,MATCH(Stata!$A406,Vlookup!$A:$A,0),MATCH(Stata!G$1,Vlookup!$1:$1,0))</f>
        <v>28.8231</v>
      </c>
      <c r="H406">
        <f ca="1">INDEX(Vlookup!$A$1:$AF$1262,MATCH(Stata!$A406,Vlookup!$A:$A,0),MATCH(Stata!H$1,Vlookup!$1:$1,0))</f>
        <v>87.186599999999999</v>
      </c>
      <c r="I406">
        <f ca="1">INDEX(Vlookup!$A$1:$AF$1262,MATCH(Stata!$A406,Vlookup!$A:$A,0),MATCH(Stata!I$1,Vlookup!$1:$1,0))</f>
        <v>67.408500000000004</v>
      </c>
      <c r="J406">
        <f ca="1">INDEX(Vlookup!$A$1:$AF$1262,MATCH(Stata!$A406,Vlookup!$A:$A,0),MATCH(Stata!J$1,Vlookup!$1:$1,0))</f>
        <v>433.34019999999998</v>
      </c>
      <c r="K406">
        <f ca="1">INDEX(Vlookup!$A$1:$AF$1262,MATCH(Stata!$A406,Vlookup!$A:$A,0),MATCH(Stata!K$1,Vlookup!$1:$1,0))</f>
        <v>23.194099999999999</v>
      </c>
      <c r="L406">
        <f ca="1">INDEX(Vlookup!$A$1:$AF$1262,MATCH(Stata!$A406,Vlookup!$A:$A,0),MATCH(Stata!L$1,Vlookup!$1:$1,0))</f>
        <v>38.667000000000002</v>
      </c>
      <c r="M406">
        <f ca="1">INDEX(Vlookup!$A$1:$AF$1262,MATCH(Stata!$A406,Vlookup!$A:$A,0),MATCH(Stata!M$1,Vlookup!$1:$1,0))</f>
        <v>73.433400000000006</v>
      </c>
      <c r="N406">
        <f ca="1">INDEX(Vlookup!$A$1:$AF$1262,MATCH(Stata!$A406,Vlookup!$A:$A,0),MATCH(Stata!N$1,Vlookup!$1:$1,0))</f>
        <v>30.837</v>
      </c>
      <c r="O406" t="e">
        <f ca="1">INDEX(Vlookup!$A$1:$AF$1262,MATCH(Stata!$A406,Vlookup!$A:$A,0),MATCH(Stata!O$1,Vlookup!$1:$1,0))</f>
        <v>#N/A</v>
      </c>
      <c r="P406">
        <f ca="1">INDEX(Vlookup!$A$1:$AF$1262,MATCH(Stata!$A406,Vlookup!$A:$A,0),MATCH(Stata!P$1,Vlookup!$1:$1,0))</f>
        <v>45.192300000000003</v>
      </c>
      <c r="Q406">
        <f ca="1">INDEX(Vlookup!$A$1:$AF$1262,MATCH(Stata!$A406,Vlookup!$A:$A,0),MATCH(Stata!Q$1,Vlookup!$1:$1,0))</f>
        <v>29.7044</v>
      </c>
      <c r="R406">
        <f ca="1">INDEX(Vlookup!$A$1:$AF$1262,MATCH(Stata!$A406,Vlookup!$A:$A,0),MATCH(Stata!R$1,Vlookup!$1:$1,0))</f>
        <v>48.653599999999997</v>
      </c>
      <c r="S406">
        <f ca="1">INDEX(Vlookup!$A$1:$AF$1262,MATCH(Stata!$A406,Vlookup!$A:$A,0),MATCH(Stata!S$1,Vlookup!$1:$1,0))</f>
        <v>20.388500000000001</v>
      </c>
      <c r="T406">
        <f ca="1">INDEX(Vlookup!$A$1:$AF$1262,MATCH(Stata!$A406,Vlookup!$A:$A,0),MATCH(Stata!T$1,Vlookup!$1:$1,0))</f>
        <v>102.6922</v>
      </c>
      <c r="U406">
        <f ca="1">INDEX(Vlookup!$A$1:$AF$1262,MATCH(Stata!$A406,Vlookup!$A:$A,0),MATCH(Stata!U$1,Vlookup!$1:$1,0))</f>
        <v>51.273099999999999</v>
      </c>
      <c r="V406">
        <f ca="1">INDEX(Vlookup!$A$1:$AF$1262,MATCH(Stata!$A406,Vlookup!$A:$A,0),MATCH(Stata!V$1,Vlookup!$1:$1,0))</f>
        <v>38.758000000000003</v>
      </c>
      <c r="W406">
        <f ca="1">INDEX(Vlookup!$A$1:$AF$1262,MATCH(Stata!$A406,Vlookup!$A:$A,0),MATCH(Stata!W$1,Vlookup!$1:$1,0))</f>
        <v>40.586100000000002</v>
      </c>
      <c r="X406">
        <f ca="1">INDEX(Vlookup!$A$1:$AF$1262,MATCH(Stata!$A406,Vlookup!$A:$A,0),MATCH(Stata!X$1,Vlookup!$1:$1,0))</f>
        <v>39.749200000000002</v>
      </c>
      <c r="Y406">
        <f ca="1">INDEX(Vlookup!$A$1:$AF$1262,MATCH(Stata!$A406,Vlookup!$A:$A,0),MATCH(Stata!Y$1,Vlookup!$1:$1,0))</f>
        <v>25.316800000000001</v>
      </c>
      <c r="Z406">
        <f ca="1">INDEX(Vlookup!$A$1:$AF$1262,MATCH(Stata!$A406,Vlookup!$A:$A,0),MATCH(Stata!Z$1,Vlookup!$1:$1,0))</f>
        <v>18.628499999999999</v>
      </c>
      <c r="AA406">
        <f ca="1">INDEX(Vlookup!$A$1:$AF$1262,MATCH(Stata!$A406,Vlookup!$A:$A,0),MATCH(Stata!AA$1,Vlookup!$1:$1,0))</f>
        <v>54.616399999999999</v>
      </c>
      <c r="AB406">
        <f ca="1">INDEX(Vlookup!$A$1:$AF$1262,MATCH(Stata!$A406,Vlookup!$A:$A,0),MATCH(Stata!AB$1,Vlookup!$1:$1,0))</f>
        <v>64.931600000000003</v>
      </c>
      <c r="AC406">
        <f ca="1">INDEX(Vlookup!$A$1:$AF$1262,MATCH(Stata!$A406,Vlookup!$A:$A,0),MATCH(Stata!AC$1,Vlookup!$1:$1,0))</f>
        <v>28.872900000000001</v>
      </c>
      <c r="AD406">
        <f ca="1">INDEX(Vlookup!$A$1:$AF$1262,MATCH(Stata!$A406,Vlookup!$A:$A,0),MATCH(Stata!AD$1,Vlookup!$1:$1,0))</f>
        <v>40.854399999999998</v>
      </c>
      <c r="AE406">
        <f ca="1">INDEX(Vlookup!$A$1:$AF$1262,MATCH(Stata!$A406,Vlookup!$A:$A,0),MATCH(Stata!AE$1,Vlookup!$1:$1,0))</f>
        <v>30.688700000000001</v>
      </c>
      <c r="AF406">
        <f ca="1">INDEX(Vlookup!$A$1:$AF$1262,MATCH(Stata!$A406,Vlookup!$A:$A,0),MATCH(Stata!AF$1,Vlookup!$1:$1,0))</f>
        <v>2264.58</v>
      </c>
      <c r="AG406">
        <f ca="1">INDEX(Vlookup!$A$1:$AG$1262,MATCH(Stata!$A406,Vlookup!$A:$A,0),MATCH(Stata!AG$1,Vlookup!$1:$1,0))</f>
        <v>26.57</v>
      </c>
    </row>
    <row r="407" spans="1:33" x14ac:dyDescent="0.25">
      <c r="A407" s="1">
        <v>39308</v>
      </c>
      <c r="B407">
        <f ca="1">INDEX(Vlookup!$A$1:$AF$1262,MATCH(Stata!$A407,Vlookup!$A:$A,0),MATCH(Stata!B$1,Vlookup!$1:$1,0))</f>
        <v>73.813400000000001</v>
      </c>
      <c r="C407">
        <f ca="1">INDEX(Vlookup!$A$1:$AF$1262,MATCH(Stata!$A407,Vlookup!$A:$A,0),MATCH(Stata!C$1,Vlookup!$1:$1,0))</f>
        <v>31.738399999999999</v>
      </c>
      <c r="D407">
        <f ca="1">INDEX(Vlookup!$A$1:$AF$1262,MATCH(Stata!$A407,Vlookup!$A:$A,0),MATCH(Stata!D$1,Vlookup!$1:$1,0))</f>
        <v>14.785399999999999</v>
      </c>
      <c r="E407">
        <f ca="1">INDEX(Vlookup!$A$1:$AF$1262,MATCH(Stata!$A407,Vlookup!$A:$A,0),MATCH(Stata!E$1,Vlookup!$1:$1,0))</f>
        <v>51.573500000000003</v>
      </c>
      <c r="F407">
        <f ca="1">INDEX(Vlookup!$A$1:$AF$1262,MATCH(Stata!$A407,Vlookup!$A:$A,0),MATCH(Stata!F$1,Vlookup!$1:$1,0))</f>
        <v>1034.8018999999999</v>
      </c>
      <c r="G407">
        <f ca="1">INDEX(Vlookup!$A$1:$AF$1262,MATCH(Stata!$A407,Vlookup!$A:$A,0),MATCH(Stata!G$1,Vlookup!$1:$1,0))</f>
        <v>28.218299999999999</v>
      </c>
      <c r="H407">
        <f ca="1">INDEX(Vlookup!$A$1:$AF$1262,MATCH(Stata!$A407,Vlookup!$A:$A,0),MATCH(Stata!H$1,Vlookup!$1:$1,0))</f>
        <v>85.077699999999993</v>
      </c>
      <c r="I407">
        <f ca="1">INDEX(Vlookup!$A$1:$AF$1262,MATCH(Stata!$A407,Vlookup!$A:$A,0),MATCH(Stata!I$1,Vlookup!$1:$1,0))</f>
        <v>66.430700000000002</v>
      </c>
      <c r="J407">
        <f ca="1">INDEX(Vlookup!$A$1:$AF$1262,MATCH(Stata!$A407,Vlookup!$A:$A,0),MATCH(Stata!J$1,Vlookup!$1:$1,0))</f>
        <v>425.14640000000003</v>
      </c>
      <c r="K407">
        <f ca="1">INDEX(Vlookup!$A$1:$AF$1262,MATCH(Stata!$A407,Vlookup!$A:$A,0),MATCH(Stata!K$1,Vlookup!$1:$1,0))</f>
        <v>23.032399999999999</v>
      </c>
      <c r="L407">
        <f ca="1">INDEX(Vlookup!$A$1:$AF$1262,MATCH(Stata!$A407,Vlookup!$A:$A,0),MATCH(Stata!L$1,Vlookup!$1:$1,0))</f>
        <v>38.029899999999998</v>
      </c>
      <c r="M407">
        <f ca="1">INDEX(Vlookup!$A$1:$AF$1262,MATCH(Stata!$A407,Vlookup!$A:$A,0),MATCH(Stata!M$1,Vlookup!$1:$1,0))</f>
        <v>73.619299999999996</v>
      </c>
      <c r="N407">
        <f ca="1">INDEX(Vlookup!$A$1:$AF$1262,MATCH(Stata!$A407,Vlookup!$A:$A,0),MATCH(Stata!N$1,Vlookup!$1:$1,0))</f>
        <v>30.441099999999999</v>
      </c>
      <c r="O407" t="e">
        <f ca="1">INDEX(Vlookup!$A$1:$AF$1262,MATCH(Stata!$A407,Vlookup!$A:$A,0),MATCH(Stata!O$1,Vlookup!$1:$1,0))</f>
        <v>#N/A</v>
      </c>
      <c r="P407">
        <f ca="1">INDEX(Vlookup!$A$1:$AF$1262,MATCH(Stata!$A407,Vlookup!$A:$A,0),MATCH(Stata!P$1,Vlookup!$1:$1,0))</f>
        <v>44.119199999999999</v>
      </c>
      <c r="Q407">
        <f ca="1">INDEX(Vlookup!$A$1:$AF$1262,MATCH(Stata!$A407,Vlookup!$A:$A,0),MATCH(Stata!Q$1,Vlookup!$1:$1,0))</f>
        <v>28.2546</v>
      </c>
      <c r="R407">
        <f ca="1">INDEX(Vlookup!$A$1:$AF$1262,MATCH(Stata!$A407,Vlookup!$A:$A,0),MATCH(Stata!R$1,Vlookup!$1:$1,0))</f>
        <v>48.5503</v>
      </c>
      <c r="S407">
        <f ca="1">INDEX(Vlookup!$A$1:$AF$1262,MATCH(Stata!$A407,Vlookup!$A:$A,0),MATCH(Stata!S$1,Vlookup!$1:$1,0))</f>
        <v>20.201699999999999</v>
      </c>
      <c r="T407">
        <f ca="1">INDEX(Vlookup!$A$1:$AF$1262,MATCH(Stata!$A407,Vlookup!$A:$A,0),MATCH(Stata!T$1,Vlookup!$1:$1,0))</f>
        <v>102.0909</v>
      </c>
      <c r="U407">
        <f ca="1">INDEX(Vlookup!$A$1:$AF$1262,MATCH(Stata!$A407,Vlookup!$A:$A,0),MATCH(Stata!U$1,Vlookup!$1:$1,0))</f>
        <v>51.006100000000004</v>
      </c>
      <c r="V407">
        <f ca="1">INDEX(Vlookup!$A$1:$AF$1262,MATCH(Stata!$A407,Vlookup!$A:$A,0),MATCH(Stata!V$1,Vlookup!$1:$1,0))</f>
        <v>38.289400000000001</v>
      </c>
      <c r="W407">
        <f ca="1">INDEX(Vlookup!$A$1:$AF$1262,MATCH(Stata!$A407,Vlookup!$A:$A,0),MATCH(Stata!W$1,Vlookup!$1:$1,0))</f>
        <v>39.994500000000002</v>
      </c>
      <c r="X407">
        <f ca="1">INDEX(Vlookup!$A$1:$AF$1262,MATCH(Stata!$A407,Vlookup!$A:$A,0),MATCH(Stata!X$1,Vlookup!$1:$1,0))</f>
        <v>39.253999999999998</v>
      </c>
      <c r="Y407">
        <f ca="1">INDEX(Vlookup!$A$1:$AF$1262,MATCH(Stata!$A407,Vlookup!$A:$A,0),MATCH(Stata!Y$1,Vlookup!$1:$1,0))</f>
        <v>25.086099999999998</v>
      </c>
      <c r="Z407">
        <f ca="1">INDEX(Vlookup!$A$1:$AF$1262,MATCH(Stata!$A407,Vlookup!$A:$A,0),MATCH(Stata!Z$1,Vlookup!$1:$1,0))</f>
        <v>18.386700000000001</v>
      </c>
      <c r="AA407">
        <f ca="1">INDEX(Vlookup!$A$1:$AF$1262,MATCH(Stata!$A407,Vlookup!$A:$A,0),MATCH(Stata!AA$1,Vlookup!$1:$1,0))</f>
        <v>54.140599999999999</v>
      </c>
      <c r="AB407">
        <f ca="1">INDEX(Vlookup!$A$1:$AF$1262,MATCH(Stata!$A407,Vlookup!$A:$A,0),MATCH(Stata!AB$1,Vlookup!$1:$1,0))</f>
        <v>63.852499999999999</v>
      </c>
      <c r="AC407">
        <f ca="1">INDEX(Vlookup!$A$1:$AF$1262,MATCH(Stata!$A407,Vlookup!$A:$A,0),MATCH(Stata!AC$1,Vlookup!$1:$1,0))</f>
        <v>28.394600000000001</v>
      </c>
      <c r="AD407">
        <f ca="1">INDEX(Vlookup!$A$1:$AF$1262,MATCH(Stata!$A407,Vlookup!$A:$A,0),MATCH(Stata!AD$1,Vlookup!$1:$1,0))</f>
        <v>38.774999999999999</v>
      </c>
      <c r="AE407">
        <f ca="1">INDEX(Vlookup!$A$1:$AF$1262,MATCH(Stata!$A407,Vlookup!$A:$A,0),MATCH(Stata!AE$1,Vlookup!$1:$1,0))</f>
        <v>29.876200000000001</v>
      </c>
      <c r="AF407">
        <f ca="1">INDEX(Vlookup!$A$1:$AF$1262,MATCH(Stata!$A407,Vlookup!$A:$A,0),MATCH(Stata!AF$1,Vlookup!$1:$1,0))</f>
        <v>2223.71</v>
      </c>
      <c r="AG407">
        <f ca="1">INDEX(Vlookup!$A$1:$AG$1262,MATCH(Stata!$A407,Vlookup!$A:$A,0),MATCH(Stata!AG$1,Vlookup!$1:$1,0))</f>
        <v>27.68</v>
      </c>
    </row>
    <row r="408" spans="1:33" x14ac:dyDescent="0.25">
      <c r="A408" s="1">
        <v>39309</v>
      </c>
      <c r="B408">
        <f ca="1">INDEX(Vlookup!$A$1:$AF$1262,MATCH(Stata!$A408,Vlookup!$A:$A,0),MATCH(Stata!B$1,Vlookup!$1:$1,0))</f>
        <v>73.210999999999999</v>
      </c>
      <c r="C408">
        <f ca="1">INDEX(Vlookup!$A$1:$AF$1262,MATCH(Stata!$A408,Vlookup!$A:$A,0),MATCH(Stata!C$1,Vlookup!$1:$1,0))</f>
        <v>30.682300000000001</v>
      </c>
      <c r="D408">
        <f ca="1">INDEX(Vlookup!$A$1:$AF$1262,MATCH(Stata!$A408,Vlookup!$A:$A,0),MATCH(Stata!D$1,Vlookup!$1:$1,0))</f>
        <v>14.599500000000001</v>
      </c>
      <c r="E408">
        <f ca="1">INDEX(Vlookup!$A$1:$AF$1262,MATCH(Stata!$A408,Vlookup!$A:$A,0),MATCH(Stata!E$1,Vlookup!$1:$1,0))</f>
        <v>51.069499999999998</v>
      </c>
      <c r="F408">
        <f ca="1">INDEX(Vlookup!$A$1:$AF$1262,MATCH(Stata!$A408,Vlookup!$A:$A,0),MATCH(Stata!F$1,Vlookup!$1:$1,0))</f>
        <v>1031.376</v>
      </c>
      <c r="G408">
        <f ca="1">INDEX(Vlookup!$A$1:$AF$1262,MATCH(Stata!$A408,Vlookup!$A:$A,0),MATCH(Stata!G$1,Vlookup!$1:$1,0))</f>
        <v>28.019200000000001</v>
      </c>
      <c r="H408">
        <f ca="1">INDEX(Vlookup!$A$1:$AF$1262,MATCH(Stata!$A408,Vlookup!$A:$A,0),MATCH(Stata!H$1,Vlookup!$1:$1,0))</f>
        <v>83.2303</v>
      </c>
      <c r="I408">
        <f ca="1">INDEX(Vlookup!$A$1:$AF$1262,MATCH(Stata!$A408,Vlookup!$A:$A,0),MATCH(Stata!I$1,Vlookup!$1:$1,0))</f>
        <v>64.855800000000002</v>
      </c>
      <c r="J408">
        <f ca="1">INDEX(Vlookup!$A$1:$AF$1262,MATCH(Stata!$A408,Vlookup!$A:$A,0),MATCH(Stata!J$1,Vlookup!$1:$1,0))</f>
        <v>424.68090000000001</v>
      </c>
      <c r="K408">
        <f ca="1">INDEX(Vlookup!$A$1:$AF$1262,MATCH(Stata!$A408,Vlookup!$A:$A,0),MATCH(Stata!K$1,Vlookup!$1:$1,0))</f>
        <v>22.900500000000001</v>
      </c>
      <c r="L408">
        <f ca="1">INDEX(Vlookup!$A$1:$AF$1262,MATCH(Stata!$A408,Vlookup!$A:$A,0),MATCH(Stata!L$1,Vlookup!$1:$1,0))</f>
        <v>37.836399999999998</v>
      </c>
      <c r="M408">
        <f ca="1">INDEX(Vlookup!$A$1:$AF$1262,MATCH(Stata!$A408,Vlookup!$A:$A,0),MATCH(Stata!M$1,Vlookup!$1:$1,0))</f>
        <v>72.344099999999997</v>
      </c>
      <c r="N408">
        <f ca="1">INDEX(Vlookup!$A$1:$AF$1262,MATCH(Stata!$A408,Vlookup!$A:$A,0),MATCH(Stata!N$1,Vlookup!$1:$1,0))</f>
        <v>29.811</v>
      </c>
      <c r="O408" t="e">
        <f ca="1">INDEX(Vlookup!$A$1:$AF$1262,MATCH(Stata!$A408,Vlookup!$A:$A,0),MATCH(Stata!O$1,Vlookup!$1:$1,0))</f>
        <v>#N/A</v>
      </c>
      <c r="P408">
        <f ca="1">INDEX(Vlookup!$A$1:$AF$1262,MATCH(Stata!$A408,Vlookup!$A:$A,0),MATCH(Stata!P$1,Vlookup!$1:$1,0))</f>
        <v>43.064700000000002</v>
      </c>
      <c r="Q408">
        <f ca="1">INDEX(Vlookup!$A$1:$AF$1262,MATCH(Stata!$A408,Vlookup!$A:$A,0),MATCH(Stata!Q$1,Vlookup!$1:$1,0))</f>
        <v>28.119700000000002</v>
      </c>
      <c r="R408">
        <f ca="1">INDEX(Vlookup!$A$1:$AF$1262,MATCH(Stata!$A408,Vlookup!$A:$A,0),MATCH(Stata!R$1,Vlookup!$1:$1,0))</f>
        <v>47.129100000000001</v>
      </c>
      <c r="S408">
        <f ca="1">INDEX(Vlookup!$A$1:$AF$1262,MATCH(Stata!$A408,Vlookup!$A:$A,0),MATCH(Stata!S$1,Vlookup!$1:$1,0))</f>
        <v>19.709399999999999</v>
      </c>
      <c r="T408">
        <f ca="1">INDEX(Vlookup!$A$1:$AF$1262,MATCH(Stata!$A408,Vlookup!$A:$A,0),MATCH(Stata!T$1,Vlookup!$1:$1,0))</f>
        <v>101.3438</v>
      </c>
      <c r="U408">
        <f ca="1">INDEX(Vlookup!$A$1:$AF$1262,MATCH(Stata!$A408,Vlookup!$A:$A,0),MATCH(Stata!U$1,Vlookup!$1:$1,0))</f>
        <v>51.148000000000003</v>
      </c>
      <c r="V408">
        <f ca="1">INDEX(Vlookup!$A$1:$AF$1262,MATCH(Stata!$A408,Vlookup!$A:$A,0),MATCH(Stata!V$1,Vlookup!$1:$1,0))</f>
        <v>38.024099999999997</v>
      </c>
      <c r="W408">
        <f ca="1">INDEX(Vlookup!$A$1:$AF$1262,MATCH(Stata!$A408,Vlookup!$A:$A,0),MATCH(Stata!W$1,Vlookup!$1:$1,0))</f>
        <v>39.627899999999997</v>
      </c>
      <c r="X408">
        <f ca="1">INDEX(Vlookup!$A$1:$AF$1262,MATCH(Stata!$A408,Vlookup!$A:$A,0),MATCH(Stata!X$1,Vlookup!$1:$1,0))</f>
        <v>39.136000000000003</v>
      </c>
      <c r="Y408">
        <f ca="1">INDEX(Vlookup!$A$1:$AF$1262,MATCH(Stata!$A408,Vlookup!$A:$A,0),MATCH(Stata!Y$1,Vlookup!$1:$1,0))</f>
        <v>24.935200000000002</v>
      </c>
      <c r="Z408">
        <f ca="1">INDEX(Vlookup!$A$1:$AF$1262,MATCH(Stata!$A408,Vlookup!$A:$A,0),MATCH(Stata!Z$1,Vlookup!$1:$1,0))</f>
        <v>18.3477</v>
      </c>
      <c r="AA408">
        <f ca="1">INDEX(Vlookup!$A$1:$AF$1262,MATCH(Stata!$A408,Vlookup!$A:$A,0),MATCH(Stata!AA$1,Vlookup!$1:$1,0))</f>
        <v>53.936700000000002</v>
      </c>
      <c r="AB408">
        <f ca="1">INDEX(Vlookup!$A$1:$AF$1262,MATCH(Stata!$A408,Vlookup!$A:$A,0),MATCH(Stata!AB$1,Vlookup!$1:$1,0))</f>
        <v>63.121099999999998</v>
      </c>
      <c r="AC408">
        <f ca="1">INDEX(Vlookup!$A$1:$AF$1262,MATCH(Stata!$A408,Vlookup!$A:$A,0),MATCH(Stata!AC$1,Vlookup!$1:$1,0))</f>
        <v>28.075700000000001</v>
      </c>
      <c r="AD408">
        <f ca="1">INDEX(Vlookup!$A$1:$AF$1262,MATCH(Stata!$A408,Vlookup!$A:$A,0),MATCH(Stata!AD$1,Vlookup!$1:$1,0))</f>
        <v>38.490400000000001</v>
      </c>
      <c r="AE408">
        <f ca="1">INDEX(Vlookup!$A$1:$AF$1262,MATCH(Stata!$A408,Vlookup!$A:$A,0),MATCH(Stata!AE$1,Vlookup!$1:$1,0))</f>
        <v>29.2761</v>
      </c>
      <c r="AF408">
        <f ca="1">INDEX(Vlookup!$A$1:$AF$1262,MATCH(Stata!$A408,Vlookup!$A:$A,0),MATCH(Stata!AF$1,Vlookup!$1:$1,0))</f>
        <v>2193.4</v>
      </c>
      <c r="AG408">
        <f ca="1">INDEX(Vlookup!$A$1:$AG$1262,MATCH(Stata!$A408,Vlookup!$A:$A,0),MATCH(Stata!AG$1,Vlookup!$1:$1,0))</f>
        <v>30.67</v>
      </c>
    </row>
    <row r="409" spans="1:33" x14ac:dyDescent="0.25">
      <c r="A409" s="1">
        <v>39310</v>
      </c>
      <c r="B409">
        <f ca="1">INDEX(Vlookup!$A$1:$AF$1262,MATCH(Stata!$A409,Vlookup!$A:$A,0),MATCH(Stata!B$1,Vlookup!$1:$1,0))</f>
        <v>73.503600000000006</v>
      </c>
      <c r="C409">
        <f ca="1">INDEX(Vlookup!$A$1:$AF$1262,MATCH(Stata!$A409,Vlookup!$A:$A,0),MATCH(Stata!C$1,Vlookup!$1:$1,0))</f>
        <v>29.061699999999998</v>
      </c>
      <c r="D409">
        <f ca="1">INDEX(Vlookup!$A$1:$AF$1262,MATCH(Stata!$A409,Vlookup!$A:$A,0),MATCH(Stata!D$1,Vlookup!$1:$1,0))</f>
        <v>14.6836</v>
      </c>
      <c r="E409">
        <f ca="1">INDEX(Vlookup!$A$1:$AF$1262,MATCH(Stata!$A409,Vlookup!$A:$A,0),MATCH(Stata!E$1,Vlookup!$1:$1,0))</f>
        <v>52.3566</v>
      </c>
      <c r="F409">
        <f ca="1">INDEX(Vlookup!$A$1:$AF$1262,MATCH(Stata!$A409,Vlookup!$A:$A,0),MATCH(Stata!F$1,Vlookup!$1:$1,0))</f>
        <v>1043.2852</v>
      </c>
      <c r="G409">
        <f ca="1">INDEX(Vlookup!$A$1:$AF$1262,MATCH(Stata!$A409,Vlookup!$A:$A,0),MATCH(Stata!G$1,Vlookup!$1:$1,0))</f>
        <v>27.967600000000001</v>
      </c>
      <c r="H409">
        <f ca="1">INDEX(Vlookup!$A$1:$AF$1262,MATCH(Stata!$A409,Vlookup!$A:$A,0),MATCH(Stata!H$1,Vlookup!$1:$1,0))</f>
        <v>80.816400000000002</v>
      </c>
      <c r="I409">
        <f ca="1">INDEX(Vlookup!$A$1:$AF$1262,MATCH(Stata!$A409,Vlookup!$A:$A,0),MATCH(Stata!I$1,Vlookup!$1:$1,0))</f>
        <v>63.168500000000002</v>
      </c>
      <c r="J409">
        <f ca="1">INDEX(Vlookup!$A$1:$AF$1262,MATCH(Stata!$A409,Vlookup!$A:$A,0),MATCH(Stata!J$1,Vlookup!$1:$1,0))</f>
        <v>442.74450000000002</v>
      </c>
      <c r="K409">
        <f ca="1">INDEX(Vlookup!$A$1:$AF$1262,MATCH(Stata!$A409,Vlookup!$A:$A,0),MATCH(Stata!K$1,Vlookup!$1:$1,0))</f>
        <v>22.7942</v>
      </c>
      <c r="L409">
        <f ca="1">INDEX(Vlookup!$A$1:$AF$1262,MATCH(Stata!$A409,Vlookup!$A:$A,0),MATCH(Stata!L$1,Vlookup!$1:$1,0))</f>
        <v>38.707300000000004</v>
      </c>
      <c r="M409">
        <f ca="1">INDEX(Vlookup!$A$1:$AF$1262,MATCH(Stata!$A409,Vlookup!$A:$A,0),MATCH(Stata!M$1,Vlookup!$1:$1,0))</f>
        <v>71.440799999999996</v>
      </c>
      <c r="N409">
        <f ca="1">INDEX(Vlookup!$A$1:$AF$1262,MATCH(Stata!$A409,Vlookup!$A:$A,0),MATCH(Stata!N$1,Vlookup!$1:$1,0))</f>
        <v>30.0533</v>
      </c>
      <c r="O409" t="e">
        <f ca="1">INDEX(Vlookup!$A$1:$AF$1262,MATCH(Stata!$A409,Vlookup!$A:$A,0),MATCH(Stata!O$1,Vlookup!$1:$1,0))</f>
        <v>#N/A</v>
      </c>
      <c r="P409">
        <f ca="1">INDEX(Vlookup!$A$1:$AF$1262,MATCH(Stata!$A409,Vlookup!$A:$A,0),MATCH(Stata!P$1,Vlookup!$1:$1,0))</f>
        <v>42.971400000000003</v>
      </c>
      <c r="Q409">
        <f ca="1">INDEX(Vlookup!$A$1:$AF$1262,MATCH(Stata!$A409,Vlookup!$A:$A,0),MATCH(Stata!Q$1,Vlookup!$1:$1,0))</f>
        <v>27.6645</v>
      </c>
      <c r="R409">
        <f ca="1">INDEX(Vlookup!$A$1:$AF$1262,MATCH(Stata!$A409,Vlookup!$A:$A,0),MATCH(Stata!R$1,Vlookup!$1:$1,0))</f>
        <v>46.826300000000003</v>
      </c>
      <c r="S409">
        <f ca="1">INDEX(Vlookup!$A$1:$AF$1262,MATCH(Stata!$A409,Vlookup!$A:$A,0),MATCH(Stata!S$1,Vlookup!$1:$1,0))</f>
        <v>19.607600000000001</v>
      </c>
      <c r="T409">
        <f ca="1">INDEX(Vlookup!$A$1:$AF$1262,MATCH(Stata!$A409,Vlookup!$A:$A,0),MATCH(Stata!T$1,Vlookup!$1:$1,0))</f>
        <v>99.940600000000003</v>
      </c>
      <c r="U409">
        <f ca="1">INDEX(Vlookup!$A$1:$AF$1262,MATCH(Stata!$A409,Vlookup!$A:$A,0),MATCH(Stata!U$1,Vlookup!$1:$1,0))</f>
        <v>51.423299999999998</v>
      </c>
      <c r="V409">
        <f ca="1">INDEX(Vlookup!$A$1:$AF$1262,MATCH(Stata!$A409,Vlookup!$A:$A,0),MATCH(Stata!V$1,Vlookup!$1:$1,0))</f>
        <v>40.208199999999998</v>
      </c>
      <c r="W409">
        <f ca="1">INDEX(Vlookup!$A$1:$AF$1262,MATCH(Stata!$A409,Vlookup!$A:$A,0),MATCH(Stata!W$1,Vlookup!$1:$1,0))</f>
        <v>40.052900000000001</v>
      </c>
      <c r="X409">
        <f ca="1">INDEX(Vlookup!$A$1:$AF$1262,MATCH(Stata!$A409,Vlookup!$A:$A,0),MATCH(Stata!X$1,Vlookup!$1:$1,0))</f>
        <v>38.884399999999999</v>
      </c>
      <c r="Y409">
        <f ca="1">INDEX(Vlookup!$A$1:$AF$1262,MATCH(Stata!$A409,Vlookup!$A:$A,0),MATCH(Stata!Y$1,Vlookup!$1:$1,0))</f>
        <v>24.677900000000001</v>
      </c>
      <c r="Z409">
        <f ca="1">INDEX(Vlookup!$A$1:$AF$1262,MATCH(Stata!$A409,Vlookup!$A:$A,0),MATCH(Stata!Z$1,Vlookup!$1:$1,0))</f>
        <v>18.238600000000002</v>
      </c>
      <c r="AA409">
        <f ca="1">INDEX(Vlookup!$A$1:$AF$1262,MATCH(Stata!$A409,Vlookup!$A:$A,0),MATCH(Stata!AA$1,Vlookup!$1:$1,0))</f>
        <v>54.404000000000003</v>
      </c>
      <c r="AB409">
        <f ca="1">INDEX(Vlookup!$A$1:$AF$1262,MATCH(Stata!$A409,Vlookup!$A:$A,0),MATCH(Stata!AB$1,Vlookup!$1:$1,0))</f>
        <v>62.636400000000002</v>
      </c>
      <c r="AC409">
        <f ca="1">INDEX(Vlookup!$A$1:$AF$1262,MATCH(Stata!$A409,Vlookup!$A:$A,0),MATCH(Stata!AC$1,Vlookup!$1:$1,0))</f>
        <v>27.888500000000001</v>
      </c>
      <c r="AD409">
        <f ca="1">INDEX(Vlookup!$A$1:$AF$1262,MATCH(Stata!$A409,Vlookup!$A:$A,0),MATCH(Stata!AD$1,Vlookup!$1:$1,0))</f>
        <v>38.686100000000003</v>
      </c>
      <c r="AE409">
        <f ca="1">INDEX(Vlookup!$A$1:$AF$1262,MATCH(Stata!$A409,Vlookup!$A:$A,0),MATCH(Stata!AE$1,Vlookup!$1:$1,0))</f>
        <v>30.0793</v>
      </c>
      <c r="AF409">
        <f ca="1">INDEX(Vlookup!$A$1:$AF$1262,MATCH(Stata!$A409,Vlookup!$A:$A,0),MATCH(Stata!AF$1,Vlookup!$1:$1,0))</f>
        <v>2200.61</v>
      </c>
      <c r="AG409">
        <f ca="1">INDEX(Vlookup!$A$1:$AG$1262,MATCH(Stata!$A409,Vlookup!$A:$A,0),MATCH(Stata!AG$1,Vlookup!$1:$1,0))</f>
        <v>30.83</v>
      </c>
    </row>
    <row r="410" spans="1:33" x14ac:dyDescent="0.25">
      <c r="A410" s="1">
        <v>39311</v>
      </c>
      <c r="B410">
        <f ca="1">INDEX(Vlookup!$A$1:$AF$1262,MATCH(Stata!$A410,Vlookup!$A:$A,0),MATCH(Stata!B$1,Vlookup!$1:$1,0))</f>
        <v>75.595100000000002</v>
      </c>
      <c r="C410">
        <f ca="1">INDEX(Vlookup!$A$1:$AF$1262,MATCH(Stata!$A410,Vlookup!$A:$A,0),MATCH(Stata!C$1,Vlookup!$1:$1,0))</f>
        <v>30.309000000000001</v>
      </c>
      <c r="D410">
        <f ca="1">INDEX(Vlookup!$A$1:$AF$1262,MATCH(Stata!$A410,Vlookup!$A:$A,0),MATCH(Stata!D$1,Vlookup!$1:$1,0))</f>
        <v>14.9558</v>
      </c>
      <c r="E410">
        <f ca="1">INDEX(Vlookup!$A$1:$AF$1262,MATCH(Stata!$A410,Vlookup!$A:$A,0),MATCH(Stata!E$1,Vlookup!$1:$1,0))</f>
        <v>53.004600000000003</v>
      </c>
      <c r="F410">
        <f ca="1">INDEX(Vlookup!$A$1:$AF$1262,MATCH(Stata!$A410,Vlookup!$A:$A,0),MATCH(Stata!F$1,Vlookup!$1:$1,0))</f>
        <v>1076.0764999999999</v>
      </c>
      <c r="G410">
        <f ca="1">INDEX(Vlookup!$A$1:$AF$1262,MATCH(Stata!$A410,Vlookup!$A:$A,0),MATCH(Stata!G$1,Vlookup!$1:$1,0))</f>
        <v>28.800999999999998</v>
      </c>
      <c r="H410">
        <f ca="1">INDEX(Vlookup!$A$1:$AF$1262,MATCH(Stata!$A410,Vlookup!$A:$A,0),MATCH(Stata!H$1,Vlookup!$1:$1,0))</f>
        <v>83.596299999999999</v>
      </c>
      <c r="I410">
        <f ca="1">INDEX(Vlookup!$A$1:$AF$1262,MATCH(Stata!$A410,Vlookup!$A:$A,0),MATCH(Stata!I$1,Vlookup!$1:$1,0))</f>
        <v>62.856900000000003</v>
      </c>
      <c r="J410">
        <f ca="1">INDEX(Vlookup!$A$1:$AF$1262,MATCH(Stata!$A410,Vlookup!$A:$A,0),MATCH(Stata!J$1,Vlookup!$1:$1,0))</f>
        <v>454.47649999999999</v>
      </c>
      <c r="K410">
        <f ca="1">INDEX(Vlookup!$A$1:$AF$1262,MATCH(Stata!$A410,Vlookup!$A:$A,0),MATCH(Stata!K$1,Vlookup!$1:$1,0))</f>
        <v>23.164300000000001</v>
      </c>
      <c r="L410">
        <f ca="1">INDEX(Vlookup!$A$1:$AF$1262,MATCH(Stata!$A410,Vlookup!$A:$A,0),MATCH(Stata!L$1,Vlookup!$1:$1,0))</f>
        <v>38.1509</v>
      </c>
      <c r="M410">
        <f ca="1">INDEX(Vlookup!$A$1:$AF$1262,MATCH(Stata!$A410,Vlookup!$A:$A,0),MATCH(Stata!M$1,Vlookup!$1:$1,0))</f>
        <v>74.513800000000003</v>
      </c>
      <c r="N410">
        <f ca="1">INDEX(Vlookup!$A$1:$AF$1262,MATCH(Stata!$A410,Vlookup!$A:$A,0),MATCH(Stata!N$1,Vlookup!$1:$1,0))</f>
        <v>31.063199999999998</v>
      </c>
      <c r="O410" t="e">
        <f ca="1">INDEX(Vlookup!$A$1:$AF$1262,MATCH(Stata!$A410,Vlookup!$A:$A,0),MATCH(Stata!O$1,Vlookup!$1:$1,0))</f>
        <v>#N/A</v>
      </c>
      <c r="P410">
        <f ca="1">INDEX(Vlookup!$A$1:$AF$1262,MATCH(Stata!$A410,Vlookup!$A:$A,0),MATCH(Stata!P$1,Vlookup!$1:$1,0))</f>
        <v>43.997900000000001</v>
      </c>
      <c r="Q410">
        <f ca="1">INDEX(Vlookup!$A$1:$AF$1262,MATCH(Stata!$A410,Vlookup!$A:$A,0),MATCH(Stata!Q$1,Vlookup!$1:$1,0))</f>
        <v>28.077500000000001</v>
      </c>
      <c r="R410">
        <f ca="1">INDEX(Vlookup!$A$1:$AF$1262,MATCH(Stata!$A410,Vlookup!$A:$A,0),MATCH(Stata!R$1,Vlookup!$1:$1,0))</f>
        <v>47.1205</v>
      </c>
      <c r="S410">
        <f ca="1">INDEX(Vlookup!$A$1:$AF$1262,MATCH(Stata!$A410,Vlookup!$A:$A,0),MATCH(Stata!S$1,Vlookup!$1:$1,0))</f>
        <v>20.116900000000001</v>
      </c>
      <c r="T410">
        <f ca="1">INDEX(Vlookup!$A$1:$AF$1262,MATCH(Stata!$A410,Vlookup!$A:$A,0),MATCH(Stata!T$1,Vlookup!$1:$1,0))</f>
        <v>101.0431</v>
      </c>
      <c r="U410">
        <f ca="1">INDEX(Vlookup!$A$1:$AF$1262,MATCH(Stata!$A410,Vlookup!$A:$A,0),MATCH(Stata!U$1,Vlookup!$1:$1,0))</f>
        <v>51.748699999999999</v>
      </c>
      <c r="V410">
        <f ca="1">INDEX(Vlookup!$A$1:$AF$1262,MATCH(Stata!$A410,Vlookup!$A:$A,0),MATCH(Stata!V$1,Vlookup!$1:$1,0))</f>
        <v>41.57</v>
      </c>
      <c r="W410">
        <f ca="1">INDEX(Vlookup!$A$1:$AF$1262,MATCH(Stata!$A410,Vlookup!$A:$A,0),MATCH(Stata!W$1,Vlookup!$1:$1,0))</f>
        <v>39.636200000000002</v>
      </c>
      <c r="X410">
        <f ca="1">INDEX(Vlookup!$A$1:$AF$1262,MATCH(Stata!$A410,Vlookup!$A:$A,0),MATCH(Stata!X$1,Vlookup!$1:$1,0))</f>
        <v>39.010199999999998</v>
      </c>
      <c r="Y410">
        <f ca="1">INDEX(Vlookup!$A$1:$AF$1262,MATCH(Stata!$A410,Vlookup!$A:$A,0),MATCH(Stata!Y$1,Vlookup!$1:$1,0))</f>
        <v>25.068300000000001</v>
      </c>
      <c r="Z410">
        <f ca="1">INDEX(Vlookup!$A$1:$AF$1262,MATCH(Stata!$A410,Vlookup!$A:$A,0),MATCH(Stata!Z$1,Vlookup!$1:$1,0))</f>
        <v>18.667400000000001</v>
      </c>
      <c r="AA410">
        <f ca="1">INDEX(Vlookup!$A$1:$AF$1262,MATCH(Stata!$A410,Vlookup!$A:$A,0),MATCH(Stata!AA$1,Vlookup!$1:$1,0))</f>
        <v>55.525500000000001</v>
      </c>
      <c r="AB410">
        <f ca="1">INDEX(Vlookup!$A$1:$AF$1262,MATCH(Stata!$A410,Vlookup!$A:$A,0),MATCH(Stata!AB$1,Vlookup!$1:$1,0))</f>
        <v>65.050899999999999</v>
      </c>
      <c r="AC410">
        <f ca="1">INDEX(Vlookup!$A$1:$AF$1262,MATCH(Stata!$A410,Vlookup!$A:$A,0),MATCH(Stata!AC$1,Vlookup!$1:$1,0))</f>
        <v>28.2836</v>
      </c>
      <c r="AD410">
        <f ca="1">INDEX(Vlookup!$A$1:$AF$1262,MATCH(Stata!$A410,Vlookup!$A:$A,0),MATCH(Stata!AD$1,Vlookup!$1:$1,0))</f>
        <v>38.677199999999999</v>
      </c>
      <c r="AE410">
        <f ca="1">INDEX(Vlookup!$A$1:$AF$1262,MATCH(Stata!$A410,Vlookup!$A:$A,0),MATCH(Stata!AE$1,Vlookup!$1:$1,0))</f>
        <v>30.171700000000001</v>
      </c>
      <c r="AF410">
        <f ca="1">INDEX(Vlookup!$A$1:$AF$1262,MATCH(Stata!$A410,Vlookup!$A:$A,0),MATCH(Stata!AF$1,Vlookup!$1:$1,0))</f>
        <v>2254.6799999999998</v>
      </c>
      <c r="AG410">
        <f ca="1">INDEX(Vlookup!$A$1:$AG$1262,MATCH(Stata!$A410,Vlookup!$A:$A,0),MATCH(Stata!AG$1,Vlookup!$1:$1,0))</f>
        <v>29.99</v>
      </c>
    </row>
    <row r="411" spans="1:33" x14ac:dyDescent="0.25">
      <c r="A411" s="1">
        <v>39314</v>
      </c>
      <c r="B411">
        <f ca="1">INDEX(Vlookup!$A$1:$AF$1262,MATCH(Stata!$A411,Vlookup!$A:$A,0),MATCH(Stata!B$1,Vlookup!$1:$1,0))</f>
        <v>75.973799999999997</v>
      </c>
      <c r="C411">
        <f ca="1">INDEX(Vlookup!$A$1:$AF$1262,MATCH(Stata!$A411,Vlookup!$A:$A,0),MATCH(Stata!C$1,Vlookup!$1:$1,0))</f>
        <v>31.2468</v>
      </c>
      <c r="D411">
        <f ca="1">INDEX(Vlookup!$A$1:$AF$1262,MATCH(Stata!$A411,Vlookup!$A:$A,0),MATCH(Stata!D$1,Vlookup!$1:$1,0))</f>
        <v>14.825200000000001</v>
      </c>
      <c r="E411">
        <f ca="1">INDEX(Vlookup!$A$1:$AF$1262,MATCH(Stata!$A411,Vlookup!$A:$A,0),MATCH(Stata!E$1,Vlookup!$1:$1,0))</f>
        <v>52.815600000000003</v>
      </c>
      <c r="F411">
        <f ca="1">INDEX(Vlookup!$A$1:$AF$1262,MATCH(Stata!$A411,Vlookup!$A:$A,0),MATCH(Stata!F$1,Vlookup!$1:$1,0))</f>
        <v>1072.6505999999999</v>
      </c>
      <c r="G411">
        <f ca="1">INDEX(Vlookup!$A$1:$AF$1262,MATCH(Stata!$A411,Vlookup!$A:$A,0),MATCH(Stata!G$1,Vlookup!$1:$1,0))</f>
        <v>28.506</v>
      </c>
      <c r="H411">
        <f ca="1">INDEX(Vlookup!$A$1:$AF$1262,MATCH(Stata!$A411,Vlookup!$A:$A,0),MATCH(Stata!H$1,Vlookup!$1:$1,0))</f>
        <v>84.711699999999993</v>
      </c>
      <c r="I411">
        <f ca="1">INDEX(Vlookup!$A$1:$AF$1262,MATCH(Stata!$A411,Vlookup!$A:$A,0),MATCH(Stata!I$1,Vlookup!$1:$1,0))</f>
        <v>64.076999999999998</v>
      </c>
      <c r="J411">
        <f ca="1">INDEX(Vlookup!$A$1:$AF$1262,MATCH(Stata!$A411,Vlookup!$A:$A,0),MATCH(Stata!J$1,Vlookup!$1:$1,0))</f>
        <v>450.56580000000002</v>
      </c>
      <c r="K411">
        <f ca="1">INDEX(Vlookup!$A$1:$AF$1262,MATCH(Stata!$A411,Vlookup!$A:$A,0),MATCH(Stata!K$1,Vlookup!$1:$1,0))</f>
        <v>23.194099999999999</v>
      </c>
      <c r="L411">
        <f ca="1">INDEX(Vlookup!$A$1:$AF$1262,MATCH(Stata!$A411,Vlookup!$A:$A,0),MATCH(Stata!L$1,Vlookup!$1:$1,0))</f>
        <v>38.497599999999998</v>
      </c>
      <c r="M411">
        <f ca="1">INDEX(Vlookup!$A$1:$AF$1262,MATCH(Stata!$A411,Vlookup!$A:$A,0),MATCH(Stata!M$1,Vlookup!$1:$1,0))</f>
        <v>74.859200000000001</v>
      </c>
      <c r="N411">
        <f ca="1">INDEX(Vlookup!$A$1:$AF$1262,MATCH(Stata!$A411,Vlookup!$A:$A,0),MATCH(Stata!N$1,Vlookup!$1:$1,0))</f>
        <v>30.877400000000002</v>
      </c>
      <c r="O411" t="e">
        <f ca="1">INDEX(Vlookup!$A$1:$AF$1262,MATCH(Stata!$A411,Vlookup!$A:$A,0),MATCH(Stata!O$1,Vlookup!$1:$1,0))</f>
        <v>#N/A</v>
      </c>
      <c r="P411">
        <f ca="1">INDEX(Vlookup!$A$1:$AF$1262,MATCH(Stata!$A411,Vlookup!$A:$A,0),MATCH(Stata!P$1,Vlookup!$1:$1,0))</f>
        <v>43.466000000000001</v>
      </c>
      <c r="Q411">
        <f ca="1">INDEX(Vlookup!$A$1:$AF$1262,MATCH(Stata!$A411,Vlookup!$A:$A,0),MATCH(Stata!Q$1,Vlookup!$1:$1,0))</f>
        <v>28.482099999999999</v>
      </c>
      <c r="R411">
        <f ca="1">INDEX(Vlookup!$A$1:$AF$1262,MATCH(Stata!$A411,Vlookup!$A:$A,0),MATCH(Stata!R$1,Vlookup!$1:$1,0))</f>
        <v>48.297199999999997</v>
      </c>
      <c r="S411">
        <f ca="1">INDEX(Vlookup!$A$1:$AF$1262,MATCH(Stata!$A411,Vlookup!$A:$A,0),MATCH(Stata!S$1,Vlookup!$1:$1,0))</f>
        <v>20.4649</v>
      </c>
      <c r="T411">
        <f ca="1">INDEX(Vlookup!$A$1:$AF$1262,MATCH(Stata!$A411,Vlookup!$A:$A,0),MATCH(Stata!T$1,Vlookup!$1:$1,0))</f>
        <v>99.5124</v>
      </c>
      <c r="U411">
        <f ca="1">INDEX(Vlookup!$A$1:$AF$1262,MATCH(Stata!$A411,Vlookup!$A:$A,0),MATCH(Stata!U$1,Vlookup!$1:$1,0))</f>
        <v>51.590200000000003</v>
      </c>
      <c r="V411">
        <f ca="1">INDEX(Vlookup!$A$1:$AF$1262,MATCH(Stata!$A411,Vlookup!$A:$A,0),MATCH(Stata!V$1,Vlookup!$1:$1,0))</f>
        <v>41.110199999999999</v>
      </c>
      <c r="W411">
        <f ca="1">INDEX(Vlookup!$A$1:$AF$1262,MATCH(Stata!$A411,Vlookup!$A:$A,0),MATCH(Stata!W$1,Vlookup!$1:$1,0))</f>
        <v>40.236199999999997</v>
      </c>
      <c r="X411">
        <f ca="1">INDEX(Vlookup!$A$1:$AF$1262,MATCH(Stata!$A411,Vlookup!$A:$A,0),MATCH(Stata!X$1,Vlookup!$1:$1,0))</f>
        <v>39.293300000000002</v>
      </c>
      <c r="Y411">
        <f ca="1">INDEX(Vlookup!$A$1:$AF$1262,MATCH(Stata!$A411,Vlookup!$A:$A,0),MATCH(Stata!Y$1,Vlookup!$1:$1,0))</f>
        <v>25.077200000000001</v>
      </c>
      <c r="Z411">
        <f ca="1">INDEX(Vlookup!$A$1:$AF$1262,MATCH(Stata!$A411,Vlookup!$A:$A,0),MATCH(Stata!Z$1,Vlookup!$1:$1,0))</f>
        <v>18.846800000000002</v>
      </c>
      <c r="AA411">
        <f ca="1">INDEX(Vlookup!$A$1:$AF$1262,MATCH(Stata!$A411,Vlookup!$A:$A,0),MATCH(Stata!AA$1,Vlookup!$1:$1,0))</f>
        <v>55.236600000000003</v>
      </c>
      <c r="AB411">
        <f ca="1">INDEX(Vlookup!$A$1:$AF$1262,MATCH(Stata!$A411,Vlookup!$A:$A,0),MATCH(Stata!AB$1,Vlookup!$1:$1,0))</f>
        <v>65.826400000000007</v>
      </c>
      <c r="AC411">
        <f ca="1">INDEX(Vlookup!$A$1:$AF$1262,MATCH(Stata!$A411,Vlookup!$A:$A,0),MATCH(Stata!AC$1,Vlookup!$1:$1,0))</f>
        <v>28.4985</v>
      </c>
      <c r="AD411">
        <f ca="1">INDEX(Vlookup!$A$1:$AF$1262,MATCH(Stata!$A411,Vlookup!$A:$A,0),MATCH(Stata!AD$1,Vlookup!$1:$1,0))</f>
        <v>38.766100000000002</v>
      </c>
      <c r="AE411">
        <f ca="1">INDEX(Vlookup!$A$1:$AF$1262,MATCH(Stata!$A411,Vlookup!$A:$A,0),MATCH(Stata!AE$1,Vlookup!$1:$1,0))</f>
        <v>30.384</v>
      </c>
      <c r="AF411">
        <f ca="1">INDEX(Vlookup!$A$1:$AF$1262,MATCH(Stata!$A411,Vlookup!$A:$A,0),MATCH(Stata!AF$1,Vlookup!$1:$1,0))</f>
        <v>2254.0700000000002</v>
      </c>
      <c r="AG411">
        <f ca="1">INDEX(Vlookup!$A$1:$AG$1262,MATCH(Stata!$A411,Vlookup!$A:$A,0),MATCH(Stata!AG$1,Vlookup!$1:$1,0))</f>
        <v>26.33</v>
      </c>
    </row>
    <row r="412" spans="1:33" x14ac:dyDescent="0.25">
      <c r="A412" s="1">
        <v>39315</v>
      </c>
      <c r="B412">
        <f ca="1">INDEX(Vlookup!$A$1:$AF$1262,MATCH(Stata!$A412,Vlookup!$A:$A,0),MATCH(Stata!B$1,Vlookup!$1:$1,0))</f>
        <v>76.137299999999996</v>
      </c>
      <c r="C412">
        <f ca="1">INDEX(Vlookup!$A$1:$AF$1262,MATCH(Stata!$A412,Vlookup!$A:$A,0),MATCH(Stata!C$1,Vlookup!$1:$1,0))</f>
        <v>31.5017</v>
      </c>
      <c r="D412">
        <f ca="1">INDEX(Vlookup!$A$1:$AF$1262,MATCH(Stata!$A412,Vlookup!$A:$A,0),MATCH(Stata!D$1,Vlookup!$1:$1,0))</f>
        <v>14.873900000000001</v>
      </c>
      <c r="E412">
        <f ca="1">INDEX(Vlookup!$A$1:$AF$1262,MATCH(Stata!$A412,Vlookup!$A:$A,0),MATCH(Stata!E$1,Vlookup!$1:$1,0))</f>
        <v>53.229700000000001</v>
      </c>
      <c r="F412">
        <f ca="1">INDEX(Vlookup!$A$1:$AF$1262,MATCH(Stata!$A412,Vlookup!$A:$A,0),MATCH(Stata!F$1,Vlookup!$1:$1,0))</f>
        <v>1073.6294</v>
      </c>
      <c r="G412">
        <f ca="1">INDEX(Vlookup!$A$1:$AF$1262,MATCH(Stata!$A412,Vlookup!$A:$A,0),MATCH(Stata!G$1,Vlookup!$1:$1,0))</f>
        <v>28.579699999999999</v>
      </c>
      <c r="H412">
        <f ca="1">INDEX(Vlookup!$A$1:$AF$1262,MATCH(Stata!$A412,Vlookup!$A:$A,0),MATCH(Stata!H$1,Vlookup!$1:$1,0))</f>
        <v>84.485200000000006</v>
      </c>
      <c r="I412">
        <f ca="1">INDEX(Vlookup!$A$1:$AF$1262,MATCH(Stata!$A412,Vlookup!$A:$A,0),MATCH(Stata!I$1,Vlookup!$1:$1,0))</f>
        <v>64.2761</v>
      </c>
      <c r="J412">
        <f ca="1">INDEX(Vlookup!$A$1:$AF$1262,MATCH(Stata!$A412,Vlookup!$A:$A,0),MATCH(Stata!J$1,Vlookup!$1:$1,0))</f>
        <v>447.4932</v>
      </c>
      <c r="K412">
        <f ca="1">INDEX(Vlookup!$A$1:$AF$1262,MATCH(Stata!$A412,Vlookup!$A:$A,0),MATCH(Stata!K$1,Vlookup!$1:$1,0))</f>
        <v>22.985600000000002</v>
      </c>
      <c r="L412">
        <f ca="1">INDEX(Vlookup!$A$1:$AF$1262,MATCH(Stata!$A412,Vlookup!$A:$A,0),MATCH(Stata!L$1,Vlookup!$1:$1,0))</f>
        <v>38.505699999999997</v>
      </c>
      <c r="M412">
        <f ca="1">INDEX(Vlookup!$A$1:$AF$1262,MATCH(Stata!$A412,Vlookup!$A:$A,0),MATCH(Stata!M$1,Vlookup!$1:$1,0))</f>
        <v>73.637100000000004</v>
      </c>
      <c r="N412">
        <f ca="1">INDEX(Vlookup!$A$1:$AF$1262,MATCH(Stata!$A412,Vlookup!$A:$A,0),MATCH(Stata!N$1,Vlookup!$1:$1,0))</f>
        <v>30.982399999999998</v>
      </c>
      <c r="O412" t="e">
        <f ca="1">INDEX(Vlookup!$A$1:$AF$1262,MATCH(Stata!$A412,Vlookup!$A:$A,0),MATCH(Stata!O$1,Vlookup!$1:$1,0))</f>
        <v>#N/A</v>
      </c>
      <c r="P412">
        <f ca="1">INDEX(Vlookup!$A$1:$AF$1262,MATCH(Stata!$A412,Vlookup!$A:$A,0),MATCH(Stata!P$1,Vlookup!$1:$1,0))</f>
        <v>42.934100000000001</v>
      </c>
      <c r="Q412">
        <f ca="1">INDEX(Vlookup!$A$1:$AF$1262,MATCH(Stata!$A412,Vlookup!$A:$A,0),MATCH(Stata!Q$1,Vlookup!$1:$1,0))</f>
        <v>28.911999999999999</v>
      </c>
      <c r="R412">
        <f ca="1">INDEX(Vlookup!$A$1:$AF$1262,MATCH(Stata!$A412,Vlookup!$A:$A,0),MATCH(Stata!R$1,Vlookup!$1:$1,0))</f>
        <v>47.604999999999997</v>
      </c>
      <c r="S412">
        <f ca="1">INDEX(Vlookup!$A$1:$AF$1262,MATCH(Stata!$A412,Vlookup!$A:$A,0),MATCH(Stata!S$1,Vlookup!$1:$1,0))</f>
        <v>20.278099999999998</v>
      </c>
      <c r="T412">
        <f ca="1">INDEX(Vlookup!$A$1:$AF$1262,MATCH(Stata!$A412,Vlookup!$A:$A,0),MATCH(Stata!T$1,Vlookup!$1:$1,0))</f>
        <v>99.348399999999998</v>
      </c>
      <c r="U412">
        <f ca="1">INDEX(Vlookup!$A$1:$AF$1262,MATCH(Stata!$A412,Vlookup!$A:$A,0),MATCH(Stata!U$1,Vlookup!$1:$1,0))</f>
        <v>51.456699999999998</v>
      </c>
      <c r="V412">
        <f ca="1">INDEX(Vlookup!$A$1:$AF$1262,MATCH(Stata!$A412,Vlookup!$A:$A,0),MATCH(Stata!V$1,Vlookup!$1:$1,0))</f>
        <v>40.8538</v>
      </c>
      <c r="W412">
        <f ca="1">INDEX(Vlookup!$A$1:$AF$1262,MATCH(Stata!$A412,Vlookup!$A:$A,0),MATCH(Stata!W$1,Vlookup!$1:$1,0))</f>
        <v>40.386099999999999</v>
      </c>
      <c r="X412">
        <f ca="1">INDEX(Vlookup!$A$1:$AF$1262,MATCH(Stata!$A412,Vlookup!$A:$A,0),MATCH(Stata!X$1,Vlookup!$1:$1,0))</f>
        <v>39.1282</v>
      </c>
      <c r="Y412">
        <f ca="1">INDEX(Vlookup!$A$1:$AF$1262,MATCH(Stata!$A412,Vlookup!$A:$A,0),MATCH(Stata!Y$1,Vlookup!$1:$1,0))</f>
        <v>24.9086</v>
      </c>
      <c r="Z412">
        <f ca="1">INDEX(Vlookup!$A$1:$AF$1262,MATCH(Stata!$A412,Vlookup!$A:$A,0),MATCH(Stata!Z$1,Vlookup!$1:$1,0))</f>
        <v>18.901399999999999</v>
      </c>
      <c r="AA412">
        <f ca="1">INDEX(Vlookup!$A$1:$AF$1262,MATCH(Stata!$A412,Vlookup!$A:$A,0),MATCH(Stata!AA$1,Vlookup!$1:$1,0))</f>
        <v>54.769300000000001</v>
      </c>
      <c r="AB412">
        <f ca="1">INDEX(Vlookup!$A$1:$AF$1262,MATCH(Stata!$A412,Vlookup!$A:$A,0),MATCH(Stata!AB$1,Vlookup!$1:$1,0))</f>
        <v>64.275400000000005</v>
      </c>
      <c r="AC412">
        <f ca="1">INDEX(Vlookup!$A$1:$AF$1262,MATCH(Stata!$A412,Vlookup!$A:$A,0),MATCH(Stata!AC$1,Vlookup!$1:$1,0))</f>
        <v>28.9145</v>
      </c>
      <c r="AD412">
        <f ca="1">INDEX(Vlookup!$A$1:$AF$1262,MATCH(Stata!$A412,Vlookup!$A:$A,0),MATCH(Stata!AD$1,Vlookup!$1:$1,0))</f>
        <v>38.863900000000001</v>
      </c>
      <c r="AE412">
        <f ca="1">INDEX(Vlookup!$A$1:$AF$1262,MATCH(Stata!$A412,Vlookup!$A:$A,0),MATCH(Stata!AE$1,Vlookup!$1:$1,0))</f>
        <v>30.7348</v>
      </c>
      <c r="AF412">
        <f ca="1">INDEX(Vlookup!$A$1:$AF$1262,MATCH(Stata!$A412,Vlookup!$A:$A,0),MATCH(Stata!AF$1,Vlookup!$1:$1,0))</f>
        <v>2256.52</v>
      </c>
      <c r="AG412">
        <f ca="1">INDEX(Vlookup!$A$1:$AG$1262,MATCH(Stata!$A412,Vlookup!$A:$A,0),MATCH(Stata!AG$1,Vlookup!$1:$1,0))</f>
        <v>25.25</v>
      </c>
    </row>
    <row r="413" spans="1:33" x14ac:dyDescent="0.25">
      <c r="A413" s="1">
        <v>39316</v>
      </c>
      <c r="B413">
        <f ca="1">INDEX(Vlookup!$A$1:$AF$1262,MATCH(Stata!$A413,Vlookup!$A:$A,0),MATCH(Stata!B$1,Vlookup!$1:$1,0))</f>
        <v>77.080600000000004</v>
      </c>
      <c r="C413">
        <f ca="1">INDEX(Vlookup!$A$1:$AF$1262,MATCH(Stata!$A413,Vlookup!$A:$A,0),MATCH(Stata!C$1,Vlookup!$1:$1,0))</f>
        <v>32.976599999999998</v>
      </c>
      <c r="D413">
        <f ca="1">INDEX(Vlookup!$A$1:$AF$1262,MATCH(Stata!$A413,Vlookup!$A:$A,0),MATCH(Stata!D$1,Vlookup!$1:$1,0))</f>
        <v>15.099600000000001</v>
      </c>
      <c r="E413">
        <f ca="1">INDEX(Vlookup!$A$1:$AF$1262,MATCH(Stata!$A413,Vlookup!$A:$A,0),MATCH(Stata!E$1,Vlookup!$1:$1,0))</f>
        <v>54.120699999999999</v>
      </c>
      <c r="F413">
        <f ca="1">INDEX(Vlookup!$A$1:$AF$1262,MATCH(Stata!$A413,Vlookup!$A:$A,0),MATCH(Stata!F$1,Vlookup!$1:$1,0))</f>
        <v>1087.9857999999999</v>
      </c>
      <c r="G413">
        <f ca="1">INDEX(Vlookup!$A$1:$AF$1262,MATCH(Stata!$A413,Vlookup!$A:$A,0),MATCH(Stata!G$1,Vlookup!$1:$1,0))</f>
        <v>29.339400000000001</v>
      </c>
      <c r="H413">
        <f ca="1">INDEX(Vlookup!$A$1:$AF$1262,MATCH(Stata!$A413,Vlookup!$A:$A,0),MATCH(Stata!H$1,Vlookup!$1:$1,0))</f>
        <v>85.391499999999994</v>
      </c>
      <c r="I413">
        <f ca="1">INDEX(Vlookup!$A$1:$AF$1262,MATCH(Stata!$A413,Vlookup!$A:$A,0),MATCH(Stata!I$1,Vlookup!$1:$1,0))</f>
        <v>65.158699999999996</v>
      </c>
      <c r="J413">
        <f ca="1">INDEX(Vlookup!$A$1:$AF$1262,MATCH(Stata!$A413,Vlookup!$A:$A,0),MATCH(Stata!J$1,Vlookup!$1:$1,0))</f>
        <v>450.93830000000003</v>
      </c>
      <c r="K413">
        <f ca="1">INDEX(Vlookup!$A$1:$AF$1262,MATCH(Stata!$A413,Vlookup!$A:$A,0),MATCH(Stata!K$1,Vlookup!$1:$1,0))</f>
        <v>22.951599999999999</v>
      </c>
      <c r="L413">
        <f ca="1">INDEX(Vlookup!$A$1:$AF$1262,MATCH(Stata!$A413,Vlookup!$A:$A,0),MATCH(Stata!L$1,Vlookup!$1:$1,0))</f>
        <v>39.449199999999998</v>
      </c>
      <c r="M413">
        <f ca="1">INDEX(Vlookup!$A$1:$AF$1262,MATCH(Stata!$A413,Vlookup!$A:$A,0),MATCH(Stata!M$1,Vlookup!$1:$1,0))</f>
        <v>74.017899999999997</v>
      </c>
      <c r="N413">
        <f ca="1">INDEX(Vlookup!$A$1:$AF$1262,MATCH(Stata!$A413,Vlookup!$A:$A,0),MATCH(Stata!N$1,Vlookup!$1:$1,0))</f>
        <v>31.6206</v>
      </c>
      <c r="O413" t="e">
        <f ca="1">INDEX(Vlookup!$A$1:$AF$1262,MATCH(Stata!$A413,Vlookup!$A:$A,0),MATCH(Stata!O$1,Vlookup!$1:$1,0))</f>
        <v>#N/A</v>
      </c>
      <c r="P413">
        <f ca="1">INDEX(Vlookup!$A$1:$AF$1262,MATCH(Stata!$A413,Vlookup!$A:$A,0),MATCH(Stata!P$1,Vlookup!$1:$1,0))</f>
        <v>43.316699999999997</v>
      </c>
      <c r="Q413">
        <f ca="1">INDEX(Vlookup!$A$1:$AF$1262,MATCH(Stata!$A413,Vlookup!$A:$A,0),MATCH(Stata!Q$1,Vlookup!$1:$1,0))</f>
        <v>29.308199999999999</v>
      </c>
      <c r="R413">
        <f ca="1">INDEX(Vlookup!$A$1:$AF$1262,MATCH(Stata!$A413,Vlookup!$A:$A,0),MATCH(Stata!R$1,Vlookup!$1:$1,0))</f>
        <v>48.297199999999997</v>
      </c>
      <c r="S413">
        <f ca="1">INDEX(Vlookup!$A$1:$AF$1262,MATCH(Stata!$A413,Vlookup!$A:$A,0),MATCH(Stata!S$1,Vlookup!$1:$1,0))</f>
        <v>20.498799999999999</v>
      </c>
      <c r="T413">
        <f ca="1">INDEX(Vlookup!$A$1:$AF$1262,MATCH(Stata!$A413,Vlookup!$A:$A,0),MATCH(Stata!T$1,Vlookup!$1:$1,0))</f>
        <v>100.2231</v>
      </c>
      <c r="U413">
        <f ca="1">INDEX(Vlookup!$A$1:$AF$1262,MATCH(Stata!$A413,Vlookup!$A:$A,0),MATCH(Stata!U$1,Vlookup!$1:$1,0))</f>
        <v>51.740400000000001</v>
      </c>
      <c r="V413">
        <f ca="1">INDEX(Vlookup!$A$1:$AF$1262,MATCH(Stata!$A413,Vlookup!$A:$A,0),MATCH(Stata!V$1,Vlookup!$1:$1,0))</f>
        <v>40.676900000000003</v>
      </c>
      <c r="W413">
        <f ca="1">INDEX(Vlookup!$A$1:$AF$1262,MATCH(Stata!$A413,Vlookup!$A:$A,0),MATCH(Stata!W$1,Vlookup!$1:$1,0))</f>
        <v>41.127699999999997</v>
      </c>
      <c r="X413">
        <f ca="1">INDEX(Vlookup!$A$1:$AF$1262,MATCH(Stata!$A413,Vlookup!$A:$A,0),MATCH(Stata!X$1,Vlookup!$1:$1,0))</f>
        <v>39.591999999999999</v>
      </c>
      <c r="Y413">
        <f ca="1">INDEX(Vlookup!$A$1:$AF$1262,MATCH(Stata!$A413,Vlookup!$A:$A,0),MATCH(Stata!Y$1,Vlookup!$1:$1,0))</f>
        <v>25.041699999999999</v>
      </c>
      <c r="Z413">
        <f ca="1">INDEX(Vlookup!$A$1:$AF$1262,MATCH(Stata!$A413,Vlookup!$A:$A,0),MATCH(Stata!Z$1,Vlookup!$1:$1,0))</f>
        <v>19.2211</v>
      </c>
      <c r="AA413">
        <f ca="1">INDEX(Vlookup!$A$1:$AF$1262,MATCH(Stata!$A413,Vlookup!$A:$A,0),MATCH(Stata!AA$1,Vlookup!$1:$1,0))</f>
        <v>55.007199999999997</v>
      </c>
      <c r="AB413">
        <f ca="1">INDEX(Vlookup!$A$1:$AF$1262,MATCH(Stata!$A413,Vlookup!$A:$A,0),MATCH(Stata!AB$1,Vlookup!$1:$1,0))</f>
        <v>65.094999999999999</v>
      </c>
      <c r="AC413">
        <f ca="1">INDEX(Vlookup!$A$1:$AF$1262,MATCH(Stata!$A413,Vlookup!$A:$A,0),MATCH(Stata!AC$1,Vlookup!$1:$1,0))</f>
        <v>28.9907</v>
      </c>
      <c r="AD413">
        <f ca="1">INDEX(Vlookup!$A$1:$AF$1262,MATCH(Stata!$A413,Vlookup!$A:$A,0),MATCH(Stata!AD$1,Vlookup!$1:$1,0))</f>
        <v>38.9084</v>
      </c>
      <c r="AE413">
        <f ca="1">INDEX(Vlookup!$A$1:$AF$1262,MATCH(Stata!$A413,Vlookup!$A:$A,0),MATCH(Stata!AE$1,Vlookup!$1:$1,0))</f>
        <v>30.993400000000001</v>
      </c>
      <c r="AF413">
        <f ca="1">INDEX(Vlookup!$A$1:$AF$1262,MATCH(Stata!$A413,Vlookup!$A:$A,0),MATCH(Stata!AF$1,Vlookup!$1:$1,0))</f>
        <v>2283.08</v>
      </c>
      <c r="AG413">
        <f ca="1">INDEX(Vlookup!$A$1:$AG$1262,MATCH(Stata!$A413,Vlookup!$A:$A,0),MATCH(Stata!AG$1,Vlookup!$1:$1,0))</f>
        <v>22.89</v>
      </c>
    </row>
    <row r="414" spans="1:33" x14ac:dyDescent="0.25">
      <c r="A414" s="1">
        <v>39317</v>
      </c>
      <c r="B414">
        <f ca="1">INDEX(Vlookup!$A$1:$AF$1262,MATCH(Stata!$A414,Vlookup!$A:$A,0),MATCH(Stata!B$1,Vlookup!$1:$1,0))</f>
        <v>76.803700000000006</v>
      </c>
      <c r="C414">
        <f ca="1">INDEX(Vlookup!$A$1:$AF$1262,MATCH(Stata!$A414,Vlookup!$A:$A,0),MATCH(Stata!C$1,Vlookup!$1:$1,0))</f>
        <v>32.566899999999997</v>
      </c>
      <c r="D414">
        <f ca="1">INDEX(Vlookup!$A$1:$AF$1262,MATCH(Stata!$A414,Vlookup!$A:$A,0),MATCH(Stata!D$1,Vlookup!$1:$1,0))</f>
        <v>15.1859</v>
      </c>
      <c r="E414">
        <f ca="1">INDEX(Vlookup!$A$1:$AF$1262,MATCH(Stata!$A414,Vlookup!$A:$A,0),MATCH(Stata!E$1,Vlookup!$1:$1,0))</f>
        <v>54.030700000000003</v>
      </c>
      <c r="F414">
        <f ca="1">INDEX(Vlookup!$A$1:$AF$1262,MATCH(Stata!$A414,Vlookup!$A:$A,0),MATCH(Stata!F$1,Vlookup!$1:$1,0))</f>
        <v>1094.3483000000001</v>
      </c>
      <c r="G414">
        <f ca="1">INDEX(Vlookup!$A$1:$AF$1262,MATCH(Stata!$A414,Vlookup!$A:$A,0),MATCH(Stata!G$1,Vlookup!$1:$1,0))</f>
        <v>29.575399999999998</v>
      </c>
      <c r="H414">
        <f ca="1">INDEX(Vlookup!$A$1:$AF$1262,MATCH(Stata!$A414,Vlookup!$A:$A,0),MATCH(Stata!H$1,Vlookup!$1:$1,0))</f>
        <v>84.302199999999999</v>
      </c>
      <c r="I414">
        <f ca="1">INDEX(Vlookup!$A$1:$AF$1262,MATCH(Stata!$A414,Vlookup!$A:$A,0),MATCH(Stata!I$1,Vlookup!$1:$1,0))</f>
        <v>65.046199999999999</v>
      </c>
      <c r="J414">
        <f ca="1">INDEX(Vlookup!$A$1:$AF$1262,MATCH(Stata!$A414,Vlookup!$A:$A,0),MATCH(Stata!J$1,Vlookup!$1:$1,0))</f>
        <v>450.1934</v>
      </c>
      <c r="K414">
        <f ca="1">INDEX(Vlookup!$A$1:$AF$1262,MATCH(Stata!$A414,Vlookup!$A:$A,0),MATCH(Stata!K$1,Vlookup!$1:$1,0))</f>
        <v>22.964300000000001</v>
      </c>
      <c r="L414">
        <f ca="1">INDEX(Vlookup!$A$1:$AF$1262,MATCH(Stata!$A414,Vlookup!$A:$A,0),MATCH(Stata!L$1,Vlookup!$1:$1,0))</f>
        <v>39.465299999999999</v>
      </c>
      <c r="M414">
        <f ca="1">INDEX(Vlookup!$A$1:$AF$1262,MATCH(Stata!$A414,Vlookup!$A:$A,0),MATCH(Stata!M$1,Vlookup!$1:$1,0))</f>
        <v>74.168400000000005</v>
      </c>
      <c r="N414">
        <f ca="1">INDEX(Vlookup!$A$1:$AF$1262,MATCH(Stata!$A414,Vlookup!$A:$A,0),MATCH(Stata!N$1,Vlookup!$1:$1,0))</f>
        <v>31.604500000000002</v>
      </c>
      <c r="O414" t="e">
        <f ca="1">INDEX(Vlookup!$A$1:$AF$1262,MATCH(Stata!$A414,Vlookup!$A:$A,0),MATCH(Stata!O$1,Vlookup!$1:$1,0))</f>
        <v>#N/A</v>
      </c>
      <c r="P414">
        <f ca="1">INDEX(Vlookup!$A$1:$AF$1262,MATCH(Stata!$A414,Vlookup!$A:$A,0),MATCH(Stata!P$1,Vlookup!$1:$1,0))</f>
        <v>44.464399999999998</v>
      </c>
      <c r="Q414">
        <f ca="1">INDEX(Vlookup!$A$1:$AF$1262,MATCH(Stata!$A414,Vlookup!$A:$A,0),MATCH(Stata!Q$1,Vlookup!$1:$1,0))</f>
        <v>28.675999999999998</v>
      </c>
      <c r="R414">
        <f ca="1">INDEX(Vlookup!$A$1:$AF$1262,MATCH(Stata!$A414,Vlookup!$A:$A,0),MATCH(Stata!R$1,Vlookup!$1:$1,0))</f>
        <v>48.340499999999999</v>
      </c>
      <c r="S414">
        <f ca="1">INDEX(Vlookup!$A$1:$AF$1262,MATCH(Stata!$A414,Vlookup!$A:$A,0),MATCH(Stata!S$1,Vlookup!$1:$1,0))</f>
        <v>20.566700000000001</v>
      </c>
      <c r="T414">
        <f ca="1">INDEX(Vlookup!$A$1:$AF$1262,MATCH(Stata!$A414,Vlookup!$A:$A,0),MATCH(Stata!T$1,Vlookup!$1:$1,0))</f>
        <v>101.5442</v>
      </c>
      <c r="U414">
        <f ca="1">INDEX(Vlookup!$A$1:$AF$1262,MATCH(Stata!$A414,Vlookup!$A:$A,0),MATCH(Stata!U$1,Vlookup!$1:$1,0))</f>
        <v>51.823799999999999</v>
      </c>
      <c r="V414">
        <f ca="1">INDEX(Vlookup!$A$1:$AF$1262,MATCH(Stata!$A414,Vlookup!$A:$A,0),MATCH(Stata!V$1,Vlookup!$1:$1,0))</f>
        <v>40.385100000000001</v>
      </c>
      <c r="W414">
        <f ca="1">INDEX(Vlookup!$A$1:$AF$1262,MATCH(Stata!$A414,Vlookup!$A:$A,0),MATCH(Stata!W$1,Vlookup!$1:$1,0))</f>
        <v>41.536000000000001</v>
      </c>
      <c r="X414">
        <f ca="1">INDEX(Vlookup!$A$1:$AF$1262,MATCH(Stata!$A414,Vlookup!$A:$A,0),MATCH(Stata!X$1,Vlookup!$1:$1,0))</f>
        <v>39.702100000000002</v>
      </c>
      <c r="Y414">
        <f ca="1">INDEX(Vlookup!$A$1:$AF$1262,MATCH(Stata!$A414,Vlookup!$A:$A,0),MATCH(Stata!Y$1,Vlookup!$1:$1,0))</f>
        <v>25.1127</v>
      </c>
      <c r="Z414">
        <f ca="1">INDEX(Vlookup!$A$1:$AF$1262,MATCH(Stata!$A414,Vlookup!$A:$A,0),MATCH(Stata!Z$1,Vlookup!$1:$1,0))</f>
        <v>19.197700000000001</v>
      </c>
      <c r="AA414">
        <f ca="1">INDEX(Vlookup!$A$1:$AF$1262,MATCH(Stata!$A414,Vlookup!$A:$A,0),MATCH(Stata!AA$1,Vlookup!$1:$1,0))</f>
        <v>55.262099999999997</v>
      </c>
      <c r="AB414">
        <f ca="1">INDEX(Vlookup!$A$1:$AF$1262,MATCH(Stata!$A414,Vlookup!$A:$A,0),MATCH(Stata!AB$1,Vlookup!$1:$1,0))</f>
        <v>64.592699999999994</v>
      </c>
      <c r="AC414">
        <f ca="1">INDEX(Vlookup!$A$1:$AF$1262,MATCH(Stata!$A414,Vlookup!$A:$A,0),MATCH(Stata!AC$1,Vlookup!$1:$1,0))</f>
        <v>29.2195</v>
      </c>
      <c r="AD414">
        <f ca="1">INDEX(Vlookup!$A$1:$AF$1262,MATCH(Stata!$A414,Vlookup!$A:$A,0),MATCH(Stata!AD$1,Vlookup!$1:$1,0))</f>
        <v>38.392600000000002</v>
      </c>
      <c r="AE414">
        <f ca="1">INDEX(Vlookup!$A$1:$AF$1262,MATCH(Stata!$A414,Vlookup!$A:$A,0),MATCH(Stata!AE$1,Vlookup!$1:$1,0))</f>
        <v>30.614799999999999</v>
      </c>
      <c r="AF414">
        <f ca="1">INDEX(Vlookup!$A$1:$AF$1262,MATCH(Stata!$A414,Vlookup!$A:$A,0),MATCH(Stata!AF$1,Vlookup!$1:$1,0))</f>
        <v>2280.6799999999998</v>
      </c>
      <c r="AG414">
        <f ca="1">INDEX(Vlookup!$A$1:$AG$1262,MATCH(Stata!$A414,Vlookup!$A:$A,0),MATCH(Stata!AG$1,Vlookup!$1:$1,0))</f>
        <v>22.62</v>
      </c>
    </row>
    <row r="415" spans="1:33" x14ac:dyDescent="0.25">
      <c r="A415" s="1">
        <v>39318</v>
      </c>
      <c r="B415">
        <f ca="1">INDEX(Vlookup!$A$1:$AF$1262,MATCH(Stata!$A415,Vlookup!$A:$A,0),MATCH(Stata!B$1,Vlookup!$1:$1,0))</f>
        <v>77.149799999999999</v>
      </c>
      <c r="C415">
        <f ca="1">INDEX(Vlookup!$A$1:$AF$1262,MATCH(Stata!$A415,Vlookup!$A:$A,0),MATCH(Stata!C$1,Vlookup!$1:$1,0))</f>
        <v>33.404499999999999</v>
      </c>
      <c r="D415">
        <f ca="1">INDEX(Vlookup!$A$1:$AF$1262,MATCH(Stata!$A415,Vlookup!$A:$A,0),MATCH(Stata!D$1,Vlookup!$1:$1,0))</f>
        <v>15.309799999999999</v>
      </c>
      <c r="E415">
        <f ca="1">INDEX(Vlookup!$A$1:$AF$1262,MATCH(Stata!$A415,Vlookup!$A:$A,0),MATCH(Stata!E$1,Vlookup!$1:$1,0))</f>
        <v>54.8048</v>
      </c>
      <c r="F415">
        <f ca="1">INDEX(Vlookup!$A$1:$AF$1262,MATCH(Stata!$A415,Vlookup!$A:$A,0),MATCH(Stata!F$1,Vlookup!$1:$1,0))</f>
        <v>1102.8316</v>
      </c>
      <c r="G415">
        <f ca="1">INDEX(Vlookup!$A$1:$AF$1262,MATCH(Stata!$A415,Vlookup!$A:$A,0),MATCH(Stata!G$1,Vlookup!$1:$1,0))</f>
        <v>29.767199999999999</v>
      </c>
      <c r="H415">
        <f ca="1">INDEX(Vlookup!$A$1:$AF$1262,MATCH(Stata!$A415,Vlookup!$A:$A,0),MATCH(Stata!H$1,Vlookup!$1:$1,0))</f>
        <v>85.809700000000007</v>
      </c>
      <c r="I415">
        <f ca="1">INDEX(Vlookup!$A$1:$AF$1262,MATCH(Stata!$A415,Vlookup!$A:$A,0),MATCH(Stata!I$1,Vlookup!$1:$1,0))</f>
        <v>66.041300000000007</v>
      </c>
      <c r="J415">
        <f ca="1">INDEX(Vlookup!$A$1:$AF$1262,MATCH(Stata!$A415,Vlookup!$A:$A,0),MATCH(Stata!J$1,Vlookup!$1:$1,0))</f>
        <v>451.59010000000001</v>
      </c>
      <c r="K415">
        <f ca="1">INDEX(Vlookup!$A$1:$AF$1262,MATCH(Stata!$A415,Vlookup!$A:$A,0),MATCH(Stata!K$1,Vlookup!$1:$1,0))</f>
        <v>22.972799999999999</v>
      </c>
      <c r="L415">
        <f ca="1">INDEX(Vlookup!$A$1:$AF$1262,MATCH(Stata!$A415,Vlookup!$A:$A,0),MATCH(Stata!L$1,Vlookup!$1:$1,0))</f>
        <v>39.578200000000002</v>
      </c>
      <c r="M415">
        <f ca="1">INDEX(Vlookup!$A$1:$AF$1262,MATCH(Stata!$A415,Vlookup!$A:$A,0),MATCH(Stata!M$1,Vlookup!$1:$1,0))</f>
        <v>75.886499999999998</v>
      </c>
      <c r="N415">
        <f ca="1">INDEX(Vlookup!$A$1:$AF$1262,MATCH(Stata!$A415,Vlookup!$A:$A,0),MATCH(Stata!N$1,Vlookup!$1:$1,0))</f>
        <v>31.838799999999999</v>
      </c>
      <c r="O415" t="e">
        <f ca="1">INDEX(Vlookup!$A$1:$AF$1262,MATCH(Stata!$A415,Vlookup!$A:$A,0),MATCH(Stata!O$1,Vlookup!$1:$1,0))</f>
        <v>#N/A</v>
      </c>
      <c r="P415">
        <f ca="1">INDEX(Vlookup!$A$1:$AF$1262,MATCH(Stata!$A415,Vlookup!$A:$A,0),MATCH(Stata!P$1,Vlookup!$1:$1,0))</f>
        <v>44.884300000000003</v>
      </c>
      <c r="Q415">
        <f ca="1">INDEX(Vlookup!$A$1:$AF$1262,MATCH(Stata!$A415,Vlookup!$A:$A,0),MATCH(Stata!Q$1,Vlookup!$1:$1,0))</f>
        <v>29.232299999999999</v>
      </c>
      <c r="R415">
        <f ca="1">INDEX(Vlookup!$A$1:$AF$1262,MATCH(Stata!$A415,Vlookup!$A:$A,0),MATCH(Stata!R$1,Vlookup!$1:$1,0))</f>
        <v>48.279899999999998</v>
      </c>
      <c r="S415">
        <f ca="1">INDEX(Vlookup!$A$1:$AF$1262,MATCH(Stata!$A415,Vlookup!$A:$A,0),MATCH(Stata!S$1,Vlookup!$1:$1,0))</f>
        <v>21.042100000000001</v>
      </c>
      <c r="T415">
        <f ca="1">INDEX(Vlookup!$A$1:$AF$1262,MATCH(Stata!$A415,Vlookup!$A:$A,0),MATCH(Stata!T$1,Vlookup!$1:$1,0))</f>
        <v>103.1751</v>
      </c>
      <c r="U415">
        <f ca="1">INDEX(Vlookup!$A$1:$AF$1262,MATCH(Stata!$A415,Vlookup!$A:$A,0),MATCH(Stata!U$1,Vlookup!$1:$1,0))</f>
        <v>51.979199999999999</v>
      </c>
      <c r="V415">
        <f ca="1">INDEX(Vlookup!$A$1:$AF$1262,MATCH(Stata!$A415,Vlookup!$A:$A,0),MATCH(Stata!V$1,Vlookup!$1:$1,0))</f>
        <v>40.6327</v>
      </c>
      <c r="W415">
        <f ca="1">INDEX(Vlookup!$A$1:$AF$1262,MATCH(Stata!$A415,Vlookup!$A:$A,0),MATCH(Stata!W$1,Vlookup!$1:$1,0))</f>
        <v>41.760899999999999</v>
      </c>
      <c r="X415">
        <f ca="1">INDEX(Vlookup!$A$1:$AF$1262,MATCH(Stata!$A415,Vlookup!$A:$A,0),MATCH(Stata!X$1,Vlookup!$1:$1,0))</f>
        <v>39.953699999999998</v>
      </c>
      <c r="Y415">
        <f ca="1">INDEX(Vlookup!$A$1:$AF$1262,MATCH(Stata!$A415,Vlookup!$A:$A,0),MATCH(Stata!Y$1,Vlookup!$1:$1,0))</f>
        <v>25.565200000000001</v>
      </c>
      <c r="Z415">
        <f ca="1">INDEX(Vlookup!$A$1:$AF$1262,MATCH(Stata!$A415,Vlookup!$A:$A,0),MATCH(Stata!Z$1,Vlookup!$1:$1,0))</f>
        <v>19.2913</v>
      </c>
      <c r="AA415">
        <f ca="1">INDEX(Vlookup!$A$1:$AF$1262,MATCH(Stata!$A415,Vlookup!$A:$A,0),MATCH(Stata!AA$1,Vlookup!$1:$1,0))</f>
        <v>56.018300000000004</v>
      </c>
      <c r="AB415">
        <f ca="1">INDEX(Vlookup!$A$1:$AF$1262,MATCH(Stata!$A415,Vlookup!$A:$A,0),MATCH(Stata!AB$1,Vlookup!$1:$1,0))</f>
        <v>65.500299999999996</v>
      </c>
      <c r="AC415">
        <f ca="1">INDEX(Vlookup!$A$1:$AF$1262,MATCH(Stata!$A415,Vlookup!$A:$A,0),MATCH(Stata!AC$1,Vlookup!$1:$1,0))</f>
        <v>29.559200000000001</v>
      </c>
      <c r="AD415">
        <f ca="1">INDEX(Vlookup!$A$1:$AF$1262,MATCH(Stata!$A415,Vlookup!$A:$A,0),MATCH(Stata!AD$1,Vlookup!$1:$1,0))</f>
        <v>38.899500000000003</v>
      </c>
      <c r="AE415">
        <f ca="1">INDEX(Vlookup!$A$1:$AF$1262,MATCH(Stata!$A415,Vlookup!$A:$A,0),MATCH(Stata!AE$1,Vlookup!$1:$1,0))</f>
        <v>31.270299999999999</v>
      </c>
      <c r="AF415">
        <f ca="1">INDEX(Vlookup!$A$1:$AF$1262,MATCH(Stata!$A415,Vlookup!$A:$A,0),MATCH(Stata!AF$1,Vlookup!$1:$1,0))</f>
        <v>2307.2199999999998</v>
      </c>
      <c r="AG415">
        <f ca="1">INDEX(Vlookup!$A$1:$AG$1262,MATCH(Stata!$A415,Vlookup!$A:$A,0),MATCH(Stata!AG$1,Vlookup!$1:$1,0))</f>
        <v>20.72</v>
      </c>
    </row>
    <row r="416" spans="1:33" x14ac:dyDescent="0.25">
      <c r="A416" s="1">
        <v>39321</v>
      </c>
      <c r="B416">
        <f ca="1">INDEX(Vlookup!$A$1:$AF$1262,MATCH(Stata!$A416,Vlookup!$A:$A,0),MATCH(Stata!B$1,Vlookup!$1:$1,0))</f>
        <v>76.760400000000004</v>
      </c>
      <c r="C416">
        <f ca="1">INDEX(Vlookup!$A$1:$AF$1262,MATCH(Stata!$A416,Vlookup!$A:$A,0),MATCH(Stata!C$1,Vlookup!$1:$1,0))</f>
        <v>33.668599999999998</v>
      </c>
      <c r="D416">
        <f ca="1">INDEX(Vlookup!$A$1:$AF$1262,MATCH(Stata!$A416,Vlookup!$A:$A,0),MATCH(Stata!D$1,Vlookup!$1:$1,0))</f>
        <v>15.5067</v>
      </c>
      <c r="E416">
        <f ca="1">INDEX(Vlookup!$A$1:$AF$1262,MATCH(Stata!$A416,Vlookup!$A:$A,0),MATCH(Stata!E$1,Vlookup!$1:$1,0))</f>
        <v>53.967700000000001</v>
      </c>
      <c r="F416">
        <f ca="1">INDEX(Vlookup!$A$1:$AF$1262,MATCH(Stata!$A416,Vlookup!$A:$A,0),MATCH(Stata!F$1,Vlookup!$1:$1,0))</f>
        <v>1093.8588999999999</v>
      </c>
      <c r="G416">
        <f ca="1">INDEX(Vlookup!$A$1:$AF$1262,MATCH(Stata!$A416,Vlookup!$A:$A,0),MATCH(Stata!G$1,Vlookup!$1:$1,0))</f>
        <v>29.575399999999998</v>
      </c>
      <c r="H416">
        <f ca="1">INDEX(Vlookup!$A$1:$AF$1262,MATCH(Stata!$A416,Vlookup!$A:$A,0),MATCH(Stata!H$1,Vlookup!$1:$1,0))</f>
        <v>85.870699999999999</v>
      </c>
      <c r="I416">
        <f ca="1">INDEX(Vlookup!$A$1:$AF$1262,MATCH(Stata!$A416,Vlookup!$A:$A,0),MATCH(Stata!I$1,Vlookup!$1:$1,0))</f>
        <v>65.764399999999995</v>
      </c>
      <c r="J416">
        <f ca="1">INDEX(Vlookup!$A$1:$AF$1262,MATCH(Stata!$A416,Vlookup!$A:$A,0),MATCH(Stata!J$1,Vlookup!$1:$1,0))</f>
        <v>444.97919999999999</v>
      </c>
      <c r="K416">
        <f ca="1">INDEX(Vlookup!$A$1:$AF$1262,MATCH(Stata!$A416,Vlookup!$A:$A,0),MATCH(Stata!K$1,Vlookup!$1:$1,0))</f>
        <v>22.9771</v>
      </c>
      <c r="L416">
        <f ca="1">INDEX(Vlookup!$A$1:$AF$1262,MATCH(Stata!$A416,Vlookup!$A:$A,0),MATCH(Stata!L$1,Vlookup!$1:$1,0))</f>
        <v>39.376600000000003</v>
      </c>
      <c r="M416">
        <f ca="1">INDEX(Vlookup!$A$1:$AF$1262,MATCH(Stata!$A416,Vlookup!$A:$A,0),MATCH(Stata!M$1,Vlookup!$1:$1,0))</f>
        <v>75.381699999999995</v>
      </c>
      <c r="N416">
        <f ca="1">INDEX(Vlookup!$A$1:$AF$1262,MATCH(Stata!$A416,Vlookup!$A:$A,0),MATCH(Stata!N$1,Vlookup!$1:$1,0))</f>
        <v>31.5075</v>
      </c>
      <c r="O416" t="e">
        <f ca="1">INDEX(Vlookup!$A$1:$AF$1262,MATCH(Stata!$A416,Vlookup!$A:$A,0),MATCH(Stata!O$1,Vlookup!$1:$1,0))</f>
        <v>#N/A</v>
      </c>
      <c r="P416">
        <f ca="1">INDEX(Vlookup!$A$1:$AF$1262,MATCH(Stata!$A416,Vlookup!$A:$A,0),MATCH(Stata!P$1,Vlookup!$1:$1,0))</f>
        <v>44.595100000000002</v>
      </c>
      <c r="Q416">
        <f ca="1">INDEX(Vlookup!$A$1:$AF$1262,MATCH(Stata!$A416,Vlookup!$A:$A,0),MATCH(Stata!Q$1,Vlookup!$1:$1,0))</f>
        <v>29.712800000000001</v>
      </c>
      <c r="R416">
        <f ca="1">INDEX(Vlookup!$A$1:$AF$1262,MATCH(Stata!$A416,Vlookup!$A:$A,0),MATCH(Stata!R$1,Vlookup!$1:$1,0))</f>
        <v>49.231699999999996</v>
      </c>
      <c r="S416">
        <f ca="1">INDEX(Vlookup!$A$1:$AF$1262,MATCH(Stata!$A416,Vlookup!$A:$A,0),MATCH(Stata!S$1,Vlookup!$1:$1,0))</f>
        <v>20.753499999999999</v>
      </c>
      <c r="T416">
        <f ca="1">INDEX(Vlookup!$A$1:$AF$1262,MATCH(Stata!$A416,Vlookup!$A:$A,0),MATCH(Stata!T$1,Vlookup!$1:$1,0))</f>
        <v>103.3573</v>
      </c>
      <c r="U416">
        <f ca="1">INDEX(Vlookup!$A$1:$AF$1262,MATCH(Stata!$A416,Vlookup!$A:$A,0),MATCH(Stata!U$1,Vlookup!$1:$1,0))</f>
        <v>51.744</v>
      </c>
      <c r="V416">
        <f ca="1">INDEX(Vlookup!$A$1:$AF$1262,MATCH(Stata!$A416,Vlookup!$A:$A,0),MATCH(Stata!V$1,Vlookup!$1:$1,0))</f>
        <v>39.713000000000001</v>
      </c>
      <c r="W416">
        <f ca="1">INDEX(Vlookup!$A$1:$AF$1262,MATCH(Stata!$A416,Vlookup!$A:$A,0),MATCH(Stata!W$1,Vlookup!$1:$1,0))</f>
        <v>41.2194</v>
      </c>
      <c r="X416">
        <f ca="1">INDEX(Vlookup!$A$1:$AF$1262,MATCH(Stata!$A416,Vlookup!$A:$A,0),MATCH(Stata!X$1,Vlookup!$1:$1,0))</f>
        <v>39.403300000000002</v>
      </c>
      <c r="Y416">
        <f ca="1">INDEX(Vlookup!$A$1:$AF$1262,MATCH(Stata!$A416,Vlookup!$A:$A,0),MATCH(Stata!Y$1,Vlookup!$1:$1,0))</f>
        <v>25.281300000000002</v>
      </c>
      <c r="Z416">
        <f ca="1">INDEX(Vlookup!$A$1:$AF$1262,MATCH(Stata!$A416,Vlookup!$A:$A,0),MATCH(Stata!Z$1,Vlookup!$1:$1,0))</f>
        <v>19.306899999999999</v>
      </c>
      <c r="AA416">
        <f ca="1">INDEX(Vlookup!$A$1:$AF$1262,MATCH(Stata!$A416,Vlookup!$A:$A,0),MATCH(Stata!AA$1,Vlookup!$1:$1,0))</f>
        <v>55.4236</v>
      </c>
      <c r="AB416">
        <f ca="1">INDEX(Vlookup!$A$1:$AF$1262,MATCH(Stata!$A416,Vlookup!$A:$A,0),MATCH(Stata!AB$1,Vlookup!$1:$1,0))</f>
        <v>64.962800000000001</v>
      </c>
      <c r="AC416">
        <f ca="1">INDEX(Vlookup!$A$1:$AF$1262,MATCH(Stata!$A416,Vlookup!$A:$A,0),MATCH(Stata!AC$1,Vlookup!$1:$1,0))</f>
        <v>29.5245</v>
      </c>
      <c r="AD416">
        <f ca="1">INDEX(Vlookup!$A$1:$AF$1262,MATCH(Stata!$A416,Vlookup!$A:$A,0),MATCH(Stata!AD$1,Vlookup!$1:$1,0))</f>
        <v>38.970700000000001</v>
      </c>
      <c r="AE416">
        <f ca="1">INDEX(Vlookup!$A$1:$AF$1262,MATCH(Stata!$A416,Vlookup!$A:$A,0),MATCH(Stata!AE$1,Vlookup!$1:$1,0))</f>
        <v>31.242599999999999</v>
      </c>
      <c r="AF416">
        <f ca="1">INDEX(Vlookup!$A$1:$AF$1262,MATCH(Stata!$A416,Vlookup!$A:$A,0),MATCH(Stata!AF$1,Vlookup!$1:$1,0))</f>
        <v>2287.62</v>
      </c>
      <c r="AG416">
        <f ca="1">INDEX(Vlookup!$A$1:$AG$1262,MATCH(Stata!$A416,Vlookup!$A:$A,0),MATCH(Stata!AG$1,Vlookup!$1:$1,0))</f>
        <v>22.72</v>
      </c>
    </row>
    <row r="417" spans="1:33" x14ac:dyDescent="0.25">
      <c r="A417" s="1">
        <v>39322</v>
      </c>
      <c r="B417">
        <f ca="1">INDEX(Vlookup!$A$1:$AF$1262,MATCH(Stata!$A417,Vlookup!$A:$A,0),MATCH(Stata!B$1,Vlookup!$1:$1,0))</f>
        <v>75.825800000000001</v>
      </c>
      <c r="C417">
        <f ca="1">INDEX(Vlookup!$A$1:$AF$1262,MATCH(Stata!$A417,Vlookup!$A:$A,0),MATCH(Stata!C$1,Vlookup!$1:$1,0))</f>
        <v>32.193600000000004</v>
      </c>
      <c r="D417">
        <f ca="1">INDEX(Vlookup!$A$1:$AF$1262,MATCH(Stata!$A417,Vlookup!$A:$A,0),MATCH(Stata!D$1,Vlookup!$1:$1,0))</f>
        <v>15.283300000000001</v>
      </c>
      <c r="E417">
        <f ca="1">INDEX(Vlookup!$A$1:$AF$1262,MATCH(Stata!$A417,Vlookup!$A:$A,0),MATCH(Stata!E$1,Vlookup!$1:$1,0))</f>
        <v>51.618499999999997</v>
      </c>
      <c r="F417">
        <f ca="1">INDEX(Vlookup!$A$1:$AF$1262,MATCH(Stata!$A417,Vlookup!$A:$A,0),MATCH(Stata!F$1,Vlookup!$1:$1,0))</f>
        <v>1064.1672000000001</v>
      </c>
      <c r="G417">
        <f ca="1">INDEX(Vlookup!$A$1:$AF$1262,MATCH(Stata!$A417,Vlookup!$A:$A,0),MATCH(Stata!G$1,Vlookup!$1:$1,0))</f>
        <v>28.609200000000001</v>
      </c>
      <c r="H417">
        <f ca="1">INDEX(Vlookup!$A$1:$AF$1262,MATCH(Stata!$A417,Vlookup!$A:$A,0),MATCH(Stata!H$1,Vlookup!$1:$1,0))</f>
        <v>83.3523</v>
      </c>
      <c r="I417">
        <f ca="1">INDEX(Vlookup!$A$1:$AF$1262,MATCH(Stata!$A417,Vlookup!$A:$A,0),MATCH(Stata!I$1,Vlookup!$1:$1,0))</f>
        <v>64.172200000000004</v>
      </c>
      <c r="J417">
        <f ca="1">INDEX(Vlookup!$A$1:$AF$1262,MATCH(Stata!$A417,Vlookup!$A:$A,0),MATCH(Stata!J$1,Vlookup!$1:$1,0))</f>
        <v>429.61579999999998</v>
      </c>
      <c r="K417">
        <f ca="1">INDEX(Vlookup!$A$1:$AF$1262,MATCH(Stata!$A417,Vlookup!$A:$A,0),MATCH(Stata!K$1,Vlookup!$1:$1,0))</f>
        <v>22.658000000000001</v>
      </c>
      <c r="L417">
        <f ca="1">INDEX(Vlookup!$A$1:$AF$1262,MATCH(Stata!$A417,Vlookup!$A:$A,0),MATCH(Stata!L$1,Vlookup!$1:$1,0))</f>
        <v>38.804099999999998</v>
      </c>
      <c r="M417">
        <f ca="1">INDEX(Vlookup!$A$1:$AF$1262,MATCH(Stata!$A417,Vlookup!$A:$A,0),MATCH(Stata!M$1,Vlookup!$1:$1,0))</f>
        <v>73.504199999999997</v>
      </c>
      <c r="N417">
        <f ca="1">INDEX(Vlookup!$A$1:$AF$1262,MATCH(Stata!$A417,Vlookup!$A:$A,0),MATCH(Stata!N$1,Vlookup!$1:$1,0))</f>
        <v>30.74</v>
      </c>
      <c r="O417" t="e">
        <f ca="1">INDEX(Vlookup!$A$1:$AF$1262,MATCH(Stata!$A417,Vlookup!$A:$A,0),MATCH(Stata!O$1,Vlookup!$1:$1,0))</f>
        <v>#N/A</v>
      </c>
      <c r="P417">
        <f ca="1">INDEX(Vlookup!$A$1:$AF$1262,MATCH(Stata!$A417,Vlookup!$A:$A,0),MATCH(Stata!P$1,Vlookup!$1:$1,0))</f>
        <v>43.745899999999999</v>
      </c>
      <c r="Q417">
        <f ca="1">INDEX(Vlookup!$A$1:$AF$1262,MATCH(Stata!$A417,Vlookup!$A:$A,0),MATCH(Stata!Q$1,Vlookup!$1:$1,0))</f>
        <v>29.734000000000002</v>
      </c>
      <c r="R417">
        <f ca="1">INDEX(Vlookup!$A$1:$AF$1262,MATCH(Stata!$A417,Vlookup!$A:$A,0),MATCH(Stata!R$1,Vlookup!$1:$1,0))</f>
        <v>48.098199999999999</v>
      </c>
      <c r="S417">
        <f ca="1">INDEX(Vlookup!$A$1:$AF$1262,MATCH(Stata!$A417,Vlookup!$A:$A,0),MATCH(Stata!S$1,Vlookup!$1:$1,0))</f>
        <v>20.337499999999999</v>
      </c>
      <c r="T417">
        <f ca="1">INDEX(Vlookup!$A$1:$AF$1262,MATCH(Stata!$A417,Vlookup!$A:$A,0),MATCH(Stata!T$1,Vlookup!$1:$1,0))</f>
        <v>102.0453</v>
      </c>
      <c r="U417">
        <f ca="1">INDEX(Vlookup!$A$1:$AF$1262,MATCH(Stata!$A417,Vlookup!$A:$A,0),MATCH(Stata!U$1,Vlookup!$1:$1,0))</f>
        <v>51.45</v>
      </c>
      <c r="V417">
        <f ca="1">INDEX(Vlookup!$A$1:$AF$1262,MATCH(Stata!$A417,Vlookup!$A:$A,0),MATCH(Stata!V$1,Vlookup!$1:$1,0))</f>
        <v>38.554600000000001</v>
      </c>
      <c r="W417">
        <f ca="1">INDEX(Vlookup!$A$1:$AF$1262,MATCH(Stata!$A417,Vlookup!$A:$A,0),MATCH(Stata!W$1,Vlookup!$1:$1,0))</f>
        <v>40.527799999999999</v>
      </c>
      <c r="X417">
        <f ca="1">INDEX(Vlookup!$A$1:$AF$1262,MATCH(Stata!$A417,Vlookup!$A:$A,0),MATCH(Stata!X$1,Vlookup!$1:$1,0))</f>
        <v>38.687899999999999</v>
      </c>
      <c r="Y417">
        <f ca="1">INDEX(Vlookup!$A$1:$AF$1262,MATCH(Stata!$A417,Vlookup!$A:$A,0),MATCH(Stata!Y$1,Vlookup!$1:$1,0))</f>
        <v>24.784400000000002</v>
      </c>
      <c r="Z417">
        <f ca="1">INDEX(Vlookup!$A$1:$AF$1262,MATCH(Stata!$A417,Vlookup!$A:$A,0),MATCH(Stata!Z$1,Vlookup!$1:$1,0))</f>
        <v>19.0807</v>
      </c>
      <c r="AA417">
        <f ca="1">INDEX(Vlookup!$A$1:$AF$1262,MATCH(Stata!$A417,Vlookup!$A:$A,0),MATCH(Stata!AA$1,Vlookup!$1:$1,0))</f>
        <v>54.973199999999999</v>
      </c>
      <c r="AB417">
        <f ca="1">INDEX(Vlookup!$A$1:$AF$1262,MATCH(Stata!$A417,Vlookup!$A:$A,0),MATCH(Stata!AB$1,Vlookup!$1:$1,0))</f>
        <v>63.447099999999999</v>
      </c>
      <c r="AC417">
        <f ca="1">INDEX(Vlookup!$A$1:$AF$1262,MATCH(Stata!$A417,Vlookup!$A:$A,0),MATCH(Stata!AC$1,Vlookup!$1:$1,0))</f>
        <v>28.782800000000002</v>
      </c>
      <c r="AD417">
        <f ca="1">INDEX(Vlookup!$A$1:$AF$1262,MATCH(Stata!$A417,Vlookup!$A:$A,0),MATCH(Stata!AD$1,Vlookup!$1:$1,0))</f>
        <v>38.597099999999998</v>
      </c>
      <c r="AE417">
        <f ca="1">INDEX(Vlookup!$A$1:$AF$1262,MATCH(Stata!$A417,Vlookup!$A:$A,0),MATCH(Stata!AE$1,Vlookup!$1:$1,0))</f>
        <v>30.651800000000001</v>
      </c>
      <c r="AF417">
        <f ca="1">INDEX(Vlookup!$A$1:$AF$1262,MATCH(Stata!$A417,Vlookup!$A:$A,0),MATCH(Stata!AF$1,Vlookup!$1:$1,0))</f>
        <v>2234.02</v>
      </c>
      <c r="AG417">
        <f ca="1">INDEX(Vlookup!$A$1:$AG$1262,MATCH(Stata!$A417,Vlookup!$A:$A,0),MATCH(Stata!AG$1,Vlookup!$1:$1,0))</f>
        <v>26.3</v>
      </c>
    </row>
    <row r="418" spans="1:33" x14ac:dyDescent="0.25">
      <c r="A418" s="1">
        <v>39323</v>
      </c>
      <c r="B418">
        <f ca="1">INDEX(Vlookup!$A$1:$AF$1262,MATCH(Stata!$A418,Vlookup!$A:$A,0),MATCH(Stata!B$1,Vlookup!$1:$1,0))</f>
        <v>76.812299999999993</v>
      </c>
      <c r="C418">
        <f ca="1">INDEX(Vlookup!$A$1:$AF$1262,MATCH(Stata!$A418,Vlookup!$A:$A,0),MATCH(Stata!C$1,Vlookup!$1:$1,0))</f>
        <v>33.131399999999999</v>
      </c>
      <c r="D418">
        <f ca="1">INDEX(Vlookup!$A$1:$AF$1262,MATCH(Stata!$A418,Vlookup!$A:$A,0),MATCH(Stata!D$1,Vlookup!$1:$1,0))</f>
        <v>15.444800000000001</v>
      </c>
      <c r="E418">
        <f ca="1">INDEX(Vlookup!$A$1:$AF$1262,MATCH(Stata!$A418,Vlookup!$A:$A,0),MATCH(Stata!E$1,Vlookup!$1:$1,0))</f>
        <v>52.329599999999999</v>
      </c>
      <c r="F418">
        <f ca="1">INDEX(Vlookup!$A$1:$AF$1262,MATCH(Stata!$A418,Vlookup!$A:$A,0),MATCH(Stata!F$1,Vlookup!$1:$1,0))</f>
        <v>1078.8498999999999</v>
      </c>
      <c r="G418">
        <f ca="1">INDEX(Vlookup!$A$1:$AF$1262,MATCH(Stata!$A418,Vlookup!$A:$A,0),MATCH(Stata!G$1,Vlookup!$1:$1,0))</f>
        <v>29.6492</v>
      </c>
      <c r="H418">
        <f ca="1">INDEX(Vlookup!$A$1:$AF$1262,MATCH(Stata!$A418,Vlookup!$A:$A,0),MATCH(Stata!H$1,Vlookup!$1:$1,0))</f>
        <v>84.441599999999994</v>
      </c>
      <c r="I418">
        <f ca="1">INDEX(Vlookup!$A$1:$AF$1262,MATCH(Stata!$A418,Vlookup!$A:$A,0),MATCH(Stata!I$1,Vlookup!$1:$1,0))</f>
        <v>64.933700000000002</v>
      </c>
      <c r="J418">
        <f ca="1">INDEX(Vlookup!$A$1:$AF$1262,MATCH(Stata!$A418,Vlookup!$A:$A,0),MATCH(Stata!J$1,Vlookup!$1:$1,0))</f>
        <v>437.15780000000001</v>
      </c>
      <c r="K418">
        <f ca="1">INDEX(Vlookup!$A$1:$AF$1262,MATCH(Stata!$A418,Vlookup!$A:$A,0),MATCH(Stata!K$1,Vlookup!$1:$1,0))</f>
        <v>22.764399999999998</v>
      </c>
      <c r="L418">
        <f ca="1">INDEX(Vlookup!$A$1:$AF$1262,MATCH(Stata!$A418,Vlookup!$A:$A,0),MATCH(Stata!L$1,Vlookup!$1:$1,0))</f>
        <v>39.271799999999999</v>
      </c>
      <c r="M418">
        <f ca="1">INDEX(Vlookup!$A$1:$AF$1262,MATCH(Stata!$A418,Vlookup!$A:$A,0),MATCH(Stata!M$1,Vlookup!$1:$1,0))</f>
        <v>75.479100000000003</v>
      </c>
      <c r="N418">
        <f ca="1">INDEX(Vlookup!$A$1:$AF$1262,MATCH(Stata!$A418,Vlookup!$A:$A,0),MATCH(Stata!N$1,Vlookup!$1:$1,0))</f>
        <v>31.273199999999999</v>
      </c>
      <c r="O418" t="e">
        <f ca="1">INDEX(Vlookup!$A$1:$AF$1262,MATCH(Stata!$A418,Vlookup!$A:$A,0),MATCH(Stata!O$1,Vlookup!$1:$1,0))</f>
        <v>#N/A</v>
      </c>
      <c r="P418">
        <f ca="1">INDEX(Vlookup!$A$1:$AF$1262,MATCH(Stata!$A418,Vlookup!$A:$A,0),MATCH(Stata!P$1,Vlookup!$1:$1,0))</f>
        <v>45.183</v>
      </c>
      <c r="Q418">
        <f ca="1">INDEX(Vlookup!$A$1:$AF$1262,MATCH(Stata!$A418,Vlookup!$A:$A,0),MATCH(Stata!Q$1,Vlookup!$1:$1,0))</f>
        <v>31.006499999999999</v>
      </c>
      <c r="R418">
        <f ca="1">INDEX(Vlookup!$A$1:$AF$1262,MATCH(Stata!$A418,Vlookup!$A:$A,0),MATCH(Stata!R$1,Vlookup!$1:$1,0))</f>
        <v>49.318199999999997</v>
      </c>
      <c r="S418">
        <f ca="1">INDEX(Vlookup!$A$1:$AF$1262,MATCH(Stata!$A418,Vlookup!$A:$A,0),MATCH(Stata!S$1,Vlookup!$1:$1,0))</f>
        <v>21.296700000000001</v>
      </c>
      <c r="T418">
        <f ca="1">INDEX(Vlookup!$A$1:$AF$1262,MATCH(Stata!$A418,Vlookup!$A:$A,0),MATCH(Stata!T$1,Vlookup!$1:$1,0))</f>
        <v>104.3869</v>
      </c>
      <c r="U418">
        <f ca="1">INDEX(Vlookup!$A$1:$AF$1262,MATCH(Stata!$A418,Vlookup!$A:$A,0),MATCH(Stata!U$1,Vlookup!$1:$1,0))</f>
        <v>51.962400000000002</v>
      </c>
      <c r="V418">
        <f ca="1">INDEX(Vlookup!$A$1:$AF$1262,MATCH(Stata!$A418,Vlookup!$A:$A,0),MATCH(Stata!V$1,Vlookup!$1:$1,0))</f>
        <v>39.023299999999999</v>
      </c>
      <c r="W418">
        <f ca="1">INDEX(Vlookup!$A$1:$AF$1262,MATCH(Stata!$A418,Vlookup!$A:$A,0),MATCH(Stata!W$1,Vlookup!$1:$1,0))</f>
        <v>40.9861</v>
      </c>
      <c r="X418">
        <f ca="1">INDEX(Vlookup!$A$1:$AF$1262,MATCH(Stata!$A418,Vlookup!$A:$A,0),MATCH(Stata!X$1,Vlookup!$1:$1,0))</f>
        <v>39.246099999999998</v>
      </c>
      <c r="Y418">
        <f ca="1">INDEX(Vlookup!$A$1:$AF$1262,MATCH(Stata!$A418,Vlookup!$A:$A,0),MATCH(Stata!Y$1,Vlookup!$1:$1,0))</f>
        <v>25.37</v>
      </c>
      <c r="Z418">
        <f ca="1">INDEX(Vlookup!$A$1:$AF$1262,MATCH(Stata!$A418,Vlookup!$A:$A,0),MATCH(Stata!Z$1,Vlookup!$1:$1,0))</f>
        <v>19.236699999999999</v>
      </c>
      <c r="AA418">
        <f ca="1">INDEX(Vlookup!$A$1:$AF$1262,MATCH(Stata!$A418,Vlookup!$A:$A,0),MATCH(Stata!AA$1,Vlookup!$1:$1,0))</f>
        <v>55.330100000000002</v>
      </c>
      <c r="AB418">
        <f ca="1">INDEX(Vlookup!$A$1:$AF$1262,MATCH(Stata!$A418,Vlookup!$A:$A,0),MATCH(Stata!AB$1,Vlookup!$1:$1,0))</f>
        <v>65.517899999999997</v>
      </c>
      <c r="AC418">
        <f ca="1">INDEX(Vlookup!$A$1:$AF$1262,MATCH(Stata!$A418,Vlookup!$A:$A,0),MATCH(Stata!AC$1,Vlookup!$1:$1,0))</f>
        <v>29.274999999999999</v>
      </c>
      <c r="AD418">
        <f ca="1">INDEX(Vlookup!$A$1:$AF$1262,MATCH(Stata!$A418,Vlookup!$A:$A,0),MATCH(Stata!AD$1,Vlookup!$1:$1,0))</f>
        <v>39.299700000000001</v>
      </c>
      <c r="AE418">
        <f ca="1">INDEX(Vlookup!$A$1:$AF$1262,MATCH(Stata!$A418,Vlookup!$A:$A,0),MATCH(Stata!AE$1,Vlookup!$1:$1,0))</f>
        <v>31.288799999999998</v>
      </c>
      <c r="AF418">
        <f ca="1">INDEX(Vlookup!$A$1:$AF$1262,MATCH(Stata!$A418,Vlookup!$A:$A,0),MATCH(Stata!AF$1,Vlookup!$1:$1,0))</f>
        <v>2283.58</v>
      </c>
      <c r="AG418">
        <f ca="1">INDEX(Vlookup!$A$1:$AG$1262,MATCH(Stata!$A418,Vlookup!$A:$A,0),MATCH(Stata!AG$1,Vlookup!$1:$1,0))</f>
        <v>23.81</v>
      </c>
    </row>
    <row r="419" spans="1:33" x14ac:dyDescent="0.25">
      <c r="A419" s="1">
        <v>39324</v>
      </c>
      <c r="B419">
        <f ca="1">INDEX(Vlookup!$A$1:$AF$1262,MATCH(Stata!$A419,Vlookup!$A:$A,0),MATCH(Stata!B$1,Vlookup!$1:$1,0))</f>
        <v>77.331599999999995</v>
      </c>
      <c r="C419">
        <f ca="1">INDEX(Vlookup!$A$1:$AF$1262,MATCH(Stata!$A419,Vlookup!$A:$A,0),MATCH(Stata!C$1,Vlookup!$1:$1,0))</f>
        <v>32.9129</v>
      </c>
      <c r="D419">
        <f ca="1">INDEX(Vlookup!$A$1:$AF$1262,MATCH(Stata!$A419,Vlookup!$A:$A,0),MATCH(Stata!D$1,Vlookup!$1:$1,0))</f>
        <v>15.3231</v>
      </c>
      <c r="E419">
        <f ca="1">INDEX(Vlookup!$A$1:$AF$1262,MATCH(Stata!$A419,Vlookup!$A:$A,0),MATCH(Stata!E$1,Vlookup!$1:$1,0))</f>
        <v>51.951599999999999</v>
      </c>
      <c r="F419">
        <f ca="1">INDEX(Vlookup!$A$1:$AF$1262,MATCH(Stata!$A419,Vlookup!$A:$A,0),MATCH(Stata!F$1,Vlookup!$1:$1,0))</f>
        <v>1070.2035000000001</v>
      </c>
      <c r="G419">
        <f ca="1">INDEX(Vlookup!$A$1:$AF$1262,MATCH(Stata!$A419,Vlookup!$A:$A,0),MATCH(Stata!G$1,Vlookup!$1:$1,0))</f>
        <v>29.3247</v>
      </c>
      <c r="H419">
        <f ca="1">INDEX(Vlookup!$A$1:$AF$1262,MATCH(Stata!$A419,Vlookup!$A:$A,0),MATCH(Stata!H$1,Vlookup!$1:$1,0))</f>
        <v>84.397999999999996</v>
      </c>
      <c r="I419">
        <f ca="1">INDEX(Vlookup!$A$1:$AF$1262,MATCH(Stata!$A419,Vlookup!$A:$A,0),MATCH(Stata!I$1,Vlookup!$1:$1,0))</f>
        <v>64.604900000000001</v>
      </c>
      <c r="J419">
        <f ca="1">INDEX(Vlookup!$A$1:$AF$1262,MATCH(Stata!$A419,Vlookup!$A:$A,0),MATCH(Stata!J$1,Vlookup!$1:$1,0))</f>
        <v>430.4538</v>
      </c>
      <c r="K419">
        <f ca="1">INDEX(Vlookup!$A$1:$AF$1262,MATCH(Stata!$A419,Vlookup!$A:$A,0),MATCH(Stata!K$1,Vlookup!$1:$1,0))</f>
        <v>22.717600000000001</v>
      </c>
      <c r="L419">
        <f ca="1">INDEX(Vlookup!$A$1:$AF$1262,MATCH(Stata!$A419,Vlookup!$A:$A,0),MATCH(Stata!L$1,Vlookup!$1:$1,0))</f>
        <v>39.062100000000001</v>
      </c>
      <c r="M419">
        <f ca="1">INDEX(Vlookup!$A$1:$AF$1262,MATCH(Stata!$A419,Vlookup!$A:$A,0),MATCH(Stata!M$1,Vlookup!$1:$1,0))</f>
        <v>75.629599999999996</v>
      </c>
      <c r="N419">
        <f ca="1">INDEX(Vlookup!$A$1:$AF$1262,MATCH(Stata!$A419,Vlookup!$A:$A,0),MATCH(Stata!N$1,Vlookup!$1:$1,0))</f>
        <v>31.0228</v>
      </c>
      <c r="O419" t="e">
        <f ca="1">INDEX(Vlookup!$A$1:$AF$1262,MATCH(Stata!$A419,Vlookup!$A:$A,0),MATCH(Stata!O$1,Vlookup!$1:$1,0))</f>
        <v>#N/A</v>
      </c>
      <c r="P419">
        <f ca="1">INDEX(Vlookup!$A$1:$AF$1262,MATCH(Stata!$A419,Vlookup!$A:$A,0),MATCH(Stata!P$1,Vlookup!$1:$1,0))</f>
        <v>45.201599999999999</v>
      </c>
      <c r="Q419">
        <f ca="1">INDEX(Vlookup!$A$1:$AF$1262,MATCH(Stata!$A419,Vlookup!$A:$A,0),MATCH(Stata!Q$1,Vlookup!$1:$1,0))</f>
        <v>31.4222</v>
      </c>
      <c r="R419">
        <f ca="1">INDEX(Vlookup!$A$1:$AF$1262,MATCH(Stata!$A419,Vlookup!$A:$A,0),MATCH(Stata!R$1,Vlookup!$1:$1,0))</f>
        <v>48.703899999999997</v>
      </c>
      <c r="S419">
        <f ca="1">INDEX(Vlookup!$A$1:$AF$1262,MATCH(Stata!$A419,Vlookup!$A:$A,0),MATCH(Stata!S$1,Vlookup!$1:$1,0))</f>
        <v>21.457999999999998</v>
      </c>
      <c r="T419">
        <f ca="1">INDEX(Vlookup!$A$1:$AF$1262,MATCH(Stata!$A419,Vlookup!$A:$A,0),MATCH(Stata!T$1,Vlookup!$1:$1,0))</f>
        <v>105.11579999999999</v>
      </c>
      <c r="U419">
        <f ca="1">INDEX(Vlookup!$A$1:$AF$1262,MATCH(Stata!$A419,Vlookup!$A:$A,0),MATCH(Stata!U$1,Vlookup!$1:$1,0))</f>
        <v>51.744</v>
      </c>
      <c r="V419">
        <f ca="1">INDEX(Vlookup!$A$1:$AF$1262,MATCH(Stata!$A419,Vlookup!$A:$A,0),MATCH(Stata!V$1,Vlookup!$1:$1,0))</f>
        <v>38.881799999999998</v>
      </c>
      <c r="W419">
        <f ca="1">INDEX(Vlookup!$A$1:$AF$1262,MATCH(Stata!$A419,Vlookup!$A:$A,0),MATCH(Stata!W$1,Vlookup!$1:$1,0))</f>
        <v>40.686100000000003</v>
      </c>
      <c r="X419">
        <f ca="1">INDEX(Vlookup!$A$1:$AF$1262,MATCH(Stata!$A419,Vlookup!$A:$A,0),MATCH(Stata!X$1,Vlookup!$1:$1,0))</f>
        <v>39.041699999999999</v>
      </c>
      <c r="Y419">
        <f ca="1">INDEX(Vlookup!$A$1:$AF$1262,MATCH(Stata!$A419,Vlookup!$A:$A,0),MATCH(Stata!Y$1,Vlookup!$1:$1,0))</f>
        <v>25.245799999999999</v>
      </c>
      <c r="Z419">
        <f ca="1">INDEX(Vlookup!$A$1:$AF$1262,MATCH(Stata!$A419,Vlookup!$A:$A,0),MATCH(Stata!Z$1,Vlookup!$1:$1,0))</f>
        <v>19.1431</v>
      </c>
      <c r="AA419">
        <f ca="1">INDEX(Vlookup!$A$1:$AF$1262,MATCH(Stata!$A419,Vlookup!$A:$A,0),MATCH(Stata!AA$1,Vlookup!$1:$1,0))</f>
        <v>55.236600000000003</v>
      </c>
      <c r="AB419">
        <f ca="1">INDEX(Vlookup!$A$1:$AF$1262,MATCH(Stata!$A419,Vlookup!$A:$A,0),MATCH(Stata!AB$1,Vlookup!$1:$1,0))</f>
        <v>65.0685</v>
      </c>
      <c r="AC419">
        <f ca="1">INDEX(Vlookup!$A$1:$AF$1262,MATCH(Stata!$A419,Vlookup!$A:$A,0),MATCH(Stata!AC$1,Vlookup!$1:$1,0))</f>
        <v>29.067</v>
      </c>
      <c r="AD419">
        <f ca="1">INDEX(Vlookup!$A$1:$AF$1262,MATCH(Stata!$A419,Vlookup!$A:$A,0),MATCH(Stata!AD$1,Vlookup!$1:$1,0))</f>
        <v>38.526000000000003</v>
      </c>
      <c r="AE419">
        <f ca="1">INDEX(Vlookup!$A$1:$AF$1262,MATCH(Stata!$A419,Vlookup!$A:$A,0),MATCH(Stata!AE$1,Vlookup!$1:$1,0))</f>
        <v>30.901</v>
      </c>
      <c r="AF419">
        <f ca="1">INDEX(Vlookup!$A$1:$AF$1262,MATCH(Stata!$A419,Vlookup!$A:$A,0),MATCH(Stata!AF$1,Vlookup!$1:$1,0))</f>
        <v>2274.16</v>
      </c>
      <c r="AG419">
        <f ca="1">INDEX(Vlookup!$A$1:$AG$1262,MATCH(Stata!$A419,Vlookup!$A:$A,0),MATCH(Stata!AG$1,Vlookup!$1:$1,0))</f>
        <v>25.06</v>
      </c>
    </row>
    <row r="420" spans="1:33" x14ac:dyDescent="0.25">
      <c r="A420" s="1">
        <v>39325</v>
      </c>
      <c r="B420">
        <f ca="1">INDEX(Vlookup!$A$1:$AF$1262,MATCH(Stata!$A420,Vlookup!$A:$A,0),MATCH(Stata!B$1,Vlookup!$1:$1,0))</f>
        <v>78.742199999999997</v>
      </c>
      <c r="C420">
        <f ca="1">INDEX(Vlookup!$A$1:$AF$1262,MATCH(Stata!$A420,Vlookup!$A:$A,0),MATCH(Stata!C$1,Vlookup!$1:$1,0))</f>
        <v>33.258899999999997</v>
      </c>
      <c r="D420">
        <f ca="1">INDEX(Vlookup!$A$1:$AF$1262,MATCH(Stata!$A420,Vlookup!$A:$A,0),MATCH(Stata!D$1,Vlookup!$1:$1,0))</f>
        <v>15.358499999999999</v>
      </c>
      <c r="E420">
        <f ca="1">INDEX(Vlookup!$A$1:$AF$1262,MATCH(Stata!$A420,Vlookup!$A:$A,0),MATCH(Stata!E$1,Vlookup!$1:$1,0))</f>
        <v>52.761600000000001</v>
      </c>
      <c r="F420">
        <f ca="1">INDEX(Vlookup!$A$1:$AF$1262,MATCH(Stata!$A420,Vlookup!$A:$A,0),MATCH(Stata!F$1,Vlookup!$1:$1,0))</f>
        <v>1076.7291</v>
      </c>
      <c r="G420">
        <f ca="1">INDEX(Vlookup!$A$1:$AF$1262,MATCH(Stata!$A420,Vlookup!$A:$A,0),MATCH(Stata!G$1,Vlookup!$1:$1,0))</f>
        <v>29.405799999999999</v>
      </c>
      <c r="H420">
        <f ca="1">INDEX(Vlookup!$A$1:$AF$1262,MATCH(Stata!$A420,Vlookup!$A:$A,0),MATCH(Stata!H$1,Vlookup!$1:$1,0))</f>
        <v>84.267300000000006</v>
      </c>
      <c r="I420">
        <f ca="1">INDEX(Vlookup!$A$1:$AF$1262,MATCH(Stata!$A420,Vlookup!$A:$A,0),MATCH(Stata!I$1,Vlookup!$1:$1,0))</f>
        <v>65.565399999999997</v>
      </c>
      <c r="J420">
        <f ca="1">INDEX(Vlookup!$A$1:$AF$1262,MATCH(Stata!$A420,Vlookup!$A:$A,0),MATCH(Stata!J$1,Vlookup!$1:$1,0))</f>
        <v>436.50599999999997</v>
      </c>
      <c r="K420">
        <f ca="1">INDEX(Vlookup!$A$1:$AF$1262,MATCH(Stata!$A420,Vlookup!$A:$A,0),MATCH(Stata!K$1,Vlookup!$1:$1,0))</f>
        <v>22.879300000000001</v>
      </c>
      <c r="L420">
        <f ca="1">INDEX(Vlookup!$A$1:$AF$1262,MATCH(Stata!$A420,Vlookup!$A:$A,0),MATCH(Stata!L$1,Vlookup!$1:$1,0))</f>
        <v>39.312100000000001</v>
      </c>
      <c r="M420">
        <f ca="1">INDEX(Vlookup!$A$1:$AF$1262,MATCH(Stata!$A420,Vlookup!$A:$A,0),MATCH(Stata!M$1,Vlookup!$1:$1,0))</f>
        <v>75.921899999999994</v>
      </c>
      <c r="N420">
        <f ca="1">INDEX(Vlookup!$A$1:$AF$1262,MATCH(Stata!$A420,Vlookup!$A:$A,0),MATCH(Stata!N$1,Vlookup!$1:$1,0))</f>
        <v>31.4025</v>
      </c>
      <c r="O420" t="e">
        <f ca="1">INDEX(Vlookup!$A$1:$AF$1262,MATCH(Stata!$A420,Vlookup!$A:$A,0),MATCH(Stata!O$1,Vlookup!$1:$1,0))</f>
        <v>#N/A</v>
      </c>
      <c r="P420">
        <f ca="1">INDEX(Vlookup!$A$1:$AF$1262,MATCH(Stata!$A420,Vlookup!$A:$A,0),MATCH(Stata!P$1,Vlookup!$1:$1,0))</f>
        <v>46.050800000000002</v>
      </c>
      <c r="Q420">
        <f ca="1">INDEX(Vlookup!$A$1:$AF$1262,MATCH(Stata!$A420,Vlookup!$A:$A,0),MATCH(Stata!Q$1,Vlookup!$1:$1,0))</f>
        <v>32.499600000000001</v>
      </c>
      <c r="R420">
        <f ca="1">INDEX(Vlookup!$A$1:$AF$1262,MATCH(Stata!$A420,Vlookup!$A:$A,0),MATCH(Stata!R$1,Vlookup!$1:$1,0))</f>
        <v>48.582700000000003</v>
      </c>
      <c r="S420">
        <f ca="1">INDEX(Vlookup!$A$1:$AF$1262,MATCH(Stata!$A420,Vlookup!$A:$A,0),MATCH(Stata!S$1,Vlookup!$1:$1,0))</f>
        <v>21.8569</v>
      </c>
      <c r="T420">
        <f ca="1">INDEX(Vlookup!$A$1:$AF$1262,MATCH(Stata!$A420,Vlookup!$A:$A,0),MATCH(Stata!T$1,Vlookup!$1:$1,0))</f>
        <v>106.3185</v>
      </c>
      <c r="U420">
        <f ca="1">INDEX(Vlookup!$A$1:$AF$1262,MATCH(Stata!$A420,Vlookup!$A:$A,0),MATCH(Stata!U$1,Vlookup!$1:$1,0))</f>
        <v>51.903599999999997</v>
      </c>
      <c r="V420">
        <f ca="1">INDEX(Vlookup!$A$1:$AF$1262,MATCH(Stata!$A420,Vlookup!$A:$A,0),MATCH(Stata!V$1,Vlookup!$1:$1,0))</f>
        <v>39.368200000000002</v>
      </c>
      <c r="W420">
        <f ca="1">INDEX(Vlookup!$A$1:$AF$1262,MATCH(Stata!$A420,Vlookup!$A:$A,0),MATCH(Stata!W$1,Vlookup!$1:$1,0))</f>
        <v>41.036000000000001</v>
      </c>
      <c r="X420">
        <f ca="1">INDEX(Vlookup!$A$1:$AF$1262,MATCH(Stata!$A420,Vlookup!$A:$A,0),MATCH(Stata!X$1,Vlookup!$1:$1,0))</f>
        <v>39.442599999999999</v>
      </c>
      <c r="Y420">
        <f ca="1">INDEX(Vlookup!$A$1:$AF$1262,MATCH(Stata!$A420,Vlookup!$A:$A,0),MATCH(Stata!Y$1,Vlookup!$1:$1,0))</f>
        <v>25.494299999999999</v>
      </c>
      <c r="Z420">
        <f ca="1">INDEX(Vlookup!$A$1:$AF$1262,MATCH(Stata!$A420,Vlookup!$A:$A,0),MATCH(Stata!Z$1,Vlookup!$1:$1,0))</f>
        <v>19.369199999999999</v>
      </c>
      <c r="AA420">
        <f ca="1">INDEX(Vlookup!$A$1:$AF$1262,MATCH(Stata!$A420,Vlookup!$A:$A,0),MATCH(Stata!AA$1,Vlookup!$1:$1,0))</f>
        <v>55.491500000000002</v>
      </c>
      <c r="AB420">
        <f ca="1">INDEX(Vlookup!$A$1:$AF$1262,MATCH(Stata!$A420,Vlookup!$A:$A,0),MATCH(Stata!AB$1,Vlookup!$1:$1,0))</f>
        <v>65.764700000000005</v>
      </c>
      <c r="AC420">
        <f ca="1">INDEX(Vlookup!$A$1:$AF$1262,MATCH(Stata!$A420,Vlookup!$A:$A,0),MATCH(Stata!AC$1,Vlookup!$1:$1,0))</f>
        <v>29.032299999999999</v>
      </c>
      <c r="AD420">
        <f ca="1">INDEX(Vlookup!$A$1:$AF$1262,MATCH(Stata!$A420,Vlookup!$A:$A,0),MATCH(Stata!AD$1,Vlookup!$1:$1,0))</f>
        <v>38.801699999999997</v>
      </c>
      <c r="AE420">
        <f ca="1">INDEX(Vlookup!$A$1:$AF$1262,MATCH(Stata!$A420,Vlookup!$A:$A,0),MATCH(Stata!AE$1,Vlookup!$1:$1,0))</f>
        <v>31.021100000000001</v>
      </c>
      <c r="AF420">
        <f ca="1">INDEX(Vlookup!$A$1:$AF$1262,MATCH(Stata!$A420,Vlookup!$A:$A,0),MATCH(Stata!AF$1,Vlookup!$1:$1,0))</f>
        <v>2299.71</v>
      </c>
      <c r="AG420">
        <f ca="1">INDEX(Vlookup!$A$1:$AG$1262,MATCH(Stata!$A420,Vlookup!$A:$A,0),MATCH(Stata!AG$1,Vlookup!$1:$1,0))</f>
        <v>23.38</v>
      </c>
    </row>
    <row r="421" spans="1:33" x14ac:dyDescent="0.25">
      <c r="A421" s="1">
        <v>39329</v>
      </c>
      <c r="B421">
        <f ca="1">INDEX(Vlookup!$A$1:$AF$1262,MATCH(Stata!$A421,Vlookup!$A:$A,0),MATCH(Stata!B$1,Vlookup!$1:$1,0))</f>
        <v>78.880600000000001</v>
      </c>
      <c r="C421">
        <f ca="1">INDEX(Vlookup!$A$1:$AF$1262,MATCH(Stata!$A421,Vlookup!$A:$A,0),MATCH(Stata!C$1,Vlookup!$1:$1,0))</f>
        <v>33.1496</v>
      </c>
      <c r="D421">
        <f ca="1">INDEX(Vlookup!$A$1:$AF$1262,MATCH(Stata!$A421,Vlookup!$A:$A,0),MATCH(Stata!D$1,Vlookup!$1:$1,0))</f>
        <v>15.416</v>
      </c>
      <c r="E421">
        <f ca="1">INDEX(Vlookup!$A$1:$AF$1262,MATCH(Stata!$A421,Vlookup!$A:$A,0),MATCH(Stata!E$1,Vlookup!$1:$1,0))</f>
        <v>54.696800000000003</v>
      </c>
      <c r="F421">
        <f ca="1">INDEX(Vlookup!$A$1:$AF$1262,MATCH(Stata!$A421,Vlookup!$A:$A,0),MATCH(Stata!F$1,Vlookup!$1:$1,0))</f>
        <v>1085.865</v>
      </c>
      <c r="G421">
        <f ca="1">INDEX(Vlookup!$A$1:$AF$1262,MATCH(Stata!$A421,Vlookup!$A:$A,0),MATCH(Stata!G$1,Vlookup!$1:$1,0))</f>
        <v>29.708200000000001</v>
      </c>
      <c r="H421">
        <f ca="1">INDEX(Vlookup!$A$1:$AF$1262,MATCH(Stata!$A421,Vlookup!$A:$A,0),MATCH(Stata!H$1,Vlookup!$1:$1,0))</f>
        <v>83.587599999999995</v>
      </c>
      <c r="I421">
        <f ca="1">INDEX(Vlookup!$A$1:$AF$1262,MATCH(Stata!$A421,Vlookup!$A:$A,0),MATCH(Stata!I$1,Vlookup!$1:$1,0))</f>
        <v>66.499899999999997</v>
      </c>
      <c r="J421">
        <f ca="1">INDEX(Vlookup!$A$1:$AF$1262,MATCH(Stata!$A421,Vlookup!$A:$A,0),MATCH(Stata!J$1,Vlookup!$1:$1,0))</f>
        <v>439.57870000000003</v>
      </c>
      <c r="K421">
        <f ca="1">INDEX(Vlookup!$A$1:$AF$1262,MATCH(Stata!$A421,Vlookup!$A:$A,0),MATCH(Stata!K$1,Vlookup!$1:$1,0))</f>
        <v>23.130299999999998</v>
      </c>
      <c r="L421">
        <f ca="1">INDEX(Vlookup!$A$1:$AF$1262,MATCH(Stata!$A421,Vlookup!$A:$A,0),MATCH(Stata!L$1,Vlookup!$1:$1,0))</f>
        <v>39.5137</v>
      </c>
      <c r="M421">
        <f ca="1">INDEX(Vlookup!$A$1:$AF$1262,MATCH(Stata!$A421,Vlookup!$A:$A,0),MATCH(Stata!M$1,Vlookup!$1:$1,0))</f>
        <v>77.250299999999996</v>
      </c>
      <c r="N421">
        <f ca="1">INDEX(Vlookup!$A$1:$AF$1262,MATCH(Stata!$A421,Vlookup!$A:$A,0),MATCH(Stata!N$1,Vlookup!$1:$1,0))</f>
        <v>31.5398</v>
      </c>
      <c r="O421" t="e">
        <f ca="1">INDEX(Vlookup!$A$1:$AF$1262,MATCH(Stata!$A421,Vlookup!$A:$A,0),MATCH(Stata!O$1,Vlookup!$1:$1,0))</f>
        <v>#N/A</v>
      </c>
      <c r="P421">
        <f ca="1">INDEX(Vlookup!$A$1:$AF$1262,MATCH(Stata!$A421,Vlookup!$A:$A,0),MATCH(Stata!P$1,Vlookup!$1:$1,0))</f>
        <v>46.787999999999997</v>
      </c>
      <c r="Q421">
        <f ca="1">INDEX(Vlookup!$A$1:$AF$1262,MATCH(Stata!$A421,Vlookup!$A:$A,0),MATCH(Stata!Q$1,Vlookup!$1:$1,0))</f>
        <v>30.845300000000002</v>
      </c>
      <c r="R421">
        <f ca="1">INDEX(Vlookup!$A$1:$AF$1262,MATCH(Stata!$A421,Vlookup!$A:$A,0),MATCH(Stata!R$1,Vlookup!$1:$1,0))</f>
        <v>48.764400000000002</v>
      </c>
      <c r="S421">
        <f ca="1">INDEX(Vlookup!$A$1:$AF$1262,MATCH(Stata!$A421,Vlookup!$A:$A,0),MATCH(Stata!S$1,Vlookup!$1:$1,0))</f>
        <v>22.221900000000002</v>
      </c>
      <c r="T421">
        <f ca="1">INDEX(Vlookup!$A$1:$AF$1262,MATCH(Stata!$A421,Vlookup!$A:$A,0),MATCH(Stata!T$1,Vlookup!$1:$1,0))</f>
        <v>107.68510000000001</v>
      </c>
      <c r="U421">
        <f ca="1">INDEX(Vlookup!$A$1:$AF$1262,MATCH(Stata!$A421,Vlookup!$A:$A,0),MATCH(Stata!U$1,Vlookup!$1:$1,0))</f>
        <v>52.063200000000002</v>
      </c>
      <c r="V421">
        <f ca="1">INDEX(Vlookup!$A$1:$AF$1262,MATCH(Stata!$A421,Vlookup!$A:$A,0),MATCH(Stata!V$1,Vlookup!$1:$1,0))</f>
        <v>40.057899999999997</v>
      </c>
      <c r="W421">
        <f ca="1">INDEX(Vlookup!$A$1:$AF$1262,MATCH(Stata!$A421,Vlookup!$A:$A,0),MATCH(Stata!W$1,Vlookup!$1:$1,0))</f>
        <v>41.377699999999997</v>
      </c>
      <c r="X421">
        <f ca="1">INDEX(Vlookup!$A$1:$AF$1262,MATCH(Stata!$A421,Vlookup!$A:$A,0),MATCH(Stata!X$1,Vlookup!$1:$1,0))</f>
        <v>39.340400000000002</v>
      </c>
      <c r="Y421">
        <f ca="1">INDEX(Vlookup!$A$1:$AF$1262,MATCH(Stata!$A421,Vlookup!$A:$A,0),MATCH(Stata!Y$1,Vlookup!$1:$1,0))</f>
        <v>25.565200000000001</v>
      </c>
      <c r="Z421">
        <f ca="1">INDEX(Vlookup!$A$1:$AF$1262,MATCH(Stata!$A421,Vlookup!$A:$A,0),MATCH(Stata!Z$1,Vlookup!$1:$1,0))</f>
        <v>19.5564</v>
      </c>
      <c r="AA421">
        <f ca="1">INDEX(Vlookup!$A$1:$AF$1262,MATCH(Stata!$A421,Vlookup!$A:$A,0),MATCH(Stata!AA$1,Vlookup!$1:$1,0))</f>
        <v>55.610500000000002</v>
      </c>
      <c r="AB421">
        <f ca="1">INDEX(Vlookup!$A$1:$AF$1262,MATCH(Stata!$A421,Vlookup!$A:$A,0),MATCH(Stata!AB$1,Vlookup!$1:$1,0))</f>
        <v>65.588400000000007</v>
      </c>
      <c r="AC421">
        <f ca="1">INDEX(Vlookup!$A$1:$AF$1262,MATCH(Stata!$A421,Vlookup!$A:$A,0),MATCH(Stata!AC$1,Vlookup!$1:$1,0))</f>
        <v>29.58</v>
      </c>
      <c r="AD421">
        <f ca="1">INDEX(Vlookup!$A$1:$AF$1262,MATCH(Stata!$A421,Vlookup!$A:$A,0),MATCH(Stata!AD$1,Vlookup!$1:$1,0))</f>
        <v>38.508200000000002</v>
      </c>
      <c r="AE421">
        <f ca="1">INDEX(Vlookup!$A$1:$AF$1262,MATCH(Stata!$A421,Vlookup!$A:$A,0),MATCH(Stata!AE$1,Vlookup!$1:$1,0))</f>
        <v>31.510400000000001</v>
      </c>
      <c r="AF421">
        <f ca="1">INDEX(Vlookup!$A$1:$AF$1262,MATCH(Stata!$A421,Vlookup!$A:$A,0),MATCH(Stata!AF$1,Vlookup!$1:$1,0))</f>
        <v>2323.83</v>
      </c>
      <c r="AG421">
        <f ca="1">INDEX(Vlookup!$A$1:$AG$1262,MATCH(Stata!$A421,Vlookup!$A:$A,0),MATCH(Stata!AG$1,Vlookup!$1:$1,0))</f>
        <v>22.78</v>
      </c>
    </row>
    <row r="422" spans="1:33" x14ac:dyDescent="0.25">
      <c r="A422" s="1">
        <v>39330</v>
      </c>
      <c r="B422">
        <f ca="1">INDEX(Vlookup!$A$1:$AF$1262,MATCH(Stata!$A422,Vlookup!$A:$A,0),MATCH(Stata!B$1,Vlookup!$1:$1,0))</f>
        <v>77.816199999999995</v>
      </c>
      <c r="C422">
        <f ca="1">INDEX(Vlookup!$A$1:$AF$1262,MATCH(Stata!$A422,Vlookup!$A:$A,0),MATCH(Stata!C$1,Vlookup!$1:$1,0))</f>
        <v>33.213299999999997</v>
      </c>
      <c r="D422">
        <f ca="1">INDEX(Vlookup!$A$1:$AF$1262,MATCH(Stata!$A422,Vlookup!$A:$A,0),MATCH(Stata!D$1,Vlookup!$1:$1,0))</f>
        <v>15.1859</v>
      </c>
      <c r="E422">
        <f ca="1">INDEX(Vlookup!$A$1:$AF$1262,MATCH(Stata!$A422,Vlookup!$A:$A,0),MATCH(Stata!E$1,Vlookup!$1:$1,0))</f>
        <v>53.3917</v>
      </c>
      <c r="F422">
        <f ca="1">INDEX(Vlookup!$A$1:$AF$1262,MATCH(Stata!$A422,Vlookup!$A:$A,0),MATCH(Stata!F$1,Vlookup!$1:$1,0))</f>
        <v>1071.7926</v>
      </c>
      <c r="G422">
        <f ca="1">INDEX(Vlookup!$A$1:$AF$1262,MATCH(Stata!$A422,Vlookup!$A:$A,0),MATCH(Stata!G$1,Vlookup!$1:$1,0))</f>
        <v>29.302499999999998</v>
      </c>
      <c r="H422">
        <f ca="1">INDEX(Vlookup!$A$1:$AF$1262,MATCH(Stata!$A422,Vlookup!$A:$A,0),MATCH(Stata!H$1,Vlookup!$1:$1,0))</f>
        <v>83.517899999999997</v>
      </c>
      <c r="I422">
        <f ca="1">INDEX(Vlookup!$A$1:$AF$1262,MATCH(Stata!$A422,Vlookup!$A:$A,0),MATCH(Stata!I$1,Vlookup!$1:$1,0))</f>
        <v>65.366399999999999</v>
      </c>
      <c r="J422">
        <f ca="1">INDEX(Vlookup!$A$1:$AF$1262,MATCH(Stata!$A422,Vlookup!$A:$A,0),MATCH(Stata!J$1,Vlookup!$1:$1,0))</f>
        <v>428.31220000000002</v>
      </c>
      <c r="K422">
        <f ca="1">INDEX(Vlookup!$A$1:$AF$1262,MATCH(Stata!$A422,Vlookup!$A:$A,0),MATCH(Stata!K$1,Vlookup!$1:$1,0))</f>
        <v>22.841000000000001</v>
      </c>
      <c r="L422">
        <f ca="1">INDEX(Vlookup!$A$1:$AF$1262,MATCH(Stata!$A422,Vlookup!$A:$A,0),MATCH(Stata!L$1,Vlookup!$1:$1,0))</f>
        <v>39.029899999999998</v>
      </c>
      <c r="M422">
        <f ca="1">INDEX(Vlookup!$A$1:$AF$1262,MATCH(Stata!$A422,Vlookup!$A:$A,0),MATCH(Stata!M$1,Vlookup!$1:$1,0))</f>
        <v>77.241399999999999</v>
      </c>
      <c r="N422">
        <f ca="1">INDEX(Vlookup!$A$1:$AF$1262,MATCH(Stata!$A422,Vlookup!$A:$A,0),MATCH(Stata!N$1,Vlookup!$1:$1,0))</f>
        <v>31.305599999999998</v>
      </c>
      <c r="O422" t="e">
        <f ca="1">INDEX(Vlookup!$A$1:$AF$1262,MATCH(Stata!$A422,Vlookup!$A:$A,0),MATCH(Stata!O$1,Vlookup!$1:$1,0))</f>
        <v>#N/A</v>
      </c>
      <c r="P422">
        <f ca="1">INDEX(Vlookup!$A$1:$AF$1262,MATCH(Stata!$A422,Vlookup!$A:$A,0),MATCH(Stata!P$1,Vlookup!$1:$1,0))</f>
        <v>46.750599999999999</v>
      </c>
      <c r="Q422">
        <f ca="1">INDEX(Vlookup!$A$1:$AF$1262,MATCH(Stata!$A422,Vlookup!$A:$A,0),MATCH(Stata!Q$1,Vlookup!$1:$1,0))</f>
        <v>30.9726</v>
      </c>
      <c r="R422">
        <f ca="1">INDEX(Vlookup!$A$1:$AF$1262,MATCH(Stata!$A422,Vlookup!$A:$A,0),MATCH(Stata!R$1,Vlookup!$1:$1,0))</f>
        <v>47.795400000000001</v>
      </c>
      <c r="S422">
        <f ca="1">INDEX(Vlookup!$A$1:$AF$1262,MATCH(Stata!$A422,Vlookup!$A:$A,0),MATCH(Stata!S$1,Vlookup!$1:$1,0))</f>
        <v>22.060600000000001</v>
      </c>
      <c r="T422">
        <f ca="1">INDEX(Vlookup!$A$1:$AF$1262,MATCH(Stata!$A422,Vlookup!$A:$A,0),MATCH(Stata!T$1,Vlookup!$1:$1,0))</f>
        <v>107.4027</v>
      </c>
      <c r="U422">
        <f ca="1">INDEX(Vlookup!$A$1:$AF$1262,MATCH(Stata!$A422,Vlookup!$A:$A,0),MATCH(Stata!U$1,Vlookup!$1:$1,0))</f>
        <v>51.786000000000001</v>
      </c>
      <c r="V422">
        <f ca="1">INDEX(Vlookup!$A$1:$AF$1262,MATCH(Stata!$A422,Vlookup!$A:$A,0),MATCH(Stata!V$1,Vlookup!$1:$1,0))</f>
        <v>39.058700000000002</v>
      </c>
      <c r="W422">
        <f ca="1">INDEX(Vlookup!$A$1:$AF$1262,MATCH(Stata!$A422,Vlookup!$A:$A,0),MATCH(Stata!W$1,Vlookup!$1:$1,0))</f>
        <v>41.027700000000003</v>
      </c>
      <c r="X422">
        <f ca="1">INDEX(Vlookup!$A$1:$AF$1262,MATCH(Stata!$A422,Vlookup!$A:$A,0),MATCH(Stata!X$1,Vlookup!$1:$1,0))</f>
        <v>39.134500000000003</v>
      </c>
      <c r="Y422">
        <f ca="1">INDEX(Vlookup!$A$1:$AF$1262,MATCH(Stata!$A422,Vlookup!$A:$A,0),MATCH(Stata!Y$1,Vlookup!$1:$1,0))</f>
        <v>25.272400000000001</v>
      </c>
      <c r="Z422">
        <f ca="1">INDEX(Vlookup!$A$1:$AF$1262,MATCH(Stata!$A422,Vlookup!$A:$A,0),MATCH(Stata!Z$1,Vlookup!$1:$1,0))</f>
        <v>19.267900000000001</v>
      </c>
      <c r="AA422">
        <f ca="1">INDEX(Vlookup!$A$1:$AF$1262,MATCH(Stata!$A422,Vlookup!$A:$A,0),MATCH(Stata!AA$1,Vlookup!$1:$1,0))</f>
        <v>55.619</v>
      </c>
      <c r="AB422">
        <f ca="1">INDEX(Vlookup!$A$1:$AF$1262,MATCH(Stata!$A422,Vlookup!$A:$A,0),MATCH(Stata!AB$1,Vlookup!$1:$1,0))</f>
        <v>64.724900000000005</v>
      </c>
      <c r="AC422">
        <f ca="1">INDEX(Vlookup!$A$1:$AF$1262,MATCH(Stata!$A422,Vlookup!$A:$A,0),MATCH(Stata!AC$1,Vlookup!$1:$1,0))</f>
        <v>29.0808</v>
      </c>
      <c r="AD422">
        <f ca="1">INDEX(Vlookup!$A$1:$AF$1262,MATCH(Stata!$A422,Vlookup!$A:$A,0),MATCH(Stata!AD$1,Vlookup!$1:$1,0))</f>
        <v>37.752299999999998</v>
      </c>
      <c r="AE422">
        <f ca="1">INDEX(Vlookup!$A$1:$AF$1262,MATCH(Stata!$A422,Vlookup!$A:$A,0),MATCH(Stata!AE$1,Vlookup!$1:$1,0))</f>
        <v>31.427299999999999</v>
      </c>
      <c r="AF422">
        <f ca="1">INDEX(Vlookup!$A$1:$AF$1262,MATCH(Stata!$A422,Vlookup!$A:$A,0),MATCH(Stata!AF$1,Vlookup!$1:$1,0))</f>
        <v>2298.16</v>
      </c>
      <c r="AG422">
        <f ca="1">INDEX(Vlookup!$A$1:$AG$1262,MATCH(Stata!$A422,Vlookup!$A:$A,0),MATCH(Stata!AG$1,Vlookup!$1:$1,0))</f>
        <v>24.58</v>
      </c>
    </row>
    <row r="423" spans="1:33" x14ac:dyDescent="0.25">
      <c r="A423" s="1">
        <v>39331</v>
      </c>
      <c r="B423">
        <f ca="1">INDEX(Vlookup!$A$1:$AF$1262,MATCH(Stata!$A423,Vlookup!$A:$A,0),MATCH(Stata!B$1,Vlookup!$1:$1,0))</f>
        <v>78.430599999999998</v>
      </c>
      <c r="C423">
        <f ca="1">INDEX(Vlookup!$A$1:$AF$1262,MATCH(Stata!$A423,Vlookup!$A:$A,0),MATCH(Stata!C$1,Vlookup!$1:$1,0))</f>
        <v>33.2316</v>
      </c>
      <c r="D423">
        <f ca="1">INDEX(Vlookup!$A$1:$AF$1262,MATCH(Stata!$A423,Vlookup!$A:$A,0),MATCH(Stata!D$1,Vlookup!$1:$1,0))</f>
        <v>15.106199999999999</v>
      </c>
      <c r="E423">
        <f ca="1">INDEX(Vlookup!$A$1:$AF$1262,MATCH(Stata!$A423,Vlookup!$A:$A,0),MATCH(Stata!E$1,Vlookup!$1:$1,0))</f>
        <v>53.463700000000003</v>
      </c>
      <c r="F423">
        <f ca="1">INDEX(Vlookup!$A$1:$AF$1262,MATCH(Stata!$A423,Vlookup!$A:$A,0),MATCH(Stata!F$1,Vlookup!$1:$1,0))</f>
        <v>1059.3565000000001</v>
      </c>
      <c r="G423">
        <f ca="1">INDEX(Vlookup!$A$1:$AF$1262,MATCH(Stata!$A423,Vlookup!$A:$A,0),MATCH(Stata!G$1,Vlookup!$1:$1,0))</f>
        <v>29.309899999999999</v>
      </c>
      <c r="H423">
        <f ca="1">INDEX(Vlookup!$A$1:$AF$1262,MATCH(Stata!$A423,Vlookup!$A:$A,0),MATCH(Stata!H$1,Vlookup!$1:$1,0))</f>
        <v>83.831599999999995</v>
      </c>
      <c r="I423">
        <f ca="1">INDEX(Vlookup!$A$1:$AF$1262,MATCH(Stata!$A423,Vlookup!$A:$A,0),MATCH(Stata!I$1,Vlookup!$1:$1,0))</f>
        <v>65.548100000000005</v>
      </c>
      <c r="J423">
        <f ca="1">INDEX(Vlookup!$A$1:$AF$1262,MATCH(Stata!$A423,Vlookup!$A:$A,0),MATCH(Stata!J$1,Vlookup!$1:$1,0))</f>
        <v>425.14640000000003</v>
      </c>
      <c r="K423">
        <f ca="1">INDEX(Vlookup!$A$1:$AF$1262,MATCH(Stata!$A423,Vlookup!$A:$A,0),MATCH(Stata!K$1,Vlookup!$1:$1,0))</f>
        <v>23.253599999999999</v>
      </c>
      <c r="L423">
        <f ca="1">INDEX(Vlookup!$A$1:$AF$1262,MATCH(Stata!$A423,Vlookup!$A:$A,0),MATCH(Stata!L$1,Vlookup!$1:$1,0))</f>
        <v>39.045999999999999</v>
      </c>
      <c r="M423">
        <f ca="1">INDEX(Vlookup!$A$1:$AF$1262,MATCH(Stata!$A423,Vlookup!$A:$A,0),MATCH(Stata!M$1,Vlookup!$1:$1,0))</f>
        <v>77.480500000000006</v>
      </c>
      <c r="N423">
        <f ca="1">INDEX(Vlookup!$A$1:$AF$1262,MATCH(Stata!$A423,Vlookup!$A:$A,0),MATCH(Stata!N$1,Vlookup!$1:$1,0))</f>
        <v>31.8307</v>
      </c>
      <c r="O423" t="e">
        <f ca="1">INDEX(Vlookup!$A$1:$AF$1262,MATCH(Stata!$A423,Vlookup!$A:$A,0),MATCH(Stata!O$1,Vlookup!$1:$1,0))</f>
        <v>#N/A</v>
      </c>
      <c r="P423">
        <f ca="1">INDEX(Vlookup!$A$1:$AF$1262,MATCH(Stata!$A423,Vlookup!$A:$A,0),MATCH(Stata!P$1,Vlookup!$1:$1,0))</f>
        <v>46.834600000000002</v>
      </c>
      <c r="Q423">
        <f ca="1">INDEX(Vlookup!$A$1:$AF$1262,MATCH(Stata!$A423,Vlookup!$A:$A,0),MATCH(Stata!Q$1,Vlookup!$1:$1,0))</f>
        <v>29.8782</v>
      </c>
      <c r="R423">
        <f ca="1">INDEX(Vlookup!$A$1:$AF$1262,MATCH(Stata!$A423,Vlookup!$A:$A,0),MATCH(Stata!R$1,Vlookup!$1:$1,0))</f>
        <v>49.024000000000001</v>
      </c>
      <c r="S423">
        <f ca="1">INDEX(Vlookup!$A$1:$AF$1262,MATCH(Stata!$A423,Vlookup!$A:$A,0),MATCH(Stata!S$1,Vlookup!$1:$1,0))</f>
        <v>22.196400000000001</v>
      </c>
      <c r="T423">
        <f ca="1">INDEX(Vlookup!$A$1:$AF$1262,MATCH(Stata!$A423,Vlookup!$A:$A,0),MATCH(Stata!T$1,Vlookup!$1:$1,0))</f>
        <v>107.1658</v>
      </c>
      <c r="U423">
        <f ca="1">INDEX(Vlookup!$A$1:$AF$1262,MATCH(Stata!$A423,Vlookup!$A:$A,0),MATCH(Stata!U$1,Vlookup!$1:$1,0))</f>
        <v>51.794400000000003</v>
      </c>
      <c r="V423">
        <f ca="1">INDEX(Vlookup!$A$1:$AF$1262,MATCH(Stata!$A423,Vlookup!$A:$A,0),MATCH(Stata!V$1,Vlookup!$1:$1,0))</f>
        <v>39.094099999999997</v>
      </c>
      <c r="W423">
        <f ca="1">INDEX(Vlookup!$A$1:$AF$1262,MATCH(Stata!$A423,Vlookup!$A:$A,0),MATCH(Stata!W$1,Vlookup!$1:$1,0))</f>
        <v>41.460999999999999</v>
      </c>
      <c r="X423">
        <f ca="1">INDEX(Vlookup!$A$1:$AF$1262,MATCH(Stata!$A423,Vlookup!$A:$A,0),MATCH(Stata!X$1,Vlookup!$1:$1,0))</f>
        <v>39.982100000000003</v>
      </c>
      <c r="Y423">
        <f ca="1">INDEX(Vlookup!$A$1:$AF$1262,MATCH(Stata!$A423,Vlookup!$A:$A,0),MATCH(Stata!Y$1,Vlookup!$1:$1,0))</f>
        <v>25.654</v>
      </c>
      <c r="Z423">
        <f ca="1">INDEX(Vlookup!$A$1:$AF$1262,MATCH(Stata!$A423,Vlookup!$A:$A,0),MATCH(Stata!Z$1,Vlookup!$1:$1,0))</f>
        <v>19.197700000000001</v>
      </c>
      <c r="AA423">
        <f ca="1">INDEX(Vlookup!$A$1:$AF$1262,MATCH(Stata!$A423,Vlookup!$A:$A,0),MATCH(Stata!AA$1,Vlookup!$1:$1,0))</f>
        <v>56.171300000000002</v>
      </c>
      <c r="AB423">
        <f ca="1">INDEX(Vlookup!$A$1:$AF$1262,MATCH(Stata!$A423,Vlookup!$A:$A,0),MATCH(Stata!AB$1,Vlookup!$1:$1,0))</f>
        <v>66.099500000000006</v>
      </c>
      <c r="AC423">
        <f ca="1">INDEX(Vlookup!$A$1:$AF$1262,MATCH(Stata!$A423,Vlookup!$A:$A,0),MATCH(Stata!AC$1,Vlookup!$1:$1,0))</f>
        <v>29.2957</v>
      </c>
      <c r="AD423">
        <f ca="1">INDEX(Vlookup!$A$1:$AF$1262,MATCH(Stata!$A423,Vlookup!$A:$A,0),MATCH(Stata!AD$1,Vlookup!$1:$1,0))</f>
        <v>38.027999999999999</v>
      </c>
      <c r="AE423">
        <f ca="1">INDEX(Vlookup!$A$1:$AF$1262,MATCH(Stata!$A423,Vlookup!$A:$A,0),MATCH(Stata!AE$1,Vlookup!$1:$1,0))</f>
        <v>31.768899999999999</v>
      </c>
      <c r="AF423">
        <f ca="1">INDEX(Vlookup!$A$1:$AF$1262,MATCH(Stata!$A423,Vlookup!$A:$A,0),MATCH(Stata!AF$1,Vlookup!$1:$1,0))</f>
        <v>2308.35</v>
      </c>
      <c r="AG423">
        <f ca="1">INDEX(Vlookup!$A$1:$AG$1262,MATCH(Stata!$A423,Vlookup!$A:$A,0),MATCH(Stata!AG$1,Vlookup!$1:$1,0))</f>
        <v>23.99</v>
      </c>
    </row>
    <row r="424" spans="1:33" x14ac:dyDescent="0.25">
      <c r="A424" s="1">
        <v>39332</v>
      </c>
      <c r="B424">
        <f ca="1">INDEX(Vlookup!$A$1:$AF$1262,MATCH(Stata!$A424,Vlookup!$A:$A,0),MATCH(Stata!B$1,Vlookup!$1:$1,0))</f>
        <v>76.950800000000001</v>
      </c>
      <c r="C424">
        <f ca="1">INDEX(Vlookup!$A$1:$AF$1262,MATCH(Stata!$A424,Vlookup!$A:$A,0),MATCH(Stata!C$1,Vlookup!$1:$1,0))</f>
        <v>31.747499999999999</v>
      </c>
      <c r="D424">
        <f ca="1">INDEX(Vlookup!$A$1:$AF$1262,MATCH(Stata!$A424,Vlookup!$A:$A,0),MATCH(Stata!D$1,Vlookup!$1:$1,0))</f>
        <v>14.9115</v>
      </c>
      <c r="E424">
        <f ca="1">INDEX(Vlookup!$A$1:$AF$1262,MATCH(Stata!$A424,Vlookup!$A:$A,0),MATCH(Stata!E$1,Vlookup!$1:$1,0))</f>
        <v>51.9786</v>
      </c>
      <c r="F424">
        <f ca="1">INDEX(Vlookup!$A$1:$AF$1262,MATCH(Stata!$A424,Vlookup!$A:$A,0),MATCH(Stata!F$1,Vlookup!$1:$1,0))</f>
        <v>1039.8842</v>
      </c>
      <c r="G424">
        <f ca="1">INDEX(Vlookup!$A$1:$AF$1262,MATCH(Stata!$A424,Vlookup!$A:$A,0),MATCH(Stata!G$1,Vlookup!$1:$1,0))</f>
        <v>28.565000000000001</v>
      </c>
      <c r="H424">
        <f ca="1">INDEX(Vlookup!$A$1:$AF$1262,MATCH(Stata!$A424,Vlookup!$A:$A,0),MATCH(Stata!H$1,Vlookup!$1:$1,0))</f>
        <v>82.6464</v>
      </c>
      <c r="I424">
        <f ca="1">INDEX(Vlookup!$A$1:$AF$1262,MATCH(Stata!$A424,Vlookup!$A:$A,0),MATCH(Stata!I$1,Vlookup!$1:$1,0))</f>
        <v>63.549199999999999</v>
      </c>
      <c r="J424">
        <f ca="1">INDEX(Vlookup!$A$1:$AF$1262,MATCH(Stata!$A424,Vlookup!$A:$A,0),MATCH(Stata!J$1,Vlookup!$1:$1,0))</f>
        <v>423.47039999999998</v>
      </c>
      <c r="K424">
        <f ca="1">INDEX(Vlookup!$A$1:$AF$1262,MATCH(Stata!$A424,Vlookup!$A:$A,0),MATCH(Stata!K$1,Vlookup!$1:$1,0))</f>
        <v>23.223800000000001</v>
      </c>
      <c r="L424">
        <f ca="1">INDEX(Vlookup!$A$1:$AF$1262,MATCH(Stata!$A424,Vlookup!$A:$A,0),MATCH(Stata!L$1,Vlookup!$1:$1,0))</f>
        <v>38.304099999999998</v>
      </c>
      <c r="M424">
        <f ca="1">INDEX(Vlookup!$A$1:$AF$1262,MATCH(Stata!$A424,Vlookup!$A:$A,0),MATCH(Stata!M$1,Vlookup!$1:$1,0))</f>
        <v>75.939599999999999</v>
      </c>
      <c r="N424">
        <f ca="1">INDEX(Vlookup!$A$1:$AF$1262,MATCH(Stata!$A424,Vlookup!$A:$A,0),MATCH(Stata!N$1,Vlookup!$1:$1,0))</f>
        <v>31.305599999999998</v>
      </c>
      <c r="O424" t="e">
        <f ca="1">INDEX(Vlookup!$A$1:$AF$1262,MATCH(Stata!$A424,Vlookup!$A:$A,0),MATCH(Stata!O$1,Vlookup!$1:$1,0))</f>
        <v>#N/A</v>
      </c>
      <c r="P424">
        <f ca="1">INDEX(Vlookup!$A$1:$AF$1262,MATCH(Stata!$A424,Vlookup!$A:$A,0),MATCH(Stata!P$1,Vlookup!$1:$1,0))</f>
        <v>45.584200000000003</v>
      </c>
      <c r="Q424">
        <f ca="1">INDEX(Vlookup!$A$1:$AF$1262,MATCH(Stata!$A424,Vlookup!$A:$A,0),MATCH(Stata!Q$1,Vlookup!$1:$1,0))</f>
        <v>29.0214</v>
      </c>
      <c r="R424">
        <f ca="1">INDEX(Vlookup!$A$1:$AF$1262,MATCH(Stata!$A424,Vlookup!$A:$A,0),MATCH(Stata!R$1,Vlookup!$1:$1,0))</f>
        <v>47.336799999999997</v>
      </c>
      <c r="S424">
        <f ca="1">INDEX(Vlookup!$A$1:$AF$1262,MATCH(Stata!$A424,Vlookup!$A:$A,0),MATCH(Stata!S$1,Vlookup!$1:$1,0))</f>
        <v>21.619299999999999</v>
      </c>
      <c r="T424">
        <f ca="1">INDEX(Vlookup!$A$1:$AF$1262,MATCH(Stata!$A424,Vlookup!$A:$A,0),MATCH(Stata!T$1,Vlookup!$1:$1,0))</f>
        <v>105.27979999999999</v>
      </c>
      <c r="U424">
        <f ca="1">INDEX(Vlookup!$A$1:$AF$1262,MATCH(Stata!$A424,Vlookup!$A:$A,0),MATCH(Stata!U$1,Vlookup!$1:$1,0))</f>
        <v>51.811199999999999</v>
      </c>
      <c r="V424">
        <f ca="1">INDEX(Vlookup!$A$1:$AF$1262,MATCH(Stata!$A424,Vlookup!$A:$A,0),MATCH(Stata!V$1,Vlookup!$1:$1,0))</f>
        <v>38.483899999999998</v>
      </c>
      <c r="W424">
        <f ca="1">INDEX(Vlookup!$A$1:$AF$1262,MATCH(Stata!$A424,Vlookup!$A:$A,0),MATCH(Stata!W$1,Vlookup!$1:$1,0))</f>
        <v>41.027700000000003</v>
      </c>
      <c r="X424">
        <f ca="1">INDEX(Vlookup!$A$1:$AF$1262,MATCH(Stata!$A424,Vlookup!$A:$A,0),MATCH(Stata!X$1,Vlookup!$1:$1,0))</f>
        <v>39.269100000000002</v>
      </c>
      <c r="Y424">
        <f ca="1">INDEX(Vlookup!$A$1:$AF$1262,MATCH(Stata!$A424,Vlookup!$A:$A,0),MATCH(Stata!Y$1,Vlookup!$1:$1,0))</f>
        <v>25.236899999999999</v>
      </c>
      <c r="Z424">
        <f ca="1">INDEX(Vlookup!$A$1:$AF$1262,MATCH(Stata!$A424,Vlookup!$A:$A,0),MATCH(Stata!Z$1,Vlookup!$1:$1,0))</f>
        <v>18.909199999999998</v>
      </c>
      <c r="AA424">
        <f ca="1">INDEX(Vlookup!$A$1:$AF$1262,MATCH(Stata!$A424,Vlookup!$A:$A,0),MATCH(Stata!AA$1,Vlookup!$1:$1,0))</f>
        <v>55.627499999999998</v>
      </c>
      <c r="AB424">
        <f ca="1">INDEX(Vlookup!$A$1:$AF$1262,MATCH(Stata!$A424,Vlookup!$A:$A,0),MATCH(Stata!AB$1,Vlookup!$1:$1,0))</f>
        <v>65.024500000000003</v>
      </c>
      <c r="AC424">
        <f ca="1">INDEX(Vlookup!$A$1:$AF$1262,MATCH(Stata!$A424,Vlookup!$A:$A,0),MATCH(Stata!AC$1,Vlookup!$1:$1,0))</f>
        <v>28.658000000000001</v>
      </c>
      <c r="AD424">
        <f ca="1">INDEX(Vlookup!$A$1:$AF$1262,MATCH(Stata!$A424,Vlookup!$A:$A,0),MATCH(Stata!AD$1,Vlookup!$1:$1,0))</f>
        <v>37.698900000000002</v>
      </c>
      <c r="AE424">
        <f ca="1">INDEX(Vlookup!$A$1:$AF$1262,MATCH(Stata!$A424,Vlookup!$A:$A,0),MATCH(Stata!AE$1,Vlookup!$1:$1,0))</f>
        <v>31.011800000000001</v>
      </c>
      <c r="AF424">
        <f ca="1">INDEX(Vlookup!$A$1:$AF$1262,MATCH(Stata!$A424,Vlookup!$A:$A,0),MATCH(Stata!AF$1,Vlookup!$1:$1,0))</f>
        <v>2269.3200000000002</v>
      </c>
      <c r="AG424">
        <f ca="1">INDEX(Vlookup!$A$1:$AG$1262,MATCH(Stata!$A424,Vlookup!$A:$A,0),MATCH(Stata!AG$1,Vlookup!$1:$1,0))</f>
        <v>26.23</v>
      </c>
    </row>
    <row r="425" spans="1:33" x14ac:dyDescent="0.25">
      <c r="A425" s="1">
        <v>39335</v>
      </c>
      <c r="B425">
        <f ca="1">INDEX(Vlookup!$A$1:$AF$1262,MATCH(Stata!$A425,Vlookup!$A:$A,0),MATCH(Stata!B$1,Vlookup!$1:$1,0))</f>
        <v>75.998900000000006</v>
      </c>
      <c r="C425">
        <f ca="1">INDEX(Vlookup!$A$1:$AF$1262,MATCH(Stata!$A425,Vlookup!$A:$A,0),MATCH(Stata!C$1,Vlookup!$1:$1,0))</f>
        <v>31.000900000000001</v>
      </c>
      <c r="D425">
        <f ca="1">INDEX(Vlookup!$A$1:$AF$1262,MATCH(Stata!$A425,Vlookup!$A:$A,0),MATCH(Stata!D$1,Vlookup!$1:$1,0))</f>
        <v>14.8916</v>
      </c>
      <c r="E425">
        <f ca="1">INDEX(Vlookup!$A$1:$AF$1262,MATCH(Stata!$A425,Vlookup!$A:$A,0),MATCH(Stata!E$1,Vlookup!$1:$1,0))</f>
        <v>52.842599999999997</v>
      </c>
      <c r="F425">
        <f ca="1">INDEX(Vlookup!$A$1:$AF$1262,MATCH(Stata!$A425,Vlookup!$A:$A,0),MATCH(Stata!F$1,Vlookup!$1:$1,0))</f>
        <v>1049.7021999999999</v>
      </c>
      <c r="G425">
        <f ca="1">INDEX(Vlookup!$A$1:$AF$1262,MATCH(Stata!$A425,Vlookup!$A:$A,0),MATCH(Stata!G$1,Vlookup!$1:$1,0))</f>
        <v>28.601900000000001</v>
      </c>
      <c r="H425">
        <f ca="1">INDEX(Vlookup!$A$1:$AF$1262,MATCH(Stata!$A425,Vlookup!$A:$A,0),MATCH(Stata!H$1,Vlookup!$1:$1,0))</f>
        <v>83.073400000000007</v>
      </c>
      <c r="I425">
        <f ca="1">INDEX(Vlookup!$A$1:$AF$1262,MATCH(Stata!$A425,Vlookup!$A:$A,0),MATCH(Stata!I$1,Vlookup!$1:$1,0))</f>
        <v>63.808799999999998</v>
      </c>
      <c r="J425">
        <f ca="1">INDEX(Vlookup!$A$1:$AF$1262,MATCH(Stata!$A425,Vlookup!$A:$A,0),MATCH(Stata!J$1,Vlookup!$1:$1,0))</f>
        <v>421.7944</v>
      </c>
      <c r="K425">
        <f ca="1">INDEX(Vlookup!$A$1:$AF$1262,MATCH(Stata!$A425,Vlookup!$A:$A,0),MATCH(Stata!K$1,Vlookup!$1:$1,0))</f>
        <v>23.215299999999999</v>
      </c>
      <c r="L425">
        <f ca="1">INDEX(Vlookup!$A$1:$AF$1262,MATCH(Stata!$A425,Vlookup!$A:$A,0),MATCH(Stata!L$1,Vlookup!$1:$1,0))</f>
        <v>38.134799999999998</v>
      </c>
      <c r="M425">
        <f ca="1">INDEX(Vlookup!$A$1:$AF$1262,MATCH(Stata!$A425,Vlookup!$A:$A,0),MATCH(Stata!M$1,Vlookup!$1:$1,0))</f>
        <v>75.151399999999995</v>
      </c>
      <c r="N425">
        <f ca="1">INDEX(Vlookup!$A$1:$AF$1262,MATCH(Stata!$A425,Vlookup!$A:$A,0),MATCH(Stata!N$1,Vlookup!$1:$1,0))</f>
        <v>31.661000000000001</v>
      </c>
      <c r="O425" t="e">
        <f ca="1">INDEX(Vlookup!$A$1:$AF$1262,MATCH(Stata!$A425,Vlookup!$A:$A,0),MATCH(Stata!O$1,Vlookup!$1:$1,0))</f>
        <v>#N/A</v>
      </c>
      <c r="P425">
        <f ca="1">INDEX(Vlookup!$A$1:$AF$1262,MATCH(Stata!$A425,Vlookup!$A:$A,0),MATCH(Stata!P$1,Vlookup!$1:$1,0))</f>
        <v>45.799199999999999</v>
      </c>
      <c r="Q425">
        <f ca="1">INDEX(Vlookup!$A$1:$AF$1262,MATCH(Stata!$A425,Vlookup!$A:$A,0),MATCH(Stata!Q$1,Vlookup!$1:$1,0))</f>
        <v>28.682099999999998</v>
      </c>
      <c r="R425">
        <f ca="1">INDEX(Vlookup!$A$1:$AF$1262,MATCH(Stata!$A425,Vlookup!$A:$A,0),MATCH(Stata!R$1,Vlookup!$1:$1,0))</f>
        <v>47.639600000000002</v>
      </c>
      <c r="S425">
        <f ca="1">INDEX(Vlookup!$A$1:$AF$1262,MATCH(Stata!$A425,Vlookup!$A:$A,0),MATCH(Stata!S$1,Vlookup!$1:$1,0))</f>
        <v>21.517399999999999</v>
      </c>
      <c r="T425">
        <f ca="1">INDEX(Vlookup!$A$1:$AF$1262,MATCH(Stata!$A425,Vlookup!$A:$A,0),MATCH(Stata!T$1,Vlookup!$1:$1,0))</f>
        <v>105.5076</v>
      </c>
      <c r="U425">
        <f ca="1">INDEX(Vlookup!$A$1:$AF$1262,MATCH(Stata!$A425,Vlookup!$A:$A,0),MATCH(Stata!U$1,Vlookup!$1:$1,0))</f>
        <v>51.945599999999999</v>
      </c>
      <c r="V425">
        <f ca="1">INDEX(Vlookup!$A$1:$AF$1262,MATCH(Stata!$A425,Vlookup!$A:$A,0),MATCH(Stata!V$1,Vlookup!$1:$1,0))</f>
        <v>38.846499999999999</v>
      </c>
      <c r="W425">
        <f ca="1">INDEX(Vlookup!$A$1:$AF$1262,MATCH(Stata!$A425,Vlookup!$A:$A,0),MATCH(Stata!W$1,Vlookup!$1:$1,0))</f>
        <v>41.785899999999998</v>
      </c>
      <c r="X425">
        <f ca="1">INDEX(Vlookup!$A$1:$AF$1262,MATCH(Stata!$A425,Vlookup!$A:$A,0),MATCH(Stata!X$1,Vlookup!$1:$1,0))</f>
        <v>39.459299999999999</v>
      </c>
      <c r="Y425">
        <f ca="1">INDEX(Vlookup!$A$1:$AF$1262,MATCH(Stata!$A425,Vlookup!$A:$A,0),MATCH(Stata!Y$1,Vlookup!$1:$1,0))</f>
        <v>25.272400000000001</v>
      </c>
      <c r="Z425">
        <f ca="1">INDEX(Vlookup!$A$1:$AF$1262,MATCH(Stata!$A425,Vlookup!$A:$A,0),MATCH(Stata!Z$1,Vlookup!$1:$1,0))</f>
        <v>18.683</v>
      </c>
      <c r="AA425">
        <f ca="1">INDEX(Vlookup!$A$1:$AF$1262,MATCH(Stata!$A425,Vlookup!$A:$A,0),MATCH(Stata!AA$1,Vlookup!$1:$1,0))</f>
        <v>55.992800000000003</v>
      </c>
      <c r="AB425">
        <f ca="1">INDEX(Vlookup!$A$1:$AF$1262,MATCH(Stata!$A425,Vlookup!$A:$A,0),MATCH(Stata!AB$1,Vlookup!$1:$1,0))</f>
        <v>65.641300000000001</v>
      </c>
      <c r="AC425">
        <f ca="1">INDEX(Vlookup!$A$1:$AF$1262,MATCH(Stata!$A425,Vlookup!$A:$A,0),MATCH(Stata!AC$1,Vlookup!$1:$1,0))</f>
        <v>28.595600000000001</v>
      </c>
      <c r="AD425">
        <f ca="1">INDEX(Vlookup!$A$1:$AF$1262,MATCH(Stata!$A425,Vlookup!$A:$A,0),MATCH(Stata!AD$1,Vlookup!$1:$1,0))</f>
        <v>37.592199999999998</v>
      </c>
      <c r="AE425">
        <f ca="1">INDEX(Vlookup!$A$1:$AF$1262,MATCH(Stata!$A425,Vlookup!$A:$A,0),MATCH(Stata!AE$1,Vlookup!$1:$1,0))</f>
        <v>30.984100000000002</v>
      </c>
      <c r="AF425">
        <f ca="1">INDEX(Vlookup!$A$1:$AF$1262,MATCH(Stata!$A425,Vlookup!$A:$A,0),MATCH(Stata!AF$1,Vlookup!$1:$1,0))</f>
        <v>2266.5100000000002</v>
      </c>
      <c r="AG425">
        <f ca="1">INDEX(Vlookup!$A$1:$AG$1262,MATCH(Stata!$A425,Vlookup!$A:$A,0),MATCH(Stata!AG$1,Vlookup!$1:$1,0))</f>
        <v>27.38</v>
      </c>
    </row>
    <row r="426" spans="1:33" x14ac:dyDescent="0.25">
      <c r="A426" s="1">
        <v>39336</v>
      </c>
      <c r="B426">
        <f ca="1">INDEX(Vlookup!$A$1:$AF$1262,MATCH(Stata!$A426,Vlookup!$A:$A,0),MATCH(Stata!B$1,Vlookup!$1:$1,0))</f>
        <v>76.362300000000005</v>
      </c>
      <c r="C426">
        <f ca="1">INDEX(Vlookup!$A$1:$AF$1262,MATCH(Stata!$A426,Vlookup!$A:$A,0),MATCH(Stata!C$1,Vlookup!$1:$1,0))</f>
        <v>31.137499999999999</v>
      </c>
      <c r="D426">
        <f ca="1">INDEX(Vlookup!$A$1:$AF$1262,MATCH(Stata!$A426,Vlookup!$A:$A,0),MATCH(Stata!D$1,Vlookup!$1:$1,0))</f>
        <v>14.989000000000001</v>
      </c>
      <c r="E426">
        <f ca="1">INDEX(Vlookup!$A$1:$AF$1262,MATCH(Stata!$A426,Vlookup!$A:$A,0),MATCH(Stata!E$1,Vlookup!$1:$1,0))</f>
        <v>53.436700000000002</v>
      </c>
      <c r="F426">
        <f ca="1">INDEX(Vlookup!$A$1:$AF$1262,MATCH(Stata!$A426,Vlookup!$A:$A,0),MATCH(Stata!F$1,Vlookup!$1:$1,0))</f>
        <v>1062.1383000000001</v>
      </c>
      <c r="G426">
        <f ca="1">INDEX(Vlookup!$A$1:$AF$1262,MATCH(Stata!$A426,Vlookup!$A:$A,0),MATCH(Stata!G$1,Vlookup!$1:$1,0))</f>
        <v>29.361499999999999</v>
      </c>
      <c r="H426">
        <f ca="1">INDEX(Vlookup!$A$1:$AF$1262,MATCH(Stata!$A426,Vlookup!$A:$A,0),MATCH(Stata!H$1,Vlookup!$1:$1,0))</f>
        <v>84.912199999999999</v>
      </c>
      <c r="I426">
        <f ca="1">INDEX(Vlookup!$A$1:$AF$1262,MATCH(Stata!$A426,Vlookup!$A:$A,0),MATCH(Stata!I$1,Vlookup!$1:$1,0))</f>
        <v>63.938600000000001</v>
      </c>
      <c r="J426">
        <f ca="1">INDEX(Vlookup!$A$1:$AF$1262,MATCH(Stata!$A426,Vlookup!$A:$A,0),MATCH(Stata!J$1,Vlookup!$1:$1,0))</f>
        <v>428.40530000000001</v>
      </c>
      <c r="K426">
        <f ca="1">INDEX(Vlookup!$A$1:$AF$1262,MATCH(Stata!$A426,Vlookup!$A:$A,0),MATCH(Stata!K$1,Vlookup!$1:$1,0))</f>
        <v>23.678999999999998</v>
      </c>
      <c r="L426">
        <f ca="1">INDEX(Vlookup!$A$1:$AF$1262,MATCH(Stata!$A426,Vlookup!$A:$A,0),MATCH(Stata!L$1,Vlookup!$1:$1,0))</f>
        <v>38.360500000000002</v>
      </c>
      <c r="M426">
        <f ca="1">INDEX(Vlookup!$A$1:$AF$1262,MATCH(Stata!$A426,Vlookup!$A:$A,0),MATCH(Stata!M$1,Vlookup!$1:$1,0))</f>
        <v>76.993499999999997</v>
      </c>
      <c r="N426">
        <f ca="1">INDEX(Vlookup!$A$1:$AF$1262,MATCH(Stata!$A426,Vlookup!$A:$A,0),MATCH(Stata!N$1,Vlookup!$1:$1,0))</f>
        <v>31.9115</v>
      </c>
      <c r="O426" t="e">
        <f ca="1">INDEX(Vlookup!$A$1:$AF$1262,MATCH(Stata!$A426,Vlookup!$A:$A,0),MATCH(Stata!O$1,Vlookup!$1:$1,0))</f>
        <v>#N/A</v>
      </c>
      <c r="P426">
        <f ca="1">INDEX(Vlookup!$A$1:$AF$1262,MATCH(Stata!$A426,Vlookup!$A:$A,0),MATCH(Stata!P$1,Vlookup!$1:$1,0))</f>
        <v>46.612400000000001</v>
      </c>
      <c r="Q426">
        <f ca="1">INDEX(Vlookup!$A$1:$AF$1262,MATCH(Stata!$A426,Vlookup!$A:$A,0),MATCH(Stata!Q$1,Vlookup!$1:$1,0))</f>
        <v>29.581299999999999</v>
      </c>
      <c r="R426">
        <f ca="1">INDEX(Vlookup!$A$1:$AF$1262,MATCH(Stata!$A426,Vlookup!$A:$A,0),MATCH(Stata!R$1,Vlookup!$1:$1,0))</f>
        <v>48.643299999999996</v>
      </c>
      <c r="S426">
        <f ca="1">INDEX(Vlookup!$A$1:$AF$1262,MATCH(Stata!$A426,Vlookup!$A:$A,0),MATCH(Stata!S$1,Vlookup!$1:$1,0))</f>
        <v>21.7805</v>
      </c>
      <c r="T426">
        <f ca="1">INDEX(Vlookup!$A$1:$AF$1262,MATCH(Stata!$A426,Vlookup!$A:$A,0),MATCH(Stata!T$1,Vlookup!$1:$1,0))</f>
        <v>106.9198</v>
      </c>
      <c r="U426">
        <f ca="1">INDEX(Vlookup!$A$1:$AF$1262,MATCH(Stata!$A426,Vlookup!$A:$A,0),MATCH(Stata!U$1,Vlookup!$1:$1,0))</f>
        <v>52.122</v>
      </c>
      <c r="V426">
        <f ca="1">INDEX(Vlookup!$A$1:$AF$1262,MATCH(Stata!$A426,Vlookup!$A:$A,0),MATCH(Stata!V$1,Vlookup!$1:$1,0))</f>
        <v>39.385899999999999</v>
      </c>
      <c r="W426">
        <f ca="1">INDEX(Vlookup!$A$1:$AF$1262,MATCH(Stata!$A426,Vlookup!$A:$A,0),MATCH(Stata!W$1,Vlookup!$1:$1,0))</f>
        <v>43.127400000000002</v>
      </c>
      <c r="X426">
        <f ca="1">INDEX(Vlookup!$A$1:$AF$1262,MATCH(Stata!$A426,Vlookup!$A:$A,0),MATCH(Stata!X$1,Vlookup!$1:$1,0))</f>
        <v>39.5702</v>
      </c>
      <c r="Y426">
        <f ca="1">INDEX(Vlookup!$A$1:$AF$1262,MATCH(Stata!$A426,Vlookup!$A:$A,0),MATCH(Stata!Y$1,Vlookup!$1:$1,0))</f>
        <v>25.671700000000001</v>
      </c>
      <c r="Z426">
        <f ca="1">INDEX(Vlookup!$A$1:$AF$1262,MATCH(Stata!$A426,Vlookup!$A:$A,0),MATCH(Stata!Z$1,Vlookup!$1:$1,0))</f>
        <v>18.862400000000001</v>
      </c>
      <c r="AA426">
        <f ca="1">INDEX(Vlookup!$A$1:$AF$1262,MATCH(Stata!$A426,Vlookup!$A:$A,0),MATCH(Stata!AA$1,Vlookup!$1:$1,0))</f>
        <v>56.918999999999997</v>
      </c>
      <c r="AB426">
        <f ca="1">INDEX(Vlookup!$A$1:$AF$1262,MATCH(Stata!$A426,Vlookup!$A:$A,0),MATCH(Stata!AB$1,Vlookup!$1:$1,0))</f>
        <v>65.799899999999994</v>
      </c>
      <c r="AC426">
        <f ca="1">INDEX(Vlookup!$A$1:$AF$1262,MATCH(Stata!$A426,Vlookup!$A:$A,0),MATCH(Stata!AC$1,Vlookup!$1:$1,0))</f>
        <v>29.025400000000001</v>
      </c>
      <c r="AD426">
        <f ca="1">INDEX(Vlookup!$A$1:$AF$1262,MATCH(Stata!$A426,Vlookup!$A:$A,0),MATCH(Stata!AD$1,Vlookup!$1:$1,0))</f>
        <v>38.188000000000002</v>
      </c>
      <c r="AE426">
        <f ca="1">INDEX(Vlookup!$A$1:$AF$1262,MATCH(Stata!$A426,Vlookup!$A:$A,0),MATCH(Stata!AE$1,Vlookup!$1:$1,0))</f>
        <v>30.919499999999999</v>
      </c>
      <c r="AF426">
        <f ca="1">INDEX(Vlookup!$A$1:$AF$1262,MATCH(Stata!$A426,Vlookup!$A:$A,0),MATCH(Stata!AF$1,Vlookup!$1:$1,0))</f>
        <v>2297.41</v>
      </c>
      <c r="AG426">
        <f ca="1">INDEX(Vlookup!$A$1:$AG$1262,MATCH(Stata!$A426,Vlookup!$A:$A,0),MATCH(Stata!AG$1,Vlookup!$1:$1,0))</f>
        <v>25.27</v>
      </c>
    </row>
    <row r="427" spans="1:33" x14ac:dyDescent="0.25">
      <c r="A427" s="1">
        <v>39337</v>
      </c>
      <c r="B427">
        <f ca="1">INDEX(Vlookup!$A$1:$AF$1262,MATCH(Stata!$A427,Vlookup!$A:$A,0),MATCH(Stata!B$1,Vlookup!$1:$1,0))</f>
        <v>77.089299999999994</v>
      </c>
      <c r="C427">
        <f ca="1">INDEX(Vlookup!$A$1:$AF$1262,MATCH(Stata!$A427,Vlookup!$A:$A,0),MATCH(Stata!C$1,Vlookup!$1:$1,0))</f>
        <v>30.636800000000001</v>
      </c>
      <c r="D427">
        <f ca="1">INDEX(Vlookup!$A$1:$AF$1262,MATCH(Stata!$A427,Vlookup!$A:$A,0),MATCH(Stata!D$1,Vlookup!$1:$1,0))</f>
        <v>15.1031</v>
      </c>
      <c r="E427">
        <f ca="1">INDEX(Vlookup!$A$1:$AF$1262,MATCH(Stata!$A427,Vlookup!$A:$A,0),MATCH(Stata!E$1,Vlookup!$1:$1,0))</f>
        <v>53.535699999999999</v>
      </c>
      <c r="F427">
        <f ca="1">INDEX(Vlookup!$A$1:$AF$1262,MATCH(Stata!$A427,Vlookup!$A:$A,0),MATCH(Stata!F$1,Vlookup!$1:$1,0))</f>
        <v>1058.5382999999999</v>
      </c>
      <c r="G427">
        <f ca="1">INDEX(Vlookup!$A$1:$AF$1262,MATCH(Stata!$A427,Vlookup!$A:$A,0),MATCH(Stata!G$1,Vlookup!$1:$1,0))</f>
        <v>29.398399999999999</v>
      </c>
      <c r="H427">
        <f ca="1">INDEX(Vlookup!$A$1:$AF$1262,MATCH(Stata!$A427,Vlookup!$A:$A,0),MATCH(Stata!H$1,Vlookup!$1:$1,0))</f>
        <v>85.679000000000002</v>
      </c>
      <c r="I427">
        <f ca="1">INDEX(Vlookup!$A$1:$AF$1262,MATCH(Stata!$A427,Vlookup!$A:$A,0),MATCH(Stata!I$1,Vlookup!$1:$1,0))</f>
        <v>62.9694</v>
      </c>
      <c r="J427">
        <f ca="1">INDEX(Vlookup!$A$1:$AF$1262,MATCH(Stata!$A427,Vlookup!$A:$A,0),MATCH(Stata!J$1,Vlookup!$1:$1,0))</f>
        <v>426.07760000000002</v>
      </c>
      <c r="K427">
        <f ca="1">INDEX(Vlookup!$A$1:$AF$1262,MATCH(Stata!$A427,Vlookup!$A:$A,0),MATCH(Stata!K$1,Vlookup!$1:$1,0))</f>
        <v>23.901599999999998</v>
      </c>
      <c r="L427">
        <f ca="1">INDEX(Vlookup!$A$1:$AF$1262,MATCH(Stata!$A427,Vlookup!$A:$A,0),MATCH(Stata!L$1,Vlookup!$1:$1,0))</f>
        <v>38.433100000000003</v>
      </c>
      <c r="M427">
        <f ca="1">INDEX(Vlookup!$A$1:$AF$1262,MATCH(Stata!$A427,Vlookup!$A:$A,0),MATCH(Stata!M$1,Vlookup!$1:$1,0))</f>
        <v>77.622200000000007</v>
      </c>
      <c r="N427">
        <f ca="1">INDEX(Vlookup!$A$1:$AF$1262,MATCH(Stata!$A427,Vlookup!$A:$A,0),MATCH(Stata!N$1,Vlookup!$1:$1,0))</f>
        <v>32.2346</v>
      </c>
      <c r="O427" t="e">
        <f ca="1">INDEX(Vlookup!$A$1:$AF$1262,MATCH(Stata!$A427,Vlookup!$A:$A,0),MATCH(Stata!O$1,Vlookup!$1:$1,0))</f>
        <v>#N/A</v>
      </c>
      <c r="P427">
        <f ca="1">INDEX(Vlookup!$A$1:$AF$1262,MATCH(Stata!$A427,Vlookup!$A:$A,0),MATCH(Stata!P$1,Vlookup!$1:$1,0))</f>
        <v>45.5749</v>
      </c>
      <c r="Q427">
        <f ca="1">INDEX(Vlookup!$A$1:$AF$1262,MATCH(Stata!$A427,Vlookup!$A:$A,0),MATCH(Stata!Q$1,Vlookup!$1:$1,0))</f>
        <v>29.767900000000001</v>
      </c>
      <c r="R427">
        <f ca="1">INDEX(Vlookup!$A$1:$AF$1262,MATCH(Stata!$A427,Vlookup!$A:$A,0),MATCH(Stata!R$1,Vlookup!$1:$1,0))</f>
        <v>48.427</v>
      </c>
      <c r="S427">
        <f ca="1">INDEX(Vlookup!$A$1:$AF$1262,MATCH(Stata!$A427,Vlookup!$A:$A,0),MATCH(Stata!S$1,Vlookup!$1:$1,0))</f>
        <v>21.610800000000001</v>
      </c>
      <c r="T427">
        <f ca="1">INDEX(Vlookup!$A$1:$AF$1262,MATCH(Stata!$A427,Vlookup!$A:$A,0),MATCH(Stata!T$1,Vlookup!$1:$1,0))</f>
        <v>105.68980000000001</v>
      </c>
      <c r="U427">
        <f ca="1">INDEX(Vlookup!$A$1:$AF$1262,MATCH(Stata!$A427,Vlookup!$A:$A,0),MATCH(Stata!U$1,Vlookup!$1:$1,0))</f>
        <v>52.508400000000002</v>
      </c>
      <c r="V427">
        <f ca="1">INDEX(Vlookup!$A$1:$AF$1262,MATCH(Stata!$A427,Vlookup!$A:$A,0),MATCH(Stata!V$1,Vlookup!$1:$1,0))</f>
        <v>39.323999999999998</v>
      </c>
      <c r="W427">
        <f ca="1">INDEX(Vlookup!$A$1:$AF$1262,MATCH(Stata!$A427,Vlookup!$A:$A,0),MATCH(Stata!W$1,Vlookup!$1:$1,0))</f>
        <v>42.660800000000002</v>
      </c>
      <c r="X427">
        <f ca="1">INDEX(Vlookup!$A$1:$AF$1262,MATCH(Stata!$A427,Vlookup!$A:$A,0),MATCH(Stata!X$1,Vlookup!$1:$1,0))</f>
        <v>39.348399999999998</v>
      </c>
      <c r="Y427">
        <f ca="1">INDEX(Vlookup!$A$1:$AF$1262,MATCH(Stata!$A427,Vlookup!$A:$A,0),MATCH(Stata!Y$1,Vlookup!$1:$1,0))</f>
        <v>25.671700000000001</v>
      </c>
      <c r="Z427">
        <f ca="1">INDEX(Vlookup!$A$1:$AF$1262,MATCH(Stata!$A427,Vlookup!$A:$A,0),MATCH(Stata!Z$1,Vlookup!$1:$1,0))</f>
        <v>18.862400000000001</v>
      </c>
      <c r="AA427">
        <f ca="1">INDEX(Vlookup!$A$1:$AF$1262,MATCH(Stata!$A427,Vlookup!$A:$A,0),MATCH(Stata!AA$1,Vlookup!$1:$1,0))</f>
        <v>57.190899999999999</v>
      </c>
      <c r="AB427">
        <f ca="1">INDEX(Vlookup!$A$1:$AF$1262,MATCH(Stata!$A427,Vlookup!$A:$A,0),MATCH(Stata!AB$1,Vlookup!$1:$1,0))</f>
        <v>65.949700000000007</v>
      </c>
      <c r="AC427">
        <f ca="1">INDEX(Vlookup!$A$1:$AF$1262,MATCH(Stata!$A427,Vlookup!$A:$A,0),MATCH(Stata!AC$1,Vlookup!$1:$1,0))</f>
        <v>29.025400000000001</v>
      </c>
      <c r="AD427">
        <f ca="1">INDEX(Vlookup!$A$1:$AF$1262,MATCH(Stata!$A427,Vlookup!$A:$A,0),MATCH(Stata!AD$1,Vlookup!$1:$1,0))</f>
        <v>37.983499999999999</v>
      </c>
      <c r="AE427">
        <f ca="1">INDEX(Vlookup!$A$1:$AF$1262,MATCH(Stata!$A427,Vlookup!$A:$A,0),MATCH(Stata!AE$1,Vlookup!$1:$1,0))</f>
        <v>31.131799999999998</v>
      </c>
      <c r="AF427">
        <f ca="1">INDEX(Vlookup!$A$1:$AF$1262,MATCH(Stata!$A427,Vlookup!$A:$A,0),MATCH(Stata!AF$1,Vlookup!$1:$1,0))</f>
        <v>2298.14</v>
      </c>
      <c r="AG427">
        <f ca="1">INDEX(Vlookup!$A$1:$AG$1262,MATCH(Stata!$A427,Vlookup!$A:$A,0),MATCH(Stata!AG$1,Vlookup!$1:$1,0))</f>
        <v>24.96</v>
      </c>
    </row>
    <row r="428" spans="1:33" x14ac:dyDescent="0.25">
      <c r="A428" s="1">
        <v>39338</v>
      </c>
      <c r="B428">
        <f ca="1">INDEX(Vlookup!$A$1:$AF$1262,MATCH(Stata!$A428,Vlookup!$A:$A,0),MATCH(Stata!B$1,Vlookup!$1:$1,0))</f>
        <v>77.097899999999996</v>
      </c>
      <c r="C428">
        <f ca="1">INDEX(Vlookup!$A$1:$AF$1262,MATCH(Stata!$A428,Vlookup!$A:$A,0),MATCH(Stata!C$1,Vlookup!$1:$1,0))</f>
        <v>31.337800000000001</v>
      </c>
      <c r="D428">
        <f ca="1">INDEX(Vlookup!$A$1:$AF$1262,MATCH(Stata!$A428,Vlookup!$A:$A,0),MATCH(Stata!D$1,Vlookup!$1:$1,0))</f>
        <v>15.020300000000001</v>
      </c>
      <c r="E428">
        <f ca="1">INDEX(Vlookup!$A$1:$AF$1262,MATCH(Stata!$A428,Vlookup!$A:$A,0),MATCH(Stata!E$1,Vlookup!$1:$1,0))</f>
        <v>54.543700000000001</v>
      </c>
      <c r="F428">
        <f ca="1">INDEX(Vlookup!$A$1:$AF$1262,MATCH(Stata!$A428,Vlookup!$A:$A,0),MATCH(Stata!F$1,Vlookup!$1:$1,0))</f>
        <v>1065.2473</v>
      </c>
      <c r="G428">
        <f ca="1">INDEX(Vlookup!$A$1:$AF$1262,MATCH(Stata!$A428,Vlookup!$A:$A,0),MATCH(Stata!G$1,Vlookup!$1:$1,0))</f>
        <v>30.069600000000001</v>
      </c>
      <c r="H428">
        <f ca="1">INDEX(Vlookup!$A$1:$AF$1262,MATCH(Stata!$A428,Vlookup!$A:$A,0),MATCH(Stata!H$1,Vlookup!$1:$1,0))</f>
        <v>86.227999999999994</v>
      </c>
      <c r="I428">
        <f ca="1">INDEX(Vlookup!$A$1:$AF$1262,MATCH(Stata!$A428,Vlookup!$A:$A,0),MATCH(Stata!I$1,Vlookup!$1:$1,0))</f>
        <v>63.159799999999997</v>
      </c>
      <c r="J428">
        <f ca="1">INDEX(Vlookup!$A$1:$AF$1262,MATCH(Stata!$A428,Vlookup!$A:$A,0),MATCH(Stata!J$1,Vlookup!$1:$1,0))</f>
        <v>431.66419999999999</v>
      </c>
      <c r="K428">
        <f ca="1">INDEX(Vlookup!$A$1:$AF$1262,MATCH(Stata!$A428,Vlookup!$A:$A,0),MATCH(Stata!K$1,Vlookup!$1:$1,0))</f>
        <v>23.9145</v>
      </c>
      <c r="L428">
        <f ca="1">INDEX(Vlookup!$A$1:$AF$1262,MATCH(Stata!$A428,Vlookup!$A:$A,0),MATCH(Stata!L$1,Vlookup!$1:$1,0))</f>
        <v>38.618600000000001</v>
      </c>
      <c r="M428">
        <f ca="1">INDEX(Vlookup!$A$1:$AF$1262,MATCH(Stata!$A428,Vlookup!$A:$A,0),MATCH(Stata!M$1,Vlookup!$1:$1,0))</f>
        <v>78.481200000000001</v>
      </c>
      <c r="N428">
        <f ca="1">INDEX(Vlookup!$A$1:$AF$1262,MATCH(Stata!$A428,Vlookup!$A:$A,0),MATCH(Stata!N$1,Vlookup!$1:$1,0))</f>
        <v>32.727400000000003</v>
      </c>
      <c r="O428" t="e">
        <f ca="1">INDEX(Vlookup!$A$1:$AF$1262,MATCH(Stata!$A428,Vlookup!$A:$A,0),MATCH(Stata!O$1,Vlookup!$1:$1,0))</f>
        <v>#N/A</v>
      </c>
      <c r="P428">
        <f ca="1">INDEX(Vlookup!$A$1:$AF$1262,MATCH(Stata!$A428,Vlookup!$A:$A,0),MATCH(Stata!P$1,Vlookup!$1:$1,0))</f>
        <v>45.584200000000003</v>
      </c>
      <c r="Q428">
        <f ca="1">INDEX(Vlookup!$A$1:$AF$1262,MATCH(Stata!$A428,Vlookup!$A:$A,0),MATCH(Stata!Q$1,Vlookup!$1:$1,0))</f>
        <v>30.209099999999999</v>
      </c>
      <c r="R428">
        <f ca="1">INDEX(Vlookup!$A$1:$AF$1262,MATCH(Stata!$A428,Vlookup!$A:$A,0),MATCH(Stata!R$1,Vlookup!$1:$1,0))</f>
        <v>48.712499999999999</v>
      </c>
      <c r="S428">
        <f ca="1">INDEX(Vlookup!$A$1:$AF$1262,MATCH(Stata!$A428,Vlookup!$A:$A,0),MATCH(Stata!S$1,Vlookup!$1:$1,0))</f>
        <v>21.517399999999999</v>
      </c>
      <c r="T428">
        <f ca="1">INDEX(Vlookup!$A$1:$AF$1262,MATCH(Stata!$A428,Vlookup!$A:$A,0),MATCH(Stata!T$1,Vlookup!$1:$1,0))</f>
        <v>105.6442</v>
      </c>
      <c r="U428">
        <f ca="1">INDEX(Vlookup!$A$1:$AF$1262,MATCH(Stata!$A428,Vlookup!$A:$A,0),MATCH(Stata!U$1,Vlookup!$1:$1,0))</f>
        <v>53.0124</v>
      </c>
      <c r="V428">
        <f ca="1">INDEX(Vlookup!$A$1:$AF$1262,MATCH(Stata!$A428,Vlookup!$A:$A,0),MATCH(Stata!V$1,Vlookup!$1:$1,0))</f>
        <v>40.3232</v>
      </c>
      <c r="W428">
        <f ca="1">INDEX(Vlookup!$A$1:$AF$1262,MATCH(Stata!$A428,Vlookup!$A:$A,0),MATCH(Stata!W$1,Vlookup!$1:$1,0))</f>
        <v>45.2438</v>
      </c>
      <c r="X428">
        <f ca="1">INDEX(Vlookup!$A$1:$AF$1262,MATCH(Stata!$A428,Vlookup!$A:$A,0),MATCH(Stata!X$1,Vlookup!$1:$1,0))</f>
        <v>39.498899999999999</v>
      </c>
      <c r="Y428">
        <f ca="1">INDEX(Vlookup!$A$1:$AF$1262,MATCH(Stata!$A428,Vlookup!$A:$A,0),MATCH(Stata!Y$1,Vlookup!$1:$1,0))</f>
        <v>25.875800000000002</v>
      </c>
      <c r="Z428">
        <f ca="1">INDEX(Vlookup!$A$1:$AF$1262,MATCH(Stata!$A428,Vlookup!$A:$A,0),MATCH(Stata!Z$1,Vlookup!$1:$1,0))</f>
        <v>18.893599999999999</v>
      </c>
      <c r="AA428">
        <f ca="1">INDEX(Vlookup!$A$1:$AF$1262,MATCH(Stata!$A428,Vlookup!$A:$A,0),MATCH(Stata!AA$1,Vlookup!$1:$1,0))</f>
        <v>57.318300000000001</v>
      </c>
      <c r="AB428">
        <f ca="1">INDEX(Vlookup!$A$1:$AF$1262,MATCH(Stata!$A428,Vlookup!$A:$A,0),MATCH(Stata!AB$1,Vlookup!$1:$1,0))</f>
        <v>66.108400000000003</v>
      </c>
      <c r="AC428">
        <f ca="1">INDEX(Vlookup!$A$1:$AF$1262,MATCH(Stata!$A428,Vlookup!$A:$A,0),MATCH(Stata!AC$1,Vlookup!$1:$1,0))</f>
        <v>29.538399999999999</v>
      </c>
      <c r="AD428">
        <f ca="1">INDEX(Vlookup!$A$1:$AF$1262,MATCH(Stata!$A428,Vlookup!$A:$A,0),MATCH(Stata!AD$1,Vlookup!$1:$1,0))</f>
        <v>38.294800000000002</v>
      </c>
      <c r="AE428">
        <f ca="1">INDEX(Vlookup!$A$1:$AF$1262,MATCH(Stata!$A428,Vlookup!$A:$A,0),MATCH(Stata!AE$1,Vlookup!$1:$1,0))</f>
        <v>30.947199999999999</v>
      </c>
      <c r="AF428">
        <f ca="1">INDEX(Vlookup!$A$1:$AF$1262,MATCH(Stata!$A428,Vlookup!$A:$A,0),MATCH(Stata!AF$1,Vlookup!$1:$1,0))</f>
        <v>2317.63</v>
      </c>
      <c r="AG428">
        <f ca="1">INDEX(Vlookup!$A$1:$AG$1262,MATCH(Stata!$A428,Vlookup!$A:$A,0),MATCH(Stata!AG$1,Vlookup!$1:$1,0))</f>
        <v>24.76</v>
      </c>
    </row>
    <row r="429" spans="1:33" x14ac:dyDescent="0.25">
      <c r="A429" s="1">
        <v>39339</v>
      </c>
      <c r="B429">
        <f ca="1">INDEX(Vlookup!$A$1:$AF$1262,MATCH(Stata!$A429,Vlookup!$A:$A,0),MATCH(Stata!B$1,Vlookup!$1:$1,0))</f>
        <v>77.037300000000002</v>
      </c>
      <c r="C429">
        <f ca="1">INDEX(Vlookup!$A$1:$AF$1262,MATCH(Stata!$A429,Vlookup!$A:$A,0),MATCH(Stata!C$1,Vlookup!$1:$1,0))</f>
        <v>32.302900000000001</v>
      </c>
      <c r="D429">
        <f ca="1">INDEX(Vlookup!$A$1:$AF$1262,MATCH(Stata!$A429,Vlookup!$A:$A,0),MATCH(Stata!D$1,Vlookup!$1:$1,0))</f>
        <v>14.9979</v>
      </c>
      <c r="E429">
        <f ca="1">INDEX(Vlookup!$A$1:$AF$1262,MATCH(Stata!$A429,Vlookup!$A:$A,0),MATCH(Stata!E$1,Vlookup!$1:$1,0))</f>
        <v>53.049599999999998</v>
      </c>
      <c r="F429">
        <f ca="1">INDEX(Vlookup!$A$1:$AF$1262,MATCH(Stata!$A429,Vlookup!$A:$A,0),MATCH(Stata!F$1,Vlookup!$1:$1,0))</f>
        <v>1062.9564</v>
      </c>
      <c r="G429">
        <f ca="1">INDEX(Vlookup!$A$1:$AF$1262,MATCH(Stata!$A429,Vlookup!$A:$A,0),MATCH(Stata!G$1,Vlookup!$1:$1,0))</f>
        <v>29.8262</v>
      </c>
      <c r="H429">
        <f ca="1">INDEX(Vlookup!$A$1:$AF$1262,MATCH(Stata!$A429,Vlookup!$A:$A,0),MATCH(Stata!H$1,Vlookup!$1:$1,0))</f>
        <v>86.576599999999999</v>
      </c>
      <c r="I429">
        <f ca="1">INDEX(Vlookup!$A$1:$AF$1262,MATCH(Stata!$A429,Vlookup!$A:$A,0),MATCH(Stata!I$1,Vlookup!$1:$1,0))</f>
        <v>63.306899999999999</v>
      </c>
      <c r="J429">
        <f ca="1">INDEX(Vlookup!$A$1:$AF$1262,MATCH(Stata!$A429,Vlookup!$A:$A,0),MATCH(Stata!J$1,Vlookup!$1:$1,0))</f>
        <v>434.2713</v>
      </c>
      <c r="K429">
        <f ca="1">INDEX(Vlookup!$A$1:$AF$1262,MATCH(Stata!$A429,Vlookup!$A:$A,0),MATCH(Stata!K$1,Vlookup!$1:$1,0))</f>
        <v>24.141300000000001</v>
      </c>
      <c r="L429">
        <f ca="1">INDEX(Vlookup!$A$1:$AF$1262,MATCH(Stata!$A429,Vlookup!$A:$A,0),MATCH(Stata!L$1,Vlookup!$1:$1,0))</f>
        <v>38.739600000000003</v>
      </c>
      <c r="M429">
        <f ca="1">INDEX(Vlookup!$A$1:$AF$1262,MATCH(Stata!$A429,Vlookup!$A:$A,0),MATCH(Stata!M$1,Vlookup!$1:$1,0))</f>
        <v>78.525499999999994</v>
      </c>
      <c r="N429">
        <f ca="1">INDEX(Vlookup!$A$1:$AF$1262,MATCH(Stata!$A429,Vlookup!$A:$A,0),MATCH(Stata!N$1,Vlookup!$1:$1,0))</f>
        <v>32.598199999999999</v>
      </c>
      <c r="O429" t="e">
        <f ca="1">INDEX(Vlookup!$A$1:$AF$1262,MATCH(Stata!$A429,Vlookup!$A:$A,0),MATCH(Stata!O$1,Vlookup!$1:$1,0))</f>
        <v>#N/A</v>
      </c>
      <c r="P429">
        <f ca="1">INDEX(Vlookup!$A$1:$AF$1262,MATCH(Stata!$A429,Vlookup!$A:$A,0),MATCH(Stata!P$1,Vlookup!$1:$1,0))</f>
        <v>45.219700000000003</v>
      </c>
      <c r="Q429">
        <f ca="1">INDEX(Vlookup!$A$1:$AF$1262,MATCH(Stata!$A429,Vlookup!$A:$A,0),MATCH(Stata!Q$1,Vlookup!$1:$1,0))</f>
        <v>30.2685</v>
      </c>
      <c r="R429">
        <f ca="1">INDEX(Vlookup!$A$1:$AF$1262,MATCH(Stata!$A429,Vlookup!$A:$A,0),MATCH(Stata!R$1,Vlookup!$1:$1,0))</f>
        <v>48.8337</v>
      </c>
      <c r="S429">
        <f ca="1">INDEX(Vlookup!$A$1:$AF$1262,MATCH(Stata!$A429,Vlookup!$A:$A,0),MATCH(Stata!S$1,Vlookup!$1:$1,0))</f>
        <v>21.160900000000002</v>
      </c>
      <c r="T429">
        <f ca="1">INDEX(Vlookup!$A$1:$AF$1262,MATCH(Stata!$A429,Vlookup!$A:$A,0),MATCH(Stata!T$1,Vlookup!$1:$1,0))</f>
        <v>104.89709999999999</v>
      </c>
      <c r="U429">
        <f ca="1">INDEX(Vlookup!$A$1:$AF$1262,MATCH(Stata!$A429,Vlookup!$A:$A,0),MATCH(Stata!U$1,Vlookup!$1:$1,0))</f>
        <v>53.088000000000001</v>
      </c>
      <c r="V429">
        <f ca="1">INDEX(Vlookup!$A$1:$AF$1262,MATCH(Stata!$A429,Vlookup!$A:$A,0),MATCH(Stata!V$1,Vlookup!$1:$1,0))</f>
        <v>40.270099999999999</v>
      </c>
      <c r="W429">
        <f ca="1">INDEX(Vlookup!$A$1:$AF$1262,MATCH(Stata!$A429,Vlookup!$A:$A,0),MATCH(Stata!W$1,Vlookup!$1:$1,0))</f>
        <v>46.201999999999998</v>
      </c>
      <c r="X429">
        <f ca="1">INDEX(Vlookup!$A$1:$AF$1262,MATCH(Stata!$A429,Vlookup!$A:$A,0),MATCH(Stata!X$1,Vlookup!$1:$1,0))</f>
        <v>39.245399999999997</v>
      </c>
      <c r="Y429">
        <f ca="1">INDEX(Vlookup!$A$1:$AF$1262,MATCH(Stata!$A429,Vlookup!$A:$A,0),MATCH(Stata!Y$1,Vlookup!$1:$1,0))</f>
        <v>25.769300000000001</v>
      </c>
      <c r="Z429">
        <f ca="1">INDEX(Vlookup!$A$1:$AF$1262,MATCH(Stata!$A429,Vlookup!$A:$A,0),MATCH(Stata!Z$1,Vlookup!$1:$1,0))</f>
        <v>18.9404</v>
      </c>
      <c r="AA429">
        <f ca="1">INDEX(Vlookup!$A$1:$AF$1262,MATCH(Stata!$A429,Vlookup!$A:$A,0),MATCH(Stata!AA$1,Vlookup!$1:$1,0))</f>
        <v>57.615699999999997</v>
      </c>
      <c r="AB429">
        <f ca="1">INDEX(Vlookup!$A$1:$AF$1262,MATCH(Stata!$A429,Vlookup!$A:$A,0),MATCH(Stata!AB$1,Vlookup!$1:$1,0))</f>
        <v>67.095299999999995</v>
      </c>
      <c r="AC429">
        <f ca="1">INDEX(Vlookup!$A$1:$AF$1262,MATCH(Stata!$A429,Vlookup!$A:$A,0),MATCH(Stata!AC$1,Vlookup!$1:$1,0))</f>
        <v>29.475999999999999</v>
      </c>
      <c r="AD429">
        <f ca="1">INDEX(Vlookup!$A$1:$AF$1262,MATCH(Stata!$A429,Vlookup!$A:$A,0),MATCH(Stata!AD$1,Vlookup!$1:$1,0))</f>
        <v>38.526000000000003</v>
      </c>
      <c r="AE429">
        <f ca="1">INDEX(Vlookup!$A$1:$AF$1262,MATCH(Stata!$A429,Vlookup!$A:$A,0),MATCH(Stata!AE$1,Vlookup!$1:$1,0))</f>
        <v>30.984100000000002</v>
      </c>
      <c r="AF429">
        <f ca="1">INDEX(Vlookup!$A$1:$AF$1262,MATCH(Stata!$A429,Vlookup!$A:$A,0),MATCH(Stata!AF$1,Vlookup!$1:$1,0))</f>
        <v>2318.11</v>
      </c>
      <c r="AG429">
        <f ca="1">INDEX(Vlookup!$A$1:$AG$1262,MATCH(Stata!$A429,Vlookup!$A:$A,0),MATCH(Stata!AG$1,Vlookup!$1:$1,0))</f>
        <v>24.92</v>
      </c>
    </row>
    <row r="430" spans="1:33" x14ac:dyDescent="0.25">
      <c r="A430" s="1">
        <v>39342</v>
      </c>
      <c r="B430">
        <f ca="1">INDEX(Vlookup!$A$1:$AF$1262,MATCH(Stata!$A430,Vlookup!$A:$A,0),MATCH(Stata!B$1,Vlookup!$1:$1,0))</f>
        <v>76.959500000000006</v>
      </c>
      <c r="C430">
        <f ca="1">INDEX(Vlookup!$A$1:$AF$1262,MATCH(Stata!$A430,Vlookup!$A:$A,0),MATCH(Stata!C$1,Vlookup!$1:$1,0))</f>
        <v>32.075299999999999</v>
      </c>
      <c r="D430">
        <f ca="1">INDEX(Vlookup!$A$1:$AF$1262,MATCH(Stata!$A430,Vlookup!$A:$A,0),MATCH(Stata!D$1,Vlookup!$1:$1,0))</f>
        <v>14.991199999999999</v>
      </c>
      <c r="E430">
        <f ca="1">INDEX(Vlookup!$A$1:$AF$1262,MATCH(Stata!$A430,Vlookup!$A:$A,0),MATCH(Stata!E$1,Vlookup!$1:$1,0))</f>
        <v>52.383600000000001</v>
      </c>
      <c r="F430">
        <f ca="1">INDEX(Vlookup!$A$1:$AF$1262,MATCH(Stata!$A430,Vlookup!$A:$A,0),MATCH(Stata!F$1,Vlookup!$1:$1,0))</f>
        <v>1063.1201000000001</v>
      </c>
      <c r="G430">
        <f ca="1">INDEX(Vlookup!$A$1:$AF$1262,MATCH(Stata!$A430,Vlookup!$A:$A,0),MATCH(Stata!G$1,Vlookup!$1:$1,0))</f>
        <v>29.5017</v>
      </c>
      <c r="H430">
        <f ca="1">INDEX(Vlookup!$A$1:$AF$1262,MATCH(Stata!$A430,Vlookup!$A:$A,0),MATCH(Stata!H$1,Vlookup!$1:$1,0))</f>
        <v>85.957899999999995</v>
      </c>
      <c r="I430">
        <f ca="1">INDEX(Vlookup!$A$1:$AF$1262,MATCH(Stata!$A430,Vlookup!$A:$A,0),MATCH(Stata!I$1,Vlookup!$1:$1,0))</f>
        <v>63.765500000000003</v>
      </c>
      <c r="J430">
        <f ca="1">INDEX(Vlookup!$A$1:$AF$1262,MATCH(Stata!$A430,Vlookup!$A:$A,0),MATCH(Stata!J$1,Vlookup!$1:$1,0))</f>
        <v>428.59160000000003</v>
      </c>
      <c r="K430">
        <f ca="1">INDEX(Vlookup!$A$1:$AF$1262,MATCH(Stata!$A430,Vlookup!$A:$A,0),MATCH(Stata!K$1,Vlookup!$1:$1,0))</f>
        <v>23.661899999999999</v>
      </c>
      <c r="L430">
        <f ca="1">INDEX(Vlookup!$A$1:$AF$1262,MATCH(Stata!$A430,Vlookup!$A:$A,0),MATCH(Stata!L$1,Vlookup!$1:$1,0))</f>
        <v>38.529899999999998</v>
      </c>
      <c r="M430">
        <f ca="1">INDEX(Vlookup!$A$1:$AF$1262,MATCH(Stata!$A430,Vlookup!$A:$A,0),MATCH(Stata!M$1,Vlookup!$1:$1,0))</f>
        <v>79.048000000000002</v>
      </c>
      <c r="N430">
        <f ca="1">INDEX(Vlookup!$A$1:$AF$1262,MATCH(Stata!$A430,Vlookup!$A:$A,0),MATCH(Stata!N$1,Vlookup!$1:$1,0))</f>
        <v>32.460799999999999</v>
      </c>
      <c r="O430" t="e">
        <f ca="1">INDEX(Vlookup!$A$1:$AF$1262,MATCH(Stata!$A430,Vlookup!$A:$A,0),MATCH(Stata!O$1,Vlookup!$1:$1,0))</f>
        <v>#N/A</v>
      </c>
      <c r="P430">
        <f ca="1">INDEX(Vlookup!$A$1:$AF$1262,MATCH(Stata!$A430,Vlookup!$A:$A,0),MATCH(Stata!P$1,Vlookup!$1:$1,0))</f>
        <v>45.93</v>
      </c>
      <c r="Q430">
        <f ca="1">INDEX(Vlookup!$A$1:$AF$1262,MATCH(Stata!$A430,Vlookup!$A:$A,0),MATCH(Stata!Q$1,Vlookup!$1:$1,0))</f>
        <v>30.013999999999999</v>
      </c>
      <c r="R430">
        <f ca="1">INDEX(Vlookup!$A$1:$AF$1262,MATCH(Stata!$A430,Vlookup!$A:$A,0),MATCH(Stata!R$1,Vlookup!$1:$1,0))</f>
        <v>48.747100000000003</v>
      </c>
      <c r="S430">
        <f ca="1">INDEX(Vlookup!$A$1:$AF$1262,MATCH(Stata!$A430,Vlookup!$A:$A,0),MATCH(Stata!S$1,Vlookup!$1:$1,0))</f>
        <v>21.093</v>
      </c>
      <c r="T430">
        <f ca="1">INDEX(Vlookup!$A$1:$AF$1262,MATCH(Stata!$A430,Vlookup!$A:$A,0),MATCH(Stata!T$1,Vlookup!$1:$1,0))</f>
        <v>104.3413</v>
      </c>
      <c r="U430">
        <f ca="1">INDEX(Vlookup!$A$1:$AF$1262,MATCH(Stata!$A430,Vlookup!$A:$A,0),MATCH(Stata!U$1,Vlookup!$1:$1,0))</f>
        <v>52.869599999999998</v>
      </c>
      <c r="V430">
        <f ca="1">INDEX(Vlookup!$A$1:$AF$1262,MATCH(Stata!$A430,Vlookup!$A:$A,0),MATCH(Stata!V$1,Vlookup!$1:$1,0))</f>
        <v>40.049100000000003</v>
      </c>
      <c r="W430">
        <f ca="1">INDEX(Vlookup!$A$1:$AF$1262,MATCH(Stata!$A430,Vlookup!$A:$A,0),MATCH(Stata!W$1,Vlookup!$1:$1,0))</f>
        <v>45.527099999999997</v>
      </c>
      <c r="X430">
        <f ca="1">INDEX(Vlookup!$A$1:$AF$1262,MATCH(Stata!$A430,Vlookup!$A:$A,0),MATCH(Stata!X$1,Vlookup!$1:$1,0))</f>
        <v>39.142400000000002</v>
      </c>
      <c r="Y430">
        <f ca="1">INDEX(Vlookup!$A$1:$AF$1262,MATCH(Stata!$A430,Vlookup!$A:$A,0),MATCH(Stata!Y$1,Vlookup!$1:$1,0))</f>
        <v>25.489799999999999</v>
      </c>
      <c r="Z430">
        <f ca="1">INDEX(Vlookup!$A$1:$AF$1262,MATCH(Stata!$A430,Vlookup!$A:$A,0),MATCH(Stata!Z$1,Vlookup!$1:$1,0))</f>
        <v>18.8156</v>
      </c>
      <c r="AA430">
        <f ca="1">INDEX(Vlookup!$A$1:$AF$1262,MATCH(Stata!$A430,Vlookup!$A:$A,0),MATCH(Stata!AA$1,Vlookup!$1:$1,0))</f>
        <v>57.734699999999997</v>
      </c>
      <c r="AB430">
        <f ca="1">INDEX(Vlookup!$A$1:$AF$1262,MATCH(Stata!$A430,Vlookup!$A:$A,0),MATCH(Stata!AB$1,Vlookup!$1:$1,0))</f>
        <v>66.822100000000006</v>
      </c>
      <c r="AC430">
        <f ca="1">INDEX(Vlookup!$A$1:$AF$1262,MATCH(Stata!$A430,Vlookup!$A:$A,0),MATCH(Stata!AC$1,Vlookup!$1:$1,0))</f>
        <v>29.5245</v>
      </c>
      <c r="AD430">
        <f ca="1">INDEX(Vlookup!$A$1:$AF$1262,MATCH(Stata!$A430,Vlookup!$A:$A,0),MATCH(Stata!AD$1,Vlookup!$1:$1,0))</f>
        <v>38.526000000000003</v>
      </c>
      <c r="AE430">
        <f ca="1">INDEX(Vlookup!$A$1:$AF$1262,MATCH(Stata!$A430,Vlookup!$A:$A,0),MATCH(Stata!AE$1,Vlookup!$1:$1,0))</f>
        <v>30.817900000000002</v>
      </c>
      <c r="AF430">
        <f ca="1">INDEX(Vlookup!$A$1:$AF$1262,MATCH(Stata!$A430,Vlookup!$A:$A,0),MATCH(Stata!AF$1,Vlookup!$1:$1,0))</f>
        <v>2306.25</v>
      </c>
      <c r="AG430">
        <f ca="1">INDEX(Vlookup!$A$1:$AG$1262,MATCH(Stata!$A430,Vlookup!$A:$A,0),MATCH(Stata!AG$1,Vlookup!$1:$1,0))</f>
        <v>26.48</v>
      </c>
    </row>
    <row r="431" spans="1:33" x14ac:dyDescent="0.25">
      <c r="A431" s="1">
        <v>39343</v>
      </c>
      <c r="B431">
        <f ca="1">INDEX(Vlookup!$A$1:$AF$1262,MATCH(Stata!$A431,Vlookup!$A:$A,0),MATCH(Stata!B$1,Vlookup!$1:$1,0))</f>
        <v>79.322000000000003</v>
      </c>
      <c r="C431">
        <f ca="1">INDEX(Vlookup!$A$1:$AF$1262,MATCH(Stata!$A431,Vlookup!$A:$A,0),MATCH(Stata!C$1,Vlookup!$1:$1,0))</f>
        <v>33.586599999999997</v>
      </c>
      <c r="D431">
        <f ca="1">INDEX(Vlookup!$A$1:$AF$1262,MATCH(Stata!$A431,Vlookup!$A:$A,0),MATCH(Stata!D$1,Vlookup!$1:$1,0))</f>
        <v>15.228400000000001</v>
      </c>
      <c r="E431">
        <f ca="1">INDEX(Vlookup!$A$1:$AF$1262,MATCH(Stata!$A431,Vlookup!$A:$A,0),MATCH(Stata!E$1,Vlookup!$1:$1,0))</f>
        <v>54.723799999999997</v>
      </c>
      <c r="F431">
        <f ca="1">INDEX(Vlookup!$A$1:$AF$1262,MATCH(Stata!$A431,Vlookup!$A:$A,0),MATCH(Stata!F$1,Vlookup!$1:$1,0))</f>
        <v>1093.883</v>
      </c>
      <c r="G431">
        <f ca="1">INDEX(Vlookup!$A$1:$AF$1262,MATCH(Stata!$A431,Vlookup!$A:$A,0),MATCH(Stata!G$1,Vlookup!$1:$1,0))</f>
        <v>30.113800000000001</v>
      </c>
      <c r="H431">
        <f ca="1">INDEX(Vlookup!$A$1:$AF$1262,MATCH(Stata!$A431,Vlookup!$A:$A,0),MATCH(Stata!H$1,Vlookup!$1:$1,0))</f>
        <v>85.812200000000004</v>
      </c>
      <c r="I431">
        <f ca="1">INDEX(Vlookup!$A$1:$AF$1262,MATCH(Stata!$A431,Vlookup!$A:$A,0),MATCH(Stata!I$1,Vlookup!$1:$1,0))</f>
        <v>67.027799999999999</v>
      </c>
      <c r="J431">
        <f ca="1">INDEX(Vlookup!$A$1:$AF$1262,MATCH(Stata!$A431,Vlookup!$A:$A,0),MATCH(Stata!J$1,Vlookup!$1:$1,0))</f>
        <v>450.37959999999998</v>
      </c>
      <c r="K431">
        <f ca="1">INDEX(Vlookup!$A$1:$AF$1262,MATCH(Stata!$A431,Vlookup!$A:$A,0),MATCH(Stata!K$1,Vlookup!$1:$1,0))</f>
        <v>24.143799999999999</v>
      </c>
      <c r="L431">
        <f ca="1">INDEX(Vlookup!$A$1:$AF$1262,MATCH(Stata!$A431,Vlookup!$A:$A,0),MATCH(Stata!L$1,Vlookup!$1:$1,0))</f>
        <v>39.755600000000001</v>
      </c>
      <c r="M431">
        <f ca="1">INDEX(Vlookup!$A$1:$AF$1262,MATCH(Stata!$A431,Vlookup!$A:$A,0),MATCH(Stata!M$1,Vlookup!$1:$1,0))</f>
        <v>81.262</v>
      </c>
      <c r="N431">
        <f ca="1">INDEX(Vlookup!$A$1:$AF$1262,MATCH(Stata!$A431,Vlookup!$A:$A,0),MATCH(Stata!N$1,Vlookup!$1:$1,0))</f>
        <v>33.672699999999999</v>
      </c>
      <c r="O431" t="e">
        <f ca="1">INDEX(Vlookup!$A$1:$AF$1262,MATCH(Stata!$A431,Vlookup!$A:$A,0),MATCH(Stata!O$1,Vlookup!$1:$1,0))</f>
        <v>#N/A</v>
      </c>
      <c r="P431">
        <f ca="1">INDEX(Vlookup!$A$1:$AF$1262,MATCH(Stata!$A431,Vlookup!$A:$A,0),MATCH(Stata!P$1,Vlookup!$1:$1,0))</f>
        <v>46.892800000000001</v>
      </c>
      <c r="Q431">
        <f ca="1">INDEX(Vlookup!$A$1:$AF$1262,MATCH(Stata!$A431,Vlookup!$A:$A,0),MATCH(Stata!Q$1,Vlookup!$1:$1,0))</f>
        <v>30.845300000000002</v>
      </c>
      <c r="R431">
        <f ca="1">INDEX(Vlookup!$A$1:$AF$1262,MATCH(Stata!$A431,Vlookup!$A:$A,0),MATCH(Stata!R$1,Vlookup!$1:$1,0))</f>
        <v>49.560400000000001</v>
      </c>
      <c r="S431">
        <f ca="1">INDEX(Vlookup!$A$1:$AF$1262,MATCH(Stata!$A431,Vlookup!$A:$A,0),MATCH(Stata!S$1,Vlookup!$1:$1,0))</f>
        <v>21.568300000000001</v>
      </c>
      <c r="T431">
        <f ca="1">INDEX(Vlookup!$A$1:$AF$1262,MATCH(Stata!$A431,Vlookup!$A:$A,0),MATCH(Stata!T$1,Vlookup!$1:$1,0))</f>
        <v>106.2638</v>
      </c>
      <c r="U431">
        <f ca="1">INDEX(Vlookup!$A$1:$AF$1262,MATCH(Stata!$A431,Vlookup!$A:$A,0),MATCH(Stata!U$1,Vlookup!$1:$1,0))</f>
        <v>53.617199999999997</v>
      </c>
      <c r="V431">
        <f ca="1">INDEX(Vlookup!$A$1:$AF$1262,MATCH(Stata!$A431,Vlookup!$A:$A,0),MATCH(Stata!V$1,Vlookup!$1:$1,0))</f>
        <v>42.286299999999997</v>
      </c>
      <c r="W431">
        <f ca="1">INDEX(Vlookup!$A$1:$AF$1262,MATCH(Stata!$A431,Vlookup!$A:$A,0),MATCH(Stata!W$1,Vlookup!$1:$1,0))</f>
        <v>45.843699999999998</v>
      </c>
      <c r="X431">
        <f ca="1">INDEX(Vlookup!$A$1:$AF$1262,MATCH(Stata!$A431,Vlookup!$A:$A,0),MATCH(Stata!X$1,Vlookup!$1:$1,0))</f>
        <v>40.061300000000003</v>
      </c>
      <c r="Y431">
        <f ca="1">INDEX(Vlookup!$A$1:$AF$1262,MATCH(Stata!$A431,Vlookup!$A:$A,0),MATCH(Stata!Y$1,Vlookup!$1:$1,0))</f>
        <v>25.671700000000001</v>
      </c>
      <c r="Z431">
        <f ca="1">INDEX(Vlookup!$A$1:$AF$1262,MATCH(Stata!$A431,Vlookup!$A:$A,0),MATCH(Stata!Z$1,Vlookup!$1:$1,0))</f>
        <v>19.135300000000001</v>
      </c>
      <c r="AA431">
        <f ca="1">INDEX(Vlookup!$A$1:$AF$1262,MATCH(Stata!$A431,Vlookup!$A:$A,0),MATCH(Stata!AA$1,Vlookup!$1:$1,0))</f>
        <v>58.354900000000001</v>
      </c>
      <c r="AB431">
        <f ca="1">INDEX(Vlookup!$A$1:$AF$1262,MATCH(Stata!$A431,Vlookup!$A:$A,0),MATCH(Stata!AB$1,Vlookup!$1:$1,0))</f>
        <v>68.875399999999999</v>
      </c>
      <c r="AC431">
        <f ca="1">INDEX(Vlookup!$A$1:$AF$1262,MATCH(Stata!$A431,Vlookup!$A:$A,0),MATCH(Stata!AC$1,Vlookup!$1:$1,0))</f>
        <v>30.023599999999998</v>
      </c>
      <c r="AD431">
        <f ca="1">INDEX(Vlookup!$A$1:$AF$1262,MATCH(Stata!$A431,Vlookup!$A:$A,0),MATCH(Stata!AD$1,Vlookup!$1:$1,0))</f>
        <v>39.521999999999998</v>
      </c>
      <c r="AE431">
        <f ca="1">INDEX(Vlookup!$A$1:$AF$1262,MATCH(Stata!$A431,Vlookup!$A:$A,0),MATCH(Stata!AE$1,Vlookup!$1:$1,0))</f>
        <v>31.925799999999999</v>
      </c>
      <c r="AF431">
        <f ca="1">INDEX(Vlookup!$A$1:$AF$1262,MATCH(Stata!$A431,Vlookup!$A:$A,0),MATCH(Stata!AF$1,Vlookup!$1:$1,0))</f>
        <v>2373.63</v>
      </c>
      <c r="AG431">
        <f ca="1">INDEX(Vlookup!$A$1:$AG$1262,MATCH(Stata!$A431,Vlookup!$A:$A,0),MATCH(Stata!AG$1,Vlookup!$1:$1,0))</f>
        <v>20.350000000000001</v>
      </c>
    </row>
    <row r="432" spans="1:33" x14ac:dyDescent="0.25">
      <c r="A432" s="1">
        <v>39344</v>
      </c>
      <c r="B432">
        <f ca="1">INDEX(Vlookup!$A$1:$AF$1262,MATCH(Stata!$A432,Vlookup!$A:$A,0),MATCH(Stata!B$1,Vlookup!$1:$1,0))</f>
        <v>79.581599999999995</v>
      </c>
      <c r="C432">
        <f ca="1">INDEX(Vlookup!$A$1:$AF$1262,MATCH(Stata!$A432,Vlookup!$A:$A,0),MATCH(Stata!C$1,Vlookup!$1:$1,0))</f>
        <v>33.941699999999997</v>
      </c>
      <c r="D432">
        <f ca="1">INDEX(Vlookup!$A$1:$AF$1262,MATCH(Stata!$A432,Vlookup!$A:$A,0),MATCH(Stata!D$1,Vlookup!$1:$1,0))</f>
        <v>15.378299999999999</v>
      </c>
      <c r="E432">
        <f ca="1">INDEX(Vlookup!$A$1:$AF$1262,MATCH(Stata!$A432,Vlookup!$A:$A,0),MATCH(Stata!E$1,Vlookup!$1:$1,0))</f>
        <v>54.858800000000002</v>
      </c>
      <c r="F432">
        <f ca="1">INDEX(Vlookup!$A$1:$AF$1262,MATCH(Stata!$A432,Vlookup!$A:$A,0),MATCH(Stata!F$1,Vlookup!$1:$1,0))</f>
        <v>1105.5009</v>
      </c>
      <c r="G432">
        <f ca="1">INDEX(Vlookup!$A$1:$AF$1262,MATCH(Stata!$A432,Vlookup!$A:$A,0),MATCH(Stata!G$1,Vlookup!$1:$1,0))</f>
        <v>30.667000000000002</v>
      </c>
      <c r="H432">
        <f ca="1">INDEX(Vlookup!$A$1:$AF$1262,MATCH(Stata!$A432,Vlookup!$A:$A,0),MATCH(Stata!H$1,Vlookup!$1:$1,0))</f>
        <v>87.160499999999999</v>
      </c>
      <c r="I432">
        <f ca="1">INDEX(Vlookup!$A$1:$AF$1262,MATCH(Stata!$A432,Vlookup!$A:$A,0),MATCH(Stata!I$1,Vlookup!$1:$1,0))</f>
        <v>67.417199999999994</v>
      </c>
      <c r="J432">
        <f ca="1">INDEX(Vlookup!$A$1:$AF$1262,MATCH(Stata!$A432,Vlookup!$A:$A,0),MATCH(Stata!J$1,Vlookup!$1:$1,0))</f>
        <v>449.44850000000002</v>
      </c>
      <c r="K432">
        <f ca="1">INDEX(Vlookup!$A$1:$AF$1262,MATCH(Stata!$A432,Vlookup!$A:$A,0),MATCH(Stata!K$1,Vlookup!$1:$1,0))</f>
        <v>24.235499999999998</v>
      </c>
      <c r="L432">
        <f ca="1">INDEX(Vlookup!$A$1:$AF$1262,MATCH(Stata!$A432,Vlookup!$A:$A,0),MATCH(Stata!L$1,Vlookup!$1:$1,0))</f>
        <v>40.223300000000002</v>
      </c>
      <c r="M432">
        <f ca="1">INDEX(Vlookup!$A$1:$AF$1262,MATCH(Stata!$A432,Vlookup!$A:$A,0),MATCH(Stata!M$1,Vlookup!$1:$1,0))</f>
        <v>81.580799999999996</v>
      </c>
      <c r="N432">
        <f ca="1">INDEX(Vlookup!$A$1:$AF$1262,MATCH(Stata!$A432,Vlookup!$A:$A,0),MATCH(Stata!N$1,Vlookup!$1:$1,0))</f>
        <v>33.745399999999997</v>
      </c>
      <c r="O432" t="e">
        <f ca="1">INDEX(Vlookup!$A$1:$AF$1262,MATCH(Stata!$A432,Vlookup!$A:$A,0),MATCH(Stata!O$1,Vlookup!$1:$1,0))</f>
        <v>#N/A</v>
      </c>
      <c r="P432">
        <f ca="1">INDEX(Vlookup!$A$1:$AF$1262,MATCH(Stata!$A432,Vlookup!$A:$A,0),MATCH(Stata!P$1,Vlookup!$1:$1,0))</f>
        <v>46.528199999999998</v>
      </c>
      <c r="Q432">
        <f ca="1">INDEX(Vlookup!$A$1:$AF$1262,MATCH(Stata!$A432,Vlookup!$A:$A,0),MATCH(Stata!Q$1,Vlookup!$1:$1,0))</f>
        <v>30.692599999999999</v>
      </c>
      <c r="R432">
        <f ca="1">INDEX(Vlookup!$A$1:$AF$1262,MATCH(Stata!$A432,Vlookup!$A:$A,0),MATCH(Stata!R$1,Vlookup!$1:$1,0))</f>
        <v>50.4084</v>
      </c>
      <c r="S432">
        <f ca="1">INDEX(Vlookup!$A$1:$AF$1262,MATCH(Stata!$A432,Vlookup!$A:$A,0),MATCH(Stata!S$1,Vlookup!$1:$1,0))</f>
        <v>21.797499999999999</v>
      </c>
      <c r="T432">
        <f ca="1">INDEX(Vlookup!$A$1:$AF$1262,MATCH(Stata!$A432,Vlookup!$A:$A,0),MATCH(Stata!T$1,Vlookup!$1:$1,0))</f>
        <v>106.3002</v>
      </c>
      <c r="U432">
        <f ca="1">INDEX(Vlookup!$A$1:$AF$1262,MATCH(Stata!$A432,Vlookup!$A:$A,0),MATCH(Stata!U$1,Vlookup!$1:$1,0))</f>
        <v>54.171599999999998</v>
      </c>
      <c r="V432">
        <f ca="1">INDEX(Vlookup!$A$1:$AF$1262,MATCH(Stata!$A432,Vlookup!$A:$A,0),MATCH(Stata!V$1,Vlookup!$1:$1,0))</f>
        <v>42.065199999999997</v>
      </c>
      <c r="W432">
        <f ca="1">INDEX(Vlookup!$A$1:$AF$1262,MATCH(Stata!$A432,Vlookup!$A:$A,0),MATCH(Stata!W$1,Vlookup!$1:$1,0))</f>
        <v>46.168700000000001</v>
      </c>
      <c r="X432">
        <f ca="1">INDEX(Vlookup!$A$1:$AF$1262,MATCH(Stata!$A432,Vlookup!$A:$A,0),MATCH(Stata!X$1,Vlookup!$1:$1,0))</f>
        <v>40.845599999999997</v>
      </c>
      <c r="Y432">
        <f ca="1">INDEX(Vlookup!$A$1:$AF$1262,MATCH(Stata!$A432,Vlookup!$A:$A,0),MATCH(Stata!Y$1,Vlookup!$1:$1,0))</f>
        <v>25.440999999999999</v>
      </c>
      <c r="Z432">
        <f ca="1">INDEX(Vlookup!$A$1:$AF$1262,MATCH(Stata!$A432,Vlookup!$A:$A,0),MATCH(Stata!Z$1,Vlookup!$1:$1,0))</f>
        <v>19.400400000000001</v>
      </c>
      <c r="AA432">
        <f ca="1">INDEX(Vlookup!$A$1:$AF$1262,MATCH(Stata!$A432,Vlookup!$A:$A,0),MATCH(Stata!AA$1,Vlookup!$1:$1,0))</f>
        <v>58.448399999999999</v>
      </c>
      <c r="AB432">
        <f ca="1">INDEX(Vlookup!$A$1:$AF$1262,MATCH(Stata!$A432,Vlookup!$A:$A,0),MATCH(Stata!AB$1,Vlookup!$1:$1,0))</f>
        <v>69.5274</v>
      </c>
      <c r="AC432">
        <f ca="1">INDEX(Vlookup!$A$1:$AF$1262,MATCH(Stata!$A432,Vlookup!$A:$A,0),MATCH(Stata!AC$1,Vlookup!$1:$1,0))</f>
        <v>30.349499999999999</v>
      </c>
      <c r="AD432">
        <f ca="1">INDEX(Vlookup!$A$1:$AF$1262,MATCH(Stata!$A432,Vlookup!$A:$A,0),MATCH(Stata!AD$1,Vlookup!$1:$1,0))</f>
        <v>39.797699999999999</v>
      </c>
      <c r="AE432">
        <f ca="1">INDEX(Vlookup!$A$1:$AF$1262,MATCH(Stata!$A432,Vlookup!$A:$A,0),MATCH(Stata!AE$1,Vlookup!$1:$1,0))</f>
        <v>31.907399999999999</v>
      </c>
      <c r="AF432">
        <f ca="1">INDEX(Vlookup!$A$1:$AF$1262,MATCH(Stata!$A432,Vlookup!$A:$A,0),MATCH(Stata!AF$1,Vlookup!$1:$1,0))</f>
        <v>2388.15</v>
      </c>
      <c r="AG432">
        <f ca="1">INDEX(Vlookup!$A$1:$AG$1262,MATCH(Stata!$A432,Vlookup!$A:$A,0),MATCH(Stata!AG$1,Vlookup!$1:$1,0))</f>
        <v>20.03</v>
      </c>
    </row>
    <row r="433" spans="1:33" x14ac:dyDescent="0.25">
      <c r="A433" s="1">
        <v>39345</v>
      </c>
      <c r="B433">
        <f ca="1">INDEX(Vlookup!$A$1:$AF$1262,MATCH(Stata!$A433,Vlookup!$A:$A,0),MATCH(Stata!B$1,Vlookup!$1:$1,0))</f>
        <v>79.131600000000006</v>
      </c>
      <c r="C433">
        <f ca="1">INDEX(Vlookup!$A$1:$AF$1262,MATCH(Stata!$A433,Vlookup!$A:$A,0),MATCH(Stata!C$1,Vlookup!$1:$1,0))</f>
        <v>33.941699999999997</v>
      </c>
      <c r="D433">
        <f ca="1">INDEX(Vlookup!$A$1:$AF$1262,MATCH(Stata!$A433,Vlookup!$A:$A,0),MATCH(Stata!D$1,Vlookup!$1:$1,0))</f>
        <v>15.3537</v>
      </c>
      <c r="E433">
        <f ca="1">INDEX(Vlookup!$A$1:$AF$1262,MATCH(Stata!$A433,Vlookup!$A:$A,0),MATCH(Stata!E$1,Vlookup!$1:$1,0))</f>
        <v>54.111699999999999</v>
      </c>
      <c r="F433">
        <f ca="1">INDEX(Vlookup!$A$1:$AF$1262,MATCH(Stata!$A433,Vlookup!$A:$A,0),MATCH(Stata!F$1,Vlookup!$1:$1,0))</f>
        <v>1098.6283000000001</v>
      </c>
      <c r="G433">
        <f ca="1">INDEX(Vlookup!$A$1:$AF$1262,MATCH(Stata!$A433,Vlookup!$A:$A,0),MATCH(Stata!G$1,Vlookup!$1:$1,0))</f>
        <v>30.998899999999999</v>
      </c>
      <c r="H433">
        <f ca="1">INDEX(Vlookup!$A$1:$AF$1262,MATCH(Stata!$A433,Vlookup!$A:$A,0),MATCH(Stata!H$1,Vlookup!$1:$1,0))</f>
        <v>88.232299999999995</v>
      </c>
      <c r="I433">
        <f ca="1">INDEX(Vlookup!$A$1:$AF$1262,MATCH(Stata!$A433,Vlookup!$A:$A,0),MATCH(Stata!I$1,Vlookup!$1:$1,0))</f>
        <v>66.9499</v>
      </c>
      <c r="J433">
        <f ca="1">INDEX(Vlookup!$A$1:$AF$1262,MATCH(Stata!$A433,Vlookup!$A:$A,0),MATCH(Stata!J$1,Vlookup!$1:$1,0))</f>
        <v>439.48559999999998</v>
      </c>
      <c r="K433">
        <f ca="1">INDEX(Vlookup!$A$1:$AF$1262,MATCH(Stata!$A433,Vlookup!$A:$A,0),MATCH(Stata!K$1,Vlookup!$1:$1,0))</f>
        <v>24.102799999999998</v>
      </c>
      <c r="L433">
        <f ca="1">INDEX(Vlookup!$A$1:$AF$1262,MATCH(Stata!$A433,Vlookup!$A:$A,0),MATCH(Stata!L$1,Vlookup!$1:$1,0))</f>
        <v>40.2395</v>
      </c>
      <c r="M433">
        <f ca="1">INDEX(Vlookup!$A$1:$AF$1262,MATCH(Stata!$A433,Vlookup!$A:$A,0),MATCH(Stata!M$1,Vlookup!$1:$1,0))</f>
        <v>81.554299999999998</v>
      </c>
      <c r="N433">
        <f ca="1">INDEX(Vlookup!$A$1:$AF$1262,MATCH(Stata!$A433,Vlookup!$A:$A,0),MATCH(Stata!N$1,Vlookup!$1:$1,0))</f>
        <v>33.542000000000002</v>
      </c>
      <c r="O433" t="e">
        <f ca="1">INDEX(Vlookup!$A$1:$AF$1262,MATCH(Stata!$A433,Vlookup!$A:$A,0),MATCH(Stata!O$1,Vlookup!$1:$1,0))</f>
        <v>#N/A</v>
      </c>
      <c r="P433">
        <f ca="1">INDEX(Vlookup!$A$1:$AF$1262,MATCH(Stata!$A433,Vlookup!$A:$A,0),MATCH(Stata!P$1,Vlookup!$1:$1,0))</f>
        <v>46.827300000000001</v>
      </c>
      <c r="Q433">
        <f ca="1">INDEX(Vlookup!$A$1:$AF$1262,MATCH(Stata!$A433,Vlookup!$A:$A,0),MATCH(Stata!Q$1,Vlookup!$1:$1,0))</f>
        <v>29.963100000000001</v>
      </c>
      <c r="R433">
        <f ca="1">INDEX(Vlookup!$A$1:$AF$1262,MATCH(Stata!$A433,Vlookup!$A:$A,0),MATCH(Stata!R$1,Vlookup!$1:$1,0))</f>
        <v>50.330500000000001</v>
      </c>
      <c r="S433">
        <f ca="1">INDEX(Vlookup!$A$1:$AF$1262,MATCH(Stata!$A433,Vlookup!$A:$A,0),MATCH(Stata!S$1,Vlookup!$1:$1,0))</f>
        <v>21.907900000000001</v>
      </c>
      <c r="T433">
        <f ca="1">INDEX(Vlookup!$A$1:$AF$1262,MATCH(Stata!$A433,Vlookup!$A:$A,0),MATCH(Stata!T$1,Vlookup!$1:$1,0))</f>
        <v>106.4734</v>
      </c>
      <c r="U433">
        <f ca="1">INDEX(Vlookup!$A$1:$AF$1262,MATCH(Stata!$A433,Vlookup!$A:$A,0),MATCH(Stata!U$1,Vlookup!$1:$1,0))</f>
        <v>54.4236</v>
      </c>
      <c r="V433">
        <f ca="1">INDEX(Vlookup!$A$1:$AF$1262,MATCH(Stata!$A433,Vlookup!$A:$A,0),MATCH(Stata!V$1,Vlookup!$1:$1,0))</f>
        <v>41.525799999999997</v>
      </c>
      <c r="W433">
        <f ca="1">INDEX(Vlookup!$A$1:$AF$1262,MATCH(Stata!$A433,Vlookup!$A:$A,0),MATCH(Stata!W$1,Vlookup!$1:$1,0))</f>
        <v>45.718699999999998</v>
      </c>
      <c r="X433">
        <f ca="1">INDEX(Vlookup!$A$1:$AF$1262,MATCH(Stata!$A433,Vlookup!$A:$A,0),MATCH(Stata!X$1,Vlookup!$1:$1,0))</f>
        <v>40.703000000000003</v>
      </c>
      <c r="Y433">
        <f ca="1">INDEX(Vlookup!$A$1:$AF$1262,MATCH(Stata!$A433,Vlookup!$A:$A,0),MATCH(Stata!Y$1,Vlookup!$1:$1,0))</f>
        <v>25.2193</v>
      </c>
      <c r="Z433">
        <f ca="1">INDEX(Vlookup!$A$1:$AF$1262,MATCH(Stata!$A433,Vlookup!$A:$A,0),MATCH(Stata!Z$1,Vlookup!$1:$1,0))</f>
        <v>19.119700000000002</v>
      </c>
      <c r="AA433">
        <f ca="1">INDEX(Vlookup!$A$1:$AF$1262,MATCH(Stata!$A433,Vlookup!$A:$A,0),MATCH(Stata!AA$1,Vlookup!$1:$1,0))</f>
        <v>58.6098</v>
      </c>
      <c r="AB433">
        <f ca="1">INDEX(Vlookup!$A$1:$AF$1262,MATCH(Stata!$A433,Vlookup!$A:$A,0),MATCH(Stata!AB$1,Vlookup!$1:$1,0))</f>
        <v>69.377600000000001</v>
      </c>
      <c r="AC433">
        <f ca="1">INDEX(Vlookup!$A$1:$AF$1262,MATCH(Stata!$A433,Vlookup!$A:$A,0),MATCH(Stata!AC$1,Vlookup!$1:$1,0))</f>
        <v>30.363299999999999</v>
      </c>
      <c r="AD433">
        <f ca="1">INDEX(Vlookup!$A$1:$AF$1262,MATCH(Stata!$A433,Vlookup!$A:$A,0),MATCH(Stata!AD$1,Vlookup!$1:$1,0))</f>
        <v>39.415300000000002</v>
      </c>
      <c r="AE433">
        <f ca="1">INDEX(Vlookup!$A$1:$AF$1262,MATCH(Stata!$A433,Vlookup!$A:$A,0),MATCH(Stata!AE$1,Vlookup!$1:$1,0))</f>
        <v>31.427299999999999</v>
      </c>
      <c r="AF433">
        <f ca="1">INDEX(Vlookup!$A$1:$AF$1262,MATCH(Stata!$A433,Vlookup!$A:$A,0),MATCH(Stata!AF$1,Vlookup!$1:$1,0))</f>
        <v>2372.61</v>
      </c>
      <c r="AG433">
        <f ca="1">INDEX(Vlookup!$A$1:$AG$1262,MATCH(Stata!$A433,Vlookup!$A:$A,0),MATCH(Stata!AG$1,Vlookup!$1:$1,0))</f>
        <v>20.45</v>
      </c>
    </row>
    <row r="434" spans="1:33" x14ac:dyDescent="0.25">
      <c r="A434" s="1">
        <v>39346</v>
      </c>
      <c r="B434">
        <f ca="1">INDEX(Vlookup!$A$1:$AF$1262,MATCH(Stata!$A434,Vlookup!$A:$A,0),MATCH(Stata!B$1,Vlookup!$1:$1,0))</f>
        <v>79.339299999999994</v>
      </c>
      <c r="C434">
        <f ca="1">INDEX(Vlookup!$A$1:$AF$1262,MATCH(Stata!$A434,Vlookup!$A:$A,0),MATCH(Stata!C$1,Vlookup!$1:$1,0))</f>
        <v>34.051000000000002</v>
      </c>
      <c r="D434">
        <f ca="1">INDEX(Vlookup!$A$1:$AF$1262,MATCH(Stata!$A434,Vlookup!$A:$A,0),MATCH(Stata!D$1,Vlookup!$1:$1,0))</f>
        <v>15.335800000000001</v>
      </c>
      <c r="E434">
        <f ca="1">INDEX(Vlookup!$A$1:$AF$1262,MATCH(Stata!$A434,Vlookup!$A:$A,0),MATCH(Stata!E$1,Vlookup!$1:$1,0))</f>
        <v>53.355699999999999</v>
      </c>
      <c r="F434">
        <f ca="1">INDEX(Vlookup!$A$1:$AF$1262,MATCH(Stata!$A434,Vlookup!$A:$A,0),MATCH(Stata!F$1,Vlookup!$1:$1,0))</f>
        <v>1100.1010000000001</v>
      </c>
      <c r="G434">
        <f ca="1">INDEX(Vlookup!$A$1:$AF$1262,MATCH(Stata!$A434,Vlookup!$A:$A,0),MATCH(Stata!G$1,Vlookup!$1:$1,0))</f>
        <v>31.367599999999999</v>
      </c>
      <c r="H434">
        <f ca="1">INDEX(Vlookup!$A$1:$AF$1262,MATCH(Stata!$A434,Vlookup!$A:$A,0),MATCH(Stata!H$1,Vlookup!$1:$1,0))</f>
        <v>89.4</v>
      </c>
      <c r="I434">
        <f ca="1">INDEX(Vlookup!$A$1:$AF$1262,MATCH(Stata!$A434,Vlookup!$A:$A,0),MATCH(Stata!I$1,Vlookup!$1:$1,0))</f>
        <v>67.633499999999998</v>
      </c>
      <c r="J434">
        <f ca="1">INDEX(Vlookup!$A$1:$AF$1262,MATCH(Stata!$A434,Vlookup!$A:$A,0),MATCH(Stata!J$1,Vlookup!$1:$1,0))</f>
        <v>442.37200000000001</v>
      </c>
      <c r="K434">
        <f ca="1">INDEX(Vlookup!$A$1:$AF$1262,MATCH(Stata!$A434,Vlookup!$A:$A,0),MATCH(Stata!K$1,Vlookup!$1:$1,0))</f>
        <v>24.205500000000001</v>
      </c>
      <c r="L434">
        <f ca="1">INDEX(Vlookup!$A$1:$AF$1262,MATCH(Stata!$A434,Vlookup!$A:$A,0),MATCH(Stata!L$1,Vlookup!$1:$1,0))</f>
        <v>40.070099999999996</v>
      </c>
      <c r="M434">
        <f ca="1">INDEX(Vlookup!$A$1:$AF$1262,MATCH(Stata!$A434,Vlookup!$A:$A,0),MATCH(Stata!M$1,Vlookup!$1:$1,0))</f>
        <v>81.749099999999999</v>
      </c>
      <c r="N434">
        <f ca="1">INDEX(Vlookup!$A$1:$AF$1262,MATCH(Stata!$A434,Vlookup!$A:$A,0),MATCH(Stata!N$1,Vlookup!$1:$1,0))</f>
        <v>33.550199999999997</v>
      </c>
      <c r="O434" t="e">
        <f ca="1">INDEX(Vlookup!$A$1:$AF$1262,MATCH(Stata!$A434,Vlookup!$A:$A,0),MATCH(Stata!O$1,Vlookup!$1:$1,0))</f>
        <v>#N/A</v>
      </c>
      <c r="P434">
        <f ca="1">INDEX(Vlookup!$A$1:$AF$1262,MATCH(Stata!$A434,Vlookup!$A:$A,0),MATCH(Stata!P$1,Vlookup!$1:$1,0))</f>
        <v>47.229199999999999</v>
      </c>
      <c r="Q434">
        <f ca="1">INDEX(Vlookup!$A$1:$AF$1262,MATCH(Stata!$A434,Vlookup!$A:$A,0),MATCH(Stata!Q$1,Vlookup!$1:$1,0))</f>
        <v>29.242000000000001</v>
      </c>
      <c r="R434">
        <f ca="1">INDEX(Vlookup!$A$1:$AF$1262,MATCH(Stata!$A434,Vlookup!$A:$A,0),MATCH(Stata!R$1,Vlookup!$1:$1,0))</f>
        <v>50.7804</v>
      </c>
      <c r="S434">
        <f ca="1">INDEX(Vlookup!$A$1:$AF$1262,MATCH(Stata!$A434,Vlookup!$A:$A,0),MATCH(Stata!S$1,Vlookup!$1:$1,0))</f>
        <v>21.9588</v>
      </c>
      <c r="T434">
        <f ca="1">INDEX(Vlookup!$A$1:$AF$1262,MATCH(Stata!$A434,Vlookup!$A:$A,0),MATCH(Stata!T$1,Vlookup!$1:$1,0))</f>
        <v>106.40049999999999</v>
      </c>
      <c r="U434">
        <f ca="1">INDEX(Vlookup!$A$1:$AF$1262,MATCH(Stata!$A434,Vlookup!$A:$A,0),MATCH(Stata!U$1,Vlookup!$1:$1,0))</f>
        <v>54.700800000000001</v>
      </c>
      <c r="V434">
        <f ca="1">INDEX(Vlookup!$A$1:$AF$1262,MATCH(Stata!$A434,Vlookup!$A:$A,0),MATCH(Stata!V$1,Vlookup!$1:$1,0))</f>
        <v>41.676099999999998</v>
      </c>
      <c r="W434">
        <f ca="1">INDEX(Vlookup!$A$1:$AF$1262,MATCH(Stata!$A434,Vlookup!$A:$A,0),MATCH(Stata!W$1,Vlookup!$1:$1,0))</f>
        <v>45.660400000000003</v>
      </c>
      <c r="X434">
        <f ca="1">INDEX(Vlookup!$A$1:$AF$1262,MATCH(Stata!$A434,Vlookup!$A:$A,0),MATCH(Stata!X$1,Vlookup!$1:$1,0))</f>
        <v>41.051600000000001</v>
      </c>
      <c r="Y434">
        <f ca="1">INDEX(Vlookup!$A$1:$AF$1262,MATCH(Stata!$A434,Vlookup!$A:$A,0),MATCH(Stata!Y$1,Vlookup!$1:$1,0))</f>
        <v>25.423200000000001</v>
      </c>
      <c r="Z434">
        <f ca="1">INDEX(Vlookup!$A$1:$AF$1262,MATCH(Stata!$A434,Vlookup!$A:$A,0),MATCH(Stata!Z$1,Vlookup!$1:$1,0))</f>
        <v>19.174299999999999</v>
      </c>
      <c r="AA434">
        <f ca="1">INDEX(Vlookup!$A$1:$AF$1262,MATCH(Stata!$A434,Vlookup!$A:$A,0),MATCH(Stata!AA$1,Vlookup!$1:$1,0))</f>
        <v>58.958199999999998</v>
      </c>
      <c r="AB434">
        <f ca="1">INDEX(Vlookup!$A$1:$AF$1262,MATCH(Stata!$A434,Vlookup!$A:$A,0),MATCH(Stata!AB$1,Vlookup!$1:$1,0))</f>
        <v>69.994500000000002</v>
      </c>
      <c r="AC434">
        <f ca="1">INDEX(Vlookup!$A$1:$AF$1262,MATCH(Stata!$A434,Vlookup!$A:$A,0),MATCH(Stata!AC$1,Vlookup!$1:$1,0))</f>
        <v>30.7654</v>
      </c>
      <c r="AD434">
        <f ca="1">INDEX(Vlookup!$A$1:$AF$1262,MATCH(Stata!$A434,Vlookup!$A:$A,0),MATCH(Stata!AD$1,Vlookup!$1:$1,0))</f>
        <v>39.335299999999997</v>
      </c>
      <c r="AE434">
        <f ca="1">INDEX(Vlookup!$A$1:$AF$1262,MATCH(Stata!$A434,Vlookup!$A:$A,0),MATCH(Stata!AE$1,Vlookup!$1:$1,0))</f>
        <v>31.944299999999998</v>
      </c>
      <c r="AF434">
        <f ca="1">INDEX(Vlookup!$A$1:$AF$1262,MATCH(Stata!$A434,Vlookup!$A:$A,0),MATCH(Stata!AF$1,Vlookup!$1:$1,0))</f>
        <v>2383.5500000000002</v>
      </c>
      <c r="AG434">
        <f ca="1">INDEX(Vlookup!$A$1:$AG$1262,MATCH(Stata!$A434,Vlookup!$A:$A,0),MATCH(Stata!AG$1,Vlookup!$1:$1,0))</f>
        <v>19</v>
      </c>
    </row>
    <row r="435" spans="1:33" x14ac:dyDescent="0.25">
      <c r="A435" s="1">
        <v>39349</v>
      </c>
      <c r="B435">
        <f ca="1">INDEX(Vlookup!$A$1:$AF$1262,MATCH(Stata!$A435,Vlookup!$A:$A,0),MATCH(Stata!B$1,Vlookup!$1:$1,0))</f>
        <v>79.451800000000006</v>
      </c>
      <c r="C435">
        <f ca="1">INDEX(Vlookup!$A$1:$AF$1262,MATCH(Stata!$A435,Vlookup!$A:$A,0),MATCH(Stata!C$1,Vlookup!$1:$1,0))</f>
        <v>33.695900000000002</v>
      </c>
      <c r="D435">
        <f ca="1">INDEX(Vlookup!$A$1:$AF$1262,MATCH(Stata!$A435,Vlookup!$A:$A,0),MATCH(Stata!D$1,Vlookup!$1:$1,0))</f>
        <v>15.3134</v>
      </c>
      <c r="E435">
        <f ca="1">INDEX(Vlookup!$A$1:$AF$1262,MATCH(Stata!$A435,Vlookup!$A:$A,0),MATCH(Stata!E$1,Vlookup!$1:$1,0))</f>
        <v>52.554600000000001</v>
      </c>
      <c r="F435">
        <f ca="1">INDEX(Vlookup!$A$1:$AF$1262,MATCH(Stata!$A435,Vlookup!$A:$A,0),MATCH(Stata!F$1,Vlookup!$1:$1,0))</f>
        <v>1092.4103</v>
      </c>
      <c r="G435">
        <f ca="1">INDEX(Vlookup!$A$1:$AF$1262,MATCH(Stata!$A435,Vlookup!$A:$A,0),MATCH(Stata!G$1,Vlookup!$1:$1,0))</f>
        <v>31.175899999999999</v>
      </c>
      <c r="H435">
        <f ca="1">INDEX(Vlookup!$A$1:$AF$1262,MATCH(Stata!$A435,Vlookup!$A:$A,0),MATCH(Stata!H$1,Vlookup!$1:$1,0))</f>
        <v>89.800899999999999</v>
      </c>
      <c r="I435">
        <f ca="1">INDEX(Vlookup!$A$1:$AF$1262,MATCH(Stata!$A435,Vlookup!$A:$A,0),MATCH(Stata!I$1,Vlookup!$1:$1,0))</f>
        <v>67.252799999999993</v>
      </c>
      <c r="J435">
        <f ca="1">INDEX(Vlookup!$A$1:$AF$1262,MATCH(Stata!$A435,Vlookup!$A:$A,0),MATCH(Stata!J$1,Vlookup!$1:$1,0))</f>
        <v>433.80579999999998</v>
      </c>
      <c r="K435">
        <f ca="1">INDEX(Vlookup!$A$1:$AF$1262,MATCH(Stata!$A435,Vlookup!$A:$A,0),MATCH(Stata!K$1,Vlookup!$1:$1,0))</f>
        <v>24.2697</v>
      </c>
      <c r="L435">
        <f ca="1">INDEX(Vlookup!$A$1:$AF$1262,MATCH(Stata!$A435,Vlookup!$A:$A,0),MATCH(Stata!L$1,Vlookup!$1:$1,0))</f>
        <v>40.005600000000001</v>
      </c>
      <c r="M435">
        <f ca="1">INDEX(Vlookup!$A$1:$AF$1262,MATCH(Stata!$A435,Vlookup!$A:$A,0),MATCH(Stata!M$1,Vlookup!$1:$1,0))</f>
        <v>81.235399999999998</v>
      </c>
      <c r="N435">
        <f ca="1">INDEX(Vlookup!$A$1:$AF$1262,MATCH(Stata!$A435,Vlookup!$A:$A,0),MATCH(Stata!N$1,Vlookup!$1:$1,0))</f>
        <v>33.224800000000002</v>
      </c>
      <c r="O435" t="e">
        <f ca="1">INDEX(Vlookup!$A$1:$AF$1262,MATCH(Stata!$A435,Vlookup!$A:$A,0),MATCH(Stata!O$1,Vlookup!$1:$1,0))</f>
        <v>#N/A</v>
      </c>
      <c r="P435">
        <f ca="1">INDEX(Vlookup!$A$1:$AF$1262,MATCH(Stata!$A435,Vlookup!$A:$A,0),MATCH(Stata!P$1,Vlookup!$1:$1,0))</f>
        <v>46.958199999999998</v>
      </c>
      <c r="Q435">
        <f ca="1">INDEX(Vlookup!$A$1:$AF$1262,MATCH(Stata!$A435,Vlookup!$A:$A,0),MATCH(Stata!Q$1,Vlookup!$1:$1,0))</f>
        <v>28.741499999999998</v>
      </c>
      <c r="R435">
        <f ca="1">INDEX(Vlookup!$A$1:$AF$1262,MATCH(Stata!$A435,Vlookup!$A:$A,0),MATCH(Stata!R$1,Vlookup!$1:$1,0))</f>
        <v>50.192100000000003</v>
      </c>
      <c r="S435">
        <f ca="1">INDEX(Vlookup!$A$1:$AF$1262,MATCH(Stata!$A435,Vlookup!$A:$A,0),MATCH(Stata!S$1,Vlookup!$1:$1,0))</f>
        <v>22.052099999999999</v>
      </c>
      <c r="T435">
        <f ca="1">INDEX(Vlookup!$A$1:$AF$1262,MATCH(Stata!$A435,Vlookup!$A:$A,0),MATCH(Stata!T$1,Vlookup!$1:$1,0))</f>
        <v>105.91759999999999</v>
      </c>
      <c r="U435">
        <f ca="1">INDEX(Vlookup!$A$1:$AF$1262,MATCH(Stata!$A435,Vlookup!$A:$A,0),MATCH(Stata!U$1,Vlookup!$1:$1,0))</f>
        <v>54.768000000000001</v>
      </c>
      <c r="V435">
        <f ca="1">INDEX(Vlookup!$A$1:$AF$1262,MATCH(Stata!$A435,Vlookup!$A:$A,0),MATCH(Stata!V$1,Vlookup!$1:$1,0))</f>
        <v>40.977600000000002</v>
      </c>
      <c r="W435">
        <f ca="1">INDEX(Vlookup!$A$1:$AF$1262,MATCH(Stata!$A435,Vlookup!$A:$A,0),MATCH(Stata!W$1,Vlookup!$1:$1,0))</f>
        <v>45.793700000000001</v>
      </c>
      <c r="X435">
        <f ca="1">INDEX(Vlookup!$A$1:$AF$1262,MATCH(Stata!$A435,Vlookup!$A:$A,0),MATCH(Stata!X$1,Vlookup!$1:$1,0))</f>
        <v>40.9407</v>
      </c>
      <c r="Y435">
        <f ca="1">INDEX(Vlookup!$A$1:$AF$1262,MATCH(Stata!$A435,Vlookup!$A:$A,0),MATCH(Stata!Y$1,Vlookup!$1:$1,0))</f>
        <v>25.8048</v>
      </c>
      <c r="Z435">
        <f ca="1">INDEX(Vlookup!$A$1:$AF$1262,MATCH(Stata!$A435,Vlookup!$A:$A,0),MATCH(Stata!Z$1,Vlookup!$1:$1,0))</f>
        <v>19.041699999999999</v>
      </c>
      <c r="AA435">
        <f ca="1">INDEX(Vlookup!$A$1:$AF$1262,MATCH(Stata!$A435,Vlookup!$A:$A,0),MATCH(Stata!AA$1,Vlookup!$1:$1,0))</f>
        <v>59.3065</v>
      </c>
      <c r="AB435">
        <f ca="1">INDEX(Vlookup!$A$1:$AF$1262,MATCH(Stata!$A435,Vlookup!$A:$A,0),MATCH(Stata!AB$1,Vlookup!$1:$1,0))</f>
        <v>69.342399999999998</v>
      </c>
      <c r="AC435">
        <f ca="1">INDEX(Vlookup!$A$1:$AF$1262,MATCH(Stata!$A435,Vlookup!$A:$A,0),MATCH(Stata!AC$1,Vlookup!$1:$1,0))</f>
        <v>30.5852</v>
      </c>
      <c r="AD435">
        <f ca="1">INDEX(Vlookup!$A$1:$AF$1262,MATCH(Stata!$A435,Vlookup!$A:$A,0),MATCH(Stata!AD$1,Vlookup!$1:$1,0))</f>
        <v>39.104100000000003</v>
      </c>
      <c r="AE435">
        <f ca="1">INDEX(Vlookup!$A$1:$AF$1262,MATCH(Stata!$A435,Vlookup!$A:$A,0),MATCH(Stata!AE$1,Vlookup!$1:$1,0))</f>
        <v>31.6858</v>
      </c>
      <c r="AF435">
        <f ca="1">INDEX(Vlookup!$A$1:$AF$1262,MATCH(Stata!$A435,Vlookup!$A:$A,0),MATCH(Stata!AF$1,Vlookup!$1:$1,0))</f>
        <v>2371.0300000000002</v>
      </c>
      <c r="AG435">
        <f ca="1">INDEX(Vlookup!$A$1:$AG$1262,MATCH(Stata!$A435,Vlookup!$A:$A,0),MATCH(Stata!AG$1,Vlookup!$1:$1,0))</f>
        <v>19.37</v>
      </c>
    </row>
    <row r="436" spans="1:33" x14ac:dyDescent="0.25">
      <c r="A436" s="1">
        <v>39350</v>
      </c>
      <c r="B436">
        <f ca="1">INDEX(Vlookup!$A$1:$AF$1262,MATCH(Stata!$A436,Vlookup!$A:$A,0),MATCH(Stata!B$1,Vlookup!$1:$1,0))</f>
        <v>79.538300000000007</v>
      </c>
      <c r="C436">
        <f ca="1">INDEX(Vlookup!$A$1:$AF$1262,MATCH(Stata!$A436,Vlookup!$A:$A,0),MATCH(Stata!C$1,Vlookup!$1:$1,0))</f>
        <v>33.686799999999998</v>
      </c>
      <c r="D436">
        <f ca="1">INDEX(Vlookup!$A$1:$AF$1262,MATCH(Stata!$A436,Vlookup!$A:$A,0),MATCH(Stata!D$1,Vlookup!$1:$1,0))</f>
        <v>15.268599999999999</v>
      </c>
      <c r="E436">
        <f ca="1">INDEX(Vlookup!$A$1:$AF$1262,MATCH(Stata!$A436,Vlookup!$A:$A,0),MATCH(Stata!E$1,Vlookup!$1:$1,0))</f>
        <v>52.950600000000001</v>
      </c>
      <c r="F436">
        <f ca="1">INDEX(Vlookup!$A$1:$AF$1262,MATCH(Stata!$A436,Vlookup!$A:$A,0),MATCH(Stata!F$1,Vlookup!$1:$1,0))</f>
        <v>1097.6465000000001</v>
      </c>
      <c r="G436">
        <f ca="1">INDEX(Vlookup!$A$1:$AF$1262,MATCH(Stata!$A436,Vlookup!$A:$A,0),MATCH(Stata!G$1,Vlookup!$1:$1,0))</f>
        <v>31.397100000000002</v>
      </c>
      <c r="H436">
        <f ca="1">INDEX(Vlookup!$A$1:$AF$1262,MATCH(Stata!$A436,Vlookup!$A:$A,0),MATCH(Stata!H$1,Vlookup!$1:$1,0))</f>
        <v>91.4392</v>
      </c>
      <c r="I436">
        <f ca="1">INDEX(Vlookup!$A$1:$AF$1262,MATCH(Stata!$A436,Vlookup!$A:$A,0),MATCH(Stata!I$1,Vlookup!$1:$1,0))</f>
        <v>66.084599999999995</v>
      </c>
      <c r="J436">
        <f ca="1">INDEX(Vlookup!$A$1:$AF$1262,MATCH(Stata!$A436,Vlookup!$A:$A,0),MATCH(Stata!J$1,Vlookup!$1:$1,0))</f>
        <v>431.19869999999997</v>
      </c>
      <c r="K436">
        <f ca="1">INDEX(Vlookup!$A$1:$AF$1262,MATCH(Stata!$A436,Vlookup!$A:$A,0),MATCH(Stata!K$1,Vlookup!$1:$1,0))</f>
        <v>24.406700000000001</v>
      </c>
      <c r="L436">
        <f ca="1">INDEX(Vlookup!$A$1:$AF$1262,MATCH(Stata!$A436,Vlookup!$A:$A,0),MATCH(Stata!L$1,Vlookup!$1:$1,0))</f>
        <v>39.844299999999997</v>
      </c>
      <c r="M436">
        <f ca="1">INDEX(Vlookup!$A$1:$AF$1262,MATCH(Stata!$A436,Vlookup!$A:$A,0),MATCH(Stata!M$1,Vlookup!$1:$1,0))</f>
        <v>81.439099999999996</v>
      </c>
      <c r="N436">
        <f ca="1">INDEX(Vlookup!$A$1:$AF$1262,MATCH(Stata!$A436,Vlookup!$A:$A,0),MATCH(Stata!N$1,Vlookup!$1:$1,0))</f>
        <v>33.428199999999997</v>
      </c>
      <c r="O436" t="e">
        <f ca="1">INDEX(Vlookup!$A$1:$AF$1262,MATCH(Stata!$A436,Vlookup!$A:$A,0),MATCH(Stata!O$1,Vlookup!$1:$1,0))</f>
        <v>#N/A</v>
      </c>
      <c r="P436">
        <f ca="1">INDEX(Vlookup!$A$1:$AF$1262,MATCH(Stata!$A436,Vlookup!$A:$A,0),MATCH(Stata!P$1,Vlookup!$1:$1,0))</f>
        <v>47.649799999999999</v>
      </c>
      <c r="Q436">
        <f ca="1">INDEX(Vlookup!$A$1:$AF$1262,MATCH(Stata!$A436,Vlookup!$A:$A,0),MATCH(Stata!Q$1,Vlookup!$1:$1,0))</f>
        <v>28.062799999999999</v>
      </c>
      <c r="R436">
        <f ca="1">INDEX(Vlookup!$A$1:$AF$1262,MATCH(Stata!$A436,Vlookup!$A:$A,0),MATCH(Stata!R$1,Vlookup!$1:$1,0))</f>
        <v>51.1265</v>
      </c>
      <c r="S436">
        <f ca="1">INDEX(Vlookup!$A$1:$AF$1262,MATCH(Stata!$A436,Vlookup!$A:$A,0),MATCH(Stata!S$1,Vlookup!$1:$1,0))</f>
        <v>21.975899999999999</v>
      </c>
      <c r="T436">
        <f ca="1">INDEX(Vlookup!$A$1:$AF$1262,MATCH(Stata!$A436,Vlookup!$A:$A,0),MATCH(Stata!T$1,Vlookup!$1:$1,0))</f>
        <v>106.1545</v>
      </c>
      <c r="U436">
        <f ca="1">INDEX(Vlookup!$A$1:$AF$1262,MATCH(Stata!$A436,Vlookup!$A:$A,0),MATCH(Stata!U$1,Vlookup!$1:$1,0))</f>
        <v>54.574800000000003</v>
      </c>
      <c r="V436">
        <f ca="1">INDEX(Vlookup!$A$1:$AF$1262,MATCH(Stata!$A436,Vlookup!$A:$A,0),MATCH(Stata!V$1,Vlookup!$1:$1,0))</f>
        <v>40.765300000000003</v>
      </c>
      <c r="W436">
        <f ca="1">INDEX(Vlookup!$A$1:$AF$1262,MATCH(Stata!$A436,Vlookup!$A:$A,0),MATCH(Stata!W$1,Vlookup!$1:$1,0))</f>
        <v>45.1188</v>
      </c>
      <c r="X436">
        <f ca="1">INDEX(Vlookup!$A$1:$AF$1262,MATCH(Stata!$A436,Vlookup!$A:$A,0),MATCH(Stata!X$1,Vlookup!$1:$1,0))</f>
        <v>41.415999999999997</v>
      </c>
      <c r="Y436">
        <f ca="1">INDEX(Vlookup!$A$1:$AF$1262,MATCH(Stata!$A436,Vlookup!$A:$A,0),MATCH(Stata!Y$1,Vlookup!$1:$1,0))</f>
        <v>26.230699999999999</v>
      </c>
      <c r="Z436">
        <f ca="1">INDEX(Vlookup!$A$1:$AF$1262,MATCH(Stata!$A436,Vlookup!$A:$A,0),MATCH(Stata!Z$1,Vlookup!$1:$1,0))</f>
        <v>18.901399999999999</v>
      </c>
      <c r="AA436">
        <f ca="1">INDEX(Vlookup!$A$1:$AF$1262,MATCH(Stata!$A436,Vlookup!$A:$A,0),MATCH(Stata!AA$1,Vlookup!$1:$1,0))</f>
        <v>59.348999999999997</v>
      </c>
      <c r="AB436">
        <f ca="1">INDEX(Vlookup!$A$1:$AF$1262,MATCH(Stata!$A436,Vlookup!$A:$A,0),MATCH(Stata!AB$1,Vlookup!$1:$1,0))</f>
        <v>70.435100000000006</v>
      </c>
      <c r="AC436">
        <f ca="1">INDEX(Vlookup!$A$1:$AF$1262,MATCH(Stata!$A436,Vlookup!$A:$A,0),MATCH(Stata!AC$1,Vlookup!$1:$1,0))</f>
        <v>30.5505</v>
      </c>
      <c r="AD436">
        <f ca="1">INDEX(Vlookup!$A$1:$AF$1262,MATCH(Stata!$A436,Vlookup!$A:$A,0),MATCH(Stata!AD$1,Vlookup!$1:$1,0))</f>
        <v>38.383699999999997</v>
      </c>
      <c r="AE436">
        <f ca="1">INDEX(Vlookup!$A$1:$AF$1262,MATCH(Stata!$A436,Vlookup!$A:$A,0),MATCH(Stata!AE$1,Vlookup!$1:$1,0))</f>
        <v>31.454999999999998</v>
      </c>
      <c r="AF436">
        <f ca="1">INDEX(Vlookup!$A$1:$AF$1262,MATCH(Stata!$A436,Vlookup!$A:$A,0),MATCH(Stata!AF$1,Vlookup!$1:$1,0))</f>
        <v>2370.2600000000002</v>
      </c>
      <c r="AG436">
        <f ca="1">INDEX(Vlookup!$A$1:$AG$1262,MATCH(Stata!$A436,Vlookup!$A:$A,0),MATCH(Stata!AG$1,Vlookup!$1:$1,0))</f>
        <v>18.600000000000001</v>
      </c>
    </row>
    <row r="437" spans="1:33" x14ac:dyDescent="0.25">
      <c r="A437" s="1">
        <v>39351</v>
      </c>
      <c r="B437">
        <f ca="1">INDEX(Vlookup!$A$1:$AF$1262,MATCH(Stata!$A437,Vlookup!$A:$A,0),MATCH(Stata!B$1,Vlookup!$1:$1,0))</f>
        <v>80.083500000000001</v>
      </c>
      <c r="C437">
        <f ca="1">INDEX(Vlookup!$A$1:$AF$1262,MATCH(Stata!$A437,Vlookup!$A:$A,0),MATCH(Stata!C$1,Vlookup!$1:$1,0))</f>
        <v>35.025199999999998</v>
      </c>
      <c r="D437">
        <f ca="1">INDEX(Vlookup!$A$1:$AF$1262,MATCH(Stata!$A437,Vlookup!$A:$A,0),MATCH(Stata!D$1,Vlookup!$1:$1,0))</f>
        <v>15.3492</v>
      </c>
      <c r="E437">
        <f ca="1">INDEX(Vlookup!$A$1:$AF$1262,MATCH(Stata!$A437,Vlookup!$A:$A,0),MATCH(Stata!E$1,Vlookup!$1:$1,0))</f>
        <v>53.1126</v>
      </c>
      <c r="F437">
        <f ca="1">INDEX(Vlookup!$A$1:$AF$1262,MATCH(Stata!$A437,Vlookup!$A:$A,0),MATCH(Stata!F$1,Vlookup!$1:$1,0))</f>
        <v>1105.01</v>
      </c>
      <c r="G437">
        <f ca="1">INDEX(Vlookup!$A$1:$AF$1262,MATCH(Stata!$A437,Vlookup!$A:$A,0),MATCH(Stata!G$1,Vlookup!$1:$1,0))</f>
        <v>31.588899999999999</v>
      </c>
      <c r="H437">
        <f ca="1">INDEX(Vlookup!$A$1:$AF$1262,MATCH(Stata!$A437,Vlookup!$A:$A,0),MATCH(Stata!H$1,Vlookup!$1:$1,0))</f>
        <v>91.020899999999997</v>
      </c>
      <c r="I437">
        <f ca="1">INDEX(Vlookup!$A$1:$AF$1262,MATCH(Stata!$A437,Vlookup!$A:$A,0),MATCH(Stata!I$1,Vlookup!$1:$1,0))</f>
        <v>66.335499999999996</v>
      </c>
      <c r="J437">
        <f ca="1">INDEX(Vlookup!$A$1:$AF$1262,MATCH(Stata!$A437,Vlookup!$A:$A,0),MATCH(Stata!J$1,Vlookup!$1:$1,0))</f>
        <v>433.43329999999997</v>
      </c>
      <c r="K437">
        <f ca="1">INDEX(Vlookup!$A$1:$AF$1262,MATCH(Stata!$A437,Vlookup!$A:$A,0),MATCH(Stata!K$1,Vlookup!$1:$1,0))</f>
        <v>24.548000000000002</v>
      </c>
      <c r="L437">
        <f ca="1">INDEX(Vlookup!$A$1:$AF$1262,MATCH(Stata!$A437,Vlookup!$A:$A,0),MATCH(Stata!L$1,Vlookup!$1:$1,0))</f>
        <v>40.2072</v>
      </c>
      <c r="M437">
        <f ca="1">INDEX(Vlookup!$A$1:$AF$1262,MATCH(Stata!$A437,Vlookup!$A:$A,0),MATCH(Stata!M$1,Vlookup!$1:$1,0))</f>
        <v>81.802199999999999</v>
      </c>
      <c r="N437">
        <f ca="1">INDEX(Vlookup!$A$1:$AF$1262,MATCH(Stata!$A437,Vlookup!$A:$A,0),MATCH(Stata!N$1,Vlookup!$1:$1,0))</f>
        <v>33.566400000000002</v>
      </c>
      <c r="O437" t="e">
        <f ca="1">INDEX(Vlookup!$A$1:$AF$1262,MATCH(Stata!$A437,Vlookup!$A:$A,0),MATCH(Stata!O$1,Vlookup!$1:$1,0))</f>
        <v>#N/A</v>
      </c>
      <c r="P437">
        <f ca="1">INDEX(Vlookup!$A$1:$AF$1262,MATCH(Stata!$A437,Vlookup!$A:$A,0),MATCH(Stata!P$1,Vlookup!$1:$1,0))</f>
        <v>47.313400000000001</v>
      </c>
      <c r="Q437">
        <f ca="1">INDEX(Vlookup!$A$1:$AF$1262,MATCH(Stata!$A437,Vlookup!$A:$A,0),MATCH(Stata!Q$1,Vlookup!$1:$1,0))</f>
        <v>27.9864</v>
      </c>
      <c r="R437">
        <f ca="1">INDEX(Vlookup!$A$1:$AF$1262,MATCH(Stata!$A437,Vlookup!$A:$A,0),MATCH(Stata!R$1,Vlookup!$1:$1,0))</f>
        <v>51.308199999999999</v>
      </c>
      <c r="S437">
        <f ca="1">INDEX(Vlookup!$A$1:$AF$1262,MATCH(Stata!$A437,Vlookup!$A:$A,0),MATCH(Stata!S$1,Vlookup!$1:$1,0))</f>
        <v>21.992699999999999</v>
      </c>
      <c r="T437">
        <f ca="1">INDEX(Vlookup!$A$1:$AF$1262,MATCH(Stata!$A437,Vlookup!$A:$A,0),MATCH(Stata!T$1,Vlookup!$1:$1,0))</f>
        <v>106.8742</v>
      </c>
      <c r="U437">
        <f ca="1">INDEX(Vlookup!$A$1:$AF$1262,MATCH(Stata!$A437,Vlookup!$A:$A,0),MATCH(Stata!U$1,Vlookup!$1:$1,0))</f>
        <v>54.927599999999998</v>
      </c>
      <c r="V437">
        <f ca="1">INDEX(Vlookup!$A$1:$AF$1262,MATCH(Stata!$A437,Vlookup!$A:$A,0),MATCH(Stata!V$1,Vlookup!$1:$1,0))</f>
        <v>40.791899999999998</v>
      </c>
      <c r="W437">
        <f ca="1">INDEX(Vlookup!$A$1:$AF$1262,MATCH(Stata!$A437,Vlookup!$A:$A,0),MATCH(Stata!W$1,Vlookup!$1:$1,0))</f>
        <v>45.660400000000003</v>
      </c>
      <c r="X437">
        <f ca="1">INDEX(Vlookup!$A$1:$AF$1262,MATCH(Stata!$A437,Vlookup!$A:$A,0),MATCH(Stata!X$1,Vlookup!$1:$1,0))</f>
        <v>41.669499999999999</v>
      </c>
      <c r="Y437">
        <f ca="1">INDEX(Vlookup!$A$1:$AF$1262,MATCH(Stata!$A437,Vlookup!$A:$A,0),MATCH(Stata!Y$1,Vlookup!$1:$1,0))</f>
        <v>26.177499999999998</v>
      </c>
      <c r="Z437">
        <f ca="1">INDEX(Vlookup!$A$1:$AF$1262,MATCH(Stata!$A437,Vlookup!$A:$A,0),MATCH(Stata!Z$1,Vlookup!$1:$1,0))</f>
        <v>19.166499999999999</v>
      </c>
      <c r="AA437">
        <f ca="1">INDEX(Vlookup!$A$1:$AF$1262,MATCH(Stata!$A437,Vlookup!$A:$A,0),MATCH(Stata!AA$1,Vlookup!$1:$1,0))</f>
        <v>59.909799999999997</v>
      </c>
      <c r="AB437">
        <f ca="1">INDEX(Vlookup!$A$1:$AF$1262,MATCH(Stata!$A437,Vlookup!$A:$A,0),MATCH(Stata!AB$1,Vlookup!$1:$1,0))</f>
        <v>70.673000000000002</v>
      </c>
      <c r="AC437">
        <f ca="1">INDEX(Vlookup!$A$1:$AF$1262,MATCH(Stata!$A437,Vlookup!$A:$A,0),MATCH(Stata!AC$1,Vlookup!$1:$1,0))</f>
        <v>30.834700000000002</v>
      </c>
      <c r="AD437">
        <f ca="1">INDEX(Vlookup!$A$1:$AF$1262,MATCH(Stata!$A437,Vlookup!$A:$A,0),MATCH(Stata!AD$1,Vlookup!$1:$1,0))</f>
        <v>38.508200000000002</v>
      </c>
      <c r="AE437">
        <f ca="1">INDEX(Vlookup!$A$1:$AF$1262,MATCH(Stata!$A437,Vlookup!$A:$A,0),MATCH(Stata!AE$1,Vlookup!$1:$1,0))</f>
        <v>31.8704</v>
      </c>
      <c r="AF437">
        <f ca="1">INDEX(Vlookup!$A$1:$AF$1262,MATCH(Stata!$A437,Vlookup!$A:$A,0),MATCH(Stata!AF$1,Vlookup!$1:$1,0))</f>
        <v>2383.5300000000002</v>
      </c>
      <c r="AG437">
        <f ca="1">INDEX(Vlookup!$A$1:$AG$1262,MATCH(Stata!$A437,Vlookup!$A:$A,0),MATCH(Stata!AG$1,Vlookup!$1:$1,0))</f>
        <v>17.63</v>
      </c>
    </row>
    <row r="438" spans="1:33" x14ac:dyDescent="0.25">
      <c r="A438" s="1">
        <v>39352</v>
      </c>
      <c r="B438">
        <f ca="1">INDEX(Vlookup!$A$1:$AF$1262,MATCH(Stata!$A438,Vlookup!$A:$A,0),MATCH(Stata!B$1,Vlookup!$1:$1,0))</f>
        <v>80.819100000000006</v>
      </c>
      <c r="C438">
        <f ca="1">INDEX(Vlookup!$A$1:$AF$1262,MATCH(Stata!$A438,Vlookup!$A:$A,0),MATCH(Stata!C$1,Vlookup!$1:$1,0))</f>
        <v>35.5077</v>
      </c>
      <c r="D438">
        <f ca="1">INDEX(Vlookup!$A$1:$AF$1262,MATCH(Stata!$A438,Vlookup!$A:$A,0),MATCH(Stata!D$1,Vlookup!$1:$1,0))</f>
        <v>15.546099999999999</v>
      </c>
      <c r="E438">
        <f ca="1">INDEX(Vlookup!$A$1:$AF$1262,MATCH(Stata!$A438,Vlookup!$A:$A,0),MATCH(Stata!E$1,Vlookup!$1:$1,0))</f>
        <v>53.616700000000002</v>
      </c>
      <c r="F438">
        <f ca="1">INDEX(Vlookup!$A$1:$AF$1262,MATCH(Stata!$A438,Vlookup!$A:$A,0),MATCH(Stata!F$1,Vlookup!$1:$1,0))</f>
        <v>1104.0282</v>
      </c>
      <c r="G438">
        <f ca="1">INDEX(Vlookup!$A$1:$AF$1262,MATCH(Stata!$A438,Vlookup!$A:$A,0),MATCH(Stata!G$1,Vlookup!$1:$1,0))</f>
        <v>31.588899999999999</v>
      </c>
      <c r="H438">
        <f ca="1">INDEX(Vlookup!$A$1:$AF$1262,MATCH(Stata!$A438,Vlookup!$A:$A,0),MATCH(Stata!H$1,Vlookup!$1:$1,0))</f>
        <v>91.900999999999996</v>
      </c>
      <c r="I438">
        <f ca="1">INDEX(Vlookup!$A$1:$AF$1262,MATCH(Stata!$A438,Vlookup!$A:$A,0),MATCH(Stata!I$1,Vlookup!$1:$1,0))</f>
        <v>67.0364</v>
      </c>
      <c r="J438">
        <f ca="1">INDEX(Vlookup!$A$1:$AF$1262,MATCH(Stata!$A438,Vlookup!$A:$A,0),MATCH(Stata!J$1,Vlookup!$1:$1,0))</f>
        <v>436.50599999999997</v>
      </c>
      <c r="K438">
        <f ca="1">INDEX(Vlookup!$A$1:$AF$1262,MATCH(Stata!$A438,Vlookup!$A:$A,0),MATCH(Stata!K$1,Vlookup!$1:$1,0))</f>
        <v>24.539400000000001</v>
      </c>
      <c r="L438">
        <f ca="1">INDEX(Vlookup!$A$1:$AF$1262,MATCH(Stata!$A438,Vlookup!$A:$A,0),MATCH(Stata!L$1,Vlookup!$1:$1,0))</f>
        <v>40.320099999999996</v>
      </c>
      <c r="M438">
        <f ca="1">INDEX(Vlookup!$A$1:$AF$1262,MATCH(Stata!$A438,Vlookup!$A:$A,0),MATCH(Stata!M$1,Vlookup!$1:$1,0))</f>
        <v>82.333600000000004</v>
      </c>
      <c r="N438">
        <f ca="1">INDEX(Vlookup!$A$1:$AF$1262,MATCH(Stata!$A438,Vlookup!$A:$A,0),MATCH(Stata!N$1,Vlookup!$1:$1,0))</f>
        <v>33.664000000000001</v>
      </c>
      <c r="O438" t="e">
        <f ca="1">INDEX(Vlookup!$A$1:$AF$1262,MATCH(Stata!$A438,Vlookup!$A:$A,0),MATCH(Stata!O$1,Vlookup!$1:$1,0))</f>
        <v>#N/A</v>
      </c>
      <c r="P438">
        <f ca="1">INDEX(Vlookup!$A$1:$AF$1262,MATCH(Stata!$A438,Vlookup!$A:$A,0),MATCH(Stata!P$1,Vlookup!$1:$1,0))</f>
        <v>46.986199999999997</v>
      </c>
      <c r="Q438">
        <f ca="1">INDEX(Vlookup!$A$1:$AF$1262,MATCH(Stata!$A438,Vlookup!$A:$A,0),MATCH(Stata!Q$1,Vlookup!$1:$1,0))</f>
        <v>27.7913</v>
      </c>
      <c r="R438">
        <f ca="1">INDEX(Vlookup!$A$1:$AF$1262,MATCH(Stata!$A438,Vlookup!$A:$A,0),MATCH(Stata!R$1,Vlookup!$1:$1,0))</f>
        <v>51.221699999999998</v>
      </c>
      <c r="S438">
        <f ca="1">INDEX(Vlookup!$A$1:$AF$1262,MATCH(Stata!$A438,Vlookup!$A:$A,0),MATCH(Stata!S$1,Vlookup!$1:$1,0))</f>
        <v>21.865400000000001</v>
      </c>
      <c r="T438">
        <f ca="1">INDEX(Vlookup!$A$1:$AF$1262,MATCH(Stata!$A438,Vlookup!$A:$A,0),MATCH(Stata!T$1,Vlookup!$1:$1,0))</f>
        <v>107.2478</v>
      </c>
      <c r="U438">
        <f ca="1">INDEX(Vlookup!$A$1:$AF$1262,MATCH(Stata!$A438,Vlookup!$A:$A,0),MATCH(Stata!U$1,Vlookup!$1:$1,0))</f>
        <v>55.053600000000003</v>
      </c>
      <c r="V438">
        <f ca="1">INDEX(Vlookup!$A$1:$AF$1262,MATCH(Stata!$A438,Vlookup!$A:$A,0),MATCH(Stata!V$1,Vlookup!$1:$1,0))</f>
        <v>40.8626</v>
      </c>
      <c r="W438">
        <f ca="1">INDEX(Vlookup!$A$1:$AF$1262,MATCH(Stata!$A438,Vlookup!$A:$A,0),MATCH(Stata!W$1,Vlookup!$1:$1,0))</f>
        <v>45.4604</v>
      </c>
      <c r="X438">
        <f ca="1">INDEX(Vlookup!$A$1:$AF$1262,MATCH(Stata!$A438,Vlookup!$A:$A,0),MATCH(Stata!X$1,Vlookup!$1:$1,0))</f>
        <v>41.431800000000003</v>
      </c>
      <c r="Y438">
        <f ca="1">INDEX(Vlookup!$A$1:$AF$1262,MATCH(Stata!$A438,Vlookup!$A:$A,0),MATCH(Stata!Y$1,Vlookup!$1:$1,0))</f>
        <v>26.168700000000001</v>
      </c>
      <c r="Z438">
        <f ca="1">INDEX(Vlookup!$A$1:$AF$1262,MATCH(Stata!$A438,Vlookup!$A:$A,0),MATCH(Stata!Z$1,Vlookup!$1:$1,0))</f>
        <v>19.299099999999999</v>
      </c>
      <c r="AA438">
        <f ca="1">INDEX(Vlookup!$A$1:$AF$1262,MATCH(Stata!$A438,Vlookup!$A:$A,0),MATCH(Stata!AA$1,Vlookup!$1:$1,0))</f>
        <v>59.561399999999999</v>
      </c>
      <c r="AB438">
        <f ca="1">INDEX(Vlookup!$A$1:$AF$1262,MATCH(Stata!$A438,Vlookup!$A:$A,0),MATCH(Stata!AB$1,Vlookup!$1:$1,0))</f>
        <v>71.104799999999997</v>
      </c>
      <c r="AC438">
        <f ca="1">INDEX(Vlookup!$A$1:$AF$1262,MATCH(Stata!$A438,Vlookup!$A:$A,0),MATCH(Stata!AC$1,Vlookup!$1:$1,0))</f>
        <v>30.973400000000002</v>
      </c>
      <c r="AD438">
        <f ca="1">INDEX(Vlookup!$A$1:$AF$1262,MATCH(Stata!$A438,Vlookup!$A:$A,0),MATCH(Stata!AD$1,Vlookup!$1:$1,0))</f>
        <v>38.783900000000003</v>
      </c>
      <c r="AE438">
        <f ca="1">INDEX(Vlookup!$A$1:$AF$1262,MATCH(Stata!$A438,Vlookup!$A:$A,0),MATCH(Stata!AE$1,Vlookup!$1:$1,0))</f>
        <v>31.584199999999999</v>
      </c>
      <c r="AF438">
        <f ca="1">INDEX(Vlookup!$A$1:$AF$1262,MATCH(Stata!$A438,Vlookup!$A:$A,0),MATCH(Stata!AF$1,Vlookup!$1:$1,0))</f>
        <v>2392.92</v>
      </c>
      <c r="AG438">
        <f ca="1">INDEX(Vlookup!$A$1:$AG$1262,MATCH(Stata!$A438,Vlookup!$A:$A,0),MATCH(Stata!AG$1,Vlookup!$1:$1,0))</f>
        <v>17</v>
      </c>
    </row>
    <row r="439" spans="1:33" x14ac:dyDescent="0.25">
      <c r="A439" s="1">
        <v>39353</v>
      </c>
      <c r="B439">
        <f ca="1">INDEX(Vlookup!$A$1:$AF$1262,MATCH(Stata!$A439,Vlookup!$A:$A,0),MATCH(Stata!B$1,Vlookup!$1:$1,0))</f>
        <v>80.983500000000006</v>
      </c>
      <c r="C439">
        <f ca="1">INDEX(Vlookup!$A$1:$AF$1262,MATCH(Stata!$A439,Vlookup!$A:$A,0),MATCH(Stata!C$1,Vlookup!$1:$1,0))</f>
        <v>35.616900000000001</v>
      </c>
      <c r="D439">
        <f ca="1">INDEX(Vlookup!$A$1:$AF$1262,MATCH(Stata!$A439,Vlookup!$A:$A,0),MATCH(Stata!D$1,Vlookup!$1:$1,0))</f>
        <v>15.5573</v>
      </c>
      <c r="E439">
        <f ca="1">INDEX(Vlookup!$A$1:$AF$1262,MATCH(Stata!$A439,Vlookup!$A:$A,0),MATCH(Stata!E$1,Vlookup!$1:$1,0))</f>
        <v>53.436700000000002</v>
      </c>
      <c r="F439">
        <f ca="1">INDEX(Vlookup!$A$1:$AF$1262,MATCH(Stata!$A439,Vlookup!$A:$A,0),MATCH(Stata!F$1,Vlookup!$1:$1,0))</f>
        <v>1106.9736</v>
      </c>
      <c r="G439">
        <f ca="1">INDEX(Vlookup!$A$1:$AF$1262,MATCH(Stata!$A439,Vlookup!$A:$A,0),MATCH(Stata!G$1,Vlookup!$1:$1,0))</f>
        <v>31.205400000000001</v>
      </c>
      <c r="H439">
        <f ca="1">INDEX(Vlookup!$A$1:$AF$1262,MATCH(Stata!$A439,Vlookup!$A:$A,0),MATCH(Stata!H$1,Vlookup!$1:$1,0))</f>
        <v>91.491500000000002</v>
      </c>
      <c r="I439">
        <f ca="1">INDEX(Vlookup!$A$1:$AF$1262,MATCH(Stata!$A439,Vlookup!$A:$A,0),MATCH(Stata!I$1,Vlookup!$1:$1,0))</f>
        <v>67.867199999999997</v>
      </c>
      <c r="J439">
        <f ca="1">INDEX(Vlookup!$A$1:$AF$1262,MATCH(Stata!$A439,Vlookup!$A:$A,0),MATCH(Stata!J$1,Vlookup!$1:$1,0))</f>
        <v>434.55070000000001</v>
      </c>
      <c r="K439">
        <f ca="1">INDEX(Vlookup!$A$1:$AF$1262,MATCH(Stata!$A439,Vlookup!$A:$A,0),MATCH(Stata!K$1,Vlookup!$1:$1,0))</f>
        <v>24.599299999999999</v>
      </c>
      <c r="L439">
        <f ca="1">INDEX(Vlookup!$A$1:$AF$1262,MATCH(Stata!$A439,Vlookup!$A:$A,0),MATCH(Stata!L$1,Vlookup!$1:$1,0))</f>
        <v>39.965299999999999</v>
      </c>
      <c r="M439">
        <f ca="1">INDEX(Vlookup!$A$1:$AF$1262,MATCH(Stata!$A439,Vlookup!$A:$A,0),MATCH(Stata!M$1,Vlookup!$1:$1,0))</f>
        <v>81.970500000000001</v>
      </c>
      <c r="N439">
        <f ca="1">INDEX(Vlookup!$A$1:$AF$1262,MATCH(Stata!$A439,Vlookup!$A:$A,0),MATCH(Stata!N$1,Vlookup!$1:$1,0))</f>
        <v>33.672199999999997</v>
      </c>
      <c r="O439" t="e">
        <f ca="1">INDEX(Vlookup!$A$1:$AF$1262,MATCH(Stata!$A439,Vlookup!$A:$A,0),MATCH(Stata!O$1,Vlookup!$1:$1,0))</f>
        <v>#N/A</v>
      </c>
      <c r="P439">
        <f ca="1">INDEX(Vlookup!$A$1:$AF$1262,MATCH(Stata!$A439,Vlookup!$A:$A,0),MATCH(Stata!P$1,Vlookup!$1:$1,0))</f>
        <v>46.537599999999998</v>
      </c>
      <c r="Q439">
        <f ca="1">INDEX(Vlookup!$A$1:$AF$1262,MATCH(Stata!$A439,Vlookup!$A:$A,0),MATCH(Stata!Q$1,Vlookup!$1:$1,0))</f>
        <v>27.5199</v>
      </c>
      <c r="R439">
        <f ca="1">INDEX(Vlookup!$A$1:$AF$1262,MATCH(Stata!$A439,Vlookup!$A:$A,0),MATCH(Stata!R$1,Vlookup!$1:$1,0))</f>
        <v>51.455300000000001</v>
      </c>
      <c r="S439">
        <f ca="1">INDEX(Vlookup!$A$1:$AF$1262,MATCH(Stata!$A439,Vlookup!$A:$A,0),MATCH(Stata!S$1,Vlookup!$1:$1,0))</f>
        <v>21.950299999999999</v>
      </c>
      <c r="T439">
        <f ca="1">INDEX(Vlookup!$A$1:$AF$1262,MATCH(Stata!$A439,Vlookup!$A:$A,0),MATCH(Stata!T$1,Vlookup!$1:$1,0))</f>
        <v>107.32980000000001</v>
      </c>
      <c r="U439">
        <f ca="1">INDEX(Vlookup!$A$1:$AF$1262,MATCH(Stata!$A439,Vlookup!$A:$A,0),MATCH(Stata!U$1,Vlookup!$1:$1,0))</f>
        <v>55.188000000000002</v>
      </c>
      <c r="V439">
        <f ca="1">INDEX(Vlookup!$A$1:$AF$1262,MATCH(Stata!$A439,Vlookup!$A:$A,0),MATCH(Stata!V$1,Vlookup!$1:$1,0))</f>
        <v>40.517699999999998</v>
      </c>
      <c r="W439">
        <f ca="1">INDEX(Vlookup!$A$1:$AF$1262,MATCH(Stata!$A439,Vlookup!$A:$A,0),MATCH(Stata!W$1,Vlookup!$1:$1,0))</f>
        <v>45.3855</v>
      </c>
      <c r="X439">
        <f ca="1">INDEX(Vlookup!$A$1:$AF$1262,MATCH(Stata!$A439,Vlookup!$A:$A,0),MATCH(Stata!X$1,Vlookup!$1:$1,0))</f>
        <v>40.948599999999999</v>
      </c>
      <c r="Y439">
        <f ca="1">INDEX(Vlookup!$A$1:$AF$1262,MATCH(Stata!$A439,Vlookup!$A:$A,0),MATCH(Stata!Y$1,Vlookup!$1:$1,0))</f>
        <v>26.141999999999999</v>
      </c>
      <c r="Z439">
        <f ca="1">INDEX(Vlookup!$A$1:$AF$1262,MATCH(Stata!$A439,Vlookup!$A:$A,0),MATCH(Stata!Z$1,Vlookup!$1:$1,0))</f>
        <v>19.049499999999998</v>
      </c>
      <c r="AA439">
        <f ca="1">INDEX(Vlookup!$A$1:$AF$1262,MATCH(Stata!$A439,Vlookup!$A:$A,0),MATCH(Stata!AA$1,Vlookup!$1:$1,0))</f>
        <v>59.7654</v>
      </c>
      <c r="AB439">
        <f ca="1">INDEX(Vlookup!$A$1:$AF$1262,MATCH(Stata!$A439,Vlookup!$A:$A,0),MATCH(Stata!AB$1,Vlookup!$1:$1,0))</f>
        <v>70.919799999999995</v>
      </c>
      <c r="AC439">
        <f ca="1">INDEX(Vlookup!$A$1:$AF$1262,MATCH(Stata!$A439,Vlookup!$A:$A,0),MATCH(Stata!AC$1,Vlookup!$1:$1,0))</f>
        <v>30.696100000000001</v>
      </c>
      <c r="AD439">
        <f ca="1">INDEX(Vlookup!$A$1:$AF$1262,MATCH(Stata!$A439,Vlookup!$A:$A,0),MATCH(Stata!AD$1,Vlookup!$1:$1,0))</f>
        <v>38.819499999999998</v>
      </c>
      <c r="AE439">
        <f ca="1">INDEX(Vlookup!$A$1:$AF$1262,MATCH(Stata!$A439,Vlookup!$A:$A,0),MATCH(Stata!AE$1,Vlookup!$1:$1,0))</f>
        <v>31.750399999999999</v>
      </c>
      <c r="AF439">
        <f ca="1">INDEX(Vlookup!$A$1:$AF$1262,MATCH(Stata!$A439,Vlookup!$A:$A,0),MATCH(Stata!AF$1,Vlookup!$1:$1,0))</f>
        <v>2385.7199999999998</v>
      </c>
      <c r="AG439">
        <f ca="1">INDEX(Vlookup!$A$1:$AG$1262,MATCH(Stata!$A439,Vlookup!$A:$A,0),MATCH(Stata!AG$1,Vlookup!$1:$1,0))</f>
        <v>18</v>
      </c>
    </row>
    <row r="440" spans="1:33" x14ac:dyDescent="0.25">
      <c r="A440" s="1">
        <v>39356</v>
      </c>
      <c r="B440">
        <f ca="1">INDEX(Vlookup!$A$1:$AF$1262,MATCH(Stata!$A440,Vlookup!$A:$A,0),MATCH(Stata!B$1,Vlookup!$1:$1,0))</f>
        <v>81.987399999999994</v>
      </c>
      <c r="C440">
        <f ca="1">INDEX(Vlookup!$A$1:$AF$1262,MATCH(Stata!$A440,Vlookup!$A:$A,0),MATCH(Stata!C$1,Vlookup!$1:$1,0))</f>
        <v>35.644300000000001</v>
      </c>
      <c r="D440">
        <f ca="1">INDEX(Vlookup!$A$1:$AF$1262,MATCH(Stata!$A440,Vlookup!$A:$A,0),MATCH(Stata!D$1,Vlookup!$1:$1,0))</f>
        <v>15.611000000000001</v>
      </c>
      <c r="E440">
        <f ca="1">INDEX(Vlookup!$A$1:$AF$1262,MATCH(Stata!$A440,Vlookup!$A:$A,0),MATCH(Stata!E$1,Vlookup!$1:$1,0))</f>
        <v>54.570700000000002</v>
      </c>
      <c r="F440">
        <f ca="1">INDEX(Vlookup!$A$1:$AF$1262,MATCH(Stata!$A440,Vlookup!$A:$A,0),MATCH(Stata!F$1,Vlookup!$1:$1,0))</f>
        <v>1122.355</v>
      </c>
      <c r="G440">
        <f ca="1">INDEX(Vlookup!$A$1:$AF$1262,MATCH(Stata!$A440,Vlookup!$A:$A,0),MATCH(Stata!G$1,Vlookup!$1:$1,0))</f>
        <v>31.1464</v>
      </c>
      <c r="H440">
        <f ca="1">INDEX(Vlookup!$A$1:$AF$1262,MATCH(Stata!$A440,Vlookup!$A:$A,0),MATCH(Stata!H$1,Vlookup!$1:$1,0))</f>
        <v>92.938000000000002</v>
      </c>
      <c r="I440">
        <f ca="1">INDEX(Vlookup!$A$1:$AF$1262,MATCH(Stata!$A440,Vlookup!$A:$A,0),MATCH(Stata!I$1,Vlookup!$1:$1,0))</f>
        <v>68.844999999999999</v>
      </c>
      <c r="J440">
        <f ca="1">INDEX(Vlookup!$A$1:$AF$1262,MATCH(Stata!$A440,Vlookup!$A:$A,0),MATCH(Stata!J$1,Vlookup!$1:$1,0))</f>
        <v>444.32740000000001</v>
      </c>
      <c r="K440">
        <f ca="1">INDEX(Vlookup!$A$1:$AF$1262,MATCH(Stata!$A440,Vlookup!$A:$A,0),MATCH(Stata!K$1,Vlookup!$1:$1,0))</f>
        <v>24.7834</v>
      </c>
      <c r="L440">
        <f ca="1">INDEX(Vlookup!$A$1:$AF$1262,MATCH(Stata!$A440,Vlookup!$A:$A,0),MATCH(Stata!L$1,Vlookup!$1:$1,0))</f>
        <v>40.497500000000002</v>
      </c>
      <c r="M440">
        <f ca="1">INDEX(Vlookup!$A$1:$AF$1262,MATCH(Stata!$A440,Vlookup!$A:$A,0),MATCH(Stata!M$1,Vlookup!$1:$1,0))</f>
        <v>83.201499999999996</v>
      </c>
      <c r="N440">
        <f ca="1">INDEX(Vlookup!$A$1:$AF$1262,MATCH(Stata!$A440,Vlookup!$A:$A,0),MATCH(Stata!N$1,Vlookup!$1:$1,0))</f>
        <v>34.176400000000001</v>
      </c>
      <c r="O440" t="e">
        <f ca="1">INDEX(Vlookup!$A$1:$AF$1262,MATCH(Stata!$A440,Vlookup!$A:$A,0),MATCH(Stata!O$1,Vlookup!$1:$1,0))</f>
        <v>#N/A</v>
      </c>
      <c r="P440">
        <f ca="1">INDEX(Vlookup!$A$1:$AF$1262,MATCH(Stata!$A440,Vlookup!$A:$A,0),MATCH(Stata!P$1,Vlookup!$1:$1,0))</f>
        <v>47.649799999999999</v>
      </c>
      <c r="Q440">
        <f ca="1">INDEX(Vlookup!$A$1:$AF$1262,MATCH(Stata!$A440,Vlookup!$A:$A,0),MATCH(Stata!Q$1,Vlookup!$1:$1,0))</f>
        <v>28.130700000000001</v>
      </c>
      <c r="R440">
        <f ca="1">INDEX(Vlookup!$A$1:$AF$1262,MATCH(Stata!$A440,Vlookup!$A:$A,0),MATCH(Stata!R$1,Vlookup!$1:$1,0))</f>
        <v>52.5715</v>
      </c>
      <c r="S440">
        <f ca="1">INDEX(Vlookup!$A$1:$AF$1262,MATCH(Stata!$A440,Vlookup!$A:$A,0),MATCH(Stata!S$1,Vlookup!$1:$1,0))</f>
        <v>22.384</v>
      </c>
      <c r="T440">
        <f ca="1">INDEX(Vlookup!$A$1:$AF$1262,MATCH(Stata!$A440,Vlookup!$A:$A,0),MATCH(Stata!T$1,Vlookup!$1:$1,0))</f>
        <v>108.45050000000001</v>
      </c>
      <c r="U440">
        <f ca="1">INDEX(Vlookup!$A$1:$AF$1262,MATCH(Stata!$A440,Vlookup!$A:$A,0),MATCH(Stata!U$1,Vlookup!$1:$1,0))</f>
        <v>55.557600000000001</v>
      </c>
      <c r="V440">
        <f ca="1">INDEX(Vlookup!$A$1:$AF$1262,MATCH(Stata!$A440,Vlookup!$A:$A,0),MATCH(Stata!V$1,Vlookup!$1:$1,0))</f>
        <v>41.3932</v>
      </c>
      <c r="W440">
        <f ca="1">INDEX(Vlookup!$A$1:$AF$1262,MATCH(Stata!$A440,Vlookup!$A:$A,0),MATCH(Stata!W$1,Vlookup!$1:$1,0))</f>
        <v>46.668599999999998</v>
      </c>
      <c r="X440">
        <f ca="1">INDEX(Vlookup!$A$1:$AF$1262,MATCH(Stata!$A440,Vlookup!$A:$A,0),MATCH(Stata!X$1,Vlookup!$1:$1,0))</f>
        <v>41.534799999999997</v>
      </c>
      <c r="Y440">
        <f ca="1">INDEX(Vlookup!$A$1:$AF$1262,MATCH(Stata!$A440,Vlookup!$A:$A,0),MATCH(Stata!Y$1,Vlookup!$1:$1,0))</f>
        <v>26.417200000000001</v>
      </c>
      <c r="Z440">
        <f ca="1">INDEX(Vlookup!$A$1:$AF$1262,MATCH(Stata!$A440,Vlookup!$A:$A,0),MATCH(Stata!Z$1,Vlookup!$1:$1,0))</f>
        <v>19.376999999999999</v>
      </c>
      <c r="AA440">
        <f ca="1">INDEX(Vlookup!$A$1:$AF$1262,MATCH(Stata!$A440,Vlookup!$A:$A,0),MATCH(Stata!AA$1,Vlookup!$1:$1,0))</f>
        <v>60.249699999999997</v>
      </c>
      <c r="AB440">
        <f ca="1">INDEX(Vlookup!$A$1:$AF$1262,MATCH(Stata!$A440,Vlookup!$A:$A,0),MATCH(Stata!AB$1,Vlookup!$1:$1,0))</f>
        <v>72.320899999999995</v>
      </c>
      <c r="AC440">
        <f ca="1">INDEX(Vlookup!$A$1:$AF$1262,MATCH(Stata!$A440,Vlookup!$A:$A,0),MATCH(Stata!AC$1,Vlookup!$1:$1,0))</f>
        <v>31.4725</v>
      </c>
      <c r="AD440">
        <f ca="1">INDEX(Vlookup!$A$1:$AF$1262,MATCH(Stata!$A440,Vlookup!$A:$A,0),MATCH(Stata!AD$1,Vlookup!$1:$1,0))</f>
        <v>39.548699999999997</v>
      </c>
      <c r="AE440">
        <f ca="1">INDEX(Vlookup!$A$1:$AF$1262,MATCH(Stata!$A440,Vlookup!$A:$A,0),MATCH(Stata!AE$1,Vlookup!$1:$1,0))</f>
        <v>31.990500000000001</v>
      </c>
      <c r="AF440">
        <f ca="1">INDEX(Vlookup!$A$1:$AF$1262,MATCH(Stata!$A440,Vlookup!$A:$A,0),MATCH(Stata!AF$1,Vlookup!$1:$1,0))</f>
        <v>2417.44</v>
      </c>
      <c r="AG440">
        <f ca="1">INDEX(Vlookup!$A$1:$AG$1262,MATCH(Stata!$A440,Vlookup!$A:$A,0),MATCH(Stata!AG$1,Vlookup!$1:$1,0))</f>
        <v>17.84</v>
      </c>
    </row>
    <row r="441" spans="1:33" x14ac:dyDescent="0.25">
      <c r="A441" s="1">
        <v>39357</v>
      </c>
      <c r="B441">
        <f ca="1">INDEX(Vlookup!$A$1:$AF$1262,MATCH(Stata!$A441,Vlookup!$A:$A,0),MATCH(Stata!B$1,Vlookup!$1:$1,0))</f>
        <v>81.251800000000003</v>
      </c>
      <c r="C441">
        <f ca="1">INDEX(Vlookup!$A$1:$AF$1262,MATCH(Stata!$A441,Vlookup!$A:$A,0),MATCH(Stata!C$1,Vlookup!$1:$1,0))</f>
        <v>35.371099999999998</v>
      </c>
      <c r="D441">
        <f ca="1">INDEX(Vlookup!$A$1:$AF$1262,MATCH(Stata!$A441,Vlookup!$A:$A,0),MATCH(Stata!D$1,Vlookup!$1:$1,0))</f>
        <v>15.651299999999999</v>
      </c>
      <c r="E441">
        <f ca="1">INDEX(Vlookup!$A$1:$AF$1262,MATCH(Stata!$A441,Vlookup!$A:$A,0),MATCH(Stata!E$1,Vlookup!$1:$1,0))</f>
        <v>54.561700000000002</v>
      </c>
      <c r="F441">
        <f ca="1">INDEX(Vlookup!$A$1:$AF$1262,MATCH(Stata!$A441,Vlookup!$A:$A,0),MATCH(Stata!F$1,Vlookup!$1:$1,0))</f>
        <v>1128.2457999999999</v>
      </c>
      <c r="G441">
        <f ca="1">INDEX(Vlookup!$A$1:$AF$1262,MATCH(Stata!$A441,Vlookup!$A:$A,0),MATCH(Stata!G$1,Vlookup!$1:$1,0))</f>
        <v>31.2791</v>
      </c>
      <c r="H441">
        <f ca="1">INDEX(Vlookup!$A$1:$AF$1262,MATCH(Stata!$A441,Vlookup!$A:$A,0),MATCH(Stata!H$1,Vlookup!$1:$1,0))</f>
        <v>92.310599999999994</v>
      </c>
      <c r="I441">
        <f ca="1">INDEX(Vlookup!$A$1:$AF$1262,MATCH(Stata!$A441,Vlookup!$A:$A,0),MATCH(Stata!I$1,Vlookup!$1:$1,0))</f>
        <v>68.914199999999994</v>
      </c>
      <c r="J441">
        <f ca="1">INDEX(Vlookup!$A$1:$AF$1262,MATCH(Stata!$A441,Vlookup!$A:$A,0),MATCH(Stata!J$1,Vlookup!$1:$1,0))</f>
        <v>445.6309</v>
      </c>
      <c r="K441">
        <f ca="1">INDEX(Vlookup!$A$1:$AF$1262,MATCH(Stata!$A441,Vlookup!$A:$A,0),MATCH(Stata!K$1,Vlookup!$1:$1,0))</f>
        <v>24.791899999999998</v>
      </c>
      <c r="L441">
        <f ca="1">INDEX(Vlookup!$A$1:$AF$1262,MATCH(Stata!$A441,Vlookup!$A:$A,0),MATCH(Stata!L$1,Vlookup!$1:$1,0))</f>
        <v>40.320099999999996</v>
      </c>
      <c r="M441">
        <f ca="1">INDEX(Vlookup!$A$1:$AF$1262,MATCH(Stata!$A441,Vlookup!$A:$A,0),MATCH(Stata!M$1,Vlookup!$1:$1,0))</f>
        <v>81.687100000000001</v>
      </c>
      <c r="N441">
        <f ca="1">INDEX(Vlookup!$A$1:$AF$1262,MATCH(Stata!$A441,Vlookup!$A:$A,0),MATCH(Stata!N$1,Vlookup!$1:$1,0))</f>
        <v>34.257800000000003</v>
      </c>
      <c r="O441" t="e">
        <f ca="1">INDEX(Vlookup!$A$1:$AF$1262,MATCH(Stata!$A441,Vlookup!$A:$A,0),MATCH(Stata!O$1,Vlookup!$1:$1,0))</f>
        <v>#N/A</v>
      </c>
      <c r="P441">
        <f ca="1">INDEX(Vlookup!$A$1:$AF$1262,MATCH(Stata!$A441,Vlookup!$A:$A,0),MATCH(Stata!P$1,Vlookup!$1:$1,0))</f>
        <v>47.7059</v>
      </c>
      <c r="Q441">
        <f ca="1">INDEX(Vlookup!$A$1:$AF$1262,MATCH(Stata!$A441,Vlookup!$A:$A,0),MATCH(Stata!Q$1,Vlookup!$1:$1,0))</f>
        <v>28.3003</v>
      </c>
      <c r="R441">
        <f ca="1">INDEX(Vlookup!$A$1:$AF$1262,MATCH(Stata!$A441,Vlookup!$A:$A,0),MATCH(Stata!R$1,Vlookup!$1:$1,0))</f>
        <v>51.697600000000001</v>
      </c>
      <c r="S441">
        <f ca="1">INDEX(Vlookup!$A$1:$AF$1262,MATCH(Stata!$A441,Vlookup!$A:$A,0),MATCH(Stata!S$1,Vlookup!$1:$1,0))</f>
        <v>22.3917</v>
      </c>
      <c r="T441">
        <f ca="1">INDEX(Vlookup!$A$1:$AF$1262,MATCH(Stata!$A441,Vlookup!$A:$A,0),MATCH(Stata!T$1,Vlookup!$1:$1,0))</f>
        <v>107.84</v>
      </c>
      <c r="U441">
        <f ca="1">INDEX(Vlookup!$A$1:$AF$1262,MATCH(Stata!$A441,Vlookup!$A:$A,0),MATCH(Stata!U$1,Vlookup!$1:$1,0))</f>
        <v>55.481999999999999</v>
      </c>
      <c r="V441">
        <f ca="1">INDEX(Vlookup!$A$1:$AF$1262,MATCH(Stata!$A441,Vlookup!$A:$A,0),MATCH(Stata!V$1,Vlookup!$1:$1,0))</f>
        <v>41.7027</v>
      </c>
      <c r="W441">
        <f ca="1">INDEX(Vlookup!$A$1:$AF$1262,MATCH(Stata!$A441,Vlookup!$A:$A,0),MATCH(Stata!W$1,Vlookup!$1:$1,0))</f>
        <v>46.618600000000001</v>
      </c>
      <c r="X441">
        <f ca="1">INDEX(Vlookup!$A$1:$AF$1262,MATCH(Stata!$A441,Vlookup!$A:$A,0),MATCH(Stata!X$1,Vlookup!$1:$1,0))</f>
        <v>40.893099999999997</v>
      </c>
      <c r="Y441">
        <f ca="1">INDEX(Vlookup!$A$1:$AF$1262,MATCH(Stata!$A441,Vlookup!$A:$A,0),MATCH(Stata!Y$1,Vlookup!$1:$1,0))</f>
        <v>26.355</v>
      </c>
      <c r="Z441">
        <f ca="1">INDEX(Vlookup!$A$1:$AF$1262,MATCH(Stata!$A441,Vlookup!$A:$A,0),MATCH(Stata!Z$1,Vlookup!$1:$1,0))</f>
        <v>19.447199999999999</v>
      </c>
      <c r="AA441">
        <f ca="1">INDEX(Vlookup!$A$1:$AF$1262,MATCH(Stata!$A441,Vlookup!$A:$A,0),MATCH(Stata!AA$1,Vlookup!$1:$1,0))</f>
        <v>60.096699999999998</v>
      </c>
      <c r="AB441">
        <f ca="1">INDEX(Vlookup!$A$1:$AF$1262,MATCH(Stata!$A441,Vlookup!$A:$A,0),MATCH(Stata!AB$1,Vlookup!$1:$1,0))</f>
        <v>71.043099999999995</v>
      </c>
      <c r="AC441">
        <f ca="1">INDEX(Vlookup!$A$1:$AF$1262,MATCH(Stata!$A441,Vlookup!$A:$A,0),MATCH(Stata!AC$1,Vlookup!$1:$1,0))</f>
        <v>31.430900000000001</v>
      </c>
      <c r="AD441">
        <f ca="1">INDEX(Vlookup!$A$1:$AF$1262,MATCH(Stata!$A441,Vlookup!$A:$A,0),MATCH(Stata!AD$1,Vlookup!$1:$1,0))</f>
        <v>39.904499999999999</v>
      </c>
      <c r="AE441">
        <f ca="1">INDEX(Vlookup!$A$1:$AF$1262,MATCH(Stata!$A441,Vlookup!$A:$A,0),MATCH(Stata!AE$1,Vlookup!$1:$1,0))</f>
        <v>32.101300000000002</v>
      </c>
      <c r="AF441">
        <f ca="1">INDEX(Vlookup!$A$1:$AF$1262,MATCH(Stata!$A441,Vlookup!$A:$A,0),MATCH(Stata!AF$1,Vlookup!$1:$1,0))</f>
        <v>2416.83</v>
      </c>
      <c r="AG441">
        <f ca="1">INDEX(Vlookup!$A$1:$AG$1262,MATCH(Stata!$A441,Vlookup!$A:$A,0),MATCH(Stata!AG$1,Vlookup!$1:$1,0))</f>
        <v>18.489999999999998</v>
      </c>
    </row>
    <row r="442" spans="1:33" x14ac:dyDescent="0.25">
      <c r="A442" s="1">
        <v>39358</v>
      </c>
      <c r="B442">
        <f ca="1">INDEX(Vlookup!$A$1:$AF$1262,MATCH(Stata!$A442,Vlookup!$A:$A,0),MATCH(Stata!B$1,Vlookup!$1:$1,0))</f>
        <v>81.511399999999995</v>
      </c>
      <c r="C442">
        <f ca="1">INDEX(Vlookup!$A$1:$AF$1262,MATCH(Stata!$A442,Vlookup!$A:$A,0),MATCH(Stata!C$1,Vlookup!$1:$1,0))</f>
        <v>34.269500000000001</v>
      </c>
      <c r="D442">
        <f ca="1">INDEX(Vlookup!$A$1:$AF$1262,MATCH(Stata!$A442,Vlookup!$A:$A,0),MATCH(Stata!D$1,Vlookup!$1:$1,0))</f>
        <v>15.6356</v>
      </c>
      <c r="E442">
        <f ca="1">INDEX(Vlookup!$A$1:$AF$1262,MATCH(Stata!$A442,Vlookup!$A:$A,0),MATCH(Stata!E$1,Vlookup!$1:$1,0))</f>
        <v>54.011299999999999</v>
      </c>
      <c r="F442">
        <f ca="1">INDEX(Vlookup!$A$1:$AF$1262,MATCH(Stata!$A442,Vlookup!$A:$A,0),MATCH(Stata!F$1,Vlookup!$1:$1,0))</f>
        <v>1127.5912000000001</v>
      </c>
      <c r="G442">
        <f ca="1">INDEX(Vlookup!$A$1:$AF$1262,MATCH(Stata!$A442,Vlookup!$A:$A,0),MATCH(Stata!G$1,Vlookup!$1:$1,0))</f>
        <v>30.9177</v>
      </c>
      <c r="H442">
        <f ca="1">INDEX(Vlookup!$A$1:$AF$1262,MATCH(Stata!$A442,Vlookup!$A:$A,0),MATCH(Stata!H$1,Vlookup!$1:$1,0))</f>
        <v>91.256200000000007</v>
      </c>
      <c r="I442">
        <f ca="1">INDEX(Vlookup!$A$1:$AF$1262,MATCH(Stata!$A442,Vlookup!$A:$A,0),MATCH(Stata!I$1,Vlookup!$1:$1,0))</f>
        <v>67.979600000000005</v>
      </c>
      <c r="J442">
        <f ca="1">INDEX(Vlookup!$A$1:$AF$1262,MATCH(Stata!$A442,Vlookup!$A:$A,0),MATCH(Stata!J$1,Vlookup!$1:$1,0))</f>
        <v>445.91030000000001</v>
      </c>
      <c r="K442">
        <f ca="1">INDEX(Vlookup!$A$1:$AF$1262,MATCH(Stata!$A442,Vlookup!$A:$A,0),MATCH(Stata!K$1,Vlookup!$1:$1,0))</f>
        <v>24.642099999999999</v>
      </c>
      <c r="L442">
        <f ca="1">INDEX(Vlookup!$A$1:$AF$1262,MATCH(Stata!$A442,Vlookup!$A:$A,0),MATCH(Stata!L$1,Vlookup!$1:$1,0))</f>
        <v>39.820099999999996</v>
      </c>
      <c r="M442">
        <f ca="1">INDEX(Vlookup!$A$1:$AF$1262,MATCH(Stata!$A442,Vlookup!$A:$A,0),MATCH(Stata!M$1,Vlookup!$1:$1,0))</f>
        <v>80.881200000000007</v>
      </c>
      <c r="N442">
        <f ca="1">INDEX(Vlookup!$A$1:$AF$1262,MATCH(Stata!$A442,Vlookup!$A:$A,0),MATCH(Stata!N$1,Vlookup!$1:$1,0))</f>
        <v>33.794200000000004</v>
      </c>
      <c r="O442" t="e">
        <f ca="1">INDEX(Vlookup!$A$1:$AF$1262,MATCH(Stata!$A442,Vlookup!$A:$A,0),MATCH(Stata!O$1,Vlookup!$1:$1,0))</f>
        <v>#N/A</v>
      </c>
      <c r="P442">
        <f ca="1">INDEX(Vlookup!$A$1:$AF$1262,MATCH(Stata!$A442,Vlookup!$A:$A,0),MATCH(Stata!P$1,Vlookup!$1:$1,0))</f>
        <v>47.070300000000003</v>
      </c>
      <c r="Q442">
        <f ca="1">INDEX(Vlookup!$A$1:$AF$1262,MATCH(Stata!$A442,Vlookup!$A:$A,0),MATCH(Stata!Q$1,Vlookup!$1:$1,0))</f>
        <v>28.733000000000001</v>
      </c>
      <c r="R442">
        <f ca="1">INDEX(Vlookup!$A$1:$AF$1262,MATCH(Stata!$A442,Vlookup!$A:$A,0),MATCH(Stata!R$1,Vlookup!$1:$1,0))</f>
        <v>51.835999999999999</v>
      </c>
      <c r="S442">
        <f ca="1">INDEX(Vlookup!$A$1:$AF$1262,MATCH(Stata!$A442,Vlookup!$A:$A,0),MATCH(Stata!S$1,Vlookup!$1:$1,0))</f>
        <v>21.907900000000001</v>
      </c>
      <c r="T442">
        <f ca="1">INDEX(Vlookup!$A$1:$AF$1262,MATCH(Stata!$A442,Vlookup!$A:$A,0),MATCH(Stata!T$1,Vlookup!$1:$1,0))</f>
        <v>106.05419999999999</v>
      </c>
      <c r="U442">
        <f ca="1">INDEX(Vlookup!$A$1:$AF$1262,MATCH(Stata!$A442,Vlookup!$A:$A,0),MATCH(Stata!U$1,Vlookup!$1:$1,0))</f>
        <v>55.524000000000001</v>
      </c>
      <c r="V442">
        <f ca="1">INDEX(Vlookup!$A$1:$AF$1262,MATCH(Stata!$A442,Vlookup!$A:$A,0),MATCH(Stata!V$1,Vlookup!$1:$1,0))</f>
        <v>41.898800000000001</v>
      </c>
      <c r="W442">
        <f ca="1">INDEX(Vlookup!$A$1:$AF$1262,MATCH(Stata!$A442,Vlookup!$A:$A,0),MATCH(Stata!W$1,Vlookup!$1:$1,0))</f>
        <v>46.751899999999999</v>
      </c>
      <c r="X442">
        <f ca="1">INDEX(Vlookup!$A$1:$AF$1262,MATCH(Stata!$A442,Vlookup!$A:$A,0),MATCH(Stata!X$1,Vlookup!$1:$1,0))</f>
        <v>41.313000000000002</v>
      </c>
      <c r="Y442">
        <f ca="1">INDEX(Vlookup!$A$1:$AF$1262,MATCH(Stata!$A442,Vlookup!$A:$A,0),MATCH(Stata!Y$1,Vlookup!$1:$1,0))</f>
        <v>26.135400000000001</v>
      </c>
      <c r="Z442">
        <f ca="1">INDEX(Vlookup!$A$1:$AF$1262,MATCH(Stata!$A442,Vlookup!$A:$A,0),MATCH(Stata!Z$1,Vlookup!$1:$1,0))</f>
        <v>19.5564</v>
      </c>
      <c r="AA442">
        <f ca="1">INDEX(Vlookup!$A$1:$AF$1262,MATCH(Stata!$A442,Vlookup!$A:$A,0),MATCH(Stata!AA$1,Vlookup!$1:$1,0))</f>
        <v>59.824800000000003</v>
      </c>
      <c r="AB442">
        <f ca="1">INDEX(Vlookup!$A$1:$AF$1262,MATCH(Stata!$A442,Vlookup!$A:$A,0),MATCH(Stata!AB$1,Vlookup!$1:$1,0))</f>
        <v>70.206000000000003</v>
      </c>
      <c r="AC442">
        <f ca="1">INDEX(Vlookup!$A$1:$AF$1262,MATCH(Stata!$A442,Vlookup!$A:$A,0),MATCH(Stata!AC$1,Vlookup!$1:$1,0))</f>
        <v>31.361599999999999</v>
      </c>
      <c r="AD442">
        <f ca="1">INDEX(Vlookup!$A$1:$AF$1262,MATCH(Stata!$A442,Vlookup!$A:$A,0),MATCH(Stata!AD$1,Vlookup!$1:$1,0))</f>
        <v>40.1357</v>
      </c>
      <c r="AE442">
        <f ca="1">INDEX(Vlookup!$A$1:$AF$1262,MATCH(Stata!$A442,Vlookup!$A:$A,0),MATCH(Stata!AE$1,Vlookup!$1:$1,0))</f>
        <v>32.055100000000003</v>
      </c>
      <c r="AF442">
        <f ca="1">INDEX(Vlookup!$A$1:$AF$1262,MATCH(Stata!$A442,Vlookup!$A:$A,0),MATCH(Stata!AF$1,Vlookup!$1:$1,0))</f>
        <v>2406.3000000000002</v>
      </c>
      <c r="AG442">
        <f ca="1">INDEX(Vlookup!$A$1:$AG$1262,MATCH(Stata!$A442,Vlookup!$A:$A,0),MATCH(Stata!AG$1,Vlookup!$1:$1,0))</f>
        <v>18.8</v>
      </c>
    </row>
    <row r="443" spans="1:33" x14ac:dyDescent="0.25">
      <c r="A443" s="1">
        <v>39359</v>
      </c>
      <c r="B443">
        <f ca="1">INDEX(Vlookup!$A$1:$AF$1262,MATCH(Stata!$A443,Vlookup!$A:$A,0),MATCH(Stata!B$1,Vlookup!$1:$1,0))</f>
        <v>81.563299999999998</v>
      </c>
      <c r="C443">
        <f ca="1">INDEX(Vlookup!$A$1:$AF$1262,MATCH(Stata!$A443,Vlookup!$A:$A,0),MATCH(Stata!C$1,Vlookup!$1:$1,0))</f>
        <v>34.287700000000001</v>
      </c>
      <c r="D443">
        <f ca="1">INDEX(Vlookup!$A$1:$AF$1262,MATCH(Stata!$A443,Vlookup!$A:$A,0),MATCH(Stata!D$1,Vlookup!$1:$1,0))</f>
        <v>15.5931</v>
      </c>
      <c r="E443">
        <f ca="1">INDEX(Vlookup!$A$1:$AF$1262,MATCH(Stata!$A443,Vlookup!$A:$A,0),MATCH(Stata!E$1,Vlookup!$1:$1,0))</f>
        <v>53.921100000000003</v>
      </c>
      <c r="F443">
        <f ca="1">INDEX(Vlookup!$A$1:$AF$1262,MATCH(Stata!$A443,Vlookup!$A:$A,0),MATCH(Stata!F$1,Vlookup!$1:$1,0))</f>
        <v>1127.7548999999999</v>
      </c>
      <c r="G443">
        <f ca="1">INDEX(Vlookup!$A$1:$AF$1262,MATCH(Stata!$A443,Vlookup!$A:$A,0),MATCH(Stata!G$1,Vlookup!$1:$1,0))</f>
        <v>30.9694</v>
      </c>
      <c r="H443">
        <f ca="1">INDEX(Vlookup!$A$1:$AF$1262,MATCH(Stata!$A443,Vlookup!$A:$A,0),MATCH(Stata!H$1,Vlookup!$1:$1,0))</f>
        <v>91.064499999999995</v>
      </c>
      <c r="I443">
        <f ca="1">INDEX(Vlookup!$A$1:$AF$1262,MATCH(Stata!$A443,Vlookup!$A:$A,0),MATCH(Stata!I$1,Vlookup!$1:$1,0))</f>
        <v>68.048900000000003</v>
      </c>
      <c r="J443">
        <f ca="1">INDEX(Vlookup!$A$1:$AF$1262,MATCH(Stata!$A443,Vlookup!$A:$A,0),MATCH(Stata!J$1,Vlookup!$1:$1,0))</f>
        <v>443.48939999999999</v>
      </c>
      <c r="K443">
        <f ca="1">INDEX(Vlookup!$A$1:$AF$1262,MATCH(Stata!$A443,Vlookup!$A:$A,0),MATCH(Stata!K$1,Vlookup!$1:$1,0))</f>
        <v>24.770499999999998</v>
      </c>
      <c r="L443">
        <f ca="1">INDEX(Vlookup!$A$1:$AF$1262,MATCH(Stata!$A443,Vlookup!$A:$A,0),MATCH(Stata!L$1,Vlookup!$1:$1,0))</f>
        <v>40.021700000000003</v>
      </c>
      <c r="M443">
        <f ca="1">INDEX(Vlookup!$A$1:$AF$1262,MATCH(Stata!$A443,Vlookup!$A:$A,0),MATCH(Stata!M$1,Vlookup!$1:$1,0))</f>
        <v>80.518100000000004</v>
      </c>
      <c r="N443">
        <f ca="1">INDEX(Vlookup!$A$1:$AF$1262,MATCH(Stata!$A443,Vlookup!$A:$A,0),MATCH(Stata!N$1,Vlookup!$1:$1,0))</f>
        <v>33.916200000000003</v>
      </c>
      <c r="O443" t="e">
        <f ca="1">INDEX(Vlookup!$A$1:$AF$1262,MATCH(Stata!$A443,Vlookup!$A:$A,0),MATCH(Stata!O$1,Vlookup!$1:$1,0))</f>
        <v>#N/A</v>
      </c>
      <c r="P443">
        <f ca="1">INDEX(Vlookup!$A$1:$AF$1262,MATCH(Stata!$A443,Vlookup!$A:$A,0),MATCH(Stata!P$1,Vlookup!$1:$1,0))</f>
        <v>47.173200000000001</v>
      </c>
      <c r="Q443">
        <f ca="1">INDEX(Vlookup!$A$1:$AF$1262,MATCH(Stata!$A443,Vlookup!$A:$A,0),MATCH(Stata!Q$1,Vlookup!$1:$1,0))</f>
        <v>28.622700000000002</v>
      </c>
      <c r="R443">
        <f ca="1">INDEX(Vlookup!$A$1:$AF$1262,MATCH(Stata!$A443,Vlookup!$A:$A,0),MATCH(Stata!R$1,Vlookup!$1:$1,0))</f>
        <v>51.559100000000001</v>
      </c>
      <c r="S443">
        <f ca="1">INDEX(Vlookup!$A$1:$AF$1262,MATCH(Stata!$A443,Vlookup!$A:$A,0),MATCH(Stata!S$1,Vlookup!$1:$1,0))</f>
        <v>21.729600000000001</v>
      </c>
      <c r="T443">
        <f ca="1">INDEX(Vlookup!$A$1:$AF$1262,MATCH(Stata!$A443,Vlookup!$A:$A,0),MATCH(Stata!T$1,Vlookup!$1:$1,0))</f>
        <v>105.40730000000001</v>
      </c>
      <c r="U443">
        <f ca="1">INDEX(Vlookup!$A$1:$AF$1262,MATCH(Stata!$A443,Vlookup!$A:$A,0),MATCH(Stata!U$1,Vlookup!$1:$1,0))</f>
        <v>55.532400000000003</v>
      </c>
      <c r="V443">
        <f ca="1">INDEX(Vlookup!$A$1:$AF$1262,MATCH(Stata!$A443,Vlookup!$A:$A,0),MATCH(Stata!V$1,Vlookup!$1:$1,0))</f>
        <v>42.121699999999997</v>
      </c>
      <c r="W443">
        <f ca="1">INDEX(Vlookup!$A$1:$AF$1262,MATCH(Stata!$A443,Vlookup!$A:$A,0),MATCH(Stata!W$1,Vlookup!$1:$1,0))</f>
        <v>46.693600000000004</v>
      </c>
      <c r="X443">
        <f ca="1">INDEX(Vlookup!$A$1:$AF$1262,MATCH(Stata!$A443,Vlookup!$A:$A,0),MATCH(Stata!X$1,Vlookup!$1:$1,0))</f>
        <v>41.875500000000002</v>
      </c>
      <c r="Y443">
        <f ca="1">INDEX(Vlookup!$A$1:$AF$1262,MATCH(Stata!$A443,Vlookup!$A:$A,0),MATCH(Stata!Y$1,Vlookup!$1:$1,0))</f>
        <v>26.363900000000001</v>
      </c>
      <c r="Z443">
        <f ca="1">INDEX(Vlookup!$A$1:$AF$1262,MATCH(Stata!$A443,Vlookup!$A:$A,0),MATCH(Stata!Z$1,Vlookup!$1:$1,0))</f>
        <v>19.727899999999998</v>
      </c>
      <c r="AA443">
        <f ca="1">INDEX(Vlookup!$A$1:$AF$1262,MATCH(Stata!$A443,Vlookup!$A:$A,0),MATCH(Stata!AA$1,Vlookup!$1:$1,0))</f>
        <v>60.181699999999999</v>
      </c>
      <c r="AB443">
        <f ca="1">INDEX(Vlookup!$A$1:$AF$1262,MATCH(Stata!$A443,Vlookup!$A:$A,0),MATCH(Stata!AB$1,Vlookup!$1:$1,0))</f>
        <v>70.576099999999997</v>
      </c>
      <c r="AC443">
        <f ca="1">INDEX(Vlookup!$A$1:$AF$1262,MATCH(Stata!$A443,Vlookup!$A:$A,0),MATCH(Stata!AC$1,Vlookup!$1:$1,0))</f>
        <v>31.4863</v>
      </c>
      <c r="AD443">
        <f ca="1">INDEX(Vlookup!$A$1:$AF$1262,MATCH(Stata!$A443,Vlookup!$A:$A,0),MATCH(Stata!AD$1,Vlookup!$1:$1,0))</f>
        <v>40.020099999999999</v>
      </c>
      <c r="AE443">
        <f ca="1">INDEX(Vlookup!$A$1:$AF$1262,MATCH(Stata!$A443,Vlookup!$A:$A,0),MATCH(Stata!AE$1,Vlookup!$1:$1,0))</f>
        <v>32.221299999999999</v>
      </c>
      <c r="AF443">
        <f ca="1">INDEX(Vlookup!$A$1:$AF$1262,MATCH(Stata!$A443,Vlookup!$A:$A,0),MATCH(Stata!AF$1,Vlookup!$1:$1,0))</f>
        <v>2411.41</v>
      </c>
      <c r="AG443">
        <f ca="1">INDEX(Vlookup!$A$1:$AG$1262,MATCH(Stata!$A443,Vlookup!$A:$A,0),MATCH(Stata!AG$1,Vlookup!$1:$1,0))</f>
        <v>18.440000000000001</v>
      </c>
    </row>
    <row r="444" spans="1:33" x14ac:dyDescent="0.25">
      <c r="A444" s="1">
        <v>39360</v>
      </c>
      <c r="B444">
        <f ca="1">INDEX(Vlookup!$A$1:$AF$1262,MATCH(Stata!$A444,Vlookup!$A:$A,0),MATCH(Stata!B$1,Vlookup!$1:$1,0))</f>
        <v>82.947999999999993</v>
      </c>
      <c r="C444">
        <f ca="1">INDEX(Vlookup!$A$1:$AF$1262,MATCH(Stata!$A444,Vlookup!$A:$A,0),MATCH(Stata!C$1,Vlookup!$1:$1,0))</f>
        <v>35.316499999999998</v>
      </c>
      <c r="D444">
        <f ca="1">INDEX(Vlookup!$A$1:$AF$1262,MATCH(Stata!$A444,Vlookup!$A:$A,0),MATCH(Stata!D$1,Vlookup!$1:$1,0))</f>
        <v>15.564</v>
      </c>
      <c r="E444">
        <f ca="1">INDEX(Vlookup!$A$1:$AF$1262,MATCH(Stata!$A444,Vlookup!$A:$A,0),MATCH(Stata!E$1,Vlookup!$1:$1,0))</f>
        <v>55.130200000000002</v>
      </c>
      <c r="F444">
        <f ca="1">INDEX(Vlookup!$A$1:$AF$1262,MATCH(Stata!$A444,Vlookup!$A:$A,0),MATCH(Stata!F$1,Vlookup!$1:$1,0))</f>
        <v>1135.4456</v>
      </c>
      <c r="G444">
        <f ca="1">INDEX(Vlookup!$A$1:$AF$1262,MATCH(Stata!$A444,Vlookup!$A:$A,0),MATCH(Stata!G$1,Vlookup!$1:$1,0))</f>
        <v>31.344999999999999</v>
      </c>
      <c r="H444">
        <f ca="1">INDEX(Vlookup!$A$1:$AF$1262,MATCH(Stata!$A444,Vlookup!$A:$A,0),MATCH(Stata!H$1,Vlookup!$1:$1,0))</f>
        <v>89.103700000000003</v>
      </c>
      <c r="I444">
        <f ca="1">INDEX(Vlookup!$A$1:$AF$1262,MATCH(Stata!$A444,Vlookup!$A:$A,0),MATCH(Stata!I$1,Vlookup!$1:$1,0))</f>
        <v>69.511300000000006</v>
      </c>
      <c r="J444">
        <f ca="1">INDEX(Vlookup!$A$1:$AF$1262,MATCH(Stata!$A444,Vlookup!$A:$A,0),MATCH(Stata!J$1,Vlookup!$1:$1,0))</f>
        <v>449.7278</v>
      </c>
      <c r="K444">
        <f ca="1">INDEX(Vlookup!$A$1:$AF$1262,MATCH(Stata!$A444,Vlookup!$A:$A,0),MATCH(Stata!K$1,Vlookup!$1:$1,0))</f>
        <v>24.856100000000001</v>
      </c>
      <c r="L444">
        <f ca="1">INDEX(Vlookup!$A$1:$AF$1262,MATCH(Stata!$A444,Vlookup!$A:$A,0),MATCH(Stata!L$1,Vlookup!$1:$1,0))</f>
        <v>39.9572</v>
      </c>
      <c r="M444">
        <f ca="1">INDEX(Vlookup!$A$1:$AF$1262,MATCH(Stata!$A444,Vlookup!$A:$A,0),MATCH(Stata!M$1,Vlookup!$1:$1,0))</f>
        <v>80.907799999999995</v>
      </c>
      <c r="N444">
        <f ca="1">INDEX(Vlookup!$A$1:$AF$1262,MATCH(Stata!$A444,Vlookup!$A:$A,0),MATCH(Stata!N$1,Vlookup!$1:$1,0))</f>
        <v>33.973100000000002</v>
      </c>
      <c r="O444" t="e">
        <f ca="1">INDEX(Vlookup!$A$1:$AF$1262,MATCH(Stata!$A444,Vlookup!$A:$A,0),MATCH(Stata!O$1,Vlookup!$1:$1,0))</f>
        <v>#N/A</v>
      </c>
      <c r="P444">
        <f ca="1">INDEX(Vlookup!$A$1:$AF$1262,MATCH(Stata!$A444,Vlookup!$A:$A,0),MATCH(Stata!P$1,Vlookup!$1:$1,0))</f>
        <v>47.575099999999999</v>
      </c>
      <c r="Q444">
        <f ca="1">INDEX(Vlookup!$A$1:$AF$1262,MATCH(Stata!$A444,Vlookup!$A:$A,0),MATCH(Stata!Q$1,Vlookup!$1:$1,0))</f>
        <v>29.029900000000001</v>
      </c>
      <c r="R444">
        <f ca="1">INDEX(Vlookup!$A$1:$AF$1262,MATCH(Stata!$A444,Vlookup!$A:$A,0),MATCH(Stata!R$1,Vlookup!$1:$1,0))</f>
        <v>51.758099999999999</v>
      </c>
      <c r="S444">
        <f ca="1">INDEX(Vlookup!$A$1:$AF$1262,MATCH(Stata!$A444,Vlookup!$A:$A,0),MATCH(Stata!S$1,Vlookup!$1:$1,0))</f>
        <v>21.678699999999999</v>
      </c>
      <c r="T444">
        <f ca="1">INDEX(Vlookup!$A$1:$AF$1262,MATCH(Stata!$A444,Vlookup!$A:$A,0),MATCH(Stata!T$1,Vlookup!$1:$1,0))</f>
        <v>105.9631</v>
      </c>
      <c r="U444">
        <f ca="1">INDEX(Vlookup!$A$1:$AF$1262,MATCH(Stata!$A444,Vlookup!$A:$A,0),MATCH(Stata!U$1,Vlookup!$1:$1,0))</f>
        <v>55.65</v>
      </c>
      <c r="V444">
        <f ca="1">INDEX(Vlookup!$A$1:$AF$1262,MATCH(Stata!$A444,Vlookup!$A:$A,0),MATCH(Stata!V$1,Vlookup!$1:$1,0))</f>
        <v>42.415900000000001</v>
      </c>
      <c r="W444">
        <f ca="1">INDEX(Vlookup!$A$1:$AF$1262,MATCH(Stata!$A444,Vlookup!$A:$A,0),MATCH(Stata!W$1,Vlookup!$1:$1,0))</f>
        <v>46.968600000000002</v>
      </c>
      <c r="X444">
        <f ca="1">INDEX(Vlookup!$A$1:$AF$1262,MATCH(Stata!$A444,Vlookup!$A:$A,0),MATCH(Stata!X$1,Vlookup!$1:$1,0))</f>
        <v>42.3904</v>
      </c>
      <c r="Y444">
        <f ca="1">INDEX(Vlookup!$A$1:$AF$1262,MATCH(Stata!$A444,Vlookup!$A:$A,0),MATCH(Stata!Y$1,Vlookup!$1:$1,0))</f>
        <v>26.479199999999999</v>
      </c>
      <c r="Z444">
        <f ca="1">INDEX(Vlookup!$A$1:$AF$1262,MATCH(Stata!$A444,Vlookup!$A:$A,0),MATCH(Stata!Z$1,Vlookup!$1:$1,0))</f>
        <v>19.946300000000001</v>
      </c>
      <c r="AA444">
        <f ca="1">INDEX(Vlookup!$A$1:$AF$1262,MATCH(Stata!$A444,Vlookup!$A:$A,0),MATCH(Stata!AA$1,Vlookup!$1:$1,0))</f>
        <v>60.181699999999999</v>
      </c>
      <c r="AB444">
        <f ca="1">INDEX(Vlookup!$A$1:$AF$1262,MATCH(Stata!$A444,Vlookup!$A:$A,0),MATCH(Stata!AB$1,Vlookup!$1:$1,0))</f>
        <v>71.236999999999995</v>
      </c>
      <c r="AC444">
        <f ca="1">INDEX(Vlookup!$A$1:$AF$1262,MATCH(Stata!$A444,Vlookup!$A:$A,0),MATCH(Stata!AC$1,Vlookup!$1:$1,0))</f>
        <v>31.647300000000001</v>
      </c>
      <c r="AD444">
        <f ca="1">INDEX(Vlookup!$A$1:$AF$1262,MATCH(Stata!$A444,Vlookup!$A:$A,0),MATCH(Stata!AD$1,Vlookup!$1:$1,0))</f>
        <v>40.3491</v>
      </c>
      <c r="AE444">
        <f ca="1">INDEX(Vlookup!$A$1:$AF$1262,MATCH(Stata!$A444,Vlookup!$A:$A,0),MATCH(Stata!AE$1,Vlookup!$1:$1,0))</f>
        <v>32.747500000000002</v>
      </c>
      <c r="AF444">
        <f ca="1">INDEX(Vlookup!$A$1:$AF$1262,MATCH(Stata!$A444,Vlookup!$A:$A,0),MATCH(Stata!AF$1,Vlookup!$1:$1,0))</f>
        <v>2435.16</v>
      </c>
      <c r="AG444">
        <f ca="1">INDEX(Vlookup!$A$1:$AG$1262,MATCH(Stata!$A444,Vlookup!$A:$A,0),MATCH(Stata!AG$1,Vlookup!$1:$1,0))</f>
        <v>16.91</v>
      </c>
    </row>
    <row r="445" spans="1:33" x14ac:dyDescent="0.25">
      <c r="A445" s="1">
        <v>39363</v>
      </c>
      <c r="B445">
        <f ca="1">INDEX(Vlookup!$A$1:$AF$1262,MATCH(Stata!$A445,Vlookup!$A:$A,0),MATCH(Stata!B$1,Vlookup!$1:$1,0))</f>
        <v>82.5672</v>
      </c>
      <c r="C445">
        <f ca="1">INDEX(Vlookup!$A$1:$AF$1262,MATCH(Stata!$A445,Vlookup!$A:$A,0),MATCH(Stata!C$1,Vlookup!$1:$1,0))</f>
        <v>34.870399999999997</v>
      </c>
      <c r="D445">
        <f ca="1">INDEX(Vlookup!$A$1:$AF$1262,MATCH(Stata!$A445,Vlookup!$A:$A,0),MATCH(Stata!D$1,Vlookup!$1:$1,0))</f>
        <v>15.501300000000001</v>
      </c>
      <c r="E445">
        <f ca="1">INDEX(Vlookup!$A$1:$AF$1262,MATCH(Stata!$A445,Vlookup!$A:$A,0),MATCH(Stata!E$1,Vlookup!$1:$1,0))</f>
        <v>54.760300000000001</v>
      </c>
      <c r="F445">
        <f ca="1">INDEX(Vlookup!$A$1:$AF$1262,MATCH(Stata!$A445,Vlookup!$A:$A,0),MATCH(Stata!F$1,Vlookup!$1:$1,0))</f>
        <v>1135.1183000000001</v>
      </c>
      <c r="G445">
        <f ca="1">INDEX(Vlookup!$A$1:$AF$1262,MATCH(Stata!$A445,Vlookup!$A:$A,0),MATCH(Stata!G$1,Vlookup!$1:$1,0))</f>
        <v>31.188800000000001</v>
      </c>
      <c r="H445">
        <f ca="1">INDEX(Vlookup!$A$1:$AF$1262,MATCH(Stata!$A445,Vlookup!$A:$A,0),MATCH(Stata!H$1,Vlookup!$1:$1,0))</f>
        <v>88.075500000000005</v>
      </c>
      <c r="I445">
        <f ca="1">INDEX(Vlookup!$A$1:$AF$1262,MATCH(Stata!$A445,Vlookup!$A:$A,0),MATCH(Stata!I$1,Vlookup!$1:$1,0))</f>
        <v>70.385199999999998</v>
      </c>
      <c r="J445">
        <f ca="1">INDEX(Vlookup!$A$1:$AF$1262,MATCH(Stata!$A445,Vlookup!$A:$A,0),MATCH(Stata!J$1,Vlookup!$1:$1,0))</f>
        <v>445.07229999999998</v>
      </c>
      <c r="K445">
        <f ca="1">INDEX(Vlookup!$A$1:$AF$1262,MATCH(Stata!$A445,Vlookup!$A:$A,0),MATCH(Stata!K$1,Vlookup!$1:$1,0))</f>
        <v>24.740600000000001</v>
      </c>
      <c r="L445">
        <f ca="1">INDEX(Vlookup!$A$1:$AF$1262,MATCH(Stata!$A445,Vlookup!$A:$A,0),MATCH(Stata!L$1,Vlookup!$1:$1,0))</f>
        <v>39.5137</v>
      </c>
      <c r="M445">
        <f ca="1">INDEX(Vlookup!$A$1:$AF$1262,MATCH(Stata!$A445,Vlookup!$A:$A,0),MATCH(Stata!M$1,Vlookup!$1:$1,0))</f>
        <v>80.305599999999998</v>
      </c>
      <c r="N445">
        <f ca="1">INDEX(Vlookup!$A$1:$AF$1262,MATCH(Stata!$A445,Vlookup!$A:$A,0),MATCH(Stata!N$1,Vlookup!$1:$1,0))</f>
        <v>33.777900000000002</v>
      </c>
      <c r="O445" t="e">
        <f ca="1">INDEX(Vlookup!$A$1:$AF$1262,MATCH(Stata!$A445,Vlookup!$A:$A,0),MATCH(Stata!O$1,Vlookup!$1:$1,0))</f>
        <v>#N/A</v>
      </c>
      <c r="P445">
        <f ca="1">INDEX(Vlookup!$A$1:$AF$1262,MATCH(Stata!$A445,Vlookup!$A:$A,0),MATCH(Stata!P$1,Vlookup!$1:$1,0))</f>
        <v>48.631300000000003</v>
      </c>
      <c r="Q445">
        <f ca="1">INDEX(Vlookup!$A$1:$AF$1262,MATCH(Stata!$A445,Vlookup!$A:$A,0),MATCH(Stata!Q$1,Vlookup!$1:$1,0))</f>
        <v>28.783899999999999</v>
      </c>
      <c r="R445">
        <f ca="1">INDEX(Vlookup!$A$1:$AF$1262,MATCH(Stata!$A445,Vlookup!$A:$A,0),MATCH(Stata!R$1,Vlookup!$1:$1,0))</f>
        <v>52.424399999999999</v>
      </c>
      <c r="S445">
        <f ca="1">INDEX(Vlookup!$A$1:$AF$1262,MATCH(Stata!$A445,Vlookup!$A:$A,0),MATCH(Stata!S$1,Vlookup!$1:$1,0))</f>
        <v>21.7805</v>
      </c>
      <c r="T445">
        <f ca="1">INDEX(Vlookup!$A$1:$AF$1262,MATCH(Stata!$A445,Vlookup!$A:$A,0),MATCH(Stata!T$1,Vlookup!$1:$1,0))</f>
        <v>107.30249999999999</v>
      </c>
      <c r="U445">
        <f ca="1">INDEX(Vlookup!$A$1:$AF$1262,MATCH(Stata!$A445,Vlookup!$A:$A,0),MATCH(Stata!U$1,Vlookup!$1:$1,0))</f>
        <v>55.456800000000001</v>
      </c>
      <c r="V445">
        <f ca="1">INDEX(Vlookup!$A$1:$AF$1262,MATCH(Stata!$A445,Vlookup!$A:$A,0),MATCH(Stata!V$1,Vlookup!$1:$1,0))</f>
        <v>42.290999999999997</v>
      </c>
      <c r="W445">
        <f ca="1">INDEX(Vlookup!$A$1:$AF$1262,MATCH(Stata!$A445,Vlookup!$A:$A,0),MATCH(Stata!W$1,Vlookup!$1:$1,0))</f>
        <v>47.385199999999998</v>
      </c>
      <c r="X445">
        <f ca="1">INDEX(Vlookup!$A$1:$AF$1262,MATCH(Stata!$A445,Vlookup!$A:$A,0),MATCH(Stata!X$1,Vlookup!$1:$1,0))</f>
        <v>42.105200000000004</v>
      </c>
      <c r="Y445">
        <f ca="1">INDEX(Vlookup!$A$1:$AF$1262,MATCH(Stata!$A445,Vlookup!$A:$A,0),MATCH(Stata!Y$1,Vlookup!$1:$1,0))</f>
        <v>26.479199999999999</v>
      </c>
      <c r="Z445">
        <f ca="1">INDEX(Vlookup!$A$1:$AF$1262,MATCH(Stata!$A445,Vlookup!$A:$A,0),MATCH(Stata!Z$1,Vlookup!$1:$1,0))</f>
        <v>19.844899999999999</v>
      </c>
      <c r="AA445">
        <f ca="1">INDEX(Vlookup!$A$1:$AF$1262,MATCH(Stata!$A445,Vlookup!$A:$A,0),MATCH(Stata!AA$1,Vlookup!$1:$1,0))</f>
        <v>60.079700000000003</v>
      </c>
      <c r="AB445">
        <f ca="1">INDEX(Vlookup!$A$1:$AF$1262,MATCH(Stata!$A445,Vlookup!$A:$A,0),MATCH(Stata!AB$1,Vlookup!$1:$1,0))</f>
        <v>70.813999999999993</v>
      </c>
      <c r="AC445">
        <f ca="1">INDEX(Vlookup!$A$1:$AF$1262,MATCH(Stata!$A445,Vlookup!$A:$A,0),MATCH(Stata!AC$1,Vlookup!$1:$1,0))</f>
        <v>31.465299999999999</v>
      </c>
      <c r="AD445">
        <f ca="1">INDEX(Vlookup!$A$1:$AF$1262,MATCH(Stata!$A445,Vlookup!$A:$A,0),MATCH(Stata!AD$1,Vlookup!$1:$1,0))</f>
        <v>40.260199999999998</v>
      </c>
      <c r="AE445">
        <f ca="1">INDEX(Vlookup!$A$1:$AF$1262,MATCH(Stata!$A445,Vlookup!$A:$A,0),MATCH(Stata!AE$1,Vlookup!$1:$1,0))</f>
        <v>32.562899999999999</v>
      </c>
      <c r="AF445">
        <f ca="1">INDEX(Vlookup!$A$1:$AF$1262,MATCH(Stata!$A445,Vlookup!$A:$A,0),MATCH(Stata!AF$1,Vlookup!$1:$1,0))</f>
        <v>2427.33</v>
      </c>
      <c r="AG445">
        <f ca="1">INDEX(Vlookup!$A$1:$AG$1262,MATCH(Stata!$A445,Vlookup!$A:$A,0),MATCH(Stata!AG$1,Vlookup!$1:$1,0))</f>
        <v>17.46</v>
      </c>
    </row>
    <row r="446" spans="1:33" x14ac:dyDescent="0.25">
      <c r="A446" s="1">
        <v>39364</v>
      </c>
      <c r="B446">
        <f ca="1">INDEX(Vlookup!$A$1:$AF$1262,MATCH(Stata!$A446,Vlookup!$A:$A,0),MATCH(Stata!B$1,Vlookup!$1:$1,0))</f>
        <v>82.748900000000006</v>
      </c>
      <c r="C446">
        <f ca="1">INDEX(Vlookup!$A$1:$AF$1262,MATCH(Stata!$A446,Vlookup!$A:$A,0),MATCH(Stata!C$1,Vlookup!$1:$1,0))</f>
        <v>36.163200000000003</v>
      </c>
      <c r="D446">
        <f ca="1">INDEX(Vlookup!$A$1:$AF$1262,MATCH(Stata!$A446,Vlookup!$A:$A,0),MATCH(Stata!D$1,Vlookup!$1:$1,0))</f>
        <v>15.646800000000001</v>
      </c>
      <c r="E446">
        <f ca="1">INDEX(Vlookup!$A$1:$AF$1262,MATCH(Stata!$A446,Vlookup!$A:$A,0),MATCH(Stata!E$1,Vlookup!$1:$1,0))</f>
        <v>56.4114</v>
      </c>
      <c r="F446">
        <f ca="1">INDEX(Vlookup!$A$1:$AF$1262,MATCH(Stata!$A446,Vlookup!$A:$A,0),MATCH(Stata!F$1,Vlookup!$1:$1,0))</f>
        <v>1147.2271000000001</v>
      </c>
      <c r="G446">
        <f ca="1">INDEX(Vlookup!$A$1:$AF$1262,MATCH(Stata!$A446,Vlookup!$A:$A,0),MATCH(Stata!G$1,Vlookup!$1:$1,0))</f>
        <v>31.225999999999999</v>
      </c>
      <c r="H446">
        <f ca="1">INDEX(Vlookup!$A$1:$AF$1262,MATCH(Stata!$A446,Vlookup!$A:$A,0),MATCH(Stata!H$1,Vlookup!$1:$1,0))</f>
        <v>88.406599999999997</v>
      </c>
      <c r="I446">
        <f ca="1">INDEX(Vlookup!$A$1:$AF$1262,MATCH(Stata!$A446,Vlookup!$A:$A,0),MATCH(Stata!I$1,Vlookup!$1:$1,0))</f>
        <v>71.3977</v>
      </c>
      <c r="J446">
        <f ca="1">INDEX(Vlookup!$A$1:$AF$1262,MATCH(Stata!$A446,Vlookup!$A:$A,0),MATCH(Stata!J$1,Vlookup!$1:$1,0))</f>
        <v>443.3963</v>
      </c>
      <c r="K446">
        <f ca="1">INDEX(Vlookup!$A$1:$AF$1262,MATCH(Stata!$A446,Vlookup!$A:$A,0),MATCH(Stata!K$1,Vlookup!$1:$1,0))</f>
        <v>24.774799999999999</v>
      </c>
      <c r="L446">
        <f ca="1">INDEX(Vlookup!$A$1:$AF$1262,MATCH(Stata!$A446,Vlookup!$A:$A,0),MATCH(Stata!L$1,Vlookup!$1:$1,0))</f>
        <v>39.900799999999997</v>
      </c>
      <c r="M446">
        <f ca="1">INDEX(Vlookup!$A$1:$AF$1262,MATCH(Stata!$A446,Vlookup!$A:$A,0),MATCH(Stata!M$1,Vlookup!$1:$1,0))</f>
        <v>82.067899999999995</v>
      </c>
      <c r="N446">
        <f ca="1">INDEX(Vlookup!$A$1:$AF$1262,MATCH(Stata!$A446,Vlookup!$A:$A,0),MATCH(Stata!N$1,Vlookup!$1:$1,0))</f>
        <v>34.176400000000001</v>
      </c>
      <c r="O446" t="e">
        <f ca="1">INDEX(Vlookup!$A$1:$AF$1262,MATCH(Stata!$A446,Vlookup!$A:$A,0),MATCH(Stata!O$1,Vlookup!$1:$1,0))</f>
        <v>#N/A</v>
      </c>
      <c r="P446">
        <f ca="1">INDEX(Vlookup!$A$1:$AF$1262,MATCH(Stata!$A446,Vlookup!$A:$A,0),MATCH(Stata!P$1,Vlookup!$1:$1,0))</f>
        <v>49.033200000000001</v>
      </c>
      <c r="Q446">
        <f ca="1">INDEX(Vlookup!$A$1:$AF$1262,MATCH(Stata!$A446,Vlookup!$A:$A,0),MATCH(Stata!Q$1,Vlookup!$1:$1,0))</f>
        <v>28.6736</v>
      </c>
      <c r="R446">
        <f ca="1">INDEX(Vlookup!$A$1:$AF$1262,MATCH(Stata!$A446,Vlookup!$A:$A,0),MATCH(Stata!R$1,Vlookup!$1:$1,0))</f>
        <v>52.986800000000002</v>
      </c>
      <c r="S446">
        <f ca="1">INDEX(Vlookup!$A$1:$AF$1262,MATCH(Stata!$A446,Vlookup!$A:$A,0),MATCH(Stata!S$1,Vlookup!$1:$1,0))</f>
        <v>21.933199999999999</v>
      </c>
      <c r="T446">
        <f ca="1">INDEX(Vlookup!$A$1:$AF$1262,MATCH(Stata!$A446,Vlookup!$A:$A,0),MATCH(Stata!T$1,Vlookup!$1:$1,0))</f>
        <v>107.7854</v>
      </c>
      <c r="U446">
        <f ca="1">INDEX(Vlookup!$A$1:$AF$1262,MATCH(Stata!$A446,Vlookup!$A:$A,0),MATCH(Stata!U$1,Vlookup!$1:$1,0))</f>
        <v>55.65</v>
      </c>
      <c r="V446">
        <f ca="1">INDEX(Vlookup!$A$1:$AF$1262,MATCH(Stata!$A446,Vlookup!$A:$A,0),MATCH(Stata!V$1,Vlookup!$1:$1,0))</f>
        <v>42.4069</v>
      </c>
      <c r="W446">
        <f ca="1">INDEX(Vlookup!$A$1:$AF$1262,MATCH(Stata!$A446,Vlookup!$A:$A,0),MATCH(Stata!W$1,Vlookup!$1:$1,0))</f>
        <v>47.810099999999998</v>
      </c>
      <c r="X446">
        <f ca="1">INDEX(Vlookup!$A$1:$AF$1262,MATCH(Stata!$A446,Vlookup!$A:$A,0),MATCH(Stata!X$1,Vlookup!$1:$1,0))</f>
        <v>42.485399999999998</v>
      </c>
      <c r="Y446">
        <f ca="1">INDEX(Vlookup!$A$1:$AF$1262,MATCH(Stata!$A446,Vlookup!$A:$A,0),MATCH(Stata!Y$1,Vlookup!$1:$1,0))</f>
        <v>26.709800000000001</v>
      </c>
      <c r="Z446">
        <f ca="1">INDEX(Vlookup!$A$1:$AF$1262,MATCH(Stata!$A446,Vlookup!$A:$A,0),MATCH(Stata!Z$1,Vlookup!$1:$1,0))</f>
        <v>19.915099999999999</v>
      </c>
      <c r="AA446">
        <f ca="1">INDEX(Vlookup!$A$1:$AF$1262,MATCH(Stata!$A446,Vlookup!$A:$A,0),MATCH(Stata!AA$1,Vlookup!$1:$1,0))</f>
        <v>60.394100000000002</v>
      </c>
      <c r="AB446">
        <f ca="1">INDEX(Vlookup!$A$1:$AF$1262,MATCH(Stata!$A446,Vlookup!$A:$A,0),MATCH(Stata!AB$1,Vlookup!$1:$1,0))</f>
        <v>71.554199999999994</v>
      </c>
      <c r="AC446">
        <f ca="1">INDEX(Vlookup!$A$1:$AF$1262,MATCH(Stata!$A446,Vlookup!$A:$A,0),MATCH(Stata!AC$1,Vlookup!$1:$1,0))</f>
        <v>31.927299999999999</v>
      </c>
      <c r="AD446">
        <f ca="1">INDEX(Vlookup!$A$1:$AF$1262,MATCH(Stata!$A446,Vlookup!$A:$A,0),MATCH(Stata!AD$1,Vlookup!$1:$1,0))</f>
        <v>40.206800000000001</v>
      </c>
      <c r="AE446">
        <f ca="1">INDEX(Vlookup!$A$1:$AF$1262,MATCH(Stata!$A446,Vlookup!$A:$A,0),MATCH(Stata!AE$1,Vlookup!$1:$1,0))</f>
        <v>32.729100000000003</v>
      </c>
      <c r="AF446">
        <f ca="1">INDEX(Vlookup!$A$1:$AF$1262,MATCH(Stata!$A446,Vlookup!$A:$A,0),MATCH(Stata!AF$1,Vlookup!$1:$1,0))</f>
        <v>2447.0300000000002</v>
      </c>
      <c r="AG446">
        <f ca="1">INDEX(Vlookup!$A$1:$AG$1262,MATCH(Stata!$A446,Vlookup!$A:$A,0),MATCH(Stata!AG$1,Vlookup!$1:$1,0))</f>
        <v>16.12</v>
      </c>
    </row>
    <row r="447" spans="1:33" x14ac:dyDescent="0.25">
      <c r="A447" s="1">
        <v>39365</v>
      </c>
      <c r="B447">
        <f ca="1">INDEX(Vlookup!$A$1:$AF$1262,MATCH(Stata!$A447,Vlookup!$A:$A,0),MATCH(Stata!B$1,Vlookup!$1:$1,0))</f>
        <v>82.921999999999997</v>
      </c>
      <c r="C447">
        <f ca="1">INDEX(Vlookup!$A$1:$AF$1262,MATCH(Stata!$A447,Vlookup!$A:$A,0),MATCH(Stata!C$1,Vlookup!$1:$1,0))</f>
        <v>35.261899999999997</v>
      </c>
      <c r="D447">
        <f ca="1">INDEX(Vlookup!$A$1:$AF$1262,MATCH(Stata!$A447,Vlookup!$A:$A,0),MATCH(Stata!D$1,Vlookup!$1:$1,0))</f>
        <v>15.6624</v>
      </c>
      <c r="E447">
        <f ca="1">INDEX(Vlookup!$A$1:$AF$1262,MATCH(Stata!$A447,Vlookup!$A:$A,0),MATCH(Stata!E$1,Vlookup!$1:$1,0))</f>
        <v>55.843000000000004</v>
      </c>
      <c r="F447">
        <f ca="1">INDEX(Vlookup!$A$1:$AF$1262,MATCH(Stata!$A447,Vlookup!$A:$A,0),MATCH(Stata!F$1,Vlookup!$1:$1,0))</f>
        <v>1121.3732</v>
      </c>
      <c r="G447">
        <f ca="1">INDEX(Vlookup!$A$1:$AF$1262,MATCH(Stata!$A447,Vlookup!$A:$A,0),MATCH(Stata!G$1,Vlookup!$1:$1,0))</f>
        <v>31.0549</v>
      </c>
      <c r="H447">
        <f ca="1">INDEX(Vlookup!$A$1:$AF$1262,MATCH(Stata!$A447,Vlookup!$A:$A,0),MATCH(Stata!H$1,Vlookup!$1:$1,0))</f>
        <v>85.992699999999999</v>
      </c>
      <c r="I447">
        <f ca="1">INDEX(Vlookup!$A$1:$AF$1262,MATCH(Stata!$A447,Vlookup!$A:$A,0),MATCH(Stata!I$1,Vlookup!$1:$1,0))</f>
        <v>70.229500000000002</v>
      </c>
      <c r="J447">
        <f ca="1">INDEX(Vlookup!$A$1:$AF$1262,MATCH(Stata!$A447,Vlookup!$A:$A,0),MATCH(Stata!J$1,Vlookup!$1:$1,0))</f>
        <v>438.92689999999999</v>
      </c>
      <c r="K447">
        <f ca="1">INDEX(Vlookup!$A$1:$AF$1262,MATCH(Stata!$A447,Vlookup!$A:$A,0),MATCH(Stata!K$1,Vlookup!$1:$1,0))</f>
        <v>24.770499999999998</v>
      </c>
      <c r="L447">
        <f ca="1">INDEX(Vlookup!$A$1:$AF$1262,MATCH(Stata!$A447,Vlookup!$A:$A,0),MATCH(Stata!L$1,Vlookup!$1:$1,0))</f>
        <v>39.521799999999999</v>
      </c>
      <c r="M447">
        <f ca="1">INDEX(Vlookup!$A$1:$AF$1262,MATCH(Stata!$A447,Vlookup!$A:$A,0),MATCH(Stata!M$1,Vlookup!$1:$1,0))</f>
        <v>82.475300000000004</v>
      </c>
      <c r="N447">
        <f ca="1">INDEX(Vlookup!$A$1:$AF$1262,MATCH(Stata!$A447,Vlookup!$A:$A,0),MATCH(Stata!N$1,Vlookup!$1:$1,0))</f>
        <v>34.005600000000001</v>
      </c>
      <c r="O447" t="e">
        <f ca="1">INDEX(Vlookup!$A$1:$AF$1262,MATCH(Stata!$A447,Vlookup!$A:$A,0),MATCH(Stata!O$1,Vlookup!$1:$1,0))</f>
        <v>#N/A</v>
      </c>
      <c r="P447">
        <f ca="1">INDEX(Vlookup!$A$1:$AF$1262,MATCH(Stata!$A447,Vlookup!$A:$A,0),MATCH(Stata!P$1,Vlookup!$1:$1,0))</f>
        <v>48.8369</v>
      </c>
      <c r="Q447">
        <f ca="1">INDEX(Vlookup!$A$1:$AF$1262,MATCH(Stata!$A447,Vlookup!$A:$A,0),MATCH(Stata!Q$1,Vlookup!$1:$1,0))</f>
        <v>28.546299999999999</v>
      </c>
      <c r="R447">
        <f ca="1">INDEX(Vlookup!$A$1:$AF$1262,MATCH(Stata!$A447,Vlookup!$A:$A,0),MATCH(Stata!R$1,Vlookup!$1:$1,0))</f>
        <v>52.528199999999998</v>
      </c>
      <c r="S447">
        <f ca="1">INDEX(Vlookup!$A$1:$AF$1262,MATCH(Stata!$A447,Vlookup!$A:$A,0),MATCH(Stata!S$1,Vlookup!$1:$1,0))</f>
        <v>21.967300000000002</v>
      </c>
      <c r="T447">
        <f ca="1">INDEX(Vlookup!$A$1:$AF$1262,MATCH(Stata!$A447,Vlookup!$A:$A,0),MATCH(Stata!T$1,Vlookup!$1:$1,0))</f>
        <v>108.07689999999999</v>
      </c>
      <c r="U447">
        <f ca="1">INDEX(Vlookup!$A$1:$AF$1262,MATCH(Stata!$A447,Vlookup!$A:$A,0),MATCH(Stata!U$1,Vlookup!$1:$1,0))</f>
        <v>55.297199999999997</v>
      </c>
      <c r="V447">
        <f ca="1">INDEX(Vlookup!$A$1:$AF$1262,MATCH(Stata!$A447,Vlookup!$A:$A,0),MATCH(Stata!V$1,Vlookup!$1:$1,0))</f>
        <v>41.818600000000004</v>
      </c>
      <c r="W447">
        <f ca="1">INDEX(Vlookup!$A$1:$AF$1262,MATCH(Stata!$A447,Vlookup!$A:$A,0),MATCH(Stata!W$1,Vlookup!$1:$1,0))</f>
        <v>47.518500000000003</v>
      </c>
      <c r="X447">
        <f ca="1">INDEX(Vlookup!$A$1:$AF$1262,MATCH(Stata!$A447,Vlookup!$A:$A,0),MATCH(Stata!X$1,Vlookup!$1:$1,0))</f>
        <v>42.168599999999998</v>
      </c>
      <c r="Y447">
        <f ca="1">INDEX(Vlookup!$A$1:$AF$1262,MATCH(Stata!$A447,Vlookup!$A:$A,0),MATCH(Stata!Y$1,Vlookup!$1:$1,0))</f>
        <v>26.825299999999999</v>
      </c>
      <c r="Z447">
        <f ca="1">INDEX(Vlookup!$A$1:$AF$1262,MATCH(Stata!$A447,Vlookup!$A:$A,0),MATCH(Stata!Z$1,Vlookup!$1:$1,0))</f>
        <v>19.915099999999999</v>
      </c>
      <c r="AA447">
        <f ca="1">INDEX(Vlookup!$A$1:$AF$1262,MATCH(Stata!$A447,Vlookup!$A:$A,0),MATCH(Stata!AA$1,Vlookup!$1:$1,0))</f>
        <v>60.665999999999997</v>
      </c>
      <c r="AB447">
        <f ca="1">INDEX(Vlookup!$A$1:$AF$1262,MATCH(Stata!$A447,Vlookup!$A:$A,0),MATCH(Stata!AB$1,Vlookup!$1:$1,0))</f>
        <v>70.937399999999997</v>
      </c>
      <c r="AC447">
        <f ca="1">INDEX(Vlookup!$A$1:$AF$1262,MATCH(Stata!$A447,Vlookup!$A:$A,0),MATCH(Stata!AC$1,Vlookup!$1:$1,0))</f>
        <v>31.9343</v>
      </c>
      <c r="AD447">
        <f ca="1">INDEX(Vlookup!$A$1:$AF$1262,MATCH(Stata!$A447,Vlookup!$A:$A,0),MATCH(Stata!AD$1,Vlookup!$1:$1,0))</f>
        <v>40.544800000000002</v>
      </c>
      <c r="AE447">
        <f ca="1">INDEX(Vlookup!$A$1:$AF$1262,MATCH(Stata!$A447,Vlookup!$A:$A,0),MATCH(Stata!AE$1,Vlookup!$1:$1,0))</f>
        <v>32.572099999999999</v>
      </c>
      <c r="AF447">
        <f ca="1">INDEX(Vlookup!$A$1:$AF$1262,MATCH(Stata!$A447,Vlookup!$A:$A,0),MATCH(Stata!AF$1,Vlookup!$1:$1,0))</f>
        <v>2443.02</v>
      </c>
      <c r="AG447">
        <f ca="1">INDEX(Vlookup!$A$1:$AG$1262,MATCH(Stata!$A447,Vlookup!$A:$A,0),MATCH(Stata!AG$1,Vlookup!$1:$1,0))</f>
        <v>16.670000000000002</v>
      </c>
    </row>
    <row r="448" spans="1:33" x14ac:dyDescent="0.25">
      <c r="A448" s="1">
        <v>39366</v>
      </c>
      <c r="B448">
        <f ca="1">INDEX(Vlookup!$A$1:$AF$1262,MATCH(Stata!$A448,Vlookup!$A:$A,0),MATCH(Stata!B$1,Vlookup!$1:$1,0))</f>
        <v>81.658500000000004</v>
      </c>
      <c r="C448">
        <f ca="1">INDEX(Vlookup!$A$1:$AF$1262,MATCH(Stata!$A448,Vlookup!$A:$A,0),MATCH(Stata!C$1,Vlookup!$1:$1,0))</f>
        <v>34.670099999999998</v>
      </c>
      <c r="D448">
        <f ca="1">INDEX(Vlookup!$A$1:$AF$1262,MATCH(Stata!$A448,Vlookup!$A:$A,0),MATCH(Stata!D$1,Vlookup!$1:$1,0))</f>
        <v>15.651299999999999</v>
      </c>
      <c r="E448">
        <f ca="1">INDEX(Vlookup!$A$1:$AF$1262,MATCH(Stata!$A448,Vlookup!$A:$A,0),MATCH(Stata!E$1,Vlookup!$1:$1,0))</f>
        <v>56.348300000000002</v>
      </c>
      <c r="F448">
        <f ca="1">INDEX(Vlookup!$A$1:$AF$1262,MATCH(Stata!$A448,Vlookup!$A:$A,0),MATCH(Stata!F$1,Vlookup!$1:$1,0))</f>
        <v>1114.8279</v>
      </c>
      <c r="G448">
        <f ca="1">INDEX(Vlookup!$A$1:$AF$1262,MATCH(Stata!$A448,Vlookup!$A:$A,0),MATCH(Stata!G$1,Vlookup!$1:$1,0))</f>
        <v>30.950800000000001</v>
      </c>
      <c r="H448">
        <f ca="1">INDEX(Vlookup!$A$1:$AF$1262,MATCH(Stata!$A448,Vlookup!$A:$A,0),MATCH(Stata!H$1,Vlookup!$1:$1,0))</f>
        <v>83.883899999999997</v>
      </c>
      <c r="I448">
        <f ca="1">INDEX(Vlookup!$A$1:$AF$1262,MATCH(Stata!$A448,Vlookup!$A:$A,0),MATCH(Stata!I$1,Vlookup!$1:$1,0))</f>
        <v>68.741100000000003</v>
      </c>
      <c r="J448">
        <f ca="1">INDEX(Vlookup!$A$1:$AF$1262,MATCH(Stata!$A448,Vlookup!$A:$A,0),MATCH(Stata!J$1,Vlookup!$1:$1,0))</f>
        <v>449.91410000000002</v>
      </c>
      <c r="K448">
        <f ca="1">INDEX(Vlookup!$A$1:$AF$1262,MATCH(Stata!$A448,Vlookup!$A:$A,0),MATCH(Stata!K$1,Vlookup!$1:$1,0))</f>
        <v>24.479500000000002</v>
      </c>
      <c r="L448">
        <f ca="1">INDEX(Vlookup!$A$1:$AF$1262,MATCH(Stata!$A448,Vlookup!$A:$A,0),MATCH(Stata!L$1,Vlookup!$1:$1,0))</f>
        <v>39.352400000000003</v>
      </c>
      <c r="M448">
        <f ca="1">INDEX(Vlookup!$A$1:$AF$1262,MATCH(Stata!$A448,Vlookup!$A:$A,0),MATCH(Stata!M$1,Vlookup!$1:$1,0))</f>
        <v>82.058999999999997</v>
      </c>
      <c r="N448">
        <f ca="1">INDEX(Vlookup!$A$1:$AF$1262,MATCH(Stata!$A448,Vlookup!$A:$A,0),MATCH(Stata!N$1,Vlookup!$1:$1,0))</f>
        <v>33.834800000000001</v>
      </c>
      <c r="O448" t="e">
        <f ca="1">INDEX(Vlookup!$A$1:$AF$1262,MATCH(Stata!$A448,Vlookup!$A:$A,0),MATCH(Stata!O$1,Vlookup!$1:$1,0))</f>
        <v>#N/A</v>
      </c>
      <c r="P448">
        <f ca="1">INDEX(Vlookup!$A$1:$AF$1262,MATCH(Stata!$A448,Vlookup!$A:$A,0),MATCH(Stata!P$1,Vlookup!$1:$1,0))</f>
        <v>48.238700000000001</v>
      </c>
      <c r="Q448">
        <f ca="1">INDEX(Vlookup!$A$1:$AF$1262,MATCH(Stata!$A448,Vlookup!$A:$A,0),MATCH(Stata!Q$1,Vlookup!$1:$1,0))</f>
        <v>28.3597</v>
      </c>
      <c r="R448">
        <f ca="1">INDEX(Vlookup!$A$1:$AF$1262,MATCH(Stata!$A448,Vlookup!$A:$A,0),MATCH(Stata!R$1,Vlookup!$1:$1,0))</f>
        <v>52.6753</v>
      </c>
      <c r="S448">
        <f ca="1">INDEX(Vlookup!$A$1:$AF$1262,MATCH(Stata!$A448,Vlookup!$A:$A,0),MATCH(Stata!S$1,Vlookup!$1:$1,0))</f>
        <v>21.5853</v>
      </c>
      <c r="T448">
        <f ca="1">INDEX(Vlookup!$A$1:$AF$1262,MATCH(Stata!$A448,Vlookup!$A:$A,0),MATCH(Stata!T$1,Vlookup!$1:$1,0))</f>
        <v>107.55759999999999</v>
      </c>
      <c r="U448">
        <f ca="1">INDEX(Vlookup!$A$1:$AF$1262,MATCH(Stata!$A448,Vlookup!$A:$A,0),MATCH(Stata!U$1,Vlookup!$1:$1,0))</f>
        <v>55.398000000000003</v>
      </c>
      <c r="V448">
        <f ca="1">INDEX(Vlookup!$A$1:$AF$1262,MATCH(Stata!$A448,Vlookup!$A:$A,0),MATCH(Stata!V$1,Vlookup!$1:$1,0))</f>
        <v>41.595700000000001</v>
      </c>
      <c r="W448">
        <f ca="1">INDEX(Vlookup!$A$1:$AF$1262,MATCH(Stata!$A448,Vlookup!$A:$A,0),MATCH(Stata!W$1,Vlookup!$1:$1,0))</f>
        <v>46.868600000000001</v>
      </c>
      <c r="X448">
        <f ca="1">INDEX(Vlookup!$A$1:$AF$1262,MATCH(Stata!$A448,Vlookup!$A:$A,0),MATCH(Stata!X$1,Vlookup!$1:$1,0))</f>
        <v>42.018099999999997</v>
      </c>
      <c r="Y448">
        <f ca="1">INDEX(Vlookup!$A$1:$AF$1262,MATCH(Stata!$A448,Vlookup!$A:$A,0),MATCH(Stata!Y$1,Vlookup!$1:$1,0))</f>
        <v>26.541399999999999</v>
      </c>
      <c r="Z448">
        <f ca="1">INDEX(Vlookup!$A$1:$AF$1262,MATCH(Stata!$A448,Vlookup!$A:$A,0),MATCH(Stata!Z$1,Vlookup!$1:$1,0))</f>
        <v>19.844899999999999</v>
      </c>
      <c r="AA448">
        <f ca="1">INDEX(Vlookup!$A$1:$AF$1262,MATCH(Stata!$A448,Vlookup!$A:$A,0),MATCH(Stata!AA$1,Vlookup!$1:$1,0))</f>
        <v>60.980400000000003</v>
      </c>
      <c r="AB448">
        <f ca="1">INDEX(Vlookup!$A$1:$AF$1262,MATCH(Stata!$A448,Vlookup!$A:$A,0),MATCH(Stata!AB$1,Vlookup!$1:$1,0))</f>
        <v>69.835899999999995</v>
      </c>
      <c r="AC448">
        <f ca="1">INDEX(Vlookup!$A$1:$AF$1262,MATCH(Stata!$A448,Vlookup!$A:$A,0),MATCH(Stata!AC$1,Vlookup!$1:$1,0))</f>
        <v>31.969200000000001</v>
      </c>
      <c r="AD448">
        <f ca="1">INDEX(Vlookup!$A$1:$AF$1262,MATCH(Stata!$A448,Vlookup!$A:$A,0),MATCH(Stata!AD$1,Vlookup!$1:$1,0))</f>
        <v>41.709800000000001</v>
      </c>
      <c r="AE448">
        <f ca="1">INDEX(Vlookup!$A$1:$AF$1262,MATCH(Stata!$A448,Vlookup!$A:$A,0),MATCH(Stata!AE$1,Vlookup!$1:$1,0))</f>
        <v>32.322800000000001</v>
      </c>
      <c r="AF448">
        <f ca="1">INDEX(Vlookup!$A$1:$AF$1262,MATCH(Stata!$A448,Vlookup!$A:$A,0),MATCH(Stata!AF$1,Vlookup!$1:$1,0))</f>
        <v>2430.5500000000002</v>
      </c>
      <c r="AG448">
        <f ca="1">INDEX(Vlookup!$A$1:$AG$1262,MATCH(Stata!$A448,Vlookup!$A:$A,0),MATCH(Stata!AG$1,Vlookup!$1:$1,0))</f>
        <v>18.88</v>
      </c>
    </row>
    <row r="449" spans="1:33" x14ac:dyDescent="0.25">
      <c r="A449" s="1">
        <v>39367</v>
      </c>
      <c r="B449">
        <f ca="1">INDEX(Vlookup!$A$1:$AF$1262,MATCH(Stata!$A449,Vlookup!$A:$A,0),MATCH(Stata!B$1,Vlookup!$1:$1,0))</f>
        <v>81.494100000000003</v>
      </c>
      <c r="C449">
        <f ca="1">INDEX(Vlookup!$A$1:$AF$1262,MATCH(Stata!$A449,Vlookup!$A:$A,0),MATCH(Stata!C$1,Vlookup!$1:$1,0))</f>
        <v>34.715600000000002</v>
      </c>
      <c r="D449">
        <f ca="1">INDEX(Vlookup!$A$1:$AF$1262,MATCH(Stata!$A449,Vlookup!$A:$A,0),MATCH(Stata!D$1,Vlookup!$1:$1,0))</f>
        <v>15.6759</v>
      </c>
      <c r="E449">
        <f ca="1">INDEX(Vlookup!$A$1:$AF$1262,MATCH(Stata!$A449,Vlookup!$A:$A,0),MATCH(Stata!E$1,Vlookup!$1:$1,0))</f>
        <v>57.052100000000003</v>
      </c>
      <c r="F449">
        <f ca="1">INDEX(Vlookup!$A$1:$AF$1262,MATCH(Stata!$A449,Vlookup!$A:$A,0),MATCH(Stata!F$1,Vlookup!$1:$1,0))</f>
        <v>1114.1733999999999</v>
      </c>
      <c r="G449">
        <f ca="1">INDEX(Vlookup!$A$1:$AF$1262,MATCH(Stata!$A449,Vlookup!$A:$A,0),MATCH(Stata!G$1,Vlookup!$1:$1,0))</f>
        <v>31.456600000000002</v>
      </c>
      <c r="H449">
        <f ca="1">INDEX(Vlookup!$A$1:$AF$1262,MATCH(Stata!$A449,Vlookup!$A:$A,0),MATCH(Stata!H$1,Vlookup!$1:$1,0))</f>
        <v>84.258600000000001</v>
      </c>
      <c r="I449">
        <f ca="1">INDEX(Vlookup!$A$1:$AF$1262,MATCH(Stata!$A449,Vlookup!$A:$A,0),MATCH(Stata!I$1,Vlookup!$1:$1,0))</f>
        <v>69.485299999999995</v>
      </c>
      <c r="J449">
        <f ca="1">INDEX(Vlookup!$A$1:$AF$1262,MATCH(Stata!$A449,Vlookup!$A:$A,0),MATCH(Stata!J$1,Vlookup!$1:$1,0))</f>
        <v>445.72399999999999</v>
      </c>
      <c r="K449">
        <f ca="1">INDEX(Vlookup!$A$1:$AF$1262,MATCH(Stata!$A449,Vlookup!$A:$A,0),MATCH(Stata!K$1,Vlookup!$1:$1,0))</f>
        <v>24.740600000000001</v>
      </c>
      <c r="L449">
        <f ca="1">INDEX(Vlookup!$A$1:$AF$1262,MATCH(Stata!$A449,Vlookup!$A:$A,0),MATCH(Stata!L$1,Vlookup!$1:$1,0))</f>
        <v>39.562100000000001</v>
      </c>
      <c r="M449">
        <f ca="1">INDEX(Vlookup!$A$1:$AF$1262,MATCH(Stata!$A449,Vlookup!$A:$A,0),MATCH(Stata!M$1,Vlookup!$1:$1,0))</f>
        <v>82.785200000000003</v>
      </c>
      <c r="N449">
        <f ca="1">INDEX(Vlookup!$A$1:$AF$1262,MATCH(Stata!$A449,Vlookup!$A:$A,0),MATCH(Stata!N$1,Vlookup!$1:$1,0))</f>
        <v>33.371200000000002</v>
      </c>
      <c r="O449" t="e">
        <f ca="1">INDEX(Vlookup!$A$1:$AF$1262,MATCH(Stata!$A449,Vlookup!$A:$A,0),MATCH(Stata!O$1,Vlookup!$1:$1,0))</f>
        <v>#N/A</v>
      </c>
      <c r="P449">
        <f ca="1">INDEX(Vlookup!$A$1:$AF$1262,MATCH(Stata!$A449,Vlookup!$A:$A,0),MATCH(Stata!P$1,Vlookup!$1:$1,0))</f>
        <v>48.182600000000001</v>
      </c>
      <c r="Q449">
        <f ca="1">INDEX(Vlookup!$A$1:$AF$1262,MATCH(Stata!$A449,Vlookup!$A:$A,0),MATCH(Stata!Q$1,Vlookup!$1:$1,0))</f>
        <v>28.368200000000002</v>
      </c>
      <c r="R449">
        <f ca="1">INDEX(Vlookup!$A$1:$AF$1262,MATCH(Stata!$A449,Vlookup!$A:$A,0),MATCH(Stata!R$1,Vlookup!$1:$1,0))</f>
        <v>53.3934</v>
      </c>
      <c r="S449">
        <f ca="1">INDEX(Vlookup!$A$1:$AF$1262,MATCH(Stata!$A449,Vlookup!$A:$A,0),MATCH(Stata!S$1,Vlookup!$1:$1,0))</f>
        <v>21.687200000000001</v>
      </c>
      <c r="T449">
        <f ca="1">INDEX(Vlookup!$A$1:$AF$1262,MATCH(Stata!$A449,Vlookup!$A:$A,0),MATCH(Stata!T$1,Vlookup!$1:$1,0))</f>
        <v>107.3389</v>
      </c>
      <c r="U449">
        <f ca="1">INDEX(Vlookup!$A$1:$AF$1262,MATCH(Stata!$A449,Vlookup!$A:$A,0),MATCH(Stata!U$1,Vlookup!$1:$1,0))</f>
        <v>55.389600000000002</v>
      </c>
      <c r="V449">
        <f ca="1">INDEX(Vlookup!$A$1:$AF$1262,MATCH(Stata!$A449,Vlookup!$A:$A,0),MATCH(Stata!V$1,Vlookup!$1:$1,0))</f>
        <v>41.738300000000002</v>
      </c>
      <c r="W449">
        <f ca="1">INDEX(Vlookup!$A$1:$AF$1262,MATCH(Stata!$A449,Vlookup!$A:$A,0),MATCH(Stata!W$1,Vlookup!$1:$1,0))</f>
        <v>47.510199999999998</v>
      </c>
      <c r="X449">
        <f ca="1">INDEX(Vlookup!$A$1:$AF$1262,MATCH(Stata!$A449,Vlookup!$A:$A,0),MATCH(Stata!X$1,Vlookup!$1:$1,0))</f>
        <v>42.3904</v>
      </c>
      <c r="Y449">
        <f ca="1">INDEX(Vlookup!$A$1:$AF$1262,MATCH(Stata!$A449,Vlookup!$A:$A,0),MATCH(Stata!Y$1,Vlookup!$1:$1,0))</f>
        <v>26.772100000000002</v>
      </c>
      <c r="Z449">
        <f ca="1">INDEX(Vlookup!$A$1:$AF$1262,MATCH(Stata!$A449,Vlookup!$A:$A,0),MATCH(Stata!Z$1,Vlookup!$1:$1,0))</f>
        <v>19.6967</v>
      </c>
      <c r="AA449">
        <f ca="1">INDEX(Vlookup!$A$1:$AF$1262,MATCH(Stata!$A449,Vlookup!$A:$A,0),MATCH(Stata!AA$1,Vlookup!$1:$1,0))</f>
        <v>60.920900000000003</v>
      </c>
      <c r="AB449">
        <f ca="1">INDEX(Vlookup!$A$1:$AF$1262,MATCH(Stata!$A449,Vlookup!$A:$A,0),MATCH(Stata!AB$1,Vlookup!$1:$1,0))</f>
        <v>70.778800000000004</v>
      </c>
      <c r="AC449">
        <f ca="1">INDEX(Vlookup!$A$1:$AF$1262,MATCH(Stata!$A449,Vlookup!$A:$A,0),MATCH(Stata!AC$1,Vlookup!$1:$1,0))</f>
        <v>31.8643</v>
      </c>
      <c r="AD449">
        <f ca="1">INDEX(Vlookup!$A$1:$AF$1262,MATCH(Stata!$A449,Vlookup!$A:$A,0),MATCH(Stata!AD$1,Vlookup!$1:$1,0))</f>
        <v>41.8521</v>
      </c>
      <c r="AE449">
        <f ca="1">INDEX(Vlookup!$A$1:$AF$1262,MATCH(Stata!$A449,Vlookup!$A:$A,0),MATCH(Stata!AE$1,Vlookup!$1:$1,0))</f>
        <v>32.747500000000002</v>
      </c>
      <c r="AF449">
        <f ca="1">INDEX(Vlookup!$A$1:$AF$1262,MATCH(Stata!$A449,Vlookup!$A:$A,0),MATCH(Stata!AF$1,Vlookup!$1:$1,0))</f>
        <v>2442.12</v>
      </c>
      <c r="AG449">
        <f ca="1">INDEX(Vlookup!$A$1:$AG$1262,MATCH(Stata!$A449,Vlookup!$A:$A,0),MATCH(Stata!AG$1,Vlookup!$1:$1,0))</f>
        <v>17.73</v>
      </c>
    </row>
    <row r="450" spans="1:33" x14ac:dyDescent="0.25">
      <c r="A450" s="1">
        <v>39370</v>
      </c>
      <c r="B450">
        <f ca="1">INDEX(Vlookup!$A$1:$AF$1262,MATCH(Stata!$A450,Vlookup!$A:$A,0),MATCH(Stata!B$1,Vlookup!$1:$1,0))</f>
        <v>81.6845</v>
      </c>
      <c r="C450">
        <f ca="1">INDEX(Vlookup!$A$1:$AF$1262,MATCH(Stata!$A450,Vlookup!$A:$A,0),MATCH(Stata!C$1,Vlookup!$1:$1,0))</f>
        <v>34.788400000000003</v>
      </c>
      <c r="D450">
        <f ca="1">INDEX(Vlookup!$A$1:$AF$1262,MATCH(Stata!$A450,Vlookup!$A:$A,0),MATCH(Stata!D$1,Vlookup!$1:$1,0))</f>
        <v>15.745200000000001</v>
      </c>
      <c r="E450">
        <f ca="1">INDEX(Vlookup!$A$1:$AF$1262,MATCH(Stata!$A450,Vlookup!$A:$A,0),MATCH(Stata!E$1,Vlookup!$1:$1,0))</f>
        <v>55.761800000000001</v>
      </c>
      <c r="F450">
        <f ca="1">INDEX(Vlookup!$A$1:$AF$1262,MATCH(Stata!$A450,Vlookup!$A:$A,0),MATCH(Stata!F$1,Vlookup!$1:$1,0))</f>
        <v>1092.9012</v>
      </c>
      <c r="G450">
        <f ca="1">INDEX(Vlookup!$A$1:$AF$1262,MATCH(Stata!$A450,Vlookup!$A:$A,0),MATCH(Stata!G$1,Vlookup!$1:$1,0))</f>
        <v>31.382200000000001</v>
      </c>
      <c r="H450">
        <f ca="1">INDEX(Vlookup!$A$1:$AF$1262,MATCH(Stata!$A450,Vlookup!$A:$A,0),MATCH(Stata!H$1,Vlookup!$1:$1,0))</f>
        <v>82.637699999999995</v>
      </c>
      <c r="I450">
        <f ca="1">INDEX(Vlookup!$A$1:$AF$1262,MATCH(Stata!$A450,Vlookup!$A:$A,0),MATCH(Stata!I$1,Vlookup!$1:$1,0))</f>
        <v>68.221900000000005</v>
      </c>
      <c r="J450">
        <f ca="1">INDEX(Vlookup!$A$1:$AF$1262,MATCH(Stata!$A450,Vlookup!$A:$A,0),MATCH(Stata!J$1,Vlookup!$1:$1,0))</f>
        <v>430.54689999999999</v>
      </c>
      <c r="K450">
        <f ca="1">INDEX(Vlookup!$A$1:$AF$1262,MATCH(Stata!$A450,Vlookup!$A:$A,0),MATCH(Stata!K$1,Vlookup!$1:$1,0))</f>
        <v>24.6721</v>
      </c>
      <c r="L450">
        <f ca="1">INDEX(Vlookup!$A$1:$AF$1262,MATCH(Stata!$A450,Vlookup!$A:$A,0),MATCH(Stata!L$1,Vlookup!$1:$1,0))</f>
        <v>39.812100000000001</v>
      </c>
      <c r="M450">
        <f ca="1">INDEX(Vlookup!$A$1:$AF$1262,MATCH(Stata!$A450,Vlookup!$A:$A,0),MATCH(Stata!M$1,Vlookup!$1:$1,0))</f>
        <v>83.971900000000005</v>
      </c>
      <c r="N450">
        <f ca="1">INDEX(Vlookup!$A$1:$AF$1262,MATCH(Stata!$A450,Vlookup!$A:$A,0),MATCH(Stata!N$1,Vlookup!$1:$1,0))</f>
        <v>33.200400000000002</v>
      </c>
      <c r="O450" t="e">
        <f ca="1">INDEX(Vlookup!$A$1:$AF$1262,MATCH(Stata!$A450,Vlookup!$A:$A,0),MATCH(Stata!O$1,Vlookup!$1:$1,0))</f>
        <v>#N/A</v>
      </c>
      <c r="P450">
        <f ca="1">INDEX(Vlookup!$A$1:$AF$1262,MATCH(Stata!$A450,Vlookup!$A:$A,0),MATCH(Stata!P$1,Vlookup!$1:$1,0))</f>
        <v>47.892899999999997</v>
      </c>
      <c r="Q450">
        <f ca="1">INDEX(Vlookup!$A$1:$AF$1262,MATCH(Stata!$A450,Vlookup!$A:$A,0),MATCH(Stata!Q$1,Vlookup!$1:$1,0))</f>
        <v>28.003399999999999</v>
      </c>
      <c r="R450">
        <f ca="1">INDEX(Vlookup!$A$1:$AF$1262,MATCH(Stata!$A450,Vlookup!$A:$A,0),MATCH(Stata!R$1,Vlookup!$1:$1,0))</f>
        <v>53.099200000000003</v>
      </c>
      <c r="S450">
        <f ca="1">INDEX(Vlookup!$A$1:$AF$1262,MATCH(Stata!$A450,Vlookup!$A:$A,0),MATCH(Stata!S$1,Vlookup!$1:$1,0))</f>
        <v>21.8569</v>
      </c>
      <c r="T450">
        <f ca="1">INDEX(Vlookup!$A$1:$AF$1262,MATCH(Stata!$A450,Vlookup!$A:$A,0),MATCH(Stata!T$1,Vlookup!$1:$1,0))</f>
        <v>107.5394</v>
      </c>
      <c r="U450">
        <f ca="1">INDEX(Vlookup!$A$1:$AF$1262,MATCH(Stata!$A450,Vlookup!$A:$A,0),MATCH(Stata!U$1,Vlookup!$1:$1,0))</f>
        <v>55.146000000000001</v>
      </c>
      <c r="V450">
        <f ca="1">INDEX(Vlookup!$A$1:$AF$1262,MATCH(Stata!$A450,Vlookup!$A:$A,0),MATCH(Stata!V$1,Vlookup!$1:$1,0))</f>
        <v>41.247999999999998</v>
      </c>
      <c r="W450">
        <f ca="1">INDEX(Vlookup!$A$1:$AF$1262,MATCH(Stata!$A450,Vlookup!$A:$A,0),MATCH(Stata!W$1,Vlookup!$1:$1,0))</f>
        <v>46.818600000000004</v>
      </c>
      <c r="X450">
        <f ca="1">INDEX(Vlookup!$A$1:$AF$1262,MATCH(Stata!$A450,Vlookup!$A:$A,0),MATCH(Stata!X$1,Vlookup!$1:$1,0))</f>
        <v>42.216099999999997</v>
      </c>
      <c r="Y450">
        <f ca="1">INDEX(Vlookup!$A$1:$AF$1262,MATCH(Stata!$A450,Vlookup!$A:$A,0),MATCH(Stata!Y$1,Vlookup!$1:$1,0))</f>
        <v>26.656700000000001</v>
      </c>
      <c r="Z450">
        <f ca="1">INDEX(Vlookup!$A$1:$AF$1262,MATCH(Stata!$A450,Vlookup!$A:$A,0),MATCH(Stata!Z$1,Vlookup!$1:$1,0))</f>
        <v>19.494</v>
      </c>
      <c r="AA450">
        <f ca="1">INDEX(Vlookup!$A$1:$AF$1262,MATCH(Stata!$A450,Vlookup!$A:$A,0),MATCH(Stata!AA$1,Vlookup!$1:$1,0))</f>
        <v>60.326099999999997</v>
      </c>
      <c r="AB450">
        <f ca="1">INDEX(Vlookup!$A$1:$AF$1262,MATCH(Stata!$A450,Vlookup!$A:$A,0),MATCH(Stata!AB$1,Vlookup!$1:$1,0))</f>
        <v>70.382199999999997</v>
      </c>
      <c r="AC450">
        <f ca="1">INDEX(Vlookup!$A$1:$AF$1262,MATCH(Stata!$A450,Vlookup!$A:$A,0),MATCH(Stata!AC$1,Vlookup!$1:$1,0))</f>
        <v>31.234400000000001</v>
      </c>
      <c r="AD450">
        <f ca="1">INDEX(Vlookup!$A$1:$AF$1262,MATCH(Stata!$A450,Vlookup!$A:$A,0),MATCH(Stata!AD$1,Vlookup!$1:$1,0))</f>
        <v>41.309600000000003</v>
      </c>
      <c r="AE450">
        <f ca="1">INDEX(Vlookup!$A$1:$AF$1262,MATCH(Stata!$A450,Vlookup!$A:$A,0),MATCH(Stata!AE$1,Vlookup!$1:$1,0))</f>
        <v>32.442900000000002</v>
      </c>
      <c r="AF450">
        <f ca="1">INDEX(Vlookup!$A$1:$AF$1262,MATCH(Stata!$A450,Vlookup!$A:$A,0),MATCH(Stata!AF$1,Vlookup!$1:$1,0))</f>
        <v>2421.67</v>
      </c>
      <c r="AG450">
        <f ca="1">INDEX(Vlookup!$A$1:$AG$1262,MATCH(Stata!$A450,Vlookup!$A:$A,0),MATCH(Stata!AG$1,Vlookup!$1:$1,0))</f>
        <v>19.25</v>
      </c>
    </row>
    <row r="451" spans="1:33" x14ac:dyDescent="0.25">
      <c r="A451" s="1">
        <v>39371</v>
      </c>
      <c r="B451">
        <f ca="1">INDEX(Vlookup!$A$1:$AF$1262,MATCH(Stata!$A451,Vlookup!$A:$A,0),MATCH(Stata!B$1,Vlookup!$1:$1,0))</f>
        <v>81.329700000000003</v>
      </c>
      <c r="C451">
        <f ca="1">INDEX(Vlookup!$A$1:$AF$1262,MATCH(Stata!$A451,Vlookup!$A:$A,0),MATCH(Stata!C$1,Vlookup!$1:$1,0))</f>
        <v>33.950800000000001</v>
      </c>
      <c r="D451">
        <f ca="1">INDEX(Vlookup!$A$1:$AF$1262,MATCH(Stata!$A451,Vlookup!$A:$A,0),MATCH(Stata!D$1,Vlookup!$1:$1,0))</f>
        <v>15.827999999999999</v>
      </c>
      <c r="E451">
        <f ca="1">INDEX(Vlookup!$A$1:$AF$1262,MATCH(Stata!$A451,Vlookup!$A:$A,0),MATCH(Stata!E$1,Vlookup!$1:$1,0))</f>
        <v>54.345199999999998</v>
      </c>
      <c r="F451">
        <f ca="1">INDEX(Vlookup!$A$1:$AF$1262,MATCH(Stata!$A451,Vlookup!$A:$A,0),MATCH(Stata!F$1,Vlookup!$1:$1,0))</f>
        <v>1083.9014</v>
      </c>
      <c r="G451">
        <f ca="1">INDEX(Vlookup!$A$1:$AF$1262,MATCH(Stata!$A451,Vlookup!$A:$A,0),MATCH(Stata!G$1,Vlookup!$1:$1,0))</f>
        <v>31.106999999999999</v>
      </c>
      <c r="H451">
        <f ca="1">INDEX(Vlookup!$A$1:$AF$1262,MATCH(Stata!$A451,Vlookup!$A:$A,0),MATCH(Stata!H$1,Vlookup!$1:$1,0))</f>
        <v>83.605000000000004</v>
      </c>
      <c r="I451">
        <f ca="1">INDEX(Vlookup!$A$1:$AF$1262,MATCH(Stata!$A451,Vlookup!$A:$A,0),MATCH(Stata!I$1,Vlookup!$1:$1,0))</f>
        <v>67.278700000000001</v>
      </c>
      <c r="J451">
        <f ca="1">INDEX(Vlookup!$A$1:$AF$1262,MATCH(Stata!$A451,Vlookup!$A:$A,0),MATCH(Stata!J$1,Vlookup!$1:$1,0))</f>
        <v>417.04570000000001</v>
      </c>
      <c r="K451">
        <f ca="1">INDEX(Vlookup!$A$1:$AF$1262,MATCH(Stata!$A451,Vlookup!$A:$A,0),MATCH(Stata!K$1,Vlookup!$1:$1,0))</f>
        <v>24.723500000000001</v>
      </c>
      <c r="L451">
        <f ca="1">INDEX(Vlookup!$A$1:$AF$1262,MATCH(Stata!$A451,Vlookup!$A:$A,0),MATCH(Stata!L$1,Vlookup!$1:$1,0))</f>
        <v>39.183100000000003</v>
      </c>
      <c r="M451">
        <f ca="1">INDEX(Vlookup!$A$1:$AF$1262,MATCH(Stata!$A451,Vlookup!$A:$A,0),MATCH(Stata!M$1,Vlookup!$1:$1,0))</f>
        <v>83.9011</v>
      </c>
      <c r="N451">
        <f ca="1">INDEX(Vlookup!$A$1:$AF$1262,MATCH(Stata!$A451,Vlookup!$A:$A,0),MATCH(Stata!N$1,Vlookup!$1:$1,0))</f>
        <v>33.159799999999997</v>
      </c>
      <c r="O451" t="e">
        <f ca="1">INDEX(Vlookup!$A$1:$AF$1262,MATCH(Stata!$A451,Vlookup!$A:$A,0),MATCH(Stata!O$1,Vlookup!$1:$1,0))</f>
        <v>#N/A</v>
      </c>
      <c r="P451">
        <f ca="1">INDEX(Vlookup!$A$1:$AF$1262,MATCH(Stata!$A451,Vlookup!$A:$A,0),MATCH(Stata!P$1,Vlookup!$1:$1,0))</f>
        <v>48.145200000000003</v>
      </c>
      <c r="Q451">
        <f ca="1">INDEX(Vlookup!$A$1:$AF$1262,MATCH(Stata!$A451,Vlookup!$A:$A,0),MATCH(Stata!Q$1,Vlookup!$1:$1,0))</f>
        <v>27.5792</v>
      </c>
      <c r="R451">
        <f ca="1">INDEX(Vlookup!$A$1:$AF$1262,MATCH(Stata!$A451,Vlookup!$A:$A,0),MATCH(Stata!R$1,Vlookup!$1:$1,0))</f>
        <v>52.917499999999997</v>
      </c>
      <c r="S451">
        <f ca="1">INDEX(Vlookup!$A$1:$AF$1262,MATCH(Stata!$A451,Vlookup!$A:$A,0),MATCH(Stata!S$1,Vlookup!$1:$1,0))</f>
        <v>21.627700000000001</v>
      </c>
      <c r="T451">
        <f ca="1">INDEX(Vlookup!$A$1:$AF$1262,MATCH(Stata!$A451,Vlookup!$A:$A,0),MATCH(Stata!T$1,Vlookup!$1:$1,0))</f>
        <v>108.96980000000001</v>
      </c>
      <c r="U451">
        <f ca="1">INDEX(Vlookup!$A$1:$AF$1262,MATCH(Stata!$A451,Vlookup!$A:$A,0),MATCH(Stata!U$1,Vlookup!$1:$1,0))</f>
        <v>54.658799999999999</v>
      </c>
      <c r="V451">
        <f ca="1">INDEX(Vlookup!$A$1:$AF$1262,MATCH(Stata!$A451,Vlookup!$A:$A,0),MATCH(Stata!V$1,Vlookup!$1:$1,0))</f>
        <v>40.213900000000002</v>
      </c>
      <c r="W451">
        <f ca="1">INDEX(Vlookup!$A$1:$AF$1262,MATCH(Stata!$A451,Vlookup!$A:$A,0),MATCH(Stata!W$1,Vlookup!$1:$1,0))</f>
        <v>47.3352</v>
      </c>
      <c r="X451">
        <f ca="1">INDEX(Vlookup!$A$1:$AF$1262,MATCH(Stata!$A451,Vlookup!$A:$A,0),MATCH(Stata!X$1,Vlookup!$1:$1,0))</f>
        <v>42.010100000000001</v>
      </c>
      <c r="Y451">
        <f ca="1">INDEX(Vlookup!$A$1:$AF$1262,MATCH(Stata!$A451,Vlookup!$A:$A,0),MATCH(Stata!Y$1,Vlookup!$1:$1,0))</f>
        <v>26.905200000000001</v>
      </c>
      <c r="Z451">
        <f ca="1">INDEX(Vlookup!$A$1:$AF$1262,MATCH(Stata!$A451,Vlookup!$A:$A,0),MATCH(Stata!Z$1,Vlookup!$1:$1,0))</f>
        <v>19.205500000000001</v>
      </c>
      <c r="AA451">
        <f ca="1">INDEX(Vlookup!$A$1:$AF$1262,MATCH(Stata!$A451,Vlookup!$A:$A,0),MATCH(Stata!AA$1,Vlookup!$1:$1,0))</f>
        <v>60.173200000000001</v>
      </c>
      <c r="AB451">
        <f ca="1">INDEX(Vlookup!$A$1:$AF$1262,MATCH(Stata!$A451,Vlookup!$A:$A,0),MATCH(Stata!AB$1,Vlookup!$1:$1,0))</f>
        <v>70.188400000000001</v>
      </c>
      <c r="AC451">
        <f ca="1">INDEX(Vlookup!$A$1:$AF$1262,MATCH(Stata!$A451,Vlookup!$A:$A,0),MATCH(Stata!AC$1,Vlookup!$1:$1,0))</f>
        <v>31.444400000000002</v>
      </c>
      <c r="AD451">
        <f ca="1">INDEX(Vlookup!$A$1:$AF$1262,MATCH(Stata!$A451,Vlookup!$A:$A,0),MATCH(Stata!AD$1,Vlookup!$1:$1,0))</f>
        <v>40.7849</v>
      </c>
      <c r="AE451">
        <f ca="1">INDEX(Vlookup!$A$1:$AF$1262,MATCH(Stata!$A451,Vlookup!$A:$A,0),MATCH(Stata!AE$1,Vlookup!$1:$1,0))</f>
        <v>32.322800000000001</v>
      </c>
      <c r="AF451">
        <f ca="1">INDEX(Vlookup!$A$1:$AF$1262,MATCH(Stata!$A451,Vlookup!$A:$A,0),MATCH(Stata!AF$1,Vlookup!$1:$1,0))</f>
        <v>2405.7600000000002</v>
      </c>
      <c r="AG451">
        <f ca="1">INDEX(Vlookup!$A$1:$AG$1262,MATCH(Stata!$A451,Vlookup!$A:$A,0),MATCH(Stata!AG$1,Vlookup!$1:$1,0))</f>
        <v>20.02</v>
      </c>
    </row>
    <row r="452" spans="1:33" x14ac:dyDescent="0.25">
      <c r="A452" s="1">
        <v>39372</v>
      </c>
      <c r="B452">
        <f ca="1">INDEX(Vlookup!$A$1:$AF$1262,MATCH(Stata!$A452,Vlookup!$A:$A,0),MATCH(Stata!B$1,Vlookup!$1:$1,0))</f>
        <v>81.572000000000003</v>
      </c>
      <c r="C452">
        <f ca="1">INDEX(Vlookup!$A$1:$AF$1262,MATCH(Stata!$A452,Vlookup!$A:$A,0),MATCH(Stata!C$1,Vlookup!$1:$1,0))</f>
        <v>34.569899999999997</v>
      </c>
      <c r="D452">
        <f ca="1">INDEX(Vlookup!$A$1:$AF$1262,MATCH(Stata!$A452,Vlookup!$A:$A,0),MATCH(Stata!D$1,Vlookup!$1:$1,0))</f>
        <v>15.8817</v>
      </c>
      <c r="E452">
        <f ca="1">INDEX(Vlookup!$A$1:$AF$1262,MATCH(Stata!$A452,Vlookup!$A:$A,0),MATCH(Stata!E$1,Vlookup!$1:$1,0))</f>
        <v>54.209899999999998</v>
      </c>
      <c r="F452">
        <f ca="1">INDEX(Vlookup!$A$1:$AF$1262,MATCH(Stata!$A452,Vlookup!$A:$A,0),MATCH(Stata!F$1,Vlookup!$1:$1,0))</f>
        <v>1076.7014999999999</v>
      </c>
      <c r="G452">
        <f ca="1">INDEX(Vlookup!$A$1:$AF$1262,MATCH(Stata!$A452,Vlookup!$A:$A,0),MATCH(Stata!G$1,Vlookup!$1:$1,0))</f>
        <v>31.188800000000001</v>
      </c>
      <c r="H452">
        <f ca="1">INDEX(Vlookup!$A$1:$AF$1262,MATCH(Stata!$A452,Vlookup!$A:$A,0),MATCH(Stata!H$1,Vlookup!$1:$1,0))</f>
        <v>83.3</v>
      </c>
      <c r="I452">
        <f ca="1">INDEX(Vlookup!$A$1:$AF$1262,MATCH(Stata!$A452,Vlookup!$A:$A,0),MATCH(Stata!I$1,Vlookup!$1:$1,0))</f>
        <v>66.742199999999997</v>
      </c>
      <c r="J452">
        <f ca="1">INDEX(Vlookup!$A$1:$AF$1262,MATCH(Stata!$A452,Vlookup!$A:$A,0),MATCH(Stata!J$1,Vlookup!$1:$1,0))</f>
        <v>415.83530000000002</v>
      </c>
      <c r="K452">
        <f ca="1">INDEX(Vlookup!$A$1:$AF$1262,MATCH(Stata!$A452,Vlookup!$A:$A,0),MATCH(Stata!K$1,Vlookup!$1:$1,0))</f>
        <v>25.2927</v>
      </c>
      <c r="L452">
        <f ca="1">INDEX(Vlookup!$A$1:$AF$1262,MATCH(Stata!$A452,Vlookup!$A:$A,0),MATCH(Stata!L$1,Vlookup!$1:$1,0))</f>
        <v>38.957300000000004</v>
      </c>
      <c r="M452">
        <f ca="1">INDEX(Vlookup!$A$1:$AF$1262,MATCH(Stata!$A452,Vlookup!$A:$A,0),MATCH(Stata!M$1,Vlookup!$1:$1,0))</f>
        <v>83.9542</v>
      </c>
      <c r="N452">
        <f ca="1">INDEX(Vlookup!$A$1:$AF$1262,MATCH(Stata!$A452,Vlookup!$A:$A,0),MATCH(Stata!N$1,Vlookup!$1:$1,0))</f>
        <v>33.346800000000002</v>
      </c>
      <c r="O452" t="e">
        <f ca="1">INDEX(Vlookup!$A$1:$AF$1262,MATCH(Stata!$A452,Vlookup!$A:$A,0),MATCH(Stata!O$1,Vlookup!$1:$1,0))</f>
        <v>#N/A</v>
      </c>
      <c r="P452">
        <f ca="1">INDEX(Vlookup!$A$1:$AF$1262,MATCH(Stata!$A452,Vlookup!$A:$A,0),MATCH(Stata!P$1,Vlookup!$1:$1,0))</f>
        <v>49.107900000000001</v>
      </c>
      <c r="Q452">
        <f ca="1">INDEX(Vlookup!$A$1:$AF$1262,MATCH(Stata!$A452,Vlookup!$A:$A,0),MATCH(Stata!Q$1,Vlookup!$1:$1,0))</f>
        <v>26.96</v>
      </c>
      <c r="R452">
        <f ca="1">INDEX(Vlookup!$A$1:$AF$1262,MATCH(Stata!$A452,Vlookup!$A:$A,0),MATCH(Stata!R$1,Vlookup!$1:$1,0))</f>
        <v>52.519500000000001</v>
      </c>
      <c r="S452">
        <f ca="1">INDEX(Vlookup!$A$1:$AF$1262,MATCH(Stata!$A452,Vlookup!$A:$A,0),MATCH(Stata!S$1,Vlookup!$1:$1,0))</f>
        <v>22.680299999999999</v>
      </c>
      <c r="T452">
        <f ca="1">INDEX(Vlookup!$A$1:$AF$1262,MATCH(Stata!$A452,Vlookup!$A:$A,0),MATCH(Stata!T$1,Vlookup!$1:$1,0))</f>
        <v>105.4893</v>
      </c>
      <c r="U452">
        <f ca="1">INDEX(Vlookup!$A$1:$AF$1262,MATCH(Stata!$A452,Vlookup!$A:$A,0),MATCH(Stata!U$1,Vlookup!$1:$1,0))</f>
        <v>54.473999999999997</v>
      </c>
      <c r="V452">
        <f ca="1">INDEX(Vlookup!$A$1:$AF$1262,MATCH(Stata!$A452,Vlookup!$A:$A,0),MATCH(Stata!V$1,Vlookup!$1:$1,0))</f>
        <v>41.337200000000003</v>
      </c>
      <c r="W452">
        <f ca="1">INDEX(Vlookup!$A$1:$AF$1262,MATCH(Stata!$A452,Vlookup!$A:$A,0),MATCH(Stata!W$1,Vlookup!$1:$1,0))</f>
        <v>47.4602</v>
      </c>
      <c r="X452">
        <f ca="1">INDEX(Vlookup!$A$1:$AF$1262,MATCH(Stata!$A452,Vlookup!$A:$A,0),MATCH(Stata!X$1,Vlookup!$1:$1,0))</f>
        <v>42.319099999999999</v>
      </c>
      <c r="Y452">
        <f ca="1">INDEX(Vlookup!$A$1:$AF$1262,MATCH(Stata!$A452,Vlookup!$A:$A,0),MATCH(Stata!Y$1,Vlookup!$1:$1,0))</f>
        <v>27.579599999999999</v>
      </c>
      <c r="Z452">
        <f ca="1">INDEX(Vlookup!$A$1:$AF$1262,MATCH(Stata!$A452,Vlookup!$A:$A,0),MATCH(Stata!Z$1,Vlookup!$1:$1,0))</f>
        <v>19.1431</v>
      </c>
      <c r="AA452">
        <f ca="1">INDEX(Vlookup!$A$1:$AF$1262,MATCH(Stata!$A452,Vlookup!$A:$A,0),MATCH(Stata!AA$1,Vlookup!$1:$1,0))</f>
        <v>60.275700000000001</v>
      </c>
      <c r="AB452">
        <f ca="1">INDEX(Vlookup!$A$1:$AF$1262,MATCH(Stata!$A452,Vlookup!$A:$A,0),MATCH(Stata!AB$1,Vlookup!$1:$1,0))</f>
        <v>67.676900000000003</v>
      </c>
      <c r="AC452">
        <f ca="1">INDEX(Vlookup!$A$1:$AF$1262,MATCH(Stata!$A452,Vlookup!$A:$A,0),MATCH(Stata!AC$1,Vlookup!$1:$1,0))</f>
        <v>31.6753</v>
      </c>
      <c r="AD452">
        <f ca="1">INDEX(Vlookup!$A$1:$AF$1262,MATCH(Stata!$A452,Vlookup!$A:$A,0),MATCH(Stata!AD$1,Vlookup!$1:$1,0))</f>
        <v>40.900500000000001</v>
      </c>
      <c r="AE452">
        <f ca="1">INDEX(Vlookup!$A$1:$AF$1262,MATCH(Stata!$A452,Vlookup!$A:$A,0),MATCH(Stata!AE$1,Vlookup!$1:$1,0))</f>
        <v>32.664400000000001</v>
      </c>
      <c r="AF452">
        <f ca="1">INDEX(Vlookup!$A$1:$AF$1262,MATCH(Stata!$A452,Vlookup!$A:$A,0),MATCH(Stata!AF$1,Vlookup!$1:$1,0))</f>
        <v>2410.2199999999998</v>
      </c>
      <c r="AG452">
        <f ca="1">INDEX(Vlookup!$A$1:$AG$1262,MATCH(Stata!$A452,Vlookup!$A:$A,0),MATCH(Stata!AG$1,Vlookup!$1:$1,0))</f>
        <v>18.54</v>
      </c>
    </row>
    <row r="453" spans="1:33" x14ac:dyDescent="0.25">
      <c r="A453" s="1">
        <v>39373</v>
      </c>
      <c r="B453">
        <f ca="1">INDEX(Vlookup!$A$1:$AF$1262,MATCH(Stata!$A453,Vlookup!$A:$A,0),MATCH(Stata!B$1,Vlookup!$1:$1,0))</f>
        <v>81.978700000000003</v>
      </c>
      <c r="C453">
        <f ca="1">INDEX(Vlookup!$A$1:$AF$1262,MATCH(Stata!$A453,Vlookup!$A:$A,0),MATCH(Stata!C$1,Vlookup!$1:$1,0))</f>
        <v>34.943199999999997</v>
      </c>
      <c r="D453">
        <f ca="1">INDEX(Vlookup!$A$1:$AF$1262,MATCH(Stata!$A453,Vlookup!$A:$A,0),MATCH(Stata!D$1,Vlookup!$1:$1,0))</f>
        <v>15.861599999999999</v>
      </c>
      <c r="E453">
        <f ca="1">INDEX(Vlookup!$A$1:$AF$1262,MATCH(Stata!$A453,Vlookup!$A:$A,0),MATCH(Stata!E$1,Vlookup!$1:$1,0))</f>
        <v>52.928600000000003</v>
      </c>
      <c r="F453">
        <f ca="1">INDEX(Vlookup!$A$1:$AF$1262,MATCH(Stata!$A453,Vlookup!$A:$A,0),MATCH(Stata!F$1,Vlookup!$1:$1,0))</f>
        <v>1061.6474000000001</v>
      </c>
      <c r="G453">
        <f ca="1">INDEX(Vlookup!$A$1:$AF$1262,MATCH(Stata!$A453,Vlookup!$A:$A,0),MATCH(Stata!G$1,Vlookup!$1:$1,0))</f>
        <v>31.099499999999999</v>
      </c>
      <c r="H453">
        <f ca="1">INDEX(Vlookup!$A$1:$AF$1262,MATCH(Stata!$A453,Vlookup!$A:$A,0),MATCH(Stata!H$1,Vlookup!$1:$1,0))</f>
        <v>84.476500000000001</v>
      </c>
      <c r="I453">
        <f ca="1">INDEX(Vlookup!$A$1:$AF$1262,MATCH(Stata!$A453,Vlookup!$A:$A,0),MATCH(Stata!I$1,Vlookup!$1:$1,0))</f>
        <v>67.516000000000005</v>
      </c>
      <c r="J453">
        <f ca="1">INDEX(Vlookup!$A$1:$AF$1262,MATCH(Stata!$A453,Vlookup!$A:$A,0),MATCH(Stata!J$1,Vlookup!$1:$1,0))</f>
        <v>408.1071</v>
      </c>
      <c r="K453">
        <f ca="1">INDEX(Vlookup!$A$1:$AF$1262,MATCH(Stata!$A453,Vlookup!$A:$A,0),MATCH(Stata!K$1,Vlookup!$1:$1,0))</f>
        <v>25.408300000000001</v>
      </c>
      <c r="L453">
        <f ca="1">INDEX(Vlookup!$A$1:$AF$1262,MATCH(Stata!$A453,Vlookup!$A:$A,0),MATCH(Stata!L$1,Vlookup!$1:$1,0))</f>
        <v>38.828299999999999</v>
      </c>
      <c r="M453">
        <f ca="1">INDEX(Vlookup!$A$1:$AF$1262,MATCH(Stata!$A453,Vlookup!$A:$A,0),MATCH(Stata!M$1,Vlookup!$1:$1,0))</f>
        <v>84.175600000000003</v>
      </c>
      <c r="N453">
        <f ca="1">INDEX(Vlookup!$A$1:$AF$1262,MATCH(Stata!$A453,Vlookup!$A:$A,0),MATCH(Stata!N$1,Vlookup!$1:$1,0))</f>
        <v>33.176000000000002</v>
      </c>
      <c r="O453" t="e">
        <f ca="1">INDEX(Vlookup!$A$1:$AF$1262,MATCH(Stata!$A453,Vlookup!$A:$A,0),MATCH(Stata!O$1,Vlookup!$1:$1,0))</f>
        <v>#N/A</v>
      </c>
      <c r="P453">
        <f ca="1">INDEX(Vlookup!$A$1:$AF$1262,MATCH(Stata!$A453,Vlookup!$A:$A,0),MATCH(Stata!P$1,Vlookup!$1:$1,0))</f>
        <v>49.416400000000003</v>
      </c>
      <c r="Q453">
        <f ca="1">INDEX(Vlookup!$A$1:$AF$1262,MATCH(Stata!$A453,Vlookup!$A:$A,0),MATCH(Stata!Q$1,Vlookup!$1:$1,0))</f>
        <v>26.8751</v>
      </c>
      <c r="R453">
        <f ca="1">INDEX(Vlookup!$A$1:$AF$1262,MATCH(Stata!$A453,Vlookup!$A:$A,0),MATCH(Stata!R$1,Vlookup!$1:$1,0))</f>
        <v>52.510899999999999</v>
      </c>
      <c r="S453">
        <f ca="1">INDEX(Vlookup!$A$1:$AF$1262,MATCH(Stata!$A453,Vlookup!$A:$A,0),MATCH(Stata!S$1,Vlookup!$1:$1,0))</f>
        <v>22.892499999999998</v>
      </c>
      <c r="T453">
        <f ca="1">INDEX(Vlookup!$A$1:$AF$1262,MATCH(Stata!$A453,Vlookup!$A:$A,0),MATCH(Stata!T$1,Vlookup!$1:$1,0))</f>
        <v>104.5964</v>
      </c>
      <c r="U453">
        <f ca="1">INDEX(Vlookup!$A$1:$AF$1262,MATCH(Stata!$A453,Vlookup!$A:$A,0),MATCH(Stata!U$1,Vlookup!$1:$1,0))</f>
        <v>54.515999999999998</v>
      </c>
      <c r="V453">
        <f ca="1">INDEX(Vlookup!$A$1:$AF$1262,MATCH(Stata!$A453,Vlookup!$A:$A,0),MATCH(Stata!V$1,Vlookup!$1:$1,0))</f>
        <v>40.918199999999999</v>
      </c>
      <c r="W453">
        <f ca="1">INDEX(Vlookup!$A$1:$AF$1262,MATCH(Stata!$A453,Vlookup!$A:$A,0),MATCH(Stata!W$1,Vlookup!$1:$1,0))</f>
        <v>47.3185</v>
      </c>
      <c r="X453">
        <f ca="1">INDEX(Vlookup!$A$1:$AF$1262,MATCH(Stata!$A453,Vlookup!$A:$A,0),MATCH(Stata!X$1,Vlookup!$1:$1,0))</f>
        <v>42.295299999999997</v>
      </c>
      <c r="Y453">
        <f ca="1">INDEX(Vlookup!$A$1:$AF$1262,MATCH(Stata!$A453,Vlookup!$A:$A,0),MATCH(Stata!Y$1,Vlookup!$1:$1,0))</f>
        <v>27.650600000000001</v>
      </c>
      <c r="Z453">
        <f ca="1">INDEX(Vlookup!$A$1:$AF$1262,MATCH(Stata!$A453,Vlookup!$A:$A,0),MATCH(Stata!Z$1,Vlookup!$1:$1,0))</f>
        <v>19.135300000000001</v>
      </c>
      <c r="AA453">
        <f ca="1">INDEX(Vlookup!$A$1:$AF$1262,MATCH(Stata!$A453,Vlookup!$A:$A,0),MATCH(Stata!AA$1,Vlookup!$1:$1,0))</f>
        <v>60.540399999999998</v>
      </c>
      <c r="AB453">
        <f ca="1">INDEX(Vlookup!$A$1:$AF$1262,MATCH(Stata!$A453,Vlookup!$A:$A,0),MATCH(Stata!AB$1,Vlookup!$1:$1,0))</f>
        <v>68.232100000000003</v>
      </c>
      <c r="AC453">
        <f ca="1">INDEX(Vlookup!$A$1:$AF$1262,MATCH(Stata!$A453,Vlookup!$A:$A,0),MATCH(Stata!AC$1,Vlookup!$1:$1,0))</f>
        <v>31.472300000000001</v>
      </c>
      <c r="AD453">
        <f ca="1">INDEX(Vlookup!$A$1:$AF$1262,MATCH(Stata!$A453,Vlookup!$A:$A,0),MATCH(Stata!AD$1,Vlookup!$1:$1,0))</f>
        <v>40.811599999999999</v>
      </c>
      <c r="AE453">
        <f ca="1">INDEX(Vlookup!$A$1:$AF$1262,MATCH(Stata!$A453,Vlookup!$A:$A,0),MATCH(Stata!AE$1,Vlookup!$1:$1,0))</f>
        <v>32.110500000000002</v>
      </c>
      <c r="AF453">
        <f ca="1">INDEX(Vlookup!$A$1:$AF$1262,MATCH(Stata!$A453,Vlookup!$A:$A,0),MATCH(Stata!AF$1,Vlookup!$1:$1,0))</f>
        <v>2408.46</v>
      </c>
      <c r="AG453">
        <f ca="1">INDEX(Vlookup!$A$1:$AG$1262,MATCH(Stata!$A453,Vlookup!$A:$A,0),MATCH(Stata!AG$1,Vlookup!$1:$1,0))</f>
        <v>18.5</v>
      </c>
    </row>
    <row r="454" spans="1:33" x14ac:dyDescent="0.25">
      <c r="A454" s="1">
        <v>39374</v>
      </c>
      <c r="B454">
        <f ca="1">INDEX(Vlookup!$A$1:$AF$1262,MATCH(Stata!$A454,Vlookup!$A:$A,0),MATCH(Stata!B$1,Vlookup!$1:$1,0))</f>
        <v>74.960400000000007</v>
      </c>
      <c r="C454">
        <f ca="1">INDEX(Vlookup!$A$1:$AF$1262,MATCH(Stata!$A454,Vlookup!$A:$A,0),MATCH(Stata!C$1,Vlookup!$1:$1,0))</f>
        <v>34.087400000000002</v>
      </c>
      <c r="D454">
        <f ca="1">INDEX(Vlookup!$A$1:$AF$1262,MATCH(Stata!$A454,Vlookup!$A:$A,0),MATCH(Stata!D$1,Vlookup!$1:$1,0))</f>
        <v>15.7743</v>
      </c>
      <c r="E454">
        <f ca="1">INDEX(Vlookup!$A$1:$AF$1262,MATCH(Stata!$A454,Vlookup!$A:$A,0),MATCH(Stata!E$1,Vlookup!$1:$1,0))</f>
        <v>51.53</v>
      </c>
      <c r="F454">
        <f ca="1">INDEX(Vlookup!$A$1:$AF$1262,MATCH(Stata!$A454,Vlookup!$A:$A,0),MATCH(Stata!F$1,Vlookup!$1:$1,0))</f>
        <v>1035.3025</v>
      </c>
      <c r="G454">
        <f ca="1">INDEX(Vlookup!$A$1:$AF$1262,MATCH(Stata!$A454,Vlookup!$A:$A,0),MATCH(Stata!G$1,Vlookup!$1:$1,0))</f>
        <v>30.772300000000001</v>
      </c>
      <c r="H454">
        <f ca="1">INDEX(Vlookup!$A$1:$AF$1262,MATCH(Stata!$A454,Vlookup!$A:$A,0),MATCH(Stata!H$1,Vlookup!$1:$1,0))</f>
        <v>81.827299999999994</v>
      </c>
      <c r="I454">
        <f ca="1">INDEX(Vlookup!$A$1:$AF$1262,MATCH(Stata!$A454,Vlookup!$A:$A,0),MATCH(Stata!I$1,Vlookup!$1:$1,0))</f>
        <v>63.9602</v>
      </c>
      <c r="J454">
        <f ca="1">INDEX(Vlookup!$A$1:$AF$1262,MATCH(Stata!$A454,Vlookup!$A:$A,0),MATCH(Stata!J$1,Vlookup!$1:$1,0))</f>
        <v>394.41969999999998</v>
      </c>
      <c r="K454">
        <f ca="1">INDEX(Vlookup!$A$1:$AF$1262,MATCH(Stata!$A454,Vlookup!$A:$A,0),MATCH(Stata!K$1,Vlookup!$1:$1,0))</f>
        <v>25.151499999999999</v>
      </c>
      <c r="L454">
        <f ca="1">INDEX(Vlookup!$A$1:$AF$1262,MATCH(Stata!$A454,Vlookup!$A:$A,0),MATCH(Stata!L$1,Vlookup!$1:$1,0))</f>
        <v>37.796100000000003</v>
      </c>
      <c r="M454">
        <f ca="1">INDEX(Vlookup!$A$1:$AF$1262,MATCH(Stata!$A454,Vlookup!$A:$A,0),MATCH(Stata!M$1,Vlookup!$1:$1,0))</f>
        <v>81.598500000000001</v>
      </c>
      <c r="N454">
        <f ca="1">INDEX(Vlookup!$A$1:$AF$1262,MATCH(Stata!$A454,Vlookup!$A:$A,0),MATCH(Stata!N$1,Vlookup!$1:$1,0))</f>
        <v>32.566000000000003</v>
      </c>
      <c r="O454" t="e">
        <f ca="1">INDEX(Vlookup!$A$1:$AF$1262,MATCH(Stata!$A454,Vlookup!$A:$A,0),MATCH(Stata!O$1,Vlookup!$1:$1,0))</f>
        <v>#N/A</v>
      </c>
      <c r="P454">
        <f ca="1">INDEX(Vlookup!$A$1:$AF$1262,MATCH(Stata!$A454,Vlookup!$A:$A,0),MATCH(Stata!P$1,Vlookup!$1:$1,0))</f>
        <v>48.042400000000001</v>
      </c>
      <c r="Q454">
        <f ca="1">INDEX(Vlookup!$A$1:$AF$1262,MATCH(Stata!$A454,Vlookup!$A:$A,0),MATCH(Stata!Q$1,Vlookup!$1:$1,0))</f>
        <v>26.0947</v>
      </c>
      <c r="R454">
        <f ca="1">INDEX(Vlookup!$A$1:$AF$1262,MATCH(Stata!$A454,Vlookup!$A:$A,0),MATCH(Stata!R$1,Vlookup!$1:$1,0))</f>
        <v>50.460299999999997</v>
      </c>
      <c r="S454">
        <f ca="1">INDEX(Vlookup!$A$1:$AF$1262,MATCH(Stata!$A454,Vlookup!$A:$A,0),MATCH(Stata!S$1,Vlookup!$1:$1,0))</f>
        <v>22.323799999999999</v>
      </c>
      <c r="T454">
        <f ca="1">INDEX(Vlookup!$A$1:$AF$1262,MATCH(Stata!$A454,Vlookup!$A:$A,0),MATCH(Stata!T$1,Vlookup!$1:$1,0))</f>
        <v>102.3004</v>
      </c>
      <c r="U454">
        <f ca="1">INDEX(Vlookup!$A$1:$AF$1262,MATCH(Stata!$A454,Vlookup!$A:$A,0),MATCH(Stata!U$1,Vlookup!$1:$1,0))</f>
        <v>53.953200000000002</v>
      </c>
      <c r="V454">
        <f ca="1">INDEX(Vlookup!$A$1:$AF$1262,MATCH(Stata!$A454,Vlookup!$A:$A,0),MATCH(Stata!V$1,Vlookup!$1:$1,0))</f>
        <v>40.133699999999997</v>
      </c>
      <c r="W454">
        <f ca="1">INDEX(Vlookup!$A$1:$AF$1262,MATCH(Stata!$A454,Vlookup!$A:$A,0),MATCH(Stata!W$1,Vlookup!$1:$1,0))</f>
        <v>47.010199999999998</v>
      </c>
      <c r="X454">
        <f ca="1">INDEX(Vlookup!$A$1:$AF$1262,MATCH(Stata!$A454,Vlookup!$A:$A,0),MATCH(Stata!X$1,Vlookup!$1:$1,0))</f>
        <v>42.073500000000003</v>
      </c>
      <c r="Y454">
        <f ca="1">INDEX(Vlookup!$A$1:$AF$1262,MATCH(Stata!$A454,Vlookup!$A:$A,0),MATCH(Stata!Y$1,Vlookup!$1:$1,0))</f>
        <v>26.772100000000002</v>
      </c>
      <c r="Z454">
        <f ca="1">INDEX(Vlookup!$A$1:$AF$1262,MATCH(Stata!$A454,Vlookup!$A:$A,0),MATCH(Stata!Z$1,Vlookup!$1:$1,0))</f>
        <v>18.768799999999999</v>
      </c>
      <c r="AA454">
        <f ca="1">INDEX(Vlookup!$A$1:$AF$1262,MATCH(Stata!$A454,Vlookup!$A:$A,0),MATCH(Stata!AA$1,Vlookup!$1:$1,0))</f>
        <v>60.454999999999998</v>
      </c>
      <c r="AB454">
        <f ca="1">INDEX(Vlookup!$A$1:$AF$1262,MATCH(Stata!$A454,Vlookup!$A:$A,0),MATCH(Stata!AB$1,Vlookup!$1:$1,0))</f>
        <v>66.971900000000005</v>
      </c>
      <c r="AC454">
        <f ca="1">INDEX(Vlookup!$A$1:$AF$1262,MATCH(Stata!$A454,Vlookup!$A:$A,0),MATCH(Stata!AC$1,Vlookup!$1:$1,0))</f>
        <v>30.982500000000002</v>
      </c>
      <c r="AD454">
        <f ca="1">INDEX(Vlookup!$A$1:$AF$1262,MATCH(Stata!$A454,Vlookup!$A:$A,0),MATCH(Stata!AD$1,Vlookup!$1:$1,0))</f>
        <v>40.002299999999998</v>
      </c>
      <c r="AE454">
        <f ca="1">INDEX(Vlookup!$A$1:$AF$1262,MATCH(Stata!$A454,Vlookup!$A:$A,0),MATCH(Stata!AE$1,Vlookup!$1:$1,0))</f>
        <v>31.2149</v>
      </c>
      <c r="AF454">
        <f ca="1">INDEX(Vlookup!$A$1:$AF$1262,MATCH(Stata!$A454,Vlookup!$A:$A,0),MATCH(Stata!AF$1,Vlookup!$1:$1,0))</f>
        <v>2346.7800000000002</v>
      </c>
      <c r="AG454">
        <f ca="1">INDEX(Vlookup!$A$1:$AG$1262,MATCH(Stata!$A454,Vlookup!$A:$A,0),MATCH(Stata!AG$1,Vlookup!$1:$1,0))</f>
        <v>22.96</v>
      </c>
    </row>
    <row r="455" spans="1:33" x14ac:dyDescent="0.25">
      <c r="A455" s="1">
        <v>39377</v>
      </c>
      <c r="B455">
        <f ca="1">INDEX(Vlookup!$A$1:$AF$1262,MATCH(Stata!$A455,Vlookup!$A:$A,0),MATCH(Stata!B$1,Vlookup!$1:$1,0))</f>
        <v>74.666200000000003</v>
      </c>
      <c r="C455">
        <f ca="1">INDEX(Vlookup!$A$1:$AF$1262,MATCH(Stata!$A455,Vlookup!$A:$A,0),MATCH(Stata!C$1,Vlookup!$1:$1,0))</f>
        <v>34.351399999999998</v>
      </c>
      <c r="D455">
        <f ca="1">INDEX(Vlookup!$A$1:$AF$1262,MATCH(Stata!$A455,Vlookup!$A:$A,0),MATCH(Stata!D$1,Vlookup!$1:$1,0))</f>
        <v>15.991400000000001</v>
      </c>
      <c r="E455">
        <f ca="1">INDEX(Vlookup!$A$1:$AF$1262,MATCH(Stata!$A455,Vlookup!$A:$A,0),MATCH(Stata!E$1,Vlookup!$1:$1,0))</f>
        <v>51.313499999999998</v>
      </c>
      <c r="F455">
        <f ca="1">INDEX(Vlookup!$A$1:$AF$1262,MATCH(Stata!$A455,Vlookup!$A:$A,0),MATCH(Stata!F$1,Vlookup!$1:$1,0))</f>
        <v>1039.7206000000001</v>
      </c>
      <c r="G455">
        <f ca="1">INDEX(Vlookup!$A$1:$AF$1262,MATCH(Stata!$A455,Vlookup!$A:$A,0),MATCH(Stata!G$1,Vlookup!$1:$1,0))</f>
        <v>30.6235</v>
      </c>
      <c r="H455">
        <f ca="1">INDEX(Vlookup!$A$1:$AF$1262,MATCH(Stata!$A455,Vlookup!$A:$A,0),MATCH(Stata!H$1,Vlookup!$1:$1,0))</f>
        <v>82.724900000000005</v>
      </c>
      <c r="I455">
        <f ca="1">INDEX(Vlookup!$A$1:$AF$1262,MATCH(Stata!$A455,Vlookup!$A:$A,0),MATCH(Stata!I$1,Vlookup!$1:$1,0))</f>
        <v>63.8994</v>
      </c>
      <c r="J455">
        <f ca="1">INDEX(Vlookup!$A$1:$AF$1262,MATCH(Stata!$A455,Vlookup!$A:$A,0),MATCH(Stata!J$1,Vlookup!$1:$1,0))</f>
        <v>396.7475</v>
      </c>
      <c r="K455">
        <f ca="1">INDEX(Vlookup!$A$1:$AF$1262,MATCH(Stata!$A455,Vlookup!$A:$A,0),MATCH(Stata!K$1,Vlookup!$1:$1,0))</f>
        <v>25.3612</v>
      </c>
      <c r="L455">
        <f ca="1">INDEX(Vlookup!$A$1:$AF$1262,MATCH(Stata!$A455,Vlookup!$A:$A,0),MATCH(Stata!L$1,Vlookup!$1:$1,0))</f>
        <v>37.554099999999998</v>
      </c>
      <c r="M455">
        <f ca="1">INDEX(Vlookup!$A$1:$AF$1262,MATCH(Stata!$A455,Vlookup!$A:$A,0),MATCH(Stata!M$1,Vlookup!$1:$1,0))</f>
        <v>80.509299999999996</v>
      </c>
      <c r="N455">
        <f ca="1">INDEX(Vlookup!$A$1:$AF$1262,MATCH(Stata!$A455,Vlookup!$A:$A,0),MATCH(Stata!N$1,Vlookup!$1:$1,0))</f>
        <v>32.671799999999998</v>
      </c>
      <c r="O455" t="e">
        <f ca="1">INDEX(Vlookup!$A$1:$AF$1262,MATCH(Stata!$A455,Vlookup!$A:$A,0),MATCH(Stata!O$1,Vlookup!$1:$1,0))</f>
        <v>#N/A</v>
      </c>
      <c r="P455">
        <f ca="1">INDEX(Vlookup!$A$1:$AF$1262,MATCH(Stata!$A455,Vlookup!$A:$A,0),MATCH(Stata!P$1,Vlookup!$1:$1,0))</f>
        <v>47.939599999999999</v>
      </c>
      <c r="Q455">
        <f ca="1">INDEX(Vlookup!$A$1:$AF$1262,MATCH(Stata!$A455,Vlookup!$A:$A,0),MATCH(Stata!Q$1,Vlookup!$1:$1,0))</f>
        <v>26.1965</v>
      </c>
      <c r="R455">
        <f ca="1">INDEX(Vlookup!$A$1:$AF$1262,MATCH(Stata!$A455,Vlookup!$A:$A,0),MATCH(Stata!R$1,Vlookup!$1:$1,0))</f>
        <v>50.304499999999997</v>
      </c>
      <c r="S455">
        <f ca="1">INDEX(Vlookup!$A$1:$AF$1262,MATCH(Stata!$A455,Vlookup!$A:$A,0),MATCH(Stata!S$1,Vlookup!$1:$1,0))</f>
        <v>22.612400000000001</v>
      </c>
      <c r="T455">
        <f ca="1">INDEX(Vlookup!$A$1:$AF$1262,MATCH(Stata!$A455,Vlookup!$A:$A,0),MATCH(Stata!T$1,Vlookup!$1:$1,0))</f>
        <v>103.29349999999999</v>
      </c>
      <c r="U455">
        <f ca="1">INDEX(Vlookup!$A$1:$AF$1262,MATCH(Stata!$A455,Vlookup!$A:$A,0),MATCH(Stata!U$1,Vlookup!$1:$1,0))</f>
        <v>54.0456</v>
      </c>
      <c r="V455">
        <f ca="1">INDEX(Vlookup!$A$1:$AF$1262,MATCH(Stata!$A455,Vlookup!$A:$A,0),MATCH(Stata!V$1,Vlookup!$1:$1,0))</f>
        <v>40.445700000000002</v>
      </c>
      <c r="W455">
        <f ca="1">INDEX(Vlookup!$A$1:$AF$1262,MATCH(Stata!$A455,Vlookup!$A:$A,0),MATCH(Stata!W$1,Vlookup!$1:$1,0))</f>
        <v>46.676900000000003</v>
      </c>
      <c r="X455">
        <f ca="1">INDEX(Vlookup!$A$1:$AF$1262,MATCH(Stata!$A455,Vlookup!$A:$A,0),MATCH(Stata!X$1,Vlookup!$1:$1,0))</f>
        <v>43.285600000000002</v>
      </c>
      <c r="Y455">
        <f ca="1">INDEX(Vlookup!$A$1:$AF$1262,MATCH(Stata!$A455,Vlookup!$A:$A,0),MATCH(Stata!Y$1,Vlookup!$1:$1,0))</f>
        <v>27.073799999999999</v>
      </c>
      <c r="Z455">
        <f ca="1">INDEX(Vlookup!$A$1:$AF$1262,MATCH(Stata!$A455,Vlookup!$A:$A,0),MATCH(Stata!Z$1,Vlookup!$1:$1,0))</f>
        <v>18.729800000000001</v>
      </c>
      <c r="AA455">
        <f ca="1">INDEX(Vlookup!$A$1:$AF$1262,MATCH(Stata!$A455,Vlookup!$A:$A,0),MATCH(Stata!AA$1,Vlookup!$1:$1,0))</f>
        <v>60.677</v>
      </c>
      <c r="AB455">
        <f ca="1">INDEX(Vlookup!$A$1:$AF$1262,MATCH(Stata!$A455,Vlookup!$A:$A,0),MATCH(Stata!AB$1,Vlookup!$1:$1,0))</f>
        <v>66.795699999999997</v>
      </c>
      <c r="AC455">
        <f ca="1">INDEX(Vlookup!$A$1:$AF$1262,MATCH(Stata!$A455,Vlookup!$A:$A,0),MATCH(Stata!AC$1,Vlookup!$1:$1,0))</f>
        <v>31.0244</v>
      </c>
      <c r="AD455">
        <f ca="1">INDEX(Vlookup!$A$1:$AF$1262,MATCH(Stata!$A455,Vlookup!$A:$A,0),MATCH(Stata!AD$1,Vlookup!$1:$1,0))</f>
        <v>40.242400000000004</v>
      </c>
      <c r="AE455">
        <f ca="1">INDEX(Vlookup!$A$1:$AF$1262,MATCH(Stata!$A455,Vlookup!$A:$A,0),MATCH(Stata!AE$1,Vlookup!$1:$1,0))</f>
        <v>32.0182</v>
      </c>
      <c r="AF455">
        <f ca="1">INDEX(Vlookup!$A$1:$AF$1262,MATCH(Stata!$A455,Vlookup!$A:$A,0),MATCH(Stata!AF$1,Vlookup!$1:$1,0))</f>
        <v>2355.7399999999998</v>
      </c>
      <c r="AG455">
        <f ca="1">INDEX(Vlookup!$A$1:$AG$1262,MATCH(Stata!$A455,Vlookup!$A:$A,0),MATCH(Stata!AG$1,Vlookup!$1:$1,0))</f>
        <v>21.64</v>
      </c>
    </row>
    <row r="456" spans="1:33" x14ac:dyDescent="0.25">
      <c r="A456" s="1">
        <v>39378</v>
      </c>
      <c r="B456">
        <f ca="1">INDEX(Vlookup!$A$1:$AF$1262,MATCH(Stata!$A456,Vlookup!$A:$A,0),MATCH(Stata!B$1,Vlookup!$1:$1,0))</f>
        <v>74.363299999999995</v>
      </c>
      <c r="C456">
        <f ca="1">INDEX(Vlookup!$A$1:$AF$1262,MATCH(Stata!$A456,Vlookup!$A:$A,0),MATCH(Stata!C$1,Vlookup!$1:$1,0))</f>
        <v>34.834000000000003</v>
      </c>
      <c r="D456">
        <f ca="1">INDEX(Vlookup!$A$1:$AF$1262,MATCH(Stata!$A456,Vlookup!$A:$A,0),MATCH(Stata!D$1,Vlookup!$1:$1,0))</f>
        <v>16.130099999999999</v>
      </c>
      <c r="E456">
        <f ca="1">INDEX(Vlookup!$A$1:$AF$1262,MATCH(Stata!$A456,Vlookup!$A:$A,0),MATCH(Stata!E$1,Vlookup!$1:$1,0))</f>
        <v>52.928600000000003</v>
      </c>
      <c r="F456">
        <f ca="1">INDEX(Vlookup!$A$1:$AF$1262,MATCH(Stata!$A456,Vlookup!$A:$A,0),MATCH(Stata!F$1,Vlookup!$1:$1,0))</f>
        <v>1051.6658</v>
      </c>
      <c r="G456">
        <f ca="1">INDEX(Vlookup!$A$1:$AF$1262,MATCH(Stata!$A456,Vlookup!$A:$A,0),MATCH(Stata!G$1,Vlookup!$1:$1,0))</f>
        <v>31.255700000000001</v>
      </c>
      <c r="H456">
        <f ca="1">INDEX(Vlookup!$A$1:$AF$1262,MATCH(Stata!$A456,Vlookup!$A:$A,0),MATCH(Stata!H$1,Vlookup!$1:$1,0))</f>
        <v>82.7423</v>
      </c>
      <c r="I456">
        <f ca="1">INDEX(Vlookup!$A$1:$AF$1262,MATCH(Stata!$A456,Vlookup!$A:$A,0),MATCH(Stata!I$1,Vlookup!$1:$1,0))</f>
        <v>64.699200000000005</v>
      </c>
      <c r="J456">
        <f ca="1">INDEX(Vlookup!$A$1:$AF$1262,MATCH(Stata!$A456,Vlookup!$A:$A,0),MATCH(Stata!J$1,Vlookup!$1:$1,0))</f>
        <v>395.16460000000001</v>
      </c>
      <c r="K456">
        <f ca="1">INDEX(Vlookup!$A$1:$AF$1262,MATCH(Stata!$A456,Vlookup!$A:$A,0),MATCH(Stata!K$1,Vlookup!$1:$1,0))</f>
        <v>25.575299999999999</v>
      </c>
      <c r="L456">
        <f ca="1">INDEX(Vlookup!$A$1:$AF$1262,MATCH(Stata!$A456,Vlookup!$A:$A,0),MATCH(Stata!L$1,Vlookup!$1:$1,0))</f>
        <v>37.747700000000002</v>
      </c>
      <c r="M456">
        <f ca="1">INDEX(Vlookup!$A$1:$AF$1262,MATCH(Stata!$A456,Vlookup!$A:$A,0),MATCH(Stata!M$1,Vlookup!$1:$1,0))</f>
        <v>80.898899999999998</v>
      </c>
      <c r="N456">
        <f ca="1">INDEX(Vlookup!$A$1:$AF$1262,MATCH(Stata!$A456,Vlookup!$A:$A,0),MATCH(Stata!N$1,Vlookup!$1:$1,0))</f>
        <v>32.923900000000003</v>
      </c>
      <c r="O456" t="e">
        <f ca="1">INDEX(Vlookup!$A$1:$AF$1262,MATCH(Stata!$A456,Vlookup!$A:$A,0),MATCH(Stata!O$1,Vlookup!$1:$1,0))</f>
        <v>#N/A</v>
      </c>
      <c r="P456">
        <f ca="1">INDEX(Vlookup!$A$1:$AF$1262,MATCH(Stata!$A456,Vlookup!$A:$A,0),MATCH(Stata!P$1,Vlookup!$1:$1,0))</f>
        <v>48.4724</v>
      </c>
      <c r="Q456">
        <f ca="1">INDEX(Vlookup!$A$1:$AF$1262,MATCH(Stata!$A456,Vlookup!$A:$A,0),MATCH(Stata!Q$1,Vlookup!$1:$1,0))</f>
        <v>26.230399999999999</v>
      </c>
      <c r="R456">
        <f ca="1">INDEX(Vlookup!$A$1:$AF$1262,MATCH(Stata!$A456,Vlookup!$A:$A,0),MATCH(Stata!R$1,Vlookup!$1:$1,0))</f>
        <v>50.789099999999998</v>
      </c>
      <c r="S456">
        <f ca="1">INDEX(Vlookup!$A$1:$AF$1262,MATCH(Stata!$A456,Vlookup!$A:$A,0),MATCH(Stata!S$1,Vlookup!$1:$1,0))</f>
        <v>22.748200000000001</v>
      </c>
      <c r="T456">
        <f ca="1">INDEX(Vlookup!$A$1:$AF$1262,MATCH(Stata!$A456,Vlookup!$A:$A,0),MATCH(Stata!T$1,Vlookup!$1:$1,0))</f>
        <v>104.4871</v>
      </c>
      <c r="U456">
        <f ca="1">INDEX(Vlookup!$A$1:$AF$1262,MATCH(Stata!$A456,Vlookup!$A:$A,0),MATCH(Stata!U$1,Vlookup!$1:$1,0))</f>
        <v>54.222000000000001</v>
      </c>
      <c r="V456">
        <f ca="1">INDEX(Vlookup!$A$1:$AF$1262,MATCH(Stata!$A456,Vlookup!$A:$A,0),MATCH(Stata!V$1,Vlookup!$1:$1,0))</f>
        <v>40.953800000000001</v>
      </c>
      <c r="W456">
        <f ca="1">INDEX(Vlookup!$A$1:$AF$1262,MATCH(Stata!$A456,Vlookup!$A:$A,0),MATCH(Stata!W$1,Vlookup!$1:$1,0))</f>
        <v>47.468499999999999</v>
      </c>
      <c r="X456">
        <f ca="1">INDEX(Vlookup!$A$1:$AF$1262,MATCH(Stata!$A456,Vlookup!$A:$A,0),MATCH(Stata!X$1,Vlookup!$1:$1,0))</f>
        <v>44.648099999999999</v>
      </c>
      <c r="Y456">
        <f ca="1">INDEX(Vlookup!$A$1:$AF$1262,MATCH(Stata!$A456,Vlookup!$A:$A,0),MATCH(Stata!Y$1,Vlookup!$1:$1,0))</f>
        <v>27.419899999999998</v>
      </c>
      <c r="Z456">
        <f ca="1">INDEX(Vlookup!$A$1:$AF$1262,MATCH(Stata!$A456,Vlookup!$A:$A,0),MATCH(Stata!Z$1,Vlookup!$1:$1,0))</f>
        <v>18.7532</v>
      </c>
      <c r="AA456">
        <f ca="1">INDEX(Vlookup!$A$1:$AF$1262,MATCH(Stata!$A456,Vlookup!$A:$A,0),MATCH(Stata!AA$1,Vlookup!$1:$1,0))</f>
        <v>60.847799999999999</v>
      </c>
      <c r="AB456">
        <f ca="1">INDEX(Vlookup!$A$1:$AF$1262,MATCH(Stata!$A456,Vlookup!$A:$A,0),MATCH(Stata!AB$1,Vlookup!$1:$1,0))</f>
        <v>66.989599999999996</v>
      </c>
      <c r="AC456">
        <f ca="1">INDEX(Vlookup!$A$1:$AF$1262,MATCH(Stata!$A456,Vlookup!$A:$A,0),MATCH(Stata!AC$1,Vlookup!$1:$1,0))</f>
        <v>31.360399999999998</v>
      </c>
      <c r="AD456">
        <f ca="1">INDEX(Vlookup!$A$1:$AF$1262,MATCH(Stata!$A456,Vlookup!$A:$A,0),MATCH(Stata!AD$1,Vlookup!$1:$1,0))</f>
        <v>39.0685</v>
      </c>
      <c r="AE456">
        <f ca="1">INDEX(Vlookup!$A$1:$AF$1262,MATCH(Stata!$A456,Vlookup!$A:$A,0),MATCH(Stata!AE$1,Vlookup!$1:$1,0))</f>
        <v>32.212000000000003</v>
      </c>
      <c r="AF456">
        <f ca="1">INDEX(Vlookup!$A$1:$AF$1262,MATCH(Stata!$A456,Vlookup!$A:$A,0),MATCH(Stata!AF$1,Vlookup!$1:$1,0))</f>
        <v>2376.4699999999998</v>
      </c>
      <c r="AG456">
        <f ca="1">INDEX(Vlookup!$A$1:$AG$1262,MATCH(Stata!$A456,Vlookup!$A:$A,0),MATCH(Stata!AG$1,Vlookup!$1:$1,0))</f>
        <v>20.41</v>
      </c>
    </row>
    <row r="457" spans="1:33" x14ac:dyDescent="0.25">
      <c r="A457" s="1">
        <v>39379</v>
      </c>
      <c r="B457">
        <f ca="1">INDEX(Vlookup!$A$1:$AF$1262,MATCH(Stata!$A457,Vlookup!$A:$A,0),MATCH(Stata!B$1,Vlookup!$1:$1,0))</f>
        <v>74.510400000000004</v>
      </c>
      <c r="C457">
        <f ca="1">INDEX(Vlookup!$A$1:$AF$1262,MATCH(Stata!$A457,Vlookup!$A:$A,0),MATCH(Stata!C$1,Vlookup!$1:$1,0))</f>
        <v>34.779299999999999</v>
      </c>
      <c r="D457">
        <f ca="1">INDEX(Vlookup!$A$1:$AF$1262,MATCH(Stata!$A457,Vlookup!$A:$A,0),MATCH(Stata!D$1,Vlookup!$1:$1,0))</f>
        <v>16.1905</v>
      </c>
      <c r="E457">
        <f ca="1">INDEX(Vlookup!$A$1:$AF$1262,MATCH(Stata!$A457,Vlookup!$A:$A,0),MATCH(Stata!E$1,Vlookup!$1:$1,0))</f>
        <v>53.181199999999997</v>
      </c>
      <c r="F457">
        <f ca="1">INDEX(Vlookup!$A$1:$AF$1262,MATCH(Stata!$A457,Vlookup!$A:$A,0),MATCH(Stata!F$1,Vlookup!$1:$1,0))</f>
        <v>1044.6296</v>
      </c>
      <c r="G457">
        <f ca="1">INDEX(Vlookup!$A$1:$AF$1262,MATCH(Stata!$A457,Vlookup!$A:$A,0),MATCH(Stata!G$1,Vlookup!$1:$1,0))</f>
        <v>30.906099999999999</v>
      </c>
      <c r="H457">
        <f ca="1">INDEX(Vlookup!$A$1:$AF$1262,MATCH(Stata!$A457,Vlookup!$A:$A,0),MATCH(Stata!H$1,Vlookup!$1:$1,0))</f>
        <v>82.141000000000005</v>
      </c>
      <c r="I457">
        <f ca="1">INDEX(Vlookup!$A$1:$AF$1262,MATCH(Stata!$A457,Vlookup!$A:$A,0),MATCH(Stata!I$1,Vlookup!$1:$1,0))</f>
        <v>65.890299999999996</v>
      </c>
      <c r="J457">
        <f ca="1">INDEX(Vlookup!$A$1:$AF$1262,MATCH(Stata!$A457,Vlookup!$A:$A,0),MATCH(Stata!J$1,Vlookup!$1:$1,0))</f>
        <v>389.39170000000001</v>
      </c>
      <c r="K457">
        <f ca="1">INDEX(Vlookup!$A$1:$AF$1262,MATCH(Stata!$A457,Vlookup!$A:$A,0),MATCH(Stata!K$1,Vlookup!$1:$1,0))</f>
        <v>25.7593</v>
      </c>
      <c r="L457">
        <f ca="1">INDEX(Vlookup!$A$1:$AF$1262,MATCH(Stata!$A457,Vlookup!$A:$A,0),MATCH(Stata!L$1,Vlookup!$1:$1,0))</f>
        <v>38.336399999999998</v>
      </c>
      <c r="M457">
        <f ca="1">INDEX(Vlookup!$A$1:$AF$1262,MATCH(Stata!$A457,Vlookup!$A:$A,0),MATCH(Stata!M$1,Vlookup!$1:$1,0))</f>
        <v>81.589699999999993</v>
      </c>
      <c r="N457">
        <f ca="1">INDEX(Vlookup!$A$1:$AF$1262,MATCH(Stata!$A457,Vlookup!$A:$A,0),MATCH(Stata!N$1,Vlookup!$1:$1,0))</f>
        <v>32.720599999999997</v>
      </c>
      <c r="O457" t="e">
        <f ca="1">INDEX(Vlookup!$A$1:$AF$1262,MATCH(Stata!$A457,Vlookup!$A:$A,0),MATCH(Stata!O$1,Vlookup!$1:$1,0))</f>
        <v>#N/A</v>
      </c>
      <c r="P457">
        <f ca="1">INDEX(Vlookup!$A$1:$AF$1262,MATCH(Stata!$A457,Vlookup!$A:$A,0),MATCH(Stata!P$1,Vlookup!$1:$1,0))</f>
        <v>48.229300000000002</v>
      </c>
      <c r="Q457">
        <f ca="1">INDEX(Vlookup!$A$1:$AF$1262,MATCH(Stata!$A457,Vlookup!$A:$A,0),MATCH(Stata!Q$1,Vlookup!$1:$1,0))</f>
        <v>26.1965</v>
      </c>
      <c r="R457">
        <f ca="1">INDEX(Vlookup!$A$1:$AF$1262,MATCH(Stata!$A457,Vlookup!$A:$A,0),MATCH(Stata!R$1,Vlookup!$1:$1,0))</f>
        <v>50.806399999999996</v>
      </c>
      <c r="S457">
        <f ca="1">INDEX(Vlookup!$A$1:$AF$1262,MATCH(Stata!$A457,Vlookup!$A:$A,0),MATCH(Stata!S$1,Vlookup!$1:$1,0))</f>
        <v>22.0776</v>
      </c>
      <c r="T457">
        <f ca="1">INDEX(Vlookup!$A$1:$AF$1262,MATCH(Stata!$A457,Vlookup!$A:$A,0),MATCH(Stata!T$1,Vlookup!$1:$1,0))</f>
        <v>102.9109</v>
      </c>
      <c r="U457">
        <f ca="1">INDEX(Vlookup!$A$1:$AF$1262,MATCH(Stata!$A457,Vlookup!$A:$A,0),MATCH(Stata!U$1,Vlookup!$1:$1,0))</f>
        <v>54.129600000000003</v>
      </c>
      <c r="V457">
        <f ca="1">INDEX(Vlookup!$A$1:$AF$1262,MATCH(Stata!$A457,Vlookup!$A:$A,0),MATCH(Stata!V$1,Vlookup!$1:$1,0))</f>
        <v>41.247999999999998</v>
      </c>
      <c r="W457">
        <f ca="1">INDEX(Vlookup!$A$1:$AF$1262,MATCH(Stata!$A457,Vlookup!$A:$A,0),MATCH(Stata!W$1,Vlookup!$1:$1,0))</f>
        <v>47.618499999999997</v>
      </c>
      <c r="X457">
        <f ca="1">INDEX(Vlookup!$A$1:$AF$1262,MATCH(Stata!$A457,Vlookup!$A:$A,0),MATCH(Stata!X$1,Vlookup!$1:$1,0))</f>
        <v>44.5214</v>
      </c>
      <c r="Y457">
        <f ca="1">INDEX(Vlookup!$A$1:$AF$1262,MATCH(Stata!$A457,Vlookup!$A:$A,0),MATCH(Stata!Y$1,Vlookup!$1:$1,0))</f>
        <v>27.730399999999999</v>
      </c>
      <c r="Z457">
        <f ca="1">INDEX(Vlookup!$A$1:$AF$1262,MATCH(Stata!$A457,Vlookup!$A:$A,0),MATCH(Stata!Z$1,Vlookup!$1:$1,0))</f>
        <v>18.698599999999999</v>
      </c>
      <c r="AA457">
        <f ca="1">INDEX(Vlookup!$A$1:$AF$1262,MATCH(Stata!$A457,Vlookup!$A:$A,0),MATCH(Stata!AA$1,Vlookup!$1:$1,0))</f>
        <v>60.950200000000002</v>
      </c>
      <c r="AB457">
        <f ca="1">INDEX(Vlookup!$A$1:$AF$1262,MATCH(Stata!$A457,Vlookup!$A:$A,0),MATCH(Stata!AB$1,Vlookup!$1:$1,0))</f>
        <v>67.403700000000001</v>
      </c>
      <c r="AC457">
        <f ca="1">INDEX(Vlookup!$A$1:$AF$1262,MATCH(Stata!$A457,Vlookup!$A:$A,0),MATCH(Stata!AC$1,Vlookup!$1:$1,0))</f>
        <v>31.087399999999999</v>
      </c>
      <c r="AD457">
        <f ca="1">INDEX(Vlookup!$A$1:$AF$1262,MATCH(Stata!$A457,Vlookup!$A:$A,0),MATCH(Stata!AD$1,Vlookup!$1:$1,0))</f>
        <v>39.015099999999997</v>
      </c>
      <c r="AE457">
        <f ca="1">INDEX(Vlookup!$A$1:$AF$1262,MATCH(Stata!$A457,Vlookup!$A:$A,0),MATCH(Stata!AE$1,Vlookup!$1:$1,0))</f>
        <v>32.369</v>
      </c>
      <c r="AF457">
        <f ca="1">INDEX(Vlookup!$A$1:$AF$1262,MATCH(Stata!$A457,Vlookup!$A:$A,0),MATCH(Stata!AF$1,Vlookup!$1:$1,0))</f>
        <v>2370.71</v>
      </c>
      <c r="AG457">
        <f ca="1">INDEX(Vlookup!$A$1:$AG$1262,MATCH(Stata!$A457,Vlookup!$A:$A,0),MATCH(Stata!AG$1,Vlookup!$1:$1,0))</f>
        <v>20.8</v>
      </c>
    </row>
    <row r="458" spans="1:33" x14ac:dyDescent="0.25">
      <c r="A458" s="1">
        <v>39380</v>
      </c>
      <c r="B458">
        <f ca="1">INDEX(Vlookup!$A$1:$AF$1262,MATCH(Stata!$A458,Vlookup!$A:$A,0),MATCH(Stata!B$1,Vlookup!$1:$1,0))</f>
        <v>74.5017</v>
      </c>
      <c r="C458">
        <f ca="1">INDEX(Vlookup!$A$1:$AF$1262,MATCH(Stata!$A458,Vlookup!$A:$A,0),MATCH(Stata!C$1,Vlookup!$1:$1,0))</f>
        <v>34.952300000000001</v>
      </c>
      <c r="D458">
        <f ca="1">INDEX(Vlookup!$A$1:$AF$1262,MATCH(Stata!$A458,Vlookup!$A:$A,0),MATCH(Stata!D$1,Vlookup!$1:$1,0))</f>
        <v>16.168099999999999</v>
      </c>
      <c r="E458">
        <f ca="1">INDEX(Vlookup!$A$1:$AF$1262,MATCH(Stata!$A458,Vlookup!$A:$A,0),MATCH(Stata!E$1,Vlookup!$1:$1,0))</f>
        <v>53.921100000000003</v>
      </c>
      <c r="F458">
        <f ca="1">INDEX(Vlookup!$A$1:$AF$1262,MATCH(Stata!$A458,Vlookup!$A:$A,0),MATCH(Stata!F$1,Vlookup!$1:$1,0))</f>
        <v>1011.0848999999999</v>
      </c>
      <c r="G458">
        <f ca="1">INDEX(Vlookup!$A$1:$AF$1262,MATCH(Stata!$A458,Vlookup!$A:$A,0),MATCH(Stata!G$1,Vlookup!$1:$1,0))</f>
        <v>30.497</v>
      </c>
      <c r="H458">
        <f ca="1">INDEX(Vlookup!$A$1:$AF$1262,MATCH(Stata!$A458,Vlookup!$A:$A,0),MATCH(Stata!H$1,Vlookup!$1:$1,0))</f>
        <v>83.657300000000006</v>
      </c>
      <c r="I458">
        <f ca="1">INDEX(Vlookup!$A$1:$AF$1262,MATCH(Stata!$A458,Vlookup!$A:$A,0),MATCH(Stata!I$1,Vlookup!$1:$1,0))</f>
        <v>64.916499999999999</v>
      </c>
      <c r="J458">
        <f ca="1">INDEX(Vlookup!$A$1:$AF$1262,MATCH(Stata!$A458,Vlookup!$A:$A,0),MATCH(Stata!J$1,Vlookup!$1:$1,0))</f>
        <v>383.8981</v>
      </c>
      <c r="K458">
        <f ca="1">INDEX(Vlookup!$A$1:$AF$1262,MATCH(Stata!$A458,Vlookup!$A:$A,0),MATCH(Stata!K$1,Vlookup!$1:$1,0))</f>
        <v>26.238700000000001</v>
      </c>
      <c r="L458">
        <f ca="1">INDEX(Vlookup!$A$1:$AF$1262,MATCH(Stata!$A458,Vlookup!$A:$A,0),MATCH(Stata!L$1,Vlookup!$1:$1,0))</f>
        <v>38.981499999999997</v>
      </c>
      <c r="M458">
        <f ca="1">INDEX(Vlookup!$A$1:$AF$1262,MATCH(Stata!$A458,Vlookup!$A:$A,0),MATCH(Stata!M$1,Vlookup!$1:$1,0))</f>
        <v>81.093699999999998</v>
      </c>
      <c r="N458">
        <f ca="1">INDEX(Vlookup!$A$1:$AF$1262,MATCH(Stata!$A458,Vlookup!$A:$A,0),MATCH(Stata!N$1,Vlookup!$1:$1,0))</f>
        <v>32.663600000000002</v>
      </c>
      <c r="O458" t="e">
        <f ca="1">INDEX(Vlookup!$A$1:$AF$1262,MATCH(Stata!$A458,Vlookup!$A:$A,0),MATCH(Stata!O$1,Vlookup!$1:$1,0))</f>
        <v>#N/A</v>
      </c>
      <c r="P458">
        <f ca="1">INDEX(Vlookup!$A$1:$AF$1262,MATCH(Stata!$A458,Vlookup!$A:$A,0),MATCH(Stata!P$1,Vlookup!$1:$1,0))</f>
        <v>48.033099999999997</v>
      </c>
      <c r="Q458">
        <f ca="1">INDEX(Vlookup!$A$1:$AF$1262,MATCH(Stata!$A458,Vlookup!$A:$A,0),MATCH(Stata!Q$1,Vlookup!$1:$1,0))</f>
        <v>26.043800000000001</v>
      </c>
      <c r="R458">
        <f ca="1">INDEX(Vlookup!$A$1:$AF$1262,MATCH(Stata!$A458,Vlookup!$A:$A,0),MATCH(Stata!R$1,Vlookup!$1:$1,0))</f>
        <v>51.161099999999998</v>
      </c>
      <c r="S458">
        <f ca="1">INDEX(Vlookup!$A$1:$AF$1262,MATCH(Stata!$A458,Vlookup!$A:$A,0),MATCH(Stata!S$1,Vlookup!$1:$1,0))</f>
        <v>21.9758</v>
      </c>
      <c r="T458">
        <f ca="1">INDEX(Vlookup!$A$1:$AF$1262,MATCH(Stata!$A458,Vlookup!$A:$A,0),MATCH(Stata!T$1,Vlookup!$1:$1,0))</f>
        <v>102.7833</v>
      </c>
      <c r="U458">
        <f ca="1">INDEX(Vlookup!$A$1:$AF$1262,MATCH(Stata!$A458,Vlookup!$A:$A,0),MATCH(Stata!U$1,Vlookup!$1:$1,0))</f>
        <v>53.718000000000004</v>
      </c>
      <c r="V458">
        <f ca="1">INDEX(Vlookup!$A$1:$AF$1262,MATCH(Stata!$A458,Vlookup!$A:$A,0),MATCH(Stata!V$1,Vlookup!$1:$1,0))</f>
        <v>41.051900000000003</v>
      </c>
      <c r="W458">
        <f ca="1">INDEX(Vlookup!$A$1:$AF$1262,MATCH(Stata!$A458,Vlookup!$A:$A,0),MATCH(Stata!W$1,Vlookup!$1:$1,0))</f>
        <v>48.384999999999998</v>
      </c>
      <c r="X458">
        <f ca="1">INDEX(Vlookup!$A$1:$AF$1262,MATCH(Stata!$A458,Vlookup!$A:$A,0),MATCH(Stata!X$1,Vlookup!$1:$1,0))</f>
        <v>45.2027</v>
      </c>
      <c r="Y458">
        <f ca="1">INDEX(Vlookup!$A$1:$AF$1262,MATCH(Stata!$A458,Vlookup!$A:$A,0),MATCH(Stata!Y$1,Vlookup!$1:$1,0))</f>
        <v>28.3871</v>
      </c>
      <c r="Z458">
        <f ca="1">INDEX(Vlookup!$A$1:$AF$1262,MATCH(Stata!$A458,Vlookup!$A:$A,0),MATCH(Stata!Z$1,Vlookup!$1:$1,0))</f>
        <v>18.9404</v>
      </c>
      <c r="AA458">
        <f ca="1">INDEX(Vlookup!$A$1:$AF$1262,MATCH(Stata!$A458,Vlookup!$A:$A,0),MATCH(Stata!AA$1,Vlookup!$1:$1,0))</f>
        <v>60.924599999999998</v>
      </c>
      <c r="AB458">
        <f ca="1">INDEX(Vlookup!$A$1:$AF$1262,MATCH(Stata!$A458,Vlookup!$A:$A,0),MATCH(Stata!AB$1,Vlookup!$1:$1,0))</f>
        <v>66.725200000000001</v>
      </c>
      <c r="AC458">
        <f ca="1">INDEX(Vlookup!$A$1:$AF$1262,MATCH(Stata!$A458,Vlookup!$A:$A,0),MATCH(Stata!AC$1,Vlookup!$1:$1,0))</f>
        <v>31.430399999999999</v>
      </c>
      <c r="AD458">
        <f ca="1">INDEX(Vlookup!$A$1:$AF$1262,MATCH(Stata!$A458,Vlookup!$A:$A,0),MATCH(Stata!AD$1,Vlookup!$1:$1,0))</f>
        <v>39.024000000000001</v>
      </c>
      <c r="AE458">
        <f ca="1">INDEX(Vlookup!$A$1:$AF$1262,MATCH(Stata!$A458,Vlookup!$A:$A,0),MATCH(Stata!AE$1,Vlookup!$1:$1,0))</f>
        <v>31.805800000000001</v>
      </c>
      <c r="AF458">
        <f ca="1">INDEX(Vlookup!$A$1:$AF$1262,MATCH(Stata!$A458,Vlookup!$A:$A,0),MATCH(Stata!AF$1,Vlookup!$1:$1,0))</f>
        <v>2368.4299999999998</v>
      </c>
      <c r="AG458">
        <f ca="1">INDEX(Vlookup!$A$1:$AG$1262,MATCH(Stata!$A458,Vlookup!$A:$A,0),MATCH(Stata!AG$1,Vlookup!$1:$1,0))</f>
        <v>21.17</v>
      </c>
    </row>
    <row r="459" spans="1:33" x14ac:dyDescent="0.25">
      <c r="A459" s="1">
        <v>39381</v>
      </c>
      <c r="B459">
        <f ca="1">INDEX(Vlookup!$A$1:$AF$1262,MATCH(Stata!$A459,Vlookup!$A:$A,0),MATCH(Stata!B$1,Vlookup!$1:$1,0))</f>
        <v>74.5364</v>
      </c>
      <c r="C459">
        <f ca="1">INDEX(Vlookup!$A$1:$AF$1262,MATCH(Stata!$A459,Vlookup!$A:$A,0),MATCH(Stata!C$1,Vlookup!$1:$1,0))</f>
        <v>35.826300000000003</v>
      </c>
      <c r="D459">
        <f ca="1">INDEX(Vlookup!$A$1:$AF$1262,MATCH(Stata!$A459,Vlookup!$A:$A,0),MATCH(Stata!D$1,Vlookup!$1:$1,0))</f>
        <v>16.327000000000002</v>
      </c>
      <c r="E459">
        <f ca="1">INDEX(Vlookup!$A$1:$AF$1262,MATCH(Stata!$A459,Vlookup!$A:$A,0),MATCH(Stata!E$1,Vlookup!$1:$1,0))</f>
        <v>54.742199999999997</v>
      </c>
      <c r="F459">
        <f ca="1">INDEX(Vlookup!$A$1:$AF$1262,MATCH(Stata!$A459,Vlookup!$A:$A,0),MATCH(Stata!F$1,Vlookup!$1:$1,0))</f>
        <v>1016.9757</v>
      </c>
      <c r="G459">
        <f ca="1">INDEX(Vlookup!$A$1:$AF$1262,MATCH(Stata!$A459,Vlookup!$A:$A,0),MATCH(Stata!G$1,Vlookup!$1:$1,0))</f>
        <v>30.839199999999998</v>
      </c>
      <c r="H459">
        <f ca="1">INDEX(Vlookup!$A$1:$AF$1262,MATCH(Stata!$A459,Vlookup!$A:$A,0),MATCH(Stata!H$1,Vlookup!$1:$1,0))</f>
        <v>83.674700000000001</v>
      </c>
      <c r="I459">
        <f ca="1">INDEX(Vlookup!$A$1:$AF$1262,MATCH(Stata!$A459,Vlookup!$A:$A,0),MATCH(Stata!I$1,Vlookup!$1:$1,0))</f>
        <v>65.238200000000006</v>
      </c>
      <c r="J459">
        <f ca="1">INDEX(Vlookup!$A$1:$AF$1262,MATCH(Stata!$A459,Vlookup!$A:$A,0),MATCH(Stata!J$1,Vlookup!$1:$1,0))</f>
        <v>396.93369999999999</v>
      </c>
      <c r="K459">
        <f ca="1">INDEX(Vlookup!$A$1:$AF$1262,MATCH(Stata!$A459,Vlookup!$A:$A,0),MATCH(Stata!K$1,Vlookup!$1:$1,0))</f>
        <v>26.354299999999999</v>
      </c>
      <c r="L459">
        <f ca="1">INDEX(Vlookup!$A$1:$AF$1262,MATCH(Stata!$A459,Vlookup!$A:$A,0),MATCH(Stata!L$1,Vlookup!$1:$1,0))</f>
        <v>39.005699999999997</v>
      </c>
      <c r="M459">
        <f ca="1">INDEX(Vlookup!$A$1:$AF$1262,MATCH(Stata!$A459,Vlookup!$A:$A,0),MATCH(Stata!M$1,Vlookup!$1:$1,0))</f>
        <v>81.660499999999999</v>
      </c>
      <c r="N459">
        <f ca="1">INDEX(Vlookup!$A$1:$AF$1262,MATCH(Stata!$A459,Vlookup!$A:$A,0),MATCH(Stata!N$1,Vlookup!$1:$1,0))</f>
        <v>32.842599999999997</v>
      </c>
      <c r="O459" t="e">
        <f ca="1">INDEX(Vlookup!$A$1:$AF$1262,MATCH(Stata!$A459,Vlookup!$A:$A,0),MATCH(Stata!O$1,Vlookup!$1:$1,0))</f>
        <v>#N/A</v>
      </c>
      <c r="P459">
        <f ca="1">INDEX(Vlookup!$A$1:$AF$1262,MATCH(Stata!$A459,Vlookup!$A:$A,0),MATCH(Stata!P$1,Vlookup!$1:$1,0))</f>
        <v>49.042499999999997</v>
      </c>
      <c r="Q459">
        <f ca="1">INDEX(Vlookup!$A$1:$AF$1262,MATCH(Stata!$A459,Vlookup!$A:$A,0),MATCH(Stata!Q$1,Vlookup!$1:$1,0))</f>
        <v>26.595199999999998</v>
      </c>
      <c r="R459">
        <f ca="1">INDEX(Vlookup!$A$1:$AF$1262,MATCH(Stata!$A459,Vlookup!$A:$A,0),MATCH(Stata!R$1,Vlookup!$1:$1,0))</f>
        <v>51.429299999999998</v>
      </c>
      <c r="S459">
        <f ca="1">INDEX(Vlookup!$A$1:$AF$1262,MATCH(Stata!$A459,Vlookup!$A:$A,0),MATCH(Stata!S$1,Vlookup!$1:$1,0))</f>
        <v>22.0182</v>
      </c>
      <c r="T459">
        <f ca="1">INDEX(Vlookup!$A$1:$AF$1262,MATCH(Stata!$A459,Vlookup!$A:$A,0),MATCH(Stata!T$1,Vlookup!$1:$1,0))</f>
        <v>103.6215</v>
      </c>
      <c r="U459">
        <f ca="1">INDEX(Vlookup!$A$1:$AF$1262,MATCH(Stata!$A459,Vlookup!$A:$A,0),MATCH(Stata!U$1,Vlookup!$1:$1,0))</f>
        <v>54.012</v>
      </c>
      <c r="V459">
        <f ca="1">INDEX(Vlookup!$A$1:$AF$1262,MATCH(Stata!$A459,Vlookup!$A:$A,0),MATCH(Stata!V$1,Vlookup!$1:$1,0))</f>
        <v>42.184100000000001</v>
      </c>
      <c r="W459">
        <f ca="1">INDEX(Vlookup!$A$1:$AF$1262,MATCH(Stata!$A459,Vlookup!$A:$A,0),MATCH(Stata!W$1,Vlookup!$1:$1,0))</f>
        <v>48.718299999999999</v>
      </c>
      <c r="X459">
        <f ca="1">INDEX(Vlookup!$A$1:$AF$1262,MATCH(Stata!$A459,Vlookup!$A:$A,0),MATCH(Stata!X$1,Vlookup!$1:$1,0))</f>
        <v>45.614600000000003</v>
      </c>
      <c r="Y459">
        <f ca="1">INDEX(Vlookup!$A$1:$AF$1262,MATCH(Stata!$A459,Vlookup!$A:$A,0),MATCH(Stata!Y$1,Vlookup!$1:$1,0))</f>
        <v>31.084700000000002</v>
      </c>
      <c r="Z459">
        <f ca="1">INDEX(Vlookup!$A$1:$AF$1262,MATCH(Stata!$A459,Vlookup!$A:$A,0),MATCH(Stata!Z$1,Vlookup!$1:$1,0))</f>
        <v>18.956</v>
      </c>
      <c r="AA459">
        <f ca="1">INDEX(Vlookup!$A$1:$AF$1262,MATCH(Stata!$A459,Vlookup!$A:$A,0),MATCH(Stata!AA$1,Vlookup!$1:$1,0))</f>
        <v>61.266199999999998</v>
      </c>
      <c r="AB459">
        <f ca="1">INDEX(Vlookup!$A$1:$AF$1262,MATCH(Stata!$A459,Vlookup!$A:$A,0),MATCH(Stata!AB$1,Vlookup!$1:$1,0))</f>
        <v>66.478499999999997</v>
      </c>
      <c r="AC459">
        <f ca="1">INDEX(Vlookup!$A$1:$AF$1262,MATCH(Stata!$A459,Vlookup!$A:$A,0),MATCH(Stata!AC$1,Vlookup!$1:$1,0))</f>
        <v>31.9133</v>
      </c>
      <c r="AD459">
        <f ca="1">INDEX(Vlookup!$A$1:$AF$1262,MATCH(Stata!$A459,Vlookup!$A:$A,0),MATCH(Stata!AD$1,Vlookup!$1:$1,0))</f>
        <v>39.6999</v>
      </c>
      <c r="AE459">
        <f ca="1">INDEX(Vlookup!$A$1:$AF$1262,MATCH(Stata!$A459,Vlookup!$A:$A,0),MATCH(Stata!AE$1,Vlookup!$1:$1,0))</f>
        <v>31.741199999999999</v>
      </c>
      <c r="AF459">
        <f ca="1">INDEX(Vlookup!$A$1:$AF$1262,MATCH(Stata!$A459,Vlookup!$A:$A,0),MATCH(Stata!AF$1,Vlookup!$1:$1,0))</f>
        <v>2401.0700000000002</v>
      </c>
      <c r="AG459">
        <f ca="1">INDEX(Vlookup!$A$1:$AG$1262,MATCH(Stata!$A459,Vlookup!$A:$A,0),MATCH(Stata!AG$1,Vlookup!$1:$1,0))</f>
        <v>19.559999999999999</v>
      </c>
    </row>
    <row r="460" spans="1:33" x14ac:dyDescent="0.25">
      <c r="A460" s="1">
        <v>39384</v>
      </c>
      <c r="B460">
        <f ca="1">INDEX(Vlookup!$A$1:$AF$1262,MATCH(Stata!$A460,Vlookup!$A:$A,0),MATCH(Stata!B$1,Vlookup!$1:$1,0))</f>
        <v>74.397900000000007</v>
      </c>
      <c r="C460">
        <f ca="1">INDEX(Vlookup!$A$1:$AF$1262,MATCH(Stata!$A460,Vlookup!$A:$A,0),MATCH(Stata!C$1,Vlookup!$1:$1,0))</f>
        <v>36.809600000000003</v>
      </c>
      <c r="D460">
        <f ca="1">INDEX(Vlookup!$A$1:$AF$1262,MATCH(Stata!$A460,Vlookup!$A:$A,0),MATCH(Stata!D$1,Vlookup!$1:$1,0))</f>
        <v>16.327000000000002</v>
      </c>
      <c r="E460">
        <f ca="1">INDEX(Vlookup!$A$1:$AF$1262,MATCH(Stata!$A460,Vlookup!$A:$A,0),MATCH(Stata!E$1,Vlookup!$1:$1,0))</f>
        <v>54.597799999999999</v>
      </c>
      <c r="F460">
        <f ca="1">INDEX(Vlookup!$A$1:$AF$1262,MATCH(Stata!$A460,Vlookup!$A:$A,0),MATCH(Stata!F$1,Vlookup!$1:$1,0))</f>
        <v>1034.1570999999999</v>
      </c>
      <c r="G460">
        <f ca="1">INDEX(Vlookup!$A$1:$AF$1262,MATCH(Stata!$A460,Vlookup!$A:$A,0),MATCH(Stata!G$1,Vlookup!$1:$1,0))</f>
        <v>31.047499999999999</v>
      </c>
      <c r="H460">
        <f ca="1">INDEX(Vlookup!$A$1:$AF$1262,MATCH(Stata!$A460,Vlookup!$A:$A,0),MATCH(Stata!H$1,Vlookup!$1:$1,0))</f>
        <v>84.52</v>
      </c>
      <c r="I460">
        <f ca="1">INDEX(Vlookup!$A$1:$AF$1262,MATCH(Stata!$A460,Vlookup!$A:$A,0),MATCH(Stata!I$1,Vlookup!$1:$1,0))</f>
        <v>64.247100000000003</v>
      </c>
      <c r="J460">
        <f ca="1">INDEX(Vlookup!$A$1:$AF$1262,MATCH(Stata!$A460,Vlookup!$A:$A,0),MATCH(Stata!J$1,Vlookup!$1:$1,0))</f>
        <v>397.49239999999998</v>
      </c>
      <c r="K460">
        <f ca="1">INDEX(Vlookup!$A$1:$AF$1262,MATCH(Stata!$A460,Vlookup!$A:$A,0),MATCH(Stata!K$1,Vlookup!$1:$1,0))</f>
        <v>26.469899999999999</v>
      </c>
      <c r="L460">
        <f ca="1">INDEX(Vlookup!$A$1:$AF$1262,MATCH(Stata!$A460,Vlookup!$A:$A,0),MATCH(Stata!L$1,Vlookup!$1:$1,0))</f>
        <v>39.521799999999999</v>
      </c>
      <c r="M460">
        <f ca="1">INDEX(Vlookup!$A$1:$AF$1262,MATCH(Stata!$A460,Vlookup!$A:$A,0),MATCH(Stata!M$1,Vlookup!$1:$1,0))</f>
        <v>82.900400000000005</v>
      </c>
      <c r="N460">
        <f ca="1">INDEX(Vlookup!$A$1:$AF$1262,MATCH(Stata!$A460,Vlookup!$A:$A,0),MATCH(Stata!N$1,Vlookup!$1:$1,0))</f>
        <v>32.988999999999997</v>
      </c>
      <c r="O460" t="e">
        <f ca="1">INDEX(Vlookup!$A$1:$AF$1262,MATCH(Stata!$A460,Vlookup!$A:$A,0),MATCH(Stata!O$1,Vlookup!$1:$1,0))</f>
        <v>#N/A</v>
      </c>
      <c r="P460">
        <f ca="1">INDEX(Vlookup!$A$1:$AF$1262,MATCH(Stata!$A460,Vlookup!$A:$A,0),MATCH(Stata!P$1,Vlookup!$1:$1,0))</f>
        <v>48.388199999999998</v>
      </c>
      <c r="Q460">
        <f ca="1">INDEX(Vlookup!$A$1:$AF$1262,MATCH(Stata!$A460,Vlookup!$A:$A,0),MATCH(Stata!Q$1,Vlookup!$1:$1,0))</f>
        <v>26.637599999999999</v>
      </c>
      <c r="R460">
        <f ca="1">INDEX(Vlookup!$A$1:$AF$1262,MATCH(Stata!$A460,Vlookup!$A:$A,0),MATCH(Stata!R$1,Vlookup!$1:$1,0))</f>
        <v>51.662999999999997</v>
      </c>
      <c r="S460">
        <f ca="1">INDEX(Vlookup!$A$1:$AF$1262,MATCH(Stata!$A460,Vlookup!$A:$A,0),MATCH(Stata!S$1,Vlookup!$1:$1,0))</f>
        <v>22.2898</v>
      </c>
      <c r="T460">
        <f ca="1">INDEX(Vlookup!$A$1:$AF$1262,MATCH(Stata!$A460,Vlookup!$A:$A,0),MATCH(Stata!T$1,Vlookup!$1:$1,0))</f>
        <v>104.5964</v>
      </c>
      <c r="U460">
        <f ca="1">INDEX(Vlookup!$A$1:$AF$1262,MATCH(Stata!$A460,Vlookup!$A:$A,0),MATCH(Stata!U$1,Vlookup!$1:$1,0))</f>
        <v>54.583199999999998</v>
      </c>
      <c r="V460">
        <f ca="1">INDEX(Vlookup!$A$1:$AF$1262,MATCH(Stata!$A460,Vlookup!$A:$A,0),MATCH(Stata!V$1,Vlookup!$1:$1,0))</f>
        <v>41.604599999999998</v>
      </c>
      <c r="W460">
        <f ca="1">INDEX(Vlookup!$A$1:$AF$1262,MATCH(Stata!$A460,Vlookup!$A:$A,0),MATCH(Stata!W$1,Vlookup!$1:$1,0))</f>
        <v>49.309899999999999</v>
      </c>
      <c r="X460">
        <f ca="1">INDEX(Vlookup!$A$1:$AF$1262,MATCH(Stata!$A460,Vlookup!$A:$A,0),MATCH(Stata!X$1,Vlookup!$1:$1,0))</f>
        <v>45.765099999999997</v>
      </c>
      <c r="Y460">
        <f ca="1">INDEX(Vlookup!$A$1:$AF$1262,MATCH(Stata!$A460,Vlookup!$A:$A,0),MATCH(Stata!Y$1,Vlookup!$1:$1,0))</f>
        <v>30.676500000000001</v>
      </c>
      <c r="Z460">
        <f ca="1">INDEX(Vlookup!$A$1:$AF$1262,MATCH(Stata!$A460,Vlookup!$A:$A,0),MATCH(Stata!Z$1,Vlookup!$1:$1,0))</f>
        <v>19.111899999999999</v>
      </c>
      <c r="AA460">
        <f ca="1">INDEX(Vlookup!$A$1:$AF$1262,MATCH(Stata!$A460,Vlookup!$A:$A,0),MATCH(Stata!AA$1,Vlookup!$1:$1,0))</f>
        <v>61.334499999999998</v>
      </c>
      <c r="AB460">
        <f ca="1">INDEX(Vlookup!$A$1:$AF$1262,MATCH(Stata!$A460,Vlookup!$A:$A,0),MATCH(Stata!AB$1,Vlookup!$1:$1,0))</f>
        <v>66.778099999999995</v>
      </c>
      <c r="AC460">
        <f ca="1">INDEX(Vlookup!$A$1:$AF$1262,MATCH(Stata!$A460,Vlookup!$A:$A,0),MATCH(Stata!AC$1,Vlookup!$1:$1,0))</f>
        <v>32.186199999999999</v>
      </c>
      <c r="AD460">
        <f ca="1">INDEX(Vlookup!$A$1:$AF$1262,MATCH(Stata!$A460,Vlookup!$A:$A,0),MATCH(Stata!AD$1,Vlookup!$1:$1,0))</f>
        <v>40.029000000000003</v>
      </c>
      <c r="AE460">
        <f ca="1">INDEX(Vlookup!$A$1:$AF$1262,MATCH(Stata!$A460,Vlookup!$A:$A,0),MATCH(Stata!AE$1,Vlookup!$1:$1,0))</f>
        <v>32.0182</v>
      </c>
      <c r="AF460">
        <f ca="1">INDEX(Vlookup!$A$1:$AF$1262,MATCH(Stata!$A460,Vlookup!$A:$A,0),MATCH(Stata!AF$1,Vlookup!$1:$1,0))</f>
        <v>2410.33</v>
      </c>
      <c r="AG460">
        <f ca="1">INDEX(Vlookup!$A$1:$AG$1262,MATCH(Stata!$A460,Vlookup!$A:$A,0),MATCH(Stata!AG$1,Vlookup!$1:$1,0))</f>
        <v>19.87</v>
      </c>
    </row>
    <row r="461" spans="1:33" x14ac:dyDescent="0.25">
      <c r="A461" s="1">
        <v>39385</v>
      </c>
      <c r="B461">
        <f ca="1">INDEX(Vlookup!$A$1:$AF$1262,MATCH(Stata!$A461,Vlookup!$A:$A,0),MATCH(Stata!B$1,Vlookup!$1:$1,0))</f>
        <v>74.242099999999994</v>
      </c>
      <c r="C461">
        <f ca="1">INDEX(Vlookup!$A$1:$AF$1262,MATCH(Stata!$A461,Vlookup!$A:$A,0),MATCH(Stata!C$1,Vlookup!$1:$1,0))</f>
        <v>35.8446</v>
      </c>
      <c r="D461">
        <f ca="1">INDEX(Vlookup!$A$1:$AF$1262,MATCH(Stata!$A461,Vlookup!$A:$A,0),MATCH(Stata!D$1,Vlookup!$1:$1,0))</f>
        <v>16.28</v>
      </c>
      <c r="E461">
        <f ca="1">INDEX(Vlookup!$A$1:$AF$1262,MATCH(Stata!$A461,Vlookup!$A:$A,0),MATCH(Stata!E$1,Vlookup!$1:$1,0))</f>
        <v>54.4084</v>
      </c>
      <c r="F461">
        <f ca="1">INDEX(Vlookup!$A$1:$AF$1262,MATCH(Stata!$A461,Vlookup!$A:$A,0),MATCH(Stata!F$1,Vlookup!$1:$1,0))</f>
        <v>1027.7754</v>
      </c>
      <c r="G461">
        <f ca="1">INDEX(Vlookup!$A$1:$AF$1262,MATCH(Stata!$A461,Vlookup!$A:$A,0),MATCH(Stata!G$1,Vlookup!$1:$1,0))</f>
        <v>30.802</v>
      </c>
      <c r="H461">
        <f ca="1">INDEX(Vlookup!$A$1:$AF$1262,MATCH(Stata!$A461,Vlookup!$A:$A,0),MATCH(Stata!H$1,Vlookup!$1:$1,0))</f>
        <v>84.816299999999998</v>
      </c>
      <c r="I461">
        <f ca="1">INDEX(Vlookup!$A$1:$AF$1262,MATCH(Stata!$A461,Vlookup!$A:$A,0),MATCH(Stata!I$1,Vlookup!$1:$1,0))</f>
        <v>63.864600000000003</v>
      </c>
      <c r="J461">
        <f ca="1">INDEX(Vlookup!$A$1:$AF$1262,MATCH(Stata!$A461,Vlookup!$A:$A,0),MATCH(Stata!J$1,Vlookup!$1:$1,0))</f>
        <v>392.09190000000001</v>
      </c>
      <c r="K461">
        <f ca="1">INDEX(Vlookup!$A$1:$AF$1262,MATCH(Stata!$A461,Vlookup!$A:$A,0),MATCH(Stata!K$1,Vlookup!$1:$1,0))</f>
        <v>26.422799999999999</v>
      </c>
      <c r="L461">
        <f ca="1">INDEX(Vlookup!$A$1:$AF$1262,MATCH(Stata!$A461,Vlookup!$A:$A,0),MATCH(Stata!L$1,Vlookup!$1:$1,0))</f>
        <v>38.892800000000001</v>
      </c>
      <c r="M461">
        <f ca="1">INDEX(Vlookup!$A$1:$AF$1262,MATCH(Stata!$A461,Vlookup!$A:$A,0),MATCH(Stata!M$1,Vlookup!$1:$1,0))</f>
        <v>80.712900000000005</v>
      </c>
      <c r="N461">
        <f ca="1">INDEX(Vlookup!$A$1:$AF$1262,MATCH(Stata!$A461,Vlookup!$A:$A,0),MATCH(Stata!N$1,Vlookup!$1:$1,0))</f>
        <v>32.923900000000003</v>
      </c>
      <c r="O461" t="e">
        <f ca="1">INDEX(Vlookup!$A$1:$AF$1262,MATCH(Stata!$A461,Vlookup!$A:$A,0),MATCH(Stata!O$1,Vlookup!$1:$1,0))</f>
        <v>#N/A</v>
      </c>
      <c r="P461">
        <f ca="1">INDEX(Vlookup!$A$1:$AF$1262,MATCH(Stata!$A461,Vlookup!$A:$A,0),MATCH(Stata!P$1,Vlookup!$1:$1,0))</f>
        <v>48.22</v>
      </c>
      <c r="Q461">
        <f ca="1">INDEX(Vlookup!$A$1:$AF$1262,MATCH(Stata!$A461,Vlookup!$A:$A,0),MATCH(Stata!Q$1,Vlookup!$1:$1,0))</f>
        <v>26.688500000000001</v>
      </c>
      <c r="R461">
        <f ca="1">INDEX(Vlookup!$A$1:$AF$1262,MATCH(Stata!$A461,Vlookup!$A:$A,0),MATCH(Stata!R$1,Vlookup!$1:$1,0))</f>
        <v>51.835999999999999</v>
      </c>
      <c r="S461">
        <f ca="1">INDEX(Vlookup!$A$1:$AF$1262,MATCH(Stata!$A461,Vlookup!$A:$A,0),MATCH(Stata!S$1,Vlookup!$1:$1,0))</f>
        <v>22.298300000000001</v>
      </c>
      <c r="T461">
        <f ca="1">INDEX(Vlookup!$A$1:$AF$1262,MATCH(Stata!$A461,Vlookup!$A:$A,0),MATCH(Stata!T$1,Vlookup!$1:$1,0))</f>
        <v>103.9769</v>
      </c>
      <c r="U461">
        <f ca="1">INDEX(Vlookup!$A$1:$AF$1262,MATCH(Stata!$A461,Vlookup!$A:$A,0),MATCH(Stata!U$1,Vlookup!$1:$1,0))</f>
        <v>54.448799999999999</v>
      </c>
      <c r="V461">
        <f ca="1">INDEX(Vlookup!$A$1:$AF$1262,MATCH(Stata!$A461,Vlookup!$A:$A,0),MATCH(Stata!V$1,Vlookup!$1:$1,0))</f>
        <v>41.506599999999999</v>
      </c>
      <c r="W461">
        <f ca="1">INDEX(Vlookup!$A$1:$AF$1262,MATCH(Stata!$A461,Vlookup!$A:$A,0),MATCH(Stata!W$1,Vlookup!$1:$1,0))</f>
        <v>49.309899999999999</v>
      </c>
      <c r="X461">
        <f ca="1">INDEX(Vlookup!$A$1:$AF$1262,MATCH(Stata!$A461,Vlookup!$A:$A,0),MATCH(Stata!X$1,Vlookup!$1:$1,0))</f>
        <v>45.836399999999998</v>
      </c>
      <c r="Y461">
        <f ca="1">INDEX(Vlookup!$A$1:$AF$1262,MATCH(Stata!$A461,Vlookup!$A:$A,0),MATCH(Stata!Y$1,Vlookup!$1:$1,0))</f>
        <v>31.5639</v>
      </c>
      <c r="Z461">
        <f ca="1">INDEX(Vlookup!$A$1:$AF$1262,MATCH(Stata!$A461,Vlookup!$A:$A,0),MATCH(Stata!Z$1,Vlookup!$1:$1,0))</f>
        <v>19.065100000000001</v>
      </c>
      <c r="AA461">
        <f ca="1">INDEX(Vlookup!$A$1:$AF$1262,MATCH(Stata!$A461,Vlookup!$A:$A,0),MATCH(Stata!AA$1,Vlookup!$1:$1,0))</f>
        <v>58.875300000000003</v>
      </c>
      <c r="AB461">
        <f ca="1">INDEX(Vlookup!$A$1:$AF$1262,MATCH(Stata!$A461,Vlookup!$A:$A,0),MATCH(Stata!AB$1,Vlookup!$1:$1,0))</f>
        <v>66.813299999999998</v>
      </c>
      <c r="AC461">
        <f ca="1">INDEX(Vlookup!$A$1:$AF$1262,MATCH(Stata!$A461,Vlookup!$A:$A,0),MATCH(Stata!AC$1,Vlookup!$1:$1,0))</f>
        <v>31.7453</v>
      </c>
      <c r="AD461">
        <f ca="1">INDEX(Vlookup!$A$1:$AF$1262,MATCH(Stata!$A461,Vlookup!$A:$A,0),MATCH(Stata!AD$1,Vlookup!$1:$1,0))</f>
        <v>40.3491</v>
      </c>
      <c r="AE461">
        <f ca="1">INDEX(Vlookup!$A$1:$AF$1262,MATCH(Stata!$A461,Vlookup!$A:$A,0),MATCH(Stata!AE$1,Vlookup!$1:$1,0))</f>
        <v>31.658100000000001</v>
      </c>
      <c r="AF461">
        <f ca="1">INDEX(Vlookup!$A$1:$AF$1262,MATCH(Stata!$A461,Vlookup!$A:$A,0),MATCH(Stata!AF$1,Vlookup!$1:$1,0))</f>
        <v>2394.81</v>
      </c>
      <c r="AG461">
        <f ca="1">INDEX(Vlookup!$A$1:$AG$1262,MATCH(Stata!$A461,Vlookup!$A:$A,0),MATCH(Stata!AG$1,Vlookup!$1:$1,0))</f>
        <v>21.07</v>
      </c>
    </row>
    <row r="462" spans="1:33" x14ac:dyDescent="0.25">
      <c r="A462" s="1">
        <v>39386</v>
      </c>
      <c r="B462">
        <f ca="1">INDEX(Vlookup!$A$1:$AF$1262,MATCH(Stata!$A462,Vlookup!$A:$A,0),MATCH(Stata!B$1,Vlookup!$1:$1,0))</f>
        <v>74.735399999999998</v>
      </c>
      <c r="C462">
        <f ca="1">INDEX(Vlookup!$A$1:$AF$1262,MATCH(Stata!$A462,Vlookup!$A:$A,0),MATCH(Stata!C$1,Vlookup!$1:$1,0))</f>
        <v>36.2012</v>
      </c>
      <c r="D462">
        <f ca="1">INDEX(Vlookup!$A$1:$AF$1262,MATCH(Stata!$A462,Vlookup!$A:$A,0),MATCH(Stata!D$1,Vlookup!$1:$1,0))</f>
        <v>16.318000000000001</v>
      </c>
      <c r="E462">
        <f ca="1">INDEX(Vlookup!$A$1:$AF$1262,MATCH(Stata!$A462,Vlookup!$A:$A,0),MATCH(Stata!E$1,Vlookup!$1:$1,0))</f>
        <v>54.994799999999998</v>
      </c>
      <c r="F462">
        <f ca="1">INDEX(Vlookup!$A$1:$AF$1262,MATCH(Stata!$A462,Vlookup!$A:$A,0),MATCH(Stata!F$1,Vlookup!$1:$1,0))</f>
        <v>1032.848</v>
      </c>
      <c r="G462">
        <f ca="1">INDEX(Vlookup!$A$1:$AF$1262,MATCH(Stata!$A462,Vlookup!$A:$A,0),MATCH(Stata!G$1,Vlookup!$1:$1,0))</f>
        <v>31.084700000000002</v>
      </c>
      <c r="H462">
        <f ca="1">INDEX(Vlookup!$A$1:$AF$1262,MATCH(Stata!$A462,Vlookup!$A:$A,0),MATCH(Stata!H$1,Vlookup!$1:$1,0))</f>
        <v>85.914299999999997</v>
      </c>
      <c r="I462">
        <f ca="1">INDEX(Vlookup!$A$1:$AF$1262,MATCH(Stata!$A462,Vlookup!$A:$A,0),MATCH(Stata!I$1,Vlookup!$1:$1,0))</f>
        <v>64.864400000000003</v>
      </c>
      <c r="J462">
        <f ca="1">INDEX(Vlookup!$A$1:$AF$1262,MATCH(Stata!$A462,Vlookup!$A:$A,0),MATCH(Stata!J$1,Vlookup!$1:$1,0))</f>
        <v>390.13659999999999</v>
      </c>
      <c r="K462">
        <f ca="1">INDEX(Vlookup!$A$1:$AF$1262,MATCH(Stata!$A462,Vlookup!$A:$A,0),MATCH(Stata!K$1,Vlookup!$1:$1,0))</f>
        <v>26.435600000000001</v>
      </c>
      <c r="L462">
        <f ca="1">INDEX(Vlookup!$A$1:$AF$1262,MATCH(Stata!$A462,Vlookup!$A:$A,0),MATCH(Stata!L$1,Vlookup!$1:$1,0))</f>
        <v>39.924999999999997</v>
      </c>
      <c r="M462">
        <f ca="1">INDEX(Vlookup!$A$1:$AF$1262,MATCH(Stata!$A462,Vlookup!$A:$A,0),MATCH(Stata!M$1,Vlookup!$1:$1,0))</f>
        <v>81.465699999999998</v>
      </c>
      <c r="N462">
        <f ca="1">INDEX(Vlookup!$A$1:$AF$1262,MATCH(Stata!$A462,Vlookup!$A:$A,0),MATCH(Stata!N$1,Vlookup!$1:$1,0))</f>
        <v>33.476999999999997</v>
      </c>
      <c r="O462" t="e">
        <f ca="1">INDEX(Vlookup!$A$1:$AF$1262,MATCH(Stata!$A462,Vlookup!$A:$A,0),MATCH(Stata!O$1,Vlookup!$1:$1,0))</f>
        <v>#N/A</v>
      </c>
      <c r="P462">
        <f ca="1">INDEX(Vlookup!$A$1:$AF$1262,MATCH(Stata!$A462,Vlookup!$A:$A,0),MATCH(Stata!P$1,Vlookup!$1:$1,0))</f>
        <v>48.304099999999998</v>
      </c>
      <c r="Q462">
        <f ca="1">INDEX(Vlookup!$A$1:$AF$1262,MATCH(Stata!$A462,Vlookup!$A:$A,0),MATCH(Stata!Q$1,Vlookup!$1:$1,0))</f>
        <v>26.730899999999998</v>
      </c>
      <c r="R462">
        <f ca="1">INDEX(Vlookup!$A$1:$AF$1262,MATCH(Stata!$A462,Vlookup!$A:$A,0),MATCH(Stata!R$1,Vlookup!$1:$1,0))</f>
        <v>52.268599999999999</v>
      </c>
      <c r="S462">
        <f ca="1">INDEX(Vlookup!$A$1:$AF$1262,MATCH(Stata!$A462,Vlookup!$A:$A,0),MATCH(Stata!S$1,Vlookup!$1:$1,0))</f>
        <v>22.833100000000002</v>
      </c>
      <c r="T462">
        <f ca="1">INDEX(Vlookup!$A$1:$AF$1262,MATCH(Stata!$A462,Vlookup!$A:$A,0),MATCH(Stata!T$1,Vlookup!$1:$1,0))</f>
        <v>105.7991</v>
      </c>
      <c r="U462">
        <f ca="1">INDEX(Vlookup!$A$1:$AF$1262,MATCH(Stata!$A462,Vlookup!$A:$A,0),MATCH(Stata!U$1,Vlookup!$1:$1,0))</f>
        <v>54.742800000000003</v>
      </c>
      <c r="V462">
        <f ca="1">INDEX(Vlookup!$A$1:$AF$1262,MATCH(Stata!$A462,Vlookup!$A:$A,0),MATCH(Stata!V$1,Vlookup!$1:$1,0))</f>
        <v>41.898800000000001</v>
      </c>
      <c r="W462">
        <f ca="1">INDEX(Vlookup!$A$1:$AF$1262,MATCH(Stata!$A462,Vlookup!$A:$A,0),MATCH(Stata!W$1,Vlookup!$1:$1,0))</f>
        <v>49.784700000000001</v>
      </c>
      <c r="X462">
        <f ca="1">INDEX(Vlookup!$A$1:$AF$1262,MATCH(Stata!$A462,Vlookup!$A:$A,0),MATCH(Stata!X$1,Vlookup!$1:$1,0))</f>
        <v>46.153300000000002</v>
      </c>
      <c r="Y462">
        <f ca="1">INDEX(Vlookup!$A$1:$AF$1262,MATCH(Stata!$A462,Vlookup!$A:$A,0),MATCH(Stata!Y$1,Vlookup!$1:$1,0))</f>
        <v>32.664200000000001</v>
      </c>
      <c r="Z462">
        <f ca="1">INDEX(Vlookup!$A$1:$AF$1262,MATCH(Stata!$A462,Vlookup!$A:$A,0),MATCH(Stata!Z$1,Vlookup!$1:$1,0))</f>
        <v>19.189900000000002</v>
      </c>
      <c r="AA462">
        <f ca="1">INDEX(Vlookup!$A$1:$AF$1262,MATCH(Stata!$A462,Vlookup!$A:$A,0),MATCH(Stata!AA$1,Vlookup!$1:$1,0))</f>
        <v>59.362000000000002</v>
      </c>
      <c r="AB462">
        <f ca="1">INDEX(Vlookup!$A$1:$AF$1262,MATCH(Stata!$A462,Vlookup!$A:$A,0),MATCH(Stata!AB$1,Vlookup!$1:$1,0))</f>
        <v>67.491900000000001</v>
      </c>
      <c r="AC462">
        <f ca="1">INDEX(Vlookup!$A$1:$AF$1262,MATCH(Stata!$A462,Vlookup!$A:$A,0),MATCH(Stata!AC$1,Vlookup!$1:$1,0))</f>
        <v>32.242199999999997</v>
      </c>
      <c r="AD462">
        <f ca="1">INDEX(Vlookup!$A$1:$AF$1262,MATCH(Stata!$A462,Vlookup!$A:$A,0),MATCH(Stata!AD$1,Vlookup!$1:$1,0))</f>
        <v>40.206800000000001</v>
      </c>
      <c r="AE462">
        <f ca="1">INDEX(Vlookup!$A$1:$AF$1262,MATCH(Stata!$A462,Vlookup!$A:$A,0),MATCH(Stata!AE$1,Vlookup!$1:$1,0))</f>
        <v>31.972000000000001</v>
      </c>
      <c r="AF462">
        <f ca="1">INDEX(Vlookup!$A$1:$AF$1262,MATCH(Stata!$A462,Vlookup!$A:$A,0),MATCH(Stata!AF$1,Vlookup!$1:$1,0))</f>
        <v>2423.67</v>
      </c>
      <c r="AG462">
        <f ca="1">INDEX(Vlookup!$A$1:$AG$1262,MATCH(Stata!$A462,Vlookup!$A:$A,0),MATCH(Stata!AG$1,Vlookup!$1:$1,0))</f>
        <v>18.53</v>
      </c>
    </row>
    <row r="463" spans="1:33" x14ac:dyDescent="0.25">
      <c r="A463" s="1">
        <v>39387</v>
      </c>
      <c r="B463">
        <f ca="1">INDEX(Vlookup!$A$1:$AF$1262,MATCH(Stata!$A463,Vlookup!$A:$A,0),MATCH(Stata!B$1,Vlookup!$1:$1,0))</f>
        <v>72.606499999999997</v>
      </c>
      <c r="C463">
        <f ca="1">INDEX(Vlookup!$A$1:$AF$1262,MATCH(Stata!$A463,Vlookup!$A:$A,0),MATCH(Stata!C$1,Vlookup!$1:$1,0))</f>
        <v>34.655799999999999</v>
      </c>
      <c r="D463">
        <f ca="1">INDEX(Vlookup!$A$1:$AF$1262,MATCH(Stata!$A463,Vlookup!$A:$A,0),MATCH(Stata!D$1,Vlookup!$1:$1,0))</f>
        <v>16.083100000000002</v>
      </c>
      <c r="E463">
        <f ca="1">INDEX(Vlookup!$A$1:$AF$1262,MATCH(Stata!$A463,Vlookup!$A:$A,0),MATCH(Stata!E$1,Vlookup!$1:$1,0))</f>
        <v>52.685000000000002</v>
      </c>
      <c r="F463">
        <f ca="1">INDEX(Vlookup!$A$1:$AF$1262,MATCH(Stata!$A463,Vlookup!$A:$A,0),MATCH(Stata!F$1,Vlookup!$1:$1,0))</f>
        <v>970.17679999999996</v>
      </c>
      <c r="G463">
        <f ca="1">INDEX(Vlookup!$A$1:$AF$1262,MATCH(Stata!$A463,Vlookup!$A:$A,0),MATCH(Stata!G$1,Vlookup!$1:$1,0))</f>
        <v>30.095400000000001</v>
      </c>
      <c r="H463">
        <f ca="1">INDEX(Vlookup!$A$1:$AF$1262,MATCH(Stata!$A463,Vlookup!$A:$A,0),MATCH(Stata!H$1,Vlookup!$1:$1,0))</f>
        <v>84.180199999999999</v>
      </c>
      <c r="I463">
        <f ca="1">INDEX(Vlookup!$A$1:$AF$1262,MATCH(Stata!$A463,Vlookup!$A:$A,0),MATCH(Stata!I$1,Vlookup!$1:$1,0))</f>
        <v>63.734200000000001</v>
      </c>
      <c r="J463">
        <f ca="1">INDEX(Vlookup!$A$1:$AF$1262,MATCH(Stata!$A463,Vlookup!$A:$A,0),MATCH(Stata!J$1,Vlookup!$1:$1,0))</f>
        <v>363.2534</v>
      </c>
      <c r="K463">
        <f ca="1">INDEX(Vlookup!$A$1:$AF$1262,MATCH(Stata!$A463,Vlookup!$A:$A,0),MATCH(Stata!K$1,Vlookup!$1:$1,0))</f>
        <v>26.067499999999999</v>
      </c>
      <c r="L463">
        <f ca="1">INDEX(Vlookup!$A$1:$AF$1262,MATCH(Stata!$A463,Vlookup!$A:$A,0),MATCH(Stata!L$1,Vlookup!$1:$1,0))</f>
        <v>38.658900000000003</v>
      </c>
      <c r="M463">
        <f ca="1">INDEX(Vlookup!$A$1:$AF$1262,MATCH(Stata!$A463,Vlookup!$A:$A,0),MATCH(Stata!M$1,Vlookup!$1:$1,0))</f>
        <v>78.375</v>
      </c>
      <c r="N463">
        <f ca="1">INDEX(Vlookup!$A$1:$AF$1262,MATCH(Stata!$A463,Vlookup!$A:$A,0),MATCH(Stata!N$1,Vlookup!$1:$1,0))</f>
        <v>32.81</v>
      </c>
      <c r="O463" t="e">
        <f ca="1">INDEX(Vlookup!$A$1:$AF$1262,MATCH(Stata!$A463,Vlookup!$A:$A,0),MATCH(Stata!O$1,Vlookup!$1:$1,0))</f>
        <v>#N/A</v>
      </c>
      <c r="P463">
        <f ca="1">INDEX(Vlookup!$A$1:$AF$1262,MATCH(Stata!$A463,Vlookup!$A:$A,0),MATCH(Stata!P$1,Vlookup!$1:$1,0))</f>
        <v>48.135899999999999</v>
      </c>
      <c r="Q463">
        <f ca="1">INDEX(Vlookup!$A$1:$AF$1262,MATCH(Stata!$A463,Vlookup!$A:$A,0),MATCH(Stata!Q$1,Vlookup!$1:$1,0))</f>
        <v>26.035299999999999</v>
      </c>
      <c r="R463">
        <f ca="1">INDEX(Vlookup!$A$1:$AF$1262,MATCH(Stata!$A463,Vlookup!$A:$A,0),MATCH(Stata!R$1,Vlookup!$1:$1,0))</f>
        <v>51.083300000000001</v>
      </c>
      <c r="S463">
        <f ca="1">INDEX(Vlookup!$A$1:$AF$1262,MATCH(Stata!$A463,Vlookup!$A:$A,0),MATCH(Stata!S$1,Vlookup!$1:$1,0))</f>
        <v>22.493500000000001</v>
      </c>
      <c r="T463">
        <f ca="1">INDEX(Vlookup!$A$1:$AF$1262,MATCH(Stata!$A463,Vlookup!$A:$A,0),MATCH(Stata!T$1,Vlookup!$1:$1,0))</f>
        <v>103.5487</v>
      </c>
      <c r="U463">
        <f ca="1">INDEX(Vlookup!$A$1:$AF$1262,MATCH(Stata!$A463,Vlookup!$A:$A,0),MATCH(Stata!U$1,Vlookup!$1:$1,0))</f>
        <v>54.314399999999999</v>
      </c>
      <c r="V463">
        <f ca="1">INDEX(Vlookup!$A$1:$AF$1262,MATCH(Stata!$A463,Vlookup!$A:$A,0),MATCH(Stata!V$1,Vlookup!$1:$1,0))</f>
        <v>39.509700000000002</v>
      </c>
      <c r="W463">
        <f ca="1">INDEX(Vlookup!$A$1:$AF$1262,MATCH(Stata!$A463,Vlookup!$A:$A,0),MATCH(Stata!W$1,Vlookup!$1:$1,0))</f>
        <v>49.1599</v>
      </c>
      <c r="X463">
        <f ca="1">INDEX(Vlookup!$A$1:$AF$1262,MATCH(Stata!$A463,Vlookup!$A:$A,0),MATCH(Stata!X$1,Vlookup!$1:$1,0))</f>
        <v>45.440300000000001</v>
      </c>
      <c r="Y463">
        <f ca="1">INDEX(Vlookup!$A$1:$AF$1262,MATCH(Stata!$A463,Vlookup!$A:$A,0),MATCH(Stata!Y$1,Vlookup!$1:$1,0))</f>
        <v>32.886099999999999</v>
      </c>
      <c r="Z463">
        <f ca="1">INDEX(Vlookup!$A$1:$AF$1262,MATCH(Stata!$A463,Vlookup!$A:$A,0),MATCH(Stata!Z$1,Vlookup!$1:$1,0))</f>
        <v>18.6752</v>
      </c>
      <c r="AA463">
        <f ca="1">INDEX(Vlookup!$A$1:$AF$1262,MATCH(Stata!$A463,Vlookup!$A:$A,0),MATCH(Stata!AA$1,Vlookup!$1:$1,0))</f>
        <v>58.567900000000002</v>
      </c>
      <c r="AB463">
        <f ca="1">INDEX(Vlookup!$A$1:$AF$1262,MATCH(Stata!$A463,Vlookup!$A:$A,0),MATCH(Stata!AB$1,Vlookup!$1:$1,0))</f>
        <v>65.843999999999994</v>
      </c>
      <c r="AC463">
        <f ca="1">INDEX(Vlookup!$A$1:$AF$1262,MATCH(Stata!$A463,Vlookup!$A:$A,0),MATCH(Stata!AC$1,Vlookup!$1:$1,0))</f>
        <v>31.311399999999999</v>
      </c>
      <c r="AD463">
        <f ca="1">INDEX(Vlookup!$A$1:$AF$1262,MATCH(Stata!$A463,Vlookup!$A:$A,0),MATCH(Stata!AD$1,Vlookup!$1:$1,0))</f>
        <v>39.157400000000003</v>
      </c>
      <c r="AE463">
        <f ca="1">INDEX(Vlookup!$A$1:$AF$1262,MATCH(Stata!$A463,Vlookup!$A:$A,0),MATCH(Stata!AE$1,Vlookup!$1:$1,0))</f>
        <v>31.2057</v>
      </c>
      <c r="AF463">
        <f ca="1">INDEX(Vlookup!$A$1:$AF$1262,MATCH(Stata!$A463,Vlookup!$A:$A,0),MATCH(Stata!AF$1,Vlookup!$1:$1,0))</f>
        <v>2360.21</v>
      </c>
      <c r="AG463">
        <f ca="1">INDEX(Vlookup!$A$1:$AG$1262,MATCH(Stata!$A463,Vlookup!$A:$A,0),MATCH(Stata!AG$1,Vlookup!$1:$1,0))</f>
        <v>23.21</v>
      </c>
    </row>
    <row r="464" spans="1:33" x14ac:dyDescent="0.25">
      <c r="A464" s="1">
        <v>39388</v>
      </c>
      <c r="B464">
        <f ca="1">INDEX(Vlookup!$A$1:$AF$1262,MATCH(Stata!$A464,Vlookup!$A:$A,0),MATCH(Stata!B$1,Vlookup!$1:$1,0))</f>
        <v>73.463300000000004</v>
      </c>
      <c r="C464">
        <f ca="1">INDEX(Vlookup!$A$1:$AF$1262,MATCH(Stata!$A464,Vlookup!$A:$A,0),MATCH(Stata!C$1,Vlookup!$1:$1,0))</f>
        <v>35.259300000000003</v>
      </c>
      <c r="D464">
        <f ca="1">INDEX(Vlookup!$A$1:$AF$1262,MATCH(Stata!$A464,Vlookup!$A:$A,0),MATCH(Stata!D$1,Vlookup!$1:$1,0))</f>
        <v>16.134599999999999</v>
      </c>
      <c r="E464">
        <f ca="1">INDEX(Vlookup!$A$1:$AF$1262,MATCH(Stata!$A464,Vlookup!$A:$A,0),MATCH(Stata!E$1,Vlookup!$1:$1,0))</f>
        <v>52.712000000000003</v>
      </c>
      <c r="F464">
        <f ca="1">INDEX(Vlookup!$A$1:$AF$1262,MATCH(Stata!$A464,Vlookup!$A:$A,0),MATCH(Stata!F$1,Vlookup!$1:$1,0))</f>
        <v>967.39509999999996</v>
      </c>
      <c r="G464">
        <f ca="1">INDEX(Vlookup!$A$1:$AF$1262,MATCH(Stata!$A464,Vlookup!$A:$A,0),MATCH(Stata!G$1,Vlookup!$1:$1,0))</f>
        <v>30.0656</v>
      </c>
      <c r="H464">
        <f ca="1">INDEX(Vlookup!$A$1:$AF$1262,MATCH(Stata!$A464,Vlookup!$A:$A,0),MATCH(Stata!H$1,Vlookup!$1:$1,0))</f>
        <v>85.191000000000003</v>
      </c>
      <c r="I464">
        <f ca="1">INDEX(Vlookup!$A$1:$AF$1262,MATCH(Stata!$A464,Vlookup!$A:$A,0),MATCH(Stata!I$1,Vlookup!$1:$1,0))</f>
        <v>64.994799999999998</v>
      </c>
      <c r="J464">
        <f ca="1">INDEX(Vlookup!$A$1:$AF$1262,MATCH(Stata!$A464,Vlookup!$A:$A,0),MATCH(Stata!J$1,Vlookup!$1:$1,0))</f>
        <v>355.89580000000001</v>
      </c>
      <c r="K464">
        <f ca="1">INDEX(Vlookup!$A$1:$AF$1262,MATCH(Stata!$A464,Vlookup!$A:$A,0),MATCH(Stata!K$1,Vlookup!$1:$1,0))</f>
        <v>25.900600000000001</v>
      </c>
      <c r="L464">
        <f ca="1">INDEX(Vlookup!$A$1:$AF$1262,MATCH(Stata!$A464,Vlookup!$A:$A,0),MATCH(Stata!L$1,Vlookup!$1:$1,0))</f>
        <v>38.674999999999997</v>
      </c>
      <c r="M464">
        <f ca="1">INDEX(Vlookup!$A$1:$AF$1262,MATCH(Stata!$A464,Vlookup!$A:$A,0),MATCH(Stata!M$1,Vlookup!$1:$1,0))</f>
        <v>77.870199999999997</v>
      </c>
      <c r="N464">
        <f ca="1">INDEX(Vlookup!$A$1:$AF$1262,MATCH(Stata!$A464,Vlookup!$A:$A,0),MATCH(Stata!N$1,Vlookup!$1:$1,0))</f>
        <v>32.801900000000003</v>
      </c>
      <c r="O464" t="e">
        <f ca="1">INDEX(Vlookup!$A$1:$AF$1262,MATCH(Stata!$A464,Vlookup!$A:$A,0),MATCH(Stata!O$1,Vlookup!$1:$1,0))</f>
        <v>#N/A</v>
      </c>
      <c r="P464">
        <f ca="1">INDEX(Vlookup!$A$1:$AF$1262,MATCH(Stata!$A464,Vlookup!$A:$A,0),MATCH(Stata!P$1,Vlookup!$1:$1,0))</f>
        <v>48.9771</v>
      </c>
      <c r="Q464">
        <f ca="1">INDEX(Vlookup!$A$1:$AF$1262,MATCH(Stata!$A464,Vlookup!$A:$A,0),MATCH(Stata!Q$1,Vlookup!$1:$1,0))</f>
        <v>25.789300000000001</v>
      </c>
      <c r="R464">
        <f ca="1">INDEX(Vlookup!$A$1:$AF$1262,MATCH(Stata!$A464,Vlookup!$A:$A,0),MATCH(Stata!R$1,Vlookup!$1:$1,0))</f>
        <v>51.351500000000001</v>
      </c>
      <c r="S464">
        <f ca="1">INDEX(Vlookup!$A$1:$AF$1262,MATCH(Stata!$A464,Vlookup!$A:$A,0),MATCH(Stata!S$1,Vlookup!$1:$1,0))</f>
        <v>22.748200000000001</v>
      </c>
      <c r="T464">
        <f ca="1">INDEX(Vlookup!$A$1:$AF$1262,MATCH(Stata!$A464,Vlookup!$A:$A,0),MATCH(Stata!T$1,Vlookup!$1:$1,0))</f>
        <v>104.4051</v>
      </c>
      <c r="U464">
        <f ca="1">INDEX(Vlookup!$A$1:$AF$1262,MATCH(Stata!$A464,Vlookup!$A:$A,0),MATCH(Stata!U$1,Vlookup!$1:$1,0))</f>
        <v>54.415199999999999</v>
      </c>
      <c r="V464">
        <f ca="1">INDEX(Vlookup!$A$1:$AF$1262,MATCH(Stata!$A464,Vlookup!$A:$A,0),MATCH(Stata!V$1,Vlookup!$1:$1,0))</f>
        <v>38.466700000000003</v>
      </c>
      <c r="W464">
        <f ca="1">INDEX(Vlookup!$A$1:$AF$1262,MATCH(Stata!$A464,Vlookup!$A:$A,0),MATCH(Stata!W$1,Vlookup!$1:$1,0))</f>
        <v>49.176600000000001</v>
      </c>
      <c r="X464">
        <f ca="1">INDEX(Vlookup!$A$1:$AF$1262,MATCH(Stata!$A464,Vlookup!$A:$A,0),MATCH(Stata!X$1,Vlookup!$1:$1,0))</f>
        <v>44.394599999999997</v>
      </c>
      <c r="Y464">
        <f ca="1">INDEX(Vlookup!$A$1:$AF$1262,MATCH(Stata!$A464,Vlookup!$A:$A,0),MATCH(Stata!Y$1,Vlookup!$1:$1,0))</f>
        <v>32.886099999999999</v>
      </c>
      <c r="Z464">
        <f ca="1">INDEX(Vlookup!$A$1:$AF$1262,MATCH(Stata!$A464,Vlookup!$A:$A,0),MATCH(Stata!Z$1,Vlookup!$1:$1,0))</f>
        <v>18.456900000000001</v>
      </c>
      <c r="AA464">
        <f ca="1">INDEX(Vlookup!$A$1:$AF$1262,MATCH(Stata!$A464,Vlookup!$A:$A,0),MATCH(Stata!AA$1,Vlookup!$1:$1,0))</f>
        <v>59.387599999999999</v>
      </c>
      <c r="AB464">
        <f ca="1">INDEX(Vlookup!$A$1:$AF$1262,MATCH(Stata!$A464,Vlookup!$A:$A,0),MATCH(Stata!AB$1,Vlookup!$1:$1,0))</f>
        <v>66.663499999999999</v>
      </c>
      <c r="AC464">
        <f ca="1">INDEX(Vlookup!$A$1:$AF$1262,MATCH(Stata!$A464,Vlookup!$A:$A,0),MATCH(Stata!AC$1,Vlookup!$1:$1,0))</f>
        <v>31.0594</v>
      </c>
      <c r="AD464">
        <f ca="1">INDEX(Vlookup!$A$1:$AF$1262,MATCH(Stata!$A464,Vlookup!$A:$A,0),MATCH(Stata!AD$1,Vlookup!$1:$1,0))</f>
        <v>39.299700000000001</v>
      </c>
      <c r="AE464">
        <f ca="1">INDEX(Vlookup!$A$1:$AF$1262,MATCH(Stata!$A464,Vlookup!$A:$A,0),MATCH(Stata!AE$1,Vlookup!$1:$1,0))</f>
        <v>31.316500000000001</v>
      </c>
      <c r="AF464">
        <f ca="1">INDEX(Vlookup!$A$1:$AF$1262,MATCH(Stata!$A464,Vlookup!$A:$A,0),MATCH(Stata!AF$1,Vlookup!$1:$1,0))</f>
        <v>2362.21</v>
      </c>
      <c r="AG464">
        <f ca="1">INDEX(Vlookup!$A$1:$AG$1262,MATCH(Stata!$A464,Vlookup!$A:$A,0),MATCH(Stata!AG$1,Vlookup!$1:$1,0))</f>
        <v>23.01</v>
      </c>
    </row>
    <row r="465" spans="1:33" x14ac:dyDescent="0.25">
      <c r="A465" s="1">
        <v>39391</v>
      </c>
      <c r="B465">
        <f ca="1">INDEX(Vlookup!$A$1:$AF$1262,MATCH(Stata!$A465,Vlookup!$A:$A,0),MATCH(Stata!B$1,Vlookup!$1:$1,0))</f>
        <v>73.601699999999994</v>
      </c>
      <c r="C465">
        <f ca="1">INDEX(Vlookup!$A$1:$AF$1262,MATCH(Stata!$A465,Vlookup!$A:$A,0),MATCH(Stata!C$1,Vlookup!$1:$1,0))</f>
        <v>34.655799999999999</v>
      </c>
      <c r="D465">
        <f ca="1">INDEX(Vlookup!$A$1:$AF$1262,MATCH(Stata!$A465,Vlookup!$A:$A,0),MATCH(Stata!D$1,Vlookup!$1:$1,0))</f>
        <v>16.1905</v>
      </c>
      <c r="E465">
        <f ca="1">INDEX(Vlookup!$A$1:$AF$1262,MATCH(Stata!$A465,Vlookup!$A:$A,0),MATCH(Stata!E$1,Vlookup!$1:$1,0))</f>
        <v>52.486499999999999</v>
      </c>
      <c r="F465">
        <f ca="1">INDEX(Vlookup!$A$1:$AF$1262,MATCH(Stata!$A465,Vlookup!$A:$A,0),MATCH(Stata!F$1,Vlookup!$1:$1,0))</f>
        <v>974.10400000000004</v>
      </c>
      <c r="G465">
        <f ca="1">INDEX(Vlookup!$A$1:$AF$1262,MATCH(Stata!$A465,Vlookup!$A:$A,0),MATCH(Stata!G$1,Vlookup!$1:$1,0))</f>
        <v>29.783000000000001</v>
      </c>
      <c r="H465">
        <f ca="1">INDEX(Vlookup!$A$1:$AF$1262,MATCH(Stata!$A465,Vlookup!$A:$A,0),MATCH(Stata!H$1,Vlookup!$1:$1,0))</f>
        <v>85.373999999999995</v>
      </c>
      <c r="I465">
        <f ca="1">INDEX(Vlookup!$A$1:$AF$1262,MATCH(Stata!$A465,Vlookup!$A:$A,0),MATCH(Stata!I$1,Vlookup!$1:$1,0))</f>
        <v>63.8994</v>
      </c>
      <c r="J465">
        <f ca="1">INDEX(Vlookup!$A$1:$AF$1262,MATCH(Stata!$A465,Vlookup!$A:$A,0),MATCH(Stata!J$1,Vlookup!$1:$1,0))</f>
        <v>338.63400000000001</v>
      </c>
      <c r="K465">
        <f ca="1">INDEX(Vlookup!$A$1:$AF$1262,MATCH(Stata!$A465,Vlookup!$A:$A,0),MATCH(Stata!K$1,Vlookup!$1:$1,0))</f>
        <v>25.8278</v>
      </c>
      <c r="L465">
        <f ca="1">INDEX(Vlookup!$A$1:$AF$1262,MATCH(Stata!$A465,Vlookup!$A:$A,0),MATCH(Stata!L$1,Vlookup!$1:$1,0))</f>
        <v>38.457299999999996</v>
      </c>
      <c r="M465">
        <f ca="1">INDEX(Vlookup!$A$1:$AF$1262,MATCH(Stata!$A465,Vlookup!$A:$A,0),MATCH(Stata!M$1,Vlookup!$1:$1,0))</f>
        <v>77.631100000000004</v>
      </c>
      <c r="N465">
        <f ca="1">INDEX(Vlookup!$A$1:$AF$1262,MATCH(Stata!$A465,Vlookup!$A:$A,0),MATCH(Stata!N$1,Vlookup!$1:$1,0))</f>
        <v>32.696199999999997</v>
      </c>
      <c r="O465" t="e">
        <f ca="1">INDEX(Vlookup!$A$1:$AF$1262,MATCH(Stata!$A465,Vlookup!$A:$A,0),MATCH(Stata!O$1,Vlookup!$1:$1,0))</f>
        <v>#N/A</v>
      </c>
      <c r="P465">
        <f ca="1">INDEX(Vlookup!$A$1:$AF$1262,MATCH(Stata!$A465,Vlookup!$A:$A,0),MATCH(Stata!P$1,Vlookup!$1:$1,0))</f>
        <v>49.107900000000001</v>
      </c>
      <c r="Q465">
        <f ca="1">INDEX(Vlookup!$A$1:$AF$1262,MATCH(Stata!$A465,Vlookup!$A:$A,0),MATCH(Stata!Q$1,Vlookup!$1:$1,0))</f>
        <v>25.2803</v>
      </c>
      <c r="R465">
        <f ca="1">INDEX(Vlookup!$A$1:$AF$1262,MATCH(Stata!$A465,Vlookup!$A:$A,0),MATCH(Stata!R$1,Vlookup!$1:$1,0))</f>
        <v>51.835999999999999</v>
      </c>
      <c r="S465">
        <f ca="1">INDEX(Vlookup!$A$1:$AF$1262,MATCH(Stata!$A465,Vlookup!$A:$A,0),MATCH(Stata!S$1,Vlookup!$1:$1,0))</f>
        <v>22.8782</v>
      </c>
      <c r="T465">
        <f ca="1">INDEX(Vlookup!$A$1:$AF$1262,MATCH(Stata!$A465,Vlookup!$A:$A,0),MATCH(Stata!T$1,Vlookup!$1:$1,0))</f>
        <v>103.32089999999999</v>
      </c>
      <c r="U465">
        <f ca="1">INDEX(Vlookup!$A$1:$AF$1262,MATCH(Stata!$A465,Vlookup!$A:$A,0),MATCH(Stata!U$1,Vlookup!$1:$1,0))</f>
        <v>54.171599999999998</v>
      </c>
      <c r="V465">
        <f ca="1">INDEX(Vlookup!$A$1:$AF$1262,MATCH(Stata!$A465,Vlookup!$A:$A,0),MATCH(Stata!V$1,Vlookup!$1:$1,0))</f>
        <v>38.127899999999997</v>
      </c>
      <c r="W465">
        <f ca="1">INDEX(Vlookup!$A$1:$AF$1262,MATCH(Stata!$A465,Vlookup!$A:$A,0),MATCH(Stata!W$1,Vlookup!$1:$1,0))</f>
        <v>49.718200000000003</v>
      </c>
      <c r="X465">
        <f ca="1">INDEX(Vlookup!$A$1:$AF$1262,MATCH(Stata!$A465,Vlookup!$A:$A,0),MATCH(Stata!X$1,Vlookup!$1:$1,0))</f>
        <v>44.307499999999997</v>
      </c>
      <c r="Y465">
        <f ca="1">INDEX(Vlookup!$A$1:$AF$1262,MATCH(Stata!$A465,Vlookup!$A:$A,0),MATCH(Stata!Y$1,Vlookup!$1:$1,0))</f>
        <v>32.593200000000003</v>
      </c>
      <c r="Z465">
        <f ca="1">INDEX(Vlookup!$A$1:$AF$1262,MATCH(Stata!$A465,Vlookup!$A:$A,0),MATCH(Stata!Z$1,Vlookup!$1:$1,0))</f>
        <v>18.456900000000001</v>
      </c>
      <c r="AA465">
        <f ca="1">INDEX(Vlookup!$A$1:$AF$1262,MATCH(Stata!$A465,Vlookup!$A:$A,0),MATCH(Stata!AA$1,Vlookup!$1:$1,0))</f>
        <v>59.925600000000003</v>
      </c>
      <c r="AB465">
        <f ca="1">INDEX(Vlookup!$A$1:$AF$1262,MATCH(Stata!$A465,Vlookup!$A:$A,0),MATCH(Stata!AB$1,Vlookup!$1:$1,0))</f>
        <v>67.068899999999999</v>
      </c>
      <c r="AC465">
        <f ca="1">INDEX(Vlookup!$A$1:$AF$1262,MATCH(Stata!$A465,Vlookup!$A:$A,0),MATCH(Stata!AC$1,Vlookup!$1:$1,0))</f>
        <v>30.6675</v>
      </c>
      <c r="AD465">
        <f ca="1">INDEX(Vlookup!$A$1:$AF$1262,MATCH(Stata!$A465,Vlookup!$A:$A,0),MATCH(Stata!AD$1,Vlookup!$1:$1,0))</f>
        <v>39.157400000000003</v>
      </c>
      <c r="AE465">
        <f ca="1">INDEX(Vlookup!$A$1:$AF$1262,MATCH(Stata!$A465,Vlookup!$A:$A,0),MATCH(Stata!AE$1,Vlookup!$1:$1,0))</f>
        <v>31.279599999999999</v>
      </c>
      <c r="AF465">
        <f ca="1">INDEX(Vlookup!$A$1:$AF$1262,MATCH(Stata!$A465,Vlookup!$A:$A,0),MATCH(Stata!AF$1,Vlookup!$1:$1,0))</f>
        <v>2350.69</v>
      </c>
      <c r="AG465">
        <f ca="1">INDEX(Vlookup!$A$1:$AG$1262,MATCH(Stata!$A465,Vlookup!$A:$A,0),MATCH(Stata!AG$1,Vlookup!$1:$1,0))</f>
        <v>24.31</v>
      </c>
    </row>
    <row r="466" spans="1:33" x14ac:dyDescent="0.25">
      <c r="A466" s="1">
        <v>39392</v>
      </c>
      <c r="B466">
        <f ca="1">INDEX(Vlookup!$A$1:$AF$1262,MATCH(Stata!$A466,Vlookup!$A:$A,0),MATCH(Stata!B$1,Vlookup!$1:$1,0))</f>
        <v>73.947900000000004</v>
      </c>
      <c r="C466">
        <f ca="1">INDEX(Vlookup!$A$1:$AF$1262,MATCH(Stata!$A466,Vlookup!$A:$A,0),MATCH(Stata!C$1,Vlookup!$1:$1,0))</f>
        <v>35.268500000000003</v>
      </c>
      <c r="D466">
        <f ca="1">INDEX(Vlookup!$A$1:$AF$1262,MATCH(Stata!$A466,Vlookup!$A:$A,0),MATCH(Stata!D$1,Vlookup!$1:$1,0))</f>
        <v>16.3203</v>
      </c>
      <c r="E466">
        <f ca="1">INDEX(Vlookup!$A$1:$AF$1262,MATCH(Stata!$A466,Vlookup!$A:$A,0),MATCH(Stata!E$1,Vlookup!$1:$1,0))</f>
        <v>52.8474</v>
      </c>
      <c r="F466">
        <f ca="1">INDEX(Vlookup!$A$1:$AF$1262,MATCH(Stata!$A466,Vlookup!$A:$A,0),MATCH(Stata!F$1,Vlookup!$1:$1,0))</f>
        <v>1015.3394</v>
      </c>
      <c r="G466">
        <f ca="1">INDEX(Vlookup!$A$1:$AF$1262,MATCH(Stata!$A466,Vlookup!$A:$A,0),MATCH(Stata!G$1,Vlookup!$1:$1,0))</f>
        <v>29.783000000000001</v>
      </c>
      <c r="H466">
        <f ca="1">INDEX(Vlookup!$A$1:$AF$1262,MATCH(Stata!$A466,Vlookup!$A:$A,0),MATCH(Stata!H$1,Vlookup!$1:$1,0))</f>
        <v>85.1387</v>
      </c>
      <c r="I466">
        <f ca="1">INDEX(Vlookup!$A$1:$AF$1262,MATCH(Stata!$A466,Vlookup!$A:$A,0),MATCH(Stata!I$1,Vlookup!$1:$1,0))</f>
        <v>65.133899999999997</v>
      </c>
      <c r="J466">
        <f ca="1">INDEX(Vlookup!$A$1:$AF$1262,MATCH(Stata!$A466,Vlookup!$A:$A,0),MATCH(Stata!J$1,Vlookup!$1:$1,0))</f>
        <v>330.89920000000001</v>
      </c>
      <c r="K466">
        <f ca="1">INDEX(Vlookup!$A$1:$AF$1262,MATCH(Stata!$A466,Vlookup!$A:$A,0),MATCH(Stata!K$1,Vlookup!$1:$1,0))</f>
        <v>26.114599999999999</v>
      </c>
      <c r="L466">
        <f ca="1">INDEX(Vlookup!$A$1:$AF$1262,MATCH(Stata!$A466,Vlookup!$A:$A,0),MATCH(Stata!L$1,Vlookup!$1:$1,0))</f>
        <v>39.0137</v>
      </c>
      <c r="M466">
        <f ca="1">INDEX(Vlookup!$A$1:$AF$1262,MATCH(Stata!$A466,Vlookup!$A:$A,0),MATCH(Stata!M$1,Vlookup!$1:$1,0))</f>
        <v>80.039900000000003</v>
      </c>
      <c r="N466">
        <f ca="1">INDEX(Vlookup!$A$1:$AF$1262,MATCH(Stata!$A466,Vlookup!$A:$A,0),MATCH(Stata!N$1,Vlookup!$1:$1,0))</f>
        <v>32.679900000000004</v>
      </c>
      <c r="O466" t="e">
        <f ca="1">INDEX(Vlookup!$A$1:$AF$1262,MATCH(Stata!$A466,Vlookup!$A:$A,0),MATCH(Stata!O$1,Vlookup!$1:$1,0))</f>
        <v>#N/A</v>
      </c>
      <c r="P466">
        <f ca="1">INDEX(Vlookup!$A$1:$AF$1262,MATCH(Stata!$A466,Vlookup!$A:$A,0),MATCH(Stata!P$1,Vlookup!$1:$1,0))</f>
        <v>49.921100000000003</v>
      </c>
      <c r="Q466">
        <f ca="1">INDEX(Vlookup!$A$1:$AF$1262,MATCH(Stata!$A466,Vlookup!$A:$A,0),MATCH(Stata!Q$1,Vlookup!$1:$1,0))</f>
        <v>25.500800000000002</v>
      </c>
      <c r="R466">
        <f ca="1">INDEX(Vlookup!$A$1:$AF$1262,MATCH(Stata!$A466,Vlookup!$A:$A,0),MATCH(Stata!R$1,Vlookup!$1:$1,0))</f>
        <v>52.770499999999998</v>
      </c>
      <c r="S466">
        <f ca="1">INDEX(Vlookup!$A$1:$AF$1262,MATCH(Stata!$A466,Vlookup!$A:$A,0),MATCH(Stata!S$1,Vlookup!$1:$1,0))</f>
        <v>23.432200000000002</v>
      </c>
      <c r="T466">
        <f ca="1">INDEX(Vlookup!$A$1:$AF$1262,MATCH(Stata!$A466,Vlookup!$A:$A,0),MATCH(Stata!T$1,Vlookup!$1:$1,0))</f>
        <v>103.1113</v>
      </c>
      <c r="U466">
        <f ca="1">INDEX(Vlookup!$A$1:$AF$1262,MATCH(Stata!$A466,Vlookup!$A:$A,0),MATCH(Stata!U$1,Vlookup!$1:$1,0))</f>
        <v>54.272399999999998</v>
      </c>
      <c r="V466">
        <f ca="1">INDEX(Vlookup!$A$1:$AF$1262,MATCH(Stata!$A466,Vlookup!$A:$A,0),MATCH(Stata!V$1,Vlookup!$1:$1,0))</f>
        <v>39.322499999999998</v>
      </c>
      <c r="W466">
        <f ca="1">INDEX(Vlookup!$A$1:$AF$1262,MATCH(Stata!$A466,Vlookup!$A:$A,0),MATCH(Stata!W$1,Vlookup!$1:$1,0))</f>
        <v>49.776499999999999</v>
      </c>
      <c r="X466">
        <f ca="1">INDEX(Vlookup!$A$1:$AF$1262,MATCH(Stata!$A466,Vlookup!$A:$A,0),MATCH(Stata!X$1,Vlookup!$1:$1,0))</f>
        <v>44.354999999999997</v>
      </c>
      <c r="Y466">
        <f ca="1">INDEX(Vlookup!$A$1:$AF$1262,MATCH(Stata!$A466,Vlookup!$A:$A,0),MATCH(Stata!Y$1,Vlookup!$1:$1,0))</f>
        <v>32.3093</v>
      </c>
      <c r="Z466">
        <f ca="1">INDEX(Vlookup!$A$1:$AF$1262,MATCH(Stata!$A466,Vlookup!$A:$A,0),MATCH(Stata!Z$1,Vlookup!$1:$1,0))</f>
        <v>18.659700000000001</v>
      </c>
      <c r="AA466">
        <f ca="1">INDEX(Vlookup!$A$1:$AF$1262,MATCH(Stata!$A466,Vlookup!$A:$A,0),MATCH(Stata!AA$1,Vlookup!$1:$1,0))</f>
        <v>60.173200000000001</v>
      </c>
      <c r="AB466">
        <f ca="1">INDEX(Vlookup!$A$1:$AF$1262,MATCH(Stata!$A466,Vlookup!$A:$A,0),MATCH(Stata!AB$1,Vlookup!$1:$1,0))</f>
        <v>67.518299999999996</v>
      </c>
      <c r="AC466">
        <f ca="1">INDEX(Vlookup!$A$1:$AF$1262,MATCH(Stata!$A466,Vlookup!$A:$A,0),MATCH(Stata!AC$1,Vlookup!$1:$1,0))</f>
        <v>30.611499999999999</v>
      </c>
      <c r="AD466">
        <f ca="1">INDEX(Vlookup!$A$1:$AF$1262,MATCH(Stata!$A466,Vlookup!$A:$A,0),MATCH(Stata!AD$1,Vlookup!$1:$1,0))</f>
        <v>39.388599999999997</v>
      </c>
      <c r="AE466">
        <f ca="1">INDEX(Vlookup!$A$1:$AF$1262,MATCH(Stata!$A466,Vlookup!$A:$A,0),MATCH(Stata!AE$1,Vlookup!$1:$1,0))</f>
        <v>31.464200000000002</v>
      </c>
      <c r="AF466">
        <f ca="1">INDEX(Vlookup!$A$1:$AF$1262,MATCH(Stata!$A466,Vlookup!$A:$A,0),MATCH(Stata!AF$1,Vlookup!$1:$1,0))</f>
        <v>2379.0500000000002</v>
      </c>
      <c r="AG466">
        <f ca="1">INDEX(Vlookup!$A$1:$AG$1262,MATCH(Stata!$A466,Vlookup!$A:$A,0),MATCH(Stata!AG$1,Vlookup!$1:$1,0))</f>
        <v>21.39</v>
      </c>
    </row>
    <row r="467" spans="1:33" x14ac:dyDescent="0.25">
      <c r="A467" s="1">
        <v>39393</v>
      </c>
      <c r="B467">
        <f ca="1">INDEX(Vlookup!$A$1:$AF$1262,MATCH(Stata!$A467,Vlookup!$A:$A,0),MATCH(Stata!B$1,Vlookup!$1:$1,0))</f>
        <v>72.061300000000003</v>
      </c>
      <c r="C467">
        <f ca="1">INDEX(Vlookup!$A$1:$AF$1262,MATCH(Stata!$A467,Vlookup!$A:$A,0),MATCH(Stata!C$1,Vlookup!$1:$1,0))</f>
        <v>34.198599999999999</v>
      </c>
      <c r="D467">
        <f ca="1">INDEX(Vlookup!$A$1:$AF$1262,MATCH(Stata!$A467,Vlookup!$A:$A,0),MATCH(Stata!D$1,Vlookup!$1:$1,0))</f>
        <v>16.105499999999999</v>
      </c>
      <c r="E467">
        <f ca="1">INDEX(Vlookup!$A$1:$AF$1262,MATCH(Stata!$A467,Vlookup!$A:$A,0),MATCH(Stata!E$1,Vlookup!$1:$1,0))</f>
        <v>49.96</v>
      </c>
      <c r="F467">
        <f ca="1">INDEX(Vlookup!$A$1:$AF$1262,MATCH(Stata!$A467,Vlookup!$A:$A,0),MATCH(Stata!F$1,Vlookup!$1:$1,0))</f>
        <v>947.43190000000004</v>
      </c>
      <c r="G467">
        <f ca="1">INDEX(Vlookup!$A$1:$AF$1262,MATCH(Stata!$A467,Vlookup!$A:$A,0),MATCH(Stata!G$1,Vlookup!$1:$1,0))</f>
        <v>28.756499999999999</v>
      </c>
      <c r="H467">
        <f ca="1">INDEX(Vlookup!$A$1:$AF$1262,MATCH(Stata!$A467,Vlookup!$A:$A,0),MATCH(Stata!H$1,Vlookup!$1:$1,0))</f>
        <v>84.736400000000003</v>
      </c>
      <c r="I467">
        <f ca="1">INDEX(Vlookup!$A$1:$AF$1262,MATCH(Stata!$A467,Vlookup!$A:$A,0),MATCH(Stata!I$1,Vlookup!$1:$1,0))</f>
        <v>63.9863</v>
      </c>
      <c r="J467">
        <f ca="1">INDEX(Vlookup!$A$1:$AF$1262,MATCH(Stata!$A467,Vlookup!$A:$A,0),MATCH(Stata!J$1,Vlookup!$1:$1,0))</f>
        <v>315.14659999999998</v>
      </c>
      <c r="K467">
        <f ca="1">INDEX(Vlookup!$A$1:$AF$1262,MATCH(Stata!$A467,Vlookup!$A:$A,0),MATCH(Stata!K$1,Vlookup!$1:$1,0))</f>
        <v>25.665099999999999</v>
      </c>
      <c r="L467">
        <f ca="1">INDEX(Vlookup!$A$1:$AF$1262,MATCH(Stata!$A467,Vlookup!$A:$A,0),MATCH(Stata!L$1,Vlookup!$1:$1,0))</f>
        <v>38.021900000000002</v>
      </c>
      <c r="M467">
        <f ca="1">INDEX(Vlookup!$A$1:$AF$1262,MATCH(Stata!$A467,Vlookup!$A:$A,0),MATCH(Stata!M$1,Vlookup!$1:$1,0))</f>
        <v>77.523899999999998</v>
      </c>
      <c r="N467">
        <f ca="1">INDEX(Vlookup!$A$1:$AF$1262,MATCH(Stata!$A467,Vlookup!$A:$A,0),MATCH(Stata!N$1,Vlookup!$1:$1,0))</f>
        <v>31.7852</v>
      </c>
      <c r="O467" t="e">
        <f ca="1">INDEX(Vlookup!$A$1:$AF$1262,MATCH(Stata!$A467,Vlookup!$A:$A,0),MATCH(Stata!O$1,Vlookup!$1:$1,0))</f>
        <v>#N/A</v>
      </c>
      <c r="P467">
        <f ca="1">INDEX(Vlookup!$A$1:$AF$1262,MATCH(Stata!$A467,Vlookup!$A:$A,0),MATCH(Stata!P$1,Vlookup!$1:$1,0))</f>
        <v>48.453699999999998</v>
      </c>
      <c r="Q467">
        <f ca="1">INDEX(Vlookup!$A$1:$AF$1262,MATCH(Stata!$A467,Vlookup!$A:$A,0),MATCH(Stata!Q$1,Vlookup!$1:$1,0))</f>
        <v>24.89</v>
      </c>
      <c r="R467">
        <f ca="1">INDEX(Vlookup!$A$1:$AF$1262,MATCH(Stata!$A467,Vlookup!$A:$A,0),MATCH(Stata!R$1,Vlookup!$1:$1,0))</f>
        <v>51.083300000000001</v>
      </c>
      <c r="S467">
        <f ca="1">INDEX(Vlookup!$A$1:$AF$1262,MATCH(Stata!$A467,Vlookup!$A:$A,0),MATCH(Stata!S$1,Vlookup!$1:$1,0))</f>
        <v>22.929300000000001</v>
      </c>
      <c r="T467">
        <f ca="1">INDEX(Vlookup!$A$1:$AF$1262,MATCH(Stata!$A467,Vlookup!$A:$A,0),MATCH(Stata!T$1,Vlookup!$1:$1,0))</f>
        <v>101.56610000000001</v>
      </c>
      <c r="U467">
        <f ca="1">INDEX(Vlookup!$A$1:$AF$1262,MATCH(Stata!$A467,Vlookup!$A:$A,0),MATCH(Stata!U$1,Vlookup!$1:$1,0))</f>
        <v>53.684399999999997</v>
      </c>
      <c r="V467">
        <f ca="1">INDEX(Vlookup!$A$1:$AF$1262,MATCH(Stata!$A467,Vlookup!$A:$A,0),MATCH(Stata!V$1,Vlookup!$1:$1,0))</f>
        <v>37.6554</v>
      </c>
      <c r="W467">
        <f ca="1">INDEX(Vlookup!$A$1:$AF$1262,MATCH(Stata!$A467,Vlookup!$A:$A,0),MATCH(Stata!W$1,Vlookup!$1:$1,0))</f>
        <v>48.643299999999996</v>
      </c>
      <c r="X467">
        <f ca="1">INDEX(Vlookup!$A$1:$AF$1262,MATCH(Stata!$A467,Vlookup!$A:$A,0),MATCH(Stata!X$1,Vlookup!$1:$1,0))</f>
        <v>42.936999999999998</v>
      </c>
      <c r="Y467">
        <f ca="1">INDEX(Vlookup!$A$1:$AF$1262,MATCH(Stata!$A467,Vlookup!$A:$A,0),MATCH(Stata!Y$1,Vlookup!$1:$1,0))</f>
        <v>31.519500000000001</v>
      </c>
      <c r="Z467">
        <f ca="1">INDEX(Vlookup!$A$1:$AF$1262,MATCH(Stata!$A467,Vlookup!$A:$A,0),MATCH(Stata!Z$1,Vlookup!$1:$1,0))</f>
        <v>18.4071</v>
      </c>
      <c r="AA467">
        <f ca="1">INDEX(Vlookup!$A$1:$AF$1262,MATCH(Stata!$A467,Vlookup!$A:$A,0),MATCH(Stata!AA$1,Vlookup!$1:$1,0))</f>
        <v>59.276600000000002</v>
      </c>
      <c r="AB467">
        <f ca="1">INDEX(Vlookup!$A$1:$AF$1262,MATCH(Stata!$A467,Vlookup!$A:$A,0),MATCH(Stata!AB$1,Vlookup!$1:$1,0))</f>
        <v>65.614900000000006</v>
      </c>
      <c r="AC467">
        <f ca="1">INDEX(Vlookup!$A$1:$AF$1262,MATCH(Stata!$A467,Vlookup!$A:$A,0),MATCH(Stata!AC$1,Vlookup!$1:$1,0))</f>
        <v>30.163599999999999</v>
      </c>
      <c r="AD467">
        <f ca="1">INDEX(Vlookup!$A$1:$AF$1262,MATCH(Stata!$A467,Vlookup!$A:$A,0),MATCH(Stata!AD$1,Vlookup!$1:$1,0))</f>
        <v>39.0685</v>
      </c>
      <c r="AE467">
        <f ca="1">INDEX(Vlookup!$A$1:$AF$1262,MATCH(Stata!$A467,Vlookup!$A:$A,0),MATCH(Stata!AE$1,Vlookup!$1:$1,0))</f>
        <v>30.928699999999999</v>
      </c>
      <c r="AF467">
        <f ca="1">INDEX(Vlookup!$A$1:$AF$1262,MATCH(Stata!$A467,Vlookup!$A:$A,0),MATCH(Stata!AF$1,Vlookup!$1:$1,0))</f>
        <v>2310.41</v>
      </c>
      <c r="AG467">
        <f ca="1">INDEX(Vlookup!$A$1:$AG$1262,MATCH(Stata!$A467,Vlookup!$A:$A,0),MATCH(Stata!AG$1,Vlookup!$1:$1,0))</f>
        <v>26.49</v>
      </c>
    </row>
    <row r="468" spans="1:33" x14ac:dyDescent="0.25">
      <c r="A468" s="1">
        <v>39394</v>
      </c>
      <c r="B468">
        <f ca="1">INDEX(Vlookup!$A$1:$AF$1262,MATCH(Stata!$A468,Vlookup!$A:$A,0),MATCH(Stata!B$1,Vlookup!$1:$1,0))</f>
        <v>71.680599999999998</v>
      </c>
      <c r="C468">
        <f ca="1">INDEX(Vlookup!$A$1:$AF$1262,MATCH(Stata!$A468,Vlookup!$A:$A,0),MATCH(Stata!C$1,Vlookup!$1:$1,0))</f>
        <v>34.436399999999999</v>
      </c>
      <c r="D468">
        <f ca="1">INDEX(Vlookup!$A$1:$AF$1262,MATCH(Stata!$A468,Vlookup!$A:$A,0),MATCH(Stata!D$1,Vlookup!$1:$1,0))</f>
        <v>16.271000000000001</v>
      </c>
      <c r="E468">
        <f ca="1">INDEX(Vlookup!$A$1:$AF$1262,MATCH(Stata!$A468,Vlookup!$A:$A,0),MATCH(Stata!E$1,Vlookup!$1:$1,0))</f>
        <v>50.618699999999997</v>
      </c>
      <c r="F468">
        <f ca="1">INDEX(Vlookup!$A$1:$AF$1262,MATCH(Stata!$A468,Vlookup!$A:$A,0),MATCH(Stata!F$1,Vlookup!$1:$1,0))</f>
        <v>916.34169999999995</v>
      </c>
      <c r="G468">
        <f ca="1">INDEX(Vlookup!$A$1:$AF$1262,MATCH(Stata!$A468,Vlookup!$A:$A,0),MATCH(Stata!G$1,Vlookup!$1:$1,0))</f>
        <v>29.2623</v>
      </c>
      <c r="H468">
        <f ca="1">INDEX(Vlookup!$A$1:$AF$1262,MATCH(Stata!$A468,Vlookup!$A:$A,0),MATCH(Stata!H$1,Vlookup!$1:$1,0))</f>
        <v>84.203000000000003</v>
      </c>
      <c r="I468">
        <f ca="1">INDEX(Vlookup!$A$1:$AF$1262,MATCH(Stata!$A468,Vlookup!$A:$A,0),MATCH(Stata!I$1,Vlookup!$1:$1,0))</f>
        <v>62.969099999999997</v>
      </c>
      <c r="J468">
        <f ca="1">INDEX(Vlookup!$A$1:$AF$1262,MATCH(Stata!$A468,Vlookup!$A:$A,0),MATCH(Stata!J$1,Vlookup!$1:$1,0))</f>
        <v>310.33589999999998</v>
      </c>
      <c r="K468">
        <f ca="1">INDEX(Vlookup!$A$1:$AF$1262,MATCH(Stata!$A468,Vlookup!$A:$A,0),MATCH(Stata!K$1,Vlookup!$1:$1,0))</f>
        <v>26.311499999999999</v>
      </c>
      <c r="L468">
        <f ca="1">INDEX(Vlookup!$A$1:$AF$1262,MATCH(Stata!$A468,Vlookup!$A:$A,0),MATCH(Stata!L$1,Vlookup!$1:$1,0))</f>
        <v>38.336399999999998</v>
      </c>
      <c r="M468">
        <f ca="1">INDEX(Vlookup!$A$1:$AF$1262,MATCH(Stata!$A468,Vlookup!$A:$A,0),MATCH(Stata!M$1,Vlookup!$1:$1,0))</f>
        <v>79.497600000000006</v>
      </c>
      <c r="N468">
        <f ca="1">INDEX(Vlookup!$A$1:$AF$1262,MATCH(Stata!$A468,Vlookup!$A:$A,0),MATCH(Stata!N$1,Vlookup!$1:$1,0))</f>
        <v>31.7364</v>
      </c>
      <c r="O468" t="e">
        <f ca="1">INDEX(Vlookup!$A$1:$AF$1262,MATCH(Stata!$A468,Vlookup!$A:$A,0),MATCH(Stata!O$1,Vlookup!$1:$1,0))</f>
        <v>#N/A</v>
      </c>
      <c r="P468">
        <f ca="1">INDEX(Vlookup!$A$1:$AF$1262,MATCH(Stata!$A468,Vlookup!$A:$A,0),MATCH(Stata!P$1,Vlookup!$1:$1,0))</f>
        <v>46.677799999999998</v>
      </c>
      <c r="Q468">
        <f ca="1">INDEX(Vlookup!$A$1:$AF$1262,MATCH(Stata!$A468,Vlookup!$A:$A,0),MATCH(Stata!Q$1,Vlookup!$1:$1,0))</f>
        <v>24.678000000000001</v>
      </c>
      <c r="R468">
        <f ca="1">INDEX(Vlookup!$A$1:$AF$1262,MATCH(Stata!$A468,Vlookup!$A:$A,0),MATCH(Stata!R$1,Vlookup!$1:$1,0))</f>
        <v>51.299599999999998</v>
      </c>
      <c r="S468">
        <f ca="1">INDEX(Vlookup!$A$1:$AF$1262,MATCH(Stata!$A468,Vlookup!$A:$A,0),MATCH(Stata!S$1,Vlookup!$1:$1,0))</f>
        <v>22.105</v>
      </c>
      <c r="T468">
        <f ca="1">INDEX(Vlookup!$A$1:$AF$1262,MATCH(Stata!$A468,Vlookup!$A:$A,0),MATCH(Stata!T$1,Vlookup!$1:$1,0))</f>
        <v>97.021699999999996</v>
      </c>
      <c r="U468">
        <f ca="1">INDEX(Vlookup!$A$1:$AF$1262,MATCH(Stata!$A468,Vlookup!$A:$A,0),MATCH(Stata!U$1,Vlookup!$1:$1,0))</f>
        <v>54.255600000000001</v>
      </c>
      <c r="V468">
        <f ca="1">INDEX(Vlookup!$A$1:$AF$1262,MATCH(Stata!$A468,Vlookup!$A:$A,0),MATCH(Stata!V$1,Vlookup!$1:$1,0))</f>
        <v>37.985300000000002</v>
      </c>
      <c r="W468">
        <f ca="1">INDEX(Vlookup!$A$1:$AF$1262,MATCH(Stata!$A468,Vlookup!$A:$A,0),MATCH(Stata!W$1,Vlookup!$1:$1,0))</f>
        <v>49.468200000000003</v>
      </c>
      <c r="X468">
        <f ca="1">INDEX(Vlookup!$A$1:$AF$1262,MATCH(Stata!$A468,Vlookup!$A:$A,0),MATCH(Stata!X$1,Vlookup!$1:$1,0))</f>
        <v>43.388500000000001</v>
      </c>
      <c r="Y468">
        <f ca="1">INDEX(Vlookup!$A$1:$AF$1262,MATCH(Stata!$A468,Vlookup!$A:$A,0),MATCH(Stata!Y$1,Vlookup!$1:$1,0))</f>
        <v>30.827400000000001</v>
      </c>
      <c r="Z468">
        <f ca="1">INDEX(Vlookup!$A$1:$AF$1262,MATCH(Stata!$A468,Vlookup!$A:$A,0),MATCH(Stata!Z$1,Vlookup!$1:$1,0))</f>
        <v>18.241299999999999</v>
      </c>
      <c r="AA468">
        <f ca="1">INDEX(Vlookup!$A$1:$AF$1262,MATCH(Stata!$A468,Vlookup!$A:$A,0),MATCH(Stata!AA$1,Vlookup!$1:$1,0))</f>
        <v>60.489100000000001</v>
      </c>
      <c r="AB468">
        <f ca="1">INDEX(Vlookup!$A$1:$AF$1262,MATCH(Stata!$A468,Vlookup!$A:$A,0),MATCH(Stata!AB$1,Vlookup!$1:$1,0))</f>
        <v>65.826400000000007</v>
      </c>
      <c r="AC468">
        <f ca="1">INDEX(Vlookup!$A$1:$AF$1262,MATCH(Stata!$A468,Vlookup!$A:$A,0),MATCH(Stata!AC$1,Vlookup!$1:$1,0))</f>
        <v>29.904699999999998</v>
      </c>
      <c r="AD468">
        <f ca="1">INDEX(Vlookup!$A$1:$AF$1262,MATCH(Stata!$A468,Vlookup!$A:$A,0),MATCH(Stata!AD$1,Vlookup!$1:$1,0))</f>
        <v>38.7928</v>
      </c>
      <c r="AE468">
        <f ca="1">INDEX(Vlookup!$A$1:$AF$1262,MATCH(Stata!$A468,Vlookup!$A:$A,0),MATCH(Stata!AE$1,Vlookup!$1:$1,0))</f>
        <v>31.0488</v>
      </c>
      <c r="AF468">
        <f ca="1">INDEX(Vlookup!$A$1:$AF$1262,MATCH(Stata!$A468,Vlookup!$A:$A,0),MATCH(Stata!AF$1,Vlookup!$1:$1,0))</f>
        <v>2309.1799999999998</v>
      </c>
      <c r="AG468">
        <f ca="1">INDEX(Vlookup!$A$1:$AG$1262,MATCH(Stata!$A468,Vlookup!$A:$A,0),MATCH(Stata!AG$1,Vlookup!$1:$1,0))</f>
        <v>26.16</v>
      </c>
    </row>
    <row r="469" spans="1:33" x14ac:dyDescent="0.25">
      <c r="A469" s="1">
        <v>39395</v>
      </c>
      <c r="B469">
        <f ca="1">INDEX(Vlookup!$A$1:$AF$1262,MATCH(Stata!$A469,Vlookup!$A:$A,0),MATCH(Stata!B$1,Vlookup!$1:$1,0))</f>
        <v>68.807400000000001</v>
      </c>
      <c r="C469">
        <f ca="1">INDEX(Vlookup!$A$1:$AF$1262,MATCH(Stata!$A469,Vlookup!$A:$A,0),MATCH(Stata!C$1,Vlookup!$1:$1,0))</f>
        <v>33.915199999999999</v>
      </c>
      <c r="D469">
        <f ca="1">INDEX(Vlookup!$A$1:$AF$1262,MATCH(Stata!$A469,Vlookup!$A:$A,0),MATCH(Stata!D$1,Vlookup!$1:$1,0))</f>
        <v>16.268799999999999</v>
      </c>
      <c r="E469">
        <f ca="1">INDEX(Vlookup!$A$1:$AF$1262,MATCH(Stata!$A469,Vlookup!$A:$A,0),MATCH(Stata!E$1,Vlookup!$1:$1,0))</f>
        <v>50.970599999999997</v>
      </c>
      <c r="F469">
        <f ca="1">INDEX(Vlookup!$A$1:$AF$1262,MATCH(Stata!$A469,Vlookup!$A:$A,0),MATCH(Stata!F$1,Vlookup!$1:$1,0))</f>
        <v>933.68679999999995</v>
      </c>
      <c r="G469">
        <f ca="1">INDEX(Vlookup!$A$1:$AF$1262,MATCH(Stata!$A469,Vlookup!$A:$A,0),MATCH(Stata!G$1,Vlookup!$1:$1,0))</f>
        <v>29.158100000000001</v>
      </c>
      <c r="H469">
        <f ca="1">INDEX(Vlookup!$A$1:$AF$1262,MATCH(Stata!$A469,Vlookup!$A:$A,0),MATCH(Stata!H$1,Vlookup!$1:$1,0))</f>
        <v>82.392600000000002</v>
      </c>
      <c r="I469">
        <f ca="1">INDEX(Vlookup!$A$1:$AF$1262,MATCH(Stata!$A469,Vlookup!$A:$A,0),MATCH(Stata!I$1,Vlookup!$1:$1,0))</f>
        <v>61.213000000000001</v>
      </c>
      <c r="J469">
        <f ca="1">INDEX(Vlookup!$A$1:$AF$1262,MATCH(Stata!$A469,Vlookup!$A:$A,0),MATCH(Stata!J$1,Vlookup!$1:$1,0))</f>
        <v>312.22239999999999</v>
      </c>
      <c r="K469">
        <f ca="1">INDEX(Vlookup!$A$1:$AF$1262,MATCH(Stata!$A469,Vlookup!$A:$A,0),MATCH(Stata!K$1,Vlookup!$1:$1,0))</f>
        <v>26.037500000000001</v>
      </c>
      <c r="L469">
        <f ca="1">INDEX(Vlookup!$A$1:$AF$1262,MATCH(Stata!$A469,Vlookup!$A:$A,0),MATCH(Stata!L$1,Vlookup!$1:$1,0))</f>
        <v>37.7316</v>
      </c>
      <c r="M469">
        <f ca="1">INDEX(Vlookup!$A$1:$AF$1262,MATCH(Stata!$A469,Vlookup!$A:$A,0),MATCH(Stata!M$1,Vlookup!$1:$1,0))</f>
        <v>77.212800000000001</v>
      </c>
      <c r="N469">
        <f ca="1">INDEX(Vlookup!$A$1:$AF$1262,MATCH(Stata!$A469,Vlookup!$A:$A,0),MATCH(Stata!N$1,Vlookup!$1:$1,0))</f>
        <v>31.215900000000001</v>
      </c>
      <c r="O469" t="e">
        <f ca="1">INDEX(Vlookup!$A$1:$AF$1262,MATCH(Stata!$A469,Vlookup!$A:$A,0),MATCH(Stata!O$1,Vlookup!$1:$1,0))</f>
        <v>#N/A</v>
      </c>
      <c r="P469">
        <f ca="1">INDEX(Vlookup!$A$1:$AF$1262,MATCH(Stata!$A469,Vlookup!$A:$A,0),MATCH(Stata!P$1,Vlookup!$1:$1,0))</f>
        <v>45.228999999999999</v>
      </c>
      <c r="Q469">
        <f ca="1">INDEX(Vlookup!$A$1:$AF$1262,MATCH(Stata!$A469,Vlookup!$A:$A,0),MATCH(Stata!Q$1,Vlookup!$1:$1,0))</f>
        <v>23.7957</v>
      </c>
      <c r="R469">
        <f ca="1">INDEX(Vlookup!$A$1:$AF$1262,MATCH(Stata!$A469,Vlookup!$A:$A,0),MATCH(Stata!R$1,Vlookup!$1:$1,0))</f>
        <v>49.9758</v>
      </c>
      <c r="S469">
        <f ca="1">INDEX(Vlookup!$A$1:$AF$1262,MATCH(Stata!$A469,Vlookup!$A:$A,0),MATCH(Stata!S$1,Vlookup!$1:$1,0))</f>
        <v>21.4376</v>
      </c>
      <c r="T469">
        <f ca="1">INDEX(Vlookup!$A$1:$AF$1262,MATCH(Stata!$A469,Vlookup!$A:$A,0),MATCH(Stata!T$1,Vlookup!$1:$1,0))</f>
        <v>91.667500000000004</v>
      </c>
      <c r="U469">
        <f ca="1">INDEX(Vlookup!$A$1:$AF$1262,MATCH(Stata!$A469,Vlookup!$A:$A,0),MATCH(Stata!U$1,Vlookup!$1:$1,0))</f>
        <v>54.734400000000001</v>
      </c>
      <c r="V469">
        <f ca="1">INDEX(Vlookup!$A$1:$AF$1262,MATCH(Stata!$A469,Vlookup!$A:$A,0),MATCH(Stata!V$1,Vlookup!$1:$1,0))</f>
        <v>37.717799999999997</v>
      </c>
      <c r="W469">
        <f ca="1">INDEX(Vlookup!$A$1:$AF$1262,MATCH(Stata!$A469,Vlookup!$A:$A,0),MATCH(Stata!W$1,Vlookup!$1:$1,0))</f>
        <v>48.585000000000001</v>
      </c>
      <c r="X469">
        <f ca="1">INDEX(Vlookup!$A$1:$AF$1262,MATCH(Stata!$A469,Vlookup!$A:$A,0),MATCH(Stata!X$1,Vlookup!$1:$1,0))</f>
        <v>44.283700000000003</v>
      </c>
      <c r="Y469">
        <f ca="1">INDEX(Vlookup!$A$1:$AF$1262,MATCH(Stata!$A469,Vlookup!$A:$A,0),MATCH(Stata!Y$1,Vlookup!$1:$1,0))</f>
        <v>29.931100000000001</v>
      </c>
      <c r="Z469">
        <f ca="1">INDEX(Vlookup!$A$1:$AF$1262,MATCH(Stata!$A469,Vlookup!$A:$A,0),MATCH(Stata!Z$1,Vlookup!$1:$1,0))</f>
        <v>18.020299999999999</v>
      </c>
      <c r="AA469">
        <f ca="1">INDEX(Vlookup!$A$1:$AF$1262,MATCH(Stata!$A469,Vlookup!$A:$A,0),MATCH(Stata!AA$1,Vlookup!$1:$1,0))</f>
        <v>60.130499999999998</v>
      </c>
      <c r="AB469">
        <f ca="1">INDEX(Vlookup!$A$1:$AF$1262,MATCH(Stata!$A469,Vlookup!$A:$A,0),MATCH(Stata!AB$1,Vlookup!$1:$1,0))</f>
        <v>64.777699999999996</v>
      </c>
      <c r="AC469">
        <f ca="1">INDEX(Vlookup!$A$1:$AF$1262,MATCH(Stata!$A469,Vlookup!$A:$A,0),MATCH(Stata!AC$1,Vlookup!$1:$1,0))</f>
        <v>29.932700000000001</v>
      </c>
      <c r="AD469">
        <f ca="1">INDEX(Vlookup!$A$1:$AF$1262,MATCH(Stata!$A469,Vlookup!$A:$A,0),MATCH(Stata!AD$1,Vlookup!$1:$1,0))</f>
        <v>38.152500000000003</v>
      </c>
      <c r="AE469">
        <f ca="1">INDEX(Vlookup!$A$1:$AF$1262,MATCH(Stata!$A469,Vlookup!$A:$A,0),MATCH(Stata!AE$1,Vlookup!$1:$1,0))</f>
        <v>30.2271</v>
      </c>
      <c r="AF469">
        <f ca="1">INDEX(Vlookup!$A$1:$AF$1262,MATCH(Stata!$A469,Vlookup!$A:$A,0),MATCH(Stata!AF$1,Vlookup!$1:$1,0))</f>
        <v>2276.2600000000002</v>
      </c>
      <c r="AG469">
        <f ca="1">INDEX(Vlookup!$A$1:$AG$1262,MATCH(Stata!$A469,Vlookup!$A:$A,0),MATCH(Stata!AG$1,Vlookup!$1:$1,0))</f>
        <v>28.5</v>
      </c>
    </row>
    <row r="470" spans="1:33" x14ac:dyDescent="0.25">
      <c r="A470" s="1">
        <v>39398</v>
      </c>
      <c r="B470">
        <f ca="1">INDEX(Vlookup!$A$1:$AF$1262,MATCH(Stata!$A470,Vlookup!$A:$A,0),MATCH(Stata!B$1,Vlookup!$1:$1,0))</f>
        <v>68.5565</v>
      </c>
      <c r="C470">
        <f ca="1">INDEX(Vlookup!$A$1:$AF$1262,MATCH(Stata!$A470,Vlookup!$A:$A,0),MATCH(Stata!C$1,Vlookup!$1:$1,0))</f>
        <v>32.799599999999998</v>
      </c>
      <c r="D470">
        <f ca="1">INDEX(Vlookup!$A$1:$AF$1262,MATCH(Stata!$A470,Vlookup!$A:$A,0),MATCH(Stata!D$1,Vlookup!$1:$1,0))</f>
        <v>16.2151</v>
      </c>
      <c r="E470">
        <f ca="1">INDEX(Vlookup!$A$1:$AF$1262,MATCH(Stata!$A470,Vlookup!$A:$A,0),MATCH(Stata!E$1,Vlookup!$1:$1,0))</f>
        <v>50.609699999999997</v>
      </c>
      <c r="F470">
        <f ca="1">INDEX(Vlookup!$A$1:$AF$1262,MATCH(Stata!$A470,Vlookup!$A:$A,0),MATCH(Stata!F$1,Vlookup!$1:$1,0))</f>
        <v>929.10509999999999</v>
      </c>
      <c r="G470">
        <f ca="1">INDEX(Vlookup!$A$1:$AF$1262,MATCH(Stata!$A470,Vlookup!$A:$A,0),MATCH(Stata!G$1,Vlookup!$1:$1,0))</f>
        <v>28.748999999999999</v>
      </c>
      <c r="H470">
        <f ca="1">INDEX(Vlookup!$A$1:$AF$1262,MATCH(Stata!$A470,Vlookup!$A:$A,0),MATCH(Stata!H$1,Vlookup!$1:$1,0))</f>
        <v>81.212000000000003</v>
      </c>
      <c r="I470">
        <f ca="1">INDEX(Vlookup!$A$1:$AF$1262,MATCH(Stata!$A470,Vlookup!$A:$A,0),MATCH(Stata!I$1,Vlookup!$1:$1,0))</f>
        <v>60.508800000000001</v>
      </c>
      <c r="J470">
        <f ca="1">INDEX(Vlookup!$A$1:$AF$1262,MATCH(Stata!$A470,Vlookup!$A:$A,0),MATCH(Stata!J$1,Vlookup!$1:$1,0))</f>
        <v>316.6558</v>
      </c>
      <c r="K470">
        <f ca="1">INDEX(Vlookup!$A$1:$AF$1262,MATCH(Stata!$A470,Vlookup!$A:$A,0),MATCH(Stata!K$1,Vlookup!$1:$1,0))</f>
        <v>25.622299999999999</v>
      </c>
      <c r="L470">
        <f ca="1">INDEX(Vlookup!$A$1:$AF$1262,MATCH(Stata!$A470,Vlookup!$A:$A,0),MATCH(Stata!L$1,Vlookup!$1:$1,0))</f>
        <v>37.747700000000002</v>
      </c>
      <c r="M470">
        <f ca="1">INDEX(Vlookup!$A$1:$AF$1262,MATCH(Stata!$A470,Vlookup!$A:$A,0),MATCH(Stata!M$1,Vlookup!$1:$1,0))</f>
        <v>75.159099999999995</v>
      </c>
      <c r="N470">
        <f ca="1">INDEX(Vlookup!$A$1:$AF$1262,MATCH(Stata!$A470,Vlookup!$A:$A,0),MATCH(Stata!N$1,Vlookup!$1:$1,0))</f>
        <v>31.110199999999999</v>
      </c>
      <c r="O470" t="e">
        <f ca="1">INDEX(Vlookup!$A$1:$AF$1262,MATCH(Stata!$A470,Vlookup!$A:$A,0),MATCH(Stata!O$1,Vlookup!$1:$1,0))</f>
        <v>#N/A</v>
      </c>
      <c r="P470">
        <f ca="1">INDEX(Vlookup!$A$1:$AF$1262,MATCH(Stata!$A470,Vlookup!$A:$A,0),MATCH(Stata!P$1,Vlookup!$1:$1,0))</f>
        <v>44.434600000000003</v>
      </c>
      <c r="Q470">
        <f ca="1">INDEX(Vlookup!$A$1:$AF$1262,MATCH(Stata!$A470,Vlookup!$A:$A,0),MATCH(Stata!Q$1,Vlookup!$1:$1,0))</f>
        <v>24.1435</v>
      </c>
      <c r="R470">
        <f ca="1">INDEX(Vlookup!$A$1:$AF$1262,MATCH(Stata!$A470,Vlookup!$A:$A,0),MATCH(Stata!R$1,Vlookup!$1:$1,0))</f>
        <v>49.430700000000002</v>
      </c>
      <c r="S470">
        <f ca="1">INDEX(Vlookup!$A$1:$AF$1262,MATCH(Stata!$A470,Vlookup!$A:$A,0),MATCH(Stata!S$1,Vlookup!$1:$1,0))</f>
        <v>21.556999999999999</v>
      </c>
      <c r="T470">
        <f ca="1">INDEX(Vlookup!$A$1:$AF$1262,MATCH(Stata!$A470,Vlookup!$A:$A,0),MATCH(Stata!T$1,Vlookup!$1:$1,0))</f>
        <v>92.760900000000007</v>
      </c>
      <c r="U470">
        <f ca="1">INDEX(Vlookup!$A$1:$AF$1262,MATCH(Stata!$A470,Vlookup!$A:$A,0),MATCH(Stata!U$1,Vlookup!$1:$1,0))</f>
        <v>55.700400000000002</v>
      </c>
      <c r="V470">
        <f ca="1">INDEX(Vlookup!$A$1:$AF$1262,MATCH(Stata!$A470,Vlookup!$A:$A,0),MATCH(Stata!V$1,Vlookup!$1:$1,0))</f>
        <v>37.789200000000001</v>
      </c>
      <c r="W470">
        <f ca="1">INDEX(Vlookup!$A$1:$AF$1262,MATCH(Stata!$A470,Vlookup!$A:$A,0),MATCH(Stata!W$1,Vlookup!$1:$1,0))</f>
        <v>48.776699999999998</v>
      </c>
      <c r="X470">
        <f ca="1">INDEX(Vlookup!$A$1:$AF$1262,MATCH(Stata!$A470,Vlookup!$A:$A,0),MATCH(Stata!X$1,Vlookup!$1:$1,0))</f>
        <v>44.354999999999997</v>
      </c>
      <c r="Y470">
        <f ca="1">INDEX(Vlookup!$A$1:$AF$1262,MATCH(Stata!$A470,Vlookup!$A:$A,0),MATCH(Stata!Y$1,Vlookup!$1:$1,0))</f>
        <v>29.6205</v>
      </c>
      <c r="Z470">
        <f ca="1">INDEX(Vlookup!$A$1:$AF$1262,MATCH(Stata!$A470,Vlookup!$A:$A,0),MATCH(Stata!Z$1,Vlookup!$1:$1,0))</f>
        <v>18.170300000000001</v>
      </c>
      <c r="AA470">
        <f ca="1">INDEX(Vlookup!$A$1:$AF$1262,MATCH(Stata!$A470,Vlookup!$A:$A,0),MATCH(Stata!AA$1,Vlookup!$1:$1,0))</f>
        <v>60.429400000000001</v>
      </c>
      <c r="AB470">
        <f ca="1">INDEX(Vlookup!$A$1:$AF$1262,MATCH(Stata!$A470,Vlookup!$A:$A,0),MATCH(Stata!AB$1,Vlookup!$1:$1,0))</f>
        <v>65.147800000000004</v>
      </c>
      <c r="AC470">
        <f ca="1">INDEX(Vlookup!$A$1:$AF$1262,MATCH(Stata!$A470,Vlookup!$A:$A,0),MATCH(Stata!AC$1,Vlookup!$1:$1,0))</f>
        <v>29.953700000000001</v>
      </c>
      <c r="AD470">
        <f ca="1">INDEX(Vlookup!$A$1:$AF$1262,MATCH(Stata!$A470,Vlookup!$A:$A,0),MATCH(Stata!AD$1,Vlookup!$1:$1,0))</f>
        <v>38.526000000000003</v>
      </c>
      <c r="AE470">
        <f ca="1">INDEX(Vlookup!$A$1:$AF$1262,MATCH(Stata!$A470,Vlookup!$A:$A,0),MATCH(Stata!AE$1,Vlookup!$1:$1,0))</f>
        <v>29.5623</v>
      </c>
      <c r="AF470">
        <f ca="1">INDEX(Vlookup!$A$1:$AF$1262,MATCH(Stata!$A470,Vlookup!$A:$A,0),MATCH(Stata!AF$1,Vlookup!$1:$1,0))</f>
        <v>2253.5300000000002</v>
      </c>
      <c r="AG470">
        <f ca="1">INDEX(Vlookup!$A$1:$AG$1262,MATCH(Stata!$A470,Vlookup!$A:$A,0),MATCH(Stata!AG$1,Vlookup!$1:$1,0))</f>
        <v>31.09</v>
      </c>
    </row>
    <row r="471" spans="1:33" x14ac:dyDescent="0.25">
      <c r="A471" s="1">
        <v>39399</v>
      </c>
      <c r="B471">
        <f ca="1">INDEX(Vlookup!$A$1:$AF$1262,MATCH(Stata!$A471,Vlookup!$A:$A,0),MATCH(Stata!B$1,Vlookup!$1:$1,0))</f>
        <v>70.295900000000003</v>
      </c>
      <c r="C471">
        <f ca="1">INDEX(Vlookup!$A$1:$AF$1262,MATCH(Stata!$A471,Vlookup!$A:$A,0),MATCH(Stata!C$1,Vlookup!$1:$1,0))</f>
        <v>33.494500000000002</v>
      </c>
      <c r="D471">
        <f ca="1">INDEX(Vlookup!$A$1:$AF$1262,MATCH(Stata!$A471,Vlookup!$A:$A,0),MATCH(Stata!D$1,Vlookup!$1:$1,0))</f>
        <v>16.3001</v>
      </c>
      <c r="E471">
        <f ca="1">INDEX(Vlookup!$A$1:$AF$1262,MATCH(Stata!$A471,Vlookup!$A:$A,0),MATCH(Stata!E$1,Vlookup!$1:$1,0))</f>
        <v>53.3797</v>
      </c>
      <c r="F471">
        <f ca="1">INDEX(Vlookup!$A$1:$AF$1262,MATCH(Stata!$A471,Vlookup!$A:$A,0),MATCH(Stata!F$1,Vlookup!$1:$1,0))</f>
        <v>968.37689999999998</v>
      </c>
      <c r="G471">
        <f ca="1">INDEX(Vlookup!$A$1:$AF$1262,MATCH(Stata!$A471,Vlookup!$A:$A,0),MATCH(Stata!G$1,Vlookup!$1:$1,0))</f>
        <v>29.6416</v>
      </c>
      <c r="H471">
        <f ca="1">INDEX(Vlookup!$A$1:$AF$1262,MATCH(Stata!$A471,Vlookup!$A:$A,0),MATCH(Stata!H$1,Vlookup!$1:$1,0))</f>
        <v>81.946600000000004</v>
      </c>
      <c r="I471">
        <f ca="1">INDEX(Vlookup!$A$1:$AF$1262,MATCH(Stata!$A471,Vlookup!$A:$A,0),MATCH(Stata!I$1,Vlookup!$1:$1,0))</f>
        <v>61.786799999999999</v>
      </c>
      <c r="J471">
        <f ca="1">INDEX(Vlookup!$A$1:$AF$1262,MATCH(Stata!$A471,Vlookup!$A:$A,0),MATCH(Stata!J$1,Vlookup!$1:$1,0))</f>
        <v>338.63400000000001</v>
      </c>
      <c r="K471">
        <f ca="1">INDEX(Vlookup!$A$1:$AF$1262,MATCH(Stata!$A471,Vlookup!$A:$A,0),MATCH(Stata!K$1,Vlookup!$1:$1,0))</f>
        <v>26.127400000000002</v>
      </c>
      <c r="L471">
        <f ca="1">INDEX(Vlookup!$A$1:$AF$1262,MATCH(Stata!$A471,Vlookup!$A:$A,0),MATCH(Stata!L$1,Vlookup!$1:$1,0))</f>
        <v>37.503599999999999</v>
      </c>
      <c r="M471">
        <f ca="1">INDEX(Vlookup!$A$1:$AF$1262,MATCH(Stata!$A471,Vlookup!$A:$A,0),MATCH(Stata!M$1,Vlookup!$1:$1,0))</f>
        <v>77.239400000000003</v>
      </c>
      <c r="N471">
        <f ca="1">INDEX(Vlookup!$A$1:$AF$1262,MATCH(Stata!$A471,Vlookup!$A:$A,0),MATCH(Stata!N$1,Vlookup!$1:$1,0))</f>
        <v>31.890999999999998</v>
      </c>
      <c r="O471" t="e">
        <f ca="1">INDEX(Vlookup!$A$1:$AF$1262,MATCH(Stata!$A471,Vlookup!$A:$A,0),MATCH(Stata!O$1,Vlookup!$1:$1,0))</f>
        <v>#N/A</v>
      </c>
      <c r="P471">
        <f ca="1">INDEX(Vlookup!$A$1:$AF$1262,MATCH(Stata!$A471,Vlookup!$A:$A,0),MATCH(Stata!P$1,Vlookup!$1:$1,0))</f>
        <v>46.266500000000001</v>
      </c>
      <c r="Q471">
        <f ca="1">INDEX(Vlookup!$A$1:$AF$1262,MATCH(Stata!$A471,Vlookup!$A:$A,0),MATCH(Stata!Q$1,Vlookup!$1:$1,0))</f>
        <v>24.703399999999998</v>
      </c>
      <c r="R471">
        <f ca="1">INDEX(Vlookup!$A$1:$AF$1262,MATCH(Stata!$A471,Vlookup!$A:$A,0),MATCH(Stata!R$1,Vlookup!$1:$1,0))</f>
        <v>50.304499999999997</v>
      </c>
      <c r="S471">
        <f ca="1">INDEX(Vlookup!$A$1:$AF$1262,MATCH(Stata!$A471,Vlookup!$A:$A,0),MATCH(Stata!S$1,Vlookup!$1:$1,0))</f>
        <v>22.281500000000001</v>
      </c>
      <c r="T471">
        <f ca="1">INDEX(Vlookup!$A$1:$AF$1262,MATCH(Stata!$A471,Vlookup!$A:$A,0),MATCH(Stata!T$1,Vlookup!$1:$1,0))</f>
        <v>96.253699999999995</v>
      </c>
      <c r="U471">
        <f ca="1">INDEX(Vlookup!$A$1:$AF$1262,MATCH(Stata!$A471,Vlookup!$A:$A,0),MATCH(Stata!U$1,Vlookup!$1:$1,0))</f>
        <v>56.540399999999998</v>
      </c>
      <c r="V471">
        <f ca="1">INDEX(Vlookup!$A$1:$AF$1262,MATCH(Stata!$A471,Vlookup!$A:$A,0),MATCH(Stata!V$1,Vlookup!$1:$1,0))</f>
        <v>40.160400000000003</v>
      </c>
      <c r="W471">
        <f ca="1">INDEX(Vlookup!$A$1:$AF$1262,MATCH(Stata!$A471,Vlookup!$A:$A,0),MATCH(Stata!W$1,Vlookup!$1:$1,0))</f>
        <v>48.828000000000003</v>
      </c>
      <c r="X471">
        <f ca="1">INDEX(Vlookup!$A$1:$AF$1262,MATCH(Stata!$A471,Vlookup!$A:$A,0),MATCH(Stata!X$1,Vlookup!$1:$1,0))</f>
        <v>45.543300000000002</v>
      </c>
      <c r="Y471">
        <f ca="1">INDEX(Vlookup!$A$1:$AF$1262,MATCH(Stata!$A471,Vlookup!$A:$A,0),MATCH(Stata!Y$1,Vlookup!$1:$1,0))</f>
        <v>30.68</v>
      </c>
      <c r="Z471">
        <f ca="1">INDEX(Vlookup!$A$1:$AF$1262,MATCH(Stata!$A471,Vlookup!$A:$A,0),MATCH(Stata!Z$1,Vlookup!$1:$1,0))</f>
        <v>18.5886</v>
      </c>
      <c r="AA471">
        <f ca="1">INDEX(Vlookup!$A$1:$AF$1262,MATCH(Stata!$A471,Vlookup!$A:$A,0),MATCH(Stata!AA$1,Vlookup!$1:$1,0))</f>
        <v>61.112499999999997</v>
      </c>
      <c r="AB471">
        <f ca="1">INDEX(Vlookup!$A$1:$AF$1262,MATCH(Stata!$A471,Vlookup!$A:$A,0),MATCH(Stata!AB$1,Vlookup!$1:$1,0))</f>
        <v>66.381500000000003</v>
      </c>
      <c r="AC471">
        <f ca="1">INDEX(Vlookup!$A$1:$AF$1262,MATCH(Stata!$A471,Vlookup!$A:$A,0),MATCH(Stata!AC$1,Vlookup!$1:$1,0))</f>
        <v>30.499600000000001</v>
      </c>
      <c r="AD471">
        <f ca="1">INDEX(Vlookup!$A$1:$AF$1262,MATCH(Stata!$A471,Vlookup!$A:$A,0),MATCH(Stata!AD$1,Vlookup!$1:$1,0))</f>
        <v>40.8827</v>
      </c>
      <c r="AE471">
        <f ca="1">INDEX(Vlookup!$A$1:$AF$1262,MATCH(Stata!$A471,Vlookup!$A:$A,0),MATCH(Stata!AE$1,Vlookup!$1:$1,0))</f>
        <v>30.476299999999998</v>
      </c>
      <c r="AF471">
        <f ca="1">INDEX(Vlookup!$A$1:$AF$1262,MATCH(Stata!$A471,Vlookup!$A:$A,0),MATCH(Stata!AF$1,Vlookup!$1:$1,0))</f>
        <v>2319.86</v>
      </c>
      <c r="AG471">
        <f ca="1">INDEX(Vlookup!$A$1:$AG$1262,MATCH(Stata!$A471,Vlookup!$A:$A,0),MATCH(Stata!AG$1,Vlookup!$1:$1,0))</f>
        <v>24.1</v>
      </c>
    </row>
    <row r="472" spans="1:33" x14ac:dyDescent="0.25">
      <c r="A472" s="1">
        <v>39400</v>
      </c>
      <c r="B472">
        <f ca="1">INDEX(Vlookup!$A$1:$AF$1262,MATCH(Stata!$A472,Vlookup!$A:$A,0),MATCH(Stata!B$1,Vlookup!$1:$1,0))</f>
        <v>69.413200000000003</v>
      </c>
      <c r="C472">
        <f ca="1">INDEX(Vlookup!$A$1:$AF$1262,MATCH(Stata!$A472,Vlookup!$A:$A,0),MATCH(Stata!C$1,Vlookup!$1:$1,0))</f>
        <v>33.704900000000002</v>
      </c>
      <c r="D472">
        <f ca="1">INDEX(Vlookup!$A$1:$AF$1262,MATCH(Stata!$A472,Vlookup!$A:$A,0),MATCH(Stata!D$1,Vlookup!$1:$1,0))</f>
        <v>16.159199999999998</v>
      </c>
      <c r="E472">
        <f ca="1">INDEX(Vlookup!$A$1:$AF$1262,MATCH(Stata!$A472,Vlookup!$A:$A,0),MATCH(Stata!E$1,Vlookup!$1:$1,0))</f>
        <v>53.325600000000001</v>
      </c>
      <c r="F472">
        <f ca="1">INDEX(Vlookup!$A$1:$AF$1262,MATCH(Stata!$A472,Vlookup!$A:$A,0),MATCH(Stata!F$1,Vlookup!$1:$1,0))</f>
        <v>972.46770000000004</v>
      </c>
      <c r="G472">
        <f ca="1">INDEX(Vlookup!$A$1:$AF$1262,MATCH(Stata!$A472,Vlookup!$A:$A,0),MATCH(Stata!G$1,Vlookup!$1:$1,0))</f>
        <v>29.2623</v>
      </c>
      <c r="H472">
        <f ca="1">INDEX(Vlookup!$A$1:$AF$1262,MATCH(Stata!$A472,Vlookup!$A:$A,0),MATCH(Stata!H$1,Vlookup!$1:$1,0))</f>
        <v>81.150700000000001</v>
      </c>
      <c r="I472">
        <f ca="1">INDEX(Vlookup!$A$1:$AF$1262,MATCH(Stata!$A472,Vlookup!$A:$A,0),MATCH(Stata!I$1,Vlookup!$1:$1,0))</f>
        <v>60.882599999999996</v>
      </c>
      <c r="J472">
        <f ca="1">INDEX(Vlookup!$A$1:$AF$1262,MATCH(Stata!$A472,Vlookup!$A:$A,0),MATCH(Stata!J$1,Vlookup!$1:$1,0))</f>
        <v>339.95460000000003</v>
      </c>
      <c r="K472">
        <f ca="1">INDEX(Vlookup!$A$1:$AF$1262,MATCH(Stata!$A472,Vlookup!$A:$A,0),MATCH(Stata!K$1,Vlookup!$1:$1,0))</f>
        <v>26.264399999999998</v>
      </c>
      <c r="L472">
        <f ca="1">INDEX(Vlookup!$A$1:$AF$1262,MATCH(Stata!$A472,Vlookup!$A:$A,0),MATCH(Stata!L$1,Vlookup!$1:$1,0))</f>
        <v>37.3491</v>
      </c>
      <c r="M472">
        <f ca="1">INDEX(Vlookup!$A$1:$AF$1262,MATCH(Stata!$A472,Vlookup!$A:$A,0),MATCH(Stata!M$1,Vlookup!$1:$1,0))</f>
        <v>76.732699999999994</v>
      </c>
      <c r="N472">
        <f ca="1">INDEX(Vlookup!$A$1:$AF$1262,MATCH(Stata!$A472,Vlookup!$A:$A,0),MATCH(Stata!N$1,Vlookup!$1:$1,0))</f>
        <v>31.728300000000001</v>
      </c>
      <c r="O472" t="e">
        <f ca="1">INDEX(Vlookup!$A$1:$AF$1262,MATCH(Stata!$A472,Vlookup!$A:$A,0),MATCH(Stata!O$1,Vlookup!$1:$1,0))</f>
        <v>#N/A</v>
      </c>
      <c r="P472">
        <f ca="1">INDEX(Vlookup!$A$1:$AF$1262,MATCH(Stata!$A472,Vlookup!$A:$A,0),MATCH(Stata!P$1,Vlookup!$1:$1,0))</f>
        <v>45.864600000000003</v>
      </c>
      <c r="Q472">
        <f ca="1">INDEX(Vlookup!$A$1:$AF$1262,MATCH(Stata!$A472,Vlookup!$A:$A,0),MATCH(Stata!Q$1,Vlookup!$1:$1,0))</f>
        <v>24.627099999999999</v>
      </c>
      <c r="R472">
        <f ca="1">INDEX(Vlookup!$A$1:$AF$1262,MATCH(Stata!$A472,Vlookup!$A:$A,0),MATCH(Stata!R$1,Vlookup!$1:$1,0))</f>
        <v>50.633299999999998</v>
      </c>
      <c r="S472">
        <f ca="1">INDEX(Vlookup!$A$1:$AF$1262,MATCH(Stata!$A472,Vlookup!$A:$A,0),MATCH(Stata!S$1,Vlookup!$1:$1,0))</f>
        <v>22.034300000000002</v>
      </c>
      <c r="T472">
        <f ca="1">INDEX(Vlookup!$A$1:$AF$1262,MATCH(Stata!$A472,Vlookup!$A:$A,0),MATCH(Stata!T$1,Vlookup!$1:$1,0))</f>
        <v>94.580399999999997</v>
      </c>
      <c r="U472">
        <f ca="1">INDEX(Vlookup!$A$1:$AF$1262,MATCH(Stata!$A472,Vlookup!$A:$A,0),MATCH(Stata!U$1,Vlookup!$1:$1,0))</f>
        <v>56.187600000000003</v>
      </c>
      <c r="V472">
        <f ca="1">INDEX(Vlookup!$A$1:$AF$1262,MATCH(Stata!$A472,Vlookup!$A:$A,0),MATCH(Stata!V$1,Vlookup!$1:$1,0))</f>
        <v>40.249600000000001</v>
      </c>
      <c r="W472">
        <f ca="1">INDEX(Vlookup!$A$1:$AF$1262,MATCH(Stata!$A472,Vlookup!$A:$A,0),MATCH(Stata!W$1,Vlookup!$1:$1,0))</f>
        <v>48.485900000000001</v>
      </c>
      <c r="X472">
        <f ca="1">INDEX(Vlookup!$A$1:$AF$1262,MATCH(Stata!$A472,Vlookup!$A:$A,0),MATCH(Stata!X$1,Vlookup!$1:$1,0))</f>
        <v>45.392800000000001</v>
      </c>
      <c r="Y472">
        <f ca="1">INDEX(Vlookup!$A$1:$AF$1262,MATCH(Stata!$A472,Vlookup!$A:$A,0),MATCH(Stata!Y$1,Vlookup!$1:$1,0))</f>
        <v>30.208100000000002</v>
      </c>
      <c r="Z472">
        <f ca="1">INDEX(Vlookup!$A$1:$AF$1262,MATCH(Stata!$A472,Vlookup!$A:$A,0),MATCH(Stata!Z$1,Vlookup!$1:$1,0))</f>
        <v>18.635999999999999</v>
      </c>
      <c r="AA472">
        <f ca="1">INDEX(Vlookup!$A$1:$AF$1262,MATCH(Stata!$A472,Vlookup!$A:$A,0),MATCH(Stata!AA$1,Vlookup!$1:$1,0))</f>
        <v>61.086799999999997</v>
      </c>
      <c r="AB472">
        <f ca="1">INDEX(Vlookup!$A$1:$AF$1262,MATCH(Stata!$A472,Vlookup!$A:$A,0),MATCH(Stata!AB$1,Vlookup!$1:$1,0))</f>
        <v>66.301900000000003</v>
      </c>
      <c r="AC472">
        <f ca="1">INDEX(Vlookup!$A$1:$AF$1262,MATCH(Stata!$A472,Vlookup!$A:$A,0),MATCH(Stata!AC$1,Vlookup!$1:$1,0))</f>
        <v>30.457599999999999</v>
      </c>
      <c r="AD472">
        <f ca="1">INDEX(Vlookup!$A$1:$AF$1262,MATCH(Stata!$A472,Vlookup!$A:$A,0),MATCH(Stata!AD$1,Vlookup!$1:$1,0))</f>
        <v>41.363</v>
      </c>
      <c r="AE472">
        <f ca="1">INDEX(Vlookup!$A$1:$AF$1262,MATCH(Stata!$A472,Vlookup!$A:$A,0),MATCH(Stata!AE$1,Vlookup!$1:$1,0))</f>
        <v>29.4146</v>
      </c>
      <c r="AF472">
        <f ca="1">INDEX(Vlookup!$A$1:$AF$1262,MATCH(Stata!$A472,Vlookup!$A:$A,0),MATCH(Stata!AF$1,Vlookup!$1:$1,0))</f>
        <v>2304.06</v>
      </c>
      <c r="AG472">
        <f ca="1">INDEX(Vlookup!$A$1:$AG$1262,MATCH(Stata!$A472,Vlookup!$A:$A,0),MATCH(Stata!AG$1,Vlookup!$1:$1,0))</f>
        <v>25.94</v>
      </c>
    </row>
    <row r="473" spans="1:33" x14ac:dyDescent="0.25">
      <c r="A473" s="1">
        <v>39401</v>
      </c>
      <c r="B473">
        <f ca="1">INDEX(Vlookup!$A$1:$AF$1262,MATCH(Stata!$A473,Vlookup!$A:$A,0),MATCH(Stata!B$1,Vlookup!$1:$1,0))</f>
        <v>68.928600000000003</v>
      </c>
      <c r="C473">
        <f ca="1">INDEX(Vlookup!$A$1:$AF$1262,MATCH(Stata!$A473,Vlookup!$A:$A,0),MATCH(Stata!C$1,Vlookup!$1:$1,0))</f>
        <v>33.220199999999998</v>
      </c>
      <c r="D473">
        <f ca="1">INDEX(Vlookup!$A$1:$AF$1262,MATCH(Stata!$A473,Vlookup!$A:$A,0),MATCH(Stata!D$1,Vlookup!$1:$1,0))</f>
        <v>16.170400000000001</v>
      </c>
      <c r="E473">
        <f ca="1">INDEX(Vlookup!$A$1:$AF$1262,MATCH(Stata!$A473,Vlookup!$A:$A,0),MATCH(Stata!E$1,Vlookup!$1:$1,0))</f>
        <v>52.549599999999998</v>
      </c>
      <c r="F473">
        <f ca="1">INDEX(Vlookup!$A$1:$AF$1262,MATCH(Stata!$A473,Vlookup!$A:$A,0),MATCH(Stata!F$1,Vlookup!$1:$1,0))</f>
        <v>931.88679999999999</v>
      </c>
      <c r="G473">
        <f ca="1">INDEX(Vlookup!$A$1:$AF$1262,MATCH(Stata!$A473,Vlookup!$A:$A,0),MATCH(Stata!G$1,Vlookup!$1:$1,0))</f>
        <v>29.284600000000001</v>
      </c>
      <c r="H473">
        <f ca="1">INDEX(Vlookup!$A$1:$AF$1262,MATCH(Stata!$A473,Vlookup!$A:$A,0),MATCH(Stata!H$1,Vlookup!$1:$1,0))</f>
        <v>79.882599999999996</v>
      </c>
      <c r="I473">
        <f ca="1">INDEX(Vlookup!$A$1:$AF$1262,MATCH(Stata!$A473,Vlookup!$A:$A,0),MATCH(Stata!I$1,Vlookup!$1:$1,0))</f>
        <v>60.6218</v>
      </c>
      <c r="J473">
        <f ca="1">INDEX(Vlookup!$A$1:$AF$1262,MATCH(Stata!$A473,Vlookup!$A:$A,0),MATCH(Stata!J$1,Vlookup!$1:$1,0))</f>
        <v>326.18279999999999</v>
      </c>
      <c r="K473">
        <f ca="1">INDEX(Vlookup!$A$1:$AF$1262,MATCH(Stata!$A473,Vlookup!$A:$A,0),MATCH(Stata!K$1,Vlookup!$1:$1,0))</f>
        <v>26.5169</v>
      </c>
      <c r="L473">
        <f ca="1">INDEX(Vlookup!$A$1:$AF$1262,MATCH(Stata!$A473,Vlookup!$A:$A,0),MATCH(Stata!L$1,Vlookup!$1:$1,0))</f>
        <v>36.909700000000001</v>
      </c>
      <c r="M473">
        <f ca="1">INDEX(Vlookup!$A$1:$AF$1262,MATCH(Stata!$A473,Vlookup!$A:$A,0),MATCH(Stata!M$1,Vlookup!$1:$1,0))</f>
        <v>75.114599999999996</v>
      </c>
      <c r="N473">
        <f ca="1">INDEX(Vlookup!$A$1:$AF$1262,MATCH(Stata!$A473,Vlookup!$A:$A,0),MATCH(Stata!N$1,Vlookup!$1:$1,0))</f>
        <v>31.158999999999999</v>
      </c>
      <c r="O473" t="e">
        <f ca="1">INDEX(Vlookup!$A$1:$AF$1262,MATCH(Stata!$A473,Vlookup!$A:$A,0),MATCH(Stata!O$1,Vlookup!$1:$1,0))</f>
        <v>#N/A</v>
      </c>
      <c r="P473">
        <f ca="1">INDEX(Vlookup!$A$1:$AF$1262,MATCH(Stata!$A473,Vlookup!$A:$A,0),MATCH(Stata!P$1,Vlookup!$1:$1,0))</f>
        <v>45.7057</v>
      </c>
      <c r="Q473">
        <f ca="1">INDEX(Vlookup!$A$1:$AF$1262,MATCH(Stata!$A473,Vlookup!$A:$A,0),MATCH(Stata!Q$1,Vlookup!$1:$1,0))</f>
        <v>24.584600000000002</v>
      </c>
      <c r="R473">
        <f ca="1">INDEX(Vlookup!$A$1:$AF$1262,MATCH(Stata!$A473,Vlookup!$A:$A,0),MATCH(Stata!R$1,Vlookup!$1:$1,0))</f>
        <v>49.456600000000002</v>
      </c>
      <c r="S473">
        <f ca="1">INDEX(Vlookup!$A$1:$AF$1262,MATCH(Stata!$A473,Vlookup!$A:$A,0),MATCH(Stata!S$1,Vlookup!$1:$1,0))</f>
        <v>21.761500000000002</v>
      </c>
      <c r="T473">
        <f ca="1">INDEX(Vlookup!$A$1:$AF$1262,MATCH(Stata!$A473,Vlookup!$A:$A,0),MATCH(Stata!T$1,Vlookup!$1:$1,0))</f>
        <v>94.726699999999994</v>
      </c>
      <c r="U473">
        <f ca="1">INDEX(Vlookup!$A$1:$AF$1262,MATCH(Stata!$A473,Vlookup!$A:$A,0),MATCH(Stata!U$1,Vlookup!$1:$1,0))</f>
        <v>56.179200000000002</v>
      </c>
      <c r="V473">
        <f ca="1">INDEX(Vlookup!$A$1:$AF$1262,MATCH(Stata!$A473,Vlookup!$A:$A,0),MATCH(Stata!V$1,Vlookup!$1:$1,0))</f>
        <v>38.805399999999999</v>
      </c>
      <c r="W473">
        <f ca="1">INDEX(Vlookup!$A$1:$AF$1262,MATCH(Stata!$A473,Vlookup!$A:$A,0),MATCH(Stata!W$1,Vlookup!$1:$1,0))</f>
        <v>48.8964</v>
      </c>
      <c r="X473">
        <f ca="1">INDEX(Vlookup!$A$1:$AF$1262,MATCH(Stata!$A473,Vlookup!$A:$A,0),MATCH(Stata!X$1,Vlookup!$1:$1,0))</f>
        <v>45.884</v>
      </c>
      <c r="Y473">
        <f ca="1">INDEX(Vlookup!$A$1:$AF$1262,MATCH(Stata!$A473,Vlookup!$A:$A,0),MATCH(Stata!Y$1,Vlookup!$1:$1,0))</f>
        <v>30.056799999999999</v>
      </c>
      <c r="Z473">
        <f ca="1">INDEX(Vlookup!$A$1:$AF$1262,MATCH(Stata!$A473,Vlookup!$A:$A,0),MATCH(Stata!Z$1,Vlookup!$1:$1,0))</f>
        <v>18.383400000000002</v>
      </c>
      <c r="AA473">
        <f ca="1">INDEX(Vlookup!$A$1:$AF$1262,MATCH(Stata!$A473,Vlookup!$A:$A,0),MATCH(Stata!AA$1,Vlookup!$1:$1,0))</f>
        <v>61.334499999999998</v>
      </c>
      <c r="AB473">
        <f ca="1">INDEX(Vlookup!$A$1:$AF$1262,MATCH(Stata!$A473,Vlookup!$A:$A,0),MATCH(Stata!AB$1,Vlookup!$1:$1,0))</f>
        <v>65.4435</v>
      </c>
      <c r="AC473">
        <f ca="1">INDEX(Vlookup!$A$1:$AF$1262,MATCH(Stata!$A473,Vlookup!$A:$A,0),MATCH(Stata!AC$1,Vlookup!$1:$1,0))</f>
        <v>30.121600000000001</v>
      </c>
      <c r="AD473">
        <f ca="1">INDEX(Vlookup!$A$1:$AF$1262,MATCH(Stata!$A473,Vlookup!$A:$A,0),MATCH(Stata!AD$1,Vlookup!$1:$1,0))</f>
        <v>41.087299999999999</v>
      </c>
      <c r="AE473">
        <f ca="1">INDEX(Vlookup!$A$1:$AF$1262,MATCH(Stata!$A473,Vlookup!$A:$A,0),MATCH(Stata!AE$1,Vlookup!$1:$1,0))</f>
        <v>29.9132</v>
      </c>
      <c r="AF473">
        <f ca="1">INDEX(Vlookup!$A$1:$AF$1262,MATCH(Stata!$A473,Vlookup!$A:$A,0),MATCH(Stata!AF$1,Vlookup!$1:$1,0))</f>
        <v>2273.73</v>
      </c>
      <c r="AG473">
        <f ca="1">INDEX(Vlookup!$A$1:$AG$1262,MATCH(Stata!$A473,Vlookup!$A:$A,0),MATCH(Stata!AG$1,Vlookup!$1:$1,0))</f>
        <v>28.06</v>
      </c>
    </row>
    <row r="474" spans="1:33" x14ac:dyDescent="0.25">
      <c r="A474" s="1">
        <v>39402</v>
      </c>
      <c r="B474">
        <f ca="1">INDEX(Vlookup!$A$1:$AF$1262,MATCH(Stata!$A474,Vlookup!$A:$A,0),MATCH(Stata!B$1,Vlookup!$1:$1,0))</f>
        <v>70.590199999999996</v>
      </c>
      <c r="C474">
        <f ca="1">INDEX(Vlookup!$A$1:$AF$1262,MATCH(Stata!$A474,Vlookup!$A:$A,0),MATCH(Stata!C$1,Vlookup!$1:$1,0))</f>
        <v>33.201900000000002</v>
      </c>
      <c r="D474">
        <f ca="1">INDEX(Vlookup!$A$1:$AF$1262,MATCH(Stata!$A474,Vlookup!$A:$A,0),MATCH(Stata!D$1,Vlookup!$1:$1,0))</f>
        <v>16.373999999999999</v>
      </c>
      <c r="E474">
        <f ca="1">INDEX(Vlookup!$A$1:$AF$1262,MATCH(Stata!$A474,Vlookup!$A:$A,0),MATCH(Stata!E$1,Vlookup!$1:$1,0))</f>
        <v>52.937600000000003</v>
      </c>
      <c r="F474">
        <f ca="1">INDEX(Vlookup!$A$1:$AF$1262,MATCH(Stata!$A474,Vlookup!$A:$A,0),MATCH(Stata!F$1,Vlookup!$1:$1,0))</f>
        <v>923.54160000000002</v>
      </c>
      <c r="G474">
        <f ca="1">INDEX(Vlookup!$A$1:$AF$1262,MATCH(Stata!$A474,Vlookup!$A:$A,0),MATCH(Stata!G$1,Vlookup!$1:$1,0))</f>
        <v>29.418500000000002</v>
      </c>
      <c r="H474">
        <f ca="1">INDEX(Vlookup!$A$1:$AF$1262,MATCH(Stata!$A474,Vlookup!$A:$A,0),MATCH(Stata!H$1,Vlookup!$1:$1,0))</f>
        <v>78.701999999999998</v>
      </c>
      <c r="I474">
        <f ca="1">INDEX(Vlookup!$A$1:$AF$1262,MATCH(Stata!$A474,Vlookup!$A:$A,0),MATCH(Stata!I$1,Vlookup!$1:$1,0))</f>
        <v>60.369700000000002</v>
      </c>
      <c r="J474">
        <f ca="1">INDEX(Vlookup!$A$1:$AF$1262,MATCH(Stata!$A474,Vlookup!$A:$A,0),MATCH(Stata!J$1,Vlookup!$1:$1,0))</f>
        <v>320.71190000000001</v>
      </c>
      <c r="K474">
        <f ca="1">INDEX(Vlookup!$A$1:$AF$1262,MATCH(Stata!$A474,Vlookup!$A:$A,0),MATCH(Stata!K$1,Vlookup!$1:$1,0))</f>
        <v>26.803699999999999</v>
      </c>
      <c r="L474">
        <f ca="1">INDEX(Vlookup!$A$1:$AF$1262,MATCH(Stata!$A474,Vlookup!$A:$A,0),MATCH(Stata!L$1,Vlookup!$1:$1,0))</f>
        <v>36.860900000000001</v>
      </c>
      <c r="M474">
        <f ca="1">INDEX(Vlookup!$A$1:$AF$1262,MATCH(Stata!$A474,Vlookup!$A:$A,0),MATCH(Stata!M$1,Vlookup!$1:$1,0))</f>
        <v>75.656899999999993</v>
      </c>
      <c r="N474">
        <f ca="1">INDEX(Vlookup!$A$1:$AF$1262,MATCH(Stata!$A474,Vlookup!$A:$A,0),MATCH(Stata!N$1,Vlookup!$1:$1,0))</f>
        <v>31.435500000000001</v>
      </c>
      <c r="O474" t="e">
        <f ca="1">INDEX(Vlookup!$A$1:$AF$1262,MATCH(Stata!$A474,Vlookup!$A:$A,0),MATCH(Stata!O$1,Vlookup!$1:$1,0))</f>
        <v>#N/A</v>
      </c>
      <c r="P474">
        <f ca="1">INDEX(Vlookup!$A$1:$AF$1262,MATCH(Stata!$A474,Vlookup!$A:$A,0),MATCH(Stata!P$1,Vlookup!$1:$1,0))</f>
        <v>47.434899999999999</v>
      </c>
      <c r="Q474">
        <f ca="1">INDEX(Vlookup!$A$1:$AF$1262,MATCH(Stata!$A474,Vlookup!$A:$A,0),MATCH(Stata!Q$1,Vlookup!$1:$1,0))</f>
        <v>24.661000000000001</v>
      </c>
      <c r="R474">
        <f ca="1">INDEX(Vlookup!$A$1:$AF$1262,MATCH(Stata!$A474,Vlookup!$A:$A,0),MATCH(Stata!R$1,Vlookup!$1:$1,0))</f>
        <v>48.561500000000002</v>
      </c>
      <c r="S474">
        <f ca="1">INDEX(Vlookup!$A$1:$AF$1262,MATCH(Stata!$A474,Vlookup!$A:$A,0),MATCH(Stata!S$1,Vlookup!$1:$1,0))</f>
        <v>21.744499999999999</v>
      </c>
      <c r="T474">
        <f ca="1">INDEX(Vlookup!$A$1:$AF$1262,MATCH(Stata!$A474,Vlookup!$A:$A,0),MATCH(Stata!T$1,Vlookup!$1:$1,0))</f>
        <v>95.814800000000005</v>
      </c>
      <c r="U474">
        <f ca="1">INDEX(Vlookup!$A$1:$AF$1262,MATCH(Stata!$A474,Vlookup!$A:$A,0),MATCH(Stata!U$1,Vlookup!$1:$1,0))</f>
        <v>56.91</v>
      </c>
      <c r="V474">
        <f ca="1">INDEX(Vlookup!$A$1:$AF$1262,MATCH(Stata!$A474,Vlookup!$A:$A,0),MATCH(Stata!V$1,Vlookup!$1:$1,0))</f>
        <v>38.413200000000003</v>
      </c>
      <c r="W474">
        <f ca="1">INDEX(Vlookup!$A$1:$AF$1262,MATCH(Stata!$A474,Vlookup!$A:$A,0),MATCH(Stata!W$1,Vlookup!$1:$1,0))</f>
        <v>49.7087</v>
      </c>
      <c r="X474">
        <f ca="1">INDEX(Vlookup!$A$1:$AF$1262,MATCH(Stata!$A474,Vlookup!$A:$A,0),MATCH(Stata!X$1,Vlookup!$1:$1,0))</f>
        <v>46.248399999999997</v>
      </c>
      <c r="Y474">
        <f ca="1">INDEX(Vlookup!$A$1:$AF$1262,MATCH(Stata!$A474,Vlookup!$A:$A,0),MATCH(Stata!Y$1,Vlookup!$1:$1,0))</f>
        <v>30.3506</v>
      </c>
      <c r="Z474">
        <f ca="1">INDEX(Vlookup!$A$1:$AF$1262,MATCH(Stata!$A474,Vlookup!$A:$A,0),MATCH(Stata!Z$1,Vlookup!$1:$1,0))</f>
        <v>18.462299999999999</v>
      </c>
      <c r="AA474">
        <f ca="1">INDEX(Vlookup!$A$1:$AF$1262,MATCH(Stata!$A474,Vlookup!$A:$A,0),MATCH(Stata!AA$1,Vlookup!$1:$1,0))</f>
        <v>62.495800000000003</v>
      </c>
      <c r="AB474">
        <f ca="1">INDEX(Vlookup!$A$1:$AF$1262,MATCH(Stata!$A474,Vlookup!$A:$A,0),MATCH(Stata!AB$1,Vlookup!$1:$1,0))</f>
        <v>65.753200000000007</v>
      </c>
      <c r="AC474">
        <f ca="1">INDEX(Vlookup!$A$1:$AF$1262,MATCH(Stata!$A474,Vlookup!$A:$A,0),MATCH(Stata!AC$1,Vlookup!$1:$1,0))</f>
        <v>30.576499999999999</v>
      </c>
      <c r="AD474">
        <f ca="1">INDEX(Vlookup!$A$1:$AF$1262,MATCH(Stata!$A474,Vlookup!$A:$A,0),MATCH(Stata!AD$1,Vlookup!$1:$1,0))</f>
        <v>41.211799999999997</v>
      </c>
      <c r="AE474">
        <f ca="1">INDEX(Vlookup!$A$1:$AF$1262,MATCH(Stata!$A474,Vlookup!$A:$A,0),MATCH(Stata!AE$1,Vlookup!$1:$1,0))</f>
        <v>30.033200000000001</v>
      </c>
      <c r="AF474">
        <f ca="1">INDEX(Vlookup!$A$1:$AF$1262,MATCH(Stata!$A474,Vlookup!$A:$A,0),MATCH(Stata!AF$1,Vlookup!$1:$1,0))</f>
        <v>2285.67</v>
      </c>
      <c r="AG474">
        <f ca="1">INDEX(Vlookup!$A$1:$AG$1262,MATCH(Stata!$A474,Vlookup!$A:$A,0),MATCH(Stata!AG$1,Vlookup!$1:$1,0))</f>
        <v>25.49</v>
      </c>
    </row>
    <row r="475" spans="1:33" x14ac:dyDescent="0.25">
      <c r="A475" s="1">
        <v>39405</v>
      </c>
      <c r="B475">
        <f ca="1">INDEX(Vlookup!$A$1:$AF$1262,MATCH(Stata!$A475,Vlookup!$A:$A,0),MATCH(Stata!B$1,Vlookup!$1:$1,0))</f>
        <v>70.702699999999993</v>
      </c>
      <c r="C475">
        <f ca="1">INDEX(Vlookup!$A$1:$AF$1262,MATCH(Stata!$A475,Vlookup!$A:$A,0),MATCH(Stata!C$1,Vlookup!$1:$1,0))</f>
        <v>32.068100000000001</v>
      </c>
      <c r="D475">
        <f ca="1">INDEX(Vlookup!$A$1:$AF$1262,MATCH(Stata!$A475,Vlookup!$A:$A,0),MATCH(Stata!D$1,Vlookup!$1:$1,0))</f>
        <v>16.521599999999999</v>
      </c>
      <c r="E475">
        <f ca="1">INDEX(Vlookup!$A$1:$AF$1262,MATCH(Stata!$A475,Vlookup!$A:$A,0),MATCH(Stata!E$1,Vlookup!$1:$1,0))</f>
        <v>51.764600000000002</v>
      </c>
      <c r="F475">
        <f ca="1">INDEX(Vlookup!$A$1:$AF$1262,MATCH(Stata!$A475,Vlookup!$A:$A,0),MATCH(Stata!F$1,Vlookup!$1:$1,0))</f>
        <v>905.7056</v>
      </c>
      <c r="G475">
        <f ca="1">INDEX(Vlookup!$A$1:$AF$1262,MATCH(Stata!$A475,Vlookup!$A:$A,0),MATCH(Stata!G$1,Vlookup!$1:$1,0))</f>
        <v>28.079599999999999</v>
      </c>
      <c r="H475">
        <f ca="1">INDEX(Vlookup!$A$1:$AF$1262,MATCH(Stata!$A475,Vlookup!$A:$A,0),MATCH(Stata!H$1,Vlookup!$1:$1,0))</f>
        <v>77.197699999999998</v>
      </c>
      <c r="I475">
        <f ca="1">INDEX(Vlookup!$A$1:$AF$1262,MATCH(Stata!$A475,Vlookup!$A:$A,0),MATCH(Stata!I$1,Vlookup!$1:$1,0))</f>
        <v>59.291699999999999</v>
      </c>
      <c r="J475">
        <f ca="1">INDEX(Vlookup!$A$1:$AF$1262,MATCH(Stata!$A475,Vlookup!$A:$A,0),MATCH(Stata!J$1,Vlookup!$1:$1,0))</f>
        <v>301.84649999999999</v>
      </c>
      <c r="K475">
        <f ca="1">INDEX(Vlookup!$A$1:$AF$1262,MATCH(Stata!$A475,Vlookup!$A:$A,0),MATCH(Stata!K$1,Vlookup!$1:$1,0))</f>
        <v>26.666699999999999</v>
      </c>
      <c r="L475">
        <f ca="1">INDEX(Vlookup!$A$1:$AF$1262,MATCH(Stata!$A475,Vlookup!$A:$A,0),MATCH(Stata!L$1,Vlookup!$1:$1,0))</f>
        <v>36.470399999999998</v>
      </c>
      <c r="M475">
        <f ca="1">INDEX(Vlookup!$A$1:$AF$1262,MATCH(Stata!$A475,Vlookup!$A:$A,0),MATCH(Stata!M$1,Vlookup!$1:$1,0))</f>
        <v>74.776799999999994</v>
      </c>
      <c r="N475">
        <f ca="1">INDEX(Vlookup!$A$1:$AF$1262,MATCH(Stata!$A475,Vlookup!$A:$A,0),MATCH(Stata!N$1,Vlookup!$1:$1,0))</f>
        <v>31.036999999999999</v>
      </c>
      <c r="O475" t="e">
        <f ca="1">INDEX(Vlookup!$A$1:$AF$1262,MATCH(Stata!$A475,Vlookup!$A:$A,0),MATCH(Stata!O$1,Vlookup!$1:$1,0))</f>
        <v>#N/A</v>
      </c>
      <c r="P475">
        <f ca="1">INDEX(Vlookup!$A$1:$AF$1262,MATCH(Stata!$A475,Vlookup!$A:$A,0),MATCH(Stata!P$1,Vlookup!$1:$1,0))</f>
        <v>46.2104</v>
      </c>
      <c r="Q475">
        <f ca="1">INDEX(Vlookup!$A$1:$AF$1262,MATCH(Stata!$A475,Vlookup!$A:$A,0),MATCH(Stata!Q$1,Vlookup!$1:$1,0))</f>
        <v>23.9145</v>
      </c>
      <c r="R475">
        <f ca="1">INDEX(Vlookup!$A$1:$AF$1262,MATCH(Stata!$A475,Vlookup!$A:$A,0),MATCH(Stata!R$1,Vlookup!$1:$1,0))</f>
        <v>47.588200000000001</v>
      </c>
      <c r="S475">
        <f ca="1">INDEX(Vlookup!$A$1:$AF$1262,MATCH(Stata!$A475,Vlookup!$A:$A,0),MATCH(Stata!S$1,Vlookup!$1:$1,0))</f>
        <v>21.454699999999999</v>
      </c>
      <c r="T475">
        <f ca="1">INDEX(Vlookup!$A$1:$AF$1262,MATCH(Stata!$A475,Vlookup!$A:$A,0),MATCH(Stata!T$1,Vlookup!$1:$1,0))</f>
        <v>93.4649</v>
      </c>
      <c r="U475">
        <f ca="1">INDEX(Vlookup!$A$1:$AF$1262,MATCH(Stata!$A475,Vlookup!$A:$A,0),MATCH(Stata!U$1,Vlookup!$1:$1,0))</f>
        <v>56.775599999999997</v>
      </c>
      <c r="V475">
        <f ca="1">INDEX(Vlookup!$A$1:$AF$1262,MATCH(Stata!$A475,Vlookup!$A:$A,0),MATCH(Stata!V$1,Vlookup!$1:$1,0))</f>
        <v>36.879899999999999</v>
      </c>
      <c r="W475">
        <f ca="1">INDEX(Vlookup!$A$1:$AF$1262,MATCH(Stata!$A475,Vlookup!$A:$A,0),MATCH(Stata!W$1,Vlookup!$1:$1,0))</f>
        <v>50.110700000000001</v>
      </c>
      <c r="X475">
        <f ca="1">INDEX(Vlookup!$A$1:$AF$1262,MATCH(Stata!$A475,Vlookup!$A:$A,0),MATCH(Stata!X$1,Vlookup!$1:$1,0))</f>
        <v>46.145400000000002</v>
      </c>
      <c r="Y475">
        <f ca="1">INDEX(Vlookup!$A$1:$AF$1262,MATCH(Stata!$A475,Vlookup!$A:$A,0),MATCH(Stata!Y$1,Vlookup!$1:$1,0))</f>
        <v>30.2349</v>
      </c>
      <c r="Z475">
        <f ca="1">INDEX(Vlookup!$A$1:$AF$1262,MATCH(Stata!$A475,Vlookup!$A:$A,0),MATCH(Stata!Z$1,Vlookup!$1:$1,0))</f>
        <v>17.925599999999999</v>
      </c>
      <c r="AA475">
        <f ca="1">INDEX(Vlookup!$A$1:$AF$1262,MATCH(Stata!$A475,Vlookup!$A:$A,0),MATCH(Stata!AA$1,Vlookup!$1:$1,0))</f>
        <v>62.1798</v>
      </c>
      <c r="AB475">
        <f ca="1">INDEX(Vlookup!$A$1:$AF$1262,MATCH(Stata!$A475,Vlookup!$A:$A,0),MATCH(Stata!AB$1,Vlookup!$1:$1,0))</f>
        <v>65.071799999999996</v>
      </c>
      <c r="AC475">
        <f ca="1">INDEX(Vlookup!$A$1:$AF$1262,MATCH(Stata!$A475,Vlookup!$A:$A,0),MATCH(Stata!AC$1,Vlookup!$1:$1,0))</f>
        <v>30.128599999999999</v>
      </c>
      <c r="AD475">
        <f ca="1">INDEX(Vlookup!$A$1:$AF$1262,MATCH(Stata!$A475,Vlookup!$A:$A,0),MATCH(Stata!AD$1,Vlookup!$1:$1,0))</f>
        <v>40.438099999999999</v>
      </c>
      <c r="AE475">
        <f ca="1">INDEX(Vlookup!$A$1:$AF$1262,MATCH(Stata!$A475,Vlookup!$A:$A,0),MATCH(Stata!AE$1,Vlookup!$1:$1,0))</f>
        <v>28.851400000000002</v>
      </c>
      <c r="AF475">
        <f ca="1">INDEX(Vlookup!$A$1:$AF$1262,MATCH(Stata!$A475,Vlookup!$A:$A,0),MATCH(Stata!AF$1,Vlookup!$1:$1,0))</f>
        <v>2245.81</v>
      </c>
      <c r="AG475">
        <f ca="1">INDEX(Vlookup!$A$1:$AG$1262,MATCH(Stata!$A475,Vlookup!$A:$A,0),MATCH(Stata!AG$1,Vlookup!$1:$1,0))</f>
        <v>26.01</v>
      </c>
    </row>
    <row r="476" spans="1:33" x14ac:dyDescent="0.25">
      <c r="A476" s="1">
        <v>39406</v>
      </c>
      <c r="B476">
        <f ca="1">INDEX(Vlookup!$A$1:$AF$1262,MATCH(Stata!$A476,Vlookup!$A:$A,0),MATCH(Stata!B$1,Vlookup!$1:$1,0))</f>
        <v>71.477400000000003</v>
      </c>
      <c r="C476">
        <f ca="1">INDEX(Vlookup!$A$1:$AF$1262,MATCH(Stata!$A476,Vlookup!$A:$A,0),MATCH(Stata!C$1,Vlookup!$1:$1,0))</f>
        <v>32.351500000000001</v>
      </c>
      <c r="D476">
        <f ca="1">INDEX(Vlookup!$A$1:$AF$1262,MATCH(Stata!$A476,Vlookup!$A:$A,0),MATCH(Stata!D$1,Vlookup!$1:$1,0))</f>
        <v>16.514900000000001</v>
      </c>
      <c r="E476">
        <f ca="1">INDEX(Vlookup!$A$1:$AF$1262,MATCH(Stata!$A476,Vlookup!$A:$A,0),MATCH(Stata!E$1,Vlookup!$1:$1,0))</f>
        <v>51.430799999999998</v>
      </c>
      <c r="F476">
        <f ca="1">INDEX(Vlookup!$A$1:$AF$1262,MATCH(Stata!$A476,Vlookup!$A:$A,0),MATCH(Stata!F$1,Vlookup!$1:$1,0))</f>
        <v>890.81510000000003</v>
      </c>
      <c r="G476">
        <f ca="1">INDEX(Vlookup!$A$1:$AF$1262,MATCH(Stata!$A476,Vlookup!$A:$A,0),MATCH(Stata!G$1,Vlookup!$1:$1,0))</f>
        <v>28.2879</v>
      </c>
      <c r="H476">
        <f ca="1">INDEX(Vlookup!$A$1:$AF$1262,MATCH(Stata!$A476,Vlookup!$A:$A,0),MATCH(Stata!H$1,Vlookup!$1:$1,0))</f>
        <v>76.839100000000002</v>
      </c>
      <c r="I476">
        <f ca="1">INDEX(Vlookup!$A$1:$AF$1262,MATCH(Stata!$A476,Vlookup!$A:$A,0),MATCH(Stata!I$1,Vlookup!$1:$1,0))</f>
        <v>59.361199999999997</v>
      </c>
      <c r="J476">
        <f ca="1">INDEX(Vlookup!$A$1:$AF$1262,MATCH(Stata!$A476,Vlookup!$A:$A,0),MATCH(Stata!J$1,Vlookup!$1:$1,0))</f>
        <v>296.18680000000001</v>
      </c>
      <c r="K476">
        <f ca="1">INDEX(Vlookup!$A$1:$AF$1262,MATCH(Stata!$A476,Vlookup!$A:$A,0),MATCH(Stata!K$1,Vlookup!$1:$1,0))</f>
        <v>26.8765</v>
      </c>
      <c r="L476">
        <f ca="1">INDEX(Vlookup!$A$1:$AF$1262,MATCH(Stata!$A476,Vlookup!$A:$A,0),MATCH(Stata!L$1,Vlookup!$1:$1,0))</f>
        <v>36.608699999999999</v>
      </c>
      <c r="M476">
        <f ca="1">INDEX(Vlookup!$A$1:$AF$1262,MATCH(Stata!$A476,Vlookup!$A:$A,0),MATCH(Stata!M$1,Vlookup!$1:$1,0))</f>
        <v>78.075100000000006</v>
      </c>
      <c r="N476">
        <f ca="1">INDEX(Vlookup!$A$1:$AF$1262,MATCH(Stata!$A476,Vlookup!$A:$A,0),MATCH(Stata!N$1,Vlookup!$1:$1,0))</f>
        <v>30.939399999999999</v>
      </c>
      <c r="O476" t="e">
        <f ca="1">INDEX(Vlookup!$A$1:$AF$1262,MATCH(Stata!$A476,Vlookup!$A:$A,0),MATCH(Stata!O$1,Vlookup!$1:$1,0))</f>
        <v>#N/A</v>
      </c>
      <c r="P476">
        <f ca="1">INDEX(Vlookup!$A$1:$AF$1262,MATCH(Stata!$A476,Vlookup!$A:$A,0),MATCH(Stata!P$1,Vlookup!$1:$1,0))</f>
        <v>46.322600000000001</v>
      </c>
      <c r="Q476">
        <f ca="1">INDEX(Vlookup!$A$1:$AF$1262,MATCH(Stata!$A476,Vlookup!$A:$A,0),MATCH(Stata!Q$1,Vlookup!$1:$1,0))</f>
        <v>24.177399999999999</v>
      </c>
      <c r="R476">
        <f ca="1">INDEX(Vlookup!$A$1:$AF$1262,MATCH(Stata!$A476,Vlookup!$A:$A,0),MATCH(Stata!R$1,Vlookup!$1:$1,0))</f>
        <v>47.370899999999999</v>
      </c>
      <c r="S476">
        <f ca="1">INDEX(Vlookup!$A$1:$AF$1262,MATCH(Stata!$A476,Vlookup!$A:$A,0),MATCH(Stata!S$1,Vlookup!$1:$1,0))</f>
        <v>21.753</v>
      </c>
      <c r="T476">
        <f ca="1">INDEX(Vlookup!$A$1:$AF$1262,MATCH(Stata!$A476,Vlookup!$A:$A,0),MATCH(Stata!T$1,Vlookup!$1:$1,0))</f>
        <v>94.562100000000001</v>
      </c>
      <c r="U476">
        <f ca="1">INDEX(Vlookup!$A$1:$AF$1262,MATCH(Stata!$A476,Vlookup!$A:$A,0),MATCH(Stata!U$1,Vlookup!$1:$1,0))</f>
        <v>56.817599999999999</v>
      </c>
      <c r="V476">
        <f ca="1">INDEX(Vlookup!$A$1:$AF$1262,MATCH(Stata!$A476,Vlookup!$A:$A,0),MATCH(Stata!V$1,Vlookup!$1:$1,0))</f>
        <v>37.111600000000003</v>
      </c>
      <c r="W476">
        <f ca="1">INDEX(Vlookup!$A$1:$AF$1262,MATCH(Stata!$A476,Vlookup!$A:$A,0),MATCH(Stata!W$1,Vlookup!$1:$1,0))</f>
        <v>50.008000000000003</v>
      </c>
      <c r="X476">
        <f ca="1">INDEX(Vlookup!$A$1:$AF$1262,MATCH(Stata!$A476,Vlookup!$A:$A,0),MATCH(Stata!X$1,Vlookup!$1:$1,0))</f>
        <v>45.884</v>
      </c>
      <c r="Y476">
        <f ca="1">INDEX(Vlookup!$A$1:$AF$1262,MATCH(Stata!$A476,Vlookup!$A:$A,0),MATCH(Stata!Y$1,Vlookup!$1:$1,0))</f>
        <v>30.786799999999999</v>
      </c>
      <c r="Z476">
        <f ca="1">INDEX(Vlookup!$A$1:$AF$1262,MATCH(Stata!$A476,Vlookup!$A:$A,0),MATCH(Stata!Z$1,Vlookup!$1:$1,0))</f>
        <v>17.933499999999999</v>
      </c>
      <c r="AA476">
        <f ca="1">INDEX(Vlookup!$A$1:$AF$1262,MATCH(Stata!$A476,Vlookup!$A:$A,0),MATCH(Stata!AA$1,Vlookup!$1:$1,0))</f>
        <v>62.512799999999999</v>
      </c>
      <c r="AB476">
        <f ca="1">INDEX(Vlookup!$A$1:$AF$1262,MATCH(Stata!$A476,Vlookup!$A:$A,0),MATCH(Stata!AB$1,Vlookup!$1:$1,0))</f>
        <v>65.770899999999997</v>
      </c>
      <c r="AC476">
        <f ca="1">INDEX(Vlookup!$A$1:$AF$1262,MATCH(Stata!$A476,Vlookup!$A:$A,0),MATCH(Stata!AC$1,Vlookup!$1:$1,0))</f>
        <v>30.2056</v>
      </c>
      <c r="AD476">
        <f ca="1">INDEX(Vlookup!$A$1:$AF$1262,MATCH(Stata!$A476,Vlookup!$A:$A,0),MATCH(Stata!AD$1,Vlookup!$1:$1,0))</f>
        <v>40.464700000000001</v>
      </c>
      <c r="AE476">
        <f ca="1">INDEX(Vlookup!$A$1:$AF$1262,MATCH(Stata!$A476,Vlookup!$A:$A,0),MATCH(Stata!AE$1,Vlookup!$1:$1,0))</f>
        <v>29.128399999999999</v>
      </c>
      <c r="AF476">
        <f ca="1">INDEX(Vlookup!$A$1:$AF$1262,MATCH(Stata!$A476,Vlookup!$A:$A,0),MATCH(Stata!AF$1,Vlookup!$1:$1,0))</f>
        <v>2256.02</v>
      </c>
      <c r="AG476">
        <f ca="1">INDEX(Vlookup!$A$1:$AG$1262,MATCH(Stata!$A476,Vlookup!$A:$A,0),MATCH(Stata!AG$1,Vlookup!$1:$1,0))</f>
        <v>24.88</v>
      </c>
    </row>
    <row r="477" spans="1:33" x14ac:dyDescent="0.25">
      <c r="A477" s="1">
        <v>39407</v>
      </c>
      <c r="B477">
        <f ca="1">INDEX(Vlookup!$A$1:$AF$1262,MATCH(Stata!$A477,Vlookup!$A:$A,0),MATCH(Stata!B$1,Vlookup!$1:$1,0))</f>
        <v>70.720100000000002</v>
      </c>
      <c r="C477">
        <f ca="1">INDEX(Vlookup!$A$1:$AF$1262,MATCH(Stata!$A477,Vlookup!$A:$A,0),MATCH(Stata!C$1,Vlookup!$1:$1,0))</f>
        <v>32.159500000000001</v>
      </c>
      <c r="D477">
        <f ca="1">INDEX(Vlookup!$A$1:$AF$1262,MATCH(Stata!$A477,Vlookup!$A:$A,0),MATCH(Stata!D$1,Vlookup!$1:$1,0))</f>
        <v>16.201699999999999</v>
      </c>
      <c r="E477">
        <f ca="1">INDEX(Vlookup!$A$1:$AF$1262,MATCH(Stata!$A477,Vlookup!$A:$A,0),MATCH(Stata!E$1,Vlookup!$1:$1,0))</f>
        <v>49.030700000000003</v>
      </c>
      <c r="F477">
        <f ca="1">INDEX(Vlookup!$A$1:$AF$1262,MATCH(Stata!$A477,Vlookup!$A:$A,0),MATCH(Stata!F$1,Vlookup!$1:$1,0))</f>
        <v>839.92539999999997</v>
      </c>
      <c r="G477">
        <f ca="1">INDEX(Vlookup!$A$1:$AF$1262,MATCH(Stata!$A477,Vlookup!$A:$A,0),MATCH(Stata!G$1,Vlookup!$1:$1,0))</f>
        <v>27.856400000000001</v>
      </c>
      <c r="H477">
        <f ca="1">INDEX(Vlookup!$A$1:$AF$1262,MATCH(Stata!$A477,Vlookup!$A:$A,0),MATCH(Stata!H$1,Vlookup!$1:$1,0))</f>
        <v>76.445599999999999</v>
      </c>
      <c r="I477">
        <f ca="1">INDEX(Vlookup!$A$1:$AF$1262,MATCH(Stata!$A477,Vlookup!$A:$A,0),MATCH(Stata!I$1,Vlookup!$1:$1,0))</f>
        <v>59.065600000000003</v>
      </c>
      <c r="J477">
        <f ca="1">INDEX(Vlookup!$A$1:$AF$1262,MATCH(Stata!$A477,Vlookup!$A:$A,0),MATCH(Stata!J$1,Vlookup!$1:$1,0))</f>
        <v>289.86689999999999</v>
      </c>
      <c r="K477">
        <f ca="1">INDEX(Vlookup!$A$1:$AF$1262,MATCH(Stata!$A477,Vlookup!$A:$A,0),MATCH(Stata!K$1,Vlookup!$1:$1,0))</f>
        <v>26.645299999999999</v>
      </c>
      <c r="L477">
        <f ca="1">INDEX(Vlookup!$A$1:$AF$1262,MATCH(Stata!$A477,Vlookup!$A:$A,0),MATCH(Stata!L$1,Vlookup!$1:$1,0))</f>
        <v>36.079900000000002</v>
      </c>
      <c r="M477">
        <f ca="1">INDEX(Vlookup!$A$1:$AF$1262,MATCH(Stata!$A477,Vlookup!$A:$A,0),MATCH(Stata!M$1,Vlookup!$1:$1,0))</f>
        <v>77.381699999999995</v>
      </c>
      <c r="N477">
        <f ca="1">INDEX(Vlookup!$A$1:$AF$1262,MATCH(Stata!$A477,Vlookup!$A:$A,0),MATCH(Stata!N$1,Vlookup!$1:$1,0))</f>
        <v>30.2317</v>
      </c>
      <c r="O477" t="e">
        <f ca="1">INDEX(Vlookup!$A$1:$AF$1262,MATCH(Stata!$A477,Vlookup!$A:$A,0),MATCH(Stata!O$1,Vlookup!$1:$1,0))</f>
        <v>#N/A</v>
      </c>
      <c r="P477">
        <f ca="1">INDEX(Vlookup!$A$1:$AF$1262,MATCH(Stata!$A477,Vlookup!$A:$A,0),MATCH(Stata!P$1,Vlookup!$1:$1,0))</f>
        <v>45.686999999999998</v>
      </c>
      <c r="Q477">
        <f ca="1">INDEX(Vlookup!$A$1:$AF$1262,MATCH(Stata!$A477,Vlookup!$A:$A,0),MATCH(Stata!Q$1,Vlookup!$1:$1,0))</f>
        <v>23.7957</v>
      </c>
      <c r="R477">
        <f ca="1">INDEX(Vlookup!$A$1:$AF$1262,MATCH(Stata!$A477,Vlookup!$A:$A,0),MATCH(Stata!R$1,Vlookup!$1:$1,0))</f>
        <v>46.849499999999999</v>
      </c>
      <c r="S477">
        <f ca="1">INDEX(Vlookup!$A$1:$AF$1262,MATCH(Stata!$A477,Vlookup!$A:$A,0),MATCH(Stata!S$1,Vlookup!$1:$1,0))</f>
        <v>20.994399999999999</v>
      </c>
      <c r="T477">
        <f ca="1">INDEX(Vlookup!$A$1:$AF$1262,MATCH(Stata!$A477,Vlookup!$A:$A,0),MATCH(Stata!T$1,Vlookup!$1:$1,0))</f>
        <v>93.4649</v>
      </c>
      <c r="U477">
        <f ca="1">INDEX(Vlookup!$A$1:$AF$1262,MATCH(Stata!$A477,Vlookup!$A:$A,0),MATCH(Stata!U$1,Vlookup!$1:$1,0))</f>
        <v>56.397599999999997</v>
      </c>
      <c r="V477">
        <f ca="1">INDEX(Vlookup!$A$1:$AF$1262,MATCH(Stata!$A477,Vlookup!$A:$A,0),MATCH(Stata!V$1,Vlookup!$1:$1,0))</f>
        <v>36.264699999999998</v>
      </c>
      <c r="W477">
        <f ca="1">INDEX(Vlookup!$A$1:$AF$1262,MATCH(Stata!$A477,Vlookup!$A:$A,0),MATCH(Stata!W$1,Vlookup!$1:$1,0))</f>
        <v>49.0246</v>
      </c>
      <c r="X477">
        <f ca="1">INDEX(Vlookup!$A$1:$AF$1262,MATCH(Stata!$A477,Vlookup!$A:$A,0),MATCH(Stata!X$1,Vlookup!$1:$1,0))</f>
        <v>44.774900000000002</v>
      </c>
      <c r="Y477">
        <f ca="1">INDEX(Vlookup!$A$1:$AF$1262,MATCH(Stata!$A477,Vlookup!$A:$A,0),MATCH(Stata!Y$1,Vlookup!$1:$1,0))</f>
        <v>30.475200000000001</v>
      </c>
      <c r="Z477">
        <f ca="1">INDEX(Vlookup!$A$1:$AF$1262,MATCH(Stata!$A477,Vlookup!$A:$A,0),MATCH(Stata!Z$1,Vlookup!$1:$1,0))</f>
        <v>17.641400000000001</v>
      </c>
      <c r="AA477">
        <f ca="1">INDEX(Vlookup!$A$1:$AF$1262,MATCH(Stata!$A477,Vlookup!$A:$A,0),MATCH(Stata!AA$1,Vlookup!$1:$1,0))</f>
        <v>61.701599999999999</v>
      </c>
      <c r="AB477">
        <f ca="1">INDEX(Vlookup!$A$1:$AF$1262,MATCH(Stata!$A477,Vlookup!$A:$A,0),MATCH(Stata!AB$1,Vlookup!$1:$1,0))</f>
        <v>64.408000000000001</v>
      </c>
      <c r="AC477">
        <f ca="1">INDEX(Vlookup!$A$1:$AF$1262,MATCH(Stata!$A477,Vlookup!$A:$A,0),MATCH(Stata!AC$1,Vlookup!$1:$1,0))</f>
        <v>29.358799999999999</v>
      </c>
      <c r="AD477">
        <f ca="1">INDEX(Vlookup!$A$1:$AF$1262,MATCH(Stata!$A477,Vlookup!$A:$A,0),MATCH(Stata!AD$1,Vlookup!$1:$1,0))</f>
        <v>39.895600000000002</v>
      </c>
      <c r="AE477">
        <f ca="1">INDEX(Vlookup!$A$1:$AF$1262,MATCH(Stata!$A477,Vlookup!$A:$A,0),MATCH(Stata!AE$1,Vlookup!$1:$1,0))</f>
        <v>29.0822</v>
      </c>
      <c r="AF477">
        <f ca="1">INDEX(Vlookup!$A$1:$AF$1262,MATCH(Stata!$A477,Vlookup!$A:$A,0),MATCH(Stata!AF$1,Vlookup!$1:$1,0))</f>
        <v>2220.21</v>
      </c>
      <c r="AG477">
        <f ca="1">INDEX(Vlookup!$A$1:$AG$1262,MATCH(Stata!$A477,Vlookup!$A:$A,0),MATCH(Stata!AG$1,Vlookup!$1:$1,0))</f>
        <v>26.84</v>
      </c>
    </row>
    <row r="478" spans="1:33" x14ac:dyDescent="0.25">
      <c r="A478" s="1">
        <v>39409</v>
      </c>
      <c r="B478">
        <f ca="1">INDEX(Vlookup!$A$1:$AF$1262,MATCH(Stata!$A478,Vlookup!$A:$A,0),MATCH(Stata!B$1,Vlookup!$1:$1,0))</f>
        <v>72.034499999999994</v>
      </c>
      <c r="C478">
        <f ca="1">INDEX(Vlookup!$A$1:$AF$1262,MATCH(Stata!$A478,Vlookup!$A:$A,0),MATCH(Stata!C$1,Vlookup!$1:$1,0))</f>
        <v>32.141199999999998</v>
      </c>
      <c r="D478">
        <f ca="1">INDEX(Vlookup!$A$1:$AF$1262,MATCH(Stata!$A478,Vlookup!$A:$A,0),MATCH(Stata!D$1,Vlookup!$1:$1,0))</f>
        <v>16.327000000000002</v>
      </c>
      <c r="E478">
        <f ca="1">INDEX(Vlookup!$A$1:$AF$1262,MATCH(Stata!$A478,Vlookup!$A:$A,0),MATCH(Stata!E$1,Vlookup!$1:$1,0))</f>
        <v>50.194600000000001</v>
      </c>
      <c r="F478">
        <f ca="1">INDEX(Vlookup!$A$1:$AF$1262,MATCH(Stata!$A478,Vlookup!$A:$A,0),MATCH(Stata!F$1,Vlookup!$1:$1,0))</f>
        <v>867.74289999999996</v>
      </c>
      <c r="G478">
        <f ca="1">INDEX(Vlookup!$A$1:$AF$1262,MATCH(Stata!$A478,Vlookup!$A:$A,0),MATCH(Stata!G$1,Vlookup!$1:$1,0))</f>
        <v>27.990300000000001</v>
      </c>
      <c r="H478">
        <f ca="1">INDEX(Vlookup!$A$1:$AF$1262,MATCH(Stata!$A478,Vlookup!$A:$A,0),MATCH(Stata!H$1,Vlookup!$1:$1,0))</f>
        <v>78.308400000000006</v>
      </c>
      <c r="I478">
        <f ca="1">INDEX(Vlookup!$A$1:$AF$1262,MATCH(Stata!$A478,Vlookup!$A:$A,0),MATCH(Stata!I$1,Vlookup!$1:$1,0))</f>
        <v>59.665500000000002</v>
      </c>
      <c r="J478">
        <f ca="1">INDEX(Vlookup!$A$1:$AF$1262,MATCH(Stata!$A478,Vlookup!$A:$A,0),MATCH(Stata!J$1,Vlookup!$1:$1,0))</f>
        <v>299.01670000000001</v>
      </c>
      <c r="K478">
        <f ca="1">INDEX(Vlookup!$A$1:$AF$1262,MATCH(Stata!$A478,Vlookup!$A:$A,0),MATCH(Stata!K$1,Vlookup!$1:$1,0))</f>
        <v>26.666699999999999</v>
      </c>
      <c r="L478">
        <f ca="1">INDEX(Vlookup!$A$1:$AF$1262,MATCH(Stata!$A478,Vlookup!$A:$A,0),MATCH(Stata!L$1,Vlookup!$1:$1,0))</f>
        <v>36.356499999999997</v>
      </c>
      <c r="M478">
        <f ca="1">INDEX(Vlookup!$A$1:$AF$1262,MATCH(Stata!$A478,Vlookup!$A:$A,0),MATCH(Stata!M$1,Vlookup!$1:$1,0))</f>
        <v>78.492999999999995</v>
      </c>
      <c r="N478">
        <f ca="1">INDEX(Vlookup!$A$1:$AF$1262,MATCH(Stata!$A478,Vlookup!$A:$A,0),MATCH(Stata!N$1,Vlookup!$1:$1,0))</f>
        <v>30.638400000000001</v>
      </c>
      <c r="O478" t="e">
        <f ca="1">INDEX(Vlookup!$A$1:$AF$1262,MATCH(Stata!$A478,Vlookup!$A:$A,0),MATCH(Stata!O$1,Vlookup!$1:$1,0))</f>
        <v>#N/A</v>
      </c>
      <c r="P478">
        <f ca="1">INDEX(Vlookup!$A$1:$AF$1262,MATCH(Stata!$A478,Vlookup!$A:$A,0),MATCH(Stata!P$1,Vlookup!$1:$1,0))</f>
        <v>45.958100000000002</v>
      </c>
      <c r="Q478">
        <f ca="1">INDEX(Vlookup!$A$1:$AF$1262,MATCH(Stata!$A478,Vlookup!$A:$A,0),MATCH(Stata!Q$1,Vlookup!$1:$1,0))</f>
        <v>24.559200000000001</v>
      </c>
      <c r="R478">
        <f ca="1">INDEX(Vlookup!$A$1:$AF$1262,MATCH(Stata!$A478,Vlookup!$A:$A,0),MATCH(Stata!R$1,Vlookup!$1:$1,0))</f>
        <v>47.51</v>
      </c>
      <c r="S478">
        <f ca="1">INDEX(Vlookup!$A$1:$AF$1262,MATCH(Stata!$A478,Vlookup!$A:$A,0),MATCH(Stata!S$1,Vlookup!$1:$1,0))</f>
        <v>21.369399999999999</v>
      </c>
      <c r="T478">
        <f ca="1">INDEX(Vlookup!$A$1:$AF$1262,MATCH(Stata!$A478,Vlookup!$A:$A,0),MATCH(Stata!T$1,Vlookup!$1:$1,0))</f>
        <v>95.138199999999998</v>
      </c>
      <c r="U478">
        <f ca="1">INDEX(Vlookup!$A$1:$AF$1262,MATCH(Stata!$A478,Vlookup!$A:$A,0),MATCH(Stata!U$1,Vlookup!$1:$1,0))</f>
        <v>56.528700000000001</v>
      </c>
      <c r="V478">
        <f ca="1">INDEX(Vlookup!$A$1:$AF$1262,MATCH(Stata!$A478,Vlookup!$A:$A,0),MATCH(Stata!V$1,Vlookup!$1:$1,0))</f>
        <v>37.396900000000002</v>
      </c>
      <c r="W478">
        <f ca="1">INDEX(Vlookup!$A$1:$AF$1262,MATCH(Stata!$A478,Vlookup!$A:$A,0),MATCH(Stata!W$1,Vlookup!$1:$1,0))</f>
        <v>49.3581</v>
      </c>
      <c r="X478">
        <f ca="1">INDEX(Vlookup!$A$1:$AF$1262,MATCH(Stata!$A478,Vlookup!$A:$A,0),MATCH(Stata!X$1,Vlookup!$1:$1,0))</f>
        <v>45.677999999999997</v>
      </c>
      <c r="Y478">
        <f ca="1">INDEX(Vlookup!$A$1:$AF$1262,MATCH(Stata!$A478,Vlookup!$A:$A,0),MATCH(Stata!Y$1,Vlookup!$1:$1,0))</f>
        <v>30.368400000000001</v>
      </c>
      <c r="Z478">
        <f ca="1">INDEX(Vlookup!$A$1:$AF$1262,MATCH(Stata!$A478,Vlookup!$A:$A,0),MATCH(Stata!Z$1,Vlookup!$1:$1,0))</f>
        <v>18.1387</v>
      </c>
      <c r="AA478">
        <f ca="1">INDEX(Vlookup!$A$1:$AF$1262,MATCH(Stata!$A478,Vlookup!$A:$A,0),MATCH(Stata!AA$1,Vlookup!$1:$1,0))</f>
        <v>62.213999999999999</v>
      </c>
      <c r="AB478">
        <f ca="1">INDEX(Vlookup!$A$1:$AF$1262,MATCH(Stata!$A478,Vlookup!$A:$A,0),MATCH(Stata!AB$1,Vlookup!$1:$1,0))</f>
        <v>65.009799999999998</v>
      </c>
      <c r="AC478">
        <f ca="1">INDEX(Vlookup!$A$1:$AF$1262,MATCH(Stata!$A478,Vlookup!$A:$A,0),MATCH(Stata!AC$1,Vlookup!$1:$1,0))</f>
        <v>29.841699999999999</v>
      </c>
      <c r="AD478">
        <f ca="1">INDEX(Vlookup!$A$1:$AF$1262,MATCH(Stata!$A478,Vlookup!$A:$A,0),MATCH(Stata!AD$1,Vlookup!$1:$1,0))</f>
        <v>40.6693</v>
      </c>
      <c r="AE478">
        <f ca="1">INDEX(Vlookup!$A$1:$AF$1262,MATCH(Stata!$A478,Vlookup!$A:$A,0),MATCH(Stata!AE$1,Vlookup!$1:$1,0))</f>
        <v>29.396100000000001</v>
      </c>
      <c r="AF478">
        <f ca="1">INDEX(Vlookup!$A$1:$AF$1262,MATCH(Stata!$A478,Vlookup!$A:$A,0),MATCH(Stata!AF$1,Vlookup!$1:$1,0))</f>
        <v>2257.9499999999998</v>
      </c>
      <c r="AG478">
        <f ca="1">INDEX(Vlookup!$A$1:$AG$1262,MATCH(Stata!$A478,Vlookup!$A:$A,0),MATCH(Stata!AG$1,Vlookup!$1:$1,0))</f>
        <v>25.61</v>
      </c>
    </row>
    <row r="479" spans="1:33" x14ac:dyDescent="0.25">
      <c r="A479" s="1">
        <v>39412</v>
      </c>
      <c r="B479">
        <f ca="1">INDEX(Vlookup!$A$1:$AF$1262,MATCH(Stata!$A479,Vlookup!$A:$A,0),MATCH(Stata!B$1,Vlookup!$1:$1,0))</f>
        <v>70.511200000000002</v>
      </c>
      <c r="C479">
        <f ca="1">INDEX(Vlookup!$A$1:$AF$1262,MATCH(Stata!$A479,Vlookup!$A:$A,0),MATCH(Stata!C$1,Vlookup!$1:$1,0))</f>
        <v>31.894300000000001</v>
      </c>
      <c r="D479">
        <f ca="1">INDEX(Vlookup!$A$1:$AF$1262,MATCH(Stata!$A479,Vlookup!$A:$A,0),MATCH(Stata!D$1,Vlookup!$1:$1,0))</f>
        <v>15.9846</v>
      </c>
      <c r="E479">
        <f ca="1">INDEX(Vlookup!$A$1:$AF$1262,MATCH(Stata!$A479,Vlookup!$A:$A,0),MATCH(Stata!E$1,Vlookup!$1:$1,0))</f>
        <v>48.308799999999998</v>
      </c>
      <c r="F479">
        <f ca="1">INDEX(Vlookup!$A$1:$AF$1262,MATCH(Stata!$A479,Vlookup!$A:$A,0),MATCH(Stata!F$1,Vlookup!$1:$1,0))</f>
        <v>860.05219999999997</v>
      </c>
      <c r="G479">
        <f ca="1">INDEX(Vlookup!$A$1:$AF$1262,MATCH(Stata!$A479,Vlookup!$A:$A,0),MATCH(Stata!G$1,Vlookup!$1:$1,0))</f>
        <v>27.0382</v>
      </c>
      <c r="H479">
        <f ca="1">INDEX(Vlookup!$A$1:$AF$1262,MATCH(Stata!$A479,Vlookup!$A:$A,0),MATCH(Stata!H$1,Vlookup!$1:$1,0))</f>
        <v>78.649500000000003</v>
      </c>
      <c r="I479">
        <f ca="1">INDEX(Vlookup!$A$1:$AF$1262,MATCH(Stata!$A479,Vlookup!$A:$A,0),MATCH(Stata!I$1,Vlookup!$1:$1,0))</f>
        <v>58.97</v>
      </c>
      <c r="J479">
        <f ca="1">INDEX(Vlookup!$A$1:$AF$1262,MATCH(Stata!$A479,Vlookup!$A:$A,0),MATCH(Stata!J$1,Vlookup!$1:$1,0))</f>
        <v>289.584</v>
      </c>
      <c r="K479">
        <f ca="1">INDEX(Vlookup!$A$1:$AF$1262,MATCH(Stata!$A479,Vlookup!$A:$A,0),MATCH(Stata!K$1,Vlookup!$1:$1,0))</f>
        <v>26.422799999999999</v>
      </c>
      <c r="L479">
        <f ca="1">INDEX(Vlookup!$A$1:$AF$1262,MATCH(Stata!$A479,Vlookup!$A:$A,0),MATCH(Stata!L$1,Vlookup!$1:$1,0))</f>
        <v>35.746400000000001</v>
      </c>
      <c r="M479">
        <f ca="1">INDEX(Vlookup!$A$1:$AF$1262,MATCH(Stata!$A479,Vlookup!$A:$A,0),MATCH(Stata!M$1,Vlookup!$1:$1,0))</f>
        <v>76.172600000000003</v>
      </c>
      <c r="N479">
        <f ca="1">INDEX(Vlookup!$A$1:$AF$1262,MATCH(Stata!$A479,Vlookup!$A:$A,0),MATCH(Stata!N$1,Vlookup!$1:$1,0))</f>
        <v>29.873899999999999</v>
      </c>
      <c r="O479" t="e">
        <f ca="1">INDEX(Vlookup!$A$1:$AF$1262,MATCH(Stata!$A479,Vlookup!$A:$A,0),MATCH(Stata!O$1,Vlookup!$1:$1,0))</f>
        <v>#N/A</v>
      </c>
      <c r="P479">
        <f ca="1">INDEX(Vlookup!$A$1:$AF$1262,MATCH(Stata!$A479,Vlookup!$A:$A,0),MATCH(Stata!P$1,Vlookup!$1:$1,0))</f>
        <v>45.014099999999999</v>
      </c>
      <c r="Q479">
        <f ca="1">INDEX(Vlookup!$A$1:$AF$1262,MATCH(Stata!$A479,Vlookup!$A:$A,0),MATCH(Stata!Q$1,Vlookup!$1:$1,0))</f>
        <v>23.320599999999999</v>
      </c>
      <c r="R479">
        <f ca="1">INDEX(Vlookup!$A$1:$AF$1262,MATCH(Stata!$A479,Vlookup!$A:$A,0),MATCH(Stata!R$1,Vlookup!$1:$1,0))</f>
        <v>46.223799999999997</v>
      </c>
      <c r="S479">
        <f ca="1">INDEX(Vlookup!$A$1:$AF$1262,MATCH(Stata!$A479,Vlookup!$A:$A,0),MATCH(Stata!S$1,Vlookup!$1:$1,0))</f>
        <v>20.7729</v>
      </c>
      <c r="T479">
        <f ca="1">INDEX(Vlookup!$A$1:$AF$1262,MATCH(Stata!$A479,Vlookup!$A:$A,0),MATCH(Stata!T$1,Vlookup!$1:$1,0))</f>
        <v>93.2363</v>
      </c>
      <c r="U479">
        <f ca="1">INDEX(Vlookup!$A$1:$AF$1262,MATCH(Stata!$A479,Vlookup!$A:$A,0),MATCH(Stata!U$1,Vlookup!$1:$1,0))</f>
        <v>56.942799999999998</v>
      </c>
      <c r="V479">
        <f ca="1">INDEX(Vlookup!$A$1:$AF$1262,MATCH(Stata!$A479,Vlookup!$A:$A,0),MATCH(Stata!V$1,Vlookup!$1:$1,0))</f>
        <v>36.068600000000004</v>
      </c>
      <c r="W479">
        <f ca="1">INDEX(Vlookup!$A$1:$AF$1262,MATCH(Stata!$A479,Vlookup!$A:$A,0),MATCH(Stata!W$1,Vlookup!$1:$1,0))</f>
        <v>48.588500000000003</v>
      </c>
      <c r="X479">
        <f ca="1">INDEX(Vlookup!$A$1:$AF$1262,MATCH(Stata!$A479,Vlookup!$A:$A,0),MATCH(Stata!X$1,Vlookup!$1:$1,0))</f>
        <v>45.622500000000002</v>
      </c>
      <c r="Y479">
        <f ca="1">INDEX(Vlookup!$A$1:$AF$1262,MATCH(Stata!$A479,Vlookup!$A:$A,0),MATCH(Stata!Y$1,Vlookup!$1:$1,0))</f>
        <v>29.3535</v>
      </c>
      <c r="Z479">
        <f ca="1">INDEX(Vlookup!$A$1:$AF$1262,MATCH(Stata!$A479,Vlookup!$A:$A,0),MATCH(Stata!Z$1,Vlookup!$1:$1,0))</f>
        <v>17.602</v>
      </c>
      <c r="AA479">
        <f ca="1">INDEX(Vlookup!$A$1:$AF$1262,MATCH(Stata!$A479,Vlookup!$A:$A,0),MATCH(Stata!AA$1,Vlookup!$1:$1,0))</f>
        <v>61.6419</v>
      </c>
      <c r="AB479">
        <f ca="1">INDEX(Vlookup!$A$1:$AF$1262,MATCH(Stata!$A479,Vlookup!$A:$A,0),MATCH(Stata!AB$1,Vlookup!$1:$1,0))</f>
        <v>64.319599999999994</v>
      </c>
      <c r="AC479">
        <f ca="1">INDEX(Vlookup!$A$1:$AF$1262,MATCH(Stata!$A479,Vlookup!$A:$A,0),MATCH(Stata!AC$1,Vlookup!$1:$1,0))</f>
        <v>28.854900000000001</v>
      </c>
      <c r="AD479">
        <f ca="1">INDEX(Vlookup!$A$1:$AF$1262,MATCH(Stata!$A479,Vlookup!$A:$A,0),MATCH(Stata!AD$1,Vlookup!$1:$1,0))</f>
        <v>40.046700000000001</v>
      </c>
      <c r="AE479">
        <f ca="1">INDEX(Vlookup!$A$1:$AF$1262,MATCH(Stata!$A479,Vlookup!$A:$A,0),MATCH(Stata!AE$1,Vlookup!$1:$1,0))</f>
        <v>28.842199999999998</v>
      </c>
      <c r="AF479">
        <f ca="1">INDEX(Vlookup!$A$1:$AF$1262,MATCH(Stata!$A479,Vlookup!$A:$A,0),MATCH(Stata!AF$1,Vlookup!$1:$1,0))</f>
        <v>2205.4899999999998</v>
      </c>
      <c r="AG479">
        <f ca="1">INDEX(Vlookup!$A$1:$AG$1262,MATCH(Stata!$A479,Vlookup!$A:$A,0),MATCH(Stata!AG$1,Vlookup!$1:$1,0))</f>
        <v>28.91</v>
      </c>
    </row>
    <row r="480" spans="1:33" x14ac:dyDescent="0.25">
      <c r="A480" s="1">
        <v>39413</v>
      </c>
      <c r="B480">
        <f ca="1">INDEX(Vlookup!$A$1:$AF$1262,MATCH(Stata!$A480,Vlookup!$A:$A,0),MATCH(Stata!B$1,Vlookup!$1:$1,0))</f>
        <v>71.486099999999993</v>
      </c>
      <c r="C480">
        <f ca="1">INDEX(Vlookup!$A$1:$AF$1262,MATCH(Stata!$A480,Vlookup!$A:$A,0),MATCH(Stata!C$1,Vlookup!$1:$1,0))</f>
        <v>32.040599999999998</v>
      </c>
      <c r="D480">
        <f ca="1">INDEX(Vlookup!$A$1:$AF$1262,MATCH(Stata!$A480,Vlookup!$A:$A,0),MATCH(Stata!D$1,Vlookup!$1:$1,0))</f>
        <v>16.411999999999999</v>
      </c>
      <c r="E480">
        <f ca="1">INDEX(Vlookup!$A$1:$AF$1262,MATCH(Stata!$A480,Vlookup!$A:$A,0),MATCH(Stata!E$1,Vlookup!$1:$1,0))</f>
        <v>50.185600000000001</v>
      </c>
      <c r="F480">
        <f ca="1">INDEX(Vlookup!$A$1:$AF$1262,MATCH(Stata!$A480,Vlookup!$A:$A,0),MATCH(Stata!F$1,Vlookup!$1:$1,0))</f>
        <v>891.63319999999999</v>
      </c>
      <c r="G480">
        <f ca="1">INDEX(Vlookup!$A$1:$AF$1262,MATCH(Stata!$A480,Vlookup!$A:$A,0),MATCH(Stata!G$1,Vlookup!$1:$1,0))</f>
        <v>27.320900000000002</v>
      </c>
      <c r="H480">
        <f ca="1">INDEX(Vlookup!$A$1:$AF$1262,MATCH(Stata!$A480,Vlookup!$A:$A,0),MATCH(Stata!H$1,Vlookup!$1:$1,0))</f>
        <v>80.223699999999994</v>
      </c>
      <c r="I480">
        <f ca="1">INDEX(Vlookup!$A$1:$AF$1262,MATCH(Stata!$A480,Vlookup!$A:$A,0),MATCH(Stata!I$1,Vlookup!$1:$1,0))</f>
        <v>59.8307</v>
      </c>
      <c r="J480">
        <f ca="1">INDEX(Vlookup!$A$1:$AF$1262,MATCH(Stata!$A480,Vlookup!$A:$A,0),MATCH(Stata!J$1,Vlookup!$1:$1,0))</f>
        <v>285.99950000000001</v>
      </c>
      <c r="K480">
        <f ca="1">INDEX(Vlookup!$A$1:$AF$1262,MATCH(Stata!$A480,Vlookup!$A:$A,0),MATCH(Stata!K$1,Vlookup!$1:$1,0))</f>
        <v>26.957799999999999</v>
      </c>
      <c r="L480">
        <f ca="1">INDEX(Vlookup!$A$1:$AF$1262,MATCH(Stata!$A480,Vlookup!$A:$A,0),MATCH(Stata!L$1,Vlookup!$1:$1,0))</f>
        <v>36.275199999999998</v>
      </c>
      <c r="M480">
        <f ca="1">INDEX(Vlookup!$A$1:$AF$1262,MATCH(Stata!$A480,Vlookup!$A:$A,0),MATCH(Stata!M$1,Vlookup!$1:$1,0))</f>
        <v>76.794899999999998</v>
      </c>
      <c r="N480">
        <f ca="1">INDEX(Vlookup!$A$1:$AF$1262,MATCH(Stata!$A480,Vlookup!$A:$A,0),MATCH(Stata!N$1,Vlookup!$1:$1,0))</f>
        <v>30.459499999999998</v>
      </c>
      <c r="O480" t="e">
        <f ca="1">INDEX(Vlookup!$A$1:$AF$1262,MATCH(Stata!$A480,Vlookup!$A:$A,0),MATCH(Stata!O$1,Vlookup!$1:$1,0))</f>
        <v>#N/A</v>
      </c>
      <c r="P480">
        <f ca="1">INDEX(Vlookup!$A$1:$AF$1262,MATCH(Stata!$A480,Vlookup!$A:$A,0),MATCH(Stata!P$1,Vlookup!$1:$1,0))</f>
        <v>45.528100000000002</v>
      </c>
      <c r="Q480">
        <f ca="1">INDEX(Vlookup!$A$1:$AF$1262,MATCH(Stata!$A480,Vlookup!$A:$A,0),MATCH(Stata!Q$1,Vlookup!$1:$1,0))</f>
        <v>23.222300000000001</v>
      </c>
      <c r="R480">
        <f ca="1">INDEX(Vlookup!$A$1:$AF$1262,MATCH(Stata!$A480,Vlookup!$A:$A,0),MATCH(Stata!R$1,Vlookup!$1:$1,0))</f>
        <v>46.971200000000003</v>
      </c>
      <c r="S480">
        <f ca="1">INDEX(Vlookup!$A$1:$AF$1262,MATCH(Stata!$A480,Vlookup!$A:$A,0),MATCH(Stata!S$1,Vlookup!$1:$1,0))</f>
        <v>21.403500000000001</v>
      </c>
      <c r="T480">
        <f ca="1">INDEX(Vlookup!$A$1:$AF$1262,MATCH(Stata!$A480,Vlookup!$A:$A,0),MATCH(Stata!T$1,Vlookup!$1:$1,0))</f>
        <v>94.936999999999998</v>
      </c>
      <c r="U480">
        <f ca="1">INDEX(Vlookup!$A$1:$AF$1262,MATCH(Stata!$A480,Vlookup!$A:$A,0),MATCH(Stata!U$1,Vlookup!$1:$1,0))</f>
        <v>57.247100000000003</v>
      </c>
      <c r="V480">
        <f ca="1">INDEX(Vlookup!$A$1:$AF$1262,MATCH(Stata!$A480,Vlookup!$A:$A,0),MATCH(Stata!V$1,Vlookup!$1:$1,0))</f>
        <v>37.753500000000003</v>
      </c>
      <c r="W480">
        <f ca="1">INDEX(Vlookup!$A$1:$AF$1262,MATCH(Stata!$A480,Vlookup!$A:$A,0),MATCH(Stata!W$1,Vlookup!$1:$1,0))</f>
        <v>49.135800000000003</v>
      </c>
      <c r="X480">
        <f ca="1">INDEX(Vlookup!$A$1:$AF$1262,MATCH(Stata!$A480,Vlookup!$A:$A,0),MATCH(Stata!X$1,Vlookup!$1:$1,0))</f>
        <v>46.692</v>
      </c>
      <c r="Y480">
        <f ca="1">INDEX(Vlookup!$A$1:$AF$1262,MATCH(Stata!$A480,Vlookup!$A:$A,0),MATCH(Stata!Y$1,Vlookup!$1:$1,0))</f>
        <v>29.433599999999998</v>
      </c>
      <c r="Z480">
        <f ca="1">INDEX(Vlookup!$A$1:$AF$1262,MATCH(Stata!$A480,Vlookup!$A:$A,0),MATCH(Stata!Z$1,Vlookup!$1:$1,0))</f>
        <v>18.059799999999999</v>
      </c>
      <c r="AA480">
        <f ca="1">INDEX(Vlookup!$A$1:$AF$1262,MATCH(Stata!$A480,Vlookup!$A:$A,0),MATCH(Stata!AA$1,Vlookup!$1:$1,0))</f>
        <v>62.444499999999998</v>
      </c>
      <c r="AB480">
        <f ca="1">INDEX(Vlookup!$A$1:$AF$1262,MATCH(Stata!$A480,Vlookup!$A:$A,0),MATCH(Stata!AB$1,Vlookup!$1:$1,0))</f>
        <v>65.487700000000004</v>
      </c>
      <c r="AC480">
        <f ca="1">INDEX(Vlookup!$A$1:$AF$1262,MATCH(Stata!$A480,Vlookup!$A:$A,0),MATCH(Stata!AC$1,Vlookup!$1:$1,0))</f>
        <v>29.015899999999998</v>
      </c>
      <c r="AD480">
        <f ca="1">INDEX(Vlookup!$A$1:$AF$1262,MATCH(Stata!$A480,Vlookup!$A:$A,0),MATCH(Stata!AD$1,Vlookup!$1:$1,0))</f>
        <v>40.758200000000002</v>
      </c>
      <c r="AE480">
        <f ca="1">INDEX(Vlookup!$A$1:$AF$1262,MATCH(Stata!$A480,Vlookup!$A:$A,0),MATCH(Stata!AE$1,Vlookup!$1:$1,0))</f>
        <v>29.285399999999999</v>
      </c>
      <c r="AF480">
        <f ca="1">INDEX(Vlookup!$A$1:$AF$1262,MATCH(Stata!$A480,Vlookup!$A:$A,0),MATCH(Stata!AF$1,Vlookup!$1:$1,0))</f>
        <v>2238.52</v>
      </c>
      <c r="AG480">
        <f ca="1">INDEX(Vlookup!$A$1:$AG$1262,MATCH(Stata!$A480,Vlookup!$A:$A,0),MATCH(Stata!AG$1,Vlookup!$1:$1,0))</f>
        <v>26.28</v>
      </c>
    </row>
    <row r="481" spans="1:33" x14ac:dyDescent="0.25">
      <c r="A481" s="1">
        <v>39414</v>
      </c>
      <c r="B481">
        <f ca="1">INDEX(Vlookup!$A$1:$AF$1262,MATCH(Stata!$A481,Vlookup!$A:$A,0),MATCH(Stata!B$1,Vlookup!$1:$1,0))</f>
        <v>72.609099999999998</v>
      </c>
      <c r="C481">
        <f ca="1">INDEX(Vlookup!$A$1:$AF$1262,MATCH(Stata!$A481,Vlookup!$A:$A,0),MATCH(Stata!C$1,Vlookup!$1:$1,0))</f>
        <v>33.110500000000002</v>
      </c>
      <c r="D481">
        <f ca="1">INDEX(Vlookup!$A$1:$AF$1262,MATCH(Stata!$A481,Vlookup!$A:$A,0),MATCH(Stata!D$1,Vlookup!$1:$1,0))</f>
        <v>16.5776</v>
      </c>
      <c r="E481">
        <f ca="1">INDEX(Vlookup!$A$1:$AF$1262,MATCH(Stata!$A481,Vlookup!$A:$A,0),MATCH(Stata!E$1,Vlookup!$1:$1,0))</f>
        <v>51.800699999999999</v>
      </c>
      <c r="F481">
        <f ca="1">INDEX(Vlookup!$A$1:$AF$1262,MATCH(Stata!$A481,Vlookup!$A:$A,0),MATCH(Stata!F$1,Vlookup!$1:$1,0))</f>
        <v>944.48649999999998</v>
      </c>
      <c r="G481">
        <f ca="1">INDEX(Vlookup!$A$1:$AF$1262,MATCH(Stata!$A481,Vlookup!$A:$A,0),MATCH(Stata!G$1,Vlookup!$1:$1,0))</f>
        <v>27.893599999999999</v>
      </c>
      <c r="H481">
        <f ca="1">INDEX(Vlookup!$A$1:$AF$1262,MATCH(Stata!$A481,Vlookup!$A:$A,0),MATCH(Stata!H$1,Vlookup!$1:$1,0))</f>
        <v>81.867900000000006</v>
      </c>
      <c r="I481">
        <f ca="1">INDEX(Vlookup!$A$1:$AF$1262,MATCH(Stata!$A481,Vlookup!$A:$A,0),MATCH(Stata!I$1,Vlookup!$1:$1,0))</f>
        <v>61.891100000000002</v>
      </c>
      <c r="J481">
        <f ca="1">INDEX(Vlookup!$A$1:$AF$1262,MATCH(Stata!$A481,Vlookup!$A:$A,0),MATCH(Stata!J$1,Vlookup!$1:$1,0))</f>
        <v>304.58190000000002</v>
      </c>
      <c r="K481">
        <f ca="1">INDEX(Vlookup!$A$1:$AF$1262,MATCH(Stata!$A481,Vlookup!$A:$A,0),MATCH(Stata!K$1,Vlookup!$1:$1,0))</f>
        <v>27.1084</v>
      </c>
      <c r="L481">
        <f ca="1">INDEX(Vlookup!$A$1:$AF$1262,MATCH(Stata!$A481,Vlookup!$A:$A,0),MATCH(Stata!L$1,Vlookup!$1:$1,0))</f>
        <v>37.454799999999999</v>
      </c>
      <c r="M481">
        <f ca="1">INDEX(Vlookup!$A$1:$AF$1262,MATCH(Stata!$A481,Vlookup!$A:$A,0),MATCH(Stata!M$1,Vlookup!$1:$1,0))</f>
        <v>78.164000000000001</v>
      </c>
      <c r="N481">
        <f ca="1">INDEX(Vlookup!$A$1:$AF$1262,MATCH(Stata!$A481,Vlookup!$A:$A,0),MATCH(Stata!N$1,Vlookup!$1:$1,0))</f>
        <v>31.280999999999999</v>
      </c>
      <c r="O481" t="e">
        <f ca="1">INDEX(Vlookup!$A$1:$AF$1262,MATCH(Stata!$A481,Vlookup!$A:$A,0),MATCH(Stata!O$1,Vlookup!$1:$1,0))</f>
        <v>#N/A</v>
      </c>
      <c r="P481">
        <f ca="1">INDEX(Vlookup!$A$1:$AF$1262,MATCH(Stata!$A481,Vlookup!$A:$A,0),MATCH(Stata!P$1,Vlookup!$1:$1,0))</f>
        <v>47.416200000000003</v>
      </c>
      <c r="Q481">
        <f ca="1">INDEX(Vlookup!$A$1:$AF$1262,MATCH(Stata!$A481,Vlookup!$A:$A,0),MATCH(Stata!Q$1,Vlookup!$1:$1,0))</f>
        <v>24.180199999999999</v>
      </c>
      <c r="R481">
        <f ca="1">INDEX(Vlookup!$A$1:$AF$1262,MATCH(Stata!$A481,Vlookup!$A:$A,0),MATCH(Stata!R$1,Vlookup!$1:$1,0))</f>
        <v>48.300800000000002</v>
      </c>
      <c r="S481">
        <f ca="1">INDEX(Vlookup!$A$1:$AF$1262,MATCH(Stata!$A481,Vlookup!$A:$A,0),MATCH(Stata!S$1,Vlookup!$1:$1,0))</f>
        <v>22.324100000000001</v>
      </c>
      <c r="T481">
        <f ca="1">INDEX(Vlookup!$A$1:$AF$1262,MATCH(Stata!$A481,Vlookup!$A:$A,0),MATCH(Stata!T$1,Vlookup!$1:$1,0))</f>
        <v>98.1738</v>
      </c>
      <c r="U481">
        <f ca="1">INDEX(Vlookup!$A$1:$AF$1262,MATCH(Stata!$A481,Vlookup!$A:$A,0),MATCH(Stata!U$1,Vlookup!$1:$1,0))</f>
        <v>57.771099999999997</v>
      </c>
      <c r="V481">
        <f ca="1">INDEX(Vlookup!$A$1:$AF$1262,MATCH(Stata!$A481,Vlookup!$A:$A,0),MATCH(Stata!V$1,Vlookup!$1:$1,0))</f>
        <v>39.188800000000001</v>
      </c>
      <c r="W481">
        <f ca="1">INDEX(Vlookup!$A$1:$AF$1262,MATCH(Stata!$A481,Vlookup!$A:$A,0),MATCH(Stata!W$1,Vlookup!$1:$1,0))</f>
        <v>49.571899999999999</v>
      </c>
      <c r="X481">
        <f ca="1">INDEX(Vlookup!$A$1:$AF$1262,MATCH(Stata!$A481,Vlookup!$A:$A,0),MATCH(Stata!X$1,Vlookup!$1:$1,0))</f>
        <v>47.5</v>
      </c>
      <c r="Y481">
        <f ca="1">INDEX(Vlookup!$A$1:$AF$1262,MATCH(Stata!$A481,Vlookup!$A:$A,0),MATCH(Stata!Y$1,Vlookup!$1:$1,0))</f>
        <v>30.003399999999999</v>
      </c>
      <c r="Z481">
        <f ca="1">INDEX(Vlookup!$A$1:$AF$1262,MATCH(Stata!$A481,Vlookup!$A:$A,0),MATCH(Stata!Z$1,Vlookup!$1:$1,0))</f>
        <v>18.501799999999999</v>
      </c>
      <c r="AA481">
        <f ca="1">INDEX(Vlookup!$A$1:$AF$1262,MATCH(Stata!$A481,Vlookup!$A:$A,0),MATCH(Stata!AA$1,Vlookup!$1:$1,0))</f>
        <v>63.110599999999998</v>
      </c>
      <c r="AB481">
        <f ca="1">INDEX(Vlookup!$A$1:$AF$1262,MATCH(Stata!$A481,Vlookup!$A:$A,0),MATCH(Stata!AB$1,Vlookup!$1:$1,0))</f>
        <v>67.124899999999997</v>
      </c>
      <c r="AC481">
        <f ca="1">INDEX(Vlookup!$A$1:$AF$1262,MATCH(Stata!$A481,Vlookup!$A:$A,0),MATCH(Stata!AC$1,Vlookup!$1:$1,0))</f>
        <v>29.680700000000002</v>
      </c>
      <c r="AD481">
        <f ca="1">INDEX(Vlookup!$A$1:$AF$1262,MATCH(Stata!$A481,Vlookup!$A:$A,0),MATCH(Stata!AD$1,Vlookup!$1:$1,0))</f>
        <v>42.003300000000003</v>
      </c>
      <c r="AE481">
        <f ca="1">INDEX(Vlookup!$A$1:$AF$1262,MATCH(Stata!$A481,Vlookup!$A:$A,0),MATCH(Stata!AE$1,Vlookup!$1:$1,0))</f>
        <v>30.180900000000001</v>
      </c>
      <c r="AF481">
        <f ca="1">INDEX(Vlookup!$A$1:$AF$1262,MATCH(Stata!$A481,Vlookup!$A:$A,0),MATCH(Stata!AF$1,Vlookup!$1:$1,0))</f>
        <v>2303.17</v>
      </c>
      <c r="AG481">
        <f ca="1">INDEX(Vlookup!$A$1:$AG$1262,MATCH(Stata!$A481,Vlookup!$A:$A,0),MATCH(Stata!AG$1,Vlookup!$1:$1,0))</f>
        <v>24.11</v>
      </c>
    </row>
    <row r="482" spans="1:33" x14ac:dyDescent="0.25">
      <c r="A482" s="1">
        <v>39415</v>
      </c>
      <c r="B482">
        <f ca="1">INDEX(Vlookup!$A$1:$AF$1262,MATCH(Stata!$A482,Vlookup!$A:$A,0),MATCH(Stata!B$1,Vlookup!$1:$1,0))</f>
        <v>72.783199999999994</v>
      </c>
      <c r="C482">
        <f ca="1">INDEX(Vlookup!$A$1:$AF$1262,MATCH(Stata!$A482,Vlookup!$A:$A,0),MATCH(Stata!C$1,Vlookup!$1:$1,0))</f>
        <v>33.421399999999998</v>
      </c>
      <c r="D482">
        <f ca="1">INDEX(Vlookup!$A$1:$AF$1262,MATCH(Stata!$A482,Vlookup!$A:$A,0),MATCH(Stata!D$1,Vlookup!$1:$1,0))</f>
        <v>17.000499999999999</v>
      </c>
      <c r="E482">
        <f ca="1">INDEX(Vlookup!$A$1:$AF$1262,MATCH(Stata!$A482,Vlookup!$A:$A,0),MATCH(Stata!E$1,Vlookup!$1:$1,0))</f>
        <v>51.331499999999998</v>
      </c>
      <c r="F482">
        <f ca="1">INDEX(Vlookup!$A$1:$AF$1262,MATCH(Stata!$A482,Vlookup!$A:$A,0),MATCH(Stata!F$1,Vlookup!$1:$1,0))</f>
        <v>938.10490000000004</v>
      </c>
      <c r="G482">
        <f ca="1">INDEX(Vlookup!$A$1:$AF$1262,MATCH(Stata!$A482,Vlookup!$A:$A,0),MATCH(Stata!G$1,Vlookup!$1:$1,0))</f>
        <v>28.2879</v>
      </c>
      <c r="H482">
        <f ca="1">INDEX(Vlookup!$A$1:$AF$1262,MATCH(Stata!$A482,Vlookup!$A:$A,0),MATCH(Stata!H$1,Vlookup!$1:$1,0))</f>
        <v>81.518000000000001</v>
      </c>
      <c r="I482">
        <f ca="1">INDEX(Vlookup!$A$1:$AF$1262,MATCH(Stata!$A482,Vlookup!$A:$A,0),MATCH(Stata!I$1,Vlookup!$1:$1,0))</f>
        <v>62.351900000000001</v>
      </c>
      <c r="J482">
        <f ca="1">INDEX(Vlookup!$A$1:$AF$1262,MATCH(Stata!$A482,Vlookup!$A:$A,0),MATCH(Stata!J$1,Vlookup!$1:$1,0))</f>
        <v>304.58190000000002</v>
      </c>
      <c r="K482">
        <f ca="1">INDEX(Vlookup!$A$1:$AF$1262,MATCH(Stata!$A482,Vlookup!$A:$A,0),MATCH(Stata!K$1,Vlookup!$1:$1,0))</f>
        <v>27.022400000000001</v>
      </c>
      <c r="L482">
        <f ca="1">INDEX(Vlookup!$A$1:$AF$1262,MATCH(Stata!$A482,Vlookup!$A:$A,0),MATCH(Stata!L$1,Vlookup!$1:$1,0))</f>
        <v>37.4955</v>
      </c>
      <c r="M482">
        <f ca="1">INDEX(Vlookup!$A$1:$AF$1262,MATCH(Stata!$A482,Vlookup!$A:$A,0),MATCH(Stata!M$1,Vlookup!$1:$1,0))</f>
        <v>78.759699999999995</v>
      </c>
      <c r="N482">
        <f ca="1">INDEX(Vlookup!$A$1:$AF$1262,MATCH(Stata!$A482,Vlookup!$A:$A,0),MATCH(Stata!N$1,Vlookup!$1:$1,0))</f>
        <v>31.020700000000001</v>
      </c>
      <c r="O482" t="e">
        <f ca="1">INDEX(Vlookup!$A$1:$AF$1262,MATCH(Stata!$A482,Vlookup!$A:$A,0),MATCH(Stata!O$1,Vlookup!$1:$1,0))</f>
        <v>#N/A</v>
      </c>
      <c r="P482">
        <f ca="1">INDEX(Vlookup!$A$1:$AF$1262,MATCH(Stata!$A482,Vlookup!$A:$A,0),MATCH(Stata!P$1,Vlookup!$1:$1,0))</f>
        <v>47.715299999999999</v>
      </c>
      <c r="Q482">
        <f ca="1">INDEX(Vlookup!$A$1:$AF$1262,MATCH(Stata!$A482,Vlookup!$A:$A,0),MATCH(Stata!Q$1,Vlookup!$1:$1,0))</f>
        <v>23.846699999999998</v>
      </c>
      <c r="R482">
        <f ca="1">INDEX(Vlookup!$A$1:$AF$1262,MATCH(Stata!$A482,Vlookup!$A:$A,0),MATCH(Stata!R$1,Vlookup!$1:$1,0))</f>
        <v>47.692500000000003</v>
      </c>
      <c r="S482">
        <f ca="1">INDEX(Vlookup!$A$1:$AF$1262,MATCH(Stata!$A482,Vlookup!$A:$A,0),MATCH(Stata!S$1,Vlookup!$1:$1,0))</f>
        <v>22.452000000000002</v>
      </c>
      <c r="T482">
        <f ca="1">INDEX(Vlookup!$A$1:$AF$1262,MATCH(Stata!$A482,Vlookup!$A:$A,0),MATCH(Stata!T$1,Vlookup!$1:$1,0))</f>
        <v>98.292699999999996</v>
      </c>
      <c r="U482">
        <f ca="1">INDEX(Vlookup!$A$1:$AF$1262,MATCH(Stata!$A482,Vlookup!$A:$A,0),MATCH(Stata!U$1,Vlookup!$1:$1,0))</f>
        <v>57.813400000000001</v>
      </c>
      <c r="V482">
        <f ca="1">INDEX(Vlookup!$A$1:$AF$1262,MATCH(Stata!$A482,Vlookup!$A:$A,0),MATCH(Stata!V$1,Vlookup!$1:$1,0))</f>
        <v>38.912399999999998</v>
      </c>
      <c r="W482">
        <f ca="1">INDEX(Vlookup!$A$1:$AF$1262,MATCH(Stata!$A482,Vlookup!$A:$A,0),MATCH(Stata!W$1,Vlookup!$1:$1,0))</f>
        <v>49.896900000000002</v>
      </c>
      <c r="X482">
        <f ca="1">INDEX(Vlookup!$A$1:$AF$1262,MATCH(Stata!$A482,Vlookup!$A:$A,0),MATCH(Stata!X$1,Vlookup!$1:$1,0))</f>
        <v>47.468400000000003</v>
      </c>
      <c r="Y482">
        <f ca="1">INDEX(Vlookup!$A$1:$AF$1262,MATCH(Stata!$A482,Vlookup!$A:$A,0),MATCH(Stata!Y$1,Vlookup!$1:$1,0))</f>
        <v>29.9054</v>
      </c>
      <c r="Z482">
        <f ca="1">INDEX(Vlookup!$A$1:$AF$1262,MATCH(Stata!$A482,Vlookup!$A:$A,0),MATCH(Stata!Z$1,Vlookup!$1:$1,0))</f>
        <v>18.6281</v>
      </c>
      <c r="AA482">
        <f ca="1">INDEX(Vlookup!$A$1:$AF$1262,MATCH(Stata!$A482,Vlookup!$A:$A,0),MATCH(Stata!AA$1,Vlookup!$1:$1,0))</f>
        <v>63.3155</v>
      </c>
      <c r="AB482">
        <f ca="1">INDEX(Vlookup!$A$1:$AF$1262,MATCH(Stata!$A482,Vlookup!$A:$A,0),MATCH(Stata!AB$1,Vlookup!$1:$1,0))</f>
        <v>66.762100000000004</v>
      </c>
      <c r="AC482">
        <f ca="1">INDEX(Vlookup!$A$1:$AF$1262,MATCH(Stata!$A482,Vlookup!$A:$A,0),MATCH(Stata!AC$1,Vlookup!$1:$1,0))</f>
        <v>29.729700000000001</v>
      </c>
      <c r="AD482">
        <f ca="1">INDEX(Vlookup!$A$1:$AF$1262,MATCH(Stata!$A482,Vlookup!$A:$A,0),MATCH(Stata!AD$1,Vlookup!$1:$1,0))</f>
        <v>42.279000000000003</v>
      </c>
      <c r="AE482">
        <f ca="1">INDEX(Vlookup!$A$1:$AF$1262,MATCH(Stata!$A482,Vlookup!$A:$A,0),MATCH(Stata!AE$1,Vlookup!$1:$1,0))</f>
        <v>30.291699999999999</v>
      </c>
      <c r="AF482">
        <f ca="1">INDEX(Vlookup!$A$1:$AF$1262,MATCH(Stata!$A482,Vlookup!$A:$A,0),MATCH(Stata!AF$1,Vlookup!$1:$1,0))</f>
        <v>2304.4299999999998</v>
      </c>
      <c r="AG482">
        <f ca="1">INDEX(Vlookup!$A$1:$AG$1262,MATCH(Stata!$A482,Vlookup!$A:$A,0),MATCH(Stata!AG$1,Vlookup!$1:$1,0))</f>
        <v>23.97</v>
      </c>
    </row>
    <row r="483" spans="1:33" x14ac:dyDescent="0.25">
      <c r="A483" s="1">
        <v>39416</v>
      </c>
      <c r="B483">
        <f ca="1">INDEX(Vlookup!$A$1:$AF$1262,MATCH(Stata!$A483,Vlookup!$A:$A,0),MATCH(Stata!B$1,Vlookup!$1:$1,0))</f>
        <v>72.478499999999997</v>
      </c>
      <c r="C483">
        <f ca="1">INDEX(Vlookup!$A$1:$AF$1262,MATCH(Stata!$A483,Vlookup!$A:$A,0),MATCH(Stata!C$1,Vlookup!$1:$1,0))</f>
        <v>33.256799999999998</v>
      </c>
      <c r="D483">
        <f ca="1">INDEX(Vlookup!$A$1:$AF$1262,MATCH(Stata!$A483,Vlookup!$A:$A,0),MATCH(Stata!D$1,Vlookup!$1:$1,0))</f>
        <v>17.353999999999999</v>
      </c>
      <c r="E483">
        <f ca="1">INDEX(Vlookup!$A$1:$AF$1262,MATCH(Stata!$A483,Vlookup!$A:$A,0),MATCH(Stata!E$1,Vlookup!$1:$1,0))</f>
        <v>53.217300000000002</v>
      </c>
      <c r="F483">
        <f ca="1">INDEX(Vlookup!$A$1:$AF$1262,MATCH(Stata!$A483,Vlookup!$A:$A,0),MATCH(Stata!F$1,Vlookup!$1:$1,0))</f>
        <v>951.19550000000004</v>
      </c>
      <c r="G483">
        <f ca="1">INDEX(Vlookup!$A$1:$AF$1262,MATCH(Stata!$A483,Vlookup!$A:$A,0),MATCH(Stata!G$1,Vlookup!$1:$1,0))</f>
        <v>28.421800000000001</v>
      </c>
      <c r="H483">
        <f ca="1">INDEX(Vlookup!$A$1:$AF$1262,MATCH(Stata!$A483,Vlookup!$A:$A,0),MATCH(Stata!H$1,Vlookup!$1:$1,0))</f>
        <v>80.932100000000005</v>
      </c>
      <c r="I483">
        <f ca="1">INDEX(Vlookup!$A$1:$AF$1262,MATCH(Stata!$A483,Vlookup!$A:$A,0),MATCH(Stata!I$1,Vlookup!$1:$1,0))</f>
        <v>62.508400000000002</v>
      </c>
      <c r="J483">
        <f ca="1">INDEX(Vlookup!$A$1:$AF$1262,MATCH(Stata!$A483,Vlookup!$A:$A,0),MATCH(Stata!J$1,Vlookup!$1:$1,0))</f>
        <v>314.10899999999998</v>
      </c>
      <c r="K483">
        <f ca="1">INDEX(Vlookup!$A$1:$AF$1262,MATCH(Stata!$A483,Vlookup!$A:$A,0),MATCH(Stata!K$1,Vlookup!$1:$1,0))</f>
        <v>26.7254</v>
      </c>
      <c r="L483">
        <f ca="1">INDEX(Vlookup!$A$1:$AF$1262,MATCH(Stata!$A483,Vlookup!$A:$A,0),MATCH(Stata!L$1,Vlookup!$1:$1,0))</f>
        <v>37.5443</v>
      </c>
      <c r="M483">
        <f ca="1">INDEX(Vlookup!$A$1:$AF$1262,MATCH(Stata!$A483,Vlookup!$A:$A,0),MATCH(Stata!M$1,Vlookup!$1:$1,0))</f>
        <v>79.266400000000004</v>
      </c>
      <c r="N483">
        <f ca="1">INDEX(Vlookup!$A$1:$AF$1262,MATCH(Stata!$A483,Vlookup!$A:$A,0),MATCH(Stata!N$1,Vlookup!$1:$1,0))</f>
        <v>31.142700000000001</v>
      </c>
      <c r="O483" t="e">
        <f ca="1">INDEX(Vlookup!$A$1:$AF$1262,MATCH(Stata!$A483,Vlookup!$A:$A,0),MATCH(Stata!O$1,Vlookup!$1:$1,0))</f>
        <v>#N/A</v>
      </c>
      <c r="P483">
        <f ca="1">INDEX(Vlookup!$A$1:$AF$1262,MATCH(Stata!$A483,Vlookup!$A:$A,0),MATCH(Stata!P$1,Vlookup!$1:$1,0))</f>
        <v>47.818100000000001</v>
      </c>
      <c r="Q483">
        <f ca="1">INDEX(Vlookup!$A$1:$AF$1262,MATCH(Stata!$A483,Vlookup!$A:$A,0),MATCH(Stata!Q$1,Vlookup!$1:$1,0))</f>
        <v>24.4283</v>
      </c>
      <c r="R483">
        <f ca="1">INDEX(Vlookup!$A$1:$AF$1262,MATCH(Stata!$A483,Vlookup!$A:$A,0),MATCH(Stata!R$1,Vlookup!$1:$1,0))</f>
        <v>49.204599999999999</v>
      </c>
      <c r="S483">
        <f ca="1">INDEX(Vlookup!$A$1:$AF$1262,MATCH(Stata!$A483,Vlookup!$A:$A,0),MATCH(Stata!S$1,Vlookup!$1:$1,0))</f>
        <v>22.2303</v>
      </c>
      <c r="T483">
        <f ca="1">INDEX(Vlookup!$A$1:$AF$1262,MATCH(Stata!$A483,Vlookup!$A:$A,0),MATCH(Stata!T$1,Vlookup!$1:$1,0))</f>
        <v>96.171400000000006</v>
      </c>
      <c r="U483">
        <f ca="1">INDEX(Vlookup!$A$1:$AF$1262,MATCH(Stata!$A483,Vlookup!$A:$A,0),MATCH(Stata!U$1,Vlookup!$1:$1,0))</f>
        <v>57.255499999999998</v>
      </c>
      <c r="V483">
        <f ca="1">INDEX(Vlookup!$A$1:$AF$1262,MATCH(Stata!$A483,Vlookup!$A:$A,0),MATCH(Stata!V$1,Vlookup!$1:$1,0))</f>
        <v>40.668599999999998</v>
      </c>
      <c r="W483">
        <f ca="1">INDEX(Vlookup!$A$1:$AF$1262,MATCH(Stata!$A483,Vlookup!$A:$A,0),MATCH(Stata!W$1,Vlookup!$1:$1,0))</f>
        <v>49.999499999999998</v>
      </c>
      <c r="X483">
        <f ca="1">INDEX(Vlookup!$A$1:$AF$1262,MATCH(Stata!$A483,Vlookup!$A:$A,0),MATCH(Stata!X$1,Vlookup!$1:$1,0))</f>
        <v>47.024700000000003</v>
      </c>
      <c r="Y483">
        <f ca="1">INDEX(Vlookup!$A$1:$AF$1262,MATCH(Stata!$A483,Vlookup!$A:$A,0),MATCH(Stata!Y$1,Vlookup!$1:$1,0))</f>
        <v>29.914300000000001</v>
      </c>
      <c r="Z483">
        <f ca="1">INDEX(Vlookup!$A$1:$AF$1262,MATCH(Stata!$A483,Vlookup!$A:$A,0),MATCH(Stata!Z$1,Vlookup!$1:$1,0))</f>
        <v>18.7544</v>
      </c>
      <c r="AA483">
        <f ca="1">INDEX(Vlookup!$A$1:$AF$1262,MATCH(Stata!$A483,Vlookup!$A:$A,0),MATCH(Stata!AA$1,Vlookup!$1:$1,0))</f>
        <v>63.187399999999997</v>
      </c>
      <c r="AB483">
        <f ca="1">INDEX(Vlookup!$A$1:$AF$1262,MATCH(Stata!$A483,Vlookup!$A:$A,0),MATCH(Stata!AB$1,Vlookup!$1:$1,0))</f>
        <v>66.1691</v>
      </c>
      <c r="AC483">
        <f ca="1">INDEX(Vlookup!$A$1:$AF$1262,MATCH(Stata!$A483,Vlookup!$A:$A,0),MATCH(Stata!AC$1,Vlookup!$1:$1,0))</f>
        <v>30.240600000000001</v>
      </c>
      <c r="AD483">
        <f ca="1">INDEX(Vlookup!$A$1:$AF$1262,MATCH(Stata!$A483,Vlookup!$A:$A,0),MATCH(Stata!AD$1,Vlookup!$1:$1,0))</f>
        <v>42.5991</v>
      </c>
      <c r="AE483">
        <f ca="1">INDEX(Vlookup!$A$1:$AF$1262,MATCH(Stata!$A483,Vlookup!$A:$A,0),MATCH(Stata!AE$1,Vlookup!$1:$1,0))</f>
        <v>30.605599999999999</v>
      </c>
      <c r="AF483">
        <f ca="1">INDEX(Vlookup!$A$1:$AF$1262,MATCH(Stata!$A483,Vlookup!$A:$A,0),MATCH(Stata!AF$1,Vlookup!$1:$1,0))</f>
        <v>2322.34</v>
      </c>
      <c r="AG483">
        <f ca="1">INDEX(Vlookup!$A$1:$AG$1262,MATCH(Stata!$A483,Vlookup!$A:$A,0),MATCH(Stata!AG$1,Vlookup!$1:$1,0))</f>
        <v>22.87</v>
      </c>
    </row>
    <row r="484" spans="1:33" x14ac:dyDescent="0.25">
      <c r="A484" s="1">
        <v>39419</v>
      </c>
      <c r="B484">
        <f ca="1">INDEX(Vlookup!$A$1:$AF$1262,MATCH(Stata!$A484,Vlookup!$A:$A,0),MATCH(Stata!B$1,Vlookup!$1:$1,0))</f>
        <v>71.564499999999995</v>
      </c>
      <c r="C484">
        <f ca="1">INDEX(Vlookup!$A$1:$AF$1262,MATCH(Stata!$A484,Vlookup!$A:$A,0),MATCH(Stata!C$1,Vlookup!$1:$1,0))</f>
        <v>32.452100000000002</v>
      </c>
      <c r="D484">
        <f ca="1">INDEX(Vlookup!$A$1:$AF$1262,MATCH(Stata!$A484,Vlookup!$A:$A,0),MATCH(Stata!D$1,Vlookup!$1:$1,0))</f>
        <v>17.356200000000001</v>
      </c>
      <c r="E484">
        <f ca="1">INDEX(Vlookup!$A$1:$AF$1262,MATCH(Stata!$A484,Vlookup!$A:$A,0),MATCH(Stata!E$1,Vlookup!$1:$1,0))</f>
        <v>52.874499999999998</v>
      </c>
      <c r="F484">
        <f ca="1">INDEX(Vlookup!$A$1:$AF$1262,MATCH(Stata!$A484,Vlookup!$A:$A,0),MATCH(Stata!F$1,Vlookup!$1:$1,0))</f>
        <v>931.06870000000004</v>
      </c>
      <c r="G484">
        <f ca="1">INDEX(Vlookup!$A$1:$AF$1262,MATCH(Stata!$A484,Vlookup!$A:$A,0),MATCH(Stata!G$1,Vlookup!$1:$1,0))</f>
        <v>28.473800000000001</v>
      </c>
      <c r="H484">
        <f ca="1">INDEX(Vlookup!$A$1:$AF$1262,MATCH(Stata!$A484,Vlookup!$A:$A,0),MATCH(Stata!H$1,Vlookup!$1:$1,0))</f>
        <v>80.276200000000003</v>
      </c>
      <c r="I484">
        <f ca="1">INDEX(Vlookup!$A$1:$AF$1262,MATCH(Stata!$A484,Vlookup!$A:$A,0),MATCH(Stata!I$1,Vlookup!$1:$1,0))</f>
        <v>62.647500000000001</v>
      </c>
      <c r="J484">
        <f ca="1">INDEX(Vlookup!$A$1:$AF$1262,MATCH(Stata!$A484,Vlookup!$A:$A,0),MATCH(Stata!J$1,Vlookup!$1:$1,0))</f>
        <v>311.8451</v>
      </c>
      <c r="K484">
        <f ca="1">INDEX(Vlookup!$A$1:$AF$1262,MATCH(Stata!$A484,Vlookup!$A:$A,0),MATCH(Stata!K$1,Vlookup!$1:$1,0))</f>
        <v>26.7685</v>
      </c>
      <c r="L484">
        <f ca="1">INDEX(Vlookup!$A$1:$AF$1262,MATCH(Stata!$A484,Vlookup!$A:$A,0),MATCH(Stata!L$1,Vlookup!$1:$1,0))</f>
        <v>38.121899999999997</v>
      </c>
      <c r="M484">
        <f ca="1">INDEX(Vlookup!$A$1:$AF$1262,MATCH(Stata!$A484,Vlookup!$A:$A,0),MATCH(Stata!M$1,Vlookup!$1:$1,0))</f>
        <v>78.990799999999993</v>
      </c>
      <c r="N484">
        <f ca="1">INDEX(Vlookup!$A$1:$AF$1262,MATCH(Stata!$A484,Vlookup!$A:$A,0),MATCH(Stata!N$1,Vlookup!$1:$1,0))</f>
        <v>30.0365</v>
      </c>
      <c r="O484" t="e">
        <f ca="1">INDEX(Vlookup!$A$1:$AF$1262,MATCH(Stata!$A484,Vlookup!$A:$A,0),MATCH(Stata!O$1,Vlookup!$1:$1,0))</f>
        <v>#N/A</v>
      </c>
      <c r="P484">
        <f ca="1">INDEX(Vlookup!$A$1:$AF$1262,MATCH(Stata!$A484,Vlookup!$A:$A,0),MATCH(Stata!P$1,Vlookup!$1:$1,0))</f>
        <v>47.145099999999999</v>
      </c>
      <c r="Q484">
        <f ca="1">INDEX(Vlookup!$A$1:$AF$1262,MATCH(Stata!$A484,Vlookup!$A:$A,0),MATCH(Stata!Q$1,Vlookup!$1:$1,0))</f>
        <v>24.368400000000001</v>
      </c>
      <c r="R484">
        <f ca="1">INDEX(Vlookup!$A$1:$AF$1262,MATCH(Stata!$A484,Vlookup!$A:$A,0),MATCH(Stata!R$1,Vlookup!$1:$1,0))</f>
        <v>49.587000000000003</v>
      </c>
      <c r="S484">
        <f ca="1">INDEX(Vlookup!$A$1:$AF$1262,MATCH(Stata!$A484,Vlookup!$A:$A,0),MATCH(Stata!S$1,Vlookup!$1:$1,0))</f>
        <v>22.375299999999999</v>
      </c>
      <c r="T484">
        <f ca="1">INDEX(Vlookup!$A$1:$AF$1262,MATCH(Stata!$A484,Vlookup!$A:$A,0),MATCH(Stata!T$1,Vlookup!$1:$1,0))</f>
        <v>96.765699999999995</v>
      </c>
      <c r="U484">
        <f ca="1">INDEX(Vlookup!$A$1:$AF$1262,MATCH(Stata!$A484,Vlookup!$A:$A,0),MATCH(Stata!U$1,Vlookup!$1:$1,0))</f>
        <v>57.230200000000004</v>
      </c>
      <c r="V484">
        <f ca="1">INDEX(Vlookup!$A$1:$AF$1262,MATCH(Stata!$A484,Vlookup!$A:$A,0),MATCH(Stata!V$1,Vlookup!$1:$1,0))</f>
        <v>40.303100000000001</v>
      </c>
      <c r="W484">
        <f ca="1">INDEX(Vlookup!$A$1:$AF$1262,MATCH(Stata!$A484,Vlookup!$A:$A,0),MATCH(Stata!W$1,Vlookup!$1:$1,0))</f>
        <v>51.162500000000001</v>
      </c>
      <c r="X484">
        <f ca="1">INDEX(Vlookup!$A$1:$AF$1262,MATCH(Stata!$A484,Vlookup!$A:$A,0),MATCH(Stata!X$1,Vlookup!$1:$1,0))</f>
        <v>46.557299999999998</v>
      </c>
      <c r="Y484">
        <f ca="1">INDEX(Vlookup!$A$1:$AF$1262,MATCH(Stata!$A484,Vlookup!$A:$A,0),MATCH(Stata!Y$1,Vlookup!$1:$1,0))</f>
        <v>29.308900000000001</v>
      </c>
      <c r="Z484">
        <f ca="1">INDEX(Vlookup!$A$1:$AF$1262,MATCH(Stata!$A484,Vlookup!$A:$A,0),MATCH(Stata!Z$1,Vlookup!$1:$1,0))</f>
        <v>18.5886</v>
      </c>
      <c r="AA484">
        <f ca="1">INDEX(Vlookup!$A$1:$AF$1262,MATCH(Stata!$A484,Vlookup!$A:$A,0),MATCH(Stata!AA$1,Vlookup!$1:$1,0))</f>
        <v>62.777500000000003</v>
      </c>
      <c r="AB484">
        <f ca="1">INDEX(Vlookup!$A$1:$AF$1262,MATCH(Stata!$A484,Vlookup!$A:$A,0),MATCH(Stata!AB$1,Vlookup!$1:$1,0))</f>
        <v>66.310699999999997</v>
      </c>
      <c r="AC484">
        <f ca="1">INDEX(Vlookup!$A$1:$AF$1262,MATCH(Stata!$A484,Vlookup!$A:$A,0),MATCH(Stata!AC$1,Vlookup!$1:$1,0))</f>
        <v>30.156600000000001</v>
      </c>
      <c r="AD484">
        <f ca="1">INDEX(Vlookup!$A$1:$AF$1262,MATCH(Stata!$A484,Vlookup!$A:$A,0),MATCH(Stata!AD$1,Vlookup!$1:$1,0))</f>
        <v>42.572499999999998</v>
      </c>
      <c r="AE484">
        <f ca="1">INDEX(Vlookup!$A$1:$AF$1262,MATCH(Stata!$A484,Vlookup!$A:$A,0),MATCH(Stata!AE$1,Vlookup!$1:$1,0))</f>
        <v>30.504000000000001</v>
      </c>
      <c r="AF484">
        <f ca="1">INDEX(Vlookup!$A$1:$AF$1262,MATCH(Stata!$A484,Vlookup!$A:$A,0),MATCH(Stata!AF$1,Vlookup!$1:$1,0))</f>
        <v>2308.7399999999998</v>
      </c>
      <c r="AG484">
        <f ca="1">INDEX(Vlookup!$A$1:$AG$1262,MATCH(Stata!$A484,Vlookup!$A:$A,0),MATCH(Stata!AG$1,Vlookup!$1:$1,0))</f>
        <v>23.61</v>
      </c>
    </row>
    <row r="485" spans="1:33" x14ac:dyDescent="0.25">
      <c r="A485" s="1">
        <v>39420</v>
      </c>
      <c r="B485">
        <f ca="1">INDEX(Vlookup!$A$1:$AF$1262,MATCH(Stata!$A485,Vlookup!$A:$A,0),MATCH(Stata!B$1,Vlookup!$1:$1,0))</f>
        <v>71.459999999999994</v>
      </c>
      <c r="C485">
        <f ca="1">INDEX(Vlookup!$A$1:$AF$1262,MATCH(Stata!$A485,Vlookup!$A:$A,0),MATCH(Stata!C$1,Vlookup!$1:$1,0))</f>
        <v>32.232700000000001</v>
      </c>
      <c r="D485">
        <f ca="1">INDEX(Vlookup!$A$1:$AF$1262,MATCH(Stata!$A485,Vlookup!$A:$A,0),MATCH(Stata!D$1,Vlookup!$1:$1,0))</f>
        <v>17.320399999999999</v>
      </c>
      <c r="E485">
        <f ca="1">INDEX(Vlookup!$A$1:$AF$1262,MATCH(Stata!$A485,Vlookup!$A:$A,0),MATCH(Stata!E$1,Vlookup!$1:$1,0))</f>
        <v>51.53</v>
      </c>
      <c r="F485">
        <f ca="1">INDEX(Vlookup!$A$1:$AF$1262,MATCH(Stata!$A485,Vlookup!$A:$A,0),MATCH(Stata!F$1,Vlookup!$1:$1,0))</f>
        <v>910.6146</v>
      </c>
      <c r="G485">
        <f ca="1">INDEX(Vlookup!$A$1:$AF$1262,MATCH(Stata!$A485,Vlookup!$A:$A,0),MATCH(Stata!G$1,Vlookup!$1:$1,0))</f>
        <v>28.1614</v>
      </c>
      <c r="H485">
        <f ca="1">INDEX(Vlookup!$A$1:$AF$1262,MATCH(Stata!$A485,Vlookup!$A:$A,0),MATCH(Stata!H$1,Vlookup!$1:$1,0))</f>
        <v>78.701999999999998</v>
      </c>
      <c r="I485">
        <f ca="1">INDEX(Vlookup!$A$1:$AF$1262,MATCH(Stata!$A485,Vlookup!$A:$A,0),MATCH(Stata!I$1,Vlookup!$1:$1,0))</f>
        <v>62.603999999999999</v>
      </c>
      <c r="J485">
        <f ca="1">INDEX(Vlookup!$A$1:$AF$1262,MATCH(Stata!$A485,Vlookup!$A:$A,0),MATCH(Stata!J$1,Vlookup!$1:$1,0))</f>
        <v>307.03449999999998</v>
      </c>
      <c r="K485">
        <f ca="1">INDEX(Vlookup!$A$1:$AF$1262,MATCH(Stata!$A485,Vlookup!$A:$A,0),MATCH(Stata!K$1,Vlookup!$1:$1,0))</f>
        <v>27.005199999999999</v>
      </c>
      <c r="L485">
        <f ca="1">INDEX(Vlookup!$A$1:$AF$1262,MATCH(Stata!$A485,Vlookup!$A:$A,0),MATCH(Stata!L$1,Vlookup!$1:$1,0))</f>
        <v>37.829000000000001</v>
      </c>
      <c r="M485">
        <f ca="1">INDEX(Vlookup!$A$1:$AF$1262,MATCH(Stata!$A485,Vlookup!$A:$A,0),MATCH(Stata!M$1,Vlookup!$1:$1,0))</f>
        <v>78.341800000000006</v>
      </c>
      <c r="N485">
        <f ca="1">INDEX(Vlookup!$A$1:$AF$1262,MATCH(Stata!$A485,Vlookup!$A:$A,0),MATCH(Stata!N$1,Vlookup!$1:$1,0))</f>
        <v>29.483499999999999</v>
      </c>
      <c r="O485" t="e">
        <f ca="1">INDEX(Vlookup!$A$1:$AF$1262,MATCH(Stata!$A485,Vlookup!$A:$A,0),MATCH(Stata!O$1,Vlookup!$1:$1,0))</f>
        <v>#N/A</v>
      </c>
      <c r="P485">
        <f ca="1">INDEX(Vlookup!$A$1:$AF$1262,MATCH(Stata!$A485,Vlookup!$A:$A,0),MATCH(Stata!P$1,Vlookup!$1:$1,0))</f>
        <v>47.397500000000001</v>
      </c>
      <c r="Q485">
        <f ca="1">INDEX(Vlookup!$A$1:$AF$1262,MATCH(Stata!$A485,Vlookup!$A:$A,0),MATCH(Stata!Q$1,Vlookup!$1:$1,0))</f>
        <v>24.625</v>
      </c>
      <c r="R485">
        <f ca="1">INDEX(Vlookup!$A$1:$AF$1262,MATCH(Stata!$A485,Vlookup!$A:$A,0),MATCH(Stata!R$1,Vlookup!$1:$1,0))</f>
        <v>49.222000000000001</v>
      </c>
      <c r="S485">
        <f ca="1">INDEX(Vlookup!$A$1:$AF$1262,MATCH(Stata!$A485,Vlookup!$A:$A,0),MATCH(Stata!S$1,Vlookup!$1:$1,0))</f>
        <v>22.426400000000001</v>
      </c>
      <c r="T485">
        <f ca="1">INDEX(Vlookup!$A$1:$AF$1262,MATCH(Stata!$A485,Vlookup!$A:$A,0),MATCH(Stata!T$1,Vlookup!$1:$1,0))</f>
        <v>97.497200000000007</v>
      </c>
      <c r="U485">
        <f ca="1">INDEX(Vlookup!$A$1:$AF$1262,MATCH(Stata!$A485,Vlookup!$A:$A,0),MATCH(Stata!U$1,Vlookup!$1:$1,0))</f>
        <v>57.424599999999998</v>
      </c>
      <c r="V485">
        <f ca="1">INDEX(Vlookup!$A$1:$AF$1262,MATCH(Stata!$A485,Vlookup!$A:$A,0),MATCH(Stata!V$1,Vlookup!$1:$1,0))</f>
        <v>39.3581</v>
      </c>
      <c r="W485">
        <f ca="1">INDEX(Vlookup!$A$1:$AF$1262,MATCH(Stata!$A485,Vlookup!$A:$A,0),MATCH(Stata!W$1,Vlookup!$1:$1,0))</f>
        <v>51.333500000000001</v>
      </c>
      <c r="X485">
        <f ca="1">INDEX(Vlookup!$A$1:$AF$1262,MATCH(Stata!$A485,Vlookup!$A:$A,0),MATCH(Stata!X$1,Vlookup!$1:$1,0))</f>
        <v>46.256300000000003</v>
      </c>
      <c r="Y485">
        <f ca="1">INDEX(Vlookup!$A$1:$AF$1262,MATCH(Stata!$A485,Vlookup!$A:$A,0),MATCH(Stata!Y$1,Vlookup!$1:$1,0))</f>
        <v>29.1754</v>
      </c>
      <c r="Z485">
        <f ca="1">INDEX(Vlookup!$A$1:$AF$1262,MATCH(Stata!$A485,Vlookup!$A:$A,0),MATCH(Stata!Z$1,Vlookup!$1:$1,0))</f>
        <v>18.525500000000001</v>
      </c>
      <c r="AA485">
        <f ca="1">INDEX(Vlookup!$A$1:$AF$1262,MATCH(Stata!$A485,Vlookup!$A:$A,0),MATCH(Stata!AA$1,Vlookup!$1:$1,0))</f>
        <v>62.581099999999999</v>
      </c>
      <c r="AB485">
        <f ca="1">INDEX(Vlookup!$A$1:$AF$1262,MATCH(Stata!$A485,Vlookup!$A:$A,0),MATCH(Stata!AB$1,Vlookup!$1:$1,0))</f>
        <v>66.151399999999995</v>
      </c>
      <c r="AC485">
        <f ca="1">INDEX(Vlookup!$A$1:$AF$1262,MATCH(Stata!$A485,Vlookup!$A:$A,0),MATCH(Stata!AC$1,Vlookup!$1:$1,0))</f>
        <v>30.653500000000001</v>
      </c>
      <c r="AD485">
        <f ca="1">INDEX(Vlookup!$A$1:$AF$1262,MATCH(Stata!$A485,Vlookup!$A:$A,0),MATCH(Stata!AD$1,Vlookup!$1:$1,0))</f>
        <v>42.856999999999999</v>
      </c>
      <c r="AE485">
        <f ca="1">INDEX(Vlookup!$A$1:$AF$1262,MATCH(Stata!$A485,Vlookup!$A:$A,0),MATCH(Stata!AE$1,Vlookup!$1:$1,0))</f>
        <v>30.2363</v>
      </c>
      <c r="AF485">
        <f ca="1">INDEX(Vlookup!$A$1:$AF$1262,MATCH(Stata!$A485,Vlookup!$A:$A,0),MATCH(Stata!AF$1,Vlookup!$1:$1,0))</f>
        <v>2293.65</v>
      </c>
      <c r="AG485">
        <f ca="1">INDEX(Vlookup!$A$1:$AG$1262,MATCH(Stata!$A485,Vlookup!$A:$A,0),MATCH(Stata!AG$1,Vlookup!$1:$1,0))</f>
        <v>23.79</v>
      </c>
    </row>
    <row r="486" spans="1:33" x14ac:dyDescent="0.25">
      <c r="A486" s="1">
        <v>39421</v>
      </c>
      <c r="B486">
        <f ca="1">INDEX(Vlookup!$A$1:$AF$1262,MATCH(Stata!$A486,Vlookup!$A:$A,0),MATCH(Stata!B$1,Vlookup!$1:$1,0))</f>
        <v>72.913799999999995</v>
      </c>
      <c r="C486">
        <f ca="1">INDEX(Vlookup!$A$1:$AF$1262,MATCH(Stata!$A486,Vlookup!$A:$A,0),MATCH(Stata!C$1,Vlookup!$1:$1,0))</f>
        <v>32.561900000000001</v>
      </c>
      <c r="D486">
        <f ca="1">INDEX(Vlookup!$A$1:$AF$1262,MATCH(Stata!$A486,Vlookup!$A:$A,0),MATCH(Stata!D$1,Vlookup!$1:$1,0))</f>
        <v>17.407699999999998</v>
      </c>
      <c r="E486">
        <f ca="1">INDEX(Vlookup!$A$1:$AF$1262,MATCH(Stata!$A486,Vlookup!$A:$A,0),MATCH(Stata!E$1,Vlookup!$1:$1,0))</f>
        <v>52.2699</v>
      </c>
      <c r="F486">
        <f ca="1">INDEX(Vlookup!$A$1:$AF$1262,MATCH(Stata!$A486,Vlookup!$A:$A,0),MATCH(Stata!F$1,Vlookup!$1:$1,0))</f>
        <v>954.9547</v>
      </c>
      <c r="G486">
        <f ca="1">INDEX(Vlookup!$A$1:$AF$1262,MATCH(Stata!$A486,Vlookup!$A:$A,0),MATCH(Stata!G$1,Vlookup!$1:$1,0))</f>
        <v>28.577999999999999</v>
      </c>
      <c r="H486">
        <f ca="1">INDEX(Vlookup!$A$1:$AF$1262,MATCH(Stata!$A486,Vlookup!$A:$A,0),MATCH(Stata!H$1,Vlookup!$1:$1,0))</f>
        <v>79.322900000000004</v>
      </c>
      <c r="I486">
        <f ca="1">INDEX(Vlookup!$A$1:$AF$1262,MATCH(Stata!$A486,Vlookup!$A:$A,0),MATCH(Stata!I$1,Vlookup!$1:$1,0))</f>
        <v>63.212600000000002</v>
      </c>
      <c r="J486">
        <f ca="1">INDEX(Vlookup!$A$1:$AF$1262,MATCH(Stata!$A486,Vlookup!$A:$A,0),MATCH(Stata!J$1,Vlookup!$1:$1,0))</f>
        <v>317.78769999999997</v>
      </c>
      <c r="K486">
        <f ca="1">INDEX(Vlookup!$A$1:$AF$1262,MATCH(Stata!$A486,Vlookup!$A:$A,0),MATCH(Stata!K$1,Vlookup!$1:$1,0))</f>
        <v>27.1343</v>
      </c>
      <c r="L486">
        <f ca="1">INDEX(Vlookup!$A$1:$AF$1262,MATCH(Stata!$A486,Vlookup!$A:$A,0),MATCH(Stata!L$1,Vlookup!$1:$1,0))</f>
        <v>37.991700000000002</v>
      </c>
      <c r="M486">
        <f ca="1">INDEX(Vlookup!$A$1:$AF$1262,MATCH(Stata!$A486,Vlookup!$A:$A,0),MATCH(Stata!M$1,Vlookup!$1:$1,0))</f>
        <v>79.942099999999996</v>
      </c>
      <c r="N486">
        <f ca="1">INDEX(Vlookup!$A$1:$AF$1262,MATCH(Stata!$A486,Vlookup!$A:$A,0),MATCH(Stata!N$1,Vlookup!$1:$1,0))</f>
        <v>29.857600000000001</v>
      </c>
      <c r="O486" t="e">
        <f ca="1">INDEX(Vlookup!$A$1:$AF$1262,MATCH(Stata!$A486,Vlookup!$A:$A,0),MATCH(Stata!O$1,Vlookup!$1:$1,0))</f>
        <v>#N/A</v>
      </c>
      <c r="P486">
        <f ca="1">INDEX(Vlookup!$A$1:$AF$1262,MATCH(Stata!$A486,Vlookup!$A:$A,0),MATCH(Stata!P$1,Vlookup!$1:$1,0))</f>
        <v>48.285400000000003</v>
      </c>
      <c r="Q486">
        <f ca="1">INDEX(Vlookup!$A$1:$AF$1262,MATCH(Stata!$A486,Vlookup!$A:$A,0),MATCH(Stata!Q$1,Vlookup!$1:$1,0))</f>
        <v>24.779</v>
      </c>
      <c r="R486">
        <f ca="1">INDEX(Vlookup!$A$1:$AF$1262,MATCH(Stata!$A486,Vlookup!$A:$A,0),MATCH(Stata!R$1,Vlookup!$1:$1,0))</f>
        <v>50.169199999999996</v>
      </c>
      <c r="S486">
        <f ca="1">INDEX(Vlookup!$A$1:$AF$1262,MATCH(Stata!$A486,Vlookup!$A:$A,0),MATCH(Stata!S$1,Vlookup!$1:$1,0))</f>
        <v>23.202100000000002</v>
      </c>
      <c r="T486">
        <f ca="1">INDEX(Vlookup!$A$1:$AF$1262,MATCH(Stata!$A486,Vlookup!$A:$A,0),MATCH(Stata!T$1,Vlookup!$1:$1,0))</f>
        <v>98.896199999999993</v>
      </c>
      <c r="U486">
        <f ca="1">INDEX(Vlookup!$A$1:$AF$1262,MATCH(Stata!$A486,Vlookup!$A:$A,0),MATCH(Stata!U$1,Vlookup!$1:$1,0))</f>
        <v>57.652799999999999</v>
      </c>
      <c r="V486">
        <f ca="1">INDEX(Vlookup!$A$1:$AF$1262,MATCH(Stata!$A486,Vlookup!$A:$A,0),MATCH(Stata!V$1,Vlookup!$1:$1,0))</f>
        <v>40.026699999999998</v>
      </c>
      <c r="W486">
        <f ca="1">INDEX(Vlookup!$A$1:$AF$1262,MATCH(Stata!$A486,Vlookup!$A:$A,0),MATCH(Stata!W$1,Vlookup!$1:$1,0))</f>
        <v>50.888800000000003</v>
      </c>
      <c r="X486">
        <f ca="1">INDEX(Vlookup!$A$1:$AF$1262,MATCH(Stata!$A486,Vlookup!$A:$A,0),MATCH(Stata!X$1,Vlookup!$1:$1,0))</f>
        <v>47.364699999999999</v>
      </c>
      <c r="Y486">
        <f ca="1">INDEX(Vlookup!$A$1:$AF$1262,MATCH(Stata!$A486,Vlookup!$A:$A,0),MATCH(Stata!Y$1,Vlookup!$1:$1,0))</f>
        <v>30.404</v>
      </c>
      <c r="Z486">
        <f ca="1">INDEX(Vlookup!$A$1:$AF$1262,MATCH(Stata!$A486,Vlookup!$A:$A,0),MATCH(Stata!Z$1,Vlookup!$1:$1,0))</f>
        <v>18.928000000000001</v>
      </c>
      <c r="AA486">
        <f ca="1">INDEX(Vlookup!$A$1:$AF$1262,MATCH(Stata!$A486,Vlookup!$A:$A,0),MATCH(Stata!AA$1,Vlookup!$1:$1,0))</f>
        <v>63.025199999999998</v>
      </c>
      <c r="AB486">
        <f ca="1">INDEX(Vlookup!$A$1:$AF$1262,MATCH(Stata!$A486,Vlookup!$A:$A,0),MATCH(Stata!AB$1,Vlookup!$1:$1,0))</f>
        <v>68.009900000000002</v>
      </c>
      <c r="AC486">
        <f ca="1">INDEX(Vlookup!$A$1:$AF$1262,MATCH(Stata!$A486,Vlookup!$A:$A,0),MATCH(Stata!AC$1,Vlookup!$1:$1,0))</f>
        <v>31.157399999999999</v>
      </c>
      <c r="AD486">
        <f ca="1">INDEX(Vlookup!$A$1:$AF$1262,MATCH(Stata!$A486,Vlookup!$A:$A,0),MATCH(Stata!AD$1,Vlookup!$1:$1,0))</f>
        <v>43.488500000000002</v>
      </c>
      <c r="AE486">
        <f ca="1">INDEX(Vlookup!$A$1:$AF$1262,MATCH(Stata!$A486,Vlookup!$A:$A,0),MATCH(Stata!AE$1,Vlookup!$1:$1,0))</f>
        <v>30.562899999999999</v>
      </c>
      <c r="AF486">
        <f ca="1">INDEX(Vlookup!$A$1:$AF$1262,MATCH(Stata!$A486,Vlookup!$A:$A,0),MATCH(Stata!AF$1,Vlookup!$1:$1,0))</f>
        <v>2329.71</v>
      </c>
      <c r="AG486">
        <f ca="1">INDEX(Vlookup!$A$1:$AG$1262,MATCH(Stata!$A486,Vlookup!$A:$A,0),MATCH(Stata!AG$1,Vlookup!$1:$1,0))</f>
        <v>22.53</v>
      </c>
    </row>
    <row r="487" spans="1:33" x14ac:dyDescent="0.25">
      <c r="A487" s="1">
        <v>39422</v>
      </c>
      <c r="B487">
        <f ca="1">INDEX(Vlookup!$A$1:$AF$1262,MATCH(Stata!$A487,Vlookup!$A:$A,0),MATCH(Stata!B$1,Vlookup!$1:$1,0))</f>
        <v>73.836500000000001</v>
      </c>
      <c r="C487">
        <f ca="1">INDEX(Vlookup!$A$1:$AF$1262,MATCH(Stata!$A487,Vlookup!$A:$A,0),MATCH(Stata!C$1,Vlookup!$1:$1,0))</f>
        <v>32.790500000000002</v>
      </c>
      <c r="D487">
        <f ca="1">INDEX(Vlookup!$A$1:$AF$1262,MATCH(Stata!$A487,Vlookup!$A:$A,0),MATCH(Stata!D$1,Vlookup!$1:$1,0))</f>
        <v>17.407699999999998</v>
      </c>
      <c r="E487">
        <f ca="1">INDEX(Vlookup!$A$1:$AF$1262,MATCH(Stata!$A487,Vlookup!$A:$A,0),MATCH(Stata!E$1,Vlookup!$1:$1,0))</f>
        <v>53.7136</v>
      </c>
      <c r="F487">
        <f ca="1">INDEX(Vlookup!$A$1:$AF$1262,MATCH(Stata!$A487,Vlookup!$A:$A,0),MATCH(Stata!F$1,Vlookup!$1:$1,0))</f>
        <v>1007.506</v>
      </c>
      <c r="G487">
        <f ca="1">INDEX(Vlookup!$A$1:$AF$1262,MATCH(Stata!$A487,Vlookup!$A:$A,0),MATCH(Stata!G$1,Vlookup!$1:$1,0))</f>
        <v>28.875499999999999</v>
      </c>
      <c r="H487">
        <f ca="1">INDEX(Vlookup!$A$1:$AF$1262,MATCH(Stata!$A487,Vlookup!$A:$A,0),MATCH(Stata!H$1,Vlookup!$1:$1,0))</f>
        <v>80.267399999999995</v>
      </c>
      <c r="I487">
        <f ca="1">INDEX(Vlookup!$A$1:$AF$1262,MATCH(Stata!$A487,Vlookup!$A:$A,0),MATCH(Stata!I$1,Vlookup!$1:$1,0))</f>
        <v>64.638300000000001</v>
      </c>
      <c r="J487">
        <f ca="1">INDEX(Vlookup!$A$1:$AF$1262,MATCH(Stata!$A487,Vlookup!$A:$A,0),MATCH(Stata!J$1,Vlookup!$1:$1,0))</f>
        <v>324.01330000000002</v>
      </c>
      <c r="K487">
        <f ca="1">INDEX(Vlookup!$A$1:$AF$1262,MATCH(Stata!$A487,Vlookup!$A:$A,0),MATCH(Stata!K$1,Vlookup!$1:$1,0))</f>
        <v>27.142900000000001</v>
      </c>
      <c r="L487">
        <f ca="1">INDEX(Vlookup!$A$1:$AF$1262,MATCH(Stata!$A487,Vlookup!$A:$A,0),MATCH(Stata!L$1,Vlookup!$1:$1,0))</f>
        <v>38.4392</v>
      </c>
      <c r="M487">
        <f ca="1">INDEX(Vlookup!$A$1:$AF$1262,MATCH(Stata!$A487,Vlookup!$A:$A,0),MATCH(Stata!M$1,Vlookup!$1:$1,0))</f>
        <v>81.293400000000005</v>
      </c>
      <c r="N487">
        <f ca="1">INDEX(Vlookup!$A$1:$AF$1262,MATCH(Stata!$A487,Vlookup!$A:$A,0),MATCH(Stata!N$1,Vlookup!$1:$1,0))</f>
        <v>30.305</v>
      </c>
      <c r="O487" t="e">
        <f ca="1">INDEX(Vlookup!$A$1:$AF$1262,MATCH(Stata!$A487,Vlookup!$A:$A,0),MATCH(Stata!O$1,Vlookup!$1:$1,0))</f>
        <v>#N/A</v>
      </c>
      <c r="P487">
        <f ca="1">INDEX(Vlookup!$A$1:$AF$1262,MATCH(Stata!$A487,Vlookup!$A:$A,0),MATCH(Stata!P$1,Vlookup!$1:$1,0))</f>
        <v>48.799500000000002</v>
      </c>
      <c r="Q487">
        <f ca="1">INDEX(Vlookup!$A$1:$AF$1262,MATCH(Stata!$A487,Vlookup!$A:$A,0),MATCH(Stata!Q$1,Vlookup!$1:$1,0))</f>
        <v>25.223700000000001</v>
      </c>
      <c r="R487">
        <f ca="1">INDEX(Vlookup!$A$1:$AF$1262,MATCH(Stata!$A487,Vlookup!$A:$A,0),MATCH(Stata!R$1,Vlookup!$1:$1,0))</f>
        <v>50.603700000000003</v>
      </c>
      <c r="S487">
        <f ca="1">INDEX(Vlookup!$A$1:$AF$1262,MATCH(Stata!$A487,Vlookup!$A:$A,0),MATCH(Stata!S$1,Vlookup!$1:$1,0))</f>
        <v>23.849900000000002</v>
      </c>
      <c r="T487">
        <f ca="1">INDEX(Vlookup!$A$1:$AF$1262,MATCH(Stata!$A487,Vlookup!$A:$A,0),MATCH(Stata!T$1,Vlookup!$1:$1,0))</f>
        <v>100.3043</v>
      </c>
      <c r="U487">
        <f ca="1">INDEX(Vlookup!$A$1:$AF$1262,MATCH(Stata!$A487,Vlookup!$A:$A,0),MATCH(Stata!U$1,Vlookup!$1:$1,0))</f>
        <v>57.728900000000003</v>
      </c>
      <c r="V487">
        <f ca="1">INDEX(Vlookup!$A$1:$AF$1262,MATCH(Stata!$A487,Vlookup!$A:$A,0),MATCH(Stata!V$1,Vlookup!$1:$1,0))</f>
        <v>41.194499999999998</v>
      </c>
      <c r="W487">
        <f ca="1">INDEX(Vlookup!$A$1:$AF$1262,MATCH(Stata!$A487,Vlookup!$A:$A,0),MATCH(Stata!W$1,Vlookup!$1:$1,0))</f>
        <v>51.5473</v>
      </c>
      <c r="X487">
        <f ca="1">INDEX(Vlookup!$A$1:$AF$1262,MATCH(Stata!$A487,Vlookup!$A:$A,0),MATCH(Stata!X$1,Vlookup!$1:$1,0))</f>
        <v>47.444400000000002</v>
      </c>
      <c r="Y487">
        <f ca="1">INDEX(Vlookup!$A$1:$AF$1262,MATCH(Stata!$A487,Vlookup!$A:$A,0),MATCH(Stata!Y$1,Vlookup!$1:$1,0))</f>
        <v>30.760100000000001</v>
      </c>
      <c r="Z487">
        <f ca="1">INDEX(Vlookup!$A$1:$AF$1262,MATCH(Stata!$A487,Vlookup!$A:$A,0),MATCH(Stata!Z$1,Vlookup!$1:$1,0))</f>
        <v>19.077999999999999</v>
      </c>
      <c r="AA487">
        <f ca="1">INDEX(Vlookup!$A$1:$AF$1262,MATCH(Stata!$A487,Vlookup!$A:$A,0),MATCH(Stata!AA$1,Vlookup!$1:$1,0))</f>
        <v>63.341099999999997</v>
      </c>
      <c r="AB487">
        <f ca="1">INDEX(Vlookup!$A$1:$AF$1262,MATCH(Stata!$A487,Vlookup!$A:$A,0),MATCH(Stata!AB$1,Vlookup!$1:$1,0))</f>
        <v>69.018699999999995</v>
      </c>
      <c r="AC487">
        <f ca="1">INDEX(Vlookup!$A$1:$AF$1262,MATCH(Stata!$A487,Vlookup!$A:$A,0),MATCH(Stata!AC$1,Vlookup!$1:$1,0))</f>
        <v>31.087399999999999</v>
      </c>
      <c r="AD487">
        <f ca="1">INDEX(Vlookup!$A$1:$AF$1262,MATCH(Stata!$A487,Vlookup!$A:$A,0),MATCH(Stata!AD$1,Vlookup!$1:$1,0))</f>
        <v>43.817500000000003</v>
      </c>
      <c r="AE487">
        <f ca="1">INDEX(Vlookup!$A$1:$AF$1262,MATCH(Stata!$A487,Vlookup!$A:$A,0),MATCH(Stata!AE$1,Vlookup!$1:$1,0))</f>
        <v>30.5349</v>
      </c>
      <c r="AF487">
        <f ca="1">INDEX(Vlookup!$A$1:$AF$1262,MATCH(Stata!$A487,Vlookup!$A:$A,0),MATCH(Stata!AF$1,Vlookup!$1:$1,0))</f>
        <v>2364.9699999999998</v>
      </c>
      <c r="AG487">
        <f ca="1">INDEX(Vlookup!$A$1:$AG$1262,MATCH(Stata!$A487,Vlookup!$A:$A,0),MATCH(Stata!AG$1,Vlookup!$1:$1,0))</f>
        <v>20.96</v>
      </c>
    </row>
    <row r="488" spans="1:33" x14ac:dyDescent="0.25">
      <c r="A488" s="1">
        <v>39423</v>
      </c>
      <c r="B488">
        <f ca="1">INDEX(Vlookup!$A$1:$AF$1262,MATCH(Stata!$A488,Vlookup!$A:$A,0),MATCH(Stata!B$1,Vlookup!$1:$1,0))</f>
        <v>75.0291</v>
      </c>
      <c r="C488">
        <f ca="1">INDEX(Vlookup!$A$1:$AF$1262,MATCH(Stata!$A488,Vlookup!$A:$A,0),MATCH(Stata!C$1,Vlookup!$1:$1,0))</f>
        <v>33.750599999999999</v>
      </c>
      <c r="D488">
        <f ca="1">INDEX(Vlookup!$A$1:$AF$1262,MATCH(Stata!$A488,Vlookup!$A:$A,0),MATCH(Stata!D$1,Vlookup!$1:$1,0))</f>
        <v>17.3629</v>
      </c>
      <c r="E488">
        <f ca="1">INDEX(Vlookup!$A$1:$AF$1262,MATCH(Stata!$A488,Vlookup!$A:$A,0),MATCH(Stata!E$1,Vlookup!$1:$1,0))</f>
        <v>51.3947</v>
      </c>
      <c r="F488">
        <f ca="1">INDEX(Vlookup!$A$1:$AF$1262,MATCH(Stata!$A488,Vlookup!$A:$A,0),MATCH(Stata!F$1,Vlookup!$1:$1,0))</f>
        <v>1009.1482</v>
      </c>
      <c r="G488">
        <f ca="1">INDEX(Vlookup!$A$1:$AF$1262,MATCH(Stata!$A488,Vlookup!$A:$A,0),MATCH(Stata!G$1,Vlookup!$1:$1,0))</f>
        <v>28.615099999999998</v>
      </c>
      <c r="H488">
        <f ca="1">INDEX(Vlookup!$A$1:$AF$1262,MATCH(Stata!$A488,Vlookup!$A:$A,0),MATCH(Stata!H$1,Vlookup!$1:$1,0))</f>
        <v>81.474299999999999</v>
      </c>
      <c r="I488">
        <f ca="1">INDEX(Vlookup!$A$1:$AF$1262,MATCH(Stata!$A488,Vlookup!$A:$A,0),MATCH(Stata!I$1,Vlookup!$1:$1,0))</f>
        <v>64.507900000000006</v>
      </c>
      <c r="J488">
        <f ca="1">INDEX(Vlookup!$A$1:$AF$1262,MATCH(Stata!$A488,Vlookup!$A:$A,0),MATCH(Stata!J$1,Vlookup!$1:$1,0))</f>
        <v>323.63600000000002</v>
      </c>
      <c r="K488">
        <f ca="1">INDEX(Vlookup!$A$1:$AF$1262,MATCH(Stata!$A488,Vlookup!$A:$A,0),MATCH(Stata!K$1,Vlookup!$1:$1,0))</f>
        <v>27.177299999999999</v>
      </c>
      <c r="L488">
        <f ca="1">INDEX(Vlookup!$A$1:$AF$1262,MATCH(Stata!$A488,Vlookup!$A:$A,0),MATCH(Stata!L$1,Vlookup!$1:$1,0))</f>
        <v>38.3904</v>
      </c>
      <c r="M488">
        <f ca="1">INDEX(Vlookup!$A$1:$AF$1262,MATCH(Stata!$A488,Vlookup!$A:$A,0),MATCH(Stata!M$1,Vlookup!$1:$1,0))</f>
        <v>81.346800000000002</v>
      </c>
      <c r="N488">
        <f ca="1">INDEX(Vlookup!$A$1:$AF$1262,MATCH(Stata!$A488,Vlookup!$A:$A,0),MATCH(Stata!N$1,Vlookup!$1:$1,0))</f>
        <v>30.2806</v>
      </c>
      <c r="O488" t="e">
        <f ca="1">INDEX(Vlookup!$A$1:$AF$1262,MATCH(Stata!$A488,Vlookup!$A:$A,0),MATCH(Stata!O$1,Vlookup!$1:$1,0))</f>
        <v>#N/A</v>
      </c>
      <c r="P488">
        <f ca="1">INDEX(Vlookup!$A$1:$AF$1262,MATCH(Stata!$A488,Vlookup!$A:$A,0),MATCH(Stata!P$1,Vlookup!$1:$1,0))</f>
        <v>48.453699999999998</v>
      </c>
      <c r="Q488">
        <f ca="1">INDEX(Vlookup!$A$1:$AF$1262,MATCH(Stata!$A488,Vlookup!$A:$A,0),MATCH(Stata!Q$1,Vlookup!$1:$1,0))</f>
        <v>25.223700000000001</v>
      </c>
      <c r="R488">
        <f ca="1">INDEX(Vlookup!$A$1:$AF$1262,MATCH(Stata!$A488,Vlookup!$A:$A,0),MATCH(Stata!R$1,Vlookup!$1:$1,0))</f>
        <v>50.847099999999998</v>
      </c>
      <c r="S488">
        <f ca="1">INDEX(Vlookup!$A$1:$AF$1262,MATCH(Stata!$A488,Vlookup!$A:$A,0),MATCH(Stata!S$1,Vlookup!$1:$1,0))</f>
        <v>23.636800000000001</v>
      </c>
      <c r="T488">
        <f ca="1">INDEX(Vlookup!$A$1:$AF$1262,MATCH(Stata!$A488,Vlookup!$A:$A,0),MATCH(Stata!T$1,Vlookup!$1:$1,0))</f>
        <v>99.536199999999994</v>
      </c>
      <c r="U488">
        <f ca="1">INDEX(Vlookup!$A$1:$AF$1262,MATCH(Stata!$A488,Vlookup!$A:$A,0),MATCH(Stata!U$1,Vlookup!$1:$1,0))</f>
        <v>57.204799999999999</v>
      </c>
      <c r="V488">
        <f ca="1">INDEX(Vlookup!$A$1:$AF$1262,MATCH(Stata!$A488,Vlookup!$A:$A,0),MATCH(Stata!V$1,Vlookup!$1:$1,0))</f>
        <v>41.078699999999998</v>
      </c>
      <c r="W488">
        <f ca="1">INDEX(Vlookup!$A$1:$AF$1262,MATCH(Stata!$A488,Vlookup!$A:$A,0),MATCH(Stata!W$1,Vlookup!$1:$1,0))</f>
        <v>51.444699999999997</v>
      </c>
      <c r="X488">
        <f ca="1">INDEX(Vlookup!$A$1:$AF$1262,MATCH(Stata!$A488,Vlookup!$A:$A,0),MATCH(Stata!X$1,Vlookup!$1:$1,0))</f>
        <v>48.377299999999998</v>
      </c>
      <c r="Y488">
        <f ca="1">INDEX(Vlookup!$A$1:$AF$1262,MATCH(Stata!$A488,Vlookup!$A:$A,0),MATCH(Stata!Y$1,Vlookup!$1:$1,0))</f>
        <v>30.7423</v>
      </c>
      <c r="Z488">
        <f ca="1">INDEX(Vlookup!$A$1:$AF$1262,MATCH(Stata!$A488,Vlookup!$A:$A,0),MATCH(Stata!Z$1,Vlookup!$1:$1,0))</f>
        <v>19.259499999999999</v>
      </c>
      <c r="AA488">
        <f ca="1">INDEX(Vlookup!$A$1:$AF$1262,MATCH(Stata!$A488,Vlookup!$A:$A,0),MATCH(Stata!AA$1,Vlookup!$1:$1,0))</f>
        <v>63.289900000000003</v>
      </c>
      <c r="AB488">
        <f ca="1">INDEX(Vlookup!$A$1:$AF$1262,MATCH(Stata!$A488,Vlookup!$A:$A,0),MATCH(Stata!AB$1,Vlookup!$1:$1,0))</f>
        <v>69.089500000000001</v>
      </c>
      <c r="AC488">
        <f ca="1">INDEX(Vlookup!$A$1:$AF$1262,MATCH(Stata!$A488,Vlookup!$A:$A,0),MATCH(Stata!AC$1,Vlookup!$1:$1,0))</f>
        <v>31.703299999999999</v>
      </c>
      <c r="AD488">
        <f ca="1">INDEX(Vlookup!$A$1:$AF$1262,MATCH(Stata!$A488,Vlookup!$A:$A,0),MATCH(Stata!AD$1,Vlookup!$1:$1,0))</f>
        <v>43.595199999999998</v>
      </c>
      <c r="AE488">
        <f ca="1">INDEX(Vlookup!$A$1:$AF$1262,MATCH(Stata!$A488,Vlookup!$A:$A,0),MATCH(Stata!AE$1,Vlookup!$1:$1,0))</f>
        <v>30.600300000000001</v>
      </c>
      <c r="AF488">
        <f ca="1">INDEX(Vlookup!$A$1:$AF$1262,MATCH(Stata!$A488,Vlookup!$A:$A,0),MATCH(Stata!AF$1,Vlookup!$1:$1,0))</f>
        <v>2360.79</v>
      </c>
      <c r="AG488">
        <f ca="1">INDEX(Vlookup!$A$1:$AG$1262,MATCH(Stata!$A488,Vlookup!$A:$A,0),MATCH(Stata!AG$1,Vlookup!$1:$1,0))</f>
        <v>20.85</v>
      </c>
    </row>
    <row r="489" spans="1:33" x14ac:dyDescent="0.25">
      <c r="A489" s="1">
        <v>39426</v>
      </c>
      <c r="B489">
        <f ca="1">INDEX(Vlookup!$A$1:$AF$1262,MATCH(Stata!$A489,Vlookup!$A:$A,0),MATCH(Stata!B$1,Vlookup!$1:$1,0))</f>
        <v>75.507900000000006</v>
      </c>
      <c r="C489">
        <f ca="1">INDEX(Vlookup!$A$1:$AF$1262,MATCH(Stata!$A489,Vlookup!$A:$A,0),MATCH(Stata!C$1,Vlookup!$1:$1,0))</f>
        <v>34.610100000000003</v>
      </c>
      <c r="D489">
        <f ca="1">INDEX(Vlookup!$A$1:$AF$1262,MATCH(Stata!$A489,Vlookup!$A:$A,0),MATCH(Stata!D$1,Vlookup!$1:$1,0))</f>
        <v>17.497199999999999</v>
      </c>
      <c r="E489">
        <f ca="1">INDEX(Vlookup!$A$1:$AF$1262,MATCH(Stata!$A489,Vlookup!$A:$A,0),MATCH(Stata!E$1,Vlookup!$1:$1,0))</f>
        <v>51.954099999999997</v>
      </c>
      <c r="F489">
        <f ca="1">INDEX(Vlookup!$A$1:$AF$1262,MATCH(Stata!$A489,Vlookup!$A:$A,0),MATCH(Stata!F$1,Vlookup!$1:$1,0))</f>
        <v>1010.1335</v>
      </c>
      <c r="G489">
        <f ca="1">INDEX(Vlookup!$A$1:$AF$1262,MATCH(Stata!$A489,Vlookup!$A:$A,0),MATCH(Stata!G$1,Vlookup!$1:$1,0))</f>
        <v>28.191199999999998</v>
      </c>
      <c r="H489">
        <f ca="1">INDEX(Vlookup!$A$1:$AF$1262,MATCH(Stata!$A489,Vlookup!$A:$A,0),MATCH(Stata!H$1,Vlookup!$1:$1,0))</f>
        <v>81.019499999999994</v>
      </c>
      <c r="I489">
        <f ca="1">INDEX(Vlookup!$A$1:$AF$1262,MATCH(Stata!$A489,Vlookup!$A:$A,0),MATCH(Stata!I$1,Vlookup!$1:$1,0))</f>
        <v>66.577100000000002</v>
      </c>
      <c r="J489">
        <f ca="1">INDEX(Vlookup!$A$1:$AF$1262,MATCH(Stata!$A489,Vlookup!$A:$A,0),MATCH(Stata!J$1,Vlookup!$1:$1,0))</f>
        <v>327.9751</v>
      </c>
      <c r="K489">
        <f ca="1">INDEX(Vlookup!$A$1:$AF$1262,MATCH(Stata!$A489,Vlookup!$A:$A,0),MATCH(Stata!K$1,Vlookup!$1:$1,0))</f>
        <v>27.228899999999999</v>
      </c>
      <c r="L489">
        <f ca="1">INDEX(Vlookup!$A$1:$AF$1262,MATCH(Stata!$A489,Vlookup!$A:$A,0),MATCH(Stata!L$1,Vlookup!$1:$1,0))</f>
        <v>38.7971</v>
      </c>
      <c r="M489">
        <f ca="1">INDEX(Vlookup!$A$1:$AF$1262,MATCH(Stata!$A489,Vlookup!$A:$A,0),MATCH(Stata!M$1,Vlookup!$1:$1,0))</f>
        <v>81.817999999999998</v>
      </c>
      <c r="N489">
        <f ca="1">INDEX(Vlookup!$A$1:$AF$1262,MATCH(Stata!$A489,Vlookup!$A:$A,0),MATCH(Stata!N$1,Vlookup!$1:$1,0))</f>
        <v>30.427</v>
      </c>
      <c r="O489" t="e">
        <f ca="1">INDEX(Vlookup!$A$1:$AF$1262,MATCH(Stata!$A489,Vlookup!$A:$A,0),MATCH(Stata!O$1,Vlookup!$1:$1,0))</f>
        <v>#N/A</v>
      </c>
      <c r="P489">
        <f ca="1">INDEX(Vlookup!$A$1:$AF$1262,MATCH(Stata!$A489,Vlookup!$A:$A,0),MATCH(Stata!P$1,Vlookup!$1:$1,0))</f>
        <v>48.650300000000001</v>
      </c>
      <c r="Q489">
        <f ca="1">INDEX(Vlookup!$A$1:$AF$1262,MATCH(Stata!$A489,Vlookup!$A:$A,0),MATCH(Stata!Q$1,Vlookup!$1:$1,0))</f>
        <v>25.3093</v>
      </c>
      <c r="R489">
        <f ca="1">INDEX(Vlookup!$A$1:$AF$1262,MATCH(Stata!$A489,Vlookup!$A:$A,0),MATCH(Stata!R$1,Vlookup!$1:$1,0))</f>
        <v>51.69</v>
      </c>
      <c r="S489">
        <f ca="1">INDEX(Vlookup!$A$1:$AF$1262,MATCH(Stata!$A489,Vlookup!$A:$A,0),MATCH(Stata!S$1,Vlookup!$1:$1,0))</f>
        <v>23.679400000000001</v>
      </c>
      <c r="T489">
        <f ca="1">INDEX(Vlookup!$A$1:$AF$1262,MATCH(Stata!$A489,Vlookup!$A:$A,0),MATCH(Stata!T$1,Vlookup!$1:$1,0))</f>
        <v>100.02079999999999</v>
      </c>
      <c r="U489">
        <f ca="1">INDEX(Vlookup!$A$1:$AF$1262,MATCH(Stata!$A489,Vlookup!$A:$A,0),MATCH(Stata!U$1,Vlookup!$1:$1,0))</f>
        <v>57.297800000000002</v>
      </c>
      <c r="V489">
        <f ca="1">INDEX(Vlookup!$A$1:$AF$1262,MATCH(Stata!$A489,Vlookup!$A:$A,0),MATCH(Stata!V$1,Vlookup!$1:$1,0))</f>
        <v>42.273200000000003</v>
      </c>
      <c r="W489">
        <f ca="1">INDEX(Vlookup!$A$1:$AF$1262,MATCH(Stata!$A489,Vlookup!$A:$A,0),MATCH(Stata!W$1,Vlookup!$1:$1,0))</f>
        <v>52.932600000000001</v>
      </c>
      <c r="X489">
        <f ca="1">INDEX(Vlookup!$A$1:$AF$1262,MATCH(Stata!$A489,Vlookup!$A:$A,0),MATCH(Stata!X$1,Vlookup!$1:$1,0))</f>
        <v>48.457099999999997</v>
      </c>
      <c r="Y489">
        <f ca="1">INDEX(Vlookup!$A$1:$AF$1262,MATCH(Stata!$A489,Vlookup!$A:$A,0),MATCH(Stata!Y$1,Vlookup!$1:$1,0))</f>
        <v>30.947099999999999</v>
      </c>
      <c r="Z489">
        <f ca="1">INDEX(Vlookup!$A$1:$AF$1262,MATCH(Stata!$A489,Vlookup!$A:$A,0),MATCH(Stata!Z$1,Vlookup!$1:$1,0))</f>
        <v>19.235900000000001</v>
      </c>
      <c r="AA489">
        <f ca="1">INDEX(Vlookup!$A$1:$AF$1262,MATCH(Stata!$A489,Vlookup!$A:$A,0),MATCH(Stata!AA$1,Vlookup!$1:$1,0))</f>
        <v>63.469200000000001</v>
      </c>
      <c r="AB489">
        <f ca="1">INDEX(Vlookup!$A$1:$AF$1262,MATCH(Stata!$A489,Vlookup!$A:$A,0),MATCH(Stata!AB$1,Vlookup!$1:$1,0))</f>
        <v>69.762100000000004</v>
      </c>
      <c r="AC489">
        <f ca="1">INDEX(Vlookup!$A$1:$AF$1262,MATCH(Stata!$A489,Vlookup!$A:$A,0),MATCH(Stata!AC$1,Vlookup!$1:$1,0))</f>
        <v>31.738299999999999</v>
      </c>
      <c r="AD489">
        <f ca="1">INDEX(Vlookup!$A$1:$AF$1262,MATCH(Stata!$A489,Vlookup!$A:$A,0),MATCH(Stata!AD$1,Vlookup!$1:$1,0))</f>
        <v>43.959800000000001</v>
      </c>
      <c r="AE489">
        <f ca="1">INDEX(Vlookup!$A$1:$AF$1262,MATCH(Stata!$A489,Vlookup!$A:$A,0),MATCH(Stata!AE$1,Vlookup!$1:$1,0))</f>
        <v>30.189599999999999</v>
      </c>
      <c r="AF489">
        <f ca="1">INDEX(Vlookup!$A$1:$AF$1262,MATCH(Stata!$A489,Vlookup!$A:$A,0),MATCH(Stata!AF$1,Vlookup!$1:$1,0))</f>
        <v>2378.6</v>
      </c>
      <c r="AG489">
        <f ca="1">INDEX(Vlookup!$A$1:$AG$1262,MATCH(Stata!$A489,Vlookup!$A:$A,0),MATCH(Stata!AG$1,Vlookup!$1:$1,0))</f>
        <v>20.74</v>
      </c>
    </row>
    <row r="490" spans="1:33" x14ac:dyDescent="0.25">
      <c r="A490" s="1">
        <v>39427</v>
      </c>
      <c r="B490">
        <f ca="1">INDEX(Vlookup!$A$1:$AF$1262,MATCH(Stata!$A490,Vlookup!$A:$A,0),MATCH(Stata!B$1,Vlookup!$1:$1,0))</f>
        <v>73.688500000000005</v>
      </c>
      <c r="C490">
        <f ca="1">INDEX(Vlookup!$A$1:$AF$1262,MATCH(Stata!$A490,Vlookup!$A:$A,0),MATCH(Stata!C$1,Vlookup!$1:$1,0))</f>
        <v>33.037300000000002</v>
      </c>
      <c r="D490">
        <f ca="1">INDEX(Vlookup!$A$1:$AF$1262,MATCH(Stata!$A490,Vlookup!$A:$A,0),MATCH(Stata!D$1,Vlookup!$1:$1,0))</f>
        <v>17.251100000000001</v>
      </c>
      <c r="E490">
        <f ca="1">INDEX(Vlookup!$A$1:$AF$1262,MATCH(Stata!$A490,Vlookup!$A:$A,0),MATCH(Stata!E$1,Vlookup!$1:$1,0))</f>
        <v>49.229199999999999</v>
      </c>
      <c r="F490">
        <f ca="1">INDEX(Vlookup!$A$1:$AF$1262,MATCH(Stata!$A490,Vlookup!$A:$A,0),MATCH(Stata!F$1,Vlookup!$1:$1,0))</f>
        <v>973.01919999999996</v>
      </c>
      <c r="G490">
        <f ca="1">INDEX(Vlookup!$A$1:$AF$1262,MATCH(Stata!$A490,Vlookup!$A:$A,0),MATCH(Stata!G$1,Vlookup!$1:$1,0))</f>
        <v>29.351500000000001</v>
      </c>
      <c r="H490">
        <f ca="1">INDEX(Vlookup!$A$1:$AF$1262,MATCH(Stata!$A490,Vlookup!$A:$A,0),MATCH(Stata!H$1,Vlookup!$1:$1,0))</f>
        <v>77.573800000000006</v>
      </c>
      <c r="I490">
        <f ca="1">INDEX(Vlookup!$A$1:$AF$1262,MATCH(Stata!$A490,Vlookup!$A:$A,0),MATCH(Stata!I$1,Vlookup!$1:$1,0))</f>
        <v>64.090599999999995</v>
      </c>
      <c r="J490">
        <f ca="1">INDEX(Vlookup!$A$1:$AF$1262,MATCH(Stata!$A490,Vlookup!$A:$A,0),MATCH(Stata!J$1,Vlookup!$1:$1,0))</f>
        <v>313.44869999999997</v>
      </c>
      <c r="K490">
        <f ca="1">INDEX(Vlookup!$A$1:$AF$1262,MATCH(Stata!$A490,Vlookup!$A:$A,0),MATCH(Stata!K$1,Vlookup!$1:$1,0))</f>
        <v>27.099799999999998</v>
      </c>
      <c r="L490">
        <f ca="1">INDEX(Vlookup!$A$1:$AF$1262,MATCH(Stata!$A490,Vlookup!$A:$A,0),MATCH(Stata!L$1,Vlookup!$1:$1,0))</f>
        <v>37.332799999999999</v>
      </c>
      <c r="M490">
        <f ca="1">INDEX(Vlookup!$A$1:$AF$1262,MATCH(Stata!$A490,Vlookup!$A:$A,0),MATCH(Stata!M$1,Vlookup!$1:$1,0))</f>
        <v>80.262100000000004</v>
      </c>
      <c r="N490">
        <f ca="1">INDEX(Vlookup!$A$1:$AF$1262,MATCH(Stata!$A490,Vlookup!$A:$A,0),MATCH(Stata!N$1,Vlookup!$1:$1,0))</f>
        <v>30.117899999999999</v>
      </c>
      <c r="O490" t="e">
        <f ca="1">INDEX(Vlookup!$A$1:$AF$1262,MATCH(Stata!$A490,Vlookup!$A:$A,0),MATCH(Stata!O$1,Vlookup!$1:$1,0))</f>
        <v>#N/A</v>
      </c>
      <c r="P490">
        <f ca="1">INDEX(Vlookup!$A$1:$AF$1262,MATCH(Stata!$A490,Vlookup!$A:$A,0),MATCH(Stata!P$1,Vlookup!$1:$1,0))</f>
        <v>47.536299999999997</v>
      </c>
      <c r="Q490">
        <f ca="1">INDEX(Vlookup!$A$1:$AF$1262,MATCH(Stata!$A490,Vlookup!$A:$A,0),MATCH(Stata!Q$1,Vlookup!$1:$1,0))</f>
        <v>24.291399999999999</v>
      </c>
      <c r="R490">
        <f ca="1">INDEX(Vlookup!$A$1:$AF$1262,MATCH(Stata!$A490,Vlookup!$A:$A,0),MATCH(Stata!R$1,Vlookup!$1:$1,0))</f>
        <v>50.707999999999998</v>
      </c>
      <c r="S490">
        <f ca="1">INDEX(Vlookup!$A$1:$AF$1262,MATCH(Stata!$A490,Vlookup!$A:$A,0),MATCH(Stata!S$1,Vlookup!$1:$1,0))</f>
        <v>22.954899999999999</v>
      </c>
      <c r="T490">
        <f ca="1">INDEX(Vlookup!$A$1:$AF$1262,MATCH(Stata!$A490,Vlookup!$A:$A,0),MATCH(Stata!T$1,Vlookup!$1:$1,0))</f>
        <v>97.826400000000007</v>
      </c>
      <c r="U490">
        <f ca="1">INDEX(Vlookup!$A$1:$AF$1262,MATCH(Stata!$A490,Vlookup!$A:$A,0),MATCH(Stata!U$1,Vlookup!$1:$1,0))</f>
        <v>57.094999999999999</v>
      </c>
      <c r="V490">
        <f ca="1">INDEX(Vlookup!$A$1:$AF$1262,MATCH(Stata!$A490,Vlookup!$A:$A,0),MATCH(Stata!V$1,Vlookup!$1:$1,0))</f>
        <v>40.953800000000001</v>
      </c>
      <c r="W490">
        <f ca="1">INDEX(Vlookup!$A$1:$AF$1262,MATCH(Stata!$A490,Vlookup!$A:$A,0),MATCH(Stata!W$1,Vlookup!$1:$1,0))</f>
        <v>53.984400000000001</v>
      </c>
      <c r="X490">
        <f ca="1">INDEX(Vlookup!$A$1:$AF$1262,MATCH(Stata!$A490,Vlookup!$A:$A,0),MATCH(Stata!X$1,Vlookup!$1:$1,0))</f>
        <v>48.161999999999999</v>
      </c>
      <c r="Y490">
        <f ca="1">INDEX(Vlookup!$A$1:$AF$1262,MATCH(Stata!$A490,Vlookup!$A:$A,0),MATCH(Stata!Y$1,Vlookup!$1:$1,0))</f>
        <v>30.359500000000001</v>
      </c>
      <c r="Z490">
        <f ca="1">INDEX(Vlookup!$A$1:$AF$1262,MATCH(Stata!$A490,Vlookup!$A:$A,0),MATCH(Stata!Z$1,Vlookup!$1:$1,0))</f>
        <v>18.8096</v>
      </c>
      <c r="AA490">
        <f ca="1">INDEX(Vlookup!$A$1:$AF$1262,MATCH(Stata!$A490,Vlookup!$A:$A,0),MATCH(Stata!AA$1,Vlookup!$1:$1,0))</f>
        <v>63.050800000000002</v>
      </c>
      <c r="AB490">
        <f ca="1">INDEX(Vlookup!$A$1:$AF$1262,MATCH(Stata!$A490,Vlookup!$A:$A,0),MATCH(Stata!AB$1,Vlookup!$1:$1,0))</f>
        <v>67.629300000000001</v>
      </c>
      <c r="AC490">
        <f ca="1">INDEX(Vlookup!$A$1:$AF$1262,MATCH(Stata!$A490,Vlookup!$A:$A,0),MATCH(Stata!AC$1,Vlookup!$1:$1,0))</f>
        <v>31.122399999999999</v>
      </c>
      <c r="AD490">
        <f ca="1">INDEX(Vlookup!$A$1:$AF$1262,MATCH(Stata!$A490,Vlookup!$A:$A,0),MATCH(Stata!AD$1,Vlookup!$1:$1,0))</f>
        <v>43.604100000000003</v>
      </c>
      <c r="AE490">
        <f ca="1">INDEX(Vlookup!$A$1:$AF$1262,MATCH(Stata!$A490,Vlookup!$A:$A,0),MATCH(Stata!AE$1,Vlookup!$1:$1,0))</f>
        <v>29.638999999999999</v>
      </c>
      <c r="AF490">
        <f ca="1">INDEX(Vlookup!$A$1:$AF$1262,MATCH(Stata!$A490,Vlookup!$A:$A,0),MATCH(Stata!AF$1,Vlookup!$1:$1,0))</f>
        <v>2318.5100000000002</v>
      </c>
      <c r="AG490">
        <f ca="1">INDEX(Vlookup!$A$1:$AG$1262,MATCH(Stata!$A490,Vlookup!$A:$A,0),MATCH(Stata!AG$1,Vlookup!$1:$1,0))</f>
        <v>23.59</v>
      </c>
    </row>
    <row r="491" spans="1:33" x14ac:dyDescent="0.25">
      <c r="A491" s="1">
        <v>39428</v>
      </c>
      <c r="B491">
        <f ca="1">INDEX(Vlookup!$A$1:$AF$1262,MATCH(Stata!$A491,Vlookup!$A:$A,0),MATCH(Stata!B$1,Vlookup!$1:$1,0))</f>
        <v>75.438199999999995</v>
      </c>
      <c r="C491">
        <f ca="1">INDEX(Vlookup!$A$1:$AF$1262,MATCH(Stata!$A491,Vlookup!$A:$A,0),MATCH(Stata!C$1,Vlookup!$1:$1,0))</f>
        <v>33.723100000000002</v>
      </c>
      <c r="D491">
        <f ca="1">INDEX(Vlookup!$A$1:$AF$1262,MATCH(Stata!$A491,Vlookup!$A:$A,0),MATCH(Stata!D$1,Vlookup!$1:$1,0))</f>
        <v>17.387599999999999</v>
      </c>
      <c r="E491">
        <f ca="1">INDEX(Vlookup!$A$1:$AF$1262,MATCH(Stata!$A491,Vlookup!$A:$A,0),MATCH(Stata!E$1,Vlookup!$1:$1,0))</f>
        <v>48.796100000000003</v>
      </c>
      <c r="F491">
        <f ca="1">INDEX(Vlookup!$A$1:$AF$1262,MATCH(Stata!$A491,Vlookup!$A:$A,0),MATCH(Stata!F$1,Vlookup!$1:$1,0))</f>
        <v>955.94010000000003</v>
      </c>
      <c r="G491">
        <f ca="1">INDEX(Vlookup!$A$1:$AF$1262,MATCH(Stata!$A491,Vlookup!$A:$A,0),MATCH(Stata!G$1,Vlookup!$1:$1,0))</f>
        <v>31.025200000000002</v>
      </c>
      <c r="H491">
        <f ca="1">INDEX(Vlookup!$A$1:$AF$1262,MATCH(Stata!$A491,Vlookup!$A:$A,0),MATCH(Stata!H$1,Vlookup!$1:$1,0))</f>
        <v>76.016999999999996</v>
      </c>
      <c r="I491">
        <f ca="1">INDEX(Vlookup!$A$1:$AF$1262,MATCH(Stata!$A491,Vlookup!$A:$A,0),MATCH(Stata!I$1,Vlookup!$1:$1,0))</f>
        <v>64.177599999999998</v>
      </c>
      <c r="J491">
        <f ca="1">INDEX(Vlookup!$A$1:$AF$1262,MATCH(Stata!$A491,Vlookup!$A:$A,0),MATCH(Stata!J$1,Vlookup!$1:$1,0))</f>
        <v>296.84710000000001</v>
      </c>
      <c r="K491">
        <f ca="1">INDEX(Vlookup!$A$1:$AF$1262,MATCH(Stata!$A491,Vlookup!$A:$A,0),MATCH(Stata!K$1,Vlookup!$1:$1,0))</f>
        <v>27.444099999999999</v>
      </c>
      <c r="L491">
        <f ca="1">INDEX(Vlookup!$A$1:$AF$1262,MATCH(Stata!$A491,Vlookup!$A:$A,0),MATCH(Stata!L$1,Vlookup!$1:$1,0))</f>
        <v>37.300199999999997</v>
      </c>
      <c r="M491">
        <f ca="1">INDEX(Vlookup!$A$1:$AF$1262,MATCH(Stata!$A491,Vlookup!$A:$A,0),MATCH(Stata!M$1,Vlookup!$1:$1,0))</f>
        <v>81.720200000000006</v>
      </c>
      <c r="N491">
        <f ca="1">INDEX(Vlookup!$A$1:$AF$1262,MATCH(Stata!$A491,Vlookup!$A:$A,0),MATCH(Stata!N$1,Vlookup!$1:$1,0))</f>
        <v>30.296800000000001</v>
      </c>
      <c r="O491" t="e">
        <f ca="1">INDEX(Vlookup!$A$1:$AF$1262,MATCH(Stata!$A491,Vlookup!$A:$A,0),MATCH(Stata!O$1,Vlookup!$1:$1,0))</f>
        <v>#N/A</v>
      </c>
      <c r="P491">
        <f ca="1">INDEX(Vlookup!$A$1:$AF$1262,MATCH(Stata!$A491,Vlookup!$A:$A,0),MATCH(Stata!P$1,Vlookup!$1:$1,0))</f>
        <v>48.238399999999999</v>
      </c>
      <c r="Q491">
        <f ca="1">INDEX(Vlookup!$A$1:$AF$1262,MATCH(Stata!$A491,Vlookup!$A:$A,0),MATCH(Stata!Q$1,Vlookup!$1:$1,0))</f>
        <v>24.368400000000001</v>
      </c>
      <c r="R491">
        <f ca="1">INDEX(Vlookup!$A$1:$AF$1262,MATCH(Stata!$A491,Vlookup!$A:$A,0),MATCH(Stata!R$1,Vlookup!$1:$1,0))</f>
        <v>50.177900000000001</v>
      </c>
      <c r="S491">
        <f ca="1">INDEX(Vlookup!$A$1:$AF$1262,MATCH(Stata!$A491,Vlookup!$A:$A,0),MATCH(Stata!S$1,Vlookup!$1:$1,0))</f>
        <v>23.2532</v>
      </c>
      <c r="T491">
        <f ca="1">INDEX(Vlookup!$A$1:$AF$1262,MATCH(Stata!$A491,Vlookup!$A:$A,0),MATCH(Stata!T$1,Vlookup!$1:$1,0))</f>
        <v>99.179599999999994</v>
      </c>
      <c r="U491">
        <f ca="1">INDEX(Vlookup!$A$1:$AF$1262,MATCH(Stata!$A491,Vlookup!$A:$A,0),MATCH(Stata!U$1,Vlookup!$1:$1,0))</f>
        <v>57.221699999999998</v>
      </c>
      <c r="V491">
        <f ca="1">INDEX(Vlookup!$A$1:$AF$1262,MATCH(Stata!$A491,Vlookup!$A:$A,0),MATCH(Stata!V$1,Vlookup!$1:$1,0))</f>
        <v>41.141100000000002</v>
      </c>
      <c r="W491">
        <f ca="1">INDEX(Vlookup!$A$1:$AF$1262,MATCH(Stata!$A491,Vlookup!$A:$A,0),MATCH(Stata!W$1,Vlookup!$1:$1,0))</f>
        <v>52.727400000000003</v>
      </c>
      <c r="X491">
        <f ca="1">INDEX(Vlookup!$A$1:$AF$1262,MATCH(Stata!$A491,Vlookup!$A:$A,0),MATCH(Stata!X$1,Vlookup!$1:$1,0))</f>
        <v>47.619799999999998</v>
      </c>
      <c r="Y491">
        <f ca="1">INDEX(Vlookup!$A$1:$AF$1262,MATCH(Stata!$A491,Vlookup!$A:$A,0),MATCH(Stata!Y$1,Vlookup!$1:$1,0))</f>
        <v>30.6889</v>
      </c>
      <c r="Z491">
        <f ca="1">INDEX(Vlookup!$A$1:$AF$1262,MATCH(Stata!$A491,Vlookup!$A:$A,0),MATCH(Stata!Z$1,Vlookup!$1:$1,0))</f>
        <v>18.793800000000001</v>
      </c>
      <c r="AA491">
        <f ca="1">INDEX(Vlookup!$A$1:$AF$1262,MATCH(Stata!$A491,Vlookup!$A:$A,0),MATCH(Stata!AA$1,Vlookup!$1:$1,0))</f>
        <v>63.759500000000003</v>
      </c>
      <c r="AB491">
        <f ca="1">INDEX(Vlookup!$A$1:$AF$1262,MATCH(Stata!$A491,Vlookup!$A:$A,0),MATCH(Stata!AB$1,Vlookup!$1:$1,0))</f>
        <v>67.947900000000004</v>
      </c>
      <c r="AC491">
        <f ca="1">INDEX(Vlookup!$A$1:$AF$1262,MATCH(Stata!$A491,Vlookup!$A:$A,0),MATCH(Stata!AC$1,Vlookup!$1:$1,0))</f>
        <v>31.4514</v>
      </c>
      <c r="AD491">
        <f ca="1">INDEX(Vlookup!$A$1:$AF$1262,MATCH(Stata!$A491,Vlookup!$A:$A,0),MATCH(Stata!AD$1,Vlookup!$1:$1,0))</f>
        <v>43.085900000000002</v>
      </c>
      <c r="AE491">
        <f ca="1">INDEX(Vlookup!$A$1:$AF$1262,MATCH(Stata!$A491,Vlookup!$A:$A,0),MATCH(Stata!AE$1,Vlookup!$1:$1,0))</f>
        <v>30.124300000000002</v>
      </c>
      <c r="AF491">
        <f ca="1">INDEX(Vlookup!$A$1:$AF$1262,MATCH(Stata!$A491,Vlookup!$A:$A,0),MATCH(Stata!AF$1,Vlookup!$1:$1,0))</f>
        <v>2332.85</v>
      </c>
      <c r="AG491">
        <f ca="1">INDEX(Vlookup!$A$1:$AG$1262,MATCH(Stata!$A491,Vlookup!$A:$A,0),MATCH(Stata!AG$1,Vlookup!$1:$1,0))</f>
        <v>22.47</v>
      </c>
    </row>
    <row r="492" spans="1:33" x14ac:dyDescent="0.25">
      <c r="A492" s="1">
        <v>39429</v>
      </c>
      <c r="B492">
        <f ca="1">INDEX(Vlookup!$A$1:$AF$1262,MATCH(Stata!$A492,Vlookup!$A:$A,0),MATCH(Stata!B$1,Vlookup!$1:$1,0))</f>
        <v>75.664599999999993</v>
      </c>
      <c r="C492">
        <f ca="1">INDEX(Vlookup!$A$1:$AF$1262,MATCH(Stata!$A492,Vlookup!$A:$A,0),MATCH(Stata!C$1,Vlookup!$1:$1,0))</f>
        <v>33.220199999999998</v>
      </c>
      <c r="D492">
        <f ca="1">INDEX(Vlookup!$A$1:$AF$1262,MATCH(Stata!$A492,Vlookup!$A:$A,0),MATCH(Stata!D$1,Vlookup!$1:$1,0))</f>
        <v>17.398700000000002</v>
      </c>
      <c r="E492">
        <f ca="1">INDEX(Vlookup!$A$1:$AF$1262,MATCH(Stata!$A492,Vlookup!$A:$A,0),MATCH(Stata!E$1,Vlookup!$1:$1,0))</f>
        <v>48.579500000000003</v>
      </c>
      <c r="F492">
        <f ca="1">INDEX(Vlookup!$A$1:$AF$1262,MATCH(Stata!$A492,Vlookup!$A:$A,0),MATCH(Stata!F$1,Vlookup!$1:$1,0))</f>
        <v>936.89020000000005</v>
      </c>
      <c r="G492">
        <f ca="1">INDEX(Vlookup!$A$1:$AF$1262,MATCH(Stata!$A492,Vlookup!$A:$A,0),MATCH(Stata!G$1,Vlookup!$1:$1,0))</f>
        <v>31.092099999999999</v>
      </c>
      <c r="H492">
        <f ca="1">INDEX(Vlookup!$A$1:$AF$1262,MATCH(Stata!$A492,Vlookup!$A:$A,0),MATCH(Stata!H$1,Vlookup!$1:$1,0))</f>
        <v>77.442599999999999</v>
      </c>
      <c r="I492">
        <f ca="1">INDEX(Vlookup!$A$1:$AF$1262,MATCH(Stata!$A492,Vlookup!$A:$A,0),MATCH(Stata!I$1,Vlookup!$1:$1,0))</f>
        <v>64.525300000000001</v>
      </c>
      <c r="J492">
        <f ca="1">INDEX(Vlookup!$A$1:$AF$1262,MATCH(Stata!$A492,Vlookup!$A:$A,0),MATCH(Stata!J$1,Vlookup!$1:$1,0))</f>
        <v>292.50810000000001</v>
      </c>
      <c r="K492">
        <f ca="1">INDEX(Vlookup!$A$1:$AF$1262,MATCH(Stata!$A492,Vlookup!$A:$A,0),MATCH(Stata!K$1,Vlookup!$1:$1,0))</f>
        <v>27.581800000000001</v>
      </c>
      <c r="L492">
        <f ca="1">INDEX(Vlookup!$A$1:$AF$1262,MATCH(Stata!$A492,Vlookup!$A:$A,0),MATCH(Stata!L$1,Vlookup!$1:$1,0))</f>
        <v>37.601199999999999</v>
      </c>
      <c r="M492">
        <f ca="1">INDEX(Vlookup!$A$1:$AF$1262,MATCH(Stata!$A492,Vlookup!$A:$A,0),MATCH(Stata!M$1,Vlookup!$1:$1,0))</f>
        <v>82.431399999999996</v>
      </c>
      <c r="N492">
        <f ca="1">INDEX(Vlookup!$A$1:$AF$1262,MATCH(Stata!$A492,Vlookup!$A:$A,0),MATCH(Stata!N$1,Vlookup!$1:$1,0))</f>
        <v>30.565200000000001</v>
      </c>
      <c r="O492" t="e">
        <f ca="1">INDEX(Vlookup!$A$1:$AF$1262,MATCH(Stata!$A492,Vlookup!$A:$A,0),MATCH(Stata!O$1,Vlookup!$1:$1,0))</f>
        <v>#N/A</v>
      </c>
      <c r="P492">
        <f ca="1">INDEX(Vlookup!$A$1:$AF$1262,MATCH(Stata!$A492,Vlookup!$A:$A,0),MATCH(Stata!P$1,Vlookup!$1:$1,0))</f>
        <v>49.024700000000003</v>
      </c>
      <c r="Q492">
        <f ca="1">INDEX(Vlookup!$A$1:$AF$1262,MATCH(Stata!$A492,Vlookup!$A:$A,0),MATCH(Stata!Q$1,Vlookup!$1:$1,0))</f>
        <v>23.641400000000001</v>
      </c>
      <c r="R492">
        <f ca="1">INDEX(Vlookup!$A$1:$AF$1262,MATCH(Stata!$A492,Vlookup!$A:$A,0),MATCH(Stata!R$1,Vlookup!$1:$1,0))</f>
        <v>52.706800000000001</v>
      </c>
      <c r="S492">
        <f ca="1">INDEX(Vlookup!$A$1:$AF$1262,MATCH(Stata!$A492,Vlookup!$A:$A,0),MATCH(Stata!S$1,Vlookup!$1:$1,0))</f>
        <v>23.1509</v>
      </c>
      <c r="T492">
        <f ca="1">INDEX(Vlookup!$A$1:$AF$1262,MATCH(Stata!$A492,Vlookup!$A:$A,0),MATCH(Stata!T$1,Vlookup!$1:$1,0))</f>
        <v>98.914500000000004</v>
      </c>
      <c r="U492">
        <f ca="1">INDEX(Vlookup!$A$1:$AF$1262,MATCH(Stata!$A492,Vlookup!$A:$A,0),MATCH(Stata!U$1,Vlookup!$1:$1,0))</f>
        <v>57.365400000000001</v>
      </c>
      <c r="V492">
        <f ca="1">INDEX(Vlookup!$A$1:$AF$1262,MATCH(Stata!$A492,Vlookup!$A:$A,0),MATCH(Stata!V$1,Vlookup!$1:$1,0))</f>
        <v>40.793399999999998</v>
      </c>
      <c r="W492">
        <f ca="1">INDEX(Vlookup!$A$1:$AF$1262,MATCH(Stata!$A492,Vlookup!$A:$A,0),MATCH(Stata!W$1,Vlookup!$1:$1,0))</f>
        <v>52.5991</v>
      </c>
      <c r="X492">
        <f ca="1">INDEX(Vlookup!$A$1:$AF$1262,MATCH(Stata!$A492,Vlookup!$A:$A,0),MATCH(Stata!X$1,Vlookup!$1:$1,0))</f>
        <v>47.675600000000003</v>
      </c>
      <c r="Y492">
        <f ca="1">INDEX(Vlookup!$A$1:$AF$1262,MATCH(Stata!$A492,Vlookup!$A:$A,0),MATCH(Stata!Y$1,Vlookup!$1:$1,0))</f>
        <v>31.3566</v>
      </c>
      <c r="Z492">
        <f ca="1">INDEX(Vlookup!$A$1:$AF$1262,MATCH(Stata!$A492,Vlookup!$A:$A,0),MATCH(Stata!Z$1,Vlookup!$1:$1,0))</f>
        <v>18.659700000000001</v>
      </c>
      <c r="AA492">
        <f ca="1">INDEX(Vlookup!$A$1:$AF$1262,MATCH(Stata!$A492,Vlookup!$A:$A,0),MATCH(Stata!AA$1,Vlookup!$1:$1,0))</f>
        <v>63.529000000000003</v>
      </c>
      <c r="AB492">
        <f ca="1">INDEX(Vlookup!$A$1:$AF$1262,MATCH(Stata!$A492,Vlookup!$A:$A,0),MATCH(Stata!AB$1,Vlookup!$1:$1,0))</f>
        <v>68.682400000000001</v>
      </c>
      <c r="AC492">
        <f ca="1">INDEX(Vlookup!$A$1:$AF$1262,MATCH(Stata!$A492,Vlookup!$A:$A,0),MATCH(Stata!AC$1,Vlookup!$1:$1,0))</f>
        <v>31.507300000000001</v>
      </c>
      <c r="AD492">
        <f ca="1">INDEX(Vlookup!$A$1:$AF$1262,MATCH(Stata!$A492,Vlookup!$A:$A,0),MATCH(Stata!AD$1,Vlookup!$1:$1,0))</f>
        <v>43.1753</v>
      </c>
      <c r="AE492">
        <f ca="1">INDEX(Vlookup!$A$1:$AF$1262,MATCH(Stata!$A492,Vlookup!$A:$A,0),MATCH(Stata!AE$1,Vlookup!$1:$1,0))</f>
        <v>30.572299999999998</v>
      </c>
      <c r="AF492">
        <f ca="1">INDEX(Vlookup!$A$1:$AF$1262,MATCH(Stata!$A492,Vlookup!$A:$A,0),MATCH(Stata!AF$1,Vlookup!$1:$1,0))</f>
        <v>2335.79</v>
      </c>
      <c r="AG492">
        <f ca="1">INDEX(Vlookup!$A$1:$AG$1262,MATCH(Stata!$A492,Vlookup!$A:$A,0),MATCH(Stata!AG$1,Vlookup!$1:$1,0))</f>
        <v>22.56</v>
      </c>
    </row>
    <row r="493" spans="1:33" x14ac:dyDescent="0.25">
      <c r="A493" s="1">
        <v>39430</v>
      </c>
      <c r="B493">
        <f ca="1">INDEX(Vlookup!$A$1:$AF$1262,MATCH(Stata!$A493,Vlookup!$A:$A,0),MATCH(Stata!B$1,Vlookup!$1:$1,0))</f>
        <v>74.802800000000005</v>
      </c>
      <c r="C493">
        <f ca="1">INDEX(Vlookup!$A$1:$AF$1262,MATCH(Stata!$A493,Vlookup!$A:$A,0),MATCH(Stata!C$1,Vlookup!$1:$1,0))</f>
        <v>32.177799999999998</v>
      </c>
      <c r="D493">
        <f ca="1">INDEX(Vlookup!$A$1:$AF$1262,MATCH(Stata!$A493,Vlookup!$A:$A,0),MATCH(Stata!D$1,Vlookup!$1:$1,0))</f>
        <v>17.188400000000001</v>
      </c>
      <c r="E493">
        <f ca="1">INDEX(Vlookup!$A$1:$AF$1262,MATCH(Stata!$A493,Vlookup!$A:$A,0),MATCH(Stata!E$1,Vlookup!$1:$1,0))</f>
        <v>47.180999999999997</v>
      </c>
      <c r="F493">
        <f ca="1">INDEX(Vlookup!$A$1:$AF$1262,MATCH(Stata!$A493,Vlookup!$A:$A,0),MATCH(Stata!F$1,Vlookup!$1:$1,0))</f>
        <v>913.89909999999998</v>
      </c>
      <c r="G493">
        <f ca="1">INDEX(Vlookup!$A$1:$AF$1262,MATCH(Stata!$A493,Vlookup!$A:$A,0),MATCH(Stata!G$1,Vlookup!$1:$1,0))</f>
        <v>30.601199999999999</v>
      </c>
      <c r="H493">
        <f ca="1">INDEX(Vlookup!$A$1:$AF$1262,MATCH(Stata!$A493,Vlookup!$A:$A,0),MATCH(Stata!H$1,Vlookup!$1:$1,0))</f>
        <v>77.328900000000004</v>
      </c>
      <c r="I493">
        <f ca="1">INDEX(Vlookup!$A$1:$AF$1262,MATCH(Stata!$A493,Vlookup!$A:$A,0),MATCH(Stata!I$1,Vlookup!$1:$1,0))</f>
        <v>63.803699999999999</v>
      </c>
      <c r="J493">
        <f ca="1">INDEX(Vlookup!$A$1:$AF$1262,MATCH(Stata!$A493,Vlookup!$A:$A,0),MATCH(Stata!J$1,Vlookup!$1:$1,0))</f>
        <v>289.584</v>
      </c>
      <c r="K493">
        <f ca="1">INDEX(Vlookup!$A$1:$AF$1262,MATCH(Stata!$A493,Vlookup!$A:$A,0),MATCH(Stata!K$1,Vlookup!$1:$1,0))</f>
        <v>27.461300000000001</v>
      </c>
      <c r="L493">
        <f ca="1">INDEX(Vlookup!$A$1:$AF$1262,MATCH(Stata!$A493,Vlookup!$A:$A,0),MATCH(Stata!L$1,Vlookup!$1:$1,0))</f>
        <v>36.389099999999999</v>
      </c>
      <c r="M493">
        <f ca="1">INDEX(Vlookup!$A$1:$AF$1262,MATCH(Stata!$A493,Vlookup!$A:$A,0),MATCH(Stata!M$1,Vlookup!$1:$1,0))</f>
        <v>81.062299999999993</v>
      </c>
      <c r="N493">
        <f ca="1">INDEX(Vlookup!$A$1:$AF$1262,MATCH(Stata!$A493,Vlookup!$A:$A,0),MATCH(Stata!N$1,Vlookup!$1:$1,0))</f>
        <v>30.020299999999999</v>
      </c>
      <c r="O493" t="e">
        <f ca="1">INDEX(Vlookup!$A$1:$AF$1262,MATCH(Stata!$A493,Vlookup!$A:$A,0),MATCH(Stata!O$1,Vlookup!$1:$1,0))</f>
        <v>#N/A</v>
      </c>
      <c r="P493">
        <f ca="1">INDEX(Vlookup!$A$1:$AF$1262,MATCH(Stata!$A493,Vlookup!$A:$A,0),MATCH(Stata!P$1,Vlookup!$1:$1,0))</f>
        <v>48.809399999999997</v>
      </c>
      <c r="Q493">
        <f ca="1">INDEX(Vlookup!$A$1:$AF$1262,MATCH(Stata!$A493,Vlookup!$A:$A,0),MATCH(Stata!Q$1,Vlookup!$1:$1,0))</f>
        <v>22.7775</v>
      </c>
      <c r="R493">
        <f ca="1">INDEX(Vlookup!$A$1:$AF$1262,MATCH(Stata!$A493,Vlookup!$A:$A,0),MATCH(Stata!R$1,Vlookup!$1:$1,0))</f>
        <v>52.124499999999998</v>
      </c>
      <c r="S493">
        <f ca="1">INDEX(Vlookup!$A$1:$AF$1262,MATCH(Stata!$A493,Vlookup!$A:$A,0),MATCH(Stata!S$1,Vlookup!$1:$1,0))</f>
        <v>22.409400000000002</v>
      </c>
      <c r="T493">
        <f ca="1">INDEX(Vlookup!$A$1:$AF$1262,MATCH(Stata!$A493,Vlookup!$A:$A,0),MATCH(Stata!T$1,Vlookup!$1:$1,0))</f>
        <v>96.710899999999995</v>
      </c>
      <c r="U493">
        <f ca="1">INDEX(Vlookup!$A$1:$AF$1262,MATCH(Stata!$A493,Vlookup!$A:$A,0),MATCH(Stata!U$1,Vlookup!$1:$1,0))</f>
        <v>57.128799999999998</v>
      </c>
      <c r="V493">
        <f ca="1">INDEX(Vlookup!$A$1:$AF$1262,MATCH(Stata!$A493,Vlookup!$A:$A,0),MATCH(Stata!V$1,Vlookup!$1:$1,0))</f>
        <v>40.294200000000004</v>
      </c>
      <c r="W493">
        <f ca="1">INDEX(Vlookup!$A$1:$AF$1262,MATCH(Stata!$A493,Vlookup!$A:$A,0),MATCH(Stata!W$1,Vlookup!$1:$1,0))</f>
        <v>52.299799999999998</v>
      </c>
      <c r="X493">
        <f ca="1">INDEX(Vlookup!$A$1:$AF$1262,MATCH(Stata!$A493,Vlookup!$A:$A,0),MATCH(Stata!X$1,Vlookup!$1:$1,0))</f>
        <v>47.5002</v>
      </c>
      <c r="Y493">
        <f ca="1">INDEX(Vlookup!$A$1:$AF$1262,MATCH(Stata!$A493,Vlookup!$A:$A,0),MATCH(Stata!Y$1,Vlookup!$1:$1,0))</f>
        <v>31.436800000000002</v>
      </c>
      <c r="Z493">
        <f ca="1">INDEX(Vlookup!$A$1:$AF$1262,MATCH(Stata!$A493,Vlookup!$A:$A,0),MATCH(Stata!Z$1,Vlookup!$1:$1,0))</f>
        <v>18.2334</v>
      </c>
      <c r="AA493">
        <f ca="1">INDEX(Vlookup!$A$1:$AF$1262,MATCH(Stata!$A493,Vlookup!$A:$A,0),MATCH(Stata!AA$1,Vlookup!$1:$1,0))</f>
        <v>63.101999999999997</v>
      </c>
      <c r="AB493">
        <f ca="1">INDEX(Vlookup!$A$1:$AF$1262,MATCH(Stata!$A493,Vlookup!$A:$A,0),MATCH(Stata!AB$1,Vlookup!$1:$1,0))</f>
        <v>67.868300000000005</v>
      </c>
      <c r="AC493">
        <f ca="1">INDEX(Vlookup!$A$1:$AF$1262,MATCH(Stata!$A493,Vlookup!$A:$A,0),MATCH(Stata!AC$1,Vlookup!$1:$1,0))</f>
        <v>31.052399999999999</v>
      </c>
      <c r="AD493">
        <f ca="1">INDEX(Vlookup!$A$1:$AF$1262,MATCH(Stata!$A493,Vlookup!$A:$A,0),MATCH(Stata!AD$1,Vlookup!$1:$1,0))</f>
        <v>42.549900000000001</v>
      </c>
      <c r="AE493">
        <f ca="1">INDEX(Vlookup!$A$1:$AF$1262,MATCH(Stata!$A493,Vlookup!$A:$A,0),MATCH(Stata!AE$1,Vlookup!$1:$1,0))</f>
        <v>30.805599999999998</v>
      </c>
      <c r="AF493">
        <f ca="1">INDEX(Vlookup!$A$1:$AF$1262,MATCH(Stata!$A493,Vlookup!$A:$A,0),MATCH(Stata!AF$1,Vlookup!$1:$1,0))</f>
        <v>2303.79</v>
      </c>
      <c r="AG493">
        <f ca="1">INDEX(Vlookup!$A$1:$AG$1262,MATCH(Stata!$A493,Vlookup!$A:$A,0),MATCH(Stata!AG$1,Vlookup!$1:$1,0))</f>
        <v>23.27</v>
      </c>
    </row>
    <row r="494" spans="1:33" x14ac:dyDescent="0.25">
      <c r="A494" s="1">
        <v>39433</v>
      </c>
      <c r="B494">
        <f ca="1">INDEX(Vlookup!$A$1:$AF$1262,MATCH(Stata!$A494,Vlookup!$A:$A,0),MATCH(Stata!B$1,Vlookup!$1:$1,0))</f>
        <v>74.672200000000004</v>
      </c>
      <c r="C494">
        <f ca="1">INDEX(Vlookup!$A$1:$AF$1262,MATCH(Stata!$A494,Vlookup!$A:$A,0),MATCH(Stata!C$1,Vlookup!$1:$1,0))</f>
        <v>30.998200000000001</v>
      </c>
      <c r="D494">
        <f ca="1">INDEX(Vlookup!$A$1:$AF$1262,MATCH(Stata!$A494,Vlookup!$A:$A,0),MATCH(Stata!D$1,Vlookup!$1:$1,0))</f>
        <v>17.009399999999999</v>
      </c>
      <c r="E494">
        <f ca="1">INDEX(Vlookup!$A$1:$AF$1262,MATCH(Stata!$A494,Vlookup!$A:$A,0),MATCH(Stata!E$1,Vlookup!$1:$1,0))</f>
        <v>47.081699999999998</v>
      </c>
      <c r="F494">
        <f ca="1">INDEX(Vlookup!$A$1:$AF$1262,MATCH(Stata!$A494,Vlookup!$A:$A,0),MATCH(Stata!F$1,Vlookup!$1:$1,0))</f>
        <v>903.38879999999995</v>
      </c>
      <c r="G494">
        <f ca="1">INDEX(Vlookup!$A$1:$AF$1262,MATCH(Stata!$A494,Vlookup!$A:$A,0),MATCH(Stata!G$1,Vlookup!$1:$1,0))</f>
        <v>30.1251</v>
      </c>
      <c r="H494">
        <f ca="1">INDEX(Vlookup!$A$1:$AF$1262,MATCH(Stata!$A494,Vlookup!$A:$A,0),MATCH(Stata!H$1,Vlookup!$1:$1,0))</f>
        <v>76.436800000000005</v>
      </c>
      <c r="I494">
        <f ca="1">INDEX(Vlookup!$A$1:$AF$1262,MATCH(Stata!$A494,Vlookup!$A:$A,0),MATCH(Stata!I$1,Vlookup!$1:$1,0))</f>
        <v>61.865000000000002</v>
      </c>
      <c r="J494">
        <f ca="1">INDEX(Vlookup!$A$1:$AF$1262,MATCH(Stata!$A494,Vlookup!$A:$A,0),MATCH(Stata!J$1,Vlookup!$1:$1,0))</f>
        <v>290.24419999999998</v>
      </c>
      <c r="K494">
        <f ca="1">INDEX(Vlookup!$A$1:$AF$1262,MATCH(Stata!$A494,Vlookup!$A:$A,0),MATCH(Stata!K$1,Vlookup!$1:$1,0))</f>
        <v>26.884699999999999</v>
      </c>
      <c r="L494">
        <f ca="1">INDEX(Vlookup!$A$1:$AF$1262,MATCH(Stata!$A494,Vlookup!$A:$A,0),MATCH(Stata!L$1,Vlookup!$1:$1,0))</f>
        <v>35.502299999999998</v>
      </c>
      <c r="M494">
        <f ca="1">INDEX(Vlookup!$A$1:$AF$1262,MATCH(Stata!$A494,Vlookup!$A:$A,0),MATCH(Stata!M$1,Vlookup!$1:$1,0))</f>
        <v>79.915400000000005</v>
      </c>
      <c r="N494">
        <f ca="1">INDEX(Vlookup!$A$1:$AF$1262,MATCH(Stata!$A494,Vlookup!$A:$A,0),MATCH(Stata!N$1,Vlookup!$1:$1,0))</f>
        <v>29.670500000000001</v>
      </c>
      <c r="O494" t="e">
        <f ca="1">INDEX(Vlookup!$A$1:$AF$1262,MATCH(Stata!$A494,Vlookup!$A:$A,0),MATCH(Stata!O$1,Vlookup!$1:$1,0))</f>
        <v>#N/A</v>
      </c>
      <c r="P494">
        <f ca="1">INDEX(Vlookup!$A$1:$AF$1262,MATCH(Stata!$A494,Vlookup!$A:$A,0),MATCH(Stata!P$1,Vlookup!$1:$1,0))</f>
        <v>47.676699999999997</v>
      </c>
      <c r="Q494">
        <f ca="1">INDEX(Vlookup!$A$1:$AF$1262,MATCH(Stata!$A494,Vlookup!$A:$A,0),MATCH(Stata!Q$1,Vlookup!$1:$1,0))</f>
        <v>22.1873</v>
      </c>
      <c r="R494">
        <f ca="1">INDEX(Vlookup!$A$1:$AF$1262,MATCH(Stata!$A494,Vlookup!$A:$A,0),MATCH(Stata!R$1,Vlookup!$1:$1,0))</f>
        <v>52.3157</v>
      </c>
      <c r="S494">
        <f ca="1">INDEX(Vlookup!$A$1:$AF$1262,MATCH(Stata!$A494,Vlookup!$A:$A,0),MATCH(Stata!S$1,Vlookup!$1:$1,0))</f>
        <v>21.923500000000001</v>
      </c>
      <c r="T494">
        <f ca="1">INDEX(Vlookup!$A$1:$AF$1262,MATCH(Stata!$A494,Vlookup!$A:$A,0),MATCH(Stata!T$1,Vlookup!$1:$1,0))</f>
        <v>95.577100000000002</v>
      </c>
      <c r="U494">
        <f ca="1">INDEX(Vlookup!$A$1:$AF$1262,MATCH(Stata!$A494,Vlookup!$A:$A,0),MATCH(Stata!U$1,Vlookup!$1:$1,0))</f>
        <v>57.094999999999999</v>
      </c>
      <c r="V494">
        <f ca="1">INDEX(Vlookup!$A$1:$AF$1262,MATCH(Stata!$A494,Vlookup!$A:$A,0),MATCH(Stata!V$1,Vlookup!$1:$1,0))</f>
        <v>39.696899999999999</v>
      </c>
      <c r="W494">
        <f ca="1">INDEX(Vlookup!$A$1:$AF$1262,MATCH(Stata!$A494,Vlookup!$A:$A,0),MATCH(Stata!W$1,Vlookup!$1:$1,0))</f>
        <v>51.102600000000002</v>
      </c>
      <c r="X494">
        <f ca="1">INDEX(Vlookup!$A$1:$AF$1262,MATCH(Stata!$A494,Vlookup!$A:$A,0),MATCH(Stata!X$1,Vlookup!$1:$1,0))</f>
        <v>47.436399999999999</v>
      </c>
      <c r="Y494">
        <f ca="1">INDEX(Vlookup!$A$1:$AF$1262,MATCH(Stata!$A494,Vlookup!$A:$A,0),MATCH(Stata!Y$1,Vlookup!$1:$1,0))</f>
        <v>30.617699999999999</v>
      </c>
      <c r="Z494">
        <f ca="1">INDEX(Vlookup!$A$1:$AF$1262,MATCH(Stata!$A494,Vlookup!$A:$A,0),MATCH(Stata!Z$1,Vlookup!$1:$1,0))</f>
        <v>18.130800000000001</v>
      </c>
      <c r="AA494">
        <f ca="1">INDEX(Vlookup!$A$1:$AF$1262,MATCH(Stata!$A494,Vlookup!$A:$A,0),MATCH(Stata!AA$1,Vlookup!$1:$1,0))</f>
        <v>62.538499999999999</v>
      </c>
      <c r="AB494">
        <f ca="1">INDEX(Vlookup!$A$1:$AF$1262,MATCH(Stata!$A494,Vlookup!$A:$A,0),MATCH(Stata!AB$1,Vlookup!$1:$1,0))</f>
        <v>66.408100000000005</v>
      </c>
      <c r="AC494">
        <f ca="1">INDEX(Vlookup!$A$1:$AF$1262,MATCH(Stata!$A494,Vlookup!$A:$A,0),MATCH(Stata!AC$1,Vlookup!$1:$1,0))</f>
        <v>30.163599999999999</v>
      </c>
      <c r="AD494">
        <f ca="1">INDEX(Vlookup!$A$1:$AF$1262,MATCH(Stata!$A494,Vlookup!$A:$A,0),MATCH(Stata!AD$1,Vlookup!$1:$1,0))</f>
        <v>42.7286</v>
      </c>
      <c r="AE494">
        <f ca="1">INDEX(Vlookup!$A$1:$AF$1262,MATCH(Stata!$A494,Vlookup!$A:$A,0),MATCH(Stata!AE$1,Vlookup!$1:$1,0))</f>
        <v>30.786899999999999</v>
      </c>
      <c r="AF494">
        <f ca="1">INDEX(Vlookup!$A$1:$AF$1262,MATCH(Stata!$A494,Vlookup!$A:$A,0),MATCH(Stata!AF$1,Vlookup!$1:$1,0))</f>
        <v>2269.2399999999998</v>
      </c>
      <c r="AG494">
        <f ca="1">INDEX(Vlookup!$A$1:$AG$1262,MATCH(Stata!$A494,Vlookup!$A:$A,0),MATCH(Stata!AG$1,Vlookup!$1:$1,0))</f>
        <v>24.52</v>
      </c>
    </row>
    <row r="495" spans="1:33" x14ac:dyDescent="0.25">
      <c r="A495" s="1">
        <v>39434</v>
      </c>
      <c r="B495">
        <f ca="1">INDEX(Vlookup!$A$1:$AF$1262,MATCH(Stata!$A495,Vlookup!$A:$A,0),MATCH(Stata!B$1,Vlookup!$1:$1,0))</f>
        <v>74.733099999999993</v>
      </c>
      <c r="C495">
        <f ca="1">INDEX(Vlookup!$A$1:$AF$1262,MATCH(Stata!$A495,Vlookup!$A:$A,0),MATCH(Stata!C$1,Vlookup!$1:$1,0))</f>
        <v>31.455400000000001</v>
      </c>
      <c r="D495">
        <f ca="1">INDEX(Vlookup!$A$1:$AF$1262,MATCH(Stata!$A495,Vlookup!$A:$A,0),MATCH(Stata!D$1,Vlookup!$1:$1,0))</f>
        <v>16.9893</v>
      </c>
      <c r="E495">
        <f ca="1">INDEX(Vlookup!$A$1:$AF$1262,MATCH(Stata!$A495,Vlookup!$A:$A,0),MATCH(Stata!E$1,Vlookup!$1:$1,0))</f>
        <v>46.720799999999997</v>
      </c>
      <c r="F495">
        <f ca="1">INDEX(Vlookup!$A$1:$AF$1262,MATCH(Stata!$A495,Vlookup!$A:$A,0),MATCH(Stata!F$1,Vlookup!$1:$1,0))</f>
        <v>931.14239999999995</v>
      </c>
      <c r="G495">
        <f ca="1">INDEX(Vlookup!$A$1:$AF$1262,MATCH(Stata!$A495,Vlookup!$A:$A,0),MATCH(Stata!G$1,Vlookup!$1:$1,0))</f>
        <v>30.1995</v>
      </c>
      <c r="H495">
        <f ca="1">INDEX(Vlookup!$A$1:$AF$1262,MATCH(Stata!$A495,Vlookup!$A:$A,0),MATCH(Stata!H$1,Vlookup!$1:$1,0))</f>
        <v>76.235699999999994</v>
      </c>
      <c r="I495">
        <f ca="1">INDEX(Vlookup!$A$1:$AF$1262,MATCH(Stata!$A495,Vlookup!$A:$A,0),MATCH(Stata!I$1,Vlookup!$1:$1,0))</f>
        <v>61.769399999999997</v>
      </c>
      <c r="J495">
        <f ca="1">INDEX(Vlookup!$A$1:$AF$1262,MATCH(Stata!$A495,Vlookup!$A:$A,0),MATCH(Stata!J$1,Vlookup!$1:$1,0))</f>
        <v>286.56549999999999</v>
      </c>
      <c r="K495">
        <f ca="1">INDEX(Vlookup!$A$1:$AF$1262,MATCH(Stata!$A495,Vlookup!$A:$A,0),MATCH(Stata!K$1,Vlookup!$1:$1,0))</f>
        <v>26.777100000000001</v>
      </c>
      <c r="L495">
        <f ca="1">INDEX(Vlookup!$A$1:$AF$1262,MATCH(Stata!$A495,Vlookup!$A:$A,0),MATCH(Stata!L$1,Vlookup!$1:$1,0))</f>
        <v>35.128100000000003</v>
      </c>
      <c r="M495">
        <f ca="1">INDEX(Vlookup!$A$1:$AF$1262,MATCH(Stata!$A495,Vlookup!$A:$A,0),MATCH(Stata!M$1,Vlookup!$1:$1,0))</f>
        <v>81.275599999999997</v>
      </c>
      <c r="N495">
        <f ca="1">INDEX(Vlookup!$A$1:$AF$1262,MATCH(Stata!$A495,Vlookup!$A:$A,0),MATCH(Stata!N$1,Vlookup!$1:$1,0))</f>
        <v>29.930800000000001</v>
      </c>
      <c r="O495" t="e">
        <f ca="1">INDEX(Vlookup!$A$1:$AF$1262,MATCH(Stata!$A495,Vlookup!$A:$A,0),MATCH(Stata!O$1,Vlookup!$1:$1,0))</f>
        <v>#N/A</v>
      </c>
      <c r="P495">
        <f ca="1">INDEX(Vlookup!$A$1:$AF$1262,MATCH(Stata!$A495,Vlookup!$A:$A,0),MATCH(Stata!P$1,Vlookup!$1:$1,0))</f>
        <v>47.760899999999999</v>
      </c>
      <c r="Q495">
        <f ca="1">INDEX(Vlookup!$A$1:$AF$1262,MATCH(Stata!$A495,Vlookup!$A:$A,0),MATCH(Stata!Q$1,Vlookup!$1:$1,0))</f>
        <v>22.640599999999999</v>
      </c>
      <c r="R495">
        <f ca="1">INDEX(Vlookup!$A$1:$AF$1262,MATCH(Stata!$A495,Vlookup!$A:$A,0),MATCH(Stata!R$1,Vlookup!$1:$1,0))</f>
        <v>52.654699999999998</v>
      </c>
      <c r="S495">
        <f ca="1">INDEX(Vlookup!$A$1:$AF$1262,MATCH(Stata!$A495,Vlookup!$A:$A,0),MATCH(Stata!S$1,Vlookup!$1:$1,0))</f>
        <v>22.0854</v>
      </c>
      <c r="T495">
        <f ca="1">INDEX(Vlookup!$A$1:$AF$1262,MATCH(Stata!$A495,Vlookup!$A:$A,0),MATCH(Stata!T$1,Vlookup!$1:$1,0))</f>
        <v>97.204599999999999</v>
      </c>
      <c r="U495">
        <f ca="1">INDEX(Vlookup!$A$1:$AF$1262,MATCH(Stata!$A495,Vlookup!$A:$A,0),MATCH(Stata!U$1,Vlookup!$1:$1,0))</f>
        <v>57.230200000000004</v>
      </c>
      <c r="V495">
        <f ca="1">INDEX(Vlookup!$A$1:$AF$1262,MATCH(Stata!$A495,Vlookup!$A:$A,0),MATCH(Stata!V$1,Vlookup!$1:$1,0))</f>
        <v>39.135300000000001</v>
      </c>
      <c r="W495">
        <f ca="1">INDEX(Vlookup!$A$1:$AF$1262,MATCH(Stata!$A495,Vlookup!$A:$A,0),MATCH(Stata!W$1,Vlookup!$1:$1,0))</f>
        <v>51.162500000000001</v>
      </c>
      <c r="X495">
        <f ca="1">INDEX(Vlookup!$A$1:$AF$1262,MATCH(Stata!$A495,Vlookup!$A:$A,0),MATCH(Stata!X$1,Vlookup!$1:$1,0))</f>
        <v>47.635800000000003</v>
      </c>
      <c r="Y495">
        <f ca="1">INDEX(Vlookup!$A$1:$AF$1262,MATCH(Stata!$A495,Vlookup!$A:$A,0),MATCH(Stata!Y$1,Vlookup!$1:$1,0))</f>
        <v>30.929300000000001</v>
      </c>
      <c r="Z495">
        <f ca="1">INDEX(Vlookup!$A$1:$AF$1262,MATCH(Stata!$A495,Vlookup!$A:$A,0),MATCH(Stata!Z$1,Vlookup!$1:$1,0))</f>
        <v>18.4465</v>
      </c>
      <c r="AA495">
        <f ca="1">INDEX(Vlookup!$A$1:$AF$1262,MATCH(Stata!$A495,Vlookup!$A:$A,0),MATCH(Stata!AA$1,Vlookup!$1:$1,0))</f>
        <v>62.196899999999999</v>
      </c>
      <c r="AB495">
        <f ca="1">INDEX(Vlookup!$A$1:$AF$1262,MATCH(Stata!$A495,Vlookup!$A:$A,0),MATCH(Stata!AB$1,Vlookup!$1:$1,0))</f>
        <v>67.186899999999994</v>
      </c>
      <c r="AC495">
        <f ca="1">INDEX(Vlookup!$A$1:$AF$1262,MATCH(Stata!$A495,Vlookup!$A:$A,0),MATCH(Stata!AC$1,Vlookup!$1:$1,0))</f>
        <v>30.660499999999999</v>
      </c>
      <c r="AD495">
        <f ca="1">INDEX(Vlookup!$A$1:$AF$1262,MATCH(Stata!$A495,Vlookup!$A:$A,0),MATCH(Stata!AD$1,Vlookup!$1:$1,0))</f>
        <v>43.094900000000003</v>
      </c>
      <c r="AE495">
        <f ca="1">INDEX(Vlookup!$A$1:$AF$1262,MATCH(Stata!$A495,Vlookup!$A:$A,0),MATCH(Stata!AE$1,Vlookup!$1:$1,0))</f>
        <v>30.814900000000002</v>
      </c>
      <c r="AF495">
        <f ca="1">INDEX(Vlookup!$A$1:$AF$1262,MATCH(Stata!$A495,Vlookup!$A:$A,0),MATCH(Stata!AF$1,Vlookup!$1:$1,0))</f>
        <v>2283.5</v>
      </c>
      <c r="AG495">
        <f ca="1">INDEX(Vlookup!$A$1:$AG$1262,MATCH(Stata!$A495,Vlookup!$A:$A,0),MATCH(Stata!AG$1,Vlookup!$1:$1,0))</f>
        <v>22.64</v>
      </c>
    </row>
    <row r="496" spans="1:33" x14ac:dyDescent="0.25">
      <c r="A496" s="1">
        <v>39435</v>
      </c>
      <c r="B496">
        <f ca="1">INDEX(Vlookup!$A$1:$AF$1262,MATCH(Stata!$A496,Vlookup!$A:$A,0),MATCH(Stata!B$1,Vlookup!$1:$1,0))</f>
        <v>73.932199999999995</v>
      </c>
      <c r="C496">
        <f ca="1">INDEX(Vlookup!$A$1:$AF$1262,MATCH(Stata!$A496,Vlookup!$A:$A,0),MATCH(Stata!C$1,Vlookup!$1:$1,0))</f>
        <v>31.537700000000001</v>
      </c>
      <c r="D496">
        <f ca="1">INDEX(Vlookup!$A$1:$AF$1262,MATCH(Stata!$A496,Vlookup!$A:$A,0),MATCH(Stata!D$1,Vlookup!$1:$1,0))</f>
        <v>17.1571</v>
      </c>
      <c r="E496">
        <f ca="1">INDEX(Vlookup!$A$1:$AF$1262,MATCH(Stata!$A496,Vlookup!$A:$A,0),MATCH(Stata!E$1,Vlookup!$1:$1,0))</f>
        <v>46.838099999999997</v>
      </c>
      <c r="F496">
        <f ca="1">INDEX(Vlookup!$A$1:$AF$1262,MATCH(Stata!$A496,Vlookup!$A:$A,0),MATCH(Stata!F$1,Vlookup!$1:$1,0))</f>
        <v>934.2627</v>
      </c>
      <c r="G496">
        <f ca="1">INDEX(Vlookup!$A$1:$AF$1262,MATCH(Stata!$A496,Vlookup!$A:$A,0),MATCH(Stata!G$1,Vlookup!$1:$1,0))</f>
        <v>29.708600000000001</v>
      </c>
      <c r="H496">
        <f ca="1">INDEX(Vlookup!$A$1:$AF$1262,MATCH(Stata!$A496,Vlookup!$A:$A,0),MATCH(Stata!H$1,Vlookup!$1:$1,0))</f>
        <v>75.7547</v>
      </c>
      <c r="I496">
        <f ca="1">INDEX(Vlookup!$A$1:$AF$1262,MATCH(Stata!$A496,Vlookup!$A:$A,0),MATCH(Stata!I$1,Vlookup!$1:$1,0))</f>
        <v>61.586799999999997</v>
      </c>
      <c r="J496">
        <f ca="1">INDEX(Vlookup!$A$1:$AF$1262,MATCH(Stata!$A496,Vlookup!$A:$A,0),MATCH(Stata!J$1,Vlookup!$1:$1,0))</f>
        <v>284.96190000000001</v>
      </c>
      <c r="K496">
        <f ca="1">INDEX(Vlookup!$A$1:$AF$1262,MATCH(Stata!$A496,Vlookup!$A:$A,0),MATCH(Stata!K$1,Vlookup!$1:$1,0))</f>
        <v>27.048200000000001</v>
      </c>
      <c r="L496">
        <f ca="1">INDEX(Vlookup!$A$1:$AF$1262,MATCH(Stata!$A496,Vlookup!$A:$A,0),MATCH(Stata!L$1,Vlookup!$1:$1,0))</f>
        <v>34.64</v>
      </c>
      <c r="M496">
        <f ca="1">INDEX(Vlookup!$A$1:$AF$1262,MATCH(Stata!$A496,Vlookup!$A:$A,0),MATCH(Stata!M$1,Vlookup!$1:$1,0))</f>
        <v>81.284499999999994</v>
      </c>
      <c r="N496">
        <f ca="1">INDEX(Vlookup!$A$1:$AF$1262,MATCH(Stata!$A496,Vlookup!$A:$A,0),MATCH(Stata!N$1,Vlookup!$1:$1,0))</f>
        <v>29.7437</v>
      </c>
      <c r="O496" t="e">
        <f ca="1">INDEX(Vlookup!$A$1:$AF$1262,MATCH(Stata!$A496,Vlookup!$A:$A,0),MATCH(Stata!O$1,Vlookup!$1:$1,0))</f>
        <v>#N/A</v>
      </c>
      <c r="P496">
        <f ca="1">INDEX(Vlookup!$A$1:$AF$1262,MATCH(Stata!$A496,Vlookup!$A:$A,0),MATCH(Stata!P$1,Vlookup!$1:$1,0))</f>
        <v>47.882599999999996</v>
      </c>
      <c r="Q496">
        <f ca="1">INDEX(Vlookup!$A$1:$AF$1262,MATCH(Stata!$A496,Vlookup!$A:$A,0),MATCH(Stata!Q$1,Vlookup!$1:$1,0))</f>
        <v>22.443899999999999</v>
      </c>
      <c r="R496">
        <f ca="1">INDEX(Vlookup!$A$1:$AF$1262,MATCH(Stata!$A496,Vlookup!$A:$A,0),MATCH(Stata!R$1,Vlookup!$1:$1,0))</f>
        <v>53.089199999999998</v>
      </c>
      <c r="S496">
        <f ca="1">INDEX(Vlookup!$A$1:$AF$1262,MATCH(Stata!$A496,Vlookup!$A:$A,0),MATCH(Stata!S$1,Vlookup!$1:$1,0))</f>
        <v>22.324100000000001</v>
      </c>
      <c r="T496">
        <f ca="1">INDEX(Vlookup!$A$1:$AF$1262,MATCH(Stata!$A496,Vlookup!$A:$A,0),MATCH(Stata!T$1,Vlookup!$1:$1,0))</f>
        <v>97.963499999999996</v>
      </c>
      <c r="U496">
        <f ca="1">INDEX(Vlookup!$A$1:$AF$1262,MATCH(Stata!$A496,Vlookup!$A:$A,0),MATCH(Stata!U$1,Vlookup!$1:$1,0))</f>
        <v>56.900599999999997</v>
      </c>
      <c r="V496">
        <f ca="1">INDEX(Vlookup!$A$1:$AF$1262,MATCH(Stata!$A496,Vlookup!$A:$A,0),MATCH(Stata!V$1,Vlookup!$1:$1,0))</f>
        <v>39.206600000000002</v>
      </c>
      <c r="W496">
        <f ca="1">INDEX(Vlookup!$A$1:$AF$1262,MATCH(Stata!$A496,Vlookup!$A:$A,0),MATCH(Stata!W$1,Vlookup!$1:$1,0))</f>
        <v>50.324399999999997</v>
      </c>
      <c r="X496">
        <f ca="1">INDEX(Vlookup!$A$1:$AF$1262,MATCH(Stata!$A496,Vlookup!$A:$A,0),MATCH(Stata!X$1,Vlookup!$1:$1,0))</f>
        <v>47.316800000000001</v>
      </c>
      <c r="Y496">
        <f ca="1">INDEX(Vlookup!$A$1:$AF$1262,MATCH(Stata!$A496,Vlookup!$A:$A,0),MATCH(Stata!Y$1,Vlookup!$1:$1,0))</f>
        <v>30.973800000000001</v>
      </c>
      <c r="Z496">
        <f ca="1">INDEX(Vlookup!$A$1:$AF$1262,MATCH(Stata!$A496,Vlookup!$A:$A,0),MATCH(Stata!Z$1,Vlookup!$1:$1,0))</f>
        <v>18.367599999999999</v>
      </c>
      <c r="AA496">
        <f ca="1">INDEX(Vlookup!$A$1:$AF$1262,MATCH(Stata!$A496,Vlookup!$A:$A,0),MATCH(Stata!AA$1,Vlookup!$1:$1,0))</f>
        <v>62.316400000000002</v>
      </c>
      <c r="AB496">
        <f ca="1">INDEX(Vlookup!$A$1:$AF$1262,MATCH(Stata!$A496,Vlookup!$A:$A,0),MATCH(Stata!AB$1,Vlookup!$1:$1,0))</f>
        <v>67.080699999999993</v>
      </c>
      <c r="AC496">
        <f ca="1">INDEX(Vlookup!$A$1:$AF$1262,MATCH(Stata!$A496,Vlookup!$A:$A,0),MATCH(Stata!AC$1,Vlookup!$1:$1,0))</f>
        <v>30.548500000000001</v>
      </c>
      <c r="AD496">
        <f ca="1">INDEX(Vlookup!$A$1:$AF$1262,MATCH(Stata!$A496,Vlookup!$A:$A,0),MATCH(Stata!AD$1,Vlookup!$1:$1,0))</f>
        <v>42.951900000000002</v>
      </c>
      <c r="AE496">
        <f ca="1">INDEX(Vlookup!$A$1:$AF$1262,MATCH(Stata!$A496,Vlookup!$A:$A,0),MATCH(Stata!AE$1,Vlookup!$1:$1,0))</f>
        <v>30.105599999999999</v>
      </c>
      <c r="AF496">
        <f ca="1">INDEX(Vlookup!$A$1:$AF$1262,MATCH(Stata!$A496,Vlookup!$A:$A,0),MATCH(Stata!AF$1,Vlookup!$1:$1,0))</f>
        <v>2280.4699999999998</v>
      </c>
      <c r="AG496">
        <f ca="1">INDEX(Vlookup!$A$1:$AG$1262,MATCH(Stata!$A496,Vlookup!$A:$A,0),MATCH(Stata!AG$1,Vlookup!$1:$1,0))</f>
        <v>21.68</v>
      </c>
    </row>
    <row r="497" spans="1:33" x14ac:dyDescent="0.25">
      <c r="A497" s="1">
        <v>39436</v>
      </c>
      <c r="B497">
        <f ca="1">INDEX(Vlookup!$A$1:$AF$1262,MATCH(Stata!$A497,Vlookup!$A:$A,0),MATCH(Stata!B$1,Vlookup!$1:$1,0))</f>
        <v>73.549199999999999</v>
      </c>
      <c r="C497">
        <f ca="1">INDEX(Vlookup!$A$1:$AF$1262,MATCH(Stata!$A497,Vlookup!$A:$A,0),MATCH(Stata!C$1,Vlookup!$1:$1,0))</f>
        <v>32.360700000000001</v>
      </c>
      <c r="D497">
        <f ca="1">INDEX(Vlookup!$A$1:$AF$1262,MATCH(Stata!$A497,Vlookup!$A:$A,0),MATCH(Stata!D$1,Vlookup!$1:$1,0))</f>
        <v>17.3674</v>
      </c>
      <c r="E497">
        <f ca="1">INDEX(Vlookup!$A$1:$AF$1262,MATCH(Stata!$A497,Vlookup!$A:$A,0),MATCH(Stata!E$1,Vlookup!$1:$1,0))</f>
        <v>46.0441</v>
      </c>
      <c r="F497">
        <f ca="1">INDEX(Vlookup!$A$1:$AF$1262,MATCH(Stata!$A497,Vlookup!$A:$A,0),MATCH(Stata!F$1,Vlookup!$1:$1,0))</f>
        <v>931.79930000000002</v>
      </c>
      <c r="G497">
        <f ca="1">INDEX(Vlookup!$A$1:$AF$1262,MATCH(Stata!$A497,Vlookup!$A:$A,0),MATCH(Stata!G$1,Vlookup!$1:$1,0))</f>
        <v>29.9466</v>
      </c>
      <c r="H497">
        <f ca="1">INDEX(Vlookup!$A$1:$AF$1262,MATCH(Stata!$A497,Vlookup!$A:$A,0),MATCH(Stata!H$1,Vlookup!$1:$1,0))</f>
        <v>76.253200000000007</v>
      </c>
      <c r="I497">
        <f ca="1">INDEX(Vlookup!$A$1:$AF$1262,MATCH(Stata!$A497,Vlookup!$A:$A,0),MATCH(Stata!I$1,Vlookup!$1:$1,0))</f>
        <v>62.1693</v>
      </c>
      <c r="J497">
        <f ca="1">INDEX(Vlookup!$A$1:$AF$1262,MATCH(Stata!$A497,Vlookup!$A:$A,0),MATCH(Stata!J$1,Vlookup!$1:$1,0))</f>
        <v>281.94349999999997</v>
      </c>
      <c r="K497">
        <f ca="1">INDEX(Vlookup!$A$1:$AF$1262,MATCH(Stata!$A497,Vlookup!$A:$A,0),MATCH(Stata!K$1,Vlookup!$1:$1,0))</f>
        <v>26.802900000000001</v>
      </c>
      <c r="L497">
        <f ca="1">INDEX(Vlookup!$A$1:$AF$1262,MATCH(Stata!$A497,Vlookup!$A:$A,0),MATCH(Stata!L$1,Vlookup!$1:$1,0))</f>
        <v>35.949800000000003</v>
      </c>
      <c r="M497">
        <f ca="1">INDEX(Vlookup!$A$1:$AF$1262,MATCH(Stata!$A497,Vlookup!$A:$A,0),MATCH(Stata!M$1,Vlookup!$1:$1,0))</f>
        <v>81.906899999999993</v>
      </c>
      <c r="N497">
        <f ca="1">INDEX(Vlookup!$A$1:$AF$1262,MATCH(Stata!$A497,Vlookup!$A:$A,0),MATCH(Stata!N$1,Vlookup!$1:$1,0))</f>
        <v>29.957000000000001</v>
      </c>
      <c r="O497" t="e">
        <f ca="1">INDEX(Vlookup!$A$1:$AF$1262,MATCH(Stata!$A497,Vlookup!$A:$A,0),MATCH(Stata!O$1,Vlookup!$1:$1,0))</f>
        <v>#N/A</v>
      </c>
      <c r="P497">
        <f ca="1">INDEX(Vlookup!$A$1:$AF$1262,MATCH(Stata!$A497,Vlookup!$A:$A,0),MATCH(Stata!P$1,Vlookup!$1:$1,0))</f>
        <v>47.892000000000003</v>
      </c>
      <c r="Q497">
        <f ca="1">INDEX(Vlookup!$A$1:$AF$1262,MATCH(Stata!$A497,Vlookup!$A:$A,0),MATCH(Stata!Q$1,Vlookup!$1:$1,0))</f>
        <v>22.4696</v>
      </c>
      <c r="R497">
        <f ca="1">INDEX(Vlookup!$A$1:$AF$1262,MATCH(Stata!$A497,Vlookup!$A:$A,0),MATCH(Stata!R$1,Vlookup!$1:$1,0))</f>
        <v>52.741599999999998</v>
      </c>
      <c r="S497">
        <f ca="1">INDEX(Vlookup!$A$1:$AF$1262,MATCH(Stata!$A497,Vlookup!$A:$A,0),MATCH(Stata!S$1,Vlookup!$1:$1,0))</f>
        <v>22.511600000000001</v>
      </c>
      <c r="T497">
        <f ca="1">INDEX(Vlookup!$A$1:$AF$1262,MATCH(Stata!$A497,Vlookup!$A:$A,0),MATCH(Stata!T$1,Vlookup!$1:$1,0))</f>
        <v>99.517899999999997</v>
      </c>
      <c r="U497">
        <f ca="1">INDEX(Vlookup!$A$1:$AF$1262,MATCH(Stata!$A497,Vlookup!$A:$A,0),MATCH(Stata!U$1,Vlookup!$1:$1,0))</f>
        <v>56.908999999999999</v>
      </c>
      <c r="V497">
        <f ca="1">INDEX(Vlookup!$A$1:$AF$1262,MATCH(Stata!$A497,Vlookup!$A:$A,0),MATCH(Stata!V$1,Vlookup!$1:$1,0))</f>
        <v>38.627099999999999</v>
      </c>
      <c r="W497">
        <f ca="1">INDEX(Vlookup!$A$1:$AF$1262,MATCH(Stata!$A497,Vlookup!$A:$A,0),MATCH(Stata!W$1,Vlookup!$1:$1,0))</f>
        <v>50.273099999999999</v>
      </c>
      <c r="X497">
        <f ca="1">INDEX(Vlookup!$A$1:$AF$1262,MATCH(Stata!$A497,Vlookup!$A:$A,0),MATCH(Stata!X$1,Vlookup!$1:$1,0))</f>
        <v>46.678899999999999</v>
      </c>
      <c r="Y497">
        <f ca="1">INDEX(Vlookup!$A$1:$AF$1262,MATCH(Stata!$A497,Vlookup!$A:$A,0),MATCH(Stata!Y$1,Vlookup!$1:$1,0))</f>
        <v>31.623699999999999</v>
      </c>
      <c r="Z497">
        <f ca="1">INDEX(Vlookup!$A$1:$AF$1262,MATCH(Stata!$A497,Vlookup!$A:$A,0),MATCH(Stata!Z$1,Vlookup!$1:$1,0))</f>
        <v>18.328099999999999</v>
      </c>
      <c r="AA497">
        <f ca="1">INDEX(Vlookup!$A$1:$AF$1262,MATCH(Stata!$A497,Vlookup!$A:$A,0),MATCH(Stata!AA$1,Vlookup!$1:$1,0))</f>
        <v>62.495800000000003</v>
      </c>
      <c r="AB497">
        <f ca="1">INDEX(Vlookup!$A$1:$AF$1262,MATCH(Stata!$A497,Vlookup!$A:$A,0),MATCH(Stata!AB$1,Vlookup!$1:$1,0))</f>
        <v>67.611599999999996</v>
      </c>
      <c r="AC497">
        <f ca="1">INDEX(Vlookup!$A$1:$AF$1262,MATCH(Stata!$A497,Vlookup!$A:$A,0),MATCH(Stata!AC$1,Vlookup!$1:$1,0))</f>
        <v>30.6675</v>
      </c>
      <c r="AD497">
        <f ca="1">INDEX(Vlookup!$A$1:$AF$1262,MATCH(Stata!$A497,Vlookup!$A:$A,0),MATCH(Stata!AD$1,Vlookup!$1:$1,0))</f>
        <v>42.746499999999997</v>
      </c>
      <c r="AE497">
        <f ca="1">INDEX(Vlookup!$A$1:$AF$1262,MATCH(Stata!$A497,Vlookup!$A:$A,0),MATCH(Stata!AE$1,Vlookup!$1:$1,0))</f>
        <v>30.170999999999999</v>
      </c>
      <c r="AF497">
        <f ca="1">INDEX(Vlookup!$A$1:$AF$1262,MATCH(Stata!$A497,Vlookup!$A:$A,0),MATCH(Stata!AF$1,Vlookup!$1:$1,0))</f>
        <v>2292.23</v>
      </c>
      <c r="AG497">
        <f ca="1">INDEX(Vlookup!$A$1:$AG$1262,MATCH(Stata!$A497,Vlookup!$A:$A,0),MATCH(Stata!AG$1,Vlookup!$1:$1,0))</f>
        <v>20.58</v>
      </c>
    </row>
    <row r="498" spans="1:33" x14ac:dyDescent="0.25">
      <c r="A498" s="1">
        <v>39437</v>
      </c>
      <c r="B498">
        <f ca="1">INDEX(Vlookup!$A$1:$AF$1262,MATCH(Stata!$A498,Vlookup!$A:$A,0),MATCH(Stata!B$1,Vlookup!$1:$1,0))</f>
        <v>74.907200000000003</v>
      </c>
      <c r="C498">
        <f ca="1">INDEX(Vlookup!$A$1:$AF$1262,MATCH(Stata!$A498,Vlookup!$A:$A,0),MATCH(Stata!C$1,Vlookup!$1:$1,0))</f>
        <v>33.238500000000002</v>
      </c>
      <c r="D498">
        <f ca="1">INDEX(Vlookup!$A$1:$AF$1262,MATCH(Stata!$A498,Vlookup!$A:$A,0),MATCH(Stata!D$1,Vlookup!$1:$1,0))</f>
        <v>17.4939</v>
      </c>
      <c r="E498">
        <f ca="1">INDEX(Vlookup!$A$1:$AF$1262,MATCH(Stata!$A498,Vlookup!$A:$A,0),MATCH(Stata!E$1,Vlookup!$1:$1,0))</f>
        <v>46.874200000000002</v>
      </c>
      <c r="F498">
        <f ca="1">INDEX(Vlookup!$A$1:$AF$1262,MATCH(Stata!$A498,Vlookup!$A:$A,0),MATCH(Stata!F$1,Vlookup!$1:$1,0))</f>
        <v>957.91070000000002</v>
      </c>
      <c r="G498">
        <f ca="1">INDEX(Vlookup!$A$1:$AF$1262,MATCH(Stata!$A498,Vlookup!$A:$A,0),MATCH(Stata!G$1,Vlookup!$1:$1,0))</f>
        <v>30.854099999999999</v>
      </c>
      <c r="H498">
        <f ca="1">INDEX(Vlookup!$A$1:$AF$1262,MATCH(Stata!$A498,Vlookup!$A:$A,0),MATCH(Stata!H$1,Vlookup!$1:$1,0))</f>
        <v>77.897400000000005</v>
      </c>
      <c r="I498">
        <f ca="1">INDEX(Vlookup!$A$1:$AF$1262,MATCH(Stata!$A498,Vlookup!$A:$A,0),MATCH(Stata!I$1,Vlookup!$1:$1,0))</f>
        <v>63.23</v>
      </c>
      <c r="J498">
        <f ca="1">INDEX(Vlookup!$A$1:$AF$1262,MATCH(Stata!$A498,Vlookup!$A:$A,0),MATCH(Stata!J$1,Vlookup!$1:$1,0))</f>
        <v>285.24489999999997</v>
      </c>
      <c r="K498">
        <f ca="1">INDEX(Vlookup!$A$1:$AF$1262,MATCH(Stata!$A498,Vlookup!$A:$A,0),MATCH(Stata!K$1,Vlookup!$1:$1,0))</f>
        <v>27.142900000000001</v>
      </c>
      <c r="L498">
        <f ca="1">INDEX(Vlookup!$A$1:$AF$1262,MATCH(Stata!$A498,Vlookup!$A:$A,0),MATCH(Stata!L$1,Vlookup!$1:$1,0))</f>
        <v>36.893500000000003</v>
      </c>
      <c r="M498">
        <f ca="1">INDEX(Vlookup!$A$1:$AF$1262,MATCH(Stata!$A498,Vlookup!$A:$A,0),MATCH(Stata!M$1,Vlookup!$1:$1,0))</f>
        <v>83.062600000000003</v>
      </c>
      <c r="N498">
        <f ca="1">INDEX(Vlookup!$A$1:$AF$1262,MATCH(Stata!$A498,Vlookup!$A:$A,0),MATCH(Stata!N$1,Vlookup!$1:$1,0))</f>
        <v>30.465599999999998</v>
      </c>
      <c r="O498" t="e">
        <f ca="1">INDEX(Vlookup!$A$1:$AF$1262,MATCH(Stata!$A498,Vlookup!$A:$A,0),MATCH(Stata!O$1,Vlookup!$1:$1,0))</f>
        <v>#N/A</v>
      </c>
      <c r="P498">
        <f ca="1">INDEX(Vlookup!$A$1:$AF$1262,MATCH(Stata!$A498,Vlookup!$A:$A,0),MATCH(Stata!P$1,Vlookup!$1:$1,0))</f>
        <v>48.706400000000002</v>
      </c>
      <c r="Q498">
        <f ca="1">INDEX(Vlookup!$A$1:$AF$1262,MATCH(Stata!$A498,Vlookup!$A:$A,0),MATCH(Stata!Q$1,Vlookup!$1:$1,0))</f>
        <v>22.803100000000001</v>
      </c>
      <c r="R498">
        <f ca="1">INDEX(Vlookup!$A$1:$AF$1262,MATCH(Stata!$A498,Vlookup!$A:$A,0),MATCH(Stata!R$1,Vlookup!$1:$1,0))</f>
        <v>52.758899999999997</v>
      </c>
      <c r="S498">
        <f ca="1">INDEX(Vlookup!$A$1:$AF$1262,MATCH(Stata!$A498,Vlookup!$A:$A,0),MATCH(Stata!S$1,Vlookup!$1:$1,0))</f>
        <v>22.980499999999999</v>
      </c>
      <c r="T498">
        <f ca="1">INDEX(Vlookup!$A$1:$AF$1262,MATCH(Stata!$A498,Vlookup!$A:$A,0),MATCH(Stata!T$1,Vlookup!$1:$1,0))</f>
        <v>101.5386</v>
      </c>
      <c r="U498">
        <f ca="1">INDEX(Vlookup!$A$1:$AF$1262,MATCH(Stata!$A498,Vlookup!$A:$A,0),MATCH(Stata!U$1,Vlookup!$1:$1,0))</f>
        <v>57.500700000000002</v>
      </c>
      <c r="V498">
        <f ca="1">INDEX(Vlookup!$A$1:$AF$1262,MATCH(Stata!$A498,Vlookup!$A:$A,0),MATCH(Stata!V$1,Vlookup!$1:$1,0))</f>
        <v>39.322499999999998</v>
      </c>
      <c r="W498">
        <f ca="1">INDEX(Vlookup!$A$1:$AF$1262,MATCH(Stata!$A498,Vlookup!$A:$A,0),MATCH(Stata!W$1,Vlookup!$1:$1,0))</f>
        <v>51.333500000000001</v>
      </c>
      <c r="X498">
        <f ca="1">INDEX(Vlookup!$A$1:$AF$1262,MATCH(Stata!$A498,Vlookup!$A:$A,0),MATCH(Stata!X$1,Vlookup!$1:$1,0))</f>
        <v>47.165300000000002</v>
      </c>
      <c r="Y498">
        <f ca="1">INDEX(Vlookup!$A$1:$AF$1262,MATCH(Stata!$A498,Vlookup!$A:$A,0),MATCH(Stata!Y$1,Vlookup!$1:$1,0))</f>
        <v>32.104500000000002</v>
      </c>
      <c r="Z498">
        <f ca="1">INDEX(Vlookup!$A$1:$AF$1262,MATCH(Stata!$A498,Vlookup!$A:$A,0),MATCH(Stata!Z$1,Vlookup!$1:$1,0))</f>
        <v>18.343900000000001</v>
      </c>
      <c r="AA498">
        <f ca="1">INDEX(Vlookup!$A$1:$AF$1262,MATCH(Stata!$A498,Vlookup!$A:$A,0),MATCH(Stata!AA$1,Vlookup!$1:$1,0))</f>
        <v>63.255699999999997</v>
      </c>
      <c r="AB498">
        <f ca="1">INDEX(Vlookup!$A$1:$AF$1262,MATCH(Stata!$A498,Vlookup!$A:$A,0),MATCH(Stata!AB$1,Vlookup!$1:$1,0))</f>
        <v>68.877099999999999</v>
      </c>
      <c r="AC498">
        <f ca="1">INDEX(Vlookup!$A$1:$AF$1262,MATCH(Stata!$A498,Vlookup!$A:$A,0),MATCH(Stata!AC$1,Vlookup!$1:$1,0))</f>
        <v>31.017399999999999</v>
      </c>
      <c r="AD498">
        <f ca="1">INDEX(Vlookup!$A$1:$AF$1262,MATCH(Stata!$A498,Vlookup!$A:$A,0),MATCH(Stata!AD$1,Vlookup!$1:$1,0))</f>
        <v>43.068100000000001</v>
      </c>
      <c r="AE498">
        <f ca="1">INDEX(Vlookup!$A$1:$AF$1262,MATCH(Stata!$A498,Vlookup!$A:$A,0),MATCH(Stata!AE$1,Vlookup!$1:$1,0))</f>
        <v>30.740200000000002</v>
      </c>
      <c r="AF498">
        <f ca="1">INDEX(Vlookup!$A$1:$AF$1262,MATCH(Stata!$A498,Vlookup!$A:$A,0),MATCH(Stata!AF$1,Vlookup!$1:$1,0))</f>
        <v>2330.81</v>
      </c>
      <c r="AG498">
        <f ca="1">INDEX(Vlookup!$A$1:$AG$1262,MATCH(Stata!$A498,Vlookup!$A:$A,0),MATCH(Stata!AG$1,Vlookup!$1:$1,0))</f>
        <v>18.47</v>
      </c>
    </row>
    <row r="499" spans="1:33" x14ac:dyDescent="0.25">
      <c r="A499" s="1">
        <v>39440</v>
      </c>
      <c r="B499">
        <f ca="1">INDEX(Vlookup!$A$1:$AF$1262,MATCH(Stata!$A499,Vlookup!$A:$A,0),MATCH(Stata!B$1,Vlookup!$1:$1,0))</f>
        <v>75.09</v>
      </c>
      <c r="C499">
        <f ca="1">INDEX(Vlookup!$A$1:$AF$1262,MATCH(Stata!$A499,Vlookup!$A:$A,0),MATCH(Stata!C$1,Vlookup!$1:$1,0))</f>
        <v>33.841999999999999</v>
      </c>
      <c r="D499">
        <f ca="1">INDEX(Vlookup!$A$1:$AF$1262,MATCH(Stata!$A499,Vlookup!$A:$A,0),MATCH(Stata!D$1,Vlookup!$1:$1,0))</f>
        <v>17.527799999999999</v>
      </c>
      <c r="E499">
        <f ca="1">INDEX(Vlookup!$A$1:$AF$1262,MATCH(Stata!$A499,Vlookup!$A:$A,0),MATCH(Stata!E$1,Vlookup!$1:$1,0))</f>
        <v>48.038200000000003</v>
      </c>
      <c r="F499">
        <f ca="1">INDEX(Vlookup!$A$1:$AF$1262,MATCH(Stata!$A499,Vlookup!$A:$A,0),MATCH(Stata!F$1,Vlookup!$1:$1,0))</f>
        <v>985.00750000000005</v>
      </c>
      <c r="G499">
        <f ca="1">INDEX(Vlookup!$A$1:$AF$1262,MATCH(Stata!$A499,Vlookup!$A:$A,0),MATCH(Stata!G$1,Vlookup!$1:$1,0))</f>
        <v>30.869</v>
      </c>
      <c r="H499">
        <f ca="1">INDEX(Vlookup!$A$1:$AF$1262,MATCH(Stata!$A499,Vlookup!$A:$A,0),MATCH(Stata!H$1,Vlookup!$1:$1,0))</f>
        <v>78.728200000000001</v>
      </c>
      <c r="I499">
        <f ca="1">INDEX(Vlookup!$A$1:$AF$1262,MATCH(Stata!$A499,Vlookup!$A:$A,0),MATCH(Stata!I$1,Vlookup!$1:$1,0))</f>
        <v>63.203899999999997</v>
      </c>
      <c r="J499">
        <f ca="1">INDEX(Vlookup!$A$1:$AF$1262,MATCH(Stata!$A499,Vlookup!$A:$A,0),MATCH(Stata!J$1,Vlookup!$1:$1,0))</f>
        <v>292.2251</v>
      </c>
      <c r="K499">
        <f ca="1">INDEX(Vlookup!$A$1:$AF$1262,MATCH(Stata!$A499,Vlookup!$A:$A,0),MATCH(Stata!K$1,Vlookup!$1:$1,0))</f>
        <v>27.203099999999999</v>
      </c>
      <c r="L499">
        <f ca="1">INDEX(Vlookup!$A$1:$AF$1262,MATCH(Stata!$A499,Vlookup!$A:$A,0),MATCH(Stata!L$1,Vlookup!$1:$1,0))</f>
        <v>36.795900000000003</v>
      </c>
      <c r="M499">
        <f ca="1">INDEX(Vlookup!$A$1:$AF$1262,MATCH(Stata!$A499,Vlookup!$A:$A,0),MATCH(Stata!M$1,Vlookup!$1:$1,0))</f>
        <v>83.267099999999999</v>
      </c>
      <c r="N499">
        <f ca="1">INDEX(Vlookup!$A$1:$AF$1262,MATCH(Stata!$A499,Vlookup!$A:$A,0),MATCH(Stata!N$1,Vlookup!$1:$1,0))</f>
        <v>30.785499999999999</v>
      </c>
      <c r="O499" t="e">
        <f ca="1">INDEX(Vlookup!$A$1:$AF$1262,MATCH(Stata!$A499,Vlookup!$A:$A,0),MATCH(Stata!O$1,Vlookup!$1:$1,0))</f>
        <v>#N/A</v>
      </c>
      <c r="P499">
        <f ca="1">INDEX(Vlookup!$A$1:$AF$1262,MATCH(Stata!$A499,Vlookup!$A:$A,0),MATCH(Stata!P$1,Vlookup!$1:$1,0))</f>
        <v>48.977899999999998</v>
      </c>
      <c r="Q499">
        <f ca="1">INDEX(Vlookup!$A$1:$AF$1262,MATCH(Stata!$A499,Vlookup!$A:$A,0),MATCH(Stata!Q$1,Vlookup!$1:$1,0))</f>
        <v>23.102499999999999</v>
      </c>
      <c r="R499">
        <f ca="1">INDEX(Vlookup!$A$1:$AF$1262,MATCH(Stata!$A499,Vlookup!$A:$A,0),MATCH(Stata!R$1,Vlookup!$1:$1,0))</f>
        <v>53.471499999999999</v>
      </c>
      <c r="S499">
        <f ca="1">INDEX(Vlookup!$A$1:$AF$1262,MATCH(Stata!$A499,Vlookup!$A:$A,0),MATCH(Stata!S$1,Vlookup!$1:$1,0))</f>
        <v>23.2788</v>
      </c>
      <c r="T499">
        <f ca="1">INDEX(Vlookup!$A$1:$AF$1262,MATCH(Stata!$A499,Vlookup!$A:$A,0),MATCH(Stata!T$1,Vlookup!$1:$1,0))</f>
        <v>102.0872</v>
      </c>
      <c r="U499">
        <f ca="1">INDEX(Vlookup!$A$1:$AF$1262,MATCH(Stata!$A499,Vlookup!$A:$A,0),MATCH(Stata!U$1,Vlookup!$1:$1,0))</f>
        <v>57.365400000000001</v>
      </c>
      <c r="V499">
        <f ca="1">INDEX(Vlookup!$A$1:$AF$1262,MATCH(Stata!$A499,Vlookup!$A:$A,0),MATCH(Stata!V$1,Vlookup!$1:$1,0))</f>
        <v>39.964300000000001</v>
      </c>
      <c r="W499">
        <f ca="1">INDEX(Vlookup!$A$1:$AF$1262,MATCH(Stata!$A499,Vlookup!$A:$A,0),MATCH(Stata!W$1,Vlookup!$1:$1,0))</f>
        <v>51.572899999999997</v>
      </c>
      <c r="X499">
        <f ca="1">INDEX(Vlookup!$A$1:$AF$1262,MATCH(Stata!$A499,Vlookup!$A:$A,0),MATCH(Stata!X$1,Vlookup!$1:$1,0))</f>
        <v>47.635800000000003</v>
      </c>
      <c r="Y499">
        <f ca="1">INDEX(Vlookup!$A$1:$AF$1262,MATCH(Stata!$A499,Vlookup!$A:$A,0),MATCH(Stata!Y$1,Vlookup!$1:$1,0))</f>
        <v>32.567500000000003</v>
      </c>
      <c r="Z499">
        <f ca="1">INDEX(Vlookup!$A$1:$AF$1262,MATCH(Stata!$A499,Vlookup!$A:$A,0),MATCH(Stata!Z$1,Vlookup!$1:$1,0))</f>
        <v>18.414999999999999</v>
      </c>
      <c r="AA499">
        <f ca="1">INDEX(Vlookup!$A$1:$AF$1262,MATCH(Stata!$A499,Vlookup!$A:$A,0),MATCH(Stata!AA$1,Vlookup!$1:$1,0))</f>
        <v>63.136200000000002</v>
      </c>
      <c r="AB499">
        <f ca="1">INDEX(Vlookup!$A$1:$AF$1262,MATCH(Stata!$A499,Vlookup!$A:$A,0),MATCH(Stata!AB$1,Vlookup!$1:$1,0))</f>
        <v>69.186899999999994</v>
      </c>
      <c r="AC499">
        <f ca="1">INDEX(Vlookup!$A$1:$AF$1262,MATCH(Stata!$A499,Vlookup!$A:$A,0),MATCH(Stata!AC$1,Vlookup!$1:$1,0))</f>
        <v>31.346399999999999</v>
      </c>
      <c r="AD499">
        <f ca="1">INDEX(Vlookup!$A$1:$AF$1262,MATCH(Stata!$A499,Vlookup!$A:$A,0),MATCH(Stata!AD$1,Vlookup!$1:$1,0))</f>
        <v>43.541600000000003</v>
      </c>
      <c r="AE499">
        <f ca="1">INDEX(Vlookup!$A$1:$AF$1262,MATCH(Stata!$A499,Vlookup!$A:$A,0),MATCH(Stata!AE$1,Vlookup!$1:$1,0))</f>
        <v>31.020199999999999</v>
      </c>
      <c r="AF499">
        <f ca="1">INDEX(Vlookup!$A$1:$AF$1262,MATCH(Stata!$A499,Vlookup!$A:$A,0),MATCH(Stata!AF$1,Vlookup!$1:$1,0))</f>
        <v>2349.66</v>
      </c>
      <c r="AG499">
        <f ca="1">INDEX(Vlookup!$A$1:$AG$1262,MATCH(Stata!$A499,Vlookup!$A:$A,0),MATCH(Stata!AG$1,Vlookup!$1:$1,0))</f>
        <v>18.600000000000001</v>
      </c>
    </row>
    <row r="500" spans="1:33" x14ac:dyDescent="0.25">
      <c r="A500" s="1">
        <v>39442</v>
      </c>
      <c r="B500">
        <f ca="1">INDEX(Vlookup!$A$1:$AF$1262,MATCH(Stata!$A500,Vlookup!$A:$A,0),MATCH(Stata!B$1,Vlookup!$1:$1,0))</f>
        <v>74.924599999999998</v>
      </c>
      <c r="C500">
        <f ca="1">INDEX(Vlookup!$A$1:$AF$1262,MATCH(Stata!$A500,Vlookup!$A:$A,0),MATCH(Stata!C$1,Vlookup!$1:$1,0))</f>
        <v>34.207799999999999</v>
      </c>
      <c r="D500">
        <f ca="1">INDEX(Vlookup!$A$1:$AF$1262,MATCH(Stata!$A500,Vlookup!$A:$A,0),MATCH(Stata!D$1,Vlookup!$1:$1,0))</f>
        <v>17.5075</v>
      </c>
      <c r="E500">
        <f ca="1">INDEX(Vlookup!$A$1:$AF$1262,MATCH(Stata!$A500,Vlookup!$A:$A,0),MATCH(Stata!E$1,Vlookup!$1:$1,0))</f>
        <v>47.731400000000001</v>
      </c>
      <c r="F500">
        <f ca="1">INDEX(Vlookup!$A$1:$AF$1262,MATCH(Stata!$A500,Vlookup!$A:$A,0),MATCH(Stata!F$1,Vlookup!$1:$1,0))</f>
        <v>977.45320000000004</v>
      </c>
      <c r="G500">
        <f ca="1">INDEX(Vlookup!$A$1:$AF$1262,MATCH(Stata!$A500,Vlookup!$A:$A,0),MATCH(Stata!G$1,Vlookup!$1:$1,0))</f>
        <v>31.463999999999999</v>
      </c>
      <c r="H500">
        <f ca="1">INDEX(Vlookup!$A$1:$AF$1262,MATCH(Stata!$A500,Vlookup!$A:$A,0),MATCH(Stata!H$1,Vlookup!$1:$1,0))</f>
        <v>78.710700000000003</v>
      </c>
      <c r="I500">
        <f ca="1">INDEX(Vlookup!$A$1:$AF$1262,MATCH(Stata!$A500,Vlookup!$A:$A,0),MATCH(Stata!I$1,Vlookup!$1:$1,0))</f>
        <v>64.064599999999999</v>
      </c>
      <c r="J500">
        <f ca="1">INDEX(Vlookup!$A$1:$AF$1262,MATCH(Stata!$A500,Vlookup!$A:$A,0),MATCH(Stata!J$1,Vlookup!$1:$1,0))</f>
        <v>287.22579999999999</v>
      </c>
      <c r="K500">
        <f ca="1">INDEX(Vlookup!$A$1:$AF$1262,MATCH(Stata!$A500,Vlookup!$A:$A,0),MATCH(Stata!K$1,Vlookup!$1:$1,0))</f>
        <v>27.117000000000001</v>
      </c>
      <c r="L500">
        <f ca="1">INDEX(Vlookup!$A$1:$AF$1262,MATCH(Stata!$A500,Vlookup!$A:$A,0),MATCH(Stata!L$1,Vlookup!$1:$1,0))</f>
        <v>36.665700000000001</v>
      </c>
      <c r="M500">
        <f ca="1">INDEX(Vlookup!$A$1:$AF$1262,MATCH(Stata!$A500,Vlookup!$A:$A,0),MATCH(Stata!M$1,Vlookup!$1:$1,0))</f>
        <v>84.289500000000004</v>
      </c>
      <c r="N500">
        <f ca="1">INDEX(Vlookup!$A$1:$AF$1262,MATCH(Stata!$A500,Vlookup!$A:$A,0),MATCH(Stata!N$1,Vlookup!$1:$1,0))</f>
        <v>30.8019</v>
      </c>
      <c r="O500" t="e">
        <f ca="1">INDEX(Vlookup!$A$1:$AF$1262,MATCH(Stata!$A500,Vlookup!$A:$A,0),MATCH(Stata!O$1,Vlookup!$1:$1,0))</f>
        <v>#N/A</v>
      </c>
      <c r="P500">
        <f ca="1">INDEX(Vlookup!$A$1:$AF$1262,MATCH(Stata!$A500,Vlookup!$A:$A,0),MATCH(Stata!P$1,Vlookup!$1:$1,0))</f>
        <v>49.399099999999997</v>
      </c>
      <c r="Q500">
        <f ca="1">INDEX(Vlookup!$A$1:$AF$1262,MATCH(Stata!$A500,Vlookup!$A:$A,0),MATCH(Stata!Q$1,Vlookup!$1:$1,0))</f>
        <v>23.0854</v>
      </c>
      <c r="R500">
        <f ca="1">INDEX(Vlookup!$A$1:$AF$1262,MATCH(Stata!$A500,Vlookup!$A:$A,0),MATCH(Stata!R$1,Vlookup!$1:$1,0))</f>
        <v>53.680100000000003</v>
      </c>
      <c r="S500">
        <f ca="1">INDEX(Vlookup!$A$1:$AF$1262,MATCH(Stata!$A500,Vlookup!$A:$A,0),MATCH(Stata!S$1,Vlookup!$1:$1,0))</f>
        <v>23.398099999999999</v>
      </c>
      <c r="T500">
        <f ca="1">INDEX(Vlookup!$A$1:$AF$1262,MATCH(Stata!$A500,Vlookup!$A:$A,0),MATCH(Stata!T$1,Vlookup!$1:$1,0))</f>
        <v>102.005</v>
      </c>
      <c r="U500">
        <f ca="1">INDEX(Vlookup!$A$1:$AF$1262,MATCH(Stata!$A500,Vlookup!$A:$A,0),MATCH(Stata!U$1,Vlookup!$1:$1,0))</f>
        <v>57.103400000000001</v>
      </c>
      <c r="V500">
        <f ca="1">INDEX(Vlookup!$A$1:$AF$1262,MATCH(Stata!$A500,Vlookup!$A:$A,0),MATCH(Stata!V$1,Vlookup!$1:$1,0))</f>
        <v>40.062399999999997</v>
      </c>
      <c r="W500">
        <f ca="1">INDEX(Vlookup!$A$1:$AF$1262,MATCH(Stata!$A500,Vlookup!$A:$A,0),MATCH(Stata!W$1,Vlookup!$1:$1,0))</f>
        <v>51.205199999999998</v>
      </c>
      <c r="X500">
        <f ca="1">INDEX(Vlookup!$A$1:$AF$1262,MATCH(Stata!$A500,Vlookup!$A:$A,0),MATCH(Stata!X$1,Vlookup!$1:$1,0))</f>
        <v>47.380600000000001</v>
      </c>
      <c r="Y500">
        <f ca="1">INDEX(Vlookup!$A$1:$AF$1262,MATCH(Stata!$A500,Vlookup!$A:$A,0),MATCH(Stata!Y$1,Vlookup!$1:$1,0))</f>
        <v>32.594200000000001</v>
      </c>
      <c r="Z500">
        <f ca="1">INDEX(Vlookup!$A$1:$AF$1262,MATCH(Stata!$A500,Vlookup!$A:$A,0),MATCH(Stata!Z$1,Vlookup!$1:$1,0))</f>
        <v>18.3123</v>
      </c>
      <c r="AA500">
        <f ca="1">INDEX(Vlookup!$A$1:$AF$1262,MATCH(Stata!$A500,Vlookup!$A:$A,0),MATCH(Stata!AA$1,Vlookup!$1:$1,0))</f>
        <v>63.221600000000002</v>
      </c>
      <c r="AB500">
        <f ca="1">INDEX(Vlookup!$A$1:$AF$1262,MATCH(Stata!$A500,Vlookup!$A:$A,0),MATCH(Stata!AB$1,Vlookup!$1:$1,0))</f>
        <v>68.868300000000005</v>
      </c>
      <c r="AC500">
        <f ca="1">INDEX(Vlookup!$A$1:$AF$1262,MATCH(Stata!$A500,Vlookup!$A:$A,0),MATCH(Stata!AC$1,Vlookup!$1:$1,0))</f>
        <v>31.563300000000002</v>
      </c>
      <c r="AD500">
        <f ca="1">INDEX(Vlookup!$A$1:$AF$1262,MATCH(Stata!$A500,Vlookup!$A:$A,0),MATCH(Stata!AD$1,Vlookup!$1:$1,0))</f>
        <v>43.219900000000003</v>
      </c>
      <c r="AE500">
        <f ca="1">INDEX(Vlookup!$A$1:$AF$1262,MATCH(Stata!$A500,Vlookup!$A:$A,0),MATCH(Stata!AE$1,Vlookup!$1:$1,0))</f>
        <v>30.6282</v>
      </c>
      <c r="AF500">
        <f ca="1">INDEX(Vlookup!$A$1:$AF$1262,MATCH(Stata!$A500,Vlookup!$A:$A,0),MATCH(Stata!AF$1,Vlookup!$1:$1,0))</f>
        <v>2351.6</v>
      </c>
      <c r="AG500">
        <f ca="1">INDEX(Vlookup!$A$1:$AG$1262,MATCH(Stata!$A500,Vlookup!$A:$A,0),MATCH(Stata!AG$1,Vlookup!$1:$1,0))</f>
        <v>18.66</v>
      </c>
    </row>
    <row r="501" spans="1:33" x14ac:dyDescent="0.25">
      <c r="A501" s="1">
        <v>39443</v>
      </c>
      <c r="B501">
        <f ca="1">INDEX(Vlookup!$A$1:$AF$1262,MATCH(Stata!$A501,Vlookup!$A:$A,0),MATCH(Stata!B$1,Vlookup!$1:$1,0))</f>
        <v>74.341399999999993</v>
      </c>
      <c r="C501">
        <f ca="1">INDEX(Vlookup!$A$1:$AF$1262,MATCH(Stata!$A501,Vlookup!$A:$A,0),MATCH(Stata!C$1,Vlookup!$1:$1,0))</f>
        <v>33.823700000000002</v>
      </c>
      <c r="D501">
        <f ca="1">INDEX(Vlookup!$A$1:$AF$1262,MATCH(Stata!$A501,Vlookup!$A:$A,0),MATCH(Stata!D$1,Vlookup!$1:$1,0))</f>
        <v>17.222799999999999</v>
      </c>
      <c r="E501">
        <f ca="1">INDEX(Vlookup!$A$1:$AF$1262,MATCH(Stata!$A501,Vlookup!$A:$A,0),MATCH(Stata!E$1,Vlookup!$1:$1,0))</f>
        <v>46.107199999999999</v>
      </c>
      <c r="F501">
        <f ca="1">INDEX(Vlookup!$A$1:$AF$1262,MATCH(Stata!$A501,Vlookup!$A:$A,0),MATCH(Stata!F$1,Vlookup!$1:$1,0))</f>
        <v>952.65560000000005</v>
      </c>
      <c r="G501">
        <f ca="1">INDEX(Vlookup!$A$1:$AF$1262,MATCH(Stata!$A501,Vlookup!$A:$A,0),MATCH(Stata!G$1,Vlookup!$1:$1,0))</f>
        <v>31.255700000000001</v>
      </c>
      <c r="H501">
        <f ca="1">INDEX(Vlookup!$A$1:$AF$1262,MATCH(Stata!$A501,Vlookup!$A:$A,0),MATCH(Stata!H$1,Vlookup!$1:$1,0))</f>
        <v>77.731200000000001</v>
      </c>
      <c r="I501">
        <f ca="1">INDEX(Vlookup!$A$1:$AF$1262,MATCH(Stata!$A501,Vlookup!$A:$A,0),MATCH(Stata!I$1,Vlookup!$1:$1,0))</f>
        <v>63.23</v>
      </c>
      <c r="J501">
        <f ca="1">INDEX(Vlookup!$A$1:$AF$1262,MATCH(Stata!$A501,Vlookup!$A:$A,0),MATCH(Stata!J$1,Vlookup!$1:$1,0))</f>
        <v>278.83069999999998</v>
      </c>
      <c r="K501">
        <f ca="1">INDEX(Vlookup!$A$1:$AF$1262,MATCH(Stata!$A501,Vlookup!$A:$A,0),MATCH(Stata!K$1,Vlookup!$1:$1,0))</f>
        <v>26.811499999999999</v>
      </c>
      <c r="L501">
        <f ca="1">INDEX(Vlookup!$A$1:$AF$1262,MATCH(Stata!$A501,Vlookup!$A:$A,0),MATCH(Stata!L$1,Vlookup!$1:$1,0))</f>
        <v>36.120600000000003</v>
      </c>
      <c r="M501">
        <f ca="1">INDEX(Vlookup!$A$1:$AF$1262,MATCH(Stata!$A501,Vlookup!$A:$A,0),MATCH(Stata!M$1,Vlookup!$1:$1,0))</f>
        <v>83.275999999999996</v>
      </c>
      <c r="N501">
        <f ca="1">INDEX(Vlookup!$A$1:$AF$1262,MATCH(Stata!$A501,Vlookup!$A:$A,0),MATCH(Stata!N$1,Vlookup!$1:$1,0))</f>
        <v>30.506599999999999</v>
      </c>
      <c r="O501" t="e">
        <f ca="1">INDEX(Vlookup!$A$1:$AF$1262,MATCH(Stata!$A501,Vlookup!$A:$A,0),MATCH(Stata!O$1,Vlookup!$1:$1,0))</f>
        <v>#N/A</v>
      </c>
      <c r="P501">
        <f ca="1">INDEX(Vlookup!$A$1:$AF$1262,MATCH(Stata!$A501,Vlookup!$A:$A,0),MATCH(Stata!P$1,Vlookup!$1:$1,0))</f>
        <v>48.313200000000002</v>
      </c>
      <c r="Q501">
        <f ca="1">INDEX(Vlookup!$A$1:$AF$1262,MATCH(Stata!$A501,Vlookup!$A:$A,0),MATCH(Stata!Q$1,Vlookup!$1:$1,0))</f>
        <v>22.897200000000002</v>
      </c>
      <c r="R501">
        <f ca="1">INDEX(Vlookup!$A$1:$AF$1262,MATCH(Stata!$A501,Vlookup!$A:$A,0),MATCH(Stata!R$1,Vlookup!$1:$1,0))</f>
        <v>53.176099999999998</v>
      </c>
      <c r="S501">
        <f ca="1">INDEX(Vlookup!$A$1:$AF$1262,MATCH(Stata!$A501,Vlookup!$A:$A,0),MATCH(Stata!S$1,Vlookup!$1:$1,0))</f>
        <v>22.869599999999998</v>
      </c>
      <c r="T501">
        <f ca="1">INDEX(Vlookup!$A$1:$AF$1262,MATCH(Stata!$A501,Vlookup!$A:$A,0),MATCH(Stata!T$1,Vlookup!$1:$1,0))</f>
        <v>100.2128</v>
      </c>
      <c r="U501">
        <f ca="1">INDEX(Vlookup!$A$1:$AF$1262,MATCH(Stata!$A501,Vlookup!$A:$A,0),MATCH(Stata!U$1,Vlookup!$1:$1,0))</f>
        <v>56.908999999999999</v>
      </c>
      <c r="V501">
        <f ca="1">INDEX(Vlookup!$A$1:$AF$1262,MATCH(Stata!$A501,Vlookup!$A:$A,0),MATCH(Stata!V$1,Vlookup!$1:$1,0))</f>
        <v>38.903500000000001</v>
      </c>
      <c r="W501">
        <f ca="1">INDEX(Vlookup!$A$1:$AF$1262,MATCH(Stata!$A501,Vlookup!$A:$A,0),MATCH(Stata!W$1,Vlookup!$1:$1,0))</f>
        <v>50.615200000000002</v>
      </c>
      <c r="X501">
        <f ca="1">INDEX(Vlookup!$A$1:$AF$1262,MATCH(Stata!$A501,Vlookup!$A:$A,0),MATCH(Stata!X$1,Vlookup!$1:$1,0))</f>
        <v>46.702800000000003</v>
      </c>
      <c r="Y501">
        <f ca="1">INDEX(Vlookup!$A$1:$AF$1262,MATCH(Stata!$A501,Vlookup!$A:$A,0),MATCH(Stata!Y$1,Vlookup!$1:$1,0))</f>
        <v>32.0244</v>
      </c>
      <c r="Z501">
        <f ca="1">INDEX(Vlookup!$A$1:$AF$1262,MATCH(Stata!$A501,Vlookup!$A:$A,0),MATCH(Stata!Z$1,Vlookup!$1:$1,0))</f>
        <v>18.0913</v>
      </c>
      <c r="AA501">
        <f ca="1">INDEX(Vlookup!$A$1:$AF$1262,MATCH(Stata!$A501,Vlookup!$A:$A,0),MATCH(Stata!AA$1,Vlookup!$1:$1,0))</f>
        <v>63.093499999999999</v>
      </c>
      <c r="AB501">
        <f ca="1">INDEX(Vlookup!$A$1:$AF$1262,MATCH(Stata!$A501,Vlookup!$A:$A,0),MATCH(Stata!AB$1,Vlookup!$1:$1,0))</f>
        <v>68.001000000000005</v>
      </c>
      <c r="AC501">
        <f ca="1">INDEX(Vlookup!$A$1:$AF$1262,MATCH(Stata!$A501,Vlookup!$A:$A,0),MATCH(Stata!AC$1,Vlookup!$1:$1,0))</f>
        <v>31.0594</v>
      </c>
      <c r="AD501">
        <f ca="1">INDEX(Vlookup!$A$1:$AF$1262,MATCH(Stata!$A501,Vlookup!$A:$A,0),MATCH(Stata!AD$1,Vlookup!$1:$1,0))</f>
        <v>42.674999999999997</v>
      </c>
      <c r="AE501">
        <f ca="1">INDEX(Vlookup!$A$1:$AF$1262,MATCH(Stata!$A501,Vlookup!$A:$A,0),MATCH(Stata!AE$1,Vlookup!$1:$1,0))</f>
        <v>30.264299999999999</v>
      </c>
      <c r="AF501">
        <f ca="1">INDEX(Vlookup!$A$1:$AF$1262,MATCH(Stata!$A501,Vlookup!$A:$A,0),MATCH(Stata!AF$1,Vlookup!$1:$1,0))</f>
        <v>2318.7199999999998</v>
      </c>
      <c r="AG501">
        <f ca="1">INDEX(Vlookup!$A$1:$AG$1262,MATCH(Stata!$A501,Vlookup!$A:$A,0),MATCH(Stata!AG$1,Vlookup!$1:$1,0))</f>
        <v>20.260000000000002</v>
      </c>
    </row>
    <row r="502" spans="1:33" x14ac:dyDescent="0.25">
      <c r="A502" s="1">
        <v>39444</v>
      </c>
      <c r="B502">
        <f ca="1">INDEX(Vlookup!$A$1:$AF$1262,MATCH(Stata!$A502,Vlookup!$A:$A,0),MATCH(Stata!B$1,Vlookup!$1:$1,0))</f>
        <v>74.0715</v>
      </c>
      <c r="C502">
        <f ca="1">INDEX(Vlookup!$A$1:$AF$1262,MATCH(Stata!$A502,Vlookup!$A:$A,0),MATCH(Stata!C$1,Vlookup!$1:$1,0))</f>
        <v>33.704900000000002</v>
      </c>
      <c r="D502">
        <f ca="1">INDEX(Vlookup!$A$1:$AF$1262,MATCH(Stata!$A502,Vlookup!$A:$A,0),MATCH(Stata!D$1,Vlookup!$1:$1,0))</f>
        <v>17.161799999999999</v>
      </c>
      <c r="E502">
        <f ca="1">INDEX(Vlookup!$A$1:$AF$1262,MATCH(Stata!$A502,Vlookup!$A:$A,0),MATCH(Stata!E$1,Vlookup!$1:$1,0))</f>
        <v>45.872700000000002</v>
      </c>
      <c r="F502">
        <f ca="1">INDEX(Vlookup!$A$1:$AF$1262,MATCH(Stata!$A502,Vlookup!$A:$A,0),MATCH(Stata!F$1,Vlookup!$1:$1,0))</f>
        <v>951.50609999999995</v>
      </c>
      <c r="G502">
        <f ca="1">INDEX(Vlookup!$A$1:$AF$1262,MATCH(Stata!$A502,Vlookup!$A:$A,0),MATCH(Stata!G$1,Vlookup!$1:$1,0))</f>
        <v>31.568200000000001</v>
      </c>
      <c r="H502">
        <f ca="1">INDEX(Vlookup!$A$1:$AF$1262,MATCH(Stata!$A502,Vlookup!$A:$A,0),MATCH(Stata!H$1,Vlookup!$1:$1,0))</f>
        <v>77.180199999999999</v>
      </c>
      <c r="I502">
        <f ca="1">INDEX(Vlookup!$A$1:$AF$1262,MATCH(Stata!$A502,Vlookup!$A:$A,0),MATCH(Stata!I$1,Vlookup!$1:$1,0))</f>
        <v>63.6038</v>
      </c>
      <c r="J502">
        <f ca="1">INDEX(Vlookup!$A$1:$AF$1262,MATCH(Stata!$A502,Vlookup!$A:$A,0),MATCH(Stata!J$1,Vlookup!$1:$1,0))</f>
        <v>276.28379999999999</v>
      </c>
      <c r="K502">
        <f ca="1">INDEX(Vlookup!$A$1:$AF$1262,MATCH(Stata!$A502,Vlookup!$A:$A,0),MATCH(Stata!K$1,Vlookup!$1:$1,0))</f>
        <v>26.7986</v>
      </c>
      <c r="L502">
        <f ca="1">INDEX(Vlookup!$A$1:$AF$1262,MATCH(Stata!$A502,Vlookup!$A:$A,0),MATCH(Stata!L$1,Vlookup!$1:$1,0))</f>
        <v>36.039299999999997</v>
      </c>
      <c r="M502">
        <f ca="1">INDEX(Vlookup!$A$1:$AF$1262,MATCH(Stata!$A502,Vlookup!$A:$A,0),MATCH(Stata!M$1,Vlookup!$1:$1,0))</f>
        <v>84.458399999999997</v>
      </c>
      <c r="N502">
        <f ca="1">INDEX(Vlookup!$A$1:$AF$1262,MATCH(Stata!$A502,Vlookup!$A:$A,0),MATCH(Stata!N$1,Vlookup!$1:$1,0))</f>
        <v>30.6297</v>
      </c>
      <c r="O502" t="e">
        <f ca="1">INDEX(Vlookup!$A$1:$AF$1262,MATCH(Stata!$A502,Vlookup!$A:$A,0),MATCH(Stata!O$1,Vlookup!$1:$1,0))</f>
        <v>#N/A</v>
      </c>
      <c r="P502">
        <f ca="1">INDEX(Vlookup!$A$1:$AF$1262,MATCH(Stata!$A502,Vlookup!$A:$A,0),MATCH(Stata!P$1,Vlookup!$1:$1,0))</f>
        <v>48.0792</v>
      </c>
      <c r="Q502">
        <f ca="1">INDEX(Vlookup!$A$1:$AF$1262,MATCH(Stata!$A502,Vlookup!$A:$A,0),MATCH(Stata!Q$1,Vlookup!$1:$1,0))</f>
        <v>22.8203</v>
      </c>
      <c r="R502">
        <f ca="1">INDEX(Vlookup!$A$1:$AF$1262,MATCH(Stata!$A502,Vlookup!$A:$A,0),MATCH(Stata!R$1,Vlookup!$1:$1,0))</f>
        <v>53.184800000000003</v>
      </c>
      <c r="S502">
        <f ca="1">INDEX(Vlookup!$A$1:$AF$1262,MATCH(Stata!$A502,Vlookup!$A:$A,0),MATCH(Stata!S$1,Vlookup!$1:$1,0))</f>
        <v>22.81</v>
      </c>
      <c r="T502">
        <f ca="1">INDEX(Vlookup!$A$1:$AF$1262,MATCH(Stata!$A502,Vlookup!$A:$A,0),MATCH(Stata!T$1,Vlookup!$1:$1,0))</f>
        <v>100.6609</v>
      </c>
      <c r="U502">
        <f ca="1">INDEX(Vlookup!$A$1:$AF$1262,MATCH(Stata!$A502,Vlookup!$A:$A,0),MATCH(Stata!U$1,Vlookup!$1:$1,0))</f>
        <v>56.951300000000003</v>
      </c>
      <c r="V502">
        <f ca="1">INDEX(Vlookup!$A$1:$AF$1262,MATCH(Stata!$A502,Vlookup!$A:$A,0),MATCH(Stata!V$1,Vlookup!$1:$1,0))</f>
        <v>38.564700000000002</v>
      </c>
      <c r="W502">
        <f ca="1">INDEX(Vlookup!$A$1:$AF$1262,MATCH(Stata!$A502,Vlookup!$A:$A,0),MATCH(Stata!W$1,Vlookup!$1:$1,0))</f>
        <v>50.880299999999998</v>
      </c>
      <c r="X502">
        <f ca="1">INDEX(Vlookup!$A$1:$AF$1262,MATCH(Stata!$A502,Vlookup!$A:$A,0),MATCH(Stata!X$1,Vlookup!$1:$1,0))</f>
        <v>46.814500000000002</v>
      </c>
      <c r="Y502">
        <f ca="1">INDEX(Vlookup!$A$1:$AF$1262,MATCH(Stata!$A502,Vlookup!$A:$A,0),MATCH(Stata!Y$1,Vlookup!$1:$1,0))</f>
        <v>32.157899999999998</v>
      </c>
      <c r="Z502">
        <f ca="1">INDEX(Vlookup!$A$1:$AF$1262,MATCH(Stata!$A502,Vlookup!$A:$A,0),MATCH(Stata!Z$1,Vlookup!$1:$1,0))</f>
        <v>18.075600000000001</v>
      </c>
      <c r="AA502">
        <f ca="1">INDEX(Vlookup!$A$1:$AF$1262,MATCH(Stata!$A502,Vlookup!$A:$A,0),MATCH(Stata!AA$1,Vlookup!$1:$1,0))</f>
        <v>63.4009</v>
      </c>
      <c r="AB502">
        <f ca="1">INDEX(Vlookup!$A$1:$AF$1262,MATCH(Stata!$A502,Vlookup!$A:$A,0),MATCH(Stata!AB$1,Vlookup!$1:$1,0))</f>
        <v>68.027600000000007</v>
      </c>
      <c r="AC502">
        <f ca="1">INDEX(Vlookup!$A$1:$AF$1262,MATCH(Stata!$A502,Vlookup!$A:$A,0),MATCH(Stata!AC$1,Vlookup!$1:$1,0))</f>
        <v>31.227399999999999</v>
      </c>
      <c r="AD502">
        <f ca="1">INDEX(Vlookup!$A$1:$AF$1262,MATCH(Stata!$A502,Vlookup!$A:$A,0),MATCH(Stata!AD$1,Vlookup!$1:$1,0))</f>
        <v>42.951900000000002</v>
      </c>
      <c r="AE502">
        <f ca="1">INDEX(Vlookup!$A$1:$AF$1262,MATCH(Stata!$A502,Vlookup!$A:$A,0),MATCH(Stata!AE$1,Vlookup!$1:$1,0))</f>
        <v>30.254999999999999</v>
      </c>
      <c r="AF502">
        <f ca="1">INDEX(Vlookup!$A$1:$AF$1262,MATCH(Stata!$A502,Vlookup!$A:$A,0),MATCH(Stata!AF$1,Vlookup!$1:$1,0))</f>
        <v>2322.11</v>
      </c>
      <c r="AG502">
        <f ca="1">INDEX(Vlookup!$A$1:$AG$1262,MATCH(Stata!$A502,Vlookup!$A:$A,0),MATCH(Stata!AG$1,Vlookup!$1:$1,0))</f>
        <v>20.74</v>
      </c>
    </row>
    <row r="503" spans="1:33" x14ac:dyDescent="0.25">
      <c r="A503" s="1">
        <v>39447</v>
      </c>
      <c r="B503">
        <f ca="1">INDEX(Vlookup!$A$1:$AF$1262,MATCH(Stata!$A503,Vlookup!$A:$A,0),MATCH(Stata!B$1,Vlookup!$1:$1,0))</f>
        <v>73.401200000000003</v>
      </c>
      <c r="C503">
        <f ca="1">INDEX(Vlookup!$A$1:$AF$1262,MATCH(Stata!$A503,Vlookup!$A:$A,0),MATCH(Stata!C$1,Vlookup!$1:$1,0))</f>
        <v>33.421399999999998</v>
      </c>
      <c r="D503">
        <f ca="1">INDEX(Vlookup!$A$1:$AF$1262,MATCH(Stata!$A503,Vlookup!$A:$A,0),MATCH(Stata!D$1,Vlookup!$1:$1,0))</f>
        <v>17.076000000000001</v>
      </c>
      <c r="E503">
        <f ca="1">INDEX(Vlookup!$A$1:$AF$1262,MATCH(Stata!$A503,Vlookup!$A:$A,0),MATCH(Stata!E$1,Vlookup!$1:$1,0))</f>
        <v>46.937399999999997</v>
      </c>
      <c r="F503">
        <f ca="1">INDEX(Vlookup!$A$1:$AF$1262,MATCH(Stata!$A503,Vlookup!$A:$A,0),MATCH(Stata!F$1,Vlookup!$1:$1,0))</f>
        <v>957.41809999999998</v>
      </c>
      <c r="G503">
        <f ca="1">INDEX(Vlookup!$A$1:$AF$1262,MATCH(Stata!$A503,Vlookup!$A:$A,0),MATCH(Stata!G$1,Vlookup!$1:$1,0))</f>
        <v>30.913599999999999</v>
      </c>
      <c r="H503">
        <f ca="1">INDEX(Vlookup!$A$1:$AF$1262,MATCH(Stata!$A503,Vlookup!$A:$A,0),MATCH(Stata!H$1,Vlookup!$1:$1,0))</f>
        <v>76.4893</v>
      </c>
      <c r="I503">
        <f ca="1">INDEX(Vlookup!$A$1:$AF$1262,MATCH(Stata!$A503,Vlookup!$A:$A,0),MATCH(Stata!I$1,Vlookup!$1:$1,0))</f>
        <v>63.0822</v>
      </c>
      <c r="J503">
        <f ca="1">INDEX(Vlookup!$A$1:$AF$1262,MATCH(Stata!$A503,Vlookup!$A:$A,0),MATCH(Stata!J$1,Vlookup!$1:$1,0))</f>
        <v>277.69869999999997</v>
      </c>
      <c r="K503">
        <f ca="1">INDEX(Vlookup!$A$1:$AF$1262,MATCH(Stata!$A503,Vlookup!$A:$A,0),MATCH(Stata!K$1,Vlookup!$1:$1,0))</f>
        <v>26.411300000000001</v>
      </c>
      <c r="L503">
        <f ca="1">INDEX(Vlookup!$A$1:$AF$1262,MATCH(Stata!$A503,Vlookup!$A:$A,0),MATCH(Stata!L$1,Vlookup!$1:$1,0))</f>
        <v>35.868400000000001</v>
      </c>
      <c r="M503">
        <f ca="1">INDEX(Vlookup!$A$1:$AF$1262,MATCH(Stata!$A503,Vlookup!$A:$A,0),MATCH(Stata!M$1,Vlookup!$1:$1,0))</f>
        <v>83.293800000000005</v>
      </c>
      <c r="N503">
        <f ca="1">INDEX(Vlookup!$A$1:$AF$1262,MATCH(Stata!$A503,Vlookup!$A:$A,0),MATCH(Stata!N$1,Vlookup!$1:$1,0))</f>
        <v>30.408200000000001</v>
      </c>
      <c r="O503" t="e">
        <f ca="1">INDEX(Vlookup!$A$1:$AF$1262,MATCH(Stata!$A503,Vlookup!$A:$A,0),MATCH(Stata!O$1,Vlookup!$1:$1,0))</f>
        <v>#N/A</v>
      </c>
      <c r="P503">
        <f ca="1">INDEX(Vlookup!$A$1:$AF$1262,MATCH(Stata!$A503,Vlookup!$A:$A,0),MATCH(Stata!P$1,Vlookup!$1:$1,0))</f>
        <v>47.255400000000002</v>
      </c>
      <c r="Q503">
        <f ca="1">INDEX(Vlookup!$A$1:$AF$1262,MATCH(Stata!$A503,Vlookup!$A:$A,0),MATCH(Stata!Q$1,Vlookup!$1:$1,0))</f>
        <v>23.0426</v>
      </c>
      <c r="R503">
        <f ca="1">INDEX(Vlookup!$A$1:$AF$1262,MATCH(Stata!$A503,Vlookup!$A:$A,0),MATCH(Stata!R$1,Vlookup!$1:$1,0))</f>
        <v>53.506300000000003</v>
      </c>
      <c r="S503">
        <f ca="1">INDEX(Vlookup!$A$1:$AF$1262,MATCH(Stata!$A503,Vlookup!$A:$A,0),MATCH(Stata!S$1,Vlookup!$1:$1,0))</f>
        <v>22.724699999999999</v>
      </c>
      <c r="T503">
        <f ca="1">INDEX(Vlookup!$A$1:$AF$1262,MATCH(Stata!$A503,Vlookup!$A:$A,0),MATCH(Stata!T$1,Vlookup!$1:$1,0))</f>
        <v>98.841300000000004</v>
      </c>
      <c r="U503">
        <f ca="1">INDEX(Vlookup!$A$1:$AF$1262,MATCH(Stata!$A503,Vlookup!$A:$A,0),MATCH(Stata!U$1,Vlookup!$1:$1,0))</f>
        <v>56.3765</v>
      </c>
      <c r="V503">
        <f ca="1">INDEX(Vlookup!$A$1:$AF$1262,MATCH(Stata!$A503,Vlookup!$A:$A,0),MATCH(Stata!V$1,Vlookup!$1:$1,0))</f>
        <v>38.912399999999998</v>
      </c>
      <c r="W503">
        <f ca="1">INDEX(Vlookup!$A$1:$AF$1262,MATCH(Stata!$A503,Vlookup!$A:$A,0),MATCH(Stata!W$1,Vlookup!$1:$1,0))</f>
        <v>50.375799999999998</v>
      </c>
      <c r="X503">
        <f ca="1">INDEX(Vlookup!$A$1:$AF$1262,MATCH(Stata!$A503,Vlookup!$A:$A,0),MATCH(Stata!X$1,Vlookup!$1:$1,0))</f>
        <v>46.335999999999999</v>
      </c>
      <c r="Y503">
        <f ca="1">INDEX(Vlookup!$A$1:$AF$1262,MATCH(Stata!$A503,Vlookup!$A:$A,0),MATCH(Stata!Y$1,Vlookup!$1:$1,0))</f>
        <v>31.695</v>
      </c>
      <c r="Z503">
        <f ca="1">INDEX(Vlookup!$A$1:$AF$1262,MATCH(Stata!$A503,Vlookup!$A:$A,0),MATCH(Stata!Z$1,Vlookup!$1:$1,0))</f>
        <v>17.941400000000002</v>
      </c>
      <c r="AA503">
        <f ca="1">INDEX(Vlookup!$A$1:$AF$1262,MATCH(Stata!$A503,Vlookup!$A:$A,0),MATCH(Stata!AA$1,Vlookup!$1:$1,0))</f>
        <v>62.692100000000003</v>
      </c>
      <c r="AB503">
        <f ca="1">INDEX(Vlookup!$A$1:$AF$1262,MATCH(Stata!$A503,Vlookup!$A:$A,0),MATCH(Stata!AB$1,Vlookup!$1:$1,0))</f>
        <v>67.735500000000002</v>
      </c>
      <c r="AC503">
        <f ca="1">INDEX(Vlookup!$A$1:$AF$1262,MATCH(Stata!$A503,Vlookup!$A:$A,0),MATCH(Stata!AC$1,Vlookup!$1:$1,0))</f>
        <v>30.576499999999999</v>
      </c>
      <c r="AD503">
        <f ca="1">INDEX(Vlookup!$A$1:$AF$1262,MATCH(Stata!$A503,Vlookup!$A:$A,0),MATCH(Stata!AD$1,Vlookup!$1:$1,0))</f>
        <v>42.460599999999999</v>
      </c>
      <c r="AE503">
        <f ca="1">INDEX(Vlookup!$A$1:$AF$1262,MATCH(Stata!$A503,Vlookup!$A:$A,0),MATCH(Stata!AE$1,Vlookup!$1:$1,0))</f>
        <v>30.124300000000002</v>
      </c>
      <c r="AF503">
        <f ca="1">INDEX(Vlookup!$A$1:$AF$1262,MATCH(Stata!$A503,Vlookup!$A:$A,0),MATCH(Stata!AF$1,Vlookup!$1:$1,0))</f>
        <v>2306.23</v>
      </c>
      <c r="AG503">
        <f ca="1">INDEX(Vlookup!$A$1:$AG$1262,MATCH(Stata!$A503,Vlookup!$A:$A,0),MATCH(Stata!AG$1,Vlookup!$1:$1,0))</f>
        <v>22.5</v>
      </c>
    </row>
    <row r="504" spans="1:33" x14ac:dyDescent="0.25">
      <c r="A504" s="1">
        <v>39449</v>
      </c>
      <c r="B504">
        <f ca="1">INDEX(Vlookup!$A$1:$AF$1262,MATCH(Stata!$A504,Vlookup!$A:$A,0),MATCH(Stata!B$1,Vlookup!$1:$1,0))</f>
        <v>71.999700000000004</v>
      </c>
      <c r="C504">
        <f ca="1">INDEX(Vlookup!$A$1:$AF$1262,MATCH(Stata!$A504,Vlookup!$A:$A,0),MATCH(Stata!C$1,Vlookup!$1:$1,0))</f>
        <v>33.037300000000002</v>
      </c>
      <c r="D504">
        <f ca="1">INDEX(Vlookup!$A$1:$AF$1262,MATCH(Stata!$A504,Vlookup!$A:$A,0),MATCH(Stata!D$1,Vlookup!$1:$1,0))</f>
        <v>16.929099999999998</v>
      </c>
      <c r="E504">
        <f ca="1">INDEX(Vlookup!$A$1:$AF$1262,MATCH(Stata!$A504,Vlookup!$A:$A,0),MATCH(Stata!E$1,Vlookup!$1:$1,0))</f>
        <v>46.213000000000001</v>
      </c>
      <c r="F504">
        <f ca="1">INDEX(Vlookup!$A$1:$AF$1262,MATCH(Stata!$A504,Vlookup!$A:$A,0),MATCH(Stata!F$1,Vlookup!$1:$1,0))</f>
        <v>924.57349999999997</v>
      </c>
      <c r="G504">
        <f ca="1">INDEX(Vlookup!$A$1:$AF$1262,MATCH(Stata!$A504,Vlookup!$A:$A,0),MATCH(Stata!G$1,Vlookup!$1:$1,0))</f>
        <v>30.497</v>
      </c>
      <c r="H504">
        <f ca="1">INDEX(Vlookup!$A$1:$AF$1262,MATCH(Stata!$A504,Vlookup!$A:$A,0),MATCH(Stata!H$1,Vlookup!$1:$1,0))</f>
        <v>75.7547</v>
      </c>
      <c r="I504">
        <f ca="1">INDEX(Vlookup!$A$1:$AF$1262,MATCH(Stata!$A504,Vlookup!$A:$A,0),MATCH(Stata!I$1,Vlookup!$1:$1,0))</f>
        <v>61.404299999999999</v>
      </c>
      <c r="J504">
        <f ca="1">INDEX(Vlookup!$A$1:$AF$1262,MATCH(Stata!$A504,Vlookup!$A:$A,0),MATCH(Stata!J$1,Vlookup!$1:$1,0))</f>
        <v>272.7937</v>
      </c>
      <c r="K504">
        <f ca="1">INDEX(Vlookup!$A$1:$AF$1262,MATCH(Stata!$A504,Vlookup!$A:$A,0),MATCH(Stata!K$1,Vlookup!$1:$1,0))</f>
        <v>26.290800000000001</v>
      </c>
      <c r="L504">
        <f ca="1">INDEX(Vlookup!$A$1:$AF$1262,MATCH(Stata!$A504,Vlookup!$A:$A,0),MATCH(Stata!L$1,Vlookup!$1:$1,0))</f>
        <v>35.5837</v>
      </c>
      <c r="M504">
        <f ca="1">INDEX(Vlookup!$A$1:$AF$1262,MATCH(Stata!$A504,Vlookup!$A:$A,0),MATCH(Stata!M$1,Vlookup!$1:$1,0))</f>
        <v>83.133700000000005</v>
      </c>
      <c r="N504">
        <f ca="1">INDEX(Vlookup!$A$1:$AF$1262,MATCH(Stata!$A504,Vlookup!$A:$A,0),MATCH(Stata!N$1,Vlookup!$1:$1,0))</f>
        <v>30.1539</v>
      </c>
      <c r="O504" t="e">
        <f ca="1">INDEX(Vlookup!$A$1:$AF$1262,MATCH(Stata!$A504,Vlookup!$A:$A,0),MATCH(Stata!O$1,Vlookup!$1:$1,0))</f>
        <v>#N/A</v>
      </c>
      <c r="P504">
        <f ca="1">INDEX(Vlookup!$A$1:$AF$1262,MATCH(Stata!$A504,Vlookup!$A:$A,0),MATCH(Stata!P$1,Vlookup!$1:$1,0))</f>
        <v>46.478400000000001</v>
      </c>
      <c r="Q504">
        <f ca="1">INDEX(Vlookup!$A$1:$AF$1262,MATCH(Stata!$A504,Vlookup!$A:$A,0),MATCH(Stata!Q$1,Vlookup!$1:$1,0))</f>
        <v>22.332699999999999</v>
      </c>
      <c r="R504">
        <f ca="1">INDEX(Vlookup!$A$1:$AF$1262,MATCH(Stata!$A504,Vlookup!$A:$A,0),MATCH(Stata!R$1,Vlookup!$1:$1,0))</f>
        <v>52.055</v>
      </c>
      <c r="S504">
        <f ca="1">INDEX(Vlookup!$A$1:$AF$1262,MATCH(Stata!$A504,Vlookup!$A:$A,0),MATCH(Stata!S$1,Vlookup!$1:$1,0))</f>
        <v>21.6081</v>
      </c>
      <c r="T504">
        <f ca="1">INDEX(Vlookup!$A$1:$AF$1262,MATCH(Stata!$A504,Vlookup!$A:$A,0),MATCH(Stata!T$1,Vlookup!$1:$1,0))</f>
        <v>95.723399999999998</v>
      </c>
      <c r="U504">
        <f ca="1">INDEX(Vlookup!$A$1:$AF$1262,MATCH(Stata!$A504,Vlookup!$A:$A,0),MATCH(Stata!U$1,Vlookup!$1:$1,0))</f>
        <v>55.708799999999997</v>
      </c>
      <c r="V504">
        <f ca="1">INDEX(Vlookup!$A$1:$AF$1262,MATCH(Stata!$A504,Vlookup!$A:$A,0),MATCH(Stata!V$1,Vlookup!$1:$1,0))</f>
        <v>37.923200000000001</v>
      </c>
      <c r="W504">
        <f ca="1">INDEX(Vlookup!$A$1:$AF$1262,MATCH(Stata!$A504,Vlookup!$A:$A,0),MATCH(Stata!W$1,Vlookup!$1:$1,0))</f>
        <v>49.683100000000003</v>
      </c>
      <c r="X504">
        <f ca="1">INDEX(Vlookup!$A$1:$AF$1262,MATCH(Stata!$A504,Vlookup!$A:$A,0),MATCH(Stata!X$1,Vlookup!$1:$1,0))</f>
        <v>45.746000000000002</v>
      </c>
      <c r="Y504">
        <f ca="1">INDEX(Vlookup!$A$1:$AF$1262,MATCH(Stata!$A504,Vlookup!$A:$A,0),MATCH(Stata!Y$1,Vlookup!$1:$1,0))</f>
        <v>31.3566</v>
      </c>
      <c r="Z504">
        <f ca="1">INDEX(Vlookup!$A$1:$AF$1262,MATCH(Stata!$A504,Vlookup!$A:$A,0),MATCH(Stata!Z$1,Vlookup!$1:$1,0))</f>
        <v>18.083400000000001</v>
      </c>
      <c r="AA504">
        <f ca="1">INDEX(Vlookup!$A$1:$AF$1262,MATCH(Stata!$A504,Vlookup!$A:$A,0),MATCH(Stata!AA$1,Vlookup!$1:$1,0))</f>
        <v>61.744300000000003</v>
      </c>
      <c r="AB504">
        <f ca="1">INDEX(Vlookup!$A$1:$AF$1262,MATCH(Stata!$A504,Vlookup!$A:$A,0),MATCH(Stata!AB$1,Vlookup!$1:$1,0))</f>
        <v>66.558499999999995</v>
      </c>
      <c r="AC504">
        <f ca="1">INDEX(Vlookup!$A$1:$AF$1262,MATCH(Stata!$A504,Vlookup!$A:$A,0),MATCH(Stata!AC$1,Vlookup!$1:$1,0))</f>
        <v>30.240600000000001</v>
      </c>
      <c r="AD504">
        <f ca="1">INDEX(Vlookup!$A$1:$AF$1262,MATCH(Stata!$A504,Vlookup!$A:$A,0),MATCH(Stata!AD$1,Vlookup!$1:$1,0))</f>
        <v>41.897799999999997</v>
      </c>
      <c r="AE504">
        <f ca="1">INDEX(Vlookup!$A$1:$AF$1262,MATCH(Stata!$A504,Vlookup!$A:$A,0),MATCH(Stata!AE$1,Vlookup!$1:$1,0))</f>
        <v>29.713699999999999</v>
      </c>
      <c r="AF504">
        <f ca="1">INDEX(Vlookup!$A$1:$AF$1262,MATCH(Stata!$A504,Vlookup!$A:$A,0),MATCH(Stata!AF$1,Vlookup!$1:$1,0))</f>
        <v>2273.41</v>
      </c>
      <c r="AG504">
        <f ca="1">INDEX(Vlookup!$A$1:$AG$1262,MATCH(Stata!$A504,Vlookup!$A:$A,0),MATCH(Stata!AG$1,Vlookup!$1:$1,0))</f>
        <v>23.17</v>
      </c>
    </row>
    <row r="505" spans="1:33" x14ac:dyDescent="0.25">
      <c r="A505" s="1">
        <v>39450</v>
      </c>
      <c r="B505">
        <f ca="1">INDEX(Vlookup!$A$1:$AF$1262,MATCH(Stata!$A505,Vlookup!$A:$A,0),MATCH(Stata!B$1,Vlookup!$1:$1,0))</f>
        <v>71.991</v>
      </c>
      <c r="C505">
        <f ca="1">INDEX(Vlookup!$A$1:$AF$1262,MATCH(Stata!$A505,Vlookup!$A:$A,0),MATCH(Stata!C$1,Vlookup!$1:$1,0))</f>
        <v>33.092199999999998</v>
      </c>
      <c r="D505">
        <f ca="1">INDEX(Vlookup!$A$1:$AF$1262,MATCH(Stata!$A505,Vlookup!$A:$A,0),MATCH(Stata!D$1,Vlookup!$1:$1,0))</f>
        <v>17.033000000000001</v>
      </c>
      <c r="E505">
        <f ca="1">INDEX(Vlookup!$A$1:$AF$1262,MATCH(Stata!$A505,Vlookup!$A:$A,0),MATCH(Stata!E$1,Vlookup!$1:$1,0))</f>
        <v>45.642600000000002</v>
      </c>
      <c r="F505">
        <f ca="1">INDEX(Vlookup!$A$1:$AF$1262,MATCH(Stata!$A505,Vlookup!$A:$A,0),MATCH(Stata!F$1,Vlookup!$1:$1,0))</f>
        <v>927.03689999999995</v>
      </c>
      <c r="G505">
        <f ca="1">INDEX(Vlookup!$A$1:$AF$1262,MATCH(Stata!$A505,Vlookup!$A:$A,0),MATCH(Stata!G$1,Vlookup!$1:$1,0))</f>
        <v>30.787099999999999</v>
      </c>
      <c r="H505">
        <f ca="1">INDEX(Vlookup!$A$1:$AF$1262,MATCH(Stata!$A505,Vlookup!$A:$A,0),MATCH(Stata!H$1,Vlookup!$1:$1,0))</f>
        <v>76.069500000000005</v>
      </c>
      <c r="I505">
        <f ca="1">INDEX(Vlookup!$A$1:$AF$1262,MATCH(Stata!$A505,Vlookup!$A:$A,0),MATCH(Stata!I$1,Vlookup!$1:$1,0))</f>
        <v>61.186900000000001</v>
      </c>
      <c r="J505">
        <f ca="1">INDEX(Vlookup!$A$1:$AF$1262,MATCH(Stata!$A505,Vlookup!$A:$A,0),MATCH(Stata!J$1,Vlookup!$1:$1,0))</f>
        <v>272.88810000000001</v>
      </c>
      <c r="K505">
        <f ca="1">INDEX(Vlookup!$A$1:$AF$1262,MATCH(Stata!$A505,Vlookup!$A:$A,0),MATCH(Stata!K$1,Vlookup!$1:$1,0))</f>
        <v>26.566199999999998</v>
      </c>
      <c r="L505">
        <f ca="1">INDEX(Vlookup!$A$1:$AF$1262,MATCH(Stata!$A505,Vlookup!$A:$A,0),MATCH(Stata!L$1,Vlookup!$1:$1,0))</f>
        <v>35.860300000000002</v>
      </c>
      <c r="M505">
        <f ca="1">INDEX(Vlookup!$A$1:$AF$1262,MATCH(Stata!$A505,Vlookup!$A:$A,0),MATCH(Stata!M$1,Vlookup!$1:$1,0))</f>
        <v>83.418199999999999</v>
      </c>
      <c r="N505">
        <f ca="1">INDEX(Vlookup!$A$1:$AF$1262,MATCH(Stata!$A505,Vlookup!$A:$A,0),MATCH(Stata!N$1,Vlookup!$1:$1,0))</f>
        <v>30.186699999999998</v>
      </c>
      <c r="O505" t="e">
        <f ca="1">INDEX(Vlookup!$A$1:$AF$1262,MATCH(Stata!$A505,Vlookup!$A:$A,0),MATCH(Stata!O$1,Vlookup!$1:$1,0))</f>
        <v>#N/A</v>
      </c>
      <c r="P505">
        <f ca="1">INDEX(Vlookup!$A$1:$AF$1262,MATCH(Stata!$A505,Vlookup!$A:$A,0),MATCH(Stata!P$1,Vlookup!$1:$1,0))</f>
        <v>46.478400000000001</v>
      </c>
      <c r="Q505">
        <f ca="1">INDEX(Vlookup!$A$1:$AF$1262,MATCH(Stata!$A505,Vlookup!$A:$A,0),MATCH(Stata!Q$1,Vlookup!$1:$1,0))</f>
        <v>22.084700000000002</v>
      </c>
      <c r="R505">
        <f ca="1">INDEX(Vlookup!$A$1:$AF$1262,MATCH(Stata!$A505,Vlookup!$A:$A,0),MATCH(Stata!R$1,Vlookup!$1:$1,0))</f>
        <v>52.3157</v>
      </c>
      <c r="S505">
        <f ca="1">INDEX(Vlookup!$A$1:$AF$1262,MATCH(Stata!$A505,Vlookup!$A:$A,0),MATCH(Stata!S$1,Vlookup!$1:$1,0))</f>
        <v>21.028500000000001</v>
      </c>
      <c r="T505">
        <f ca="1">INDEX(Vlookup!$A$1:$AF$1262,MATCH(Stata!$A505,Vlookup!$A:$A,0),MATCH(Stata!T$1,Vlookup!$1:$1,0))</f>
        <v>95.915400000000005</v>
      </c>
      <c r="U505">
        <f ca="1">INDEX(Vlookup!$A$1:$AF$1262,MATCH(Stata!$A505,Vlookup!$A:$A,0),MATCH(Stata!U$1,Vlookup!$1:$1,0))</f>
        <v>55.725700000000003</v>
      </c>
      <c r="V505">
        <f ca="1">INDEX(Vlookup!$A$1:$AF$1262,MATCH(Stata!$A505,Vlookup!$A:$A,0),MATCH(Stata!V$1,Vlookup!$1:$1,0))</f>
        <v>37.662399999999998</v>
      </c>
      <c r="W505">
        <f ca="1">INDEX(Vlookup!$A$1:$AF$1262,MATCH(Stata!$A505,Vlookup!$A:$A,0),MATCH(Stata!W$1,Vlookup!$1:$1,0))</f>
        <v>49.537700000000001</v>
      </c>
      <c r="X505">
        <f ca="1">INDEX(Vlookup!$A$1:$AF$1262,MATCH(Stata!$A505,Vlookup!$A:$A,0),MATCH(Stata!X$1,Vlookup!$1:$1,0))</f>
        <v>45.706099999999999</v>
      </c>
      <c r="Y505">
        <f ca="1">INDEX(Vlookup!$A$1:$AF$1262,MATCH(Stata!$A505,Vlookup!$A:$A,0),MATCH(Stata!Y$1,Vlookup!$1:$1,0))</f>
        <v>31.490200000000002</v>
      </c>
      <c r="Z505">
        <f ca="1">INDEX(Vlookup!$A$1:$AF$1262,MATCH(Stata!$A505,Vlookup!$A:$A,0),MATCH(Stata!Z$1,Vlookup!$1:$1,0))</f>
        <v>18.296600000000002</v>
      </c>
      <c r="AA505">
        <f ca="1">INDEX(Vlookup!$A$1:$AF$1262,MATCH(Stata!$A505,Vlookup!$A:$A,0),MATCH(Stata!AA$1,Vlookup!$1:$1,0))</f>
        <v>61.744300000000003</v>
      </c>
      <c r="AB505">
        <f ca="1">INDEX(Vlookup!$A$1:$AF$1262,MATCH(Stata!$A505,Vlookup!$A:$A,0),MATCH(Stata!AB$1,Vlookup!$1:$1,0))</f>
        <v>67.505399999999995</v>
      </c>
      <c r="AC505">
        <f ca="1">INDEX(Vlookup!$A$1:$AF$1262,MATCH(Stata!$A505,Vlookup!$A:$A,0),MATCH(Stata!AC$1,Vlookup!$1:$1,0))</f>
        <v>30.380600000000001</v>
      </c>
      <c r="AD505">
        <f ca="1">INDEX(Vlookup!$A$1:$AF$1262,MATCH(Stata!$A505,Vlookup!$A:$A,0),MATCH(Stata!AD$1,Vlookup!$1:$1,0))</f>
        <v>41.433300000000003</v>
      </c>
      <c r="AE505">
        <f ca="1">INDEX(Vlookup!$A$1:$AF$1262,MATCH(Stata!$A505,Vlookup!$A:$A,0),MATCH(Stata!AE$1,Vlookup!$1:$1,0))</f>
        <v>29.648399999999999</v>
      </c>
      <c r="AF505">
        <f ca="1">INDEX(Vlookup!$A$1:$AF$1262,MATCH(Stata!$A505,Vlookup!$A:$A,0),MATCH(Stata!AF$1,Vlookup!$1:$1,0))</f>
        <v>2273.41</v>
      </c>
      <c r="AG505">
        <f ca="1">INDEX(Vlookup!$A$1:$AG$1262,MATCH(Stata!$A505,Vlookup!$A:$A,0),MATCH(Stata!AG$1,Vlookup!$1:$1,0))</f>
        <v>22.49</v>
      </c>
    </row>
    <row r="506" spans="1:33" x14ac:dyDescent="0.25">
      <c r="A506" s="1">
        <v>39451</v>
      </c>
      <c r="B506">
        <f ca="1">INDEX(Vlookup!$A$1:$AF$1262,MATCH(Stata!$A506,Vlookup!$A:$A,0),MATCH(Stata!B$1,Vlookup!$1:$1,0))</f>
        <v>71.172700000000006</v>
      </c>
      <c r="C506">
        <f ca="1">INDEX(Vlookup!$A$1:$AF$1262,MATCH(Stata!$A506,Vlookup!$A:$A,0),MATCH(Stata!C$1,Vlookup!$1:$1,0))</f>
        <v>31.885200000000001</v>
      </c>
      <c r="D506">
        <f ca="1">INDEX(Vlookup!$A$1:$AF$1262,MATCH(Stata!$A506,Vlookup!$A:$A,0),MATCH(Stata!D$1,Vlookup!$1:$1,0))</f>
        <v>16.9223</v>
      </c>
      <c r="E506">
        <f ca="1">INDEX(Vlookup!$A$1:$AF$1262,MATCH(Stata!$A506,Vlookup!$A:$A,0),MATCH(Stata!E$1,Vlookup!$1:$1,0))</f>
        <v>44.492699999999999</v>
      </c>
      <c r="F506">
        <f ca="1">INDEX(Vlookup!$A$1:$AF$1262,MATCH(Stata!$A506,Vlookup!$A:$A,0),MATCH(Stata!F$1,Vlookup!$1:$1,0))</f>
        <v>908.15129999999999</v>
      </c>
      <c r="G506">
        <f ca="1">INDEX(Vlookup!$A$1:$AF$1262,MATCH(Stata!$A506,Vlookup!$A:$A,0),MATCH(Stata!G$1,Vlookup!$1:$1,0))</f>
        <v>30.415199999999999</v>
      </c>
      <c r="H506">
        <f ca="1">INDEX(Vlookup!$A$1:$AF$1262,MATCH(Stata!$A506,Vlookup!$A:$A,0),MATCH(Stata!H$1,Vlookup!$1:$1,0))</f>
        <v>75.055000000000007</v>
      </c>
      <c r="I506">
        <f ca="1">INDEX(Vlookup!$A$1:$AF$1262,MATCH(Stata!$A506,Vlookup!$A:$A,0),MATCH(Stata!I$1,Vlookup!$1:$1,0))</f>
        <v>59.578600000000002</v>
      </c>
      <c r="J506">
        <f ca="1">INDEX(Vlookup!$A$1:$AF$1262,MATCH(Stata!$A506,Vlookup!$A:$A,0),MATCH(Stata!J$1,Vlookup!$1:$1,0))</f>
        <v>266.37950000000001</v>
      </c>
      <c r="K506">
        <f ca="1">INDEX(Vlookup!$A$1:$AF$1262,MATCH(Stata!$A506,Vlookup!$A:$A,0),MATCH(Stata!K$1,Vlookup!$1:$1,0))</f>
        <v>26.617799999999999</v>
      </c>
      <c r="L506">
        <f ca="1">INDEX(Vlookup!$A$1:$AF$1262,MATCH(Stata!$A506,Vlookup!$A:$A,0),MATCH(Stata!L$1,Vlookup!$1:$1,0))</f>
        <v>35.290799999999997</v>
      </c>
      <c r="M506">
        <f ca="1">INDEX(Vlookup!$A$1:$AF$1262,MATCH(Stata!$A506,Vlookup!$A:$A,0),MATCH(Stata!M$1,Vlookup!$1:$1,0))</f>
        <v>81.862399999999994</v>
      </c>
      <c r="N506">
        <f ca="1">INDEX(Vlookup!$A$1:$AF$1262,MATCH(Stata!$A506,Vlookup!$A:$A,0),MATCH(Stata!N$1,Vlookup!$1:$1,0))</f>
        <v>29.563300000000002</v>
      </c>
      <c r="O506" t="e">
        <f ca="1">INDEX(Vlookup!$A$1:$AF$1262,MATCH(Stata!$A506,Vlookup!$A:$A,0),MATCH(Stata!O$1,Vlookup!$1:$1,0))</f>
        <v>#N/A</v>
      </c>
      <c r="P506">
        <f ca="1">INDEX(Vlookup!$A$1:$AF$1262,MATCH(Stata!$A506,Vlookup!$A:$A,0),MATCH(Stata!P$1,Vlookup!$1:$1,0))</f>
        <v>43.875999999999998</v>
      </c>
      <c r="Q506">
        <f ca="1">INDEX(Vlookup!$A$1:$AF$1262,MATCH(Stata!$A506,Vlookup!$A:$A,0),MATCH(Stata!Q$1,Vlookup!$1:$1,0))</f>
        <v>21.3491</v>
      </c>
      <c r="R506">
        <f ca="1">INDEX(Vlookup!$A$1:$AF$1262,MATCH(Stata!$A506,Vlookup!$A:$A,0),MATCH(Stata!R$1,Vlookup!$1:$1,0))</f>
        <v>50.647199999999998</v>
      </c>
      <c r="S506">
        <f ca="1">INDEX(Vlookup!$A$1:$AF$1262,MATCH(Stata!$A506,Vlookup!$A:$A,0),MATCH(Stata!S$1,Vlookup!$1:$1,0))</f>
        <v>19.323699999999999</v>
      </c>
      <c r="T506">
        <f ca="1">INDEX(Vlookup!$A$1:$AF$1262,MATCH(Stata!$A506,Vlookup!$A:$A,0),MATCH(Stata!T$1,Vlookup!$1:$1,0))</f>
        <v>92.468299999999999</v>
      </c>
      <c r="U506">
        <f ca="1">INDEX(Vlookup!$A$1:$AF$1262,MATCH(Stata!$A506,Vlookup!$A:$A,0),MATCH(Stata!U$1,Vlookup!$1:$1,0))</f>
        <v>55.6496</v>
      </c>
      <c r="V506">
        <f ca="1">INDEX(Vlookup!$A$1:$AF$1262,MATCH(Stata!$A506,Vlookup!$A:$A,0),MATCH(Stata!V$1,Vlookup!$1:$1,0))</f>
        <v>36.808100000000003</v>
      </c>
      <c r="W506">
        <f ca="1">INDEX(Vlookup!$A$1:$AF$1262,MATCH(Stata!$A506,Vlookup!$A:$A,0),MATCH(Stata!W$1,Vlookup!$1:$1,0))</f>
        <v>48.785200000000003</v>
      </c>
      <c r="X506">
        <f ca="1">INDEX(Vlookup!$A$1:$AF$1262,MATCH(Stata!$A506,Vlookup!$A:$A,0),MATCH(Stata!X$1,Vlookup!$1:$1,0))</f>
        <v>45.331299999999999</v>
      </c>
      <c r="Y506">
        <f ca="1">INDEX(Vlookup!$A$1:$AF$1262,MATCH(Stata!$A506,Vlookup!$A:$A,0),MATCH(Stata!Y$1,Vlookup!$1:$1,0))</f>
        <v>30.608799999999999</v>
      </c>
      <c r="Z506">
        <f ca="1">INDEX(Vlookup!$A$1:$AF$1262,MATCH(Stata!$A506,Vlookup!$A:$A,0),MATCH(Stata!Z$1,Vlookup!$1:$1,0))</f>
        <v>18.020299999999999</v>
      </c>
      <c r="AA506">
        <f ca="1">INDEX(Vlookup!$A$1:$AF$1262,MATCH(Stata!$A506,Vlookup!$A:$A,0),MATCH(Stata!AA$1,Vlookup!$1:$1,0))</f>
        <v>61.496699999999997</v>
      </c>
      <c r="AB506">
        <f ca="1">INDEX(Vlookup!$A$1:$AF$1262,MATCH(Stata!$A506,Vlookup!$A:$A,0),MATCH(Stata!AB$1,Vlookup!$1:$1,0))</f>
        <v>66.3904</v>
      </c>
      <c r="AC506">
        <f ca="1">INDEX(Vlookup!$A$1:$AF$1262,MATCH(Stata!$A506,Vlookup!$A:$A,0),MATCH(Stata!AC$1,Vlookup!$1:$1,0))</f>
        <v>29.813700000000001</v>
      </c>
      <c r="AD506">
        <f ca="1">INDEX(Vlookup!$A$1:$AF$1262,MATCH(Stata!$A506,Vlookup!$A:$A,0),MATCH(Stata!AD$1,Vlookup!$1:$1,0))</f>
        <v>40.843699999999998</v>
      </c>
      <c r="AE506">
        <f ca="1">INDEX(Vlookup!$A$1:$AF$1262,MATCH(Stata!$A506,Vlookup!$A:$A,0),MATCH(Stata!AE$1,Vlookup!$1:$1,0))</f>
        <v>29.051100000000002</v>
      </c>
      <c r="AF506">
        <f ca="1">INDEX(Vlookup!$A$1:$AF$1262,MATCH(Stata!$A506,Vlookup!$A:$A,0),MATCH(Stata!AF$1,Vlookup!$1:$1,0))</f>
        <v>2217.59</v>
      </c>
      <c r="AG506">
        <f ca="1">INDEX(Vlookup!$A$1:$AG$1262,MATCH(Stata!$A506,Vlookup!$A:$A,0),MATCH(Stata!AG$1,Vlookup!$1:$1,0))</f>
        <v>23.94</v>
      </c>
    </row>
    <row r="507" spans="1:33" x14ac:dyDescent="0.25">
      <c r="A507" s="1">
        <v>39454</v>
      </c>
      <c r="B507">
        <f ca="1">INDEX(Vlookup!$A$1:$AF$1262,MATCH(Stata!$A507,Vlookup!$A:$A,0),MATCH(Stata!B$1,Vlookup!$1:$1,0))</f>
        <v>70.606899999999996</v>
      </c>
      <c r="C507">
        <f ca="1">INDEX(Vlookup!$A$1:$AF$1262,MATCH(Stata!$A507,Vlookup!$A:$A,0),MATCH(Stata!C$1,Vlookup!$1:$1,0))</f>
        <v>30.2759</v>
      </c>
      <c r="D507">
        <f ca="1">INDEX(Vlookup!$A$1:$AF$1262,MATCH(Stata!$A507,Vlookup!$A:$A,0),MATCH(Stata!D$1,Vlookup!$1:$1,0))</f>
        <v>17.448699999999999</v>
      </c>
      <c r="E507">
        <f ca="1">INDEX(Vlookup!$A$1:$AF$1262,MATCH(Stata!$A507,Vlookup!$A:$A,0),MATCH(Stata!E$1,Vlookup!$1:$1,0))</f>
        <v>44.691899999999997</v>
      </c>
      <c r="F507">
        <f ca="1">INDEX(Vlookup!$A$1:$AF$1262,MATCH(Stata!$A507,Vlookup!$A:$A,0),MATCH(Stata!F$1,Vlookup!$1:$1,0))</f>
        <v>924.57349999999997</v>
      </c>
      <c r="G507">
        <f ca="1">INDEX(Vlookup!$A$1:$AF$1262,MATCH(Stata!$A507,Vlookup!$A:$A,0),MATCH(Stata!G$1,Vlookup!$1:$1,0))</f>
        <v>30.8169</v>
      </c>
      <c r="H507">
        <f ca="1">INDEX(Vlookup!$A$1:$AF$1262,MATCH(Stata!$A507,Vlookup!$A:$A,0),MATCH(Stata!H$1,Vlookup!$1:$1,0))</f>
        <v>72.475099999999998</v>
      </c>
      <c r="I507">
        <f ca="1">INDEX(Vlookup!$A$1:$AF$1262,MATCH(Stata!$A507,Vlookup!$A:$A,0),MATCH(Stata!I$1,Vlookup!$1:$1,0))</f>
        <v>59.752400000000002</v>
      </c>
      <c r="J507">
        <f ca="1">INDEX(Vlookup!$A$1:$AF$1262,MATCH(Stata!$A507,Vlookup!$A:$A,0),MATCH(Stata!J$1,Vlookup!$1:$1,0))</f>
        <v>266.56819999999999</v>
      </c>
      <c r="K507">
        <f ca="1">INDEX(Vlookup!$A$1:$AF$1262,MATCH(Stata!$A507,Vlookup!$A:$A,0),MATCH(Stata!K$1,Vlookup!$1:$1,0))</f>
        <v>27.246200000000002</v>
      </c>
      <c r="L507">
        <f ca="1">INDEX(Vlookup!$A$1:$AF$1262,MATCH(Stata!$A507,Vlookup!$A:$A,0),MATCH(Stata!L$1,Vlookup!$1:$1,0))</f>
        <v>35.209499999999998</v>
      </c>
      <c r="M507">
        <f ca="1">INDEX(Vlookup!$A$1:$AF$1262,MATCH(Stata!$A507,Vlookup!$A:$A,0),MATCH(Stata!M$1,Vlookup!$1:$1,0))</f>
        <v>81.097800000000007</v>
      </c>
      <c r="N507">
        <f ca="1">INDEX(Vlookup!$A$1:$AF$1262,MATCH(Stata!$A507,Vlookup!$A:$A,0),MATCH(Stata!N$1,Vlookup!$1:$1,0))</f>
        <v>29.678100000000001</v>
      </c>
      <c r="O507" t="e">
        <f ca="1">INDEX(Vlookup!$A$1:$AF$1262,MATCH(Stata!$A507,Vlookup!$A:$A,0),MATCH(Stata!O$1,Vlookup!$1:$1,0))</f>
        <v>#N/A</v>
      </c>
      <c r="P507">
        <f ca="1">INDEX(Vlookup!$A$1:$AF$1262,MATCH(Stata!$A507,Vlookup!$A:$A,0),MATCH(Stata!P$1,Vlookup!$1:$1,0))</f>
        <v>42.453099999999999</v>
      </c>
      <c r="Q507">
        <f ca="1">INDEX(Vlookup!$A$1:$AF$1262,MATCH(Stata!$A507,Vlookup!$A:$A,0),MATCH(Stata!Q$1,Vlookup!$1:$1,0))</f>
        <v>21.6998</v>
      </c>
      <c r="R507">
        <f ca="1">INDEX(Vlookup!$A$1:$AF$1262,MATCH(Stata!$A507,Vlookup!$A:$A,0),MATCH(Stata!R$1,Vlookup!$1:$1,0))</f>
        <v>50.473399999999998</v>
      </c>
      <c r="S507">
        <f ca="1">INDEX(Vlookup!$A$1:$AF$1262,MATCH(Stata!$A507,Vlookup!$A:$A,0),MATCH(Stata!S$1,Vlookup!$1:$1,0))</f>
        <v>19.502700000000001</v>
      </c>
      <c r="T507">
        <f ca="1">INDEX(Vlookup!$A$1:$AF$1262,MATCH(Stata!$A507,Vlookup!$A:$A,0),MATCH(Stata!T$1,Vlookup!$1:$1,0))</f>
        <v>91.480800000000002</v>
      </c>
      <c r="U507">
        <f ca="1">INDEX(Vlookup!$A$1:$AF$1262,MATCH(Stata!$A507,Vlookup!$A:$A,0),MATCH(Stata!U$1,Vlookup!$1:$1,0))</f>
        <v>56.511699999999998</v>
      </c>
      <c r="V507">
        <f ca="1">INDEX(Vlookup!$A$1:$AF$1262,MATCH(Stata!$A507,Vlookup!$A:$A,0),MATCH(Stata!V$1,Vlookup!$1:$1,0))</f>
        <v>37.1768</v>
      </c>
      <c r="W507">
        <f ca="1">INDEX(Vlookup!$A$1:$AF$1262,MATCH(Stata!$A507,Vlookup!$A:$A,0),MATCH(Stata!W$1,Vlookup!$1:$1,0))</f>
        <v>49.623199999999997</v>
      </c>
      <c r="X507">
        <f ca="1">INDEX(Vlookup!$A$1:$AF$1262,MATCH(Stata!$A507,Vlookup!$A:$A,0),MATCH(Stata!X$1,Vlookup!$1:$1,0))</f>
        <v>46.1845</v>
      </c>
      <c r="Y507">
        <f ca="1">INDEX(Vlookup!$A$1:$AF$1262,MATCH(Stata!$A507,Vlookup!$A:$A,0),MATCH(Stata!Y$1,Vlookup!$1:$1,0))</f>
        <v>30.813600000000001</v>
      </c>
      <c r="Z507">
        <f ca="1">INDEX(Vlookup!$A$1:$AF$1262,MATCH(Stata!$A507,Vlookup!$A:$A,0),MATCH(Stata!Z$1,Vlookup!$1:$1,0))</f>
        <v>18.335999999999999</v>
      </c>
      <c r="AA507">
        <f ca="1">INDEX(Vlookup!$A$1:$AF$1262,MATCH(Stata!$A507,Vlookup!$A:$A,0),MATCH(Stata!AA$1,Vlookup!$1:$1,0))</f>
        <v>61.898000000000003</v>
      </c>
      <c r="AB507">
        <f ca="1">INDEX(Vlookup!$A$1:$AF$1262,MATCH(Stata!$A507,Vlookup!$A:$A,0),MATCH(Stata!AB$1,Vlookup!$1:$1,0))</f>
        <v>66.080600000000004</v>
      </c>
      <c r="AC507">
        <f ca="1">INDEX(Vlookup!$A$1:$AF$1262,MATCH(Stata!$A507,Vlookup!$A:$A,0),MATCH(Stata!AC$1,Vlookup!$1:$1,0))</f>
        <v>30.3386</v>
      </c>
      <c r="AD507">
        <f ca="1">INDEX(Vlookup!$A$1:$AF$1262,MATCH(Stata!$A507,Vlookup!$A:$A,0),MATCH(Stata!AD$1,Vlookup!$1:$1,0))</f>
        <v>41.594099999999997</v>
      </c>
      <c r="AE507">
        <f ca="1">INDEX(Vlookup!$A$1:$AF$1262,MATCH(Stata!$A507,Vlookup!$A:$A,0),MATCH(Stata!AE$1,Vlookup!$1:$1,0))</f>
        <v>29.0791</v>
      </c>
      <c r="AF507">
        <f ca="1">INDEX(Vlookup!$A$1:$AF$1262,MATCH(Stata!$A507,Vlookup!$A:$A,0),MATCH(Stata!AF$1,Vlookup!$1:$1,0))</f>
        <v>2224.7600000000002</v>
      </c>
      <c r="AG507">
        <f ca="1">INDEX(Vlookup!$A$1:$AG$1262,MATCH(Stata!$A507,Vlookup!$A:$A,0),MATCH(Stata!AG$1,Vlookup!$1:$1,0))</f>
        <v>23.79</v>
      </c>
    </row>
    <row r="508" spans="1:33" x14ac:dyDescent="0.25">
      <c r="A508" s="1">
        <v>39455</v>
      </c>
      <c r="B508">
        <f ca="1">INDEX(Vlookup!$A$1:$AF$1262,MATCH(Stata!$A508,Vlookup!$A:$A,0),MATCH(Stata!B$1,Vlookup!$1:$1,0))</f>
        <v>69.823400000000007</v>
      </c>
      <c r="C508">
        <f ca="1">INDEX(Vlookup!$A$1:$AF$1262,MATCH(Stata!$A508,Vlookup!$A:$A,0),MATCH(Stata!C$1,Vlookup!$1:$1,0))</f>
        <v>28.346499999999999</v>
      </c>
      <c r="D508">
        <f ca="1">INDEX(Vlookup!$A$1:$AF$1262,MATCH(Stata!$A508,Vlookup!$A:$A,0),MATCH(Stata!D$1,Vlookup!$1:$1,0))</f>
        <v>17.695</v>
      </c>
      <c r="E508">
        <f ca="1">INDEX(Vlookup!$A$1:$AF$1262,MATCH(Stata!$A508,Vlookup!$A:$A,0),MATCH(Stata!E$1,Vlookup!$1:$1,0))</f>
        <v>43.415199999999999</v>
      </c>
      <c r="F508">
        <f ca="1">INDEX(Vlookup!$A$1:$AF$1262,MATCH(Stata!$A508,Vlookup!$A:$A,0),MATCH(Stata!F$1,Vlookup!$1:$1,0))</f>
        <v>912.2568</v>
      </c>
      <c r="G508">
        <f ca="1">INDEX(Vlookup!$A$1:$AF$1262,MATCH(Stata!$A508,Vlookup!$A:$A,0),MATCH(Stata!G$1,Vlookup!$1:$1,0))</f>
        <v>29.412400000000002</v>
      </c>
      <c r="H508">
        <f ca="1">INDEX(Vlookup!$A$1:$AF$1262,MATCH(Stata!$A508,Vlookup!$A:$A,0),MATCH(Stata!H$1,Vlookup!$1:$1,0))</f>
        <v>69.886399999999995</v>
      </c>
      <c r="I508">
        <f ca="1">INDEX(Vlookup!$A$1:$AF$1262,MATCH(Stata!$A508,Vlookup!$A:$A,0),MATCH(Stata!I$1,Vlookup!$1:$1,0))</f>
        <v>58.378799999999998</v>
      </c>
      <c r="J508">
        <f ca="1">INDEX(Vlookup!$A$1:$AF$1262,MATCH(Stata!$A508,Vlookup!$A:$A,0),MATCH(Stata!J$1,Vlookup!$1:$1,0))</f>
        <v>256.00349999999997</v>
      </c>
      <c r="K508">
        <f ca="1">INDEX(Vlookup!$A$1:$AF$1262,MATCH(Stata!$A508,Vlookup!$A:$A,0),MATCH(Stata!K$1,Vlookup!$1:$1,0))</f>
        <v>27.358000000000001</v>
      </c>
      <c r="L508">
        <f ca="1">INDEX(Vlookup!$A$1:$AF$1262,MATCH(Stata!$A508,Vlookup!$A:$A,0),MATCH(Stata!L$1,Vlookup!$1:$1,0))</f>
        <v>34.778300000000002</v>
      </c>
      <c r="M508">
        <f ca="1">INDEX(Vlookup!$A$1:$AF$1262,MATCH(Stata!$A508,Vlookup!$A:$A,0),MATCH(Stata!M$1,Vlookup!$1:$1,0))</f>
        <v>80.057699999999997</v>
      </c>
      <c r="N508">
        <f ca="1">INDEX(Vlookup!$A$1:$AF$1262,MATCH(Stata!$A508,Vlookup!$A:$A,0),MATCH(Stata!N$1,Vlookup!$1:$1,0))</f>
        <v>29.0383</v>
      </c>
      <c r="O508" t="e">
        <f ca="1">INDEX(Vlookup!$A$1:$AF$1262,MATCH(Stata!$A508,Vlookup!$A:$A,0),MATCH(Stata!O$1,Vlookup!$1:$1,0))</f>
        <v>#N/A</v>
      </c>
      <c r="P508">
        <f ca="1">INDEX(Vlookup!$A$1:$AF$1262,MATCH(Stata!$A508,Vlookup!$A:$A,0),MATCH(Stata!P$1,Vlookup!$1:$1,0))</f>
        <v>40.431100000000001</v>
      </c>
      <c r="Q508">
        <f ca="1">INDEX(Vlookup!$A$1:$AF$1262,MATCH(Stata!$A508,Vlookup!$A:$A,0),MATCH(Stata!Q$1,Vlookup!$1:$1,0))</f>
        <v>21.160900000000002</v>
      </c>
      <c r="R508">
        <f ca="1">INDEX(Vlookup!$A$1:$AF$1262,MATCH(Stata!$A508,Vlookup!$A:$A,0),MATCH(Stata!R$1,Vlookup!$1:$1,0))</f>
        <v>49.613</v>
      </c>
      <c r="S508">
        <f ca="1">INDEX(Vlookup!$A$1:$AF$1262,MATCH(Stata!$A508,Vlookup!$A:$A,0),MATCH(Stata!S$1,Vlookup!$1:$1,0))</f>
        <v>18.9742</v>
      </c>
      <c r="T508">
        <f ca="1">INDEX(Vlookup!$A$1:$AF$1262,MATCH(Stata!$A508,Vlookup!$A:$A,0),MATCH(Stata!T$1,Vlookup!$1:$1,0))</f>
        <v>89.231499999999997</v>
      </c>
      <c r="U508">
        <f ca="1">INDEX(Vlookup!$A$1:$AF$1262,MATCH(Stata!$A508,Vlookup!$A:$A,0),MATCH(Stata!U$1,Vlookup!$1:$1,0))</f>
        <v>56.5794</v>
      </c>
      <c r="V508">
        <f ca="1">INDEX(Vlookup!$A$1:$AF$1262,MATCH(Stata!$A508,Vlookup!$A:$A,0),MATCH(Stata!V$1,Vlookup!$1:$1,0))</f>
        <v>35.701900000000002</v>
      </c>
      <c r="W508">
        <f ca="1">INDEX(Vlookup!$A$1:$AF$1262,MATCH(Stata!$A508,Vlookup!$A:$A,0),MATCH(Stata!W$1,Vlookup!$1:$1,0))</f>
        <v>48.810899999999997</v>
      </c>
      <c r="X508">
        <f ca="1">INDEX(Vlookup!$A$1:$AF$1262,MATCH(Stata!$A508,Vlookup!$A:$A,0),MATCH(Stata!X$1,Vlookup!$1:$1,0))</f>
        <v>47.572000000000003</v>
      </c>
      <c r="Y508">
        <f ca="1">INDEX(Vlookup!$A$1:$AF$1262,MATCH(Stata!$A508,Vlookup!$A:$A,0),MATCH(Stata!Y$1,Vlookup!$1:$1,0))</f>
        <v>29.780799999999999</v>
      </c>
      <c r="Z508">
        <f ca="1">INDEX(Vlookup!$A$1:$AF$1262,MATCH(Stata!$A508,Vlookup!$A:$A,0),MATCH(Stata!Z$1,Vlookup!$1:$1,0))</f>
        <v>18.525500000000001</v>
      </c>
      <c r="AA508">
        <f ca="1">INDEX(Vlookup!$A$1:$AF$1262,MATCH(Stata!$A508,Vlookup!$A:$A,0),MATCH(Stata!AA$1,Vlookup!$1:$1,0))</f>
        <v>62.060299999999998</v>
      </c>
      <c r="AB508">
        <f ca="1">INDEX(Vlookup!$A$1:$AF$1262,MATCH(Stata!$A508,Vlookup!$A:$A,0),MATCH(Stata!AB$1,Vlookup!$1:$1,0))</f>
        <v>63.5319</v>
      </c>
      <c r="AC508">
        <f ca="1">INDEX(Vlookup!$A$1:$AF$1262,MATCH(Stata!$A508,Vlookup!$A:$A,0),MATCH(Stata!AC$1,Vlookup!$1:$1,0))</f>
        <v>29.6812</v>
      </c>
      <c r="AD508">
        <f ca="1">INDEX(Vlookup!$A$1:$AF$1262,MATCH(Stata!$A508,Vlookup!$A:$A,0),MATCH(Stata!AD$1,Vlookup!$1:$1,0))</f>
        <v>41.067</v>
      </c>
      <c r="AE508">
        <f ca="1">INDEX(Vlookup!$A$1:$AF$1262,MATCH(Stata!$A508,Vlookup!$A:$A,0),MATCH(Stata!AE$1,Vlookup!$1:$1,0))</f>
        <v>28.500499999999999</v>
      </c>
      <c r="AF508">
        <f ca="1">INDEX(Vlookup!$A$1:$AF$1262,MATCH(Stata!$A508,Vlookup!$A:$A,0),MATCH(Stata!AF$1,Vlookup!$1:$1,0))</f>
        <v>2184.67</v>
      </c>
      <c r="AG508">
        <f ca="1">INDEX(Vlookup!$A$1:$AG$1262,MATCH(Stata!$A508,Vlookup!$A:$A,0),MATCH(Stata!AG$1,Vlookup!$1:$1,0))</f>
        <v>25.43</v>
      </c>
    </row>
    <row r="509" spans="1:33" x14ac:dyDescent="0.25">
      <c r="A509" s="1">
        <v>39456</v>
      </c>
      <c r="B509">
        <f ca="1">INDEX(Vlookup!$A$1:$AF$1262,MATCH(Stata!$A509,Vlookup!$A:$A,0),MATCH(Stata!B$1,Vlookup!$1:$1,0))</f>
        <v>69.805999999999997</v>
      </c>
      <c r="C509">
        <f ca="1">INDEX(Vlookup!$A$1:$AF$1262,MATCH(Stata!$A509,Vlookup!$A:$A,0),MATCH(Stata!C$1,Vlookup!$1:$1,0))</f>
        <v>28.575099999999999</v>
      </c>
      <c r="D509">
        <f ca="1">INDEX(Vlookup!$A$1:$AF$1262,MATCH(Stata!$A509,Vlookup!$A:$A,0),MATCH(Stata!D$1,Vlookup!$1:$1,0))</f>
        <v>17.896100000000001</v>
      </c>
      <c r="E509">
        <f ca="1">INDEX(Vlookup!$A$1:$AF$1262,MATCH(Stata!$A509,Vlookup!$A:$A,0),MATCH(Stata!E$1,Vlookup!$1:$1,0))</f>
        <v>44.438400000000001</v>
      </c>
      <c r="F509">
        <f ca="1">INDEX(Vlookup!$A$1:$AF$1262,MATCH(Stata!$A509,Vlookup!$A:$A,0),MATCH(Stata!F$1,Vlookup!$1:$1,0))</f>
        <v>927.52949999999998</v>
      </c>
      <c r="G509">
        <f ca="1">INDEX(Vlookup!$A$1:$AF$1262,MATCH(Stata!$A509,Vlookup!$A:$A,0),MATCH(Stata!G$1,Vlookup!$1:$1,0))</f>
        <v>29.292200000000001</v>
      </c>
      <c r="H509">
        <f ca="1">INDEX(Vlookup!$A$1:$AF$1262,MATCH(Stata!$A509,Vlookup!$A:$A,0),MATCH(Stata!H$1,Vlookup!$1:$1,0))</f>
        <v>70.227400000000003</v>
      </c>
      <c r="I509">
        <f ca="1">INDEX(Vlookup!$A$1:$AF$1262,MATCH(Stata!$A509,Vlookup!$A:$A,0),MATCH(Stata!I$1,Vlookup!$1:$1,0))</f>
        <v>58.448399999999999</v>
      </c>
      <c r="J509">
        <f ca="1">INDEX(Vlookup!$A$1:$AF$1262,MATCH(Stata!$A509,Vlookup!$A:$A,0),MATCH(Stata!J$1,Vlookup!$1:$1,0))</f>
        <v>259.30500000000001</v>
      </c>
      <c r="K509">
        <f ca="1">INDEX(Vlookup!$A$1:$AF$1262,MATCH(Stata!$A509,Vlookup!$A:$A,0),MATCH(Stata!K$1,Vlookup!$1:$1,0))</f>
        <v>28.089700000000001</v>
      </c>
      <c r="L509">
        <f ca="1">INDEX(Vlookup!$A$1:$AF$1262,MATCH(Stata!$A509,Vlookup!$A:$A,0),MATCH(Stata!L$1,Vlookup!$1:$1,0))</f>
        <v>36.4298</v>
      </c>
      <c r="M509">
        <f ca="1">INDEX(Vlookup!$A$1:$AF$1262,MATCH(Stata!$A509,Vlookup!$A:$A,0),MATCH(Stata!M$1,Vlookup!$1:$1,0))</f>
        <v>81.400099999999995</v>
      </c>
      <c r="N509">
        <f ca="1">INDEX(Vlookup!$A$1:$AF$1262,MATCH(Stata!$A509,Vlookup!$A:$A,0),MATCH(Stata!N$1,Vlookup!$1:$1,0))</f>
        <v>29.366399999999999</v>
      </c>
      <c r="O509" t="e">
        <f ca="1">INDEX(Vlookup!$A$1:$AF$1262,MATCH(Stata!$A509,Vlookup!$A:$A,0),MATCH(Stata!O$1,Vlookup!$1:$1,0))</f>
        <v>#N/A</v>
      </c>
      <c r="P509">
        <f ca="1">INDEX(Vlookup!$A$1:$AF$1262,MATCH(Stata!$A509,Vlookup!$A:$A,0),MATCH(Stata!P$1,Vlookup!$1:$1,0))</f>
        <v>41.601300000000002</v>
      </c>
      <c r="Q509">
        <f ca="1">INDEX(Vlookup!$A$1:$AF$1262,MATCH(Stata!$A509,Vlookup!$A:$A,0),MATCH(Stata!Q$1,Vlookup!$1:$1,0))</f>
        <v>21.1524</v>
      </c>
      <c r="R509">
        <f ca="1">INDEX(Vlookup!$A$1:$AF$1262,MATCH(Stata!$A509,Vlookup!$A:$A,0),MATCH(Stata!R$1,Vlookup!$1:$1,0))</f>
        <v>50.0563</v>
      </c>
      <c r="S509">
        <f ca="1">INDEX(Vlookup!$A$1:$AF$1262,MATCH(Stata!$A509,Vlookup!$A:$A,0),MATCH(Stata!S$1,Vlookup!$1:$1,0))</f>
        <v>19.3919</v>
      </c>
      <c r="T509">
        <f ca="1">INDEX(Vlookup!$A$1:$AF$1262,MATCH(Stata!$A509,Vlookup!$A:$A,0),MATCH(Stata!T$1,Vlookup!$1:$1,0))</f>
        <v>89.889799999999994</v>
      </c>
      <c r="U509">
        <f ca="1">INDEX(Vlookup!$A$1:$AF$1262,MATCH(Stata!$A509,Vlookup!$A:$A,0),MATCH(Stata!U$1,Vlookup!$1:$1,0))</f>
        <v>57.3063</v>
      </c>
      <c r="V509">
        <f ca="1">INDEX(Vlookup!$A$1:$AF$1262,MATCH(Stata!$A509,Vlookup!$A:$A,0),MATCH(Stata!V$1,Vlookup!$1:$1,0))</f>
        <v>36.205500000000001</v>
      </c>
      <c r="W509">
        <f ca="1">INDEX(Vlookup!$A$1:$AF$1262,MATCH(Stata!$A509,Vlookup!$A:$A,0),MATCH(Stata!W$1,Vlookup!$1:$1,0))</f>
        <v>49.144399999999997</v>
      </c>
      <c r="X509">
        <f ca="1">INDEX(Vlookup!$A$1:$AF$1262,MATCH(Stata!$A509,Vlookup!$A:$A,0),MATCH(Stata!X$1,Vlookup!$1:$1,0))</f>
        <v>48.241799999999998</v>
      </c>
      <c r="Y509">
        <f ca="1">INDEX(Vlookup!$A$1:$AF$1262,MATCH(Stata!$A509,Vlookup!$A:$A,0),MATCH(Stata!Y$1,Vlookup!$1:$1,0))</f>
        <v>30.662199999999999</v>
      </c>
      <c r="Z509">
        <f ca="1">INDEX(Vlookup!$A$1:$AF$1262,MATCH(Stata!$A509,Vlookup!$A:$A,0),MATCH(Stata!Z$1,Vlookup!$1:$1,0))</f>
        <v>18.880700000000001</v>
      </c>
      <c r="AA509">
        <f ca="1">INDEX(Vlookup!$A$1:$AF$1262,MATCH(Stata!$A509,Vlookup!$A:$A,0),MATCH(Stata!AA$1,Vlookup!$1:$1,0))</f>
        <v>61.9407</v>
      </c>
      <c r="AB509">
        <f ca="1">INDEX(Vlookup!$A$1:$AF$1262,MATCH(Stata!$A509,Vlookup!$A:$A,0),MATCH(Stata!AB$1,Vlookup!$1:$1,0))</f>
        <v>63.682400000000001</v>
      </c>
      <c r="AC509">
        <f ca="1">INDEX(Vlookup!$A$1:$AF$1262,MATCH(Stata!$A509,Vlookup!$A:$A,0),MATCH(Stata!AC$1,Vlookup!$1:$1,0))</f>
        <v>30.020499999999998</v>
      </c>
      <c r="AD509">
        <f ca="1">INDEX(Vlookup!$A$1:$AF$1262,MATCH(Stata!$A509,Vlookup!$A:$A,0),MATCH(Stata!AD$1,Vlookup!$1:$1,0))</f>
        <v>41.897799999999997</v>
      </c>
      <c r="AE509">
        <f ca="1">INDEX(Vlookup!$A$1:$AF$1262,MATCH(Stata!$A509,Vlookup!$A:$A,0),MATCH(Stata!AE$1,Vlookup!$1:$1,0))</f>
        <v>28.145900000000001</v>
      </c>
      <c r="AF509">
        <f ca="1">INDEX(Vlookup!$A$1:$AF$1262,MATCH(Stata!$A509,Vlookup!$A:$A,0),MATCH(Stata!AF$1,Vlookup!$1:$1,0))</f>
        <v>2214.6</v>
      </c>
      <c r="AG509">
        <f ca="1">INDEX(Vlookup!$A$1:$AG$1262,MATCH(Stata!$A509,Vlookup!$A:$A,0),MATCH(Stata!AG$1,Vlookup!$1:$1,0))</f>
        <v>24.12</v>
      </c>
    </row>
    <row r="510" spans="1:33" x14ac:dyDescent="0.25">
      <c r="A510" s="1">
        <v>39457</v>
      </c>
      <c r="B510">
        <f ca="1">INDEX(Vlookup!$A$1:$AF$1262,MATCH(Stata!$A510,Vlookup!$A:$A,0),MATCH(Stata!B$1,Vlookup!$1:$1,0))</f>
        <v>69.823400000000007</v>
      </c>
      <c r="C510">
        <f ca="1">INDEX(Vlookup!$A$1:$AF$1262,MATCH(Stata!$A510,Vlookup!$A:$A,0),MATCH(Stata!C$1,Vlookup!$1:$1,0))</f>
        <v>28.748799999999999</v>
      </c>
      <c r="D510">
        <f ca="1">INDEX(Vlookup!$A$1:$AF$1262,MATCH(Stata!$A510,Vlookup!$A:$A,0),MATCH(Stata!D$1,Vlookup!$1:$1,0))</f>
        <v>17.808</v>
      </c>
      <c r="E510">
        <f ca="1">INDEX(Vlookup!$A$1:$AF$1262,MATCH(Stata!$A510,Vlookup!$A:$A,0),MATCH(Stata!E$1,Vlookup!$1:$1,0))</f>
        <v>44.293500000000002</v>
      </c>
      <c r="F510">
        <f ca="1">INDEX(Vlookup!$A$1:$AF$1262,MATCH(Stata!$A510,Vlookup!$A:$A,0),MATCH(Stata!F$1,Vlookup!$1:$1,0))</f>
        <v>949.37120000000004</v>
      </c>
      <c r="G510">
        <f ca="1">INDEX(Vlookup!$A$1:$AF$1262,MATCH(Stata!$A510,Vlookup!$A:$A,0),MATCH(Stata!G$1,Vlookup!$1:$1,0))</f>
        <v>29.592600000000001</v>
      </c>
      <c r="H510">
        <f ca="1">INDEX(Vlookup!$A$1:$AF$1262,MATCH(Stata!$A510,Vlookup!$A:$A,0),MATCH(Stata!H$1,Vlookup!$1:$1,0))</f>
        <v>72.028999999999996</v>
      </c>
      <c r="I510">
        <f ca="1">INDEX(Vlookup!$A$1:$AF$1262,MATCH(Stata!$A510,Vlookup!$A:$A,0),MATCH(Stata!I$1,Vlookup!$1:$1,0))</f>
        <v>58.604900000000001</v>
      </c>
      <c r="J510">
        <f ca="1">INDEX(Vlookup!$A$1:$AF$1262,MATCH(Stata!$A510,Vlookup!$A:$A,0),MATCH(Stata!J$1,Vlookup!$1:$1,0))</f>
        <v>265.1533</v>
      </c>
      <c r="K510">
        <f ca="1">INDEX(Vlookup!$A$1:$AF$1262,MATCH(Stata!$A510,Vlookup!$A:$A,0),MATCH(Stata!K$1,Vlookup!$1:$1,0))</f>
        <v>28.214500000000001</v>
      </c>
      <c r="L510">
        <f ca="1">INDEX(Vlookup!$A$1:$AF$1262,MATCH(Stata!$A510,Vlookup!$A:$A,0),MATCH(Stata!L$1,Vlookup!$1:$1,0))</f>
        <v>36.836500000000001</v>
      </c>
      <c r="M510">
        <f ca="1">INDEX(Vlookup!$A$1:$AF$1262,MATCH(Stata!$A510,Vlookup!$A:$A,0),MATCH(Stata!M$1,Vlookup!$1:$1,0))</f>
        <v>81.489000000000004</v>
      </c>
      <c r="N510">
        <f ca="1">INDEX(Vlookup!$A$1:$AF$1262,MATCH(Stata!$A510,Vlookup!$A:$A,0),MATCH(Stata!N$1,Vlookup!$1:$1,0))</f>
        <v>29.4648</v>
      </c>
      <c r="O510" t="e">
        <f ca="1">INDEX(Vlookup!$A$1:$AF$1262,MATCH(Stata!$A510,Vlookup!$A:$A,0),MATCH(Stata!O$1,Vlookup!$1:$1,0))</f>
        <v>#N/A</v>
      </c>
      <c r="P510">
        <f ca="1">INDEX(Vlookup!$A$1:$AF$1262,MATCH(Stata!$A510,Vlookup!$A:$A,0),MATCH(Stata!P$1,Vlookup!$1:$1,0))</f>
        <v>42.443800000000003</v>
      </c>
      <c r="Q510">
        <f ca="1">INDEX(Vlookup!$A$1:$AF$1262,MATCH(Stata!$A510,Vlookup!$A:$A,0),MATCH(Stata!Q$1,Vlookup!$1:$1,0))</f>
        <v>21.622800000000002</v>
      </c>
      <c r="R510">
        <f ca="1">INDEX(Vlookup!$A$1:$AF$1262,MATCH(Stata!$A510,Vlookup!$A:$A,0),MATCH(Stata!R$1,Vlookup!$1:$1,0))</f>
        <v>50.247399999999999</v>
      </c>
      <c r="S510">
        <f ca="1">INDEX(Vlookup!$A$1:$AF$1262,MATCH(Stata!$A510,Vlookup!$A:$A,0),MATCH(Stata!S$1,Vlookup!$1:$1,0))</f>
        <v>19.212900000000001</v>
      </c>
      <c r="T510">
        <f ca="1">INDEX(Vlookup!$A$1:$AF$1262,MATCH(Stata!$A510,Vlookup!$A:$A,0),MATCH(Stata!T$1,Vlookup!$1:$1,0))</f>
        <v>91.361900000000006</v>
      </c>
      <c r="U510">
        <f ca="1">INDEX(Vlookup!$A$1:$AF$1262,MATCH(Stata!$A510,Vlookup!$A:$A,0),MATCH(Stata!U$1,Vlookup!$1:$1,0))</f>
        <v>57.3992</v>
      </c>
      <c r="V510">
        <f ca="1">INDEX(Vlookup!$A$1:$AF$1262,MATCH(Stata!$A510,Vlookup!$A:$A,0),MATCH(Stata!V$1,Vlookup!$1:$1,0))</f>
        <v>37.1678</v>
      </c>
      <c r="W510">
        <f ca="1">INDEX(Vlookup!$A$1:$AF$1262,MATCH(Stata!$A510,Vlookup!$A:$A,0),MATCH(Stata!W$1,Vlookup!$1:$1,0))</f>
        <v>49.743000000000002</v>
      </c>
      <c r="X510">
        <f ca="1">INDEX(Vlookup!$A$1:$AF$1262,MATCH(Stata!$A510,Vlookup!$A:$A,0),MATCH(Stata!X$1,Vlookup!$1:$1,0))</f>
        <v>48.2179</v>
      </c>
      <c r="Y510">
        <f ca="1">INDEX(Vlookup!$A$1:$AF$1262,MATCH(Stata!$A510,Vlookup!$A:$A,0),MATCH(Stata!Y$1,Vlookup!$1:$1,0))</f>
        <v>30.564299999999999</v>
      </c>
      <c r="Z510">
        <f ca="1">INDEX(Vlookup!$A$1:$AF$1262,MATCH(Stata!$A510,Vlookup!$A:$A,0),MATCH(Stata!Z$1,Vlookup!$1:$1,0))</f>
        <v>19.007000000000001</v>
      </c>
      <c r="AA510">
        <f ca="1">INDEX(Vlookup!$A$1:$AF$1262,MATCH(Stata!$A510,Vlookup!$A:$A,0),MATCH(Stata!AA$1,Vlookup!$1:$1,0))</f>
        <v>61.889499999999998</v>
      </c>
      <c r="AB510">
        <f ca="1">INDEX(Vlookup!$A$1:$AF$1262,MATCH(Stata!$A510,Vlookup!$A:$A,0),MATCH(Stata!AB$1,Vlookup!$1:$1,0))</f>
        <v>64.062899999999999</v>
      </c>
      <c r="AC510">
        <f ca="1">INDEX(Vlookup!$A$1:$AF$1262,MATCH(Stata!$A510,Vlookup!$A:$A,0),MATCH(Stata!AC$1,Vlookup!$1:$1,0))</f>
        <v>30.713200000000001</v>
      </c>
      <c r="AD510">
        <f ca="1">INDEX(Vlookup!$A$1:$AF$1262,MATCH(Stata!$A510,Vlookup!$A:$A,0),MATCH(Stata!AD$1,Vlookup!$1:$1,0))</f>
        <v>43.2378</v>
      </c>
      <c r="AE510">
        <f ca="1">INDEX(Vlookup!$A$1:$AF$1262,MATCH(Stata!$A510,Vlookup!$A:$A,0),MATCH(Stata!AE$1,Vlookup!$1:$1,0))</f>
        <v>28.6218</v>
      </c>
      <c r="AF510">
        <f ca="1">INDEX(Vlookup!$A$1:$AF$1262,MATCH(Stata!$A510,Vlookup!$A:$A,0),MATCH(Stata!AF$1,Vlookup!$1:$1,0))</f>
        <v>2232.2399999999998</v>
      </c>
      <c r="AG510">
        <f ca="1">INDEX(Vlookup!$A$1:$AG$1262,MATCH(Stata!$A510,Vlookup!$A:$A,0),MATCH(Stata!AG$1,Vlookup!$1:$1,0))</f>
        <v>23.45</v>
      </c>
    </row>
    <row r="511" spans="1:33" x14ac:dyDescent="0.25">
      <c r="A511" s="1">
        <v>39458</v>
      </c>
      <c r="B511">
        <f ca="1">INDEX(Vlookup!$A$1:$AF$1262,MATCH(Stata!$A511,Vlookup!$A:$A,0),MATCH(Stata!B$1,Vlookup!$1:$1,0))</f>
        <v>67.534000000000006</v>
      </c>
      <c r="C511">
        <f ca="1">INDEX(Vlookup!$A$1:$AF$1262,MATCH(Stata!$A511,Vlookup!$A:$A,0),MATCH(Stata!C$1,Vlookup!$1:$1,0))</f>
        <v>29.013999999999999</v>
      </c>
      <c r="D511">
        <f ca="1">INDEX(Vlookup!$A$1:$AF$1262,MATCH(Stata!$A511,Vlookup!$A:$A,0),MATCH(Stata!D$1,Vlookup!$1:$1,0))</f>
        <v>17.853200000000001</v>
      </c>
      <c r="E511">
        <f ca="1">INDEX(Vlookup!$A$1:$AF$1262,MATCH(Stata!$A511,Vlookup!$A:$A,0),MATCH(Stata!E$1,Vlookup!$1:$1,0))</f>
        <v>39.838799999999999</v>
      </c>
      <c r="F511">
        <f ca="1">INDEX(Vlookup!$A$1:$AF$1262,MATCH(Stata!$A511,Vlookup!$A:$A,0),MATCH(Stata!F$1,Vlookup!$1:$1,0))</f>
        <v>947.23630000000003</v>
      </c>
      <c r="G511">
        <f ca="1">INDEX(Vlookup!$A$1:$AF$1262,MATCH(Stata!$A511,Vlookup!$A:$A,0),MATCH(Stata!G$1,Vlookup!$1:$1,0))</f>
        <v>28.691299999999998</v>
      </c>
      <c r="H511">
        <f ca="1">INDEX(Vlookup!$A$1:$AF$1262,MATCH(Stata!$A511,Vlookup!$A:$A,0),MATCH(Stata!H$1,Vlookup!$1:$1,0))</f>
        <v>70.419799999999995</v>
      </c>
      <c r="I511">
        <f ca="1">INDEX(Vlookup!$A$1:$AF$1262,MATCH(Stata!$A511,Vlookup!$A:$A,0),MATCH(Stata!I$1,Vlookup!$1:$1,0))</f>
        <v>57.387700000000002</v>
      </c>
      <c r="J511">
        <f ca="1">INDEX(Vlookup!$A$1:$AF$1262,MATCH(Stata!$A511,Vlookup!$A:$A,0),MATCH(Stata!J$1,Vlookup!$1:$1,0))</f>
        <v>269.39800000000002</v>
      </c>
      <c r="K511">
        <f ca="1">INDEX(Vlookup!$A$1:$AF$1262,MATCH(Stata!$A511,Vlookup!$A:$A,0),MATCH(Stata!K$1,Vlookup!$1:$1,0))</f>
        <v>27.444099999999999</v>
      </c>
      <c r="L511">
        <f ca="1">INDEX(Vlookup!$A$1:$AF$1262,MATCH(Stata!$A511,Vlookup!$A:$A,0),MATCH(Stata!L$1,Vlookup!$1:$1,0))</f>
        <v>36.332099999999997</v>
      </c>
      <c r="M511">
        <f ca="1">INDEX(Vlookup!$A$1:$AF$1262,MATCH(Stata!$A511,Vlookup!$A:$A,0),MATCH(Stata!M$1,Vlookup!$1:$1,0))</f>
        <v>80.279899999999998</v>
      </c>
      <c r="N511">
        <f ca="1">INDEX(Vlookup!$A$1:$AF$1262,MATCH(Stata!$A511,Vlookup!$A:$A,0),MATCH(Stata!N$1,Vlookup!$1:$1,0))</f>
        <v>28.849599999999999</v>
      </c>
      <c r="O511" t="e">
        <f ca="1">INDEX(Vlookup!$A$1:$AF$1262,MATCH(Stata!$A511,Vlookup!$A:$A,0),MATCH(Stata!O$1,Vlookup!$1:$1,0))</f>
        <v>#N/A</v>
      </c>
      <c r="P511">
        <f ca="1">INDEX(Vlookup!$A$1:$AF$1262,MATCH(Stata!$A511,Vlookup!$A:$A,0),MATCH(Stata!P$1,Vlookup!$1:$1,0))</f>
        <v>42.125500000000002</v>
      </c>
      <c r="Q511">
        <f ca="1">INDEX(Vlookup!$A$1:$AF$1262,MATCH(Stata!$A511,Vlookup!$A:$A,0),MATCH(Stata!Q$1,Vlookup!$1:$1,0))</f>
        <v>21.135300000000001</v>
      </c>
      <c r="R511">
        <f ca="1">INDEX(Vlookup!$A$1:$AF$1262,MATCH(Stata!$A511,Vlookup!$A:$A,0),MATCH(Stata!R$1,Vlookup!$1:$1,0))</f>
        <v>49.360999999999997</v>
      </c>
      <c r="S511">
        <f ca="1">INDEX(Vlookup!$A$1:$AF$1262,MATCH(Stata!$A511,Vlookup!$A:$A,0),MATCH(Stata!S$1,Vlookup!$1:$1,0))</f>
        <v>18.7441</v>
      </c>
      <c r="T511">
        <f ca="1">INDEX(Vlookup!$A$1:$AF$1262,MATCH(Stata!$A511,Vlookup!$A:$A,0),MATCH(Stata!T$1,Vlookup!$1:$1,0))</f>
        <v>89.304599999999994</v>
      </c>
      <c r="U511">
        <f ca="1">INDEX(Vlookup!$A$1:$AF$1262,MATCH(Stata!$A511,Vlookup!$A:$A,0),MATCH(Stata!U$1,Vlookup!$1:$1,0))</f>
        <v>57.373899999999999</v>
      </c>
      <c r="V511">
        <f ca="1">INDEX(Vlookup!$A$1:$AF$1262,MATCH(Stata!$A511,Vlookup!$A:$A,0),MATCH(Stata!V$1,Vlookup!$1:$1,0))</f>
        <v>36.745100000000001</v>
      </c>
      <c r="W511">
        <f ca="1">INDEX(Vlookup!$A$1:$AF$1262,MATCH(Stata!$A511,Vlookup!$A:$A,0),MATCH(Stata!W$1,Vlookup!$1:$1,0))</f>
        <v>46.450699999999998</v>
      </c>
      <c r="X511">
        <f ca="1">INDEX(Vlookup!$A$1:$AF$1262,MATCH(Stata!$A511,Vlookup!$A:$A,0),MATCH(Stata!X$1,Vlookup!$1:$1,0))</f>
        <v>48.281700000000001</v>
      </c>
      <c r="Y511">
        <f ca="1">INDEX(Vlookup!$A$1:$AF$1262,MATCH(Stata!$A511,Vlookup!$A:$A,0),MATCH(Stata!Y$1,Vlookup!$1:$1,0))</f>
        <v>30.190300000000001</v>
      </c>
      <c r="Z511">
        <f ca="1">INDEX(Vlookup!$A$1:$AF$1262,MATCH(Stata!$A511,Vlookup!$A:$A,0),MATCH(Stata!Z$1,Vlookup!$1:$1,0))</f>
        <v>18.959600000000002</v>
      </c>
      <c r="AA511">
        <f ca="1">INDEX(Vlookup!$A$1:$AF$1262,MATCH(Stata!$A511,Vlookup!$A:$A,0),MATCH(Stata!AA$1,Vlookup!$1:$1,0))</f>
        <v>59.925600000000003</v>
      </c>
      <c r="AB511">
        <f ca="1">INDEX(Vlookup!$A$1:$AF$1262,MATCH(Stata!$A511,Vlookup!$A:$A,0),MATCH(Stata!AB$1,Vlookup!$1:$1,0))</f>
        <v>63.434600000000003</v>
      </c>
      <c r="AC511">
        <f ca="1">INDEX(Vlookup!$A$1:$AF$1262,MATCH(Stata!$A511,Vlookup!$A:$A,0),MATCH(Stata!AC$1,Vlookup!$1:$1,0))</f>
        <v>30.041699999999999</v>
      </c>
      <c r="AD511">
        <f ca="1">INDEX(Vlookup!$A$1:$AF$1262,MATCH(Stata!$A511,Vlookup!$A:$A,0),MATCH(Stata!AD$1,Vlookup!$1:$1,0))</f>
        <v>42.630299999999998</v>
      </c>
      <c r="AE511">
        <f ca="1">INDEX(Vlookup!$A$1:$AF$1262,MATCH(Stata!$A511,Vlookup!$A:$A,0),MATCH(Stata!AE$1,Vlookup!$1:$1,0))</f>
        <v>28.295200000000001</v>
      </c>
      <c r="AF511">
        <f ca="1">INDEX(Vlookup!$A$1:$AF$1262,MATCH(Stata!$A511,Vlookup!$A:$A,0),MATCH(Stata!AF$1,Vlookup!$1:$1,0))</f>
        <v>2202.0300000000002</v>
      </c>
      <c r="AG511">
        <f ca="1">INDEX(Vlookup!$A$1:$AG$1262,MATCH(Stata!$A511,Vlookup!$A:$A,0),MATCH(Stata!AG$1,Vlookup!$1:$1,0))</f>
        <v>23.68</v>
      </c>
    </row>
    <row r="512" spans="1:33" x14ac:dyDescent="0.25">
      <c r="A512" s="1">
        <v>39461</v>
      </c>
      <c r="B512">
        <f ca="1">INDEX(Vlookup!$A$1:$AF$1262,MATCH(Stata!$A512,Vlookup!$A:$A,0),MATCH(Stata!B$1,Vlookup!$1:$1,0))</f>
        <v>68.334900000000005</v>
      </c>
      <c r="C512">
        <f ca="1">INDEX(Vlookup!$A$1:$AF$1262,MATCH(Stata!$A512,Vlookup!$A:$A,0),MATCH(Stata!C$1,Vlookup!$1:$1,0))</f>
        <v>30.0838</v>
      </c>
      <c r="D512">
        <f ca="1">INDEX(Vlookup!$A$1:$AF$1262,MATCH(Stata!$A512,Vlookup!$A:$A,0),MATCH(Stata!D$1,Vlookup!$1:$1,0))</f>
        <v>17.778600000000001</v>
      </c>
      <c r="E512">
        <f ca="1">INDEX(Vlookup!$A$1:$AF$1262,MATCH(Stata!$A512,Vlookup!$A:$A,0),MATCH(Stata!E$1,Vlookup!$1:$1,0))</f>
        <v>40.291499999999999</v>
      </c>
      <c r="F512">
        <f ca="1">INDEX(Vlookup!$A$1:$AF$1262,MATCH(Stata!$A512,Vlookup!$A:$A,0),MATCH(Stata!F$1,Vlookup!$1:$1,0))</f>
        <v>974.16880000000003</v>
      </c>
      <c r="G512">
        <f ca="1">INDEX(Vlookup!$A$1:$AF$1262,MATCH(Stata!$A512,Vlookup!$A:$A,0),MATCH(Stata!G$1,Vlookup!$1:$1,0))</f>
        <v>28.924199999999999</v>
      </c>
      <c r="H512">
        <f ca="1">INDEX(Vlookup!$A$1:$AF$1262,MATCH(Stata!$A512,Vlookup!$A:$A,0),MATCH(Stata!H$1,Vlookup!$1:$1,0))</f>
        <v>71.425600000000003</v>
      </c>
      <c r="I512">
        <f ca="1">INDEX(Vlookup!$A$1:$AF$1262,MATCH(Stata!$A512,Vlookup!$A:$A,0),MATCH(Stata!I$1,Vlookup!$1:$1,0))</f>
        <v>58.4831</v>
      </c>
      <c r="J512">
        <f ca="1">INDEX(Vlookup!$A$1:$AF$1262,MATCH(Stata!$A512,Vlookup!$A:$A,0),MATCH(Stata!J$1,Vlookup!$1:$1,0))</f>
        <v>274.11430000000001</v>
      </c>
      <c r="K512">
        <f ca="1">INDEX(Vlookup!$A$1:$AF$1262,MATCH(Stata!$A512,Vlookup!$A:$A,0),MATCH(Stata!K$1,Vlookup!$1:$1,0))</f>
        <v>27.6722</v>
      </c>
      <c r="L512">
        <f ca="1">INDEX(Vlookup!$A$1:$AF$1262,MATCH(Stata!$A512,Vlookup!$A:$A,0),MATCH(Stata!L$1,Vlookup!$1:$1,0))</f>
        <v>37.438499999999998</v>
      </c>
      <c r="M512">
        <f ca="1">INDEX(Vlookup!$A$1:$AF$1262,MATCH(Stata!$A512,Vlookup!$A:$A,0),MATCH(Stata!M$1,Vlookup!$1:$1,0))</f>
        <v>80.751099999999994</v>
      </c>
      <c r="N512">
        <f ca="1">INDEX(Vlookup!$A$1:$AF$1262,MATCH(Stata!$A512,Vlookup!$A:$A,0),MATCH(Stata!N$1,Vlookup!$1:$1,0))</f>
        <v>29.087499999999999</v>
      </c>
      <c r="O512" t="e">
        <f ca="1">INDEX(Vlookup!$A$1:$AF$1262,MATCH(Stata!$A512,Vlookup!$A:$A,0),MATCH(Stata!O$1,Vlookup!$1:$1,0))</f>
        <v>#N/A</v>
      </c>
      <c r="P512">
        <f ca="1">INDEX(Vlookup!$A$1:$AF$1262,MATCH(Stata!$A512,Vlookup!$A:$A,0),MATCH(Stata!P$1,Vlookup!$1:$1,0))</f>
        <v>43.183300000000003</v>
      </c>
      <c r="Q512">
        <f ca="1">INDEX(Vlookup!$A$1:$AF$1262,MATCH(Stata!$A512,Vlookup!$A:$A,0),MATCH(Stata!Q$1,Vlookup!$1:$1,0))</f>
        <v>21.716899999999999</v>
      </c>
      <c r="R512">
        <f ca="1">INDEX(Vlookup!$A$1:$AF$1262,MATCH(Stata!$A512,Vlookup!$A:$A,0),MATCH(Stata!R$1,Vlookup!$1:$1,0))</f>
        <v>50.221400000000003</v>
      </c>
      <c r="S512">
        <f ca="1">INDEX(Vlookup!$A$1:$AF$1262,MATCH(Stata!$A512,Vlookup!$A:$A,0),MATCH(Stata!S$1,Vlookup!$1:$1,0))</f>
        <v>19.673200000000001</v>
      </c>
      <c r="T512">
        <f ca="1">INDEX(Vlookup!$A$1:$AF$1262,MATCH(Stata!$A512,Vlookup!$A:$A,0),MATCH(Stata!T$1,Vlookup!$1:$1,0))</f>
        <v>94.114099999999993</v>
      </c>
      <c r="U512">
        <f ca="1">INDEX(Vlookup!$A$1:$AF$1262,MATCH(Stata!$A512,Vlookup!$A:$A,0),MATCH(Stata!U$1,Vlookup!$1:$1,0))</f>
        <v>57.433</v>
      </c>
      <c r="V512">
        <f ca="1">INDEX(Vlookup!$A$1:$AF$1262,MATCH(Stata!$A512,Vlookup!$A:$A,0),MATCH(Stata!V$1,Vlookup!$1:$1,0))</f>
        <v>37.194699999999997</v>
      </c>
      <c r="W512">
        <f ca="1">INDEX(Vlookup!$A$1:$AF$1262,MATCH(Stata!$A512,Vlookup!$A:$A,0),MATCH(Stata!W$1,Vlookup!$1:$1,0))</f>
        <v>46.997999999999998</v>
      </c>
      <c r="X512">
        <f ca="1">INDEX(Vlookup!$A$1:$AF$1262,MATCH(Stata!$A512,Vlookup!$A:$A,0),MATCH(Stata!X$1,Vlookup!$1:$1,0))</f>
        <v>47.667699999999996</v>
      </c>
      <c r="Y512">
        <f ca="1">INDEX(Vlookup!$A$1:$AF$1262,MATCH(Stata!$A512,Vlookup!$A:$A,0),MATCH(Stata!Y$1,Vlookup!$1:$1,0))</f>
        <v>30.617699999999999</v>
      </c>
      <c r="Z512">
        <f ca="1">INDEX(Vlookup!$A$1:$AF$1262,MATCH(Stata!$A512,Vlookup!$A:$A,0),MATCH(Stata!Z$1,Vlookup!$1:$1,0))</f>
        <v>18.920100000000001</v>
      </c>
      <c r="AA512">
        <f ca="1">INDEX(Vlookup!$A$1:$AF$1262,MATCH(Stata!$A512,Vlookup!$A:$A,0),MATCH(Stata!AA$1,Vlookup!$1:$1,0))</f>
        <v>60.019500000000001</v>
      </c>
      <c r="AB512">
        <f ca="1">INDEX(Vlookup!$A$1:$AF$1262,MATCH(Stata!$A512,Vlookup!$A:$A,0),MATCH(Stata!AB$1,Vlookup!$1:$1,0))</f>
        <v>63.885899999999999</v>
      </c>
      <c r="AC512">
        <f ca="1">INDEX(Vlookup!$A$1:$AF$1262,MATCH(Stata!$A512,Vlookup!$A:$A,0),MATCH(Stata!AC$1,Vlookup!$1:$1,0))</f>
        <v>30.388100000000001</v>
      </c>
      <c r="AD512">
        <f ca="1">INDEX(Vlookup!$A$1:$AF$1262,MATCH(Stata!$A512,Vlookup!$A:$A,0),MATCH(Stata!AD$1,Vlookup!$1:$1,0))</f>
        <v>42.585700000000003</v>
      </c>
      <c r="AE512">
        <f ca="1">INDEX(Vlookup!$A$1:$AF$1262,MATCH(Stata!$A512,Vlookup!$A:$A,0),MATCH(Stata!AE$1,Vlookup!$1:$1,0))</f>
        <v>28.3232</v>
      </c>
      <c r="AF512">
        <f ca="1">INDEX(Vlookup!$A$1:$AF$1262,MATCH(Stata!$A512,Vlookup!$A:$A,0),MATCH(Stata!AF$1,Vlookup!$1:$1,0))</f>
        <v>2225.98</v>
      </c>
      <c r="AG512">
        <f ca="1">INDEX(Vlookup!$A$1:$AG$1262,MATCH(Stata!$A512,Vlookup!$A:$A,0),MATCH(Stata!AG$1,Vlookup!$1:$1,0))</f>
        <v>22.9</v>
      </c>
    </row>
    <row r="513" spans="1:33" x14ac:dyDescent="0.25">
      <c r="A513" s="1">
        <v>39462</v>
      </c>
      <c r="B513">
        <f ca="1">INDEX(Vlookup!$A$1:$AF$1262,MATCH(Stata!$A513,Vlookup!$A:$A,0),MATCH(Stata!B$1,Vlookup!$1:$1,0))</f>
        <v>67.1858</v>
      </c>
      <c r="C513">
        <f ca="1">INDEX(Vlookup!$A$1:$AF$1262,MATCH(Stata!$A513,Vlookup!$A:$A,0),MATCH(Stata!C$1,Vlookup!$1:$1,0))</f>
        <v>28.520199999999999</v>
      </c>
      <c r="D513">
        <f ca="1">INDEX(Vlookup!$A$1:$AF$1262,MATCH(Stata!$A513,Vlookup!$A:$A,0),MATCH(Stata!D$1,Vlookup!$1:$1,0))</f>
        <v>17.726600000000001</v>
      </c>
      <c r="E513">
        <f ca="1">INDEX(Vlookup!$A$1:$AF$1262,MATCH(Stata!$A513,Vlookup!$A:$A,0),MATCH(Stata!E$1,Vlookup!$1:$1,0))</f>
        <v>38.725099999999998</v>
      </c>
      <c r="F513">
        <f ca="1">INDEX(Vlookup!$A$1:$AF$1262,MATCH(Stata!$A513,Vlookup!$A:$A,0),MATCH(Stata!F$1,Vlookup!$1:$1,0))</f>
        <v>950.19230000000005</v>
      </c>
      <c r="G513">
        <f ca="1">INDEX(Vlookup!$A$1:$AF$1262,MATCH(Stata!$A513,Vlookup!$A:$A,0),MATCH(Stata!G$1,Vlookup!$1:$1,0))</f>
        <v>28.263200000000001</v>
      </c>
      <c r="H513">
        <f ca="1">INDEX(Vlookup!$A$1:$AF$1262,MATCH(Stata!$A513,Vlookup!$A:$A,0),MATCH(Stata!H$1,Vlookup!$1:$1,0))</f>
        <v>68.093500000000006</v>
      </c>
      <c r="I513">
        <f ca="1">INDEX(Vlookup!$A$1:$AF$1262,MATCH(Stata!$A513,Vlookup!$A:$A,0),MATCH(Stata!I$1,Vlookup!$1:$1,0))</f>
        <v>56.857399999999998</v>
      </c>
      <c r="J513">
        <f ca="1">INDEX(Vlookup!$A$1:$AF$1262,MATCH(Stata!$A513,Vlookup!$A:$A,0),MATCH(Stata!J$1,Vlookup!$1:$1,0))</f>
        <v>254.11699999999999</v>
      </c>
      <c r="K513">
        <f ca="1">INDEX(Vlookup!$A$1:$AF$1262,MATCH(Stata!$A513,Vlookup!$A:$A,0),MATCH(Stata!K$1,Vlookup!$1:$1,0))</f>
        <v>27.375299999999999</v>
      </c>
      <c r="L513">
        <f ca="1">INDEX(Vlookup!$A$1:$AF$1262,MATCH(Stata!$A513,Vlookup!$A:$A,0),MATCH(Stata!L$1,Vlookup!$1:$1,0))</f>
        <v>36.706400000000002</v>
      </c>
      <c r="M513">
        <f ca="1">INDEX(Vlookup!$A$1:$AF$1262,MATCH(Stata!$A513,Vlookup!$A:$A,0),MATCH(Stata!M$1,Vlookup!$1:$1,0))</f>
        <v>79.141999999999996</v>
      </c>
      <c r="N513">
        <f ca="1">INDEX(Vlookup!$A$1:$AF$1262,MATCH(Stata!$A513,Vlookup!$A:$A,0),MATCH(Stata!N$1,Vlookup!$1:$1,0))</f>
        <v>28.3246</v>
      </c>
      <c r="O513" t="e">
        <f ca="1">INDEX(Vlookup!$A$1:$AF$1262,MATCH(Stata!$A513,Vlookup!$A:$A,0),MATCH(Stata!O$1,Vlookup!$1:$1,0))</f>
        <v>#N/A</v>
      </c>
      <c r="P513">
        <f ca="1">INDEX(Vlookup!$A$1:$AF$1262,MATCH(Stata!$A513,Vlookup!$A:$A,0),MATCH(Stata!P$1,Vlookup!$1:$1,0))</f>
        <v>42.1723</v>
      </c>
      <c r="Q513">
        <f ca="1">INDEX(Vlookup!$A$1:$AF$1262,MATCH(Stata!$A513,Vlookup!$A:$A,0),MATCH(Stata!Q$1,Vlookup!$1:$1,0))</f>
        <v>21.6998</v>
      </c>
      <c r="R513">
        <f ca="1">INDEX(Vlookup!$A$1:$AF$1262,MATCH(Stata!$A513,Vlookup!$A:$A,0),MATCH(Stata!R$1,Vlookup!$1:$1,0))</f>
        <v>49.135100000000001</v>
      </c>
      <c r="S513">
        <f ca="1">INDEX(Vlookup!$A$1:$AF$1262,MATCH(Stata!$A513,Vlookup!$A:$A,0),MATCH(Stata!S$1,Vlookup!$1:$1,0))</f>
        <v>19.340699999999998</v>
      </c>
      <c r="T513">
        <f ca="1">INDEX(Vlookup!$A$1:$AF$1262,MATCH(Stata!$A513,Vlookup!$A:$A,0),MATCH(Stata!T$1,Vlookup!$1:$1,0))</f>
        <v>93.1083</v>
      </c>
      <c r="U513">
        <f ca="1">INDEX(Vlookup!$A$1:$AF$1262,MATCH(Stata!$A513,Vlookup!$A:$A,0),MATCH(Stata!U$1,Vlookup!$1:$1,0))</f>
        <v>57.272500000000001</v>
      </c>
      <c r="V513">
        <f ca="1">INDEX(Vlookup!$A$1:$AF$1262,MATCH(Stata!$A513,Vlookup!$A:$A,0),MATCH(Stata!V$1,Vlookup!$1:$1,0))</f>
        <v>35.225299999999997</v>
      </c>
      <c r="W513">
        <f ca="1">INDEX(Vlookup!$A$1:$AF$1262,MATCH(Stata!$A513,Vlookup!$A:$A,0),MATCH(Stata!W$1,Vlookup!$1:$1,0))</f>
        <v>45.971800000000002</v>
      </c>
      <c r="X513">
        <f ca="1">INDEX(Vlookup!$A$1:$AF$1262,MATCH(Stata!$A513,Vlookup!$A:$A,0),MATCH(Stata!X$1,Vlookup!$1:$1,0))</f>
        <v>46.3919</v>
      </c>
      <c r="Y513">
        <f ca="1">INDEX(Vlookup!$A$1:$AF$1262,MATCH(Stata!$A513,Vlookup!$A:$A,0),MATCH(Stata!Y$1,Vlookup!$1:$1,0))</f>
        <v>30.270499999999998</v>
      </c>
      <c r="Z513">
        <f ca="1">INDEX(Vlookup!$A$1:$AF$1262,MATCH(Stata!$A513,Vlookup!$A:$A,0),MATCH(Stata!Z$1,Vlookup!$1:$1,0))</f>
        <v>18.620200000000001</v>
      </c>
      <c r="AA513">
        <f ca="1">INDEX(Vlookup!$A$1:$AF$1262,MATCH(Stata!$A513,Vlookup!$A:$A,0),MATCH(Stata!AA$1,Vlookup!$1:$1,0))</f>
        <v>59.515700000000002</v>
      </c>
      <c r="AB513">
        <f ca="1">INDEX(Vlookup!$A$1:$AF$1262,MATCH(Stata!$A513,Vlookup!$A:$A,0),MATCH(Stata!AB$1,Vlookup!$1:$1,0))</f>
        <v>63.151400000000002</v>
      </c>
      <c r="AC513">
        <f ca="1">INDEX(Vlookup!$A$1:$AF$1262,MATCH(Stata!$A513,Vlookup!$A:$A,0),MATCH(Stata!AC$1,Vlookup!$1:$1,0))</f>
        <v>29.808399999999999</v>
      </c>
      <c r="AD513">
        <f ca="1">INDEX(Vlookup!$A$1:$AF$1262,MATCH(Stata!$A513,Vlookup!$A:$A,0),MATCH(Stata!AD$1,Vlookup!$1:$1,0))</f>
        <v>41.978200000000001</v>
      </c>
      <c r="AE513">
        <f ca="1">INDEX(Vlookup!$A$1:$AF$1262,MATCH(Stata!$A513,Vlookup!$A:$A,0),MATCH(Stata!AE$1,Vlookup!$1:$1,0))</f>
        <v>27.8566</v>
      </c>
      <c r="AF513">
        <f ca="1">INDEX(Vlookup!$A$1:$AF$1262,MATCH(Stata!$A513,Vlookup!$A:$A,0),MATCH(Stata!AF$1,Vlookup!$1:$1,0))</f>
        <v>2170.5100000000002</v>
      </c>
      <c r="AG513">
        <f ca="1">INDEX(Vlookup!$A$1:$AG$1262,MATCH(Stata!$A513,Vlookup!$A:$A,0),MATCH(Stata!AG$1,Vlookup!$1:$1,0))</f>
        <v>23.34</v>
      </c>
    </row>
    <row r="514" spans="1:33" x14ac:dyDescent="0.25">
      <c r="A514" s="1">
        <v>39463</v>
      </c>
      <c r="B514">
        <f ca="1">INDEX(Vlookup!$A$1:$AF$1262,MATCH(Stata!$A514,Vlookup!$A:$A,0),MATCH(Stata!B$1,Vlookup!$1:$1,0))</f>
        <v>67.290300000000002</v>
      </c>
      <c r="C514">
        <f ca="1">INDEX(Vlookup!$A$1:$AF$1262,MATCH(Stata!$A514,Vlookup!$A:$A,0),MATCH(Stata!C$1,Vlookup!$1:$1,0))</f>
        <v>28.008099999999999</v>
      </c>
      <c r="D514">
        <f ca="1">INDEX(Vlookup!$A$1:$AF$1262,MATCH(Stata!$A514,Vlookup!$A:$A,0),MATCH(Stata!D$1,Vlookup!$1:$1,0))</f>
        <v>17.602399999999999</v>
      </c>
      <c r="E514">
        <f ca="1">INDEX(Vlookup!$A$1:$AF$1262,MATCH(Stata!$A514,Vlookup!$A:$A,0),MATCH(Stata!E$1,Vlookup!$1:$1,0))</f>
        <v>40.056100000000001</v>
      </c>
      <c r="F514">
        <f ca="1">INDEX(Vlookup!$A$1:$AF$1262,MATCH(Stata!$A514,Vlookup!$A:$A,0),MATCH(Stata!F$1,Vlookup!$1:$1,0))</f>
        <v>951.01340000000005</v>
      </c>
      <c r="G514">
        <f ca="1">INDEX(Vlookup!$A$1:$AF$1262,MATCH(Stata!$A514,Vlookup!$A:$A,0),MATCH(Stata!G$1,Vlookup!$1:$1,0))</f>
        <v>28.4435</v>
      </c>
      <c r="H514">
        <f ca="1">INDEX(Vlookup!$A$1:$AF$1262,MATCH(Stata!$A514,Vlookup!$A:$A,0),MATCH(Stata!H$1,Vlookup!$1:$1,0))</f>
        <v>69.851399999999998</v>
      </c>
      <c r="I514">
        <f ca="1">INDEX(Vlookup!$A$1:$AF$1262,MATCH(Stata!$A514,Vlookup!$A:$A,0),MATCH(Stata!I$1,Vlookup!$1:$1,0))</f>
        <v>55.875</v>
      </c>
      <c r="J514">
        <f ca="1">INDEX(Vlookup!$A$1:$AF$1262,MATCH(Stata!$A514,Vlookup!$A:$A,0),MATCH(Stata!J$1,Vlookup!$1:$1,0))</f>
        <v>247.51410000000001</v>
      </c>
      <c r="K514">
        <f ca="1">INDEX(Vlookup!$A$1:$AF$1262,MATCH(Stata!$A514,Vlookup!$A:$A,0),MATCH(Stata!K$1,Vlookup!$1:$1,0))</f>
        <v>26.9621</v>
      </c>
      <c r="L514">
        <f ca="1">INDEX(Vlookup!$A$1:$AF$1262,MATCH(Stata!$A514,Vlookup!$A:$A,0),MATCH(Stata!L$1,Vlookup!$1:$1,0))</f>
        <v>36.039299999999997</v>
      </c>
      <c r="M514">
        <f ca="1">INDEX(Vlookup!$A$1:$AF$1262,MATCH(Stata!$A514,Vlookup!$A:$A,0),MATCH(Stata!M$1,Vlookup!$1:$1,0))</f>
        <v>76.928299999999993</v>
      </c>
      <c r="N514">
        <f ca="1">INDEX(Vlookup!$A$1:$AF$1262,MATCH(Stata!$A514,Vlookup!$A:$A,0),MATCH(Stata!N$1,Vlookup!$1:$1,0))</f>
        <v>28.349299999999999</v>
      </c>
      <c r="O514" t="e">
        <f ca="1">INDEX(Vlookup!$A$1:$AF$1262,MATCH(Stata!$A514,Vlookup!$A:$A,0),MATCH(Stata!O$1,Vlookup!$1:$1,0))</f>
        <v>#N/A</v>
      </c>
      <c r="P514">
        <f ca="1">INDEX(Vlookup!$A$1:$AF$1262,MATCH(Stata!$A514,Vlookup!$A:$A,0),MATCH(Stata!P$1,Vlookup!$1:$1,0))</f>
        <v>41.507599999999996</v>
      </c>
      <c r="Q514">
        <f ca="1">INDEX(Vlookup!$A$1:$AF$1262,MATCH(Stata!$A514,Vlookup!$A:$A,0),MATCH(Stata!Q$1,Vlookup!$1:$1,0))</f>
        <v>22.529399999999999</v>
      </c>
      <c r="R514">
        <f ca="1">INDEX(Vlookup!$A$1:$AF$1262,MATCH(Stata!$A514,Vlookup!$A:$A,0),MATCH(Stata!R$1,Vlookup!$1:$1,0))</f>
        <v>49.995399999999997</v>
      </c>
      <c r="S514">
        <f ca="1">INDEX(Vlookup!$A$1:$AF$1262,MATCH(Stata!$A514,Vlookup!$A:$A,0),MATCH(Stata!S$1,Vlookup!$1:$1,0))</f>
        <v>16.945499999999999</v>
      </c>
      <c r="T514">
        <f ca="1">INDEX(Vlookup!$A$1:$AF$1262,MATCH(Stata!$A514,Vlookup!$A:$A,0),MATCH(Stata!T$1,Vlookup!$1:$1,0))</f>
        <v>92.9255</v>
      </c>
      <c r="U514">
        <f ca="1">INDEX(Vlookup!$A$1:$AF$1262,MATCH(Stata!$A514,Vlookup!$A:$A,0),MATCH(Stata!U$1,Vlookup!$1:$1,0))</f>
        <v>57.737299999999998</v>
      </c>
      <c r="V514">
        <f ca="1">INDEX(Vlookup!$A$1:$AF$1262,MATCH(Stata!$A514,Vlookup!$A:$A,0),MATCH(Stata!V$1,Vlookup!$1:$1,0))</f>
        <v>37.2577</v>
      </c>
      <c r="W514">
        <f ca="1">INDEX(Vlookup!$A$1:$AF$1262,MATCH(Stata!$A514,Vlookup!$A:$A,0),MATCH(Stata!W$1,Vlookup!$1:$1,0))</f>
        <v>44.817399999999999</v>
      </c>
      <c r="X514">
        <f ca="1">INDEX(Vlookup!$A$1:$AF$1262,MATCH(Stata!$A514,Vlookup!$A:$A,0),MATCH(Stata!X$1,Vlookup!$1:$1,0))</f>
        <v>46.5274</v>
      </c>
      <c r="Y514">
        <f ca="1">INDEX(Vlookup!$A$1:$AF$1262,MATCH(Stata!$A514,Vlookup!$A:$A,0),MATCH(Stata!Y$1,Vlookup!$1:$1,0))</f>
        <v>29.584900000000001</v>
      </c>
      <c r="Z514">
        <f ca="1">INDEX(Vlookup!$A$1:$AF$1262,MATCH(Stata!$A514,Vlookup!$A:$A,0),MATCH(Stata!Z$1,Vlookup!$1:$1,0))</f>
        <v>18.470199999999998</v>
      </c>
      <c r="AA514">
        <f ca="1">INDEX(Vlookup!$A$1:$AF$1262,MATCH(Stata!$A514,Vlookup!$A:$A,0),MATCH(Stata!AA$1,Vlookup!$1:$1,0))</f>
        <v>59.078000000000003</v>
      </c>
      <c r="AB514">
        <f ca="1">INDEX(Vlookup!$A$1:$AF$1262,MATCH(Stata!$A514,Vlookup!$A:$A,0),MATCH(Stata!AB$1,Vlookup!$1:$1,0))</f>
        <v>62.868200000000002</v>
      </c>
      <c r="AC514">
        <f ca="1">INDEX(Vlookup!$A$1:$AF$1262,MATCH(Stata!$A514,Vlookup!$A:$A,0),MATCH(Stata!AC$1,Vlookup!$1:$1,0))</f>
        <v>29.9145</v>
      </c>
      <c r="AD514">
        <f ca="1">INDEX(Vlookup!$A$1:$AF$1262,MATCH(Stata!$A514,Vlookup!$A:$A,0),MATCH(Stata!AD$1,Vlookup!$1:$1,0))</f>
        <v>42.424900000000001</v>
      </c>
      <c r="AE514">
        <f ca="1">INDEX(Vlookup!$A$1:$AF$1262,MATCH(Stata!$A514,Vlookup!$A:$A,0),MATCH(Stata!AE$1,Vlookup!$1:$1,0))</f>
        <v>27.837900000000001</v>
      </c>
      <c r="AF514">
        <f ca="1">INDEX(Vlookup!$A$1:$AF$1262,MATCH(Stata!$A514,Vlookup!$A:$A,0),MATCH(Stata!AF$1,Vlookup!$1:$1,0))</f>
        <v>2158.58</v>
      </c>
      <c r="AG514">
        <f ca="1">INDEX(Vlookup!$A$1:$AG$1262,MATCH(Stata!$A514,Vlookup!$A:$A,0),MATCH(Stata!AG$1,Vlookup!$1:$1,0))</f>
        <v>24.38</v>
      </c>
    </row>
    <row r="515" spans="1:33" x14ac:dyDescent="0.25">
      <c r="A515" s="1">
        <v>39464</v>
      </c>
      <c r="B515">
        <f ca="1">INDEX(Vlookup!$A$1:$AF$1262,MATCH(Stata!$A515,Vlookup!$A:$A,0),MATCH(Stata!B$1,Vlookup!$1:$1,0))</f>
        <v>65.253299999999996</v>
      </c>
      <c r="C515">
        <f ca="1">INDEX(Vlookup!$A$1:$AF$1262,MATCH(Stata!$A515,Vlookup!$A:$A,0),MATCH(Stata!C$1,Vlookup!$1:$1,0))</f>
        <v>26.325600000000001</v>
      </c>
      <c r="D515">
        <f ca="1">INDEX(Vlookup!$A$1:$AF$1262,MATCH(Stata!$A515,Vlookup!$A:$A,0),MATCH(Stata!D$1,Vlookup!$1:$1,0))</f>
        <v>17.351600000000001</v>
      </c>
      <c r="E515">
        <f ca="1">INDEX(Vlookup!$A$1:$AF$1262,MATCH(Stata!$A515,Vlookup!$A:$A,0),MATCH(Stata!E$1,Vlookup!$1:$1,0))</f>
        <v>38.634599999999999</v>
      </c>
      <c r="F515">
        <f ca="1">INDEX(Vlookup!$A$1:$AF$1262,MATCH(Stata!$A515,Vlookup!$A:$A,0),MATCH(Stata!F$1,Vlookup!$1:$1,0))</f>
        <v>891.23630000000003</v>
      </c>
      <c r="G515">
        <f ca="1">INDEX(Vlookup!$A$1:$AF$1262,MATCH(Stata!$A515,Vlookup!$A:$A,0),MATCH(Stata!G$1,Vlookup!$1:$1,0))</f>
        <v>28.0153</v>
      </c>
      <c r="H515">
        <f ca="1">INDEX(Vlookup!$A$1:$AF$1262,MATCH(Stata!$A515,Vlookup!$A:$A,0),MATCH(Stata!H$1,Vlookup!$1:$1,0))</f>
        <v>69.545299999999997</v>
      </c>
      <c r="I515">
        <f ca="1">INDEX(Vlookup!$A$1:$AF$1262,MATCH(Stata!$A515,Vlookup!$A:$A,0),MATCH(Stata!I$1,Vlookup!$1:$1,0))</f>
        <v>54.616</v>
      </c>
      <c r="J515">
        <f ca="1">INDEX(Vlookup!$A$1:$AF$1262,MATCH(Stata!$A515,Vlookup!$A:$A,0),MATCH(Stata!J$1,Vlookup!$1:$1,0))</f>
        <v>235.4402</v>
      </c>
      <c r="K515">
        <f ca="1">INDEX(Vlookup!$A$1:$AF$1262,MATCH(Stata!$A515,Vlookup!$A:$A,0),MATCH(Stata!K$1,Vlookup!$1:$1,0))</f>
        <v>26.6996</v>
      </c>
      <c r="L515">
        <f ca="1">INDEX(Vlookup!$A$1:$AF$1262,MATCH(Stata!$A515,Vlookup!$A:$A,0),MATCH(Stata!L$1,Vlookup!$1:$1,0))</f>
        <v>34.819000000000003</v>
      </c>
      <c r="M515">
        <f ca="1">INDEX(Vlookup!$A$1:$AF$1262,MATCH(Stata!$A515,Vlookup!$A:$A,0),MATCH(Stata!M$1,Vlookup!$1:$1,0))</f>
        <v>74.599000000000004</v>
      </c>
      <c r="N515">
        <f ca="1">INDEX(Vlookup!$A$1:$AF$1262,MATCH(Stata!$A515,Vlookup!$A:$A,0),MATCH(Stata!N$1,Vlookup!$1:$1,0))</f>
        <v>27.241900000000001</v>
      </c>
      <c r="O515" t="e">
        <f ca="1">INDEX(Vlookup!$A$1:$AF$1262,MATCH(Stata!$A515,Vlookup!$A:$A,0),MATCH(Stata!O$1,Vlookup!$1:$1,0))</f>
        <v>#N/A</v>
      </c>
      <c r="P515">
        <f ca="1">INDEX(Vlookup!$A$1:$AF$1262,MATCH(Stata!$A515,Vlookup!$A:$A,0),MATCH(Stata!P$1,Vlookup!$1:$1,0))</f>
        <v>40.2532</v>
      </c>
      <c r="Q515">
        <f ca="1">INDEX(Vlookup!$A$1:$AF$1262,MATCH(Stata!$A515,Vlookup!$A:$A,0),MATCH(Stata!Q$1,Vlookup!$1:$1,0))</f>
        <v>22.452500000000001</v>
      </c>
      <c r="R515">
        <f ca="1">INDEX(Vlookup!$A$1:$AF$1262,MATCH(Stata!$A515,Vlookup!$A:$A,0),MATCH(Stata!R$1,Vlookup!$1:$1,0))</f>
        <v>48.292099999999998</v>
      </c>
      <c r="S515">
        <f ca="1">INDEX(Vlookup!$A$1:$AF$1262,MATCH(Stata!$A515,Vlookup!$A:$A,0),MATCH(Stata!S$1,Vlookup!$1:$1,0))</f>
        <v>16.476700000000001</v>
      </c>
      <c r="T515">
        <f ca="1">INDEX(Vlookup!$A$1:$AF$1262,MATCH(Stata!$A515,Vlookup!$A:$A,0),MATCH(Stata!T$1,Vlookup!$1:$1,0))</f>
        <v>92.440799999999996</v>
      </c>
      <c r="U515">
        <f ca="1">INDEX(Vlookup!$A$1:$AF$1262,MATCH(Stata!$A515,Vlookup!$A:$A,0),MATCH(Stata!U$1,Vlookup!$1:$1,0))</f>
        <v>57.331600000000002</v>
      </c>
      <c r="V515">
        <f ca="1">INDEX(Vlookup!$A$1:$AF$1262,MATCH(Stata!$A515,Vlookup!$A:$A,0),MATCH(Stata!V$1,Vlookup!$1:$1,0))</f>
        <v>36.0077</v>
      </c>
      <c r="W515">
        <f ca="1">INDEX(Vlookup!$A$1:$AF$1262,MATCH(Stata!$A515,Vlookup!$A:$A,0),MATCH(Stata!W$1,Vlookup!$1:$1,0))</f>
        <v>44.4497</v>
      </c>
      <c r="X515">
        <f ca="1">INDEX(Vlookup!$A$1:$AF$1262,MATCH(Stata!$A515,Vlookup!$A:$A,0),MATCH(Stata!X$1,Vlookup!$1:$1,0))</f>
        <v>43.752499999999998</v>
      </c>
      <c r="Y515">
        <f ca="1">INDEX(Vlookup!$A$1:$AF$1262,MATCH(Stata!$A515,Vlookup!$A:$A,0),MATCH(Stata!Y$1,Vlookup!$1:$1,0))</f>
        <v>29.478100000000001</v>
      </c>
      <c r="Z515">
        <f ca="1">INDEX(Vlookup!$A$1:$AF$1262,MATCH(Stata!$A515,Vlookup!$A:$A,0),MATCH(Stata!Z$1,Vlookup!$1:$1,0))</f>
        <v>18.122900000000001</v>
      </c>
      <c r="AA515">
        <f ca="1">INDEX(Vlookup!$A$1:$AF$1262,MATCH(Stata!$A515,Vlookup!$A:$A,0),MATCH(Stata!AA$1,Vlookup!$1:$1,0))</f>
        <v>58.417200000000001</v>
      </c>
      <c r="AB515">
        <f ca="1">INDEX(Vlookup!$A$1:$AF$1262,MATCH(Stata!$A515,Vlookup!$A:$A,0),MATCH(Stata!AB$1,Vlookup!$1:$1,0))</f>
        <v>60.2575</v>
      </c>
      <c r="AC515">
        <f ca="1">INDEX(Vlookup!$A$1:$AF$1262,MATCH(Stata!$A515,Vlookup!$A:$A,0),MATCH(Stata!AC$1,Vlookup!$1:$1,0))</f>
        <v>28.9178</v>
      </c>
      <c r="AD515">
        <f ca="1">INDEX(Vlookup!$A$1:$AF$1262,MATCH(Stata!$A515,Vlookup!$A:$A,0),MATCH(Stata!AD$1,Vlookup!$1:$1,0))</f>
        <v>42.415900000000001</v>
      </c>
      <c r="AE515">
        <f ca="1">INDEX(Vlookup!$A$1:$AF$1262,MATCH(Stata!$A515,Vlookup!$A:$A,0),MATCH(Stata!AE$1,Vlookup!$1:$1,0))</f>
        <v>26.848700000000001</v>
      </c>
      <c r="AF515">
        <f ca="1">INDEX(Vlookup!$A$1:$AF$1262,MATCH(Stata!$A515,Vlookup!$A:$A,0),MATCH(Stata!AF$1,Vlookup!$1:$1,0))</f>
        <v>2095.86</v>
      </c>
      <c r="AG515">
        <f ca="1">INDEX(Vlookup!$A$1:$AG$1262,MATCH(Stata!$A515,Vlookup!$A:$A,0),MATCH(Stata!AG$1,Vlookup!$1:$1,0))</f>
        <v>28.46</v>
      </c>
    </row>
    <row r="516" spans="1:33" x14ac:dyDescent="0.25">
      <c r="A516" s="1">
        <v>39465</v>
      </c>
      <c r="B516">
        <f ca="1">INDEX(Vlookup!$A$1:$AF$1262,MATCH(Stata!$A516,Vlookup!$A:$A,0),MATCH(Stata!B$1,Vlookup!$1:$1,0))</f>
        <v>65.209800000000001</v>
      </c>
      <c r="C516">
        <f ca="1">INDEX(Vlookup!$A$1:$AF$1262,MATCH(Stata!$A516,Vlookup!$A:$A,0),MATCH(Stata!C$1,Vlookup!$1:$1,0))</f>
        <v>26.609100000000002</v>
      </c>
      <c r="D516">
        <f ca="1">INDEX(Vlookup!$A$1:$AF$1262,MATCH(Stata!$A516,Vlookup!$A:$A,0),MATCH(Stata!D$1,Vlookup!$1:$1,0))</f>
        <v>17.0398</v>
      </c>
      <c r="E516">
        <f ca="1">INDEX(Vlookup!$A$1:$AF$1262,MATCH(Stata!$A516,Vlookup!$A:$A,0),MATCH(Stata!E$1,Vlookup!$1:$1,0))</f>
        <v>39.485700000000001</v>
      </c>
      <c r="F516">
        <f ca="1">INDEX(Vlookup!$A$1:$AF$1262,MATCH(Stata!$A516,Vlookup!$A:$A,0),MATCH(Stata!F$1,Vlookup!$1:$1,0))</f>
        <v>854.77890000000002</v>
      </c>
      <c r="G516">
        <f ca="1">INDEX(Vlookup!$A$1:$AF$1262,MATCH(Stata!$A516,Vlookup!$A:$A,0),MATCH(Stata!G$1,Vlookup!$1:$1,0))</f>
        <v>27.121600000000001</v>
      </c>
      <c r="H516">
        <f ca="1">INDEX(Vlookup!$A$1:$AF$1262,MATCH(Stata!$A516,Vlookup!$A:$A,0),MATCH(Stata!H$1,Vlookup!$1:$1,0))</f>
        <v>68.565799999999996</v>
      </c>
      <c r="I516">
        <f ca="1">INDEX(Vlookup!$A$1:$AF$1262,MATCH(Stata!$A516,Vlookup!$A:$A,0),MATCH(Stata!I$1,Vlookup!$1:$1,0))</f>
        <v>54.9133</v>
      </c>
      <c r="J516">
        <f ca="1">INDEX(Vlookup!$A$1:$AF$1262,MATCH(Stata!$A516,Vlookup!$A:$A,0),MATCH(Stata!J$1,Vlookup!$1:$1,0))</f>
        <v>230.62960000000001</v>
      </c>
      <c r="K516">
        <f ca="1">INDEX(Vlookup!$A$1:$AF$1262,MATCH(Stata!$A516,Vlookup!$A:$A,0),MATCH(Stata!K$1,Vlookup!$1:$1,0))</f>
        <v>26.1401</v>
      </c>
      <c r="L516">
        <f ca="1">INDEX(Vlookup!$A$1:$AF$1262,MATCH(Stata!$A516,Vlookup!$A:$A,0),MATCH(Stata!L$1,Vlookup!$1:$1,0))</f>
        <v>34.7376</v>
      </c>
      <c r="M516">
        <f ca="1">INDEX(Vlookup!$A$1:$AF$1262,MATCH(Stata!$A516,Vlookup!$A:$A,0),MATCH(Stata!M$1,Vlookup!$1:$1,0))</f>
        <v>75.639200000000002</v>
      </c>
      <c r="N516">
        <f ca="1">INDEX(Vlookup!$A$1:$AF$1262,MATCH(Stata!$A516,Vlookup!$A:$A,0),MATCH(Stata!N$1,Vlookup!$1:$1,0))</f>
        <v>28.144200000000001</v>
      </c>
      <c r="O516" t="e">
        <f ca="1">INDEX(Vlookup!$A$1:$AF$1262,MATCH(Stata!$A516,Vlookup!$A:$A,0),MATCH(Stata!O$1,Vlookup!$1:$1,0))</f>
        <v>#N/A</v>
      </c>
      <c r="P516">
        <f ca="1">INDEX(Vlookup!$A$1:$AF$1262,MATCH(Stata!$A516,Vlookup!$A:$A,0),MATCH(Stata!P$1,Vlookup!$1:$1,0))</f>
        <v>40.955300000000001</v>
      </c>
      <c r="Q516">
        <f ca="1">INDEX(Vlookup!$A$1:$AF$1262,MATCH(Stata!$A516,Vlookup!$A:$A,0),MATCH(Stata!Q$1,Vlookup!$1:$1,0))</f>
        <v>22.478100000000001</v>
      </c>
      <c r="R516">
        <f ca="1">INDEX(Vlookup!$A$1:$AF$1262,MATCH(Stata!$A516,Vlookup!$A:$A,0),MATCH(Stata!R$1,Vlookup!$1:$1,0))</f>
        <v>48.057499999999997</v>
      </c>
      <c r="S516">
        <f ca="1">INDEX(Vlookup!$A$1:$AF$1262,MATCH(Stata!$A516,Vlookup!$A:$A,0),MATCH(Stata!S$1,Vlookup!$1:$1,0))</f>
        <v>16.195399999999999</v>
      </c>
      <c r="T516">
        <f ca="1">INDEX(Vlookup!$A$1:$AF$1262,MATCH(Stata!$A516,Vlookup!$A:$A,0),MATCH(Stata!T$1,Vlookup!$1:$1,0))</f>
        <v>94.543899999999994</v>
      </c>
      <c r="U516">
        <f ca="1">INDEX(Vlookup!$A$1:$AF$1262,MATCH(Stata!$A516,Vlookup!$A:$A,0),MATCH(Stata!U$1,Vlookup!$1:$1,0))</f>
        <v>56.03</v>
      </c>
      <c r="V516">
        <f ca="1">INDEX(Vlookup!$A$1:$AF$1262,MATCH(Stata!$A516,Vlookup!$A:$A,0),MATCH(Stata!V$1,Vlookup!$1:$1,0))</f>
        <v>35.603000000000002</v>
      </c>
      <c r="W516">
        <f ca="1">INDEX(Vlookup!$A$1:$AF$1262,MATCH(Stata!$A516,Vlookup!$A:$A,0),MATCH(Stata!W$1,Vlookup!$1:$1,0))</f>
        <v>44.808799999999998</v>
      </c>
      <c r="X516">
        <f ca="1">INDEX(Vlookup!$A$1:$AF$1262,MATCH(Stata!$A516,Vlookup!$A:$A,0),MATCH(Stata!X$1,Vlookup!$1:$1,0))</f>
        <v>42.516599999999997</v>
      </c>
      <c r="Y516">
        <f ca="1">INDEX(Vlookup!$A$1:$AF$1262,MATCH(Stata!$A516,Vlookup!$A:$A,0),MATCH(Stata!Y$1,Vlookup!$1:$1,0))</f>
        <v>29.389099999999999</v>
      </c>
      <c r="Z516">
        <f ca="1">INDEX(Vlookup!$A$1:$AF$1262,MATCH(Stata!$A516,Vlookup!$A:$A,0),MATCH(Stata!Z$1,Vlookup!$1:$1,0))</f>
        <v>17.759799999999998</v>
      </c>
      <c r="AA516">
        <f ca="1">INDEX(Vlookup!$A$1:$AF$1262,MATCH(Stata!$A516,Vlookup!$A:$A,0),MATCH(Stata!AA$1,Vlookup!$1:$1,0))</f>
        <v>57.627699999999997</v>
      </c>
      <c r="AB516">
        <f ca="1">INDEX(Vlookup!$A$1:$AF$1262,MATCH(Stata!$A516,Vlookup!$A:$A,0),MATCH(Stata!AB$1,Vlookup!$1:$1,0))</f>
        <v>60.222099999999998</v>
      </c>
      <c r="AC516">
        <f ca="1">INDEX(Vlookup!$A$1:$AF$1262,MATCH(Stata!$A516,Vlookup!$A:$A,0),MATCH(Stata!AC$1,Vlookup!$1:$1,0))</f>
        <v>27.6313</v>
      </c>
      <c r="AD516">
        <f ca="1">INDEX(Vlookup!$A$1:$AF$1262,MATCH(Stata!$A516,Vlookup!$A:$A,0),MATCH(Stata!AD$1,Vlookup!$1:$1,0))</f>
        <v>42.505299999999998</v>
      </c>
      <c r="AE516">
        <f ca="1">INDEX(Vlookup!$A$1:$AF$1262,MATCH(Stata!$A516,Vlookup!$A:$A,0),MATCH(Stata!AE$1,Vlookup!$1:$1,0))</f>
        <v>26.606100000000001</v>
      </c>
      <c r="AF516">
        <f ca="1">INDEX(Vlookup!$A$1:$AF$1262,MATCH(Stata!$A516,Vlookup!$A:$A,0),MATCH(Stata!AF$1,Vlookup!$1:$1,0))</f>
        <v>2083.2399999999998</v>
      </c>
      <c r="AG516">
        <f ca="1">INDEX(Vlookup!$A$1:$AG$1262,MATCH(Stata!$A516,Vlookup!$A:$A,0),MATCH(Stata!AG$1,Vlookup!$1:$1,0))</f>
        <v>27.18</v>
      </c>
    </row>
    <row r="517" spans="1:33" x14ac:dyDescent="0.25">
      <c r="A517" s="1">
        <v>39469</v>
      </c>
      <c r="B517">
        <f ca="1">INDEX(Vlookup!$A$1:$AF$1262,MATCH(Stata!$A517,Vlookup!$A:$A,0),MATCH(Stata!B$1,Vlookup!$1:$1,0))</f>
        <v>65.427400000000006</v>
      </c>
      <c r="C517">
        <f ca="1">INDEX(Vlookup!$A$1:$AF$1262,MATCH(Stata!$A517,Vlookup!$A:$A,0),MATCH(Stata!C$1,Vlookup!$1:$1,0))</f>
        <v>26.325600000000001</v>
      </c>
      <c r="D517">
        <f ca="1">INDEX(Vlookup!$A$1:$AF$1262,MATCH(Stata!$A517,Vlookup!$A:$A,0),MATCH(Stata!D$1,Vlookup!$1:$1,0))</f>
        <v>16.578900000000001</v>
      </c>
      <c r="E517">
        <f ca="1">INDEX(Vlookup!$A$1:$AF$1262,MATCH(Stata!$A517,Vlookup!$A:$A,0),MATCH(Stata!E$1,Vlookup!$1:$1,0))</f>
        <v>39.241199999999999</v>
      </c>
      <c r="F517">
        <f ca="1">INDEX(Vlookup!$A$1:$AF$1262,MATCH(Stata!$A517,Vlookup!$A:$A,0),MATCH(Stata!F$1,Vlookup!$1:$1,0))</f>
        <v>860.69090000000006</v>
      </c>
      <c r="G517">
        <f ca="1">INDEX(Vlookup!$A$1:$AF$1262,MATCH(Stata!$A517,Vlookup!$A:$A,0),MATCH(Stata!G$1,Vlookup!$1:$1,0))</f>
        <v>27.008900000000001</v>
      </c>
      <c r="H517">
        <f ca="1">INDEX(Vlookup!$A$1:$AF$1262,MATCH(Stata!$A517,Vlookup!$A:$A,0),MATCH(Stata!H$1,Vlookup!$1:$1,0))</f>
        <v>67.866100000000003</v>
      </c>
      <c r="I517">
        <f ca="1">INDEX(Vlookup!$A$1:$AF$1262,MATCH(Stata!$A517,Vlookup!$A:$A,0),MATCH(Stata!I$1,Vlookup!$1:$1,0))</f>
        <v>55.796300000000002</v>
      </c>
      <c r="J517">
        <f ca="1">INDEX(Vlookup!$A$1:$AF$1262,MATCH(Stata!$A517,Vlookup!$A:$A,0),MATCH(Stata!J$1,Vlookup!$1:$1,0))</f>
        <v>230.1591</v>
      </c>
      <c r="K517">
        <f ca="1">INDEX(Vlookup!$A$1:$AF$1262,MATCH(Stata!$A517,Vlookup!$A:$A,0),MATCH(Stata!K$1,Vlookup!$1:$1,0))</f>
        <v>25.300899999999999</v>
      </c>
      <c r="L517">
        <f ca="1">INDEX(Vlookup!$A$1:$AF$1262,MATCH(Stata!$A517,Vlookup!$A:$A,0),MATCH(Stata!L$1,Vlookup!$1:$1,0))</f>
        <v>34.607500000000002</v>
      </c>
      <c r="M517">
        <f ca="1">INDEX(Vlookup!$A$1:$AF$1262,MATCH(Stata!$A517,Vlookup!$A:$A,0),MATCH(Stata!M$1,Vlookup!$1:$1,0))</f>
        <v>73.301000000000002</v>
      </c>
      <c r="N517">
        <f ca="1">INDEX(Vlookup!$A$1:$AF$1262,MATCH(Stata!$A517,Vlookup!$A:$A,0),MATCH(Stata!N$1,Vlookup!$1:$1,0))</f>
        <v>27.930900000000001</v>
      </c>
      <c r="O517" t="e">
        <f ca="1">INDEX(Vlookup!$A$1:$AF$1262,MATCH(Stata!$A517,Vlookup!$A:$A,0),MATCH(Stata!O$1,Vlookup!$1:$1,0))</f>
        <v>#N/A</v>
      </c>
      <c r="P517">
        <f ca="1">INDEX(Vlookup!$A$1:$AF$1262,MATCH(Stata!$A517,Vlookup!$A:$A,0),MATCH(Stata!P$1,Vlookup!$1:$1,0))</f>
        <v>39.991100000000003</v>
      </c>
      <c r="Q517">
        <f ca="1">INDEX(Vlookup!$A$1:$AF$1262,MATCH(Stata!$A517,Vlookup!$A:$A,0),MATCH(Stata!Q$1,Vlookup!$1:$1,0))</f>
        <v>24.1204</v>
      </c>
      <c r="R517">
        <f ca="1">INDEX(Vlookup!$A$1:$AF$1262,MATCH(Stata!$A517,Vlookup!$A:$A,0),MATCH(Stata!R$1,Vlookup!$1:$1,0))</f>
        <v>46.884300000000003</v>
      </c>
      <c r="S517">
        <f ca="1">INDEX(Vlookup!$A$1:$AF$1262,MATCH(Stata!$A517,Vlookup!$A:$A,0),MATCH(Stata!S$1,Vlookup!$1:$1,0))</f>
        <v>15.88</v>
      </c>
      <c r="T517">
        <f ca="1">INDEX(Vlookup!$A$1:$AF$1262,MATCH(Stata!$A517,Vlookup!$A:$A,0),MATCH(Stata!T$1,Vlookup!$1:$1,0))</f>
        <v>92.550600000000003</v>
      </c>
      <c r="U517">
        <f ca="1">INDEX(Vlookup!$A$1:$AF$1262,MATCH(Stata!$A517,Vlookup!$A:$A,0),MATCH(Stata!U$1,Vlookup!$1:$1,0))</f>
        <v>55.1678</v>
      </c>
      <c r="V517">
        <f ca="1">INDEX(Vlookup!$A$1:$AF$1262,MATCH(Stata!$A517,Vlookup!$A:$A,0),MATCH(Stata!V$1,Vlookup!$1:$1,0))</f>
        <v>36.745100000000001</v>
      </c>
      <c r="W517">
        <f ca="1">INDEX(Vlookup!$A$1:$AF$1262,MATCH(Stata!$A517,Vlookup!$A:$A,0),MATCH(Stata!W$1,Vlookup!$1:$1,0))</f>
        <v>44.851599999999998</v>
      </c>
      <c r="X517">
        <f ca="1">INDEX(Vlookup!$A$1:$AF$1262,MATCH(Stata!$A517,Vlookup!$A:$A,0),MATCH(Stata!X$1,Vlookup!$1:$1,0))</f>
        <v>40.945700000000002</v>
      </c>
      <c r="Y517">
        <f ca="1">INDEX(Vlookup!$A$1:$AF$1262,MATCH(Stata!$A517,Vlookup!$A:$A,0),MATCH(Stata!Y$1,Vlookup!$1:$1,0))</f>
        <v>28.480899999999998</v>
      </c>
      <c r="Z517">
        <f ca="1">INDEX(Vlookup!$A$1:$AF$1262,MATCH(Stata!$A517,Vlookup!$A:$A,0),MATCH(Stata!Z$1,Vlookup!$1:$1,0))</f>
        <v>17.547499999999999</v>
      </c>
      <c r="AA517">
        <f ca="1">INDEX(Vlookup!$A$1:$AF$1262,MATCH(Stata!$A517,Vlookup!$A:$A,0),MATCH(Stata!AA$1,Vlookup!$1:$1,0))</f>
        <v>55.894100000000002</v>
      </c>
      <c r="AB517">
        <f ca="1">INDEX(Vlookup!$A$1:$AF$1262,MATCH(Stata!$A517,Vlookup!$A:$A,0),MATCH(Stata!AB$1,Vlookup!$1:$1,0))</f>
        <v>59.505299999999998</v>
      </c>
      <c r="AC517">
        <f ca="1">INDEX(Vlookup!$A$1:$AF$1262,MATCH(Stata!$A517,Vlookup!$A:$A,0),MATCH(Stata!AC$1,Vlookup!$1:$1,0))</f>
        <v>26.7407</v>
      </c>
      <c r="AD517">
        <f ca="1">INDEX(Vlookup!$A$1:$AF$1262,MATCH(Stata!$A517,Vlookup!$A:$A,0),MATCH(Stata!AD$1,Vlookup!$1:$1,0))</f>
        <v>43.956200000000003</v>
      </c>
      <c r="AE517">
        <f ca="1">INDEX(Vlookup!$A$1:$AF$1262,MATCH(Stata!$A517,Vlookup!$A:$A,0),MATCH(Stata!AE$1,Vlookup!$1:$1,0))</f>
        <v>26.242100000000001</v>
      </c>
      <c r="AF517">
        <f ca="1">INDEX(Vlookup!$A$1:$AF$1262,MATCH(Stata!$A517,Vlookup!$A:$A,0),MATCH(Stata!AF$1,Vlookup!$1:$1,0))</f>
        <v>2060.15</v>
      </c>
      <c r="AG517">
        <f ca="1">INDEX(Vlookup!$A$1:$AG$1262,MATCH(Stata!$A517,Vlookup!$A:$A,0),MATCH(Stata!AG$1,Vlookup!$1:$1,0))</f>
        <v>31.01</v>
      </c>
    </row>
    <row r="518" spans="1:33" x14ac:dyDescent="0.25">
      <c r="A518" s="1">
        <v>39470</v>
      </c>
      <c r="B518">
        <f ca="1">INDEX(Vlookup!$A$1:$AF$1262,MATCH(Stata!$A518,Vlookup!$A:$A,0),MATCH(Stata!B$1,Vlookup!$1:$1,0))</f>
        <v>66.245699999999999</v>
      </c>
      <c r="C518">
        <f ca="1">INDEX(Vlookup!$A$1:$AF$1262,MATCH(Stata!$A518,Vlookup!$A:$A,0),MATCH(Stata!C$1,Vlookup!$1:$1,0))</f>
        <v>26.691400000000002</v>
      </c>
      <c r="D518">
        <f ca="1">INDEX(Vlookup!$A$1:$AF$1262,MATCH(Stata!$A518,Vlookup!$A:$A,0),MATCH(Stata!D$1,Vlookup!$1:$1,0))</f>
        <v>16.459199999999999</v>
      </c>
      <c r="E518">
        <f ca="1">INDEX(Vlookup!$A$1:$AF$1262,MATCH(Stata!$A518,Vlookup!$A:$A,0),MATCH(Stata!E$1,Vlookup!$1:$1,0))</f>
        <v>41.839799999999997</v>
      </c>
      <c r="F518">
        <f ca="1">INDEX(Vlookup!$A$1:$AF$1262,MATCH(Stata!$A518,Vlookup!$A:$A,0),MATCH(Stata!F$1,Vlookup!$1:$1,0))</f>
        <v>900.10440000000006</v>
      </c>
      <c r="G518">
        <f ca="1">INDEX(Vlookup!$A$1:$AF$1262,MATCH(Stata!$A518,Vlookup!$A:$A,0),MATCH(Stata!G$1,Vlookup!$1:$1,0))</f>
        <v>27.557200000000002</v>
      </c>
      <c r="H518">
        <f ca="1">INDEX(Vlookup!$A$1:$AF$1262,MATCH(Stata!$A518,Vlookup!$A:$A,0),MATCH(Stata!H$1,Vlookup!$1:$1,0))</f>
        <v>66.965299999999999</v>
      </c>
      <c r="I518">
        <f ca="1">INDEX(Vlookup!$A$1:$AF$1262,MATCH(Stata!$A518,Vlookup!$A:$A,0),MATCH(Stata!I$1,Vlookup!$1:$1,0))</f>
        <v>56.8979</v>
      </c>
      <c r="J518">
        <f ca="1">INDEX(Vlookup!$A$1:$AF$1262,MATCH(Stata!$A518,Vlookup!$A:$A,0),MATCH(Stata!J$1,Vlookup!$1:$1,0))</f>
        <v>248.64599999999999</v>
      </c>
      <c r="K518">
        <f ca="1">INDEX(Vlookup!$A$1:$AF$1262,MATCH(Stata!$A518,Vlookup!$A:$A,0),MATCH(Stata!K$1,Vlookup!$1:$1,0))</f>
        <v>25.3354</v>
      </c>
      <c r="L518">
        <f ca="1">INDEX(Vlookup!$A$1:$AF$1262,MATCH(Stata!$A518,Vlookup!$A:$A,0),MATCH(Stata!L$1,Vlookup!$1:$1,0))</f>
        <v>36.901600000000002</v>
      </c>
      <c r="M518">
        <f ca="1">INDEX(Vlookup!$A$1:$AF$1262,MATCH(Stata!$A518,Vlookup!$A:$A,0),MATCH(Stata!M$1,Vlookup!$1:$1,0))</f>
        <v>74.19</v>
      </c>
      <c r="N518">
        <f ca="1">INDEX(Vlookup!$A$1:$AF$1262,MATCH(Stata!$A518,Vlookup!$A:$A,0),MATCH(Stata!N$1,Vlookup!$1:$1,0))</f>
        <v>28.373899999999999</v>
      </c>
      <c r="O518" t="e">
        <f ca="1">INDEX(Vlookup!$A$1:$AF$1262,MATCH(Stata!$A518,Vlookup!$A:$A,0),MATCH(Stata!O$1,Vlookup!$1:$1,0))</f>
        <v>#N/A</v>
      </c>
      <c r="P518">
        <f ca="1">INDEX(Vlookup!$A$1:$AF$1262,MATCH(Stata!$A518,Vlookup!$A:$A,0),MATCH(Stata!P$1,Vlookup!$1:$1,0))</f>
        <v>40.431100000000001</v>
      </c>
      <c r="Q518">
        <f ca="1">INDEX(Vlookup!$A$1:$AF$1262,MATCH(Stata!$A518,Vlookup!$A:$A,0),MATCH(Stata!Q$1,Vlookup!$1:$1,0))</f>
        <v>25.6172</v>
      </c>
      <c r="R518">
        <f ca="1">INDEX(Vlookup!$A$1:$AF$1262,MATCH(Stata!$A518,Vlookup!$A:$A,0),MATCH(Stata!R$1,Vlookup!$1:$1,0))</f>
        <v>49.100299999999997</v>
      </c>
      <c r="S518">
        <f ca="1">INDEX(Vlookup!$A$1:$AF$1262,MATCH(Stata!$A518,Vlookup!$A:$A,0),MATCH(Stata!S$1,Vlookup!$1:$1,0))</f>
        <v>17.030799999999999</v>
      </c>
      <c r="T518">
        <f ca="1">INDEX(Vlookup!$A$1:$AF$1262,MATCH(Stata!$A518,Vlookup!$A:$A,0),MATCH(Stata!T$1,Vlookup!$1:$1,0))</f>
        <v>97.012600000000006</v>
      </c>
      <c r="U518">
        <f ca="1">INDEX(Vlookup!$A$1:$AF$1262,MATCH(Stata!$A518,Vlookup!$A:$A,0),MATCH(Stata!U$1,Vlookup!$1:$1,0))</f>
        <v>54.263399999999997</v>
      </c>
      <c r="V518">
        <f ca="1">INDEX(Vlookup!$A$1:$AF$1262,MATCH(Stata!$A518,Vlookup!$A:$A,0),MATCH(Stata!V$1,Vlookup!$1:$1,0))</f>
        <v>41.115699999999997</v>
      </c>
      <c r="W518">
        <f ca="1">INDEX(Vlookup!$A$1:$AF$1262,MATCH(Stata!$A518,Vlookup!$A:$A,0),MATCH(Stata!W$1,Vlookup!$1:$1,0))</f>
        <v>45.330500000000001</v>
      </c>
      <c r="X518">
        <f ca="1">INDEX(Vlookup!$A$1:$AF$1262,MATCH(Stata!$A518,Vlookup!$A:$A,0),MATCH(Stata!X$1,Vlookup!$1:$1,0))</f>
        <v>40.116399999999999</v>
      </c>
      <c r="Y518">
        <f ca="1">INDEX(Vlookup!$A$1:$AF$1262,MATCH(Stata!$A518,Vlookup!$A:$A,0),MATCH(Stata!Y$1,Vlookup!$1:$1,0))</f>
        <v>28.427499999999998</v>
      </c>
      <c r="Z518">
        <f ca="1">INDEX(Vlookup!$A$1:$AF$1262,MATCH(Stata!$A518,Vlookup!$A:$A,0),MATCH(Stata!Z$1,Vlookup!$1:$1,0))</f>
        <v>18.044</v>
      </c>
      <c r="AA518">
        <f ca="1">INDEX(Vlookup!$A$1:$AF$1262,MATCH(Stata!$A518,Vlookup!$A:$A,0),MATCH(Stata!AA$1,Vlookup!$1:$1,0))</f>
        <v>56.846699999999998</v>
      </c>
      <c r="AB518">
        <f ca="1">INDEX(Vlookup!$A$1:$AF$1262,MATCH(Stata!$A518,Vlookup!$A:$A,0),MATCH(Stata!AB$1,Vlookup!$1:$1,0))</f>
        <v>62.815100000000001</v>
      </c>
      <c r="AC518">
        <f ca="1">INDEX(Vlookup!$A$1:$AF$1262,MATCH(Stata!$A518,Vlookup!$A:$A,0),MATCH(Stata!AC$1,Vlookup!$1:$1,0))</f>
        <v>26.910299999999999</v>
      </c>
      <c r="AD518">
        <f ca="1">INDEX(Vlookup!$A$1:$AF$1262,MATCH(Stata!$A518,Vlookup!$A:$A,0),MATCH(Stata!AD$1,Vlookup!$1:$1,0))</f>
        <v>44.810099999999998</v>
      </c>
      <c r="AE518">
        <f ca="1">INDEX(Vlookup!$A$1:$AF$1262,MATCH(Stata!$A518,Vlookup!$A:$A,0),MATCH(Stata!AE$1,Vlookup!$1:$1,0))</f>
        <v>26.615400000000001</v>
      </c>
      <c r="AF518">
        <f ca="1">INDEX(Vlookup!$A$1:$AF$1262,MATCH(Stata!$A518,Vlookup!$A:$A,0),MATCH(Stata!AF$1,Vlookup!$1:$1,0))</f>
        <v>2104.37</v>
      </c>
      <c r="AG518">
        <f ca="1">INDEX(Vlookup!$A$1:$AG$1262,MATCH(Stata!$A518,Vlookup!$A:$A,0),MATCH(Stata!AG$1,Vlookup!$1:$1,0))</f>
        <v>29.02</v>
      </c>
    </row>
    <row r="519" spans="1:33" x14ac:dyDescent="0.25">
      <c r="A519" s="1">
        <v>39471</v>
      </c>
      <c r="B519">
        <f ca="1">INDEX(Vlookup!$A$1:$AF$1262,MATCH(Stata!$A519,Vlookup!$A:$A,0),MATCH(Stata!B$1,Vlookup!$1:$1,0))</f>
        <v>65.923599999999993</v>
      </c>
      <c r="C519">
        <f ca="1">INDEX(Vlookup!$A$1:$AF$1262,MATCH(Stata!$A519,Vlookup!$A:$A,0),MATCH(Stata!C$1,Vlookup!$1:$1,0))</f>
        <v>28.172699999999999</v>
      </c>
      <c r="D519">
        <f ca="1">INDEX(Vlookup!$A$1:$AF$1262,MATCH(Stata!$A519,Vlookup!$A:$A,0),MATCH(Stata!D$1,Vlookup!$1:$1,0))</f>
        <v>16.920100000000001</v>
      </c>
      <c r="E519">
        <f ca="1">INDEX(Vlookup!$A$1:$AF$1262,MATCH(Stata!$A519,Vlookup!$A:$A,0),MATCH(Stata!E$1,Vlookup!$1:$1,0))</f>
        <v>42.654699999999998</v>
      </c>
      <c r="F519">
        <f ca="1">INDEX(Vlookup!$A$1:$AF$1262,MATCH(Stata!$A519,Vlookup!$A:$A,0),MATCH(Stata!F$1,Vlookup!$1:$1,0))</f>
        <v>903.88149999999996</v>
      </c>
      <c r="G519">
        <f ca="1">INDEX(Vlookup!$A$1:$AF$1262,MATCH(Stata!$A519,Vlookup!$A:$A,0),MATCH(Stata!G$1,Vlookup!$1:$1,0))</f>
        <v>26.851199999999999</v>
      </c>
      <c r="H519">
        <f ca="1">INDEX(Vlookup!$A$1:$AF$1262,MATCH(Stata!$A519,Vlookup!$A:$A,0),MATCH(Stata!H$1,Vlookup!$1:$1,0))</f>
        <v>67.883600000000001</v>
      </c>
      <c r="I519">
        <f ca="1">INDEX(Vlookup!$A$1:$AF$1262,MATCH(Stata!$A519,Vlookup!$A:$A,0),MATCH(Stata!I$1,Vlookup!$1:$1,0))</f>
        <v>57.046500000000002</v>
      </c>
      <c r="J519">
        <f ca="1">INDEX(Vlookup!$A$1:$AF$1262,MATCH(Stata!$A519,Vlookup!$A:$A,0),MATCH(Stata!J$1,Vlookup!$1:$1,0))</f>
        <v>257.79570000000001</v>
      </c>
      <c r="K519">
        <f ca="1">INDEX(Vlookup!$A$1:$AF$1262,MATCH(Stata!$A519,Vlookup!$A:$A,0),MATCH(Stata!K$1,Vlookup!$1:$1,0))</f>
        <v>25.77</v>
      </c>
      <c r="L519">
        <f ca="1">INDEX(Vlookup!$A$1:$AF$1262,MATCH(Stata!$A519,Vlookup!$A:$A,0),MATCH(Stata!L$1,Vlookup!$1:$1,0))</f>
        <v>36.974800000000002</v>
      </c>
      <c r="M519">
        <f ca="1">INDEX(Vlookup!$A$1:$AF$1262,MATCH(Stata!$A519,Vlookup!$A:$A,0),MATCH(Stata!M$1,Vlookup!$1:$1,0))</f>
        <v>76.457099999999997</v>
      </c>
      <c r="N519">
        <f ca="1">INDEX(Vlookup!$A$1:$AF$1262,MATCH(Stata!$A519,Vlookup!$A:$A,0),MATCH(Stata!N$1,Vlookup!$1:$1,0))</f>
        <v>28.423100000000002</v>
      </c>
      <c r="O519" t="e">
        <f ca="1">INDEX(Vlookup!$A$1:$AF$1262,MATCH(Stata!$A519,Vlookup!$A:$A,0),MATCH(Stata!O$1,Vlookup!$1:$1,0))</f>
        <v>#N/A</v>
      </c>
      <c r="P519">
        <f ca="1">INDEX(Vlookup!$A$1:$AF$1262,MATCH(Stata!$A519,Vlookup!$A:$A,0),MATCH(Stata!P$1,Vlookup!$1:$1,0))</f>
        <v>42.022500000000001</v>
      </c>
      <c r="Q519">
        <f ca="1">INDEX(Vlookup!$A$1:$AF$1262,MATCH(Stata!$A519,Vlookup!$A:$A,0),MATCH(Stata!Q$1,Vlookup!$1:$1,0))</f>
        <v>25.2836</v>
      </c>
      <c r="R519">
        <f ca="1">INDEX(Vlookup!$A$1:$AF$1262,MATCH(Stata!$A519,Vlookup!$A:$A,0),MATCH(Stata!R$1,Vlookup!$1:$1,0))</f>
        <v>48.839599999999997</v>
      </c>
      <c r="S519">
        <f ca="1">INDEX(Vlookup!$A$1:$AF$1262,MATCH(Stata!$A519,Vlookup!$A:$A,0),MATCH(Stata!S$1,Vlookup!$1:$1,0))</f>
        <v>17.635999999999999</v>
      </c>
      <c r="T519">
        <f ca="1">INDEX(Vlookup!$A$1:$AF$1262,MATCH(Stata!$A519,Vlookup!$A:$A,0),MATCH(Stata!T$1,Vlookup!$1:$1,0))</f>
        <v>97.753200000000007</v>
      </c>
      <c r="U519">
        <f ca="1">INDEX(Vlookup!$A$1:$AF$1262,MATCH(Stata!$A519,Vlookup!$A:$A,0),MATCH(Stata!U$1,Vlookup!$1:$1,0))</f>
        <v>53.680199999999999</v>
      </c>
      <c r="V519">
        <f ca="1">INDEX(Vlookup!$A$1:$AF$1262,MATCH(Stata!$A519,Vlookup!$A:$A,0),MATCH(Stata!V$1,Vlookup!$1:$1,0))</f>
        <v>40.432200000000002</v>
      </c>
      <c r="W519">
        <f ca="1">INDEX(Vlookup!$A$1:$AF$1262,MATCH(Stata!$A519,Vlookup!$A:$A,0),MATCH(Stata!W$1,Vlookup!$1:$1,0))</f>
        <v>46.177100000000003</v>
      </c>
      <c r="X519">
        <f ca="1">INDEX(Vlookup!$A$1:$AF$1262,MATCH(Stata!$A519,Vlookup!$A:$A,0),MATCH(Stata!X$1,Vlookup!$1:$1,0))</f>
        <v>39.5184</v>
      </c>
      <c r="Y519">
        <f ca="1">INDEX(Vlookup!$A$1:$AF$1262,MATCH(Stata!$A519,Vlookup!$A:$A,0),MATCH(Stata!Y$1,Vlookup!$1:$1,0))</f>
        <v>29.602699999999999</v>
      </c>
      <c r="Z519">
        <f ca="1">INDEX(Vlookup!$A$1:$AF$1262,MATCH(Stata!$A519,Vlookup!$A:$A,0),MATCH(Stata!Z$1,Vlookup!$1:$1,0))</f>
        <v>18.193899999999999</v>
      </c>
      <c r="AA519">
        <f ca="1">INDEX(Vlookup!$A$1:$AF$1262,MATCH(Stata!$A519,Vlookup!$A:$A,0),MATCH(Stata!AA$1,Vlookup!$1:$1,0))</f>
        <v>56.769500000000001</v>
      </c>
      <c r="AB519">
        <f ca="1">INDEX(Vlookup!$A$1:$AF$1262,MATCH(Stata!$A519,Vlookup!$A:$A,0),MATCH(Stata!AB$1,Vlookup!$1:$1,0))</f>
        <v>64.213399999999993</v>
      </c>
      <c r="AC519">
        <f ca="1">INDEX(Vlookup!$A$1:$AF$1262,MATCH(Stata!$A519,Vlookup!$A:$A,0),MATCH(Stata!AC$1,Vlookup!$1:$1,0))</f>
        <v>27.023399999999999</v>
      </c>
      <c r="AD519">
        <f ca="1">INDEX(Vlookup!$A$1:$AF$1262,MATCH(Stata!$A519,Vlookup!$A:$A,0),MATCH(Stata!AD$1,Vlookup!$1:$1,0))</f>
        <v>43.693399999999997</v>
      </c>
      <c r="AE519">
        <f ca="1">INDEX(Vlookup!$A$1:$AF$1262,MATCH(Stata!$A519,Vlookup!$A:$A,0),MATCH(Stata!AE$1,Vlookup!$1:$1,0))</f>
        <v>27.277999999999999</v>
      </c>
      <c r="AF519">
        <f ca="1">INDEX(Vlookup!$A$1:$AF$1262,MATCH(Stata!$A519,Vlookup!$A:$A,0),MATCH(Stata!AF$1,Vlookup!$1:$1,0))</f>
        <v>2125.6</v>
      </c>
      <c r="AG519">
        <f ca="1">INDEX(Vlookup!$A$1:$AG$1262,MATCH(Stata!$A519,Vlookup!$A:$A,0),MATCH(Stata!AG$1,Vlookup!$1:$1,0))</f>
        <v>27.78</v>
      </c>
    </row>
    <row r="520" spans="1:33" x14ac:dyDescent="0.25">
      <c r="A520" s="1">
        <v>39472</v>
      </c>
      <c r="B520">
        <f ca="1">INDEX(Vlookup!$A$1:$AF$1262,MATCH(Stata!$A520,Vlookup!$A:$A,0),MATCH(Stata!B$1,Vlookup!$1:$1,0))</f>
        <v>65.732100000000003</v>
      </c>
      <c r="C520">
        <f ca="1">INDEX(Vlookup!$A$1:$AF$1262,MATCH(Stata!$A520,Vlookup!$A:$A,0),MATCH(Stata!C$1,Vlookup!$1:$1,0))</f>
        <v>28.062999999999999</v>
      </c>
      <c r="D520">
        <f ca="1">INDEX(Vlookup!$A$1:$AF$1262,MATCH(Stata!$A520,Vlookup!$A:$A,0),MATCH(Stata!D$1,Vlookup!$1:$1,0))</f>
        <v>16.707699999999999</v>
      </c>
      <c r="E520">
        <f ca="1">INDEX(Vlookup!$A$1:$AF$1262,MATCH(Stata!$A520,Vlookup!$A:$A,0),MATCH(Stata!E$1,Vlookup!$1:$1,0))</f>
        <v>41.142600000000002</v>
      </c>
      <c r="F520">
        <f ca="1">INDEX(Vlookup!$A$1:$AF$1262,MATCH(Stata!$A520,Vlookup!$A:$A,0),MATCH(Stata!F$1,Vlookup!$1:$1,0))</f>
        <v>873.99300000000005</v>
      </c>
      <c r="G520">
        <f ca="1">INDEX(Vlookup!$A$1:$AF$1262,MATCH(Stata!$A520,Vlookup!$A:$A,0),MATCH(Stata!G$1,Vlookup!$1:$1,0))</f>
        <v>26.4831</v>
      </c>
      <c r="H520">
        <f ca="1">INDEX(Vlookup!$A$1:$AF$1262,MATCH(Stata!$A520,Vlookup!$A:$A,0),MATCH(Stata!H$1,Vlookup!$1:$1,0))</f>
        <v>67.367599999999996</v>
      </c>
      <c r="I520">
        <f ca="1">INDEX(Vlookup!$A$1:$AF$1262,MATCH(Stata!$A520,Vlookup!$A:$A,0),MATCH(Stata!I$1,Vlookup!$1:$1,0))</f>
        <v>57.640999999999998</v>
      </c>
      <c r="J520">
        <f ca="1">INDEX(Vlookup!$A$1:$AF$1262,MATCH(Stata!$A520,Vlookup!$A:$A,0),MATCH(Stata!J$1,Vlookup!$1:$1,0))</f>
        <v>251.28720000000001</v>
      </c>
      <c r="K520">
        <f ca="1">INDEX(Vlookup!$A$1:$AF$1262,MATCH(Stata!$A520,Vlookup!$A:$A,0),MATCH(Stata!K$1,Vlookup!$1:$1,0))</f>
        <v>25.1374</v>
      </c>
      <c r="L520">
        <f ca="1">INDEX(Vlookup!$A$1:$AF$1262,MATCH(Stata!$A520,Vlookup!$A:$A,0),MATCH(Stata!L$1,Vlookup!$1:$1,0))</f>
        <v>36.381</v>
      </c>
      <c r="M520">
        <f ca="1">INDEX(Vlookup!$A$1:$AF$1262,MATCH(Stata!$A520,Vlookup!$A:$A,0),MATCH(Stata!M$1,Vlookup!$1:$1,0))</f>
        <v>74.625699999999995</v>
      </c>
      <c r="N520">
        <f ca="1">INDEX(Vlookup!$A$1:$AF$1262,MATCH(Stata!$A520,Vlookup!$A:$A,0),MATCH(Stata!N$1,Vlookup!$1:$1,0))</f>
        <v>27.889900000000001</v>
      </c>
      <c r="O520" t="e">
        <f ca="1">INDEX(Vlookup!$A$1:$AF$1262,MATCH(Stata!$A520,Vlookup!$A:$A,0),MATCH(Stata!O$1,Vlookup!$1:$1,0))</f>
        <v>#N/A</v>
      </c>
      <c r="P520">
        <f ca="1">INDEX(Vlookup!$A$1:$AF$1262,MATCH(Stata!$A520,Vlookup!$A:$A,0),MATCH(Stata!P$1,Vlookup!$1:$1,0))</f>
        <v>40.945999999999998</v>
      </c>
      <c r="Q520">
        <f ca="1">INDEX(Vlookup!$A$1:$AF$1262,MATCH(Stata!$A520,Vlookup!$A:$A,0),MATCH(Stata!Q$1,Vlookup!$1:$1,0))</f>
        <v>24.4026</v>
      </c>
      <c r="R520">
        <f ca="1">INDEX(Vlookup!$A$1:$AF$1262,MATCH(Stata!$A520,Vlookup!$A:$A,0),MATCH(Stata!R$1,Vlookup!$1:$1,0))</f>
        <v>50.621099999999998</v>
      </c>
      <c r="S520">
        <f ca="1">INDEX(Vlookup!$A$1:$AF$1262,MATCH(Stata!$A520,Vlookup!$A:$A,0),MATCH(Stata!S$1,Vlookup!$1:$1,0))</f>
        <v>17.047799999999999</v>
      </c>
      <c r="T520">
        <f ca="1">INDEX(Vlookup!$A$1:$AF$1262,MATCH(Stata!$A520,Vlookup!$A:$A,0),MATCH(Stata!T$1,Vlookup!$1:$1,0))</f>
        <v>95.567899999999995</v>
      </c>
      <c r="U520">
        <f ca="1">INDEX(Vlookup!$A$1:$AF$1262,MATCH(Stata!$A520,Vlookup!$A:$A,0),MATCH(Stata!U$1,Vlookup!$1:$1,0))</f>
        <v>52.7928</v>
      </c>
      <c r="V520">
        <f ca="1">INDEX(Vlookup!$A$1:$AF$1262,MATCH(Stata!$A520,Vlookup!$A:$A,0),MATCH(Stata!V$1,Vlookup!$1:$1,0))</f>
        <v>39.245100000000001</v>
      </c>
      <c r="W520">
        <f ca="1">INDEX(Vlookup!$A$1:$AF$1262,MATCH(Stata!$A520,Vlookup!$A:$A,0),MATCH(Stata!W$1,Vlookup!$1:$1,0))</f>
        <v>46.262599999999999</v>
      </c>
      <c r="X520">
        <f ca="1">INDEX(Vlookup!$A$1:$AF$1262,MATCH(Stata!$A520,Vlookup!$A:$A,0),MATCH(Stata!X$1,Vlookup!$1:$1,0))</f>
        <v>38.106999999999999</v>
      </c>
      <c r="Y520">
        <f ca="1">INDEX(Vlookup!$A$1:$AF$1262,MATCH(Stata!$A520,Vlookup!$A:$A,0),MATCH(Stata!Y$1,Vlookup!$1:$1,0))</f>
        <v>29.326699999999999</v>
      </c>
      <c r="Z520">
        <f ca="1">INDEX(Vlookup!$A$1:$AF$1262,MATCH(Stata!$A520,Vlookup!$A:$A,0),MATCH(Stata!Z$1,Vlookup!$1:$1,0))</f>
        <v>17.846599999999999</v>
      </c>
      <c r="AA520">
        <f ca="1">INDEX(Vlookup!$A$1:$AF$1262,MATCH(Stata!$A520,Vlookup!$A:$A,0),MATCH(Stata!AA$1,Vlookup!$1:$1,0))</f>
        <v>56.0486</v>
      </c>
      <c r="AB520">
        <f ca="1">INDEX(Vlookup!$A$1:$AF$1262,MATCH(Stata!$A520,Vlookup!$A:$A,0),MATCH(Stata!AB$1,Vlookup!$1:$1,0))</f>
        <v>64.381500000000003</v>
      </c>
      <c r="AC520">
        <f ca="1">INDEX(Vlookup!$A$1:$AF$1262,MATCH(Stata!$A520,Vlookup!$A:$A,0),MATCH(Stata!AC$1,Vlookup!$1:$1,0))</f>
        <v>26.691199999999998</v>
      </c>
      <c r="AD520">
        <f ca="1">INDEX(Vlookup!$A$1:$AF$1262,MATCH(Stata!$A520,Vlookup!$A:$A,0),MATCH(Stata!AD$1,Vlookup!$1:$1,0))</f>
        <v>42.960900000000002</v>
      </c>
      <c r="AE520">
        <f ca="1">INDEX(Vlookup!$A$1:$AF$1262,MATCH(Stata!$A520,Vlookup!$A:$A,0),MATCH(Stata!AE$1,Vlookup!$1:$1,0))</f>
        <v>26.764700000000001</v>
      </c>
      <c r="AF520">
        <f ca="1">INDEX(Vlookup!$A$1:$AF$1262,MATCH(Stata!$A520,Vlookup!$A:$A,0),MATCH(Stata!AF$1,Vlookup!$1:$1,0))</f>
        <v>2091.88</v>
      </c>
      <c r="AG520">
        <f ca="1">INDEX(Vlookup!$A$1:$AG$1262,MATCH(Stata!$A520,Vlookup!$A:$A,0),MATCH(Stata!AG$1,Vlookup!$1:$1,0))</f>
        <v>29.08</v>
      </c>
    </row>
    <row r="521" spans="1:33" x14ac:dyDescent="0.25">
      <c r="A521" s="1">
        <v>39475</v>
      </c>
      <c r="B521">
        <f ca="1">INDEX(Vlookup!$A$1:$AF$1262,MATCH(Stata!$A521,Vlookup!$A:$A,0),MATCH(Stata!B$1,Vlookup!$1:$1,0))</f>
        <v>67.412099999999995</v>
      </c>
      <c r="C521">
        <f ca="1">INDEX(Vlookup!$A$1:$AF$1262,MATCH(Stata!$A521,Vlookup!$A:$A,0),MATCH(Stata!C$1,Vlookup!$1:$1,0))</f>
        <v>28.776199999999999</v>
      </c>
      <c r="D521">
        <f ca="1">INDEX(Vlookup!$A$1:$AF$1262,MATCH(Stata!$A521,Vlookup!$A:$A,0),MATCH(Stata!D$1,Vlookup!$1:$1,0))</f>
        <v>16.947199999999999</v>
      </c>
      <c r="E521">
        <f ca="1">INDEX(Vlookup!$A$1:$AF$1262,MATCH(Stata!$A521,Vlookup!$A:$A,0),MATCH(Stata!E$1,Vlookup!$1:$1,0))</f>
        <v>42.917299999999997</v>
      </c>
      <c r="F521">
        <f ca="1">INDEX(Vlookup!$A$1:$AF$1262,MATCH(Stata!$A521,Vlookup!$A:$A,0),MATCH(Stata!F$1,Vlookup!$1:$1,0))</f>
        <v>899.11900000000003</v>
      </c>
      <c r="G521">
        <f ca="1">INDEX(Vlookup!$A$1:$AF$1262,MATCH(Stata!$A521,Vlookup!$A:$A,0),MATCH(Stata!G$1,Vlookup!$1:$1,0))</f>
        <v>27.339400000000001</v>
      </c>
      <c r="H521">
        <f ca="1">INDEX(Vlookup!$A$1:$AF$1262,MATCH(Stata!$A521,Vlookup!$A:$A,0),MATCH(Stata!H$1,Vlookup!$1:$1,0))</f>
        <v>67.866100000000003</v>
      </c>
      <c r="I521">
        <f ca="1">INDEX(Vlookup!$A$1:$AF$1262,MATCH(Stata!$A521,Vlookup!$A:$A,0),MATCH(Stata!I$1,Vlookup!$1:$1,0))</f>
        <v>59.634399999999999</v>
      </c>
      <c r="J521">
        <f ca="1">INDEX(Vlookup!$A$1:$AF$1262,MATCH(Stata!$A521,Vlookup!$A:$A,0),MATCH(Stata!J$1,Vlookup!$1:$1,0))</f>
        <v>260.81420000000003</v>
      </c>
      <c r="K521">
        <f ca="1">INDEX(Vlookup!$A$1:$AF$1262,MATCH(Stata!$A521,Vlookup!$A:$A,0),MATCH(Stata!K$1,Vlookup!$1:$1,0))</f>
        <v>25.567699999999999</v>
      </c>
      <c r="L521">
        <f ca="1">INDEX(Vlookup!$A$1:$AF$1262,MATCH(Stata!$A521,Vlookup!$A:$A,0),MATCH(Stata!L$1,Vlookup!$1:$1,0))</f>
        <v>36.4786</v>
      </c>
      <c r="M521">
        <f ca="1">INDEX(Vlookup!$A$1:$AF$1262,MATCH(Stata!$A521,Vlookup!$A:$A,0),MATCH(Stata!M$1,Vlookup!$1:$1,0))</f>
        <v>75.683599999999998</v>
      </c>
      <c r="N521">
        <f ca="1">INDEX(Vlookup!$A$1:$AF$1262,MATCH(Stata!$A521,Vlookup!$A:$A,0),MATCH(Stata!N$1,Vlookup!$1:$1,0))</f>
        <v>28.480499999999999</v>
      </c>
      <c r="O521" t="e">
        <f ca="1">INDEX(Vlookup!$A$1:$AF$1262,MATCH(Stata!$A521,Vlookup!$A:$A,0),MATCH(Stata!O$1,Vlookup!$1:$1,0))</f>
        <v>#N/A</v>
      </c>
      <c r="P521">
        <f ca="1">INDEX(Vlookup!$A$1:$AF$1262,MATCH(Stata!$A521,Vlookup!$A:$A,0),MATCH(Stata!P$1,Vlookup!$1:$1,0))</f>
        <v>41.002099999999999</v>
      </c>
      <c r="Q521">
        <f ca="1">INDEX(Vlookup!$A$1:$AF$1262,MATCH(Stata!$A521,Vlookup!$A:$A,0),MATCH(Stata!Q$1,Vlookup!$1:$1,0))</f>
        <v>24.924399999999999</v>
      </c>
      <c r="R521">
        <f ca="1">INDEX(Vlookup!$A$1:$AF$1262,MATCH(Stata!$A521,Vlookup!$A:$A,0),MATCH(Stata!R$1,Vlookup!$1:$1,0))</f>
        <v>51.203400000000002</v>
      </c>
      <c r="S521">
        <f ca="1">INDEX(Vlookup!$A$1:$AF$1262,MATCH(Stata!$A521,Vlookup!$A:$A,0),MATCH(Stata!S$1,Vlookup!$1:$1,0))</f>
        <v>17.295000000000002</v>
      </c>
      <c r="T521">
        <f ca="1">INDEX(Vlookup!$A$1:$AF$1262,MATCH(Stata!$A521,Vlookup!$A:$A,0),MATCH(Stata!T$1,Vlookup!$1:$1,0))</f>
        <v>95.988500000000002</v>
      </c>
      <c r="U521">
        <f ca="1">INDEX(Vlookup!$A$1:$AF$1262,MATCH(Stata!$A521,Vlookup!$A:$A,0),MATCH(Stata!U$1,Vlookup!$1:$1,0))</f>
        <v>53.308300000000003</v>
      </c>
      <c r="V521">
        <f ca="1">INDEX(Vlookup!$A$1:$AF$1262,MATCH(Stata!$A521,Vlookup!$A:$A,0),MATCH(Stata!V$1,Vlookup!$1:$1,0))</f>
        <v>40.980800000000002</v>
      </c>
      <c r="W521">
        <f ca="1">INDEX(Vlookup!$A$1:$AF$1262,MATCH(Stata!$A521,Vlookup!$A:$A,0),MATCH(Stata!W$1,Vlookup!$1:$1,0))</f>
        <v>43.671500000000002</v>
      </c>
      <c r="X521">
        <f ca="1">INDEX(Vlookup!$A$1:$AF$1262,MATCH(Stata!$A521,Vlookup!$A:$A,0),MATCH(Stata!X$1,Vlookup!$1:$1,0))</f>
        <v>39.2712</v>
      </c>
      <c r="Y521">
        <f ca="1">INDEX(Vlookup!$A$1:$AF$1262,MATCH(Stata!$A521,Vlookup!$A:$A,0),MATCH(Stata!Y$1,Vlookup!$1:$1,0))</f>
        <v>29.1309</v>
      </c>
      <c r="Z521">
        <f ca="1">INDEX(Vlookup!$A$1:$AF$1262,MATCH(Stata!$A521,Vlookup!$A:$A,0),MATCH(Stata!Z$1,Vlookup!$1:$1,0))</f>
        <v>18.146599999999999</v>
      </c>
      <c r="AA521">
        <f ca="1">INDEX(Vlookup!$A$1:$AF$1262,MATCH(Stata!$A521,Vlookup!$A:$A,0),MATCH(Stata!AA$1,Vlookup!$1:$1,0))</f>
        <v>56.031399999999998</v>
      </c>
      <c r="AB521">
        <f ca="1">INDEX(Vlookup!$A$1:$AF$1262,MATCH(Stata!$A521,Vlookup!$A:$A,0),MATCH(Stata!AB$1,Vlookup!$1:$1,0))</f>
        <v>65.248800000000003</v>
      </c>
      <c r="AC521">
        <f ca="1">INDEX(Vlookup!$A$1:$AF$1262,MATCH(Stata!$A521,Vlookup!$A:$A,0),MATCH(Stata!AC$1,Vlookup!$1:$1,0))</f>
        <v>26.938600000000001</v>
      </c>
      <c r="AD521">
        <f ca="1">INDEX(Vlookup!$A$1:$AF$1262,MATCH(Stata!$A521,Vlookup!$A:$A,0),MATCH(Stata!AD$1,Vlookup!$1:$1,0))</f>
        <v>43.514800000000001</v>
      </c>
      <c r="AE521">
        <f ca="1">INDEX(Vlookup!$A$1:$AF$1262,MATCH(Stata!$A521,Vlookup!$A:$A,0),MATCH(Stata!AE$1,Vlookup!$1:$1,0))</f>
        <v>27.4086</v>
      </c>
      <c r="AF521">
        <f ca="1">INDEX(Vlookup!$A$1:$AF$1262,MATCH(Stata!$A521,Vlookup!$A:$A,0),MATCH(Stata!AF$1,Vlookup!$1:$1,0))</f>
        <v>2128.64</v>
      </c>
      <c r="AG521">
        <f ca="1">INDEX(Vlookup!$A$1:$AG$1262,MATCH(Stata!$A521,Vlookup!$A:$A,0),MATCH(Stata!AG$1,Vlookup!$1:$1,0))</f>
        <v>27.78</v>
      </c>
    </row>
    <row r="522" spans="1:33" x14ac:dyDescent="0.25">
      <c r="A522" s="1">
        <v>39476</v>
      </c>
      <c r="B522">
        <f ca="1">INDEX(Vlookup!$A$1:$AF$1262,MATCH(Stata!$A522,Vlookup!$A:$A,0),MATCH(Stata!B$1,Vlookup!$1:$1,0))</f>
        <v>67.917000000000002</v>
      </c>
      <c r="C522">
        <f ca="1">INDEX(Vlookup!$A$1:$AF$1262,MATCH(Stata!$A522,Vlookup!$A:$A,0),MATCH(Stata!C$1,Vlookup!$1:$1,0))</f>
        <v>29.8644</v>
      </c>
      <c r="D522">
        <f ca="1">INDEX(Vlookup!$A$1:$AF$1262,MATCH(Stata!$A522,Vlookup!$A:$A,0),MATCH(Stata!D$1,Vlookup!$1:$1,0))</f>
        <v>17.198</v>
      </c>
      <c r="E522">
        <f ca="1">INDEX(Vlookup!$A$1:$AF$1262,MATCH(Stata!$A522,Vlookup!$A:$A,0),MATCH(Stata!E$1,Vlookup!$1:$1,0))</f>
        <v>43.279400000000003</v>
      </c>
      <c r="F522">
        <f ca="1">INDEX(Vlookup!$A$1:$AF$1262,MATCH(Stata!$A522,Vlookup!$A:$A,0),MATCH(Stata!F$1,Vlookup!$1:$1,0))</f>
        <v>931.63509999999997</v>
      </c>
      <c r="G522">
        <f ca="1">INDEX(Vlookup!$A$1:$AF$1262,MATCH(Stata!$A522,Vlookup!$A:$A,0),MATCH(Stata!G$1,Vlookup!$1:$1,0))</f>
        <v>28.458500000000001</v>
      </c>
      <c r="H522">
        <f ca="1">INDEX(Vlookup!$A$1:$AF$1262,MATCH(Stata!$A522,Vlookup!$A:$A,0),MATCH(Stata!H$1,Vlookup!$1:$1,0))</f>
        <v>70.804599999999994</v>
      </c>
      <c r="I522">
        <f ca="1">INDEX(Vlookup!$A$1:$AF$1262,MATCH(Stata!$A522,Vlookup!$A:$A,0),MATCH(Stata!I$1,Vlookup!$1:$1,0))</f>
        <v>60.316299999999998</v>
      </c>
      <c r="J522">
        <f ca="1">INDEX(Vlookup!$A$1:$AF$1262,MATCH(Stata!$A522,Vlookup!$A:$A,0),MATCH(Stata!J$1,Vlookup!$1:$1,0))</f>
        <v>263.26670000000001</v>
      </c>
      <c r="K522">
        <f ca="1">INDEX(Vlookup!$A$1:$AF$1262,MATCH(Stata!$A522,Vlookup!$A:$A,0),MATCH(Stata!K$1,Vlookup!$1:$1,0))</f>
        <v>25.197600000000001</v>
      </c>
      <c r="L522">
        <f ca="1">INDEX(Vlookup!$A$1:$AF$1262,MATCH(Stata!$A522,Vlookup!$A:$A,0),MATCH(Stata!L$1,Vlookup!$1:$1,0))</f>
        <v>36.730800000000002</v>
      </c>
      <c r="M522">
        <f ca="1">INDEX(Vlookup!$A$1:$AF$1262,MATCH(Stata!$A522,Vlookup!$A:$A,0),MATCH(Stata!M$1,Vlookup!$1:$1,0))</f>
        <v>75.639200000000002</v>
      </c>
      <c r="N522">
        <f ca="1">INDEX(Vlookup!$A$1:$AF$1262,MATCH(Stata!$A522,Vlookup!$A:$A,0),MATCH(Stata!N$1,Vlookup!$1:$1,0))</f>
        <v>28.513300000000001</v>
      </c>
      <c r="O522" t="e">
        <f ca="1">INDEX(Vlookup!$A$1:$AF$1262,MATCH(Stata!$A522,Vlookup!$A:$A,0),MATCH(Stata!O$1,Vlookup!$1:$1,0))</f>
        <v>#N/A</v>
      </c>
      <c r="P522">
        <f ca="1">INDEX(Vlookup!$A$1:$AF$1262,MATCH(Stata!$A522,Vlookup!$A:$A,0),MATCH(Stata!P$1,Vlookup!$1:$1,0))</f>
        <v>40.609000000000002</v>
      </c>
      <c r="Q522">
        <f ca="1">INDEX(Vlookup!$A$1:$AF$1262,MATCH(Stata!$A522,Vlookup!$A:$A,0),MATCH(Stata!Q$1,Vlookup!$1:$1,0))</f>
        <v>25.411899999999999</v>
      </c>
      <c r="R522">
        <f ca="1">INDEX(Vlookup!$A$1:$AF$1262,MATCH(Stata!$A522,Vlookup!$A:$A,0),MATCH(Stata!R$1,Vlookup!$1:$1,0))</f>
        <v>50.786200000000001</v>
      </c>
      <c r="S522">
        <f ca="1">INDEX(Vlookup!$A$1:$AF$1262,MATCH(Stata!$A522,Vlookup!$A:$A,0),MATCH(Stata!S$1,Vlookup!$1:$1,0))</f>
        <v>17.474</v>
      </c>
      <c r="T522">
        <f ca="1">INDEX(Vlookup!$A$1:$AF$1262,MATCH(Stata!$A522,Vlookup!$A:$A,0),MATCH(Stata!T$1,Vlookup!$1:$1,0))</f>
        <v>97.012600000000006</v>
      </c>
      <c r="U522">
        <f ca="1">INDEX(Vlookup!$A$1:$AF$1262,MATCH(Stata!$A522,Vlookup!$A:$A,0),MATCH(Stata!U$1,Vlookup!$1:$1,0))</f>
        <v>53.223799999999997</v>
      </c>
      <c r="V522">
        <f ca="1">INDEX(Vlookup!$A$1:$AF$1262,MATCH(Stata!$A522,Vlookup!$A:$A,0),MATCH(Stata!V$1,Vlookup!$1:$1,0))</f>
        <v>42.671399999999998</v>
      </c>
      <c r="W522">
        <f ca="1">INDEX(Vlookup!$A$1:$AF$1262,MATCH(Stata!$A522,Vlookup!$A:$A,0),MATCH(Stata!W$1,Vlookup!$1:$1,0))</f>
        <v>43.3979</v>
      </c>
      <c r="X522">
        <f ca="1">INDEX(Vlookup!$A$1:$AF$1262,MATCH(Stata!$A522,Vlookup!$A:$A,0),MATCH(Stata!X$1,Vlookup!$1:$1,0))</f>
        <v>38.282499999999999</v>
      </c>
      <c r="Y522">
        <f ca="1">INDEX(Vlookup!$A$1:$AF$1262,MATCH(Stata!$A522,Vlookup!$A:$A,0),MATCH(Stata!Y$1,Vlookup!$1:$1,0))</f>
        <v>29.024000000000001</v>
      </c>
      <c r="Z522">
        <f ca="1">INDEX(Vlookup!$A$1:$AF$1262,MATCH(Stata!$A522,Vlookup!$A:$A,0),MATCH(Stata!Z$1,Vlookup!$1:$1,0))</f>
        <v>18.296600000000002</v>
      </c>
      <c r="AA522">
        <f ca="1">INDEX(Vlookup!$A$1:$AF$1262,MATCH(Stata!$A522,Vlookup!$A:$A,0),MATCH(Stata!AA$1,Vlookup!$1:$1,0))</f>
        <v>55.507899999999999</v>
      </c>
      <c r="AB522">
        <f ca="1">INDEX(Vlookup!$A$1:$AF$1262,MATCH(Stata!$A522,Vlookup!$A:$A,0),MATCH(Stata!AB$1,Vlookup!$1:$1,0))</f>
        <v>64.762</v>
      </c>
      <c r="AC522">
        <f ca="1">INDEX(Vlookup!$A$1:$AF$1262,MATCH(Stata!$A522,Vlookup!$A:$A,0),MATCH(Stata!AC$1,Vlookup!$1:$1,0))</f>
        <v>27.3627</v>
      </c>
      <c r="AD522">
        <f ca="1">INDEX(Vlookup!$A$1:$AF$1262,MATCH(Stata!$A522,Vlookup!$A:$A,0),MATCH(Stata!AD$1,Vlookup!$1:$1,0))</f>
        <v>43.782800000000002</v>
      </c>
      <c r="AE522">
        <f ca="1">INDEX(Vlookup!$A$1:$AF$1262,MATCH(Stata!$A522,Vlookup!$A:$A,0),MATCH(Stata!AE$1,Vlookup!$1:$1,0))</f>
        <v>26.8767</v>
      </c>
      <c r="AF522">
        <f ca="1">INDEX(Vlookup!$A$1:$AF$1262,MATCH(Stata!$A522,Vlookup!$A:$A,0),MATCH(Stata!AF$1,Vlookup!$1:$1,0))</f>
        <v>2141.85</v>
      </c>
      <c r="AG522">
        <f ca="1">INDEX(Vlookup!$A$1:$AG$1262,MATCH(Stata!$A522,Vlookup!$A:$A,0),MATCH(Stata!AG$1,Vlookup!$1:$1,0))</f>
        <v>27.32</v>
      </c>
    </row>
    <row r="523" spans="1:33" x14ac:dyDescent="0.25">
      <c r="A523" s="1">
        <v>39477</v>
      </c>
      <c r="B523">
        <f ca="1">INDEX(Vlookup!$A$1:$AF$1262,MATCH(Stata!$A523,Vlookup!$A:$A,0),MATCH(Stata!B$1,Vlookup!$1:$1,0))</f>
        <v>68.091099999999997</v>
      </c>
      <c r="C523">
        <f ca="1">INDEX(Vlookup!$A$1:$AF$1262,MATCH(Stata!$A523,Vlookup!$A:$A,0),MATCH(Stata!C$1,Vlookup!$1:$1,0))</f>
        <v>29.9009</v>
      </c>
      <c r="D523">
        <f ca="1">INDEX(Vlookup!$A$1:$AF$1262,MATCH(Stata!$A523,Vlookup!$A:$A,0),MATCH(Stata!D$1,Vlookup!$1:$1,0))</f>
        <v>17.284500000000001</v>
      </c>
      <c r="E523">
        <f ca="1">INDEX(Vlookup!$A$1:$AF$1262,MATCH(Stata!$A523,Vlookup!$A:$A,0),MATCH(Stata!E$1,Vlookup!$1:$1,0))</f>
        <v>42.862900000000003</v>
      </c>
      <c r="F523">
        <f ca="1">INDEX(Vlookup!$A$1:$AF$1262,MATCH(Stata!$A523,Vlookup!$A:$A,0),MATCH(Stata!F$1,Vlookup!$1:$1,0))</f>
        <v>892.87860000000001</v>
      </c>
      <c r="G523">
        <f ca="1">INDEX(Vlookup!$A$1:$AF$1262,MATCH(Stata!$A523,Vlookup!$A:$A,0),MATCH(Stata!G$1,Vlookup!$1:$1,0))</f>
        <v>28.052900000000001</v>
      </c>
      <c r="H523">
        <f ca="1">INDEX(Vlookup!$A$1:$AF$1262,MATCH(Stata!$A523,Vlookup!$A:$A,0),MATCH(Stata!H$1,Vlookup!$1:$1,0))</f>
        <v>72.474999999999994</v>
      </c>
      <c r="I523">
        <f ca="1">INDEX(Vlookup!$A$1:$AF$1262,MATCH(Stata!$A523,Vlookup!$A:$A,0),MATCH(Stata!I$1,Vlookup!$1:$1,0))</f>
        <v>59.835500000000003</v>
      </c>
      <c r="J523">
        <f ca="1">INDEX(Vlookup!$A$1:$AF$1262,MATCH(Stata!$A523,Vlookup!$A:$A,0),MATCH(Stata!J$1,Vlookup!$1:$1,0))</f>
        <v>262.98259999999999</v>
      </c>
      <c r="K523">
        <f ca="1">INDEX(Vlookup!$A$1:$AF$1262,MATCH(Stata!$A523,Vlookup!$A:$A,0),MATCH(Stata!K$1,Vlookup!$1:$1,0))</f>
        <v>24.861999999999998</v>
      </c>
      <c r="L523">
        <f ca="1">INDEX(Vlookup!$A$1:$AF$1262,MATCH(Stata!$A523,Vlookup!$A:$A,0),MATCH(Stata!L$1,Vlookup!$1:$1,0))</f>
        <v>36.250799999999998</v>
      </c>
      <c r="M523">
        <f ca="1">INDEX(Vlookup!$A$1:$AF$1262,MATCH(Stata!$A523,Vlookup!$A:$A,0),MATCH(Stata!M$1,Vlookup!$1:$1,0))</f>
        <v>75.816999999999993</v>
      </c>
      <c r="N523">
        <f ca="1">INDEX(Vlookup!$A$1:$AF$1262,MATCH(Stata!$A523,Vlookup!$A:$A,0),MATCH(Stata!N$1,Vlookup!$1:$1,0))</f>
        <v>28.657499999999999</v>
      </c>
      <c r="O523" t="e">
        <f ca="1">INDEX(Vlookup!$A$1:$AF$1262,MATCH(Stata!$A523,Vlookup!$A:$A,0),MATCH(Stata!O$1,Vlookup!$1:$1,0))</f>
        <v>#N/A</v>
      </c>
      <c r="P523">
        <f ca="1">INDEX(Vlookup!$A$1:$AF$1262,MATCH(Stata!$A523,Vlookup!$A:$A,0),MATCH(Stata!P$1,Vlookup!$1:$1,0))</f>
        <v>40.758699999999997</v>
      </c>
      <c r="Q523">
        <f ca="1">INDEX(Vlookup!$A$1:$AF$1262,MATCH(Stata!$A523,Vlookup!$A:$A,0),MATCH(Stata!Q$1,Vlookup!$1:$1,0))</f>
        <v>25.1297</v>
      </c>
      <c r="R523">
        <f ca="1">INDEX(Vlookup!$A$1:$AF$1262,MATCH(Stata!$A523,Vlookup!$A:$A,0),MATCH(Stata!R$1,Vlookup!$1:$1,0))</f>
        <v>50.545499999999997</v>
      </c>
      <c r="S523">
        <f ca="1">INDEX(Vlookup!$A$1:$AF$1262,MATCH(Stata!$A523,Vlookup!$A:$A,0),MATCH(Stata!S$1,Vlookup!$1:$1,0))</f>
        <v>17.635999999999999</v>
      </c>
      <c r="T523">
        <f ca="1">INDEX(Vlookup!$A$1:$AF$1262,MATCH(Stata!$A523,Vlookup!$A:$A,0),MATCH(Stata!T$1,Vlookup!$1:$1,0))</f>
        <v>96.601100000000002</v>
      </c>
      <c r="U523">
        <f ca="1">INDEX(Vlookup!$A$1:$AF$1262,MATCH(Stata!$A523,Vlookup!$A:$A,0),MATCH(Stata!U$1,Vlookup!$1:$1,0))</f>
        <v>52.555999999999997</v>
      </c>
      <c r="V523">
        <f ca="1">INDEX(Vlookup!$A$1:$AF$1262,MATCH(Stata!$A523,Vlookup!$A:$A,0),MATCH(Stata!V$1,Vlookup!$1:$1,0))</f>
        <v>42.581499999999998</v>
      </c>
      <c r="W523">
        <f ca="1">INDEX(Vlookup!$A$1:$AF$1262,MATCH(Stata!$A523,Vlookup!$A:$A,0),MATCH(Stata!W$1,Vlookup!$1:$1,0))</f>
        <v>43.620199999999997</v>
      </c>
      <c r="X523">
        <f ca="1">INDEX(Vlookup!$A$1:$AF$1262,MATCH(Stata!$A523,Vlookup!$A:$A,0),MATCH(Stata!X$1,Vlookup!$1:$1,0))</f>
        <v>37.229900000000001</v>
      </c>
      <c r="Y523">
        <f ca="1">INDEX(Vlookup!$A$1:$AF$1262,MATCH(Stata!$A523,Vlookup!$A:$A,0),MATCH(Stata!Y$1,Vlookup!$1:$1,0))</f>
        <v>28.667899999999999</v>
      </c>
      <c r="Z523">
        <f ca="1">INDEX(Vlookup!$A$1:$AF$1262,MATCH(Stata!$A523,Vlookup!$A:$A,0),MATCH(Stata!Z$1,Vlookup!$1:$1,0))</f>
        <v>18.2334</v>
      </c>
      <c r="AA523">
        <f ca="1">INDEX(Vlookup!$A$1:$AF$1262,MATCH(Stata!$A523,Vlookup!$A:$A,0),MATCH(Stata!AA$1,Vlookup!$1:$1,0))</f>
        <v>55.8598</v>
      </c>
      <c r="AB523">
        <f ca="1">INDEX(Vlookup!$A$1:$AF$1262,MATCH(Stata!$A523,Vlookup!$A:$A,0),MATCH(Stata!AB$1,Vlookup!$1:$1,0))</f>
        <v>64.381500000000003</v>
      </c>
      <c r="AC523">
        <f ca="1">INDEX(Vlookup!$A$1:$AF$1262,MATCH(Stata!$A523,Vlookup!$A:$A,0),MATCH(Stata!AC$1,Vlookup!$1:$1,0))</f>
        <v>27.0305</v>
      </c>
      <c r="AD523">
        <f ca="1">INDEX(Vlookup!$A$1:$AF$1262,MATCH(Stata!$A523,Vlookup!$A:$A,0),MATCH(Stata!AD$1,Vlookup!$1:$1,0))</f>
        <v>43.916800000000002</v>
      </c>
      <c r="AE523">
        <f ca="1">INDEX(Vlookup!$A$1:$AF$1262,MATCH(Stata!$A523,Vlookup!$A:$A,0),MATCH(Stata!AE$1,Vlookup!$1:$1,0))</f>
        <v>27.446000000000002</v>
      </c>
      <c r="AF523">
        <f ca="1">INDEX(Vlookup!$A$1:$AF$1262,MATCH(Stata!$A523,Vlookup!$A:$A,0),MATCH(Stata!AF$1,Vlookup!$1:$1,0))</f>
        <v>2131.7800000000002</v>
      </c>
      <c r="AG523">
        <f ca="1">INDEX(Vlookup!$A$1:$AG$1262,MATCH(Stata!$A523,Vlookup!$A:$A,0),MATCH(Stata!AG$1,Vlookup!$1:$1,0))</f>
        <v>27.62</v>
      </c>
    </row>
    <row r="524" spans="1:33" x14ac:dyDescent="0.25">
      <c r="A524" s="1">
        <v>39478</v>
      </c>
      <c r="B524">
        <f ca="1">INDEX(Vlookup!$A$1:$AF$1262,MATCH(Stata!$A524,Vlookup!$A:$A,0),MATCH(Stata!B$1,Vlookup!$1:$1,0))</f>
        <v>69.335999999999999</v>
      </c>
      <c r="C524">
        <f ca="1">INDEX(Vlookup!$A$1:$AF$1262,MATCH(Stata!$A524,Vlookup!$A:$A,0),MATCH(Stata!C$1,Vlookup!$1:$1,0))</f>
        <v>30.2576</v>
      </c>
      <c r="D524">
        <f ca="1">INDEX(Vlookup!$A$1:$AF$1262,MATCH(Stata!$A524,Vlookup!$A:$A,0),MATCH(Stata!D$1,Vlookup!$1:$1,0))</f>
        <v>17.1234</v>
      </c>
      <c r="E524">
        <f ca="1">INDEX(Vlookup!$A$1:$AF$1262,MATCH(Stata!$A524,Vlookup!$A:$A,0),MATCH(Stata!E$1,Vlookup!$1:$1,0))</f>
        <v>44.483600000000003</v>
      </c>
      <c r="F524">
        <f ca="1">INDEX(Vlookup!$A$1:$AF$1262,MATCH(Stata!$A524,Vlookup!$A:$A,0),MATCH(Stata!F$1,Vlookup!$1:$1,0))</f>
        <v>902.7319</v>
      </c>
      <c r="G524">
        <f ca="1">INDEX(Vlookup!$A$1:$AF$1262,MATCH(Stata!$A524,Vlookup!$A:$A,0),MATCH(Stata!G$1,Vlookup!$1:$1,0))</f>
        <v>28.909099999999999</v>
      </c>
      <c r="H524">
        <f ca="1">INDEX(Vlookup!$A$1:$AF$1262,MATCH(Stata!$A524,Vlookup!$A:$A,0),MATCH(Stata!H$1,Vlookup!$1:$1,0))</f>
        <v>72.746200000000002</v>
      </c>
      <c r="I524">
        <f ca="1">INDEX(Vlookup!$A$1:$AF$1262,MATCH(Stata!$A524,Vlookup!$A:$A,0),MATCH(Stata!I$1,Vlookup!$1:$1,0))</f>
        <v>62.064900000000002</v>
      </c>
      <c r="J524">
        <f ca="1">INDEX(Vlookup!$A$1:$AF$1262,MATCH(Stata!$A524,Vlookup!$A:$A,0),MATCH(Stata!J$1,Vlookup!$1:$1,0))</f>
        <v>268.80450000000002</v>
      </c>
      <c r="K524">
        <f ca="1">INDEX(Vlookup!$A$1:$AF$1262,MATCH(Stata!$A524,Vlookup!$A:$A,0),MATCH(Stata!K$1,Vlookup!$1:$1,0))</f>
        <v>25.391300000000001</v>
      </c>
      <c r="L524">
        <f ca="1">INDEX(Vlookup!$A$1:$AF$1262,MATCH(Stata!$A524,Vlookup!$A:$A,0),MATCH(Stata!L$1,Vlookup!$1:$1,0))</f>
        <v>36.755200000000002</v>
      </c>
      <c r="M524">
        <f ca="1">INDEX(Vlookup!$A$1:$AF$1262,MATCH(Stata!$A524,Vlookup!$A:$A,0),MATCH(Stata!M$1,Vlookup!$1:$1,0))</f>
        <v>76.812700000000007</v>
      </c>
      <c r="N524">
        <f ca="1">INDEX(Vlookup!$A$1:$AF$1262,MATCH(Stata!$A524,Vlookup!$A:$A,0),MATCH(Stata!N$1,Vlookup!$1:$1,0))</f>
        <v>29.005500000000001</v>
      </c>
      <c r="O524" t="e">
        <f ca="1">INDEX(Vlookup!$A$1:$AF$1262,MATCH(Stata!$A524,Vlookup!$A:$A,0),MATCH(Stata!O$1,Vlookup!$1:$1,0))</f>
        <v>#N/A</v>
      </c>
      <c r="P524">
        <f ca="1">INDEX(Vlookup!$A$1:$AF$1262,MATCH(Stata!$A524,Vlookup!$A:$A,0),MATCH(Stata!P$1,Vlookup!$1:$1,0))</f>
        <v>40.927199999999999</v>
      </c>
      <c r="Q524">
        <f ca="1">INDEX(Vlookup!$A$1:$AF$1262,MATCH(Stata!$A524,Vlookup!$A:$A,0),MATCH(Stata!Q$1,Vlookup!$1:$1,0))</f>
        <v>26.2074</v>
      </c>
      <c r="R524">
        <f ca="1">INDEX(Vlookup!$A$1:$AF$1262,MATCH(Stata!$A524,Vlookup!$A:$A,0),MATCH(Stata!R$1,Vlookup!$1:$1,0))</f>
        <v>51.3337</v>
      </c>
      <c r="S524">
        <f ca="1">INDEX(Vlookup!$A$1:$AF$1262,MATCH(Stata!$A524,Vlookup!$A:$A,0),MATCH(Stata!S$1,Vlookup!$1:$1,0))</f>
        <v>17.985399999999998</v>
      </c>
      <c r="T524">
        <f ca="1">INDEX(Vlookup!$A$1:$AF$1262,MATCH(Stata!$A524,Vlookup!$A:$A,0),MATCH(Stata!T$1,Vlookup!$1:$1,0))</f>
        <v>97.936099999999996</v>
      </c>
      <c r="U524">
        <f ca="1">INDEX(Vlookup!$A$1:$AF$1262,MATCH(Stata!$A524,Vlookup!$A:$A,0),MATCH(Stata!U$1,Vlookup!$1:$1,0))</f>
        <v>53.3675</v>
      </c>
      <c r="V524">
        <f ca="1">INDEX(Vlookup!$A$1:$AF$1262,MATCH(Stata!$A524,Vlookup!$A:$A,0),MATCH(Stata!V$1,Vlookup!$1:$1,0))</f>
        <v>42.6265</v>
      </c>
      <c r="W524">
        <f ca="1">INDEX(Vlookup!$A$1:$AF$1262,MATCH(Stata!$A524,Vlookup!$A:$A,0),MATCH(Stata!W$1,Vlookup!$1:$1,0))</f>
        <v>45.817900000000002</v>
      </c>
      <c r="X524">
        <f ca="1">INDEX(Vlookup!$A$1:$AF$1262,MATCH(Stata!$A524,Vlookup!$A:$A,0),MATCH(Stata!X$1,Vlookup!$1:$1,0))</f>
        <v>36.759399999999999</v>
      </c>
      <c r="Y524">
        <f ca="1">INDEX(Vlookup!$A$1:$AF$1262,MATCH(Stata!$A524,Vlookup!$A:$A,0),MATCH(Stata!Y$1,Vlookup!$1:$1,0))</f>
        <v>29.024000000000001</v>
      </c>
      <c r="Z524">
        <f ca="1">INDEX(Vlookup!$A$1:$AF$1262,MATCH(Stata!$A524,Vlookup!$A:$A,0),MATCH(Stata!Z$1,Vlookup!$1:$1,0))</f>
        <v>18.438600000000001</v>
      </c>
      <c r="AA524">
        <f ca="1">INDEX(Vlookup!$A$1:$AF$1262,MATCH(Stata!$A524,Vlookup!$A:$A,0),MATCH(Stata!AA$1,Vlookup!$1:$1,0))</f>
        <v>56.143000000000001</v>
      </c>
      <c r="AB524">
        <f ca="1">INDEX(Vlookup!$A$1:$AF$1262,MATCH(Stata!$A524,Vlookup!$A:$A,0),MATCH(Stata!AB$1,Vlookup!$1:$1,0))</f>
        <v>64.841700000000003</v>
      </c>
      <c r="AC524">
        <f ca="1">INDEX(Vlookup!$A$1:$AF$1262,MATCH(Stata!$A524,Vlookup!$A:$A,0),MATCH(Stata!AC$1,Vlookup!$1:$1,0))</f>
        <v>27.447500000000002</v>
      </c>
      <c r="AD524">
        <f ca="1">INDEX(Vlookup!$A$1:$AF$1262,MATCH(Stata!$A524,Vlookup!$A:$A,0),MATCH(Stata!AD$1,Vlookup!$1:$1,0))</f>
        <v>45.328200000000002</v>
      </c>
      <c r="AE524">
        <f ca="1">INDEX(Vlookup!$A$1:$AF$1262,MATCH(Stata!$A524,Vlookup!$A:$A,0),MATCH(Stata!AE$1,Vlookup!$1:$1,0))</f>
        <v>27.847300000000001</v>
      </c>
      <c r="AF524">
        <f ca="1">INDEX(Vlookup!$A$1:$AF$1262,MATCH(Stata!$A524,Vlookup!$A:$A,0),MATCH(Stata!AF$1,Vlookup!$1:$1,0))</f>
        <v>2167.9</v>
      </c>
      <c r="AG524">
        <f ca="1">INDEX(Vlookup!$A$1:$AG$1262,MATCH(Stata!$A524,Vlookup!$A:$A,0),MATCH(Stata!AG$1,Vlookup!$1:$1,0))</f>
        <v>26.2</v>
      </c>
    </row>
    <row r="525" spans="1:33" x14ac:dyDescent="0.25">
      <c r="A525" s="1">
        <v>39479</v>
      </c>
      <c r="B525">
        <f ca="1">INDEX(Vlookup!$A$1:$AF$1262,MATCH(Stata!$A525,Vlookup!$A:$A,0),MATCH(Stata!B$1,Vlookup!$1:$1,0))</f>
        <v>70.694000000000003</v>
      </c>
      <c r="C525">
        <f ca="1">INDEX(Vlookup!$A$1:$AF$1262,MATCH(Stata!$A525,Vlookup!$A:$A,0),MATCH(Stata!C$1,Vlookup!$1:$1,0))</f>
        <v>31.345700000000001</v>
      </c>
      <c r="D525">
        <f ca="1">INDEX(Vlookup!$A$1:$AF$1262,MATCH(Stata!$A525,Vlookup!$A:$A,0),MATCH(Stata!D$1,Vlookup!$1:$1,0))</f>
        <v>17.0443</v>
      </c>
      <c r="E525">
        <f ca="1">INDEX(Vlookup!$A$1:$AF$1262,MATCH(Stata!$A525,Vlookup!$A:$A,0),MATCH(Stata!E$1,Vlookup!$1:$1,0))</f>
        <v>44.909199999999998</v>
      </c>
      <c r="F525">
        <f ca="1">INDEX(Vlookup!$A$1:$AF$1262,MATCH(Stata!$A525,Vlookup!$A:$A,0),MATCH(Stata!F$1,Vlookup!$1:$1,0))</f>
        <v>915.21280000000002</v>
      </c>
      <c r="G525">
        <f ca="1">INDEX(Vlookup!$A$1:$AF$1262,MATCH(Stata!$A525,Vlookup!$A:$A,0),MATCH(Stata!G$1,Vlookup!$1:$1,0))</f>
        <v>28.7514</v>
      </c>
      <c r="H525">
        <f ca="1">INDEX(Vlookup!$A$1:$AF$1262,MATCH(Stata!$A525,Vlookup!$A:$A,0),MATCH(Stata!H$1,Vlookup!$1:$1,0))</f>
        <v>72.378900000000002</v>
      </c>
      <c r="I525">
        <f ca="1">INDEX(Vlookup!$A$1:$AF$1262,MATCH(Stata!$A525,Vlookup!$A:$A,0),MATCH(Stata!I$1,Vlookup!$1:$1,0))</f>
        <v>62.738100000000003</v>
      </c>
      <c r="J525">
        <f ca="1">INDEX(Vlookup!$A$1:$AF$1262,MATCH(Stata!$A525,Vlookup!$A:$A,0),MATCH(Stata!J$1,Vlookup!$1:$1,0))</f>
        <v>283.30869999999999</v>
      </c>
      <c r="K525">
        <f ca="1">INDEX(Vlookup!$A$1:$AF$1262,MATCH(Stata!$A525,Vlookup!$A:$A,0),MATCH(Stata!K$1,Vlookup!$1:$1,0))</f>
        <v>25.5032</v>
      </c>
      <c r="L525">
        <f ca="1">INDEX(Vlookup!$A$1:$AF$1262,MATCH(Stata!$A525,Vlookup!$A:$A,0),MATCH(Stata!L$1,Vlookup!$1:$1,0))</f>
        <v>37.381599999999999</v>
      </c>
      <c r="M525">
        <f ca="1">INDEX(Vlookup!$A$1:$AF$1262,MATCH(Stata!$A525,Vlookup!$A:$A,0),MATCH(Stata!M$1,Vlookup!$1:$1,0))</f>
        <v>76.412599999999998</v>
      </c>
      <c r="N525">
        <f ca="1">INDEX(Vlookup!$A$1:$AF$1262,MATCH(Stata!$A525,Vlookup!$A:$A,0),MATCH(Stata!N$1,Vlookup!$1:$1,0))</f>
        <v>29.6617</v>
      </c>
      <c r="O525" t="e">
        <f ca="1">INDEX(Vlookup!$A$1:$AF$1262,MATCH(Stata!$A525,Vlookup!$A:$A,0),MATCH(Stata!O$1,Vlookup!$1:$1,0))</f>
        <v>#N/A</v>
      </c>
      <c r="P525">
        <f ca="1">INDEX(Vlookup!$A$1:$AF$1262,MATCH(Stata!$A525,Vlookup!$A:$A,0),MATCH(Stata!P$1,Vlookup!$1:$1,0))</f>
        <v>41.582500000000003</v>
      </c>
      <c r="Q525">
        <f ca="1">INDEX(Vlookup!$A$1:$AF$1262,MATCH(Stata!$A525,Vlookup!$A:$A,0),MATCH(Stata!Q$1,Vlookup!$1:$1,0))</f>
        <v>26.044899999999998</v>
      </c>
      <c r="R525">
        <f ca="1">INDEX(Vlookup!$A$1:$AF$1262,MATCH(Stata!$A525,Vlookup!$A:$A,0),MATCH(Stata!R$1,Vlookup!$1:$1,0))</f>
        <v>52.324399999999997</v>
      </c>
      <c r="S525">
        <f ca="1">INDEX(Vlookup!$A$1:$AF$1262,MATCH(Stata!$A525,Vlookup!$A:$A,0),MATCH(Stata!S$1,Vlookup!$1:$1,0))</f>
        <v>18.5564</v>
      </c>
      <c r="T525">
        <f ca="1">INDEX(Vlookup!$A$1:$AF$1262,MATCH(Stata!$A525,Vlookup!$A:$A,0),MATCH(Stata!T$1,Vlookup!$1:$1,0))</f>
        <v>99.737399999999994</v>
      </c>
      <c r="U525">
        <f ca="1">INDEX(Vlookup!$A$1:$AF$1262,MATCH(Stata!$A525,Vlookup!$A:$A,0),MATCH(Stata!U$1,Vlookup!$1:$1,0))</f>
        <v>53.5535</v>
      </c>
      <c r="V525">
        <f ca="1">INDEX(Vlookup!$A$1:$AF$1262,MATCH(Stata!$A525,Vlookup!$A:$A,0),MATCH(Stata!V$1,Vlookup!$1:$1,0))</f>
        <v>43.390900000000002</v>
      </c>
      <c r="W525">
        <f ca="1">INDEX(Vlookup!$A$1:$AF$1262,MATCH(Stata!$A525,Vlookup!$A:$A,0),MATCH(Stata!W$1,Vlookup!$1:$1,0))</f>
        <v>46.365200000000002</v>
      </c>
      <c r="X525">
        <f ca="1">INDEX(Vlookup!$A$1:$AF$1262,MATCH(Stata!$A525,Vlookup!$A:$A,0),MATCH(Stata!X$1,Vlookup!$1:$1,0))</f>
        <v>36.663800000000002</v>
      </c>
      <c r="Y525">
        <f ca="1">INDEX(Vlookup!$A$1:$AF$1262,MATCH(Stata!$A525,Vlookup!$A:$A,0),MATCH(Stata!Y$1,Vlookup!$1:$1,0))</f>
        <v>27.1097</v>
      </c>
      <c r="Z525">
        <f ca="1">INDEX(Vlookup!$A$1:$AF$1262,MATCH(Stata!$A525,Vlookup!$A:$A,0),MATCH(Stata!Z$1,Vlookup!$1:$1,0))</f>
        <v>18.620200000000001</v>
      </c>
      <c r="AA525">
        <f ca="1">INDEX(Vlookup!$A$1:$AF$1262,MATCH(Stata!$A525,Vlookup!$A:$A,0),MATCH(Stata!AA$1,Vlookup!$1:$1,0))</f>
        <v>56.683700000000002</v>
      </c>
      <c r="AB525">
        <f ca="1">INDEX(Vlookup!$A$1:$AF$1262,MATCH(Stata!$A525,Vlookup!$A:$A,0),MATCH(Stata!AB$1,Vlookup!$1:$1,0))</f>
        <v>65.593900000000005</v>
      </c>
      <c r="AC525">
        <f ca="1">INDEX(Vlookup!$A$1:$AF$1262,MATCH(Stata!$A525,Vlookup!$A:$A,0),MATCH(Stata!AC$1,Vlookup!$1:$1,0))</f>
        <v>27.390999999999998</v>
      </c>
      <c r="AD525">
        <f ca="1">INDEX(Vlookup!$A$1:$AF$1262,MATCH(Stata!$A525,Vlookup!$A:$A,0),MATCH(Stata!AD$1,Vlookup!$1:$1,0))</f>
        <v>45.721299999999999</v>
      </c>
      <c r="AE525">
        <f ca="1">INDEX(Vlookup!$A$1:$AF$1262,MATCH(Stata!$A525,Vlookup!$A:$A,0),MATCH(Stata!AE$1,Vlookup!$1:$1,0))</f>
        <v>28.612500000000001</v>
      </c>
      <c r="AF525">
        <f ca="1">INDEX(Vlookup!$A$1:$AF$1262,MATCH(Stata!$A525,Vlookup!$A:$A,0),MATCH(Stata!AF$1,Vlookup!$1:$1,0))</f>
        <v>2194.4299999999998</v>
      </c>
      <c r="AG525">
        <f ca="1">INDEX(Vlookup!$A$1:$AG$1262,MATCH(Stata!$A525,Vlookup!$A:$A,0),MATCH(Stata!AG$1,Vlookup!$1:$1,0))</f>
        <v>24.02</v>
      </c>
    </row>
    <row r="526" spans="1:33" x14ac:dyDescent="0.25">
      <c r="A526" s="1">
        <v>39482</v>
      </c>
      <c r="B526">
        <f ca="1">INDEX(Vlookup!$A$1:$AF$1262,MATCH(Stata!$A526,Vlookup!$A:$A,0),MATCH(Stata!B$1,Vlookup!$1:$1,0))</f>
        <v>70.136799999999994</v>
      </c>
      <c r="C526">
        <f ca="1">INDEX(Vlookup!$A$1:$AF$1262,MATCH(Stata!$A526,Vlookup!$A:$A,0),MATCH(Stata!C$1,Vlookup!$1:$1,0))</f>
        <v>31.162800000000001</v>
      </c>
      <c r="D526">
        <f ca="1">INDEX(Vlookup!$A$1:$AF$1262,MATCH(Stata!$A526,Vlookup!$A:$A,0),MATCH(Stata!D$1,Vlookup!$1:$1,0))</f>
        <v>16.960699999999999</v>
      </c>
      <c r="E526">
        <f ca="1">INDEX(Vlookup!$A$1:$AF$1262,MATCH(Stata!$A526,Vlookup!$A:$A,0),MATCH(Stata!E$1,Vlookup!$1:$1,0))</f>
        <v>43.152700000000003</v>
      </c>
      <c r="F526">
        <f ca="1">INDEX(Vlookup!$A$1:$AF$1262,MATCH(Stata!$A526,Vlookup!$A:$A,0),MATCH(Stata!F$1,Vlookup!$1:$1,0))</f>
        <v>910.28620000000001</v>
      </c>
      <c r="G526">
        <f ca="1">INDEX(Vlookup!$A$1:$AF$1262,MATCH(Stata!$A526,Vlookup!$A:$A,0),MATCH(Stata!G$1,Vlookup!$1:$1,0))</f>
        <v>28.661300000000001</v>
      </c>
      <c r="H526">
        <f ca="1">INDEX(Vlookup!$A$1:$AF$1262,MATCH(Stata!$A526,Vlookup!$A:$A,0),MATCH(Stata!H$1,Vlookup!$1:$1,0))</f>
        <v>72.501300000000001</v>
      </c>
      <c r="I526">
        <f ca="1">INDEX(Vlookup!$A$1:$AF$1262,MATCH(Stata!$A526,Vlookup!$A:$A,0),MATCH(Stata!I$1,Vlookup!$1:$1,0))</f>
        <v>62.029899999999998</v>
      </c>
      <c r="J526">
        <f ca="1">INDEX(Vlookup!$A$1:$AF$1262,MATCH(Stata!$A526,Vlookup!$A:$A,0),MATCH(Stata!J$1,Vlookup!$1:$1,0))</f>
        <v>278.82380000000001</v>
      </c>
      <c r="K526">
        <f ca="1">INDEX(Vlookup!$A$1:$AF$1262,MATCH(Stata!$A526,Vlookup!$A:$A,0),MATCH(Stata!K$1,Vlookup!$1:$1,0))</f>
        <v>25.232099999999999</v>
      </c>
      <c r="L526">
        <f ca="1">INDEX(Vlookup!$A$1:$AF$1262,MATCH(Stata!$A526,Vlookup!$A:$A,0),MATCH(Stata!L$1,Vlookup!$1:$1,0))</f>
        <v>37.129399999999997</v>
      </c>
      <c r="M526">
        <f ca="1">INDEX(Vlookup!$A$1:$AF$1262,MATCH(Stata!$A526,Vlookup!$A:$A,0),MATCH(Stata!M$1,Vlookup!$1:$1,0))</f>
        <v>75.959199999999996</v>
      </c>
      <c r="N526">
        <f ca="1">INDEX(Vlookup!$A$1:$AF$1262,MATCH(Stata!$A526,Vlookup!$A:$A,0),MATCH(Stata!N$1,Vlookup!$1:$1,0))</f>
        <v>29.0137</v>
      </c>
      <c r="O526" t="e">
        <f ca="1">INDEX(Vlookup!$A$1:$AF$1262,MATCH(Stata!$A526,Vlookup!$A:$A,0),MATCH(Stata!O$1,Vlookup!$1:$1,0))</f>
        <v>#N/A</v>
      </c>
      <c r="P526">
        <f ca="1">INDEX(Vlookup!$A$1:$AF$1262,MATCH(Stata!$A526,Vlookup!$A:$A,0),MATCH(Stata!P$1,Vlookup!$1:$1,0))</f>
        <v>41.2455</v>
      </c>
      <c r="Q526">
        <f ca="1">INDEX(Vlookup!$A$1:$AF$1262,MATCH(Stata!$A526,Vlookup!$A:$A,0),MATCH(Stata!Q$1,Vlookup!$1:$1,0))</f>
        <v>25.103999999999999</v>
      </c>
      <c r="R526">
        <f ca="1">INDEX(Vlookup!$A$1:$AF$1262,MATCH(Stata!$A526,Vlookup!$A:$A,0),MATCH(Stata!R$1,Vlookup!$1:$1,0))</f>
        <v>52.559100000000001</v>
      </c>
      <c r="S526">
        <f ca="1">INDEX(Vlookup!$A$1:$AF$1262,MATCH(Stata!$A526,Vlookup!$A:$A,0),MATCH(Stata!S$1,Vlookup!$1:$1,0))</f>
        <v>18.070699999999999</v>
      </c>
      <c r="T526">
        <f ca="1">INDEX(Vlookup!$A$1:$AF$1262,MATCH(Stata!$A526,Vlookup!$A:$A,0),MATCH(Stata!T$1,Vlookup!$1:$1,0))</f>
        <v>98.685900000000004</v>
      </c>
      <c r="U526">
        <f ca="1">INDEX(Vlookup!$A$1:$AF$1262,MATCH(Stata!$A526,Vlookup!$A:$A,0),MATCH(Stata!U$1,Vlookup!$1:$1,0))</f>
        <v>53.6464</v>
      </c>
      <c r="V526">
        <f ca="1">INDEX(Vlookup!$A$1:$AF$1262,MATCH(Stata!$A526,Vlookup!$A:$A,0),MATCH(Stata!V$1,Vlookup!$1:$1,0))</f>
        <v>41.565300000000001</v>
      </c>
      <c r="W526">
        <f ca="1">INDEX(Vlookup!$A$1:$AF$1262,MATCH(Stata!$A526,Vlookup!$A:$A,0),MATCH(Stata!W$1,Vlookup!$1:$1,0))</f>
        <v>46.074399999999997</v>
      </c>
      <c r="X526">
        <f ca="1">INDEX(Vlookup!$A$1:$AF$1262,MATCH(Stata!$A526,Vlookup!$A:$A,0),MATCH(Stata!X$1,Vlookup!$1:$1,0))</f>
        <v>37.851900000000001</v>
      </c>
      <c r="Y526">
        <f ca="1">INDEX(Vlookup!$A$1:$AF$1262,MATCH(Stata!$A526,Vlookup!$A:$A,0),MATCH(Stata!Y$1,Vlookup!$1:$1,0))</f>
        <v>26.878399999999999</v>
      </c>
      <c r="Z526">
        <f ca="1">INDEX(Vlookup!$A$1:$AF$1262,MATCH(Stata!$A526,Vlookup!$A:$A,0),MATCH(Stata!Z$1,Vlookup!$1:$1,0))</f>
        <v>18.651800000000001</v>
      </c>
      <c r="AA526">
        <f ca="1">INDEX(Vlookup!$A$1:$AF$1262,MATCH(Stata!$A526,Vlookup!$A:$A,0),MATCH(Stata!AA$1,Vlookup!$1:$1,0))</f>
        <v>56.769500000000001</v>
      </c>
      <c r="AB526">
        <f ca="1">INDEX(Vlookup!$A$1:$AF$1262,MATCH(Stata!$A526,Vlookup!$A:$A,0),MATCH(Stata!AB$1,Vlookup!$1:$1,0))</f>
        <v>65.531999999999996</v>
      </c>
      <c r="AC526">
        <f ca="1">INDEX(Vlookup!$A$1:$AF$1262,MATCH(Stata!$A526,Vlookup!$A:$A,0),MATCH(Stata!AC$1,Vlookup!$1:$1,0))</f>
        <v>27.292000000000002</v>
      </c>
      <c r="AD526">
        <f ca="1">INDEX(Vlookup!$A$1:$AF$1262,MATCH(Stata!$A526,Vlookup!$A:$A,0),MATCH(Stata!AD$1,Vlookup!$1:$1,0))</f>
        <v>44.729700000000001</v>
      </c>
      <c r="AE526">
        <f ca="1">INDEX(Vlookup!$A$1:$AF$1262,MATCH(Stata!$A526,Vlookup!$A:$A,0),MATCH(Stata!AE$1,Vlookup!$1:$1,0))</f>
        <v>28.836500000000001</v>
      </c>
      <c r="AF526">
        <f ca="1">INDEX(Vlookup!$A$1:$AF$1262,MATCH(Stata!$A526,Vlookup!$A:$A,0),MATCH(Stata!AF$1,Vlookup!$1:$1,0))</f>
        <v>2171.5100000000002</v>
      </c>
      <c r="AG526">
        <f ca="1">INDEX(Vlookup!$A$1:$AG$1262,MATCH(Stata!$A526,Vlookup!$A:$A,0),MATCH(Stata!AG$1,Vlookup!$1:$1,0))</f>
        <v>25.99</v>
      </c>
    </row>
    <row r="527" spans="1:33" x14ac:dyDescent="0.25">
      <c r="A527" s="1">
        <v>39483</v>
      </c>
      <c r="B527">
        <f ca="1">INDEX(Vlookup!$A$1:$AF$1262,MATCH(Stata!$A527,Vlookup!$A:$A,0),MATCH(Stata!B$1,Vlookup!$1:$1,0))</f>
        <v>68.848500000000001</v>
      </c>
      <c r="C527">
        <f ca="1">INDEX(Vlookup!$A$1:$AF$1262,MATCH(Stata!$A527,Vlookup!$A:$A,0),MATCH(Stata!C$1,Vlookup!$1:$1,0))</f>
        <v>29.8735</v>
      </c>
      <c r="D527">
        <f ca="1">INDEX(Vlookup!$A$1:$AF$1262,MATCH(Stata!$A527,Vlookup!$A:$A,0),MATCH(Stata!D$1,Vlookup!$1:$1,0))</f>
        <v>16.522400000000001</v>
      </c>
      <c r="E527">
        <f ca="1">INDEX(Vlookup!$A$1:$AF$1262,MATCH(Stata!$A527,Vlookup!$A:$A,0),MATCH(Stata!E$1,Vlookup!$1:$1,0))</f>
        <v>41.378</v>
      </c>
      <c r="F527">
        <f ca="1">INDEX(Vlookup!$A$1:$AF$1262,MATCH(Stata!$A527,Vlookup!$A:$A,0),MATCH(Stata!F$1,Vlookup!$1:$1,0))</f>
        <v>869.23050000000001</v>
      </c>
      <c r="G527">
        <f ca="1">INDEX(Vlookup!$A$1:$AF$1262,MATCH(Stata!$A527,Vlookup!$A:$A,0),MATCH(Stata!G$1,Vlookup!$1:$1,0))</f>
        <v>27.587199999999999</v>
      </c>
      <c r="H527">
        <f ca="1">INDEX(Vlookup!$A$1:$AF$1262,MATCH(Stata!$A527,Vlookup!$A:$A,0),MATCH(Stata!H$1,Vlookup!$1:$1,0))</f>
        <v>71.443100000000001</v>
      </c>
      <c r="I527">
        <f ca="1">INDEX(Vlookup!$A$1:$AF$1262,MATCH(Stata!$A527,Vlookup!$A:$A,0),MATCH(Stata!I$1,Vlookup!$1:$1,0))</f>
        <v>59.031100000000002</v>
      </c>
      <c r="J527">
        <f ca="1">INDEX(Vlookup!$A$1:$AF$1262,MATCH(Stata!$A527,Vlookup!$A:$A,0),MATCH(Stata!J$1,Vlookup!$1:$1,0))</f>
        <v>258.11720000000003</v>
      </c>
      <c r="K527">
        <f ca="1">INDEX(Vlookup!$A$1:$AF$1262,MATCH(Stata!$A527,Vlookup!$A:$A,0),MATCH(Stata!K$1,Vlookup!$1:$1,0))</f>
        <v>24.7027</v>
      </c>
      <c r="L527">
        <f ca="1">INDEX(Vlookup!$A$1:$AF$1262,MATCH(Stata!$A527,Vlookup!$A:$A,0),MATCH(Stata!L$1,Vlookup!$1:$1,0))</f>
        <v>36.291499999999999</v>
      </c>
      <c r="M527">
        <f ca="1">INDEX(Vlookup!$A$1:$AF$1262,MATCH(Stata!$A527,Vlookup!$A:$A,0),MATCH(Stata!M$1,Vlookup!$1:$1,0))</f>
        <v>72.998699999999999</v>
      </c>
      <c r="N527">
        <f ca="1">INDEX(Vlookup!$A$1:$AF$1262,MATCH(Stata!$A527,Vlookup!$A:$A,0),MATCH(Stata!N$1,Vlookup!$1:$1,0))</f>
        <v>28.062200000000001</v>
      </c>
      <c r="O527" t="e">
        <f ca="1">INDEX(Vlookup!$A$1:$AF$1262,MATCH(Stata!$A527,Vlookup!$A:$A,0),MATCH(Stata!O$1,Vlookup!$1:$1,0))</f>
        <v>#N/A</v>
      </c>
      <c r="P527">
        <f ca="1">INDEX(Vlookup!$A$1:$AF$1262,MATCH(Stata!$A527,Vlookup!$A:$A,0),MATCH(Stata!P$1,Vlookup!$1:$1,0))</f>
        <v>40.234499999999997</v>
      </c>
      <c r="Q527">
        <f ca="1">INDEX(Vlookup!$A$1:$AF$1262,MATCH(Stata!$A527,Vlookup!$A:$A,0),MATCH(Stata!Q$1,Vlookup!$1:$1,0))</f>
        <v>23.9407</v>
      </c>
      <c r="R527">
        <f ca="1">INDEX(Vlookup!$A$1:$AF$1262,MATCH(Stata!$A527,Vlookup!$A:$A,0),MATCH(Stata!R$1,Vlookup!$1:$1,0))</f>
        <v>51.307699999999997</v>
      </c>
      <c r="S527">
        <f ca="1">INDEX(Vlookup!$A$1:$AF$1262,MATCH(Stata!$A527,Vlookup!$A:$A,0),MATCH(Stata!S$1,Vlookup!$1:$1,0))</f>
        <v>17.255199999999999</v>
      </c>
      <c r="T527">
        <f ca="1">INDEX(Vlookup!$A$1:$AF$1262,MATCH(Stata!$A527,Vlookup!$A:$A,0),MATCH(Stata!T$1,Vlookup!$1:$1,0))</f>
        <v>96.025099999999995</v>
      </c>
      <c r="U527">
        <f ca="1">INDEX(Vlookup!$A$1:$AF$1262,MATCH(Stata!$A527,Vlookup!$A:$A,0),MATCH(Stata!U$1,Vlookup!$1:$1,0))</f>
        <v>53.139299999999999</v>
      </c>
      <c r="V527">
        <f ca="1">INDEX(Vlookup!$A$1:$AF$1262,MATCH(Stata!$A527,Vlookup!$A:$A,0),MATCH(Stata!V$1,Vlookup!$1:$1,0))</f>
        <v>39.47</v>
      </c>
      <c r="W527">
        <f ca="1">INDEX(Vlookup!$A$1:$AF$1262,MATCH(Stata!$A527,Vlookup!$A:$A,0),MATCH(Stata!W$1,Vlookup!$1:$1,0))</f>
        <v>46.040199999999999</v>
      </c>
      <c r="X527">
        <f ca="1">INDEX(Vlookup!$A$1:$AF$1262,MATCH(Stata!$A527,Vlookup!$A:$A,0),MATCH(Stata!X$1,Vlookup!$1:$1,0))</f>
        <v>36.639800000000001</v>
      </c>
      <c r="Y527">
        <f ca="1">INDEX(Vlookup!$A$1:$AF$1262,MATCH(Stata!$A527,Vlookup!$A:$A,0),MATCH(Stata!Y$1,Vlookup!$1:$1,0))</f>
        <v>25.8812</v>
      </c>
      <c r="Z527">
        <f ca="1">INDEX(Vlookup!$A$1:$AF$1262,MATCH(Stata!$A527,Vlookup!$A:$A,0),MATCH(Stata!Z$1,Vlookup!$1:$1,0))</f>
        <v>18.122900000000001</v>
      </c>
      <c r="AA527">
        <f ca="1">INDEX(Vlookup!$A$1:$AF$1262,MATCH(Stata!$A527,Vlookup!$A:$A,0),MATCH(Stata!AA$1,Vlookup!$1:$1,0))</f>
        <v>55.816899999999997</v>
      </c>
      <c r="AB527">
        <f ca="1">INDEX(Vlookup!$A$1:$AF$1262,MATCH(Stata!$A527,Vlookup!$A:$A,0),MATCH(Stata!AB$1,Vlookup!$1:$1,0))</f>
        <v>64.027500000000003</v>
      </c>
      <c r="AC527">
        <f ca="1">INDEX(Vlookup!$A$1:$AF$1262,MATCH(Stata!$A527,Vlookup!$A:$A,0),MATCH(Stata!AC$1,Vlookup!$1:$1,0))</f>
        <v>26.033799999999999</v>
      </c>
      <c r="AD527">
        <f ca="1">INDEX(Vlookup!$A$1:$AF$1262,MATCH(Stata!$A527,Vlookup!$A:$A,0),MATCH(Stata!AD$1,Vlookup!$1:$1,0))</f>
        <v>44.274099999999997</v>
      </c>
      <c r="AE527">
        <f ca="1">INDEX(Vlookup!$A$1:$AF$1262,MATCH(Stata!$A527,Vlookup!$A:$A,0),MATCH(Stata!AE$1,Vlookup!$1:$1,0))</f>
        <v>28.061900000000001</v>
      </c>
      <c r="AF527">
        <f ca="1">INDEX(Vlookup!$A$1:$AF$1262,MATCH(Stata!$A527,Vlookup!$A:$A,0),MATCH(Stata!AF$1,Vlookup!$1:$1,0))</f>
        <v>2102.23</v>
      </c>
      <c r="AG527">
        <f ca="1">INDEX(Vlookup!$A$1:$AG$1262,MATCH(Stata!$A527,Vlookup!$A:$A,0),MATCH(Stata!AG$1,Vlookup!$1:$1,0))</f>
        <v>28.24</v>
      </c>
    </row>
    <row r="528" spans="1:33" x14ac:dyDescent="0.25">
      <c r="A528" s="1">
        <v>39484</v>
      </c>
      <c r="B528">
        <f ca="1">INDEX(Vlookup!$A$1:$AF$1262,MATCH(Stata!$A528,Vlookup!$A:$A,0),MATCH(Stata!B$1,Vlookup!$1:$1,0))</f>
        <v>68.9268</v>
      </c>
      <c r="C528">
        <f ca="1">INDEX(Vlookup!$A$1:$AF$1262,MATCH(Stata!$A528,Vlookup!$A:$A,0),MATCH(Stata!C$1,Vlookup!$1:$1,0))</f>
        <v>29.790800000000001</v>
      </c>
      <c r="D528">
        <f ca="1">INDEX(Vlookup!$A$1:$AF$1262,MATCH(Stata!$A528,Vlookup!$A:$A,0),MATCH(Stata!D$1,Vlookup!$1:$1,0))</f>
        <v>16.438800000000001</v>
      </c>
      <c r="E528">
        <f ca="1">INDEX(Vlookup!$A$1:$AF$1262,MATCH(Stata!$A528,Vlookup!$A:$A,0),MATCH(Stata!E$1,Vlookup!$1:$1,0))</f>
        <v>41.531999999999996</v>
      </c>
      <c r="F528">
        <f ca="1">INDEX(Vlookup!$A$1:$AF$1262,MATCH(Stata!$A528,Vlookup!$A:$A,0),MATCH(Stata!F$1,Vlookup!$1:$1,0))</f>
        <v>855.6</v>
      </c>
      <c r="G528">
        <f ca="1">INDEX(Vlookup!$A$1:$AF$1262,MATCH(Stata!$A528,Vlookup!$A:$A,0),MATCH(Stata!G$1,Vlookup!$1:$1,0))</f>
        <v>27.339400000000001</v>
      </c>
      <c r="H528">
        <f ca="1">INDEX(Vlookup!$A$1:$AF$1262,MATCH(Stata!$A528,Vlookup!$A:$A,0),MATCH(Stata!H$1,Vlookup!$1:$1,0))</f>
        <v>70.230199999999996</v>
      </c>
      <c r="I528">
        <f ca="1">INDEX(Vlookup!$A$1:$AF$1262,MATCH(Stata!$A528,Vlookup!$A:$A,0),MATCH(Stata!I$1,Vlookup!$1:$1,0))</f>
        <v>59.433300000000003</v>
      </c>
      <c r="J528">
        <f ca="1">INDEX(Vlookup!$A$1:$AF$1262,MATCH(Stata!$A528,Vlookup!$A:$A,0),MATCH(Stata!J$1,Vlookup!$1:$1,0))</f>
        <v>256.87670000000003</v>
      </c>
      <c r="K528">
        <f ca="1">INDEX(Vlookup!$A$1:$AF$1262,MATCH(Stata!$A528,Vlookup!$A:$A,0),MATCH(Stata!K$1,Vlookup!$1:$1,0))</f>
        <v>24.836099999999998</v>
      </c>
      <c r="L528">
        <f ca="1">INDEX(Vlookup!$A$1:$AF$1262,MATCH(Stata!$A528,Vlookup!$A:$A,0),MATCH(Stata!L$1,Vlookup!$1:$1,0))</f>
        <v>36.397199999999998</v>
      </c>
      <c r="M528">
        <f ca="1">INDEX(Vlookup!$A$1:$AF$1262,MATCH(Stata!$A528,Vlookup!$A:$A,0),MATCH(Stata!M$1,Vlookup!$1:$1,0))</f>
        <v>72.403099999999995</v>
      </c>
      <c r="N528">
        <f ca="1">INDEX(Vlookup!$A$1:$AF$1262,MATCH(Stata!$A528,Vlookup!$A:$A,0),MATCH(Stata!N$1,Vlookup!$1:$1,0))</f>
        <v>28.053899999999999</v>
      </c>
      <c r="O528" t="e">
        <f ca="1">INDEX(Vlookup!$A$1:$AF$1262,MATCH(Stata!$A528,Vlookup!$A:$A,0),MATCH(Stata!O$1,Vlookup!$1:$1,0))</f>
        <v>#N/A</v>
      </c>
      <c r="P528">
        <f ca="1">INDEX(Vlookup!$A$1:$AF$1262,MATCH(Stata!$A528,Vlookup!$A:$A,0),MATCH(Stata!P$1,Vlookup!$1:$1,0))</f>
        <v>39.466900000000003</v>
      </c>
      <c r="Q528">
        <f ca="1">INDEX(Vlookup!$A$1:$AF$1262,MATCH(Stata!$A528,Vlookup!$A:$A,0),MATCH(Stata!Q$1,Vlookup!$1:$1,0))</f>
        <v>23.649899999999999</v>
      </c>
      <c r="R528">
        <f ca="1">INDEX(Vlookup!$A$1:$AF$1262,MATCH(Stata!$A528,Vlookup!$A:$A,0),MATCH(Stata!R$1,Vlookup!$1:$1,0))</f>
        <v>50.9861</v>
      </c>
      <c r="S528">
        <f ca="1">INDEX(Vlookup!$A$1:$AF$1262,MATCH(Stata!$A528,Vlookup!$A:$A,0),MATCH(Stata!S$1,Vlookup!$1:$1,0))</f>
        <v>17.0823</v>
      </c>
      <c r="T528">
        <f ca="1">INDEX(Vlookup!$A$1:$AF$1262,MATCH(Stata!$A528,Vlookup!$A:$A,0),MATCH(Stata!T$1,Vlookup!$1:$1,0))</f>
        <v>95.079700000000003</v>
      </c>
      <c r="U528">
        <f ca="1">INDEX(Vlookup!$A$1:$AF$1262,MATCH(Stata!$A528,Vlookup!$A:$A,0),MATCH(Stata!U$1,Vlookup!$1:$1,0))</f>
        <v>53.291400000000003</v>
      </c>
      <c r="V528">
        <f ca="1">INDEX(Vlookup!$A$1:$AF$1262,MATCH(Stata!$A528,Vlookup!$A:$A,0),MATCH(Stata!V$1,Vlookup!$1:$1,0))</f>
        <v>39.317100000000003</v>
      </c>
      <c r="W528">
        <f ca="1">INDEX(Vlookup!$A$1:$AF$1262,MATCH(Stata!$A528,Vlookup!$A:$A,0),MATCH(Stata!W$1,Vlookup!$1:$1,0))</f>
        <v>45.946199999999997</v>
      </c>
      <c r="X528">
        <f ca="1">INDEX(Vlookup!$A$1:$AF$1262,MATCH(Stata!$A528,Vlookup!$A:$A,0),MATCH(Stata!X$1,Vlookup!$1:$1,0))</f>
        <v>36.448500000000003</v>
      </c>
      <c r="Y528">
        <f ca="1">INDEX(Vlookup!$A$1:$AF$1262,MATCH(Stata!$A528,Vlookup!$A:$A,0),MATCH(Stata!Y$1,Vlookup!$1:$1,0))</f>
        <v>25.3916</v>
      </c>
      <c r="Z528">
        <f ca="1">INDEX(Vlookup!$A$1:$AF$1262,MATCH(Stata!$A528,Vlookup!$A:$A,0),MATCH(Stata!Z$1,Vlookup!$1:$1,0))</f>
        <v>18.082899999999999</v>
      </c>
      <c r="AA528">
        <f ca="1">INDEX(Vlookup!$A$1:$AF$1262,MATCH(Stata!$A528,Vlookup!$A:$A,0),MATCH(Stata!AA$1,Vlookup!$1:$1,0))</f>
        <v>56.0486</v>
      </c>
      <c r="AB528">
        <f ca="1">INDEX(Vlookup!$A$1:$AF$1262,MATCH(Stata!$A528,Vlookup!$A:$A,0),MATCH(Stata!AB$1,Vlookup!$1:$1,0))</f>
        <v>63.602699999999999</v>
      </c>
      <c r="AC528">
        <f ca="1">INDEX(Vlookup!$A$1:$AF$1262,MATCH(Stata!$A528,Vlookup!$A:$A,0),MATCH(Stata!AC$1,Vlookup!$1:$1,0))</f>
        <v>25.9419</v>
      </c>
      <c r="AD528">
        <f ca="1">INDEX(Vlookup!$A$1:$AF$1262,MATCH(Stata!$A528,Vlookup!$A:$A,0),MATCH(Stata!AD$1,Vlookup!$1:$1,0))</f>
        <v>43.622</v>
      </c>
      <c r="AE528">
        <f ca="1">INDEX(Vlookup!$A$1:$AF$1262,MATCH(Stata!$A528,Vlookup!$A:$A,0),MATCH(Stata!AE$1,Vlookup!$1:$1,0))</f>
        <v>29.3964</v>
      </c>
      <c r="AF528">
        <f ca="1">INDEX(Vlookup!$A$1:$AF$1262,MATCH(Stata!$A528,Vlookup!$A:$A,0),MATCH(Stata!AF$1,Vlookup!$1:$1,0))</f>
        <v>2087.0500000000002</v>
      </c>
      <c r="AG528">
        <f ca="1">INDEX(Vlookup!$A$1:$AG$1262,MATCH(Stata!$A528,Vlookup!$A:$A,0),MATCH(Stata!AG$1,Vlookup!$1:$1,0))</f>
        <v>28.97</v>
      </c>
    </row>
    <row r="529" spans="1:33" x14ac:dyDescent="0.25">
      <c r="A529" s="1">
        <v>39485</v>
      </c>
      <c r="B529">
        <f ca="1">INDEX(Vlookup!$A$1:$AF$1262,MATCH(Stata!$A529,Vlookup!$A:$A,0),MATCH(Stata!B$1,Vlookup!$1:$1,0))</f>
        <v>68.874600000000001</v>
      </c>
      <c r="C529">
        <f ca="1">INDEX(Vlookup!$A$1:$AF$1262,MATCH(Stata!$A529,Vlookup!$A:$A,0),MATCH(Stata!C$1,Vlookup!$1:$1,0))</f>
        <v>30.1309</v>
      </c>
      <c r="D529">
        <f ca="1">INDEX(Vlookup!$A$1:$AF$1262,MATCH(Stata!$A529,Vlookup!$A:$A,0),MATCH(Stata!D$1,Vlookup!$1:$1,0))</f>
        <v>16.741599999999998</v>
      </c>
      <c r="E529">
        <f ca="1">INDEX(Vlookup!$A$1:$AF$1262,MATCH(Stata!$A529,Vlookup!$A:$A,0),MATCH(Stata!E$1,Vlookup!$1:$1,0))</f>
        <v>42.057099999999998</v>
      </c>
      <c r="F529">
        <f ca="1">INDEX(Vlookup!$A$1:$AF$1262,MATCH(Stata!$A529,Vlookup!$A:$A,0),MATCH(Stata!F$1,Vlookup!$1:$1,0))</f>
        <v>848.21</v>
      </c>
      <c r="G529">
        <f ca="1">INDEX(Vlookup!$A$1:$AF$1262,MATCH(Stata!$A529,Vlookup!$A:$A,0),MATCH(Stata!G$1,Vlookup!$1:$1,0))</f>
        <v>27.79</v>
      </c>
      <c r="H529">
        <f ca="1">INDEX(Vlookup!$A$1:$AF$1262,MATCH(Stata!$A529,Vlookup!$A:$A,0),MATCH(Stata!H$1,Vlookup!$1:$1,0))</f>
        <v>70.089600000000004</v>
      </c>
      <c r="I529">
        <f ca="1">INDEX(Vlookup!$A$1:$AF$1262,MATCH(Stata!$A529,Vlookup!$A:$A,0),MATCH(Stata!I$1,Vlookup!$1:$1,0))</f>
        <v>59.730600000000003</v>
      </c>
      <c r="J529">
        <f ca="1">INDEX(Vlookup!$A$1:$AF$1262,MATCH(Stata!$A529,Vlookup!$A:$A,0),MATCH(Stata!J$1,Vlookup!$1:$1,0))</f>
        <v>254.7774</v>
      </c>
      <c r="K529">
        <f ca="1">INDEX(Vlookup!$A$1:$AF$1262,MATCH(Stata!$A529,Vlookup!$A:$A,0),MATCH(Stata!K$1,Vlookup!$1:$1,0))</f>
        <v>25.154599999999999</v>
      </c>
      <c r="L529">
        <f ca="1">INDEX(Vlookup!$A$1:$AF$1262,MATCH(Stata!$A529,Vlookup!$A:$A,0),MATCH(Stata!L$1,Vlookup!$1:$1,0))</f>
        <v>36.755200000000002</v>
      </c>
      <c r="M529">
        <f ca="1">INDEX(Vlookup!$A$1:$AF$1262,MATCH(Stata!$A529,Vlookup!$A:$A,0),MATCH(Stata!M$1,Vlookup!$1:$1,0))</f>
        <v>73.117400000000004</v>
      </c>
      <c r="N529">
        <f ca="1">INDEX(Vlookup!$A$1:$AF$1262,MATCH(Stata!$A529,Vlookup!$A:$A,0),MATCH(Stata!N$1,Vlookup!$1:$1,0))</f>
        <v>28.078600000000002</v>
      </c>
      <c r="O529" t="e">
        <f ca="1">INDEX(Vlookup!$A$1:$AF$1262,MATCH(Stata!$A529,Vlookup!$A:$A,0),MATCH(Stata!O$1,Vlookup!$1:$1,0))</f>
        <v>#N/A</v>
      </c>
      <c r="P529">
        <f ca="1">INDEX(Vlookup!$A$1:$AF$1262,MATCH(Stata!$A529,Vlookup!$A:$A,0),MATCH(Stata!P$1,Vlookup!$1:$1,0))</f>
        <v>37.9129</v>
      </c>
      <c r="Q529">
        <f ca="1">INDEX(Vlookup!$A$1:$AF$1262,MATCH(Stata!$A529,Vlookup!$A:$A,0),MATCH(Stata!Q$1,Vlookup!$1:$1,0))</f>
        <v>24.291399999999999</v>
      </c>
      <c r="R529">
        <f ca="1">INDEX(Vlookup!$A$1:$AF$1262,MATCH(Stata!$A529,Vlookup!$A:$A,0),MATCH(Stata!R$1,Vlookup!$1:$1,0))</f>
        <v>51.073</v>
      </c>
      <c r="S529">
        <f ca="1">INDEX(Vlookup!$A$1:$AF$1262,MATCH(Stata!$A529,Vlookup!$A:$A,0),MATCH(Stata!S$1,Vlookup!$1:$1,0))</f>
        <v>17.1938</v>
      </c>
      <c r="T529">
        <f ca="1">INDEX(Vlookup!$A$1:$AF$1262,MATCH(Stata!$A529,Vlookup!$A:$A,0),MATCH(Stata!T$1,Vlookup!$1:$1,0))</f>
        <v>93.932400000000001</v>
      </c>
      <c r="U529">
        <f ca="1">INDEX(Vlookup!$A$1:$AF$1262,MATCH(Stata!$A529,Vlookup!$A:$A,0),MATCH(Stata!U$1,Vlookup!$1:$1,0))</f>
        <v>53.0886</v>
      </c>
      <c r="V529">
        <f ca="1">INDEX(Vlookup!$A$1:$AF$1262,MATCH(Stata!$A529,Vlookup!$A:$A,0),MATCH(Stata!V$1,Vlookup!$1:$1,0))</f>
        <v>40.567100000000003</v>
      </c>
      <c r="W529">
        <f ca="1">INDEX(Vlookup!$A$1:$AF$1262,MATCH(Stata!$A529,Vlookup!$A:$A,0),MATCH(Stata!W$1,Vlookup!$1:$1,0))</f>
        <v>46.570399999999999</v>
      </c>
      <c r="X529">
        <f ca="1">INDEX(Vlookup!$A$1:$AF$1262,MATCH(Stata!$A529,Vlookup!$A:$A,0),MATCH(Stata!X$1,Vlookup!$1:$1,0))</f>
        <v>36.4405</v>
      </c>
      <c r="Y529">
        <f ca="1">INDEX(Vlookup!$A$1:$AF$1262,MATCH(Stata!$A529,Vlookup!$A:$A,0),MATCH(Stata!Y$1,Vlookup!$1:$1,0))</f>
        <v>25.035499999999999</v>
      </c>
      <c r="Z529">
        <f ca="1">INDEX(Vlookup!$A$1:$AF$1262,MATCH(Stata!$A529,Vlookup!$A:$A,0),MATCH(Stata!Z$1,Vlookup!$1:$1,0))</f>
        <v>18.146899999999999</v>
      </c>
      <c r="AA529">
        <f ca="1">INDEX(Vlookup!$A$1:$AF$1262,MATCH(Stata!$A529,Vlookup!$A:$A,0),MATCH(Stata!AA$1,Vlookup!$1:$1,0))</f>
        <v>56.443399999999997</v>
      </c>
      <c r="AB529">
        <f ca="1">INDEX(Vlookup!$A$1:$AF$1262,MATCH(Stata!$A529,Vlookup!$A:$A,0),MATCH(Stata!AB$1,Vlookup!$1:$1,0))</f>
        <v>63.248699999999999</v>
      </c>
      <c r="AC529">
        <f ca="1">INDEX(Vlookup!$A$1:$AF$1262,MATCH(Stata!$A529,Vlookup!$A:$A,0),MATCH(Stata!AC$1,Vlookup!$1:$1,0))</f>
        <v>26.118600000000001</v>
      </c>
      <c r="AD529">
        <f ca="1">INDEX(Vlookup!$A$1:$AF$1262,MATCH(Stata!$A529,Vlookup!$A:$A,0),MATCH(Stata!AD$1,Vlookup!$1:$1,0))</f>
        <v>44.5242</v>
      </c>
      <c r="AE529">
        <f ca="1">INDEX(Vlookup!$A$1:$AF$1262,MATCH(Stata!$A529,Vlookup!$A:$A,0),MATCH(Stata!AE$1,Vlookup!$1:$1,0))</f>
        <v>29.601700000000001</v>
      </c>
      <c r="AF529">
        <f ca="1">INDEX(Vlookup!$A$1:$AF$1262,MATCH(Stata!$A529,Vlookup!$A:$A,0),MATCH(Stata!AF$1,Vlookup!$1:$1,0))</f>
        <v>2104.02</v>
      </c>
      <c r="AG529">
        <f ca="1">INDEX(Vlookup!$A$1:$AG$1262,MATCH(Stata!$A529,Vlookup!$A:$A,0),MATCH(Stata!AG$1,Vlookup!$1:$1,0))</f>
        <v>27.66</v>
      </c>
    </row>
    <row r="530" spans="1:33" x14ac:dyDescent="0.25">
      <c r="A530" s="1">
        <v>39486</v>
      </c>
      <c r="B530">
        <f ca="1">INDEX(Vlookup!$A$1:$AF$1262,MATCH(Stata!$A530,Vlookup!$A:$A,0),MATCH(Stata!B$1,Vlookup!$1:$1,0))</f>
        <v>68.387100000000004</v>
      </c>
      <c r="C530">
        <f ca="1">INDEX(Vlookup!$A$1:$AF$1262,MATCH(Stata!$A530,Vlookup!$A:$A,0),MATCH(Stata!C$1,Vlookup!$1:$1,0))</f>
        <v>31.031700000000001</v>
      </c>
      <c r="D530">
        <f ca="1">INDEX(Vlookup!$A$1:$AF$1262,MATCH(Stata!$A530,Vlookup!$A:$A,0),MATCH(Stata!D$1,Vlookup!$1:$1,0))</f>
        <v>16.513400000000001</v>
      </c>
      <c r="E530">
        <f ca="1">INDEX(Vlookup!$A$1:$AF$1262,MATCH(Stata!$A530,Vlookup!$A:$A,0),MATCH(Stata!E$1,Vlookup!$1:$1,0))</f>
        <v>40.726100000000002</v>
      </c>
      <c r="F530">
        <f ca="1">INDEX(Vlookup!$A$1:$AF$1262,MATCH(Stata!$A530,Vlookup!$A:$A,0),MATCH(Stata!F$1,Vlookup!$1:$1,0))</f>
        <v>832.28039999999999</v>
      </c>
      <c r="G530">
        <f ca="1">INDEX(Vlookup!$A$1:$AF$1262,MATCH(Stata!$A530,Vlookup!$A:$A,0),MATCH(Stata!G$1,Vlookup!$1:$1,0))</f>
        <v>27.316800000000001</v>
      </c>
      <c r="H530">
        <f ca="1">INDEX(Vlookup!$A$1:$AF$1262,MATCH(Stata!$A530,Vlookup!$A:$A,0),MATCH(Stata!H$1,Vlookup!$1:$1,0))</f>
        <v>69.720500000000001</v>
      </c>
      <c r="I530">
        <f ca="1">INDEX(Vlookup!$A$1:$AF$1262,MATCH(Stata!$A530,Vlookup!$A:$A,0),MATCH(Stata!I$1,Vlookup!$1:$1,0))</f>
        <v>59.459499999999998</v>
      </c>
      <c r="J530">
        <f ca="1">INDEX(Vlookup!$A$1:$AF$1262,MATCH(Stata!$A530,Vlookup!$A:$A,0),MATCH(Stata!J$1,Vlookup!$1:$1,0))</f>
        <v>248.38409999999999</v>
      </c>
      <c r="K530">
        <f ca="1">INDEX(Vlookup!$A$1:$AF$1262,MATCH(Stata!$A530,Vlookup!$A:$A,0),MATCH(Stata!K$1,Vlookup!$1:$1,0))</f>
        <v>25.498899999999999</v>
      </c>
      <c r="L530">
        <f ca="1">INDEX(Vlookup!$A$1:$AF$1262,MATCH(Stata!$A530,Vlookup!$A:$A,0),MATCH(Stata!L$1,Vlookup!$1:$1,0))</f>
        <v>36.966700000000003</v>
      </c>
      <c r="M530">
        <f ca="1">INDEX(Vlookup!$A$1:$AF$1262,MATCH(Stata!$A530,Vlookup!$A:$A,0),MATCH(Stata!M$1,Vlookup!$1:$1,0))</f>
        <v>72.956599999999995</v>
      </c>
      <c r="N530">
        <f ca="1">INDEX(Vlookup!$A$1:$AF$1262,MATCH(Stata!$A530,Vlookup!$A:$A,0),MATCH(Stata!N$1,Vlookup!$1:$1,0))</f>
        <v>27.758600000000001</v>
      </c>
      <c r="O530" t="e">
        <f ca="1">INDEX(Vlookup!$A$1:$AF$1262,MATCH(Stata!$A530,Vlookup!$A:$A,0),MATCH(Stata!O$1,Vlookup!$1:$1,0))</f>
        <v>#N/A</v>
      </c>
      <c r="P530">
        <f ca="1">INDEX(Vlookup!$A$1:$AF$1262,MATCH(Stata!$A530,Vlookup!$A:$A,0),MATCH(Stata!P$1,Vlookup!$1:$1,0))</f>
        <v>39.204799999999999</v>
      </c>
      <c r="Q530">
        <f ca="1">INDEX(Vlookup!$A$1:$AF$1262,MATCH(Stata!$A530,Vlookup!$A:$A,0),MATCH(Stata!Q$1,Vlookup!$1:$1,0))</f>
        <v>23.9236</v>
      </c>
      <c r="R530">
        <f ca="1">INDEX(Vlookup!$A$1:$AF$1262,MATCH(Stata!$A530,Vlookup!$A:$A,0),MATCH(Stata!R$1,Vlookup!$1:$1,0))</f>
        <v>50.256100000000004</v>
      </c>
      <c r="S530">
        <f ca="1">INDEX(Vlookup!$A$1:$AF$1262,MATCH(Stata!$A530,Vlookup!$A:$A,0),MATCH(Stata!S$1,Vlookup!$1:$1,0))</f>
        <v>17.3825</v>
      </c>
      <c r="T530">
        <f ca="1">INDEX(Vlookup!$A$1:$AF$1262,MATCH(Stata!$A530,Vlookup!$A:$A,0),MATCH(Stata!T$1,Vlookup!$1:$1,0))</f>
        <v>94.786000000000001</v>
      </c>
      <c r="U530">
        <f ca="1">INDEX(Vlookup!$A$1:$AF$1262,MATCH(Stata!$A530,Vlookup!$A:$A,0),MATCH(Stata!U$1,Vlookup!$1:$1,0))</f>
        <v>52.429299999999998</v>
      </c>
      <c r="V530">
        <f ca="1">INDEX(Vlookup!$A$1:$AF$1262,MATCH(Stata!$A530,Vlookup!$A:$A,0),MATCH(Stata!V$1,Vlookup!$1:$1,0))</f>
        <v>39.406999999999996</v>
      </c>
      <c r="W530">
        <f ca="1">INDEX(Vlookup!$A$1:$AF$1262,MATCH(Stata!$A530,Vlookup!$A:$A,0),MATCH(Stata!W$1,Vlookup!$1:$1,0))</f>
        <v>47.579500000000003</v>
      </c>
      <c r="X530">
        <f ca="1">INDEX(Vlookup!$A$1:$AF$1262,MATCH(Stata!$A530,Vlookup!$A:$A,0),MATCH(Stata!X$1,Vlookup!$1:$1,0))</f>
        <v>35.507599999999996</v>
      </c>
      <c r="Y530">
        <f ca="1">INDEX(Vlookup!$A$1:$AF$1262,MATCH(Stata!$A530,Vlookup!$A:$A,0),MATCH(Stata!Y$1,Vlookup!$1:$1,0))</f>
        <v>25.427199999999999</v>
      </c>
      <c r="Z530">
        <f ca="1">INDEX(Vlookup!$A$1:$AF$1262,MATCH(Stata!$A530,Vlookup!$A:$A,0),MATCH(Stata!Z$1,Vlookup!$1:$1,0))</f>
        <v>17.8507</v>
      </c>
      <c r="AA530">
        <f ca="1">INDEX(Vlookup!$A$1:$AF$1262,MATCH(Stata!$A530,Vlookup!$A:$A,0),MATCH(Stata!AA$1,Vlookup!$1:$1,0))</f>
        <v>55.799700000000001</v>
      </c>
      <c r="AB530">
        <f ca="1">INDEX(Vlookup!$A$1:$AF$1262,MATCH(Stata!$A530,Vlookup!$A:$A,0),MATCH(Stata!AB$1,Vlookup!$1:$1,0))</f>
        <v>63.142499999999998</v>
      </c>
      <c r="AC530">
        <f ca="1">INDEX(Vlookup!$A$1:$AF$1262,MATCH(Stata!$A530,Vlookup!$A:$A,0),MATCH(Stata!AC$1,Vlookup!$1:$1,0))</f>
        <v>25.744</v>
      </c>
      <c r="AD530">
        <f ca="1">INDEX(Vlookup!$A$1:$AF$1262,MATCH(Stata!$A530,Vlookup!$A:$A,0),MATCH(Stata!AD$1,Vlookup!$1:$1,0))</f>
        <v>43.559399999999997</v>
      </c>
      <c r="AE530">
        <f ca="1">INDEX(Vlookup!$A$1:$AF$1262,MATCH(Stata!$A530,Vlookup!$A:$A,0),MATCH(Stata!AE$1,Vlookup!$1:$1,0))</f>
        <v>29.975000000000001</v>
      </c>
      <c r="AF530">
        <f ca="1">INDEX(Vlookup!$A$1:$AF$1262,MATCH(Stata!$A530,Vlookup!$A:$A,0),MATCH(Stata!AF$1,Vlookup!$1:$1,0))</f>
        <v>2095.21</v>
      </c>
      <c r="AG530">
        <f ca="1">INDEX(Vlookup!$A$1:$AG$1262,MATCH(Stata!$A530,Vlookup!$A:$A,0),MATCH(Stata!AG$1,Vlookup!$1:$1,0))</f>
        <v>28.01</v>
      </c>
    </row>
    <row r="531" spans="1:33" x14ac:dyDescent="0.25">
      <c r="A531" s="1">
        <v>39489</v>
      </c>
      <c r="B531">
        <f ca="1">INDEX(Vlookup!$A$1:$AF$1262,MATCH(Stata!$A531,Vlookup!$A:$A,0),MATCH(Stata!B$1,Vlookup!$1:$1,0))</f>
        <v>69.013900000000007</v>
      </c>
      <c r="C531">
        <f ca="1">INDEX(Vlookup!$A$1:$AF$1262,MATCH(Stata!$A531,Vlookup!$A:$A,0),MATCH(Stata!C$1,Vlookup!$1:$1,0))</f>
        <v>31.307400000000001</v>
      </c>
      <c r="D531">
        <f ca="1">INDEX(Vlookup!$A$1:$AF$1262,MATCH(Stata!$A531,Vlookup!$A:$A,0),MATCH(Stata!D$1,Vlookup!$1:$1,0))</f>
        <v>16.361999999999998</v>
      </c>
      <c r="E531">
        <f ca="1">INDEX(Vlookup!$A$1:$AF$1262,MATCH(Stata!$A531,Vlookup!$A:$A,0),MATCH(Stata!E$1,Vlookup!$1:$1,0))</f>
        <v>40.409199999999998</v>
      </c>
      <c r="F531">
        <f ca="1">INDEX(Vlookup!$A$1:$AF$1262,MATCH(Stata!$A531,Vlookup!$A:$A,0),MATCH(Stata!F$1,Vlookup!$1:$1,0))</f>
        <v>734.73220000000003</v>
      </c>
      <c r="G531">
        <f ca="1">INDEX(Vlookup!$A$1:$AF$1262,MATCH(Stata!$A531,Vlookup!$A:$A,0),MATCH(Stata!G$1,Vlookup!$1:$1,0))</f>
        <v>27.692399999999999</v>
      </c>
      <c r="H531">
        <f ca="1">INDEX(Vlookup!$A$1:$AF$1262,MATCH(Stata!$A531,Vlookup!$A:$A,0),MATCH(Stata!H$1,Vlookup!$1:$1,0))</f>
        <v>71.302499999999995</v>
      </c>
      <c r="I531">
        <f ca="1">INDEX(Vlookup!$A$1:$AF$1262,MATCH(Stata!$A531,Vlookup!$A:$A,0),MATCH(Stata!I$1,Vlookup!$1:$1,0))</f>
        <v>60.692300000000003</v>
      </c>
      <c r="J531">
        <f ca="1">INDEX(Vlookup!$A$1:$AF$1262,MATCH(Stata!$A531,Vlookup!$A:$A,0),MATCH(Stata!J$1,Vlookup!$1:$1,0))</f>
        <v>246.28479999999999</v>
      </c>
      <c r="K531">
        <f ca="1">INDEX(Vlookup!$A$1:$AF$1262,MATCH(Stata!$A531,Vlookup!$A:$A,0),MATCH(Stata!K$1,Vlookup!$1:$1,0))</f>
        <v>25.6065</v>
      </c>
      <c r="L531">
        <f ca="1">INDEX(Vlookup!$A$1:$AF$1262,MATCH(Stata!$A531,Vlookup!$A:$A,0),MATCH(Stata!L$1,Vlookup!$1:$1,0))</f>
        <v>37.365299999999998</v>
      </c>
      <c r="M531">
        <f ca="1">INDEX(Vlookup!$A$1:$AF$1262,MATCH(Stata!$A531,Vlookup!$A:$A,0),MATCH(Stata!M$1,Vlookup!$1:$1,0))</f>
        <v>74.304900000000004</v>
      </c>
      <c r="N531">
        <f ca="1">INDEX(Vlookup!$A$1:$AF$1262,MATCH(Stata!$A531,Vlookup!$A:$A,0),MATCH(Stata!N$1,Vlookup!$1:$1,0))</f>
        <v>27.898099999999999</v>
      </c>
      <c r="O531" t="e">
        <f ca="1">INDEX(Vlookup!$A$1:$AF$1262,MATCH(Stata!$A531,Vlookup!$A:$A,0),MATCH(Stata!O$1,Vlookup!$1:$1,0))</f>
        <v>#N/A</v>
      </c>
      <c r="P531">
        <f ca="1">INDEX(Vlookup!$A$1:$AF$1262,MATCH(Stata!$A531,Vlookup!$A:$A,0),MATCH(Stata!P$1,Vlookup!$1:$1,0))</f>
        <v>39.9069</v>
      </c>
      <c r="Q531">
        <f ca="1">INDEX(Vlookup!$A$1:$AF$1262,MATCH(Stata!$A531,Vlookup!$A:$A,0),MATCH(Stata!Q$1,Vlookup!$1:$1,0))</f>
        <v>24.5395</v>
      </c>
      <c r="R531">
        <f ca="1">INDEX(Vlookup!$A$1:$AF$1262,MATCH(Stata!$A531,Vlookup!$A:$A,0),MATCH(Stata!R$1,Vlookup!$1:$1,0))</f>
        <v>50.091000000000001</v>
      </c>
      <c r="S531">
        <f ca="1">INDEX(Vlookup!$A$1:$AF$1262,MATCH(Stata!$A531,Vlookup!$A:$A,0),MATCH(Stata!S$1,Vlookup!$1:$1,0))</f>
        <v>17.734100000000002</v>
      </c>
      <c r="T531">
        <f ca="1">INDEX(Vlookup!$A$1:$AF$1262,MATCH(Stata!$A531,Vlookup!$A:$A,0),MATCH(Stata!T$1,Vlookup!$1:$1,0))</f>
        <v>96.502399999999994</v>
      </c>
      <c r="U531">
        <f ca="1">INDEX(Vlookup!$A$1:$AF$1262,MATCH(Stata!$A531,Vlookup!$A:$A,0),MATCH(Stata!U$1,Vlookup!$1:$1,0))</f>
        <v>52.302500000000002</v>
      </c>
      <c r="V531">
        <f ca="1">INDEX(Vlookup!$A$1:$AF$1262,MATCH(Stata!$A531,Vlookup!$A:$A,0),MATCH(Stata!V$1,Vlookup!$1:$1,0))</f>
        <v>38.984299999999998</v>
      </c>
      <c r="W531">
        <f ca="1">INDEX(Vlookup!$A$1:$AF$1262,MATCH(Stata!$A531,Vlookup!$A:$A,0),MATCH(Stata!W$1,Vlookup!$1:$1,0))</f>
        <v>47.870199999999997</v>
      </c>
      <c r="X531">
        <f ca="1">INDEX(Vlookup!$A$1:$AF$1262,MATCH(Stata!$A531,Vlookup!$A:$A,0),MATCH(Stata!X$1,Vlookup!$1:$1,0))</f>
        <v>36.1295</v>
      </c>
      <c r="Y531">
        <f ca="1">INDEX(Vlookup!$A$1:$AF$1262,MATCH(Stata!$A531,Vlookup!$A:$A,0),MATCH(Stata!Y$1,Vlookup!$1:$1,0))</f>
        <v>25.115600000000001</v>
      </c>
      <c r="Z531">
        <f ca="1">INDEX(Vlookup!$A$1:$AF$1262,MATCH(Stata!$A531,Vlookup!$A:$A,0),MATCH(Stata!Z$1,Vlookup!$1:$1,0))</f>
        <v>17.770700000000001</v>
      </c>
      <c r="AA531">
        <f ca="1">INDEX(Vlookup!$A$1:$AF$1262,MATCH(Stata!$A531,Vlookup!$A:$A,0),MATCH(Stata!AA$1,Vlookup!$1:$1,0))</f>
        <v>56.640799999999999</v>
      </c>
      <c r="AB531">
        <f ca="1">INDEX(Vlookup!$A$1:$AF$1262,MATCH(Stata!$A531,Vlookup!$A:$A,0),MATCH(Stata!AB$1,Vlookup!$1:$1,0))</f>
        <v>63.337200000000003</v>
      </c>
      <c r="AC531">
        <f ca="1">INDEX(Vlookup!$A$1:$AF$1262,MATCH(Stata!$A531,Vlookup!$A:$A,0),MATCH(Stata!AC$1,Vlookup!$1:$1,0))</f>
        <v>26.005500000000001</v>
      </c>
      <c r="AD531">
        <f ca="1">INDEX(Vlookup!$A$1:$AF$1262,MATCH(Stata!$A531,Vlookup!$A:$A,0),MATCH(Stata!AD$1,Vlookup!$1:$1,0))</f>
        <v>44.309800000000003</v>
      </c>
      <c r="AE531">
        <f ca="1">INDEX(Vlookup!$A$1:$AF$1262,MATCH(Stata!$A531,Vlookup!$A:$A,0),MATCH(Stata!AE$1,Vlookup!$1:$1,0))</f>
        <v>29.797699999999999</v>
      </c>
      <c r="AF531">
        <f ca="1">INDEX(Vlookup!$A$1:$AF$1262,MATCH(Stata!$A531,Vlookup!$A:$A,0),MATCH(Stata!AF$1,Vlookup!$1:$1,0))</f>
        <v>2107.65</v>
      </c>
      <c r="AG531">
        <f ca="1">INDEX(Vlookup!$A$1:$AG$1262,MATCH(Stata!$A531,Vlookup!$A:$A,0),MATCH(Stata!AG$1,Vlookup!$1:$1,0))</f>
        <v>27.6</v>
      </c>
    </row>
    <row r="532" spans="1:33" x14ac:dyDescent="0.25">
      <c r="A532" s="1">
        <v>39490</v>
      </c>
      <c r="B532">
        <f ca="1">INDEX(Vlookup!$A$1:$AF$1262,MATCH(Stata!$A532,Vlookup!$A:$A,0),MATCH(Stata!B$1,Vlookup!$1:$1,0))</f>
        <v>68.857200000000006</v>
      </c>
      <c r="C532">
        <f ca="1">INDEX(Vlookup!$A$1:$AF$1262,MATCH(Stata!$A532,Vlookup!$A:$A,0),MATCH(Stata!C$1,Vlookup!$1:$1,0))</f>
        <v>30.7835</v>
      </c>
      <c r="D532">
        <f ca="1">INDEX(Vlookup!$A$1:$AF$1262,MATCH(Stata!$A532,Vlookup!$A:$A,0),MATCH(Stata!D$1,Vlookup!$1:$1,0))</f>
        <v>16.3643</v>
      </c>
      <c r="E532">
        <f ca="1">INDEX(Vlookup!$A$1:$AF$1262,MATCH(Stata!$A532,Vlookup!$A:$A,0),MATCH(Stata!E$1,Vlookup!$1:$1,0))</f>
        <v>40.816699999999997</v>
      </c>
      <c r="F532">
        <f ca="1">INDEX(Vlookup!$A$1:$AF$1262,MATCH(Stata!$A532,Vlookup!$A:$A,0),MATCH(Stata!F$1,Vlookup!$1:$1,0))</f>
        <v>757.72329999999999</v>
      </c>
      <c r="G532">
        <f ca="1">INDEX(Vlookup!$A$1:$AF$1262,MATCH(Stata!$A532,Vlookup!$A:$A,0),MATCH(Stata!G$1,Vlookup!$1:$1,0))</f>
        <v>28.173100000000002</v>
      </c>
      <c r="H532">
        <f ca="1">INDEX(Vlookup!$A$1:$AF$1262,MATCH(Stata!$A532,Vlookup!$A:$A,0),MATCH(Stata!H$1,Vlookup!$1:$1,0))</f>
        <v>73.438100000000006</v>
      </c>
      <c r="I532">
        <f ca="1">INDEX(Vlookup!$A$1:$AF$1262,MATCH(Stata!$A532,Vlookup!$A:$A,0),MATCH(Stata!I$1,Vlookup!$1:$1,0))</f>
        <v>61.199300000000001</v>
      </c>
      <c r="J532">
        <f ca="1">INDEX(Vlookup!$A$1:$AF$1262,MATCH(Stata!$A532,Vlookup!$A:$A,0),MATCH(Stata!J$1,Vlookup!$1:$1,0))</f>
        <v>250.10169999999999</v>
      </c>
      <c r="K532">
        <f ca="1">INDEX(Vlookup!$A$1:$AF$1262,MATCH(Stata!$A532,Vlookup!$A:$A,0),MATCH(Stata!K$1,Vlookup!$1:$1,0))</f>
        <v>25.787199999999999</v>
      </c>
      <c r="L532">
        <f ca="1">INDEX(Vlookup!$A$1:$AF$1262,MATCH(Stata!$A532,Vlookup!$A:$A,0),MATCH(Stata!L$1,Vlookup!$1:$1,0))</f>
        <v>38.333399999999997</v>
      </c>
      <c r="M532">
        <f ca="1">INDEX(Vlookup!$A$1:$AF$1262,MATCH(Stata!$A532,Vlookup!$A:$A,0),MATCH(Stata!M$1,Vlookup!$1:$1,0))</f>
        <v>75.340599999999995</v>
      </c>
      <c r="N532">
        <f ca="1">INDEX(Vlookup!$A$1:$AF$1262,MATCH(Stata!$A532,Vlookup!$A:$A,0),MATCH(Stata!N$1,Vlookup!$1:$1,0))</f>
        <v>28.1934</v>
      </c>
      <c r="O532" t="e">
        <f ca="1">INDEX(Vlookup!$A$1:$AF$1262,MATCH(Stata!$A532,Vlookup!$A:$A,0),MATCH(Stata!O$1,Vlookup!$1:$1,0))</f>
        <v>#N/A</v>
      </c>
      <c r="P532">
        <f ca="1">INDEX(Vlookup!$A$1:$AF$1262,MATCH(Stata!$A532,Vlookup!$A:$A,0),MATCH(Stata!P$1,Vlookup!$1:$1,0))</f>
        <v>40.140900000000002</v>
      </c>
      <c r="Q532">
        <f ca="1">INDEX(Vlookup!$A$1:$AF$1262,MATCH(Stata!$A532,Vlookup!$A:$A,0),MATCH(Stata!Q$1,Vlookup!$1:$1,0))</f>
        <v>24.2743</v>
      </c>
      <c r="R532">
        <f ca="1">INDEX(Vlookup!$A$1:$AF$1262,MATCH(Stata!$A532,Vlookup!$A:$A,0),MATCH(Stata!R$1,Vlookup!$1:$1,0))</f>
        <v>49.995399999999997</v>
      </c>
      <c r="S532">
        <f ca="1">INDEX(Vlookup!$A$1:$AF$1262,MATCH(Stata!$A532,Vlookup!$A:$A,0),MATCH(Stata!S$1,Vlookup!$1:$1,0))</f>
        <v>17.922799999999999</v>
      </c>
      <c r="T532">
        <f ca="1">INDEX(Vlookup!$A$1:$AF$1262,MATCH(Stata!$A532,Vlookup!$A:$A,0),MATCH(Stata!T$1,Vlookup!$1:$1,0))</f>
        <v>97.778199999999998</v>
      </c>
      <c r="U532">
        <f ca="1">INDEX(Vlookup!$A$1:$AF$1262,MATCH(Stata!$A532,Vlookup!$A:$A,0),MATCH(Stata!U$1,Vlookup!$1:$1,0))</f>
        <v>53.223799999999997</v>
      </c>
      <c r="V532">
        <f ca="1">INDEX(Vlookup!$A$1:$AF$1262,MATCH(Stata!$A532,Vlookup!$A:$A,0),MATCH(Stata!V$1,Vlookup!$1:$1,0))</f>
        <v>38.948399999999999</v>
      </c>
      <c r="W532">
        <f ca="1">INDEX(Vlookup!$A$1:$AF$1262,MATCH(Stata!$A532,Vlookup!$A:$A,0),MATCH(Stata!W$1,Vlookup!$1:$1,0))</f>
        <v>48.203699999999998</v>
      </c>
      <c r="X532">
        <f ca="1">INDEX(Vlookup!$A$1:$AF$1262,MATCH(Stata!$A532,Vlookup!$A:$A,0),MATCH(Stata!X$1,Vlookup!$1:$1,0))</f>
        <v>37.1023</v>
      </c>
      <c r="Y532">
        <f ca="1">INDEX(Vlookup!$A$1:$AF$1262,MATCH(Stata!$A532,Vlookup!$A:$A,0),MATCH(Stata!Y$1,Vlookup!$1:$1,0))</f>
        <v>25.231300000000001</v>
      </c>
      <c r="Z532">
        <f ca="1">INDEX(Vlookup!$A$1:$AF$1262,MATCH(Stata!$A532,Vlookup!$A:$A,0),MATCH(Stata!Z$1,Vlookup!$1:$1,0))</f>
        <v>18.154900000000001</v>
      </c>
      <c r="AA532">
        <f ca="1">INDEX(Vlookup!$A$1:$AF$1262,MATCH(Stata!$A532,Vlookup!$A:$A,0),MATCH(Stata!AA$1,Vlookup!$1:$1,0))</f>
        <v>57.636299999999999</v>
      </c>
      <c r="AB532">
        <f ca="1">INDEX(Vlookup!$A$1:$AF$1262,MATCH(Stata!$A532,Vlookup!$A:$A,0),MATCH(Stata!AB$1,Vlookup!$1:$1,0))</f>
        <v>64.443399999999997</v>
      </c>
      <c r="AC532">
        <f ca="1">INDEX(Vlookup!$A$1:$AF$1262,MATCH(Stata!$A532,Vlookup!$A:$A,0),MATCH(Stata!AC$1,Vlookup!$1:$1,0))</f>
        <v>26.549800000000001</v>
      </c>
      <c r="AD532">
        <f ca="1">INDEX(Vlookup!$A$1:$AF$1262,MATCH(Stata!$A532,Vlookup!$A:$A,0),MATCH(Stata!AD$1,Vlookup!$1:$1,0))</f>
        <v>44.890500000000003</v>
      </c>
      <c r="AE532">
        <f ca="1">INDEX(Vlookup!$A$1:$AF$1262,MATCH(Stata!$A532,Vlookup!$A:$A,0),MATCH(Stata!AE$1,Vlookup!$1:$1,0))</f>
        <v>29.890999999999998</v>
      </c>
      <c r="AF532">
        <f ca="1">INDEX(Vlookup!$A$1:$AF$1262,MATCH(Stata!$A532,Vlookup!$A:$A,0),MATCH(Stata!AF$1,Vlookup!$1:$1,0))</f>
        <v>2123.06</v>
      </c>
      <c r="AG532">
        <f ca="1">INDEX(Vlookup!$A$1:$AG$1262,MATCH(Stata!$A532,Vlookup!$A:$A,0),MATCH(Stata!AG$1,Vlookup!$1:$1,0))</f>
        <v>26.33</v>
      </c>
    </row>
    <row r="533" spans="1:33" x14ac:dyDescent="0.25">
      <c r="A533" s="1">
        <v>39491</v>
      </c>
      <c r="B533">
        <f ca="1">INDEX(Vlookup!$A$1:$AF$1262,MATCH(Stata!$A533,Vlookup!$A:$A,0),MATCH(Stata!B$1,Vlookup!$1:$1,0))</f>
        <v>70.841899999999995</v>
      </c>
      <c r="C533">
        <f ca="1">INDEX(Vlookup!$A$1:$AF$1262,MATCH(Stata!$A533,Vlookup!$A:$A,0),MATCH(Stata!C$1,Vlookup!$1:$1,0))</f>
        <v>32.640300000000003</v>
      </c>
      <c r="D533">
        <f ca="1">INDEX(Vlookup!$A$1:$AF$1262,MATCH(Stata!$A533,Vlookup!$A:$A,0),MATCH(Stata!D$1,Vlookup!$1:$1,0))</f>
        <v>16.459199999999999</v>
      </c>
      <c r="E533">
        <f ca="1">INDEX(Vlookup!$A$1:$AF$1262,MATCH(Stata!$A533,Vlookup!$A:$A,0),MATCH(Stata!E$1,Vlookup!$1:$1,0))</f>
        <v>42.4193</v>
      </c>
      <c r="F533">
        <f ca="1">INDEX(Vlookup!$A$1:$AF$1262,MATCH(Stata!$A533,Vlookup!$A:$A,0),MATCH(Stata!F$1,Vlookup!$1:$1,0))</f>
        <v>747.54150000000004</v>
      </c>
      <c r="G533">
        <f ca="1">INDEX(Vlookup!$A$1:$AF$1262,MATCH(Stata!$A533,Vlookup!$A:$A,0),MATCH(Stata!G$1,Vlookup!$1:$1,0))</f>
        <v>29.0443</v>
      </c>
      <c r="H533">
        <f ca="1">INDEX(Vlookup!$A$1:$AF$1262,MATCH(Stata!$A533,Vlookup!$A:$A,0),MATCH(Stata!H$1,Vlookup!$1:$1,0))</f>
        <v>75.125500000000002</v>
      </c>
      <c r="I533">
        <f ca="1">INDEX(Vlookup!$A$1:$AF$1262,MATCH(Stata!$A533,Vlookup!$A:$A,0),MATCH(Stata!I$1,Vlookup!$1:$1,0))</f>
        <v>62.6419</v>
      </c>
      <c r="J533">
        <f ca="1">INDEX(Vlookup!$A$1:$AF$1262,MATCH(Stata!$A533,Vlookup!$A:$A,0),MATCH(Stata!J$1,Vlookup!$1:$1,0))</f>
        <v>251.34219999999999</v>
      </c>
      <c r="K533">
        <f ca="1">INDEX(Vlookup!$A$1:$AF$1262,MATCH(Stata!$A533,Vlookup!$A:$A,0),MATCH(Stata!K$1,Vlookup!$1:$1,0))</f>
        <v>25.559100000000001</v>
      </c>
      <c r="L533">
        <f ca="1">INDEX(Vlookup!$A$1:$AF$1262,MATCH(Stata!$A533,Vlookup!$A:$A,0),MATCH(Stata!L$1,Vlookup!$1:$1,0))</f>
        <v>38.292400000000001</v>
      </c>
      <c r="M533">
        <f ca="1">INDEX(Vlookup!$A$1:$AF$1262,MATCH(Stata!$A533,Vlookup!$A:$A,0),MATCH(Stata!M$1,Vlookup!$1:$1,0))</f>
        <v>76.331699999999998</v>
      </c>
      <c r="N533">
        <f ca="1">INDEX(Vlookup!$A$1:$AF$1262,MATCH(Stata!$A533,Vlookup!$A:$A,0),MATCH(Stata!N$1,Vlookup!$1:$1,0))</f>
        <v>28.6938</v>
      </c>
      <c r="O533" t="e">
        <f ca="1">INDEX(Vlookup!$A$1:$AF$1262,MATCH(Stata!$A533,Vlookup!$A:$A,0),MATCH(Stata!O$1,Vlookup!$1:$1,0))</f>
        <v>#N/A</v>
      </c>
      <c r="P533">
        <f ca="1">INDEX(Vlookup!$A$1:$AF$1262,MATCH(Stata!$A533,Vlookup!$A:$A,0),MATCH(Stata!P$1,Vlookup!$1:$1,0))</f>
        <v>41.236199999999997</v>
      </c>
      <c r="Q533">
        <f ca="1">INDEX(Vlookup!$A$1:$AF$1262,MATCH(Stata!$A533,Vlookup!$A:$A,0),MATCH(Stata!Q$1,Vlookup!$1:$1,0))</f>
        <v>24.240100000000002</v>
      </c>
      <c r="R533">
        <f ca="1">INDEX(Vlookup!$A$1:$AF$1262,MATCH(Stata!$A533,Vlookup!$A:$A,0),MATCH(Stata!R$1,Vlookup!$1:$1,0))</f>
        <v>51.1252</v>
      </c>
      <c r="S533">
        <f ca="1">INDEX(Vlookup!$A$1:$AF$1262,MATCH(Stata!$A533,Vlookup!$A:$A,0),MATCH(Stata!S$1,Vlookup!$1:$1,0))</f>
        <v>18.188600000000001</v>
      </c>
      <c r="T533">
        <f ca="1">INDEX(Vlookup!$A$1:$AF$1262,MATCH(Stata!$A533,Vlookup!$A:$A,0),MATCH(Stata!T$1,Vlookup!$1:$1,0))</f>
        <v>99.512900000000002</v>
      </c>
      <c r="U533">
        <f ca="1">INDEX(Vlookup!$A$1:$AF$1262,MATCH(Stata!$A533,Vlookup!$A:$A,0),MATCH(Stata!U$1,Vlookup!$1:$1,0))</f>
        <v>53.595700000000001</v>
      </c>
      <c r="V533">
        <f ca="1">INDEX(Vlookup!$A$1:$AF$1262,MATCH(Stata!$A533,Vlookup!$A:$A,0),MATCH(Stata!V$1,Vlookup!$1:$1,0))</f>
        <v>39.658799999999999</v>
      </c>
      <c r="W533">
        <f ca="1">INDEX(Vlookup!$A$1:$AF$1262,MATCH(Stata!$A533,Vlookup!$A:$A,0),MATCH(Stata!W$1,Vlookup!$1:$1,0))</f>
        <v>48.434600000000003</v>
      </c>
      <c r="X533">
        <f ca="1">INDEX(Vlookup!$A$1:$AF$1262,MATCH(Stata!$A533,Vlookup!$A:$A,0),MATCH(Stata!X$1,Vlookup!$1:$1,0))</f>
        <v>37.931600000000003</v>
      </c>
      <c r="Y533">
        <f ca="1">INDEX(Vlookup!$A$1:$AF$1262,MATCH(Stata!$A533,Vlookup!$A:$A,0),MATCH(Stata!Y$1,Vlookup!$1:$1,0))</f>
        <v>25.783300000000001</v>
      </c>
      <c r="Z533">
        <f ca="1">INDEX(Vlookup!$A$1:$AF$1262,MATCH(Stata!$A533,Vlookup!$A:$A,0),MATCH(Stata!Z$1,Vlookup!$1:$1,0))</f>
        <v>18.202999999999999</v>
      </c>
      <c r="AA533">
        <f ca="1">INDEX(Vlookup!$A$1:$AF$1262,MATCH(Stata!$A533,Vlookup!$A:$A,0),MATCH(Stata!AA$1,Vlookup!$1:$1,0))</f>
        <v>57.498899999999999</v>
      </c>
      <c r="AB533">
        <f ca="1">INDEX(Vlookup!$A$1:$AF$1262,MATCH(Stata!$A533,Vlookup!$A:$A,0),MATCH(Stata!AB$1,Vlookup!$1:$1,0))</f>
        <v>65.350099999999998</v>
      </c>
      <c r="AC533">
        <f ca="1">INDEX(Vlookup!$A$1:$AF$1262,MATCH(Stata!$A533,Vlookup!$A:$A,0),MATCH(Stata!AC$1,Vlookup!$1:$1,0))</f>
        <v>27.327300000000001</v>
      </c>
      <c r="AD533">
        <f ca="1">INDEX(Vlookup!$A$1:$AF$1262,MATCH(Stata!$A533,Vlookup!$A:$A,0),MATCH(Stata!AD$1,Vlookup!$1:$1,0))</f>
        <v>45.256799999999998</v>
      </c>
      <c r="AE533">
        <f ca="1">INDEX(Vlookup!$A$1:$AF$1262,MATCH(Stata!$A533,Vlookup!$A:$A,0),MATCH(Stata!AE$1,Vlookup!$1:$1,0))</f>
        <v>30.590900000000001</v>
      </c>
      <c r="AF533">
        <f ca="1">INDEX(Vlookup!$A$1:$AF$1262,MATCH(Stata!$A533,Vlookup!$A:$A,0),MATCH(Stata!AF$1,Vlookup!$1:$1,0))</f>
        <v>2152.7600000000002</v>
      </c>
      <c r="AG533">
        <f ca="1">INDEX(Vlookup!$A$1:$AG$1262,MATCH(Stata!$A533,Vlookup!$A:$A,0),MATCH(Stata!AG$1,Vlookup!$1:$1,0))</f>
        <v>24.88</v>
      </c>
    </row>
    <row r="534" spans="1:33" x14ac:dyDescent="0.25">
      <c r="A534" s="1">
        <v>39492</v>
      </c>
      <c r="B534">
        <f ca="1">INDEX(Vlookup!$A$1:$AF$1262,MATCH(Stata!$A534,Vlookup!$A:$A,0),MATCH(Stata!B$1,Vlookup!$1:$1,0))</f>
        <v>69.893100000000004</v>
      </c>
      <c r="C534">
        <f ca="1">INDEX(Vlookup!$A$1:$AF$1262,MATCH(Stata!$A534,Vlookup!$A:$A,0),MATCH(Stata!C$1,Vlookup!$1:$1,0))</f>
        <v>32.502400000000002</v>
      </c>
      <c r="D534">
        <f ca="1">INDEX(Vlookup!$A$1:$AF$1262,MATCH(Stata!$A534,Vlookup!$A:$A,0),MATCH(Stata!D$1,Vlookup!$1:$1,0))</f>
        <v>16.422999999999998</v>
      </c>
      <c r="E534">
        <f ca="1">INDEX(Vlookup!$A$1:$AF$1262,MATCH(Stata!$A534,Vlookup!$A:$A,0),MATCH(Stata!E$1,Vlookup!$1:$1,0))</f>
        <v>41.369</v>
      </c>
      <c r="F534">
        <f ca="1">INDEX(Vlookup!$A$1:$AF$1262,MATCH(Stata!$A534,Vlookup!$A:$A,0),MATCH(Stata!F$1,Vlookup!$1:$1,0))</f>
        <v>747.21310000000005</v>
      </c>
      <c r="G534">
        <f ca="1">INDEX(Vlookup!$A$1:$AF$1262,MATCH(Stata!$A534,Vlookup!$A:$A,0),MATCH(Stata!G$1,Vlookup!$1:$1,0))</f>
        <v>28.4209</v>
      </c>
      <c r="H534">
        <f ca="1">INDEX(Vlookup!$A$1:$AF$1262,MATCH(Stata!$A534,Vlookup!$A:$A,0),MATCH(Stata!H$1,Vlookup!$1:$1,0))</f>
        <v>74.897000000000006</v>
      </c>
      <c r="I534">
        <f ca="1">INDEX(Vlookup!$A$1:$AF$1262,MATCH(Stata!$A534,Vlookup!$A:$A,0),MATCH(Stata!I$1,Vlookup!$1:$1,0))</f>
        <v>61.584000000000003</v>
      </c>
      <c r="J534">
        <f ca="1">INDEX(Vlookup!$A$1:$AF$1262,MATCH(Stata!$A534,Vlookup!$A:$A,0),MATCH(Stata!J$1,Vlookup!$1:$1,0))</f>
        <v>245.61689999999999</v>
      </c>
      <c r="K534">
        <f ca="1">INDEX(Vlookup!$A$1:$AF$1262,MATCH(Stata!$A534,Vlookup!$A:$A,0),MATCH(Stata!K$1,Vlookup!$1:$1,0))</f>
        <v>25.197600000000001</v>
      </c>
      <c r="L534">
        <f ca="1">INDEX(Vlookup!$A$1:$AF$1262,MATCH(Stata!$A534,Vlookup!$A:$A,0),MATCH(Stata!L$1,Vlookup!$1:$1,0))</f>
        <v>37.9313</v>
      </c>
      <c r="M534">
        <f ca="1">INDEX(Vlookup!$A$1:$AF$1262,MATCH(Stata!$A534,Vlookup!$A:$A,0),MATCH(Stata!M$1,Vlookup!$1:$1,0))</f>
        <v>76.385300000000001</v>
      </c>
      <c r="N534">
        <f ca="1">INDEX(Vlookup!$A$1:$AF$1262,MATCH(Stata!$A534,Vlookup!$A:$A,0),MATCH(Stata!N$1,Vlookup!$1:$1,0))</f>
        <v>28.209800000000001</v>
      </c>
      <c r="O534" t="e">
        <f ca="1">INDEX(Vlookup!$A$1:$AF$1262,MATCH(Stata!$A534,Vlookup!$A:$A,0),MATCH(Stata!O$1,Vlookup!$1:$1,0))</f>
        <v>#N/A</v>
      </c>
      <c r="P534">
        <f ca="1">INDEX(Vlookup!$A$1:$AF$1262,MATCH(Stata!$A534,Vlookup!$A:$A,0),MATCH(Stata!P$1,Vlookup!$1:$1,0))</f>
        <v>40.496600000000001</v>
      </c>
      <c r="Q534">
        <f ca="1">INDEX(Vlookup!$A$1:$AF$1262,MATCH(Stata!$A534,Vlookup!$A:$A,0),MATCH(Stata!Q$1,Vlookup!$1:$1,0))</f>
        <v>23.530200000000001</v>
      </c>
      <c r="R534">
        <f ca="1">INDEX(Vlookup!$A$1:$AF$1262,MATCH(Stata!$A534,Vlookup!$A:$A,0),MATCH(Stata!R$1,Vlookup!$1:$1,0))</f>
        <v>49.978000000000002</v>
      </c>
      <c r="S534">
        <f ca="1">INDEX(Vlookup!$A$1:$AF$1262,MATCH(Stata!$A534,Vlookup!$A:$A,0),MATCH(Stata!S$1,Vlookup!$1:$1,0))</f>
        <v>17.545400000000001</v>
      </c>
      <c r="T534">
        <f ca="1">INDEX(Vlookup!$A$1:$AF$1262,MATCH(Stata!$A534,Vlookup!$A:$A,0),MATCH(Stata!T$1,Vlookup!$1:$1,0))</f>
        <v>97.411100000000005</v>
      </c>
      <c r="U534">
        <f ca="1">INDEX(Vlookup!$A$1:$AF$1262,MATCH(Stata!$A534,Vlookup!$A:$A,0),MATCH(Stata!U$1,Vlookup!$1:$1,0))</f>
        <v>53.0717</v>
      </c>
      <c r="V534">
        <f ca="1">INDEX(Vlookup!$A$1:$AF$1262,MATCH(Stata!$A534,Vlookup!$A:$A,0),MATCH(Stata!V$1,Vlookup!$1:$1,0))</f>
        <v>38.318899999999999</v>
      </c>
      <c r="W534">
        <f ca="1">INDEX(Vlookup!$A$1:$AF$1262,MATCH(Stata!$A534,Vlookup!$A:$A,0),MATCH(Stata!W$1,Vlookup!$1:$1,0))</f>
        <v>47.528199999999998</v>
      </c>
      <c r="X534">
        <f ca="1">INDEX(Vlookup!$A$1:$AF$1262,MATCH(Stata!$A534,Vlookup!$A:$A,0),MATCH(Stata!X$1,Vlookup!$1:$1,0))</f>
        <v>37.397399999999998</v>
      </c>
      <c r="Y534">
        <f ca="1">INDEX(Vlookup!$A$1:$AF$1262,MATCH(Stata!$A534,Vlookup!$A:$A,0),MATCH(Stata!Y$1,Vlookup!$1:$1,0))</f>
        <v>25.373799999999999</v>
      </c>
      <c r="Z534">
        <f ca="1">INDEX(Vlookup!$A$1:$AF$1262,MATCH(Stata!$A534,Vlookup!$A:$A,0),MATCH(Stata!Z$1,Vlookup!$1:$1,0))</f>
        <v>17.970800000000001</v>
      </c>
      <c r="AA534">
        <f ca="1">INDEX(Vlookup!$A$1:$AF$1262,MATCH(Stata!$A534,Vlookup!$A:$A,0),MATCH(Stata!AA$1,Vlookup!$1:$1,0))</f>
        <v>57.181399999999996</v>
      </c>
      <c r="AB534">
        <f ca="1">INDEX(Vlookup!$A$1:$AF$1262,MATCH(Stata!$A534,Vlookup!$A:$A,0),MATCH(Stata!AB$1,Vlookup!$1:$1,0))</f>
        <v>64.576800000000006</v>
      </c>
      <c r="AC534">
        <f ca="1">INDEX(Vlookup!$A$1:$AF$1262,MATCH(Stata!$A534,Vlookup!$A:$A,0),MATCH(Stata!AC$1,Vlookup!$1:$1,0))</f>
        <v>26.875</v>
      </c>
      <c r="AD534">
        <f ca="1">INDEX(Vlookup!$A$1:$AF$1262,MATCH(Stata!$A534,Vlookup!$A:$A,0),MATCH(Stata!AD$1,Vlookup!$1:$1,0))</f>
        <v>44.6404</v>
      </c>
      <c r="AE534">
        <f ca="1">INDEX(Vlookup!$A$1:$AF$1262,MATCH(Stata!$A534,Vlookup!$A:$A,0),MATCH(Stata!AE$1,Vlookup!$1:$1,0))</f>
        <v>30.1616</v>
      </c>
      <c r="AF534">
        <f ca="1">INDEX(Vlookup!$A$1:$AF$1262,MATCH(Stata!$A534,Vlookup!$A:$A,0),MATCH(Stata!AF$1,Vlookup!$1:$1,0))</f>
        <v>2123.94</v>
      </c>
      <c r="AG534">
        <f ca="1">INDEX(Vlookup!$A$1:$AG$1262,MATCH(Stata!$A534,Vlookup!$A:$A,0),MATCH(Stata!AG$1,Vlookup!$1:$1,0))</f>
        <v>25.54</v>
      </c>
    </row>
    <row r="535" spans="1:33" x14ac:dyDescent="0.25">
      <c r="A535" s="1">
        <v>39493</v>
      </c>
      <c r="B535">
        <f ca="1">INDEX(Vlookup!$A$1:$AF$1262,MATCH(Stata!$A535,Vlookup!$A:$A,0),MATCH(Stata!B$1,Vlookup!$1:$1,0))</f>
        <v>69.597099999999998</v>
      </c>
      <c r="C535">
        <f ca="1">INDEX(Vlookup!$A$1:$AF$1262,MATCH(Stata!$A535,Vlookup!$A:$A,0),MATCH(Stata!C$1,Vlookup!$1:$1,0))</f>
        <v>32.833300000000001</v>
      </c>
      <c r="D535">
        <f ca="1">INDEX(Vlookup!$A$1:$AF$1262,MATCH(Stata!$A535,Vlookup!$A:$A,0),MATCH(Stata!D$1,Vlookup!$1:$1,0))</f>
        <v>16.386900000000001</v>
      </c>
      <c r="E535">
        <f ca="1">INDEX(Vlookup!$A$1:$AF$1262,MATCH(Stata!$A535,Vlookup!$A:$A,0),MATCH(Stata!E$1,Vlookup!$1:$1,0))</f>
        <v>40.843800000000002</v>
      </c>
      <c r="F535">
        <f ca="1">INDEX(Vlookup!$A$1:$AF$1262,MATCH(Stata!$A535,Vlookup!$A:$A,0),MATCH(Stata!F$1,Vlookup!$1:$1,0))</f>
        <v>757.23069999999996</v>
      </c>
      <c r="G535">
        <f ca="1">INDEX(Vlookup!$A$1:$AF$1262,MATCH(Stata!$A535,Vlookup!$A:$A,0),MATCH(Stata!G$1,Vlookup!$1:$1,0))</f>
        <v>28.451000000000001</v>
      </c>
      <c r="H535">
        <f ca="1">INDEX(Vlookup!$A$1:$AF$1262,MATCH(Stata!$A535,Vlookup!$A:$A,0),MATCH(Stata!H$1,Vlookup!$1:$1,0))</f>
        <v>74.861900000000006</v>
      </c>
      <c r="I535">
        <f ca="1">INDEX(Vlookup!$A$1:$AF$1262,MATCH(Stata!$A535,Vlookup!$A:$A,0),MATCH(Stata!I$1,Vlookup!$1:$1,0))</f>
        <v>61.1556</v>
      </c>
      <c r="J535">
        <f ca="1">INDEX(Vlookup!$A$1:$AF$1262,MATCH(Stata!$A535,Vlookup!$A:$A,0),MATCH(Stata!J$1,Vlookup!$1:$1,0))</f>
        <v>243.13589999999999</v>
      </c>
      <c r="K535">
        <f ca="1">INDEX(Vlookup!$A$1:$AF$1262,MATCH(Stata!$A535,Vlookup!$A:$A,0),MATCH(Stata!K$1,Vlookup!$1:$1,0))</f>
        <v>25.288</v>
      </c>
      <c r="L535">
        <f ca="1">INDEX(Vlookup!$A$1:$AF$1262,MATCH(Stata!$A535,Vlookup!$A:$A,0),MATCH(Stata!L$1,Vlookup!$1:$1,0))</f>
        <v>37.3322</v>
      </c>
      <c r="M535">
        <f ca="1">INDEX(Vlookup!$A$1:$AF$1262,MATCH(Stata!$A535,Vlookup!$A:$A,0),MATCH(Stata!M$1,Vlookup!$1:$1,0))</f>
        <v>76.224599999999995</v>
      </c>
      <c r="N535">
        <f ca="1">INDEX(Vlookup!$A$1:$AF$1262,MATCH(Stata!$A535,Vlookup!$A:$A,0),MATCH(Stata!N$1,Vlookup!$1:$1,0))</f>
        <v>28.1934</v>
      </c>
      <c r="O535" t="e">
        <f ca="1">INDEX(Vlookup!$A$1:$AF$1262,MATCH(Stata!$A535,Vlookup!$A:$A,0),MATCH(Stata!O$1,Vlookup!$1:$1,0))</f>
        <v>#N/A</v>
      </c>
      <c r="P535">
        <f ca="1">INDEX(Vlookup!$A$1:$AF$1262,MATCH(Stata!$A535,Vlookup!$A:$A,0),MATCH(Stata!P$1,Vlookup!$1:$1,0))</f>
        <v>41.067700000000002</v>
      </c>
      <c r="Q535">
        <f ca="1">INDEX(Vlookup!$A$1:$AF$1262,MATCH(Stata!$A535,Vlookup!$A:$A,0),MATCH(Stata!Q$1,Vlookup!$1:$1,0))</f>
        <v>23.538699999999999</v>
      </c>
      <c r="R535">
        <f ca="1">INDEX(Vlookup!$A$1:$AF$1262,MATCH(Stata!$A535,Vlookup!$A:$A,0),MATCH(Stata!R$1,Vlookup!$1:$1,0))</f>
        <v>48.700600000000001</v>
      </c>
      <c r="S535">
        <f ca="1">INDEX(Vlookup!$A$1:$AF$1262,MATCH(Stata!$A535,Vlookup!$A:$A,0),MATCH(Stata!S$1,Vlookup!$1:$1,0))</f>
        <v>17.2453</v>
      </c>
      <c r="T535">
        <f ca="1">INDEX(Vlookup!$A$1:$AF$1262,MATCH(Stata!$A535,Vlookup!$A:$A,0),MATCH(Stata!T$1,Vlookup!$1:$1,0))</f>
        <v>97.438599999999994</v>
      </c>
      <c r="U535">
        <f ca="1">INDEX(Vlookup!$A$1:$AF$1262,MATCH(Stata!$A535,Vlookup!$A:$A,0),MATCH(Stata!U$1,Vlookup!$1:$1,0))</f>
        <v>53.164700000000003</v>
      </c>
      <c r="V535">
        <f ca="1">INDEX(Vlookup!$A$1:$AF$1262,MATCH(Stata!$A535,Vlookup!$A:$A,0),MATCH(Stata!V$1,Vlookup!$1:$1,0))</f>
        <v>38.894399999999997</v>
      </c>
      <c r="W535">
        <f ca="1">INDEX(Vlookup!$A$1:$AF$1262,MATCH(Stata!$A535,Vlookup!$A:$A,0),MATCH(Stata!W$1,Vlookup!$1:$1,0))</f>
        <v>47.288699999999999</v>
      </c>
      <c r="X535">
        <f ca="1">INDEX(Vlookup!$A$1:$AF$1262,MATCH(Stata!$A535,Vlookup!$A:$A,0),MATCH(Stata!X$1,Vlookup!$1:$1,0))</f>
        <v>37.899700000000003</v>
      </c>
      <c r="Y535">
        <f ca="1">INDEX(Vlookup!$A$1:$AF$1262,MATCH(Stata!$A535,Vlookup!$A:$A,0),MATCH(Stata!Y$1,Vlookup!$1:$1,0))</f>
        <v>25.302499999999998</v>
      </c>
      <c r="Z535">
        <f ca="1">INDEX(Vlookup!$A$1:$AF$1262,MATCH(Stata!$A535,Vlookup!$A:$A,0),MATCH(Stata!Z$1,Vlookup!$1:$1,0))</f>
        <v>17.8748</v>
      </c>
      <c r="AA535">
        <f ca="1">INDEX(Vlookup!$A$1:$AF$1262,MATCH(Stata!$A535,Vlookup!$A:$A,0),MATCH(Stata!AA$1,Vlookup!$1:$1,0))</f>
        <v>56.898200000000003</v>
      </c>
      <c r="AB535">
        <f ca="1">INDEX(Vlookup!$A$1:$AF$1262,MATCH(Stata!$A535,Vlookup!$A:$A,0),MATCH(Stata!AB$1,Vlookup!$1:$1,0))</f>
        <v>63.581200000000003</v>
      </c>
      <c r="AC535">
        <f ca="1">INDEX(Vlookup!$A$1:$AF$1262,MATCH(Stata!$A535,Vlookup!$A:$A,0),MATCH(Stata!AC$1,Vlookup!$1:$1,0))</f>
        <v>26.7407</v>
      </c>
      <c r="AD535">
        <f ca="1">INDEX(Vlookup!$A$1:$AF$1262,MATCH(Stata!$A535,Vlookup!$A:$A,0),MATCH(Stata!AD$1,Vlookup!$1:$1,0))</f>
        <v>44.166899999999998</v>
      </c>
      <c r="AE535">
        <f ca="1">INDEX(Vlookup!$A$1:$AF$1262,MATCH(Stata!$A535,Vlookup!$A:$A,0),MATCH(Stata!AE$1,Vlookup!$1:$1,0))</f>
        <v>30.3203</v>
      </c>
      <c r="AF535">
        <f ca="1">INDEX(Vlookup!$A$1:$AF$1262,MATCH(Stata!$A535,Vlookup!$A:$A,0),MATCH(Stata!AF$1,Vlookup!$1:$1,0))</f>
        <v>2125.85</v>
      </c>
      <c r="AG535">
        <f ca="1">INDEX(Vlookup!$A$1:$AG$1262,MATCH(Stata!$A535,Vlookup!$A:$A,0),MATCH(Stata!AG$1,Vlookup!$1:$1,0))</f>
        <v>25.02</v>
      </c>
    </row>
    <row r="536" spans="1:33" x14ac:dyDescent="0.25">
      <c r="A536" s="1">
        <v>39497</v>
      </c>
      <c r="B536">
        <f ca="1">INDEX(Vlookup!$A$1:$AF$1262,MATCH(Stata!$A536,Vlookup!$A:$A,0),MATCH(Stata!B$1,Vlookup!$1:$1,0))</f>
        <v>69.510099999999994</v>
      </c>
      <c r="C536">
        <f ca="1">INDEX(Vlookup!$A$1:$AF$1262,MATCH(Stata!$A536,Vlookup!$A:$A,0),MATCH(Stata!C$1,Vlookup!$1:$1,0))</f>
        <v>33.274500000000003</v>
      </c>
      <c r="D536">
        <f ca="1">INDEX(Vlookup!$A$1:$AF$1262,MATCH(Stata!$A536,Vlookup!$A:$A,0),MATCH(Stata!D$1,Vlookup!$1:$1,0))</f>
        <v>16.4772</v>
      </c>
      <c r="E536">
        <f ca="1">INDEX(Vlookup!$A$1:$AF$1262,MATCH(Stata!$A536,Vlookup!$A:$A,0),MATCH(Stata!E$1,Vlookup!$1:$1,0))</f>
        <v>40.336799999999997</v>
      </c>
      <c r="F536">
        <f ca="1">INDEX(Vlookup!$A$1:$AF$1262,MATCH(Stata!$A536,Vlookup!$A:$A,0),MATCH(Stata!F$1,Vlookup!$1:$1,0))</f>
        <v>772.33910000000003</v>
      </c>
      <c r="G536">
        <f ca="1">INDEX(Vlookup!$A$1:$AF$1262,MATCH(Stata!$A536,Vlookup!$A:$A,0),MATCH(Stata!G$1,Vlookup!$1:$1,0))</f>
        <v>26.956299999999999</v>
      </c>
      <c r="H536">
        <f ca="1">INDEX(Vlookup!$A$1:$AF$1262,MATCH(Stata!$A536,Vlookup!$A:$A,0),MATCH(Stata!H$1,Vlookup!$1:$1,0))</f>
        <v>75.028899999999993</v>
      </c>
      <c r="I536">
        <f ca="1">INDEX(Vlookup!$A$1:$AF$1262,MATCH(Stata!$A536,Vlookup!$A:$A,0),MATCH(Stata!I$1,Vlookup!$1:$1,0))</f>
        <v>61.549100000000003</v>
      </c>
      <c r="J536">
        <f ca="1">INDEX(Vlookup!$A$1:$AF$1262,MATCH(Stata!$A536,Vlookup!$A:$A,0),MATCH(Stata!J$1,Vlookup!$1:$1,0))</f>
        <v>241.60919999999999</v>
      </c>
      <c r="K536">
        <f ca="1">INDEX(Vlookup!$A$1:$AF$1262,MATCH(Stata!$A536,Vlookup!$A:$A,0),MATCH(Stata!K$1,Vlookup!$1:$1,0))</f>
        <v>25.004000000000001</v>
      </c>
      <c r="L536">
        <f ca="1">INDEX(Vlookup!$A$1:$AF$1262,MATCH(Stata!$A536,Vlookup!$A:$A,0),MATCH(Stata!L$1,Vlookup!$1:$1,0))</f>
        <v>37.9313</v>
      </c>
      <c r="M536">
        <f ca="1">INDEX(Vlookup!$A$1:$AF$1262,MATCH(Stata!$A536,Vlookup!$A:$A,0),MATCH(Stata!M$1,Vlookup!$1:$1,0))</f>
        <v>77.688900000000004</v>
      </c>
      <c r="N536">
        <f ca="1">INDEX(Vlookup!$A$1:$AF$1262,MATCH(Stata!$A536,Vlookup!$A:$A,0),MATCH(Stata!N$1,Vlookup!$1:$1,0))</f>
        <v>28.119599999999998</v>
      </c>
      <c r="O536" t="e">
        <f ca="1">INDEX(Vlookup!$A$1:$AF$1262,MATCH(Stata!$A536,Vlookup!$A:$A,0),MATCH(Stata!O$1,Vlookup!$1:$1,0))</f>
        <v>#N/A</v>
      </c>
      <c r="P536">
        <f ca="1">INDEX(Vlookup!$A$1:$AF$1262,MATCH(Stata!$A536,Vlookup!$A:$A,0),MATCH(Stata!P$1,Vlookup!$1:$1,0))</f>
        <v>41.142600000000002</v>
      </c>
      <c r="Q536">
        <f ca="1">INDEX(Vlookup!$A$1:$AF$1262,MATCH(Stata!$A536,Vlookup!$A:$A,0),MATCH(Stata!Q$1,Vlookup!$1:$1,0))</f>
        <v>23.359100000000002</v>
      </c>
      <c r="R536">
        <f ca="1">INDEX(Vlookup!$A$1:$AF$1262,MATCH(Stata!$A536,Vlookup!$A:$A,0),MATCH(Stata!R$1,Vlookup!$1:$1,0))</f>
        <v>49.022100000000002</v>
      </c>
      <c r="S536">
        <f ca="1">INDEX(Vlookup!$A$1:$AF$1262,MATCH(Stata!$A536,Vlookup!$A:$A,0),MATCH(Stata!S$1,Vlookup!$1:$1,0))</f>
        <v>17.2882</v>
      </c>
      <c r="T536">
        <f ca="1">INDEX(Vlookup!$A$1:$AF$1262,MATCH(Stata!$A536,Vlookup!$A:$A,0),MATCH(Stata!T$1,Vlookup!$1:$1,0))</f>
        <v>96.373900000000006</v>
      </c>
      <c r="U536">
        <f ca="1">INDEX(Vlookup!$A$1:$AF$1262,MATCH(Stata!$A536,Vlookup!$A:$A,0),MATCH(Stata!U$1,Vlookup!$1:$1,0))</f>
        <v>53.807000000000002</v>
      </c>
      <c r="V536">
        <f ca="1">INDEX(Vlookup!$A$1:$AF$1262,MATCH(Stata!$A536,Vlookup!$A:$A,0),MATCH(Stata!V$1,Vlookup!$1:$1,0))</f>
        <v>38.5167</v>
      </c>
      <c r="W536">
        <f ca="1">INDEX(Vlookup!$A$1:$AF$1262,MATCH(Stata!$A536,Vlookup!$A:$A,0),MATCH(Stata!W$1,Vlookup!$1:$1,0))</f>
        <v>47.6051</v>
      </c>
      <c r="X536">
        <f ca="1">INDEX(Vlookup!$A$1:$AF$1262,MATCH(Stata!$A536,Vlookup!$A:$A,0),MATCH(Stata!X$1,Vlookup!$1:$1,0))</f>
        <v>37.532899999999998</v>
      </c>
      <c r="Y536">
        <f ca="1">INDEX(Vlookup!$A$1:$AF$1262,MATCH(Stata!$A536,Vlookup!$A:$A,0),MATCH(Stata!Y$1,Vlookup!$1:$1,0))</f>
        <v>25.177399999999999</v>
      </c>
      <c r="Z536">
        <f ca="1">INDEX(Vlookup!$A$1:$AF$1262,MATCH(Stata!$A536,Vlookup!$A:$A,0),MATCH(Stata!Z$1,Vlookup!$1:$1,0))</f>
        <v>17.9068</v>
      </c>
      <c r="AA536">
        <f ca="1">INDEX(Vlookup!$A$1:$AF$1262,MATCH(Stata!$A536,Vlookup!$A:$A,0),MATCH(Stata!AA$1,Vlookup!$1:$1,0))</f>
        <v>56.906799999999997</v>
      </c>
      <c r="AB536">
        <f ca="1">INDEX(Vlookup!$A$1:$AF$1262,MATCH(Stata!$A536,Vlookup!$A:$A,0),MATCH(Stata!AB$1,Vlookup!$1:$1,0))</f>
        <v>63.954599999999999</v>
      </c>
      <c r="AC536">
        <f ca="1">INDEX(Vlookup!$A$1:$AF$1262,MATCH(Stata!$A536,Vlookup!$A:$A,0),MATCH(Stata!AC$1,Vlookup!$1:$1,0))</f>
        <v>24.980599999999999</v>
      </c>
      <c r="AD536">
        <f ca="1">INDEX(Vlookup!$A$1:$AF$1262,MATCH(Stata!$A536,Vlookup!$A:$A,0),MATCH(Stata!AD$1,Vlookup!$1:$1,0))</f>
        <v>44.363399999999999</v>
      </c>
      <c r="AE536">
        <f ca="1">INDEX(Vlookup!$A$1:$AF$1262,MATCH(Stata!$A536,Vlookup!$A:$A,0),MATCH(Stata!AE$1,Vlookup!$1:$1,0))</f>
        <v>30.040299999999998</v>
      </c>
      <c r="AF536">
        <f ca="1">INDEX(Vlookup!$A$1:$AF$1262,MATCH(Stata!$A536,Vlookup!$A:$A,0),MATCH(Stata!AF$1,Vlookup!$1:$1,0))</f>
        <v>2124.12</v>
      </c>
      <c r="AG536">
        <f ca="1">INDEX(Vlookup!$A$1:$AG$1262,MATCH(Stata!$A536,Vlookup!$A:$A,0),MATCH(Stata!AG$1,Vlookup!$1:$1,0))</f>
        <v>25.59</v>
      </c>
    </row>
    <row r="537" spans="1:33" x14ac:dyDescent="0.25">
      <c r="A537" s="1">
        <v>39498</v>
      </c>
      <c r="B537">
        <f ca="1">INDEX(Vlookup!$A$1:$AF$1262,MATCH(Stata!$A537,Vlookup!$A:$A,0),MATCH(Stata!B$1,Vlookup!$1:$1,0))</f>
        <v>70.026899999999998</v>
      </c>
      <c r="C537">
        <f ca="1">INDEX(Vlookup!$A$1:$AF$1262,MATCH(Stata!$A537,Vlookup!$A:$A,0),MATCH(Stata!C$1,Vlookup!$1:$1,0))</f>
        <v>33.8536</v>
      </c>
      <c r="D537">
        <f ca="1">INDEX(Vlookup!$A$1:$AF$1262,MATCH(Stata!$A537,Vlookup!$A:$A,0),MATCH(Stata!D$1,Vlookup!$1:$1,0))</f>
        <v>16.479500000000002</v>
      </c>
      <c r="E537">
        <f ca="1">INDEX(Vlookup!$A$1:$AF$1262,MATCH(Stata!$A537,Vlookup!$A:$A,0),MATCH(Stata!E$1,Vlookup!$1:$1,0))</f>
        <v>41.015900000000002</v>
      </c>
      <c r="F537">
        <f ca="1">INDEX(Vlookup!$A$1:$AF$1262,MATCH(Stata!$A537,Vlookup!$A:$A,0),MATCH(Stata!F$1,Vlookup!$1:$1,0))</f>
        <v>786.62649999999996</v>
      </c>
      <c r="G537">
        <f ca="1">INDEX(Vlookup!$A$1:$AF$1262,MATCH(Stata!$A537,Vlookup!$A:$A,0),MATCH(Stata!G$1,Vlookup!$1:$1,0))</f>
        <v>25.807200000000002</v>
      </c>
      <c r="H537">
        <f ca="1">INDEX(Vlookup!$A$1:$AF$1262,MATCH(Stata!$A537,Vlookup!$A:$A,0),MATCH(Stata!H$1,Vlookup!$1:$1,0))</f>
        <v>73.824799999999996</v>
      </c>
      <c r="I537">
        <f ca="1">INDEX(Vlookup!$A$1:$AF$1262,MATCH(Stata!$A537,Vlookup!$A:$A,0),MATCH(Stata!I$1,Vlookup!$1:$1,0))</f>
        <v>62.292200000000001</v>
      </c>
      <c r="J537">
        <f ca="1">INDEX(Vlookup!$A$1:$AF$1262,MATCH(Stata!$A537,Vlookup!$A:$A,0),MATCH(Stata!J$1,Vlookup!$1:$1,0))</f>
        <v>243.2313</v>
      </c>
      <c r="K537">
        <f ca="1">INDEX(Vlookup!$A$1:$AF$1262,MATCH(Stata!$A537,Vlookup!$A:$A,0),MATCH(Stata!K$1,Vlookup!$1:$1,0))</f>
        <v>25.059899999999999</v>
      </c>
      <c r="L537">
        <f ca="1">INDEX(Vlookup!$A$1:$AF$1262,MATCH(Stata!$A537,Vlookup!$A:$A,0),MATCH(Stata!L$1,Vlookup!$1:$1,0))</f>
        <v>38.128300000000003</v>
      </c>
      <c r="M537">
        <f ca="1">INDEX(Vlookup!$A$1:$AF$1262,MATCH(Stata!$A537,Vlookup!$A:$A,0),MATCH(Stata!M$1,Vlookup!$1:$1,0))</f>
        <v>78.662099999999995</v>
      </c>
      <c r="N537">
        <f ca="1">INDEX(Vlookup!$A$1:$AF$1262,MATCH(Stata!$A537,Vlookup!$A:$A,0),MATCH(Stata!N$1,Vlookup!$1:$1,0))</f>
        <v>28.185199999999998</v>
      </c>
      <c r="O537" t="e">
        <f ca="1">INDEX(Vlookup!$A$1:$AF$1262,MATCH(Stata!$A537,Vlookup!$A:$A,0),MATCH(Stata!O$1,Vlookup!$1:$1,0))</f>
        <v>#N/A</v>
      </c>
      <c r="P537">
        <f ca="1">INDEX(Vlookup!$A$1:$AF$1262,MATCH(Stata!$A537,Vlookup!$A:$A,0),MATCH(Stata!P$1,Vlookup!$1:$1,0))</f>
        <v>44.409599999999998</v>
      </c>
      <c r="Q537">
        <f ca="1">INDEX(Vlookup!$A$1:$AF$1262,MATCH(Stata!$A537,Vlookup!$A:$A,0),MATCH(Stata!Q$1,Vlookup!$1:$1,0))</f>
        <v>23.709800000000001</v>
      </c>
      <c r="R537">
        <f ca="1">INDEX(Vlookup!$A$1:$AF$1262,MATCH(Stata!$A537,Vlookup!$A:$A,0),MATCH(Stata!R$1,Vlookup!$1:$1,0))</f>
        <v>48.97</v>
      </c>
      <c r="S537">
        <f ca="1">INDEX(Vlookup!$A$1:$AF$1262,MATCH(Stata!$A537,Vlookup!$A:$A,0),MATCH(Stata!S$1,Vlookup!$1:$1,0))</f>
        <v>17.476800000000001</v>
      </c>
      <c r="T537">
        <f ca="1">INDEX(Vlookup!$A$1:$AF$1262,MATCH(Stata!$A537,Vlookup!$A:$A,0),MATCH(Stata!T$1,Vlookup!$1:$1,0))</f>
        <v>98.989699999999999</v>
      </c>
      <c r="U537">
        <f ca="1">INDEX(Vlookup!$A$1:$AF$1262,MATCH(Stata!$A537,Vlookup!$A:$A,0),MATCH(Stata!U$1,Vlookup!$1:$1,0))</f>
        <v>53.443600000000004</v>
      </c>
      <c r="V537">
        <f ca="1">INDEX(Vlookup!$A$1:$AF$1262,MATCH(Stata!$A537,Vlookup!$A:$A,0),MATCH(Stata!V$1,Vlookup!$1:$1,0))</f>
        <v>38.804499999999997</v>
      </c>
      <c r="W537">
        <f ca="1">INDEX(Vlookup!$A$1:$AF$1262,MATCH(Stata!$A537,Vlookup!$A:$A,0),MATCH(Stata!W$1,Vlookup!$1:$1,0))</f>
        <v>48.058300000000003</v>
      </c>
      <c r="X537">
        <f ca="1">INDEX(Vlookup!$A$1:$AF$1262,MATCH(Stata!$A537,Vlookup!$A:$A,0),MATCH(Stata!X$1,Vlookup!$1:$1,0))</f>
        <v>37.493000000000002</v>
      </c>
      <c r="Y537">
        <f ca="1">INDEX(Vlookup!$A$1:$AF$1262,MATCH(Stata!$A537,Vlookup!$A:$A,0),MATCH(Stata!Y$1,Vlookup!$1:$1,0))</f>
        <v>25.222100000000001</v>
      </c>
      <c r="Z537">
        <f ca="1">INDEX(Vlookup!$A$1:$AF$1262,MATCH(Stata!$A537,Vlookup!$A:$A,0),MATCH(Stata!Z$1,Vlookup!$1:$1,0))</f>
        <v>17.986799999999999</v>
      </c>
      <c r="AA537">
        <f ca="1">INDEX(Vlookup!$A$1:$AF$1262,MATCH(Stata!$A537,Vlookup!$A:$A,0),MATCH(Stata!AA$1,Vlookup!$1:$1,0))</f>
        <v>56.7866</v>
      </c>
      <c r="AB537">
        <f ca="1">INDEX(Vlookup!$A$1:$AF$1262,MATCH(Stata!$A537,Vlookup!$A:$A,0),MATCH(Stata!AB$1,Vlookup!$1:$1,0))</f>
        <v>64.043499999999995</v>
      </c>
      <c r="AC537">
        <f ca="1">INDEX(Vlookup!$A$1:$AF$1262,MATCH(Stata!$A537,Vlookup!$A:$A,0),MATCH(Stata!AC$1,Vlookup!$1:$1,0))</f>
        <v>24.9099</v>
      </c>
      <c r="AD537">
        <f ca="1">INDEX(Vlookup!$A$1:$AF$1262,MATCH(Stata!$A537,Vlookup!$A:$A,0),MATCH(Stata!AD$1,Vlookup!$1:$1,0))</f>
        <v>44.3992</v>
      </c>
      <c r="AE537">
        <f ca="1">INDEX(Vlookup!$A$1:$AF$1262,MATCH(Stata!$A537,Vlookup!$A:$A,0),MATCH(Stata!AE$1,Vlookup!$1:$1,0))</f>
        <v>30.404299999999999</v>
      </c>
      <c r="AF537">
        <f ca="1">INDEX(Vlookup!$A$1:$AF$1262,MATCH(Stata!$A537,Vlookup!$A:$A,0),MATCH(Stata!AF$1,Vlookup!$1:$1,0))</f>
        <v>2141.9499999999998</v>
      </c>
      <c r="AG537">
        <f ca="1">INDEX(Vlookup!$A$1:$AG$1262,MATCH(Stata!$A537,Vlookup!$A:$A,0),MATCH(Stata!AG$1,Vlookup!$1:$1,0))</f>
        <v>24.4</v>
      </c>
    </row>
    <row r="538" spans="1:33" x14ac:dyDescent="0.25">
      <c r="A538" s="1">
        <v>39499</v>
      </c>
      <c r="B538">
        <f ca="1">INDEX(Vlookup!$A$1:$AF$1262,MATCH(Stata!$A538,Vlookup!$A:$A,0),MATCH(Stata!B$1,Vlookup!$1:$1,0))</f>
        <v>69.168400000000005</v>
      </c>
      <c r="C538">
        <f ca="1">INDEX(Vlookup!$A$1:$AF$1262,MATCH(Stata!$A538,Vlookup!$A:$A,0),MATCH(Stata!C$1,Vlookup!$1:$1,0))</f>
        <v>33.366399999999999</v>
      </c>
      <c r="D538">
        <f ca="1">INDEX(Vlookup!$A$1:$AF$1262,MATCH(Stata!$A538,Vlookup!$A:$A,0),MATCH(Stata!D$1,Vlookup!$1:$1,0))</f>
        <v>16.581199999999999</v>
      </c>
      <c r="E538">
        <f ca="1">INDEX(Vlookup!$A$1:$AF$1262,MATCH(Stata!$A538,Vlookup!$A:$A,0),MATCH(Stata!E$1,Vlookup!$1:$1,0))</f>
        <v>40.454500000000003</v>
      </c>
      <c r="F538">
        <f ca="1">INDEX(Vlookup!$A$1:$AF$1262,MATCH(Stata!$A538,Vlookup!$A:$A,0),MATCH(Stata!F$1,Vlookup!$1:$1,0))</f>
        <v>781.53560000000004</v>
      </c>
      <c r="G538">
        <f ca="1">INDEX(Vlookup!$A$1:$AF$1262,MATCH(Stata!$A538,Vlookup!$A:$A,0),MATCH(Stata!G$1,Vlookup!$1:$1,0))</f>
        <v>25.889800000000001</v>
      </c>
      <c r="H538">
        <f ca="1">INDEX(Vlookup!$A$1:$AF$1262,MATCH(Stata!$A538,Vlookup!$A:$A,0),MATCH(Stata!H$1,Vlookup!$1:$1,0))</f>
        <v>72.075900000000004</v>
      </c>
      <c r="I538">
        <f ca="1">INDEX(Vlookup!$A$1:$AF$1262,MATCH(Stata!$A538,Vlookup!$A:$A,0),MATCH(Stata!I$1,Vlookup!$1:$1,0))</f>
        <v>61.89</v>
      </c>
      <c r="J538">
        <f ca="1">INDEX(Vlookup!$A$1:$AF$1262,MATCH(Stata!$A538,Vlookup!$A:$A,0),MATCH(Stata!J$1,Vlookup!$1:$1,0))</f>
        <v>239.03280000000001</v>
      </c>
      <c r="K538">
        <f ca="1">INDEX(Vlookup!$A$1:$AF$1262,MATCH(Stata!$A538,Vlookup!$A:$A,0),MATCH(Stata!K$1,Vlookup!$1:$1,0))</f>
        <v>24.956600000000002</v>
      </c>
      <c r="L538">
        <f ca="1">INDEX(Vlookup!$A$1:$AF$1262,MATCH(Stata!$A538,Vlookup!$A:$A,0),MATCH(Stata!L$1,Vlookup!$1:$1,0))</f>
        <v>37.389699999999998</v>
      </c>
      <c r="M538">
        <f ca="1">INDEX(Vlookup!$A$1:$AF$1262,MATCH(Stata!$A538,Vlookup!$A:$A,0),MATCH(Stata!M$1,Vlookup!$1:$1,0))</f>
        <v>77.608500000000006</v>
      </c>
      <c r="N538">
        <f ca="1">INDEX(Vlookup!$A$1:$AF$1262,MATCH(Stata!$A538,Vlookup!$A:$A,0),MATCH(Stata!N$1,Vlookup!$1:$1,0))</f>
        <v>27.8872</v>
      </c>
      <c r="O538" t="e">
        <f ca="1">INDEX(Vlookup!$A$1:$AF$1262,MATCH(Stata!$A538,Vlookup!$A:$A,0),MATCH(Stata!O$1,Vlookup!$1:$1,0))</f>
        <v>#N/A</v>
      </c>
      <c r="P538">
        <f ca="1">INDEX(Vlookup!$A$1:$AF$1262,MATCH(Stata!$A538,Vlookup!$A:$A,0),MATCH(Stata!P$1,Vlookup!$1:$1,0))</f>
        <v>43.8386</v>
      </c>
      <c r="Q538">
        <f ca="1">INDEX(Vlookup!$A$1:$AF$1262,MATCH(Stata!$A538,Vlookup!$A:$A,0),MATCH(Stata!Q$1,Vlookup!$1:$1,0))</f>
        <v>23.427499999999998</v>
      </c>
      <c r="R538">
        <f ca="1">INDEX(Vlookup!$A$1:$AF$1262,MATCH(Stata!$A538,Vlookup!$A:$A,0),MATCH(Stata!R$1,Vlookup!$1:$1,0))</f>
        <v>48.24</v>
      </c>
      <c r="S538">
        <f ca="1">INDEX(Vlookup!$A$1:$AF$1262,MATCH(Stata!$A538,Vlookup!$A:$A,0),MATCH(Stata!S$1,Vlookup!$1:$1,0))</f>
        <v>17.408200000000001</v>
      </c>
      <c r="T538">
        <f ca="1">INDEX(Vlookup!$A$1:$AF$1262,MATCH(Stata!$A538,Vlookup!$A:$A,0),MATCH(Stata!T$1,Vlookup!$1:$1,0))</f>
        <v>98.145300000000006</v>
      </c>
      <c r="U538">
        <f ca="1">INDEX(Vlookup!$A$1:$AF$1262,MATCH(Stata!$A538,Vlookup!$A:$A,0),MATCH(Stata!U$1,Vlookup!$1:$1,0))</f>
        <v>53.232300000000002</v>
      </c>
      <c r="V538">
        <f ca="1">INDEX(Vlookup!$A$1:$AF$1262,MATCH(Stata!$A538,Vlookup!$A:$A,0),MATCH(Stata!V$1,Vlookup!$1:$1,0))</f>
        <v>38.732500000000002</v>
      </c>
      <c r="W538">
        <f ca="1">INDEX(Vlookup!$A$1:$AF$1262,MATCH(Stata!$A538,Vlookup!$A:$A,0),MATCH(Stata!W$1,Vlookup!$1:$1,0))</f>
        <v>47.228900000000003</v>
      </c>
      <c r="X538">
        <f ca="1">INDEX(Vlookup!$A$1:$AF$1262,MATCH(Stata!$A538,Vlookup!$A:$A,0),MATCH(Stata!X$1,Vlookup!$1:$1,0))</f>
        <v>36.7834</v>
      </c>
      <c r="Y538">
        <f ca="1">INDEX(Vlookup!$A$1:$AF$1262,MATCH(Stata!$A538,Vlookup!$A:$A,0),MATCH(Stata!Y$1,Vlookup!$1:$1,0))</f>
        <v>25.114899999999999</v>
      </c>
      <c r="Z538">
        <f ca="1">INDEX(Vlookup!$A$1:$AF$1262,MATCH(Stata!$A538,Vlookup!$A:$A,0),MATCH(Stata!Z$1,Vlookup!$1:$1,0))</f>
        <v>17.930800000000001</v>
      </c>
      <c r="AA538">
        <f ca="1">INDEX(Vlookup!$A$1:$AF$1262,MATCH(Stata!$A538,Vlookup!$A:$A,0),MATCH(Stata!AA$1,Vlookup!$1:$1,0))</f>
        <v>56.606400000000001</v>
      </c>
      <c r="AB538">
        <f ca="1">INDEX(Vlookup!$A$1:$AF$1262,MATCH(Stata!$A538,Vlookup!$A:$A,0),MATCH(Stata!AB$1,Vlookup!$1:$1,0))</f>
        <v>63.0124</v>
      </c>
      <c r="AC538">
        <f ca="1">INDEX(Vlookup!$A$1:$AF$1262,MATCH(Stata!$A538,Vlookup!$A:$A,0),MATCH(Stata!AC$1,Vlookup!$1:$1,0))</f>
        <v>24.994700000000002</v>
      </c>
      <c r="AD538">
        <f ca="1">INDEX(Vlookup!$A$1:$AF$1262,MATCH(Stata!$A538,Vlookup!$A:$A,0),MATCH(Stata!AD$1,Vlookup!$1:$1,0))</f>
        <v>44.479599999999998</v>
      </c>
      <c r="AE538">
        <f ca="1">INDEX(Vlookup!$A$1:$AF$1262,MATCH(Stata!$A538,Vlookup!$A:$A,0),MATCH(Stata!AE$1,Vlookup!$1:$1,0))</f>
        <v>30.114999999999998</v>
      </c>
      <c r="AF538">
        <f ca="1">INDEX(Vlookup!$A$1:$AF$1262,MATCH(Stata!$A538,Vlookup!$A:$A,0),MATCH(Stata!AF$1,Vlookup!$1:$1,0))</f>
        <v>2115.13</v>
      </c>
      <c r="AG538">
        <f ca="1">INDEX(Vlookup!$A$1:$AG$1262,MATCH(Stata!$A538,Vlookup!$A:$A,0),MATCH(Stata!AG$1,Vlookup!$1:$1,0))</f>
        <v>25.12</v>
      </c>
    </row>
    <row r="539" spans="1:33" x14ac:dyDescent="0.25">
      <c r="A539" s="1">
        <v>39500</v>
      </c>
      <c r="B539">
        <f ca="1">INDEX(Vlookup!$A$1:$AF$1262,MATCH(Stata!$A539,Vlookup!$A:$A,0),MATCH(Stata!B$1,Vlookup!$1:$1,0))</f>
        <v>69.790400000000005</v>
      </c>
      <c r="C539">
        <f ca="1">INDEX(Vlookup!$A$1:$AF$1262,MATCH(Stata!$A539,Vlookup!$A:$A,0),MATCH(Stata!C$1,Vlookup!$1:$1,0))</f>
        <v>33.596200000000003</v>
      </c>
      <c r="D539">
        <f ca="1">INDEX(Vlookup!$A$1:$AF$1262,MATCH(Stata!$A539,Vlookup!$A:$A,0),MATCH(Stata!D$1,Vlookup!$1:$1,0))</f>
        <v>16.628599999999999</v>
      </c>
      <c r="E539">
        <f ca="1">INDEX(Vlookup!$A$1:$AF$1262,MATCH(Stata!$A539,Vlookup!$A:$A,0),MATCH(Stata!E$1,Vlookup!$1:$1,0))</f>
        <v>40.7986</v>
      </c>
      <c r="F539">
        <f ca="1">INDEX(Vlookup!$A$1:$AF$1262,MATCH(Stata!$A539,Vlookup!$A:$A,0),MATCH(Stata!F$1,Vlookup!$1:$1,0))</f>
        <v>802.72029999999995</v>
      </c>
      <c r="G539">
        <f ca="1">INDEX(Vlookup!$A$1:$AF$1262,MATCH(Stata!$A539,Vlookup!$A:$A,0),MATCH(Stata!G$1,Vlookup!$1:$1,0))</f>
        <v>26.2728</v>
      </c>
      <c r="H539">
        <f ca="1">INDEX(Vlookup!$A$1:$AF$1262,MATCH(Stata!$A539,Vlookup!$A:$A,0),MATCH(Stata!H$1,Vlookup!$1:$1,0))</f>
        <v>72.981099999999998</v>
      </c>
      <c r="I539">
        <f ca="1">INDEX(Vlookup!$A$1:$AF$1262,MATCH(Stata!$A539,Vlookup!$A:$A,0),MATCH(Stata!I$1,Vlookup!$1:$1,0))</f>
        <v>62.231000000000002</v>
      </c>
      <c r="J539">
        <f ca="1">INDEX(Vlookup!$A$1:$AF$1262,MATCH(Stata!$A539,Vlookup!$A:$A,0),MATCH(Stata!J$1,Vlookup!$1:$1,0))</f>
        <v>239.70070000000001</v>
      </c>
      <c r="K539">
        <f ca="1">INDEX(Vlookup!$A$1:$AF$1262,MATCH(Stata!$A539,Vlookup!$A:$A,0),MATCH(Stata!K$1,Vlookup!$1:$1,0))</f>
        <v>25.072800000000001</v>
      </c>
      <c r="L539">
        <f ca="1">INDEX(Vlookup!$A$1:$AF$1262,MATCH(Stata!$A539,Vlookup!$A:$A,0),MATCH(Stata!L$1,Vlookup!$1:$1,0))</f>
        <v>37.7179</v>
      </c>
      <c r="M539">
        <f ca="1">INDEX(Vlookup!$A$1:$AF$1262,MATCH(Stata!$A539,Vlookup!$A:$A,0),MATCH(Stata!M$1,Vlookup!$1:$1,0))</f>
        <v>77.831699999999998</v>
      </c>
      <c r="N539">
        <f ca="1">INDEX(Vlookup!$A$1:$AF$1262,MATCH(Stata!$A539,Vlookup!$A:$A,0),MATCH(Stata!N$1,Vlookup!$1:$1,0))</f>
        <v>27.7713</v>
      </c>
      <c r="O539" t="e">
        <f ca="1">INDEX(Vlookup!$A$1:$AF$1262,MATCH(Stata!$A539,Vlookup!$A:$A,0),MATCH(Stata!O$1,Vlookup!$1:$1,0))</f>
        <v>#N/A</v>
      </c>
      <c r="P539">
        <f ca="1">INDEX(Vlookup!$A$1:$AF$1262,MATCH(Stata!$A539,Vlookup!$A:$A,0),MATCH(Stata!P$1,Vlookup!$1:$1,0))</f>
        <v>44.372199999999999</v>
      </c>
      <c r="Q539">
        <f ca="1">INDEX(Vlookup!$A$1:$AF$1262,MATCH(Stata!$A539,Vlookup!$A:$A,0),MATCH(Stata!Q$1,Vlookup!$1:$1,0))</f>
        <v>23.752600000000001</v>
      </c>
      <c r="R539">
        <f ca="1">INDEX(Vlookup!$A$1:$AF$1262,MATCH(Stata!$A539,Vlookup!$A:$A,0),MATCH(Stata!R$1,Vlookup!$1:$1,0))</f>
        <v>49.135100000000001</v>
      </c>
      <c r="S539">
        <f ca="1">INDEX(Vlookup!$A$1:$AF$1262,MATCH(Stata!$A539,Vlookup!$A:$A,0),MATCH(Stata!S$1,Vlookup!$1:$1,0))</f>
        <v>16.996600000000001</v>
      </c>
      <c r="T539">
        <f ca="1">INDEX(Vlookup!$A$1:$AF$1262,MATCH(Stata!$A539,Vlookup!$A:$A,0),MATCH(Stata!T$1,Vlookup!$1:$1,0))</f>
        <v>99.191699999999997</v>
      </c>
      <c r="U539">
        <f ca="1">INDEX(Vlookup!$A$1:$AF$1262,MATCH(Stata!$A539,Vlookup!$A:$A,0),MATCH(Stata!U$1,Vlookup!$1:$1,0))</f>
        <v>53.755499999999998</v>
      </c>
      <c r="V539">
        <f ca="1">INDEX(Vlookup!$A$1:$AF$1262,MATCH(Stata!$A539,Vlookup!$A:$A,0),MATCH(Stata!V$1,Vlookup!$1:$1,0))</f>
        <v>39.505899999999997</v>
      </c>
      <c r="W539">
        <f ca="1">INDEX(Vlookup!$A$1:$AF$1262,MATCH(Stata!$A539,Vlookup!$A:$A,0),MATCH(Stata!W$1,Vlookup!$1:$1,0))</f>
        <v>47.622199999999999</v>
      </c>
      <c r="X539">
        <f ca="1">INDEX(Vlookup!$A$1:$AF$1262,MATCH(Stata!$A539,Vlookup!$A:$A,0),MATCH(Stata!X$1,Vlookup!$1:$1,0))</f>
        <v>36.735500000000002</v>
      </c>
      <c r="Y539">
        <f ca="1">INDEX(Vlookup!$A$1:$AF$1262,MATCH(Stata!$A539,Vlookup!$A:$A,0),MATCH(Stata!Y$1,Vlookup!$1:$1,0))</f>
        <v>24.7395</v>
      </c>
      <c r="Z539">
        <f ca="1">INDEX(Vlookup!$A$1:$AF$1262,MATCH(Stata!$A539,Vlookup!$A:$A,0),MATCH(Stata!Z$1,Vlookup!$1:$1,0))</f>
        <v>18.0108</v>
      </c>
      <c r="AA539">
        <f ca="1">INDEX(Vlookup!$A$1:$AF$1262,MATCH(Stata!$A539,Vlookup!$A:$A,0),MATCH(Stata!AA$1,Vlookup!$1:$1,0))</f>
        <v>56.820999999999998</v>
      </c>
      <c r="AB539">
        <f ca="1">INDEX(Vlookup!$A$1:$AF$1262,MATCH(Stata!$A539,Vlookup!$A:$A,0),MATCH(Stata!AB$1,Vlookup!$1:$1,0))</f>
        <v>64.203500000000005</v>
      </c>
      <c r="AC539">
        <f ca="1">INDEX(Vlookup!$A$1:$AF$1262,MATCH(Stata!$A539,Vlookup!$A:$A,0),MATCH(Stata!AC$1,Vlookup!$1:$1,0))</f>
        <v>25.5885</v>
      </c>
      <c r="AD539">
        <f ca="1">INDEX(Vlookup!$A$1:$AF$1262,MATCH(Stata!$A539,Vlookup!$A:$A,0),MATCH(Stata!AD$1,Vlookup!$1:$1,0))</f>
        <v>44.6404</v>
      </c>
      <c r="AE539">
        <f ca="1">INDEX(Vlookup!$A$1:$AF$1262,MATCH(Stata!$A539,Vlookup!$A:$A,0),MATCH(Stata!AE$1,Vlookup!$1:$1,0))</f>
        <v>30.3949</v>
      </c>
      <c r="AF539">
        <f ca="1">INDEX(Vlookup!$A$1:$AF$1262,MATCH(Stata!$A539,Vlookup!$A:$A,0),MATCH(Stata!AF$1,Vlookup!$1:$1,0))</f>
        <v>2132.02</v>
      </c>
      <c r="AG539">
        <f ca="1">INDEX(Vlookup!$A$1:$AG$1262,MATCH(Stata!$A539,Vlookup!$A:$A,0),MATCH(Stata!AG$1,Vlookup!$1:$1,0))</f>
        <v>24.06</v>
      </c>
    </row>
    <row r="540" spans="1:33" x14ac:dyDescent="0.25">
      <c r="A540" s="1">
        <v>39503</v>
      </c>
      <c r="B540">
        <f ca="1">INDEX(Vlookup!$A$1:$AF$1262,MATCH(Stata!$A540,Vlookup!$A:$A,0),MATCH(Stata!B$1,Vlookup!$1:$1,0))</f>
        <v>70.955500000000001</v>
      </c>
      <c r="C540">
        <f ca="1">INDEX(Vlookup!$A$1:$AF$1262,MATCH(Stata!$A540,Vlookup!$A:$A,0),MATCH(Stata!C$1,Vlookup!$1:$1,0))</f>
        <v>35.710299999999997</v>
      </c>
      <c r="D540">
        <f ca="1">INDEX(Vlookup!$A$1:$AF$1262,MATCH(Stata!$A540,Vlookup!$A:$A,0),MATCH(Stata!D$1,Vlookup!$1:$1,0))</f>
        <v>16.777699999999999</v>
      </c>
      <c r="E540">
        <f ca="1">INDEX(Vlookup!$A$1:$AF$1262,MATCH(Stata!$A540,Vlookup!$A:$A,0),MATCH(Stata!E$1,Vlookup!$1:$1,0))</f>
        <v>40.934399999999997</v>
      </c>
      <c r="F540">
        <f ca="1">INDEX(Vlookup!$A$1:$AF$1262,MATCH(Stata!$A540,Vlookup!$A:$A,0),MATCH(Stata!F$1,Vlookup!$1:$1,0))</f>
        <v>827.3537</v>
      </c>
      <c r="G540">
        <f ca="1">INDEX(Vlookup!$A$1:$AF$1262,MATCH(Stata!$A540,Vlookup!$A:$A,0),MATCH(Stata!G$1,Vlookup!$1:$1,0))</f>
        <v>26.663399999999999</v>
      </c>
      <c r="H540">
        <f ca="1">INDEX(Vlookup!$A$1:$AF$1262,MATCH(Stata!$A540,Vlookup!$A:$A,0),MATCH(Stata!H$1,Vlookup!$1:$1,0))</f>
        <v>74.404899999999998</v>
      </c>
      <c r="I540">
        <f ca="1">INDEX(Vlookup!$A$1:$AF$1262,MATCH(Stata!$A540,Vlookup!$A:$A,0),MATCH(Stata!I$1,Vlookup!$1:$1,0))</f>
        <v>63.166499999999999</v>
      </c>
      <c r="J540">
        <f ca="1">INDEX(Vlookup!$A$1:$AF$1262,MATCH(Stata!$A540,Vlookup!$A:$A,0),MATCH(Stata!J$1,Vlookup!$1:$1,0))</f>
        <v>236.07470000000001</v>
      </c>
      <c r="K540">
        <f ca="1">INDEX(Vlookup!$A$1:$AF$1262,MATCH(Stata!$A540,Vlookup!$A:$A,0),MATCH(Stata!K$1,Vlookup!$1:$1,0))</f>
        <v>25.292300000000001</v>
      </c>
      <c r="L540">
        <f ca="1">INDEX(Vlookup!$A$1:$AF$1262,MATCH(Stata!$A540,Vlookup!$A:$A,0),MATCH(Stata!L$1,Vlookup!$1:$1,0))</f>
        <v>38.481099999999998</v>
      </c>
      <c r="M540">
        <f ca="1">INDEX(Vlookup!$A$1:$AF$1262,MATCH(Stata!$A540,Vlookup!$A:$A,0),MATCH(Stata!M$1,Vlookup!$1:$1,0))</f>
        <v>79.581800000000001</v>
      </c>
      <c r="N540">
        <f ca="1">INDEX(Vlookup!$A$1:$AF$1262,MATCH(Stata!$A540,Vlookup!$A:$A,0),MATCH(Stata!N$1,Vlookup!$1:$1,0))</f>
        <v>28.317599999999999</v>
      </c>
      <c r="O540" t="e">
        <f ca="1">INDEX(Vlookup!$A$1:$AF$1262,MATCH(Stata!$A540,Vlookup!$A:$A,0),MATCH(Stata!O$1,Vlookup!$1:$1,0))</f>
        <v>#N/A</v>
      </c>
      <c r="P540">
        <f ca="1">INDEX(Vlookup!$A$1:$AF$1262,MATCH(Stata!$A540,Vlookup!$A:$A,0),MATCH(Stata!P$1,Vlookup!$1:$1,0))</f>
        <v>45.055500000000002</v>
      </c>
      <c r="Q540">
        <f ca="1">INDEX(Vlookup!$A$1:$AF$1262,MATCH(Stata!$A540,Vlookup!$A:$A,0),MATCH(Stata!Q$1,Vlookup!$1:$1,0))</f>
        <v>24.650700000000001</v>
      </c>
      <c r="R540">
        <f ca="1">INDEX(Vlookup!$A$1:$AF$1262,MATCH(Stata!$A540,Vlookup!$A:$A,0),MATCH(Stata!R$1,Vlookup!$1:$1,0))</f>
        <v>50.571599999999997</v>
      </c>
      <c r="S540">
        <f ca="1">INDEX(Vlookup!$A$1:$AF$1262,MATCH(Stata!$A540,Vlookup!$A:$A,0),MATCH(Stata!S$1,Vlookup!$1:$1,0))</f>
        <v>17.099499999999999</v>
      </c>
      <c r="T540">
        <f ca="1">INDEX(Vlookup!$A$1:$AF$1262,MATCH(Stata!$A540,Vlookup!$A:$A,0),MATCH(Stata!T$1,Vlookup!$1:$1,0))</f>
        <v>101.0365</v>
      </c>
      <c r="U540">
        <f ca="1">INDEX(Vlookup!$A$1:$AF$1262,MATCH(Stata!$A540,Vlookup!$A:$A,0),MATCH(Stata!U$1,Vlookup!$1:$1,0))</f>
        <v>54.325600000000001</v>
      </c>
      <c r="V540">
        <f ca="1">INDEX(Vlookup!$A$1:$AF$1262,MATCH(Stata!$A540,Vlookup!$A:$A,0),MATCH(Stata!V$1,Vlookup!$1:$1,0))</f>
        <v>39.5959</v>
      </c>
      <c r="W540">
        <f ca="1">INDEX(Vlookup!$A$1:$AF$1262,MATCH(Stata!$A540,Vlookup!$A:$A,0),MATCH(Stata!W$1,Vlookup!$1:$1,0))</f>
        <v>47.930100000000003</v>
      </c>
      <c r="X540">
        <f ca="1">INDEX(Vlookup!$A$1:$AF$1262,MATCH(Stata!$A540,Vlookup!$A:$A,0),MATCH(Stata!X$1,Vlookup!$1:$1,0))</f>
        <v>37.309600000000003</v>
      </c>
      <c r="Y540">
        <f ca="1">INDEX(Vlookup!$A$1:$AF$1262,MATCH(Stata!$A540,Vlookup!$A:$A,0),MATCH(Stata!Y$1,Vlookup!$1:$1,0))</f>
        <v>24.8825</v>
      </c>
      <c r="Z540">
        <f ca="1">INDEX(Vlookup!$A$1:$AF$1262,MATCH(Stata!$A540,Vlookup!$A:$A,0),MATCH(Stata!Z$1,Vlookup!$1:$1,0))</f>
        <v>18.234999999999999</v>
      </c>
      <c r="AA540">
        <f ca="1">INDEX(Vlookup!$A$1:$AF$1262,MATCH(Stata!$A540,Vlookup!$A:$A,0),MATCH(Stata!AA$1,Vlookup!$1:$1,0))</f>
        <v>57.224299999999999</v>
      </c>
      <c r="AB540">
        <f ca="1">INDEX(Vlookup!$A$1:$AF$1262,MATCH(Stata!$A540,Vlookup!$A:$A,0),MATCH(Stata!AB$1,Vlookup!$1:$1,0))</f>
        <v>65.252300000000005</v>
      </c>
      <c r="AC540">
        <f ca="1">INDEX(Vlookup!$A$1:$AF$1262,MATCH(Stata!$A540,Vlookup!$A:$A,0),MATCH(Stata!AC$1,Vlookup!$1:$1,0))</f>
        <v>25.814699999999998</v>
      </c>
      <c r="AD540">
        <f ca="1">INDEX(Vlookup!$A$1:$AF$1262,MATCH(Stata!$A540,Vlookup!$A:$A,0),MATCH(Stata!AD$1,Vlookup!$1:$1,0))</f>
        <v>44.962000000000003</v>
      </c>
      <c r="AE540">
        <f ca="1">INDEX(Vlookup!$A$1:$AF$1262,MATCH(Stata!$A540,Vlookup!$A:$A,0),MATCH(Stata!AE$1,Vlookup!$1:$1,0))</f>
        <v>30.6936</v>
      </c>
      <c r="AF540">
        <f ca="1">INDEX(Vlookup!$A$1:$AF$1262,MATCH(Stata!$A540,Vlookup!$A:$A,0),MATCH(Stata!AF$1,Vlookup!$1:$1,0))</f>
        <v>2161.5100000000002</v>
      </c>
      <c r="AG540">
        <f ca="1">INDEX(Vlookup!$A$1:$AG$1262,MATCH(Stata!$A540,Vlookup!$A:$A,0),MATCH(Stata!AG$1,Vlookup!$1:$1,0))</f>
        <v>23.03</v>
      </c>
    </row>
    <row r="541" spans="1:33" x14ac:dyDescent="0.25">
      <c r="A541" s="1">
        <v>39504</v>
      </c>
      <c r="B541">
        <f ca="1">INDEX(Vlookup!$A$1:$AF$1262,MATCH(Stata!$A541,Vlookup!$A:$A,0),MATCH(Stata!B$1,Vlookup!$1:$1,0))</f>
        <v>71.209500000000006</v>
      </c>
      <c r="C541">
        <f ca="1">INDEX(Vlookup!$A$1:$AF$1262,MATCH(Stata!$A541,Vlookup!$A:$A,0),MATCH(Stata!C$1,Vlookup!$1:$1,0))</f>
        <v>35.388599999999997</v>
      </c>
      <c r="D541">
        <f ca="1">INDEX(Vlookup!$A$1:$AF$1262,MATCH(Stata!$A541,Vlookup!$A:$A,0),MATCH(Stata!D$1,Vlookup!$1:$1,0))</f>
        <v>16.78</v>
      </c>
      <c r="E541">
        <f ca="1">INDEX(Vlookup!$A$1:$AF$1262,MATCH(Stata!$A541,Vlookup!$A:$A,0),MATCH(Stata!E$1,Vlookup!$1:$1,0))</f>
        <v>41.477600000000002</v>
      </c>
      <c r="F541">
        <f ca="1">INDEX(Vlookup!$A$1:$AF$1262,MATCH(Stata!$A541,Vlookup!$A:$A,0),MATCH(Stata!F$1,Vlookup!$1:$1,0))</f>
        <v>844.43290000000002</v>
      </c>
      <c r="G541">
        <f ca="1">INDEX(Vlookup!$A$1:$AF$1262,MATCH(Stata!$A541,Vlookup!$A:$A,0),MATCH(Stata!G$1,Vlookup!$1:$1,0))</f>
        <v>26.716000000000001</v>
      </c>
      <c r="H541">
        <f ca="1">INDEX(Vlookup!$A$1:$AF$1262,MATCH(Stata!$A541,Vlookup!$A:$A,0),MATCH(Stata!H$1,Vlookup!$1:$1,0))</f>
        <v>74.325800000000001</v>
      </c>
      <c r="I541">
        <f ca="1">INDEX(Vlookup!$A$1:$AF$1262,MATCH(Stata!$A541,Vlookup!$A:$A,0),MATCH(Stata!I$1,Vlookup!$1:$1,0))</f>
        <v>64.084500000000006</v>
      </c>
      <c r="J541">
        <f ca="1">INDEX(Vlookup!$A$1:$AF$1262,MATCH(Stata!$A541,Vlookup!$A:$A,0),MATCH(Stata!J$1,Vlookup!$1:$1,0))</f>
        <v>238.07849999999999</v>
      </c>
      <c r="K541">
        <f ca="1">INDEX(Vlookup!$A$1:$AF$1262,MATCH(Stata!$A541,Vlookup!$A:$A,0),MATCH(Stata!K$1,Vlookup!$1:$1,0))</f>
        <v>25.615099999999998</v>
      </c>
      <c r="L541">
        <f ca="1">INDEX(Vlookup!$A$1:$AF$1262,MATCH(Stata!$A541,Vlookup!$A:$A,0),MATCH(Stata!L$1,Vlookup!$1:$1,0))</f>
        <v>38.817599999999999</v>
      </c>
      <c r="M541">
        <f ca="1">INDEX(Vlookup!$A$1:$AF$1262,MATCH(Stata!$A541,Vlookup!$A:$A,0),MATCH(Stata!M$1,Vlookup!$1:$1,0))</f>
        <v>80.260400000000004</v>
      </c>
      <c r="N541">
        <f ca="1">INDEX(Vlookup!$A$1:$AF$1262,MATCH(Stata!$A541,Vlookup!$A:$A,0),MATCH(Stata!N$1,Vlookup!$1:$1,0))</f>
        <v>28.094100000000001</v>
      </c>
      <c r="O541" t="e">
        <f ca="1">INDEX(Vlookup!$A$1:$AF$1262,MATCH(Stata!$A541,Vlookup!$A:$A,0),MATCH(Stata!O$1,Vlookup!$1:$1,0))</f>
        <v>#N/A</v>
      </c>
      <c r="P541">
        <f ca="1">INDEX(Vlookup!$A$1:$AF$1262,MATCH(Stata!$A541,Vlookup!$A:$A,0),MATCH(Stata!P$1,Vlookup!$1:$1,0))</f>
        <v>46.057200000000002</v>
      </c>
      <c r="Q541">
        <f ca="1">INDEX(Vlookup!$A$1:$AF$1262,MATCH(Stata!$A541,Vlookup!$A:$A,0),MATCH(Stata!Q$1,Vlookup!$1:$1,0))</f>
        <v>24.659199999999998</v>
      </c>
      <c r="R541">
        <f ca="1">INDEX(Vlookup!$A$1:$AF$1262,MATCH(Stata!$A541,Vlookup!$A:$A,0),MATCH(Stata!R$1,Vlookup!$1:$1,0))</f>
        <v>51.663200000000003</v>
      </c>
      <c r="S541">
        <f ca="1">INDEX(Vlookup!$A$1:$AF$1262,MATCH(Stata!$A541,Vlookup!$A:$A,0),MATCH(Stata!S$1,Vlookup!$1:$1,0))</f>
        <v>17.742699999999999</v>
      </c>
      <c r="T541">
        <f ca="1">INDEX(Vlookup!$A$1:$AF$1262,MATCH(Stata!$A541,Vlookup!$A:$A,0),MATCH(Stata!T$1,Vlookup!$1:$1,0))</f>
        <v>104.9833</v>
      </c>
      <c r="U541">
        <f ca="1">INDEX(Vlookup!$A$1:$AF$1262,MATCH(Stata!$A541,Vlookup!$A:$A,0),MATCH(Stata!U$1,Vlookup!$1:$1,0))</f>
        <v>54.215000000000003</v>
      </c>
      <c r="V541">
        <f ca="1">INDEX(Vlookup!$A$1:$AF$1262,MATCH(Stata!$A541,Vlookup!$A:$A,0),MATCH(Stata!V$1,Vlookup!$1:$1,0))</f>
        <v>39.317100000000003</v>
      </c>
      <c r="W541">
        <f ca="1">INDEX(Vlookup!$A$1:$AF$1262,MATCH(Stata!$A541,Vlookup!$A:$A,0),MATCH(Stata!W$1,Vlookup!$1:$1,0))</f>
        <v>48.272100000000002</v>
      </c>
      <c r="X541">
        <f ca="1">INDEX(Vlookup!$A$1:$AF$1262,MATCH(Stata!$A541,Vlookup!$A:$A,0),MATCH(Stata!X$1,Vlookup!$1:$1,0))</f>
        <v>36.990699999999997</v>
      </c>
      <c r="Y541">
        <f ca="1">INDEX(Vlookup!$A$1:$AF$1262,MATCH(Stata!$A541,Vlookup!$A:$A,0),MATCH(Stata!Y$1,Vlookup!$1:$1,0))</f>
        <v>25.365099999999998</v>
      </c>
      <c r="Z541">
        <f ca="1">INDEX(Vlookup!$A$1:$AF$1262,MATCH(Stata!$A541,Vlookup!$A:$A,0),MATCH(Stata!Z$1,Vlookup!$1:$1,0))</f>
        <v>18.274999999999999</v>
      </c>
      <c r="AA541">
        <f ca="1">INDEX(Vlookup!$A$1:$AF$1262,MATCH(Stata!$A541,Vlookup!$A:$A,0),MATCH(Stata!AA$1,Vlookup!$1:$1,0))</f>
        <v>58.082500000000003</v>
      </c>
      <c r="AB541">
        <f ca="1">INDEX(Vlookup!$A$1:$AF$1262,MATCH(Stata!$A541,Vlookup!$A:$A,0),MATCH(Stata!AB$1,Vlookup!$1:$1,0))</f>
        <v>65.145700000000005</v>
      </c>
      <c r="AC541">
        <f ca="1">INDEX(Vlookup!$A$1:$AF$1262,MATCH(Stata!$A541,Vlookup!$A:$A,0),MATCH(Stata!AC$1,Vlookup!$1:$1,0))</f>
        <v>26.0197</v>
      </c>
      <c r="AD541">
        <f ca="1">INDEX(Vlookup!$A$1:$AF$1262,MATCH(Stata!$A541,Vlookup!$A:$A,0),MATCH(Stata!AD$1,Vlookup!$1:$1,0))</f>
        <v>45.9178</v>
      </c>
      <c r="AE541">
        <f ca="1">INDEX(Vlookup!$A$1:$AF$1262,MATCH(Stata!$A541,Vlookup!$A:$A,0),MATCH(Stata!AE$1,Vlookup!$1:$1,0))</f>
        <v>30.6936</v>
      </c>
      <c r="AF541">
        <f ca="1">INDEX(Vlookup!$A$1:$AF$1262,MATCH(Stata!$A541,Vlookup!$A:$A,0),MATCH(Stata!AF$1,Vlookup!$1:$1,0))</f>
        <v>2176.48</v>
      </c>
      <c r="AG541">
        <f ca="1">INDEX(Vlookup!$A$1:$AG$1262,MATCH(Stata!$A541,Vlookup!$A:$A,0),MATCH(Stata!AG$1,Vlookup!$1:$1,0))</f>
        <v>21.9</v>
      </c>
    </row>
    <row r="542" spans="1:33" x14ac:dyDescent="0.25">
      <c r="A542" s="1">
        <v>39505</v>
      </c>
      <c r="B542">
        <f ca="1">INDEX(Vlookup!$A$1:$AF$1262,MATCH(Stata!$A542,Vlookup!$A:$A,0),MATCH(Stata!B$1,Vlookup!$1:$1,0))</f>
        <v>70.499899999999997</v>
      </c>
      <c r="C542">
        <f ca="1">INDEX(Vlookup!$A$1:$AF$1262,MATCH(Stata!$A542,Vlookup!$A:$A,0),MATCH(Stata!C$1,Vlookup!$1:$1,0))</f>
        <v>35.866599999999998</v>
      </c>
      <c r="D542">
        <f ca="1">INDEX(Vlookup!$A$1:$AF$1262,MATCH(Stata!$A542,Vlookup!$A:$A,0),MATCH(Stata!D$1,Vlookup!$1:$1,0))</f>
        <v>16.825199999999999</v>
      </c>
      <c r="E542">
        <f ca="1">INDEX(Vlookup!$A$1:$AF$1262,MATCH(Stata!$A542,Vlookup!$A:$A,0),MATCH(Stata!E$1,Vlookup!$1:$1,0))</f>
        <v>41.713000000000001</v>
      </c>
      <c r="F542">
        <f ca="1">INDEX(Vlookup!$A$1:$AF$1262,MATCH(Stata!$A542,Vlookup!$A:$A,0),MATCH(Stata!F$1,Vlookup!$1:$1,0))</f>
        <v>858.0634</v>
      </c>
      <c r="G542">
        <f ca="1">INDEX(Vlookup!$A$1:$AF$1262,MATCH(Stata!$A542,Vlookup!$A:$A,0),MATCH(Stata!G$1,Vlookup!$1:$1,0))</f>
        <v>26.438099999999999</v>
      </c>
      <c r="H542">
        <f ca="1">INDEX(Vlookup!$A$1:$AF$1262,MATCH(Stata!$A542,Vlookup!$A:$A,0),MATCH(Stata!H$1,Vlookup!$1:$1,0))</f>
        <v>73.780900000000003</v>
      </c>
      <c r="I542">
        <f ca="1">INDEX(Vlookup!$A$1:$AF$1262,MATCH(Stata!$A542,Vlookup!$A:$A,0),MATCH(Stata!I$1,Vlookup!$1:$1,0))</f>
        <v>64.888800000000003</v>
      </c>
      <c r="J542">
        <f ca="1">INDEX(Vlookup!$A$1:$AF$1262,MATCH(Stata!$A542,Vlookup!$A:$A,0),MATCH(Stata!J$1,Vlookup!$1:$1,0))</f>
        <v>245.42599999999999</v>
      </c>
      <c r="K542">
        <f ca="1">INDEX(Vlookup!$A$1:$AF$1262,MATCH(Stata!$A542,Vlookup!$A:$A,0),MATCH(Stata!K$1,Vlookup!$1:$1,0))</f>
        <v>25.8432</v>
      </c>
      <c r="L542">
        <f ca="1">INDEX(Vlookup!$A$1:$AF$1262,MATCH(Stata!$A542,Vlookup!$A:$A,0),MATCH(Stata!L$1,Vlookup!$1:$1,0))</f>
        <v>39.072000000000003</v>
      </c>
      <c r="M542">
        <f ca="1">INDEX(Vlookup!$A$1:$AF$1262,MATCH(Stata!$A542,Vlookup!$A:$A,0),MATCH(Stata!M$1,Vlookup!$1:$1,0))</f>
        <v>79.813900000000004</v>
      </c>
      <c r="N542">
        <f ca="1">INDEX(Vlookup!$A$1:$AF$1262,MATCH(Stata!$A542,Vlookup!$A:$A,0),MATCH(Stata!N$1,Vlookup!$1:$1,0))</f>
        <v>28.160399999999999</v>
      </c>
      <c r="O542" t="e">
        <f ca="1">INDEX(Vlookup!$A$1:$AF$1262,MATCH(Stata!$A542,Vlookup!$A:$A,0),MATCH(Stata!O$1,Vlookup!$1:$1,0))</f>
        <v>#N/A</v>
      </c>
      <c r="P542">
        <f ca="1">INDEX(Vlookup!$A$1:$AF$1262,MATCH(Stata!$A542,Vlookup!$A:$A,0),MATCH(Stata!P$1,Vlookup!$1:$1,0))</f>
        <v>45.813800000000001</v>
      </c>
      <c r="Q542">
        <f ca="1">INDEX(Vlookup!$A$1:$AF$1262,MATCH(Stata!$A542,Vlookup!$A:$A,0),MATCH(Stata!Q$1,Vlookup!$1:$1,0))</f>
        <v>24.727599999999999</v>
      </c>
      <c r="R542">
        <f ca="1">INDEX(Vlookup!$A$1:$AF$1262,MATCH(Stata!$A542,Vlookup!$A:$A,0),MATCH(Stata!R$1,Vlookup!$1:$1,0))</f>
        <v>52.073700000000002</v>
      </c>
      <c r="S542">
        <f ca="1">INDEX(Vlookup!$A$1:$AF$1262,MATCH(Stata!$A542,Vlookup!$A:$A,0),MATCH(Stata!S$1,Vlookup!$1:$1,0))</f>
        <v>17.811299999999999</v>
      </c>
      <c r="T542">
        <f ca="1">INDEX(Vlookup!$A$1:$AF$1262,MATCH(Stata!$A542,Vlookup!$A:$A,0),MATCH(Stata!T$1,Vlookup!$1:$1,0))</f>
        <v>106.89239999999999</v>
      </c>
      <c r="U542">
        <f ca="1">INDEX(Vlookup!$A$1:$AF$1262,MATCH(Stata!$A542,Vlookup!$A:$A,0),MATCH(Stata!U$1,Vlookup!$1:$1,0))</f>
        <v>53.636400000000002</v>
      </c>
      <c r="V542">
        <f ca="1">INDEX(Vlookup!$A$1:$AF$1262,MATCH(Stata!$A542,Vlookup!$A:$A,0),MATCH(Stata!V$1,Vlookup!$1:$1,0))</f>
        <v>39.937600000000003</v>
      </c>
      <c r="W542">
        <f ca="1">INDEX(Vlookup!$A$1:$AF$1262,MATCH(Stata!$A542,Vlookup!$A:$A,0),MATCH(Stata!W$1,Vlookup!$1:$1,0))</f>
        <v>47.314399999999999</v>
      </c>
      <c r="X542">
        <f ca="1">INDEX(Vlookup!$A$1:$AF$1262,MATCH(Stata!$A542,Vlookup!$A:$A,0),MATCH(Stata!X$1,Vlookup!$1:$1,0))</f>
        <v>36.233199999999997</v>
      </c>
      <c r="Y542">
        <f ca="1">INDEX(Vlookup!$A$1:$AF$1262,MATCH(Stata!$A542,Vlookup!$A:$A,0),MATCH(Stata!Y$1,Vlookup!$1:$1,0))</f>
        <v>25.257899999999999</v>
      </c>
      <c r="Z542">
        <f ca="1">INDEX(Vlookup!$A$1:$AF$1262,MATCH(Stata!$A542,Vlookup!$A:$A,0),MATCH(Stata!Z$1,Vlookup!$1:$1,0))</f>
        <v>18.210999999999999</v>
      </c>
      <c r="AA542">
        <f ca="1">INDEX(Vlookup!$A$1:$AF$1262,MATCH(Stata!$A542,Vlookup!$A:$A,0),MATCH(Stata!AA$1,Vlookup!$1:$1,0))</f>
        <v>57.679200000000002</v>
      </c>
      <c r="AB542">
        <f ca="1">INDEX(Vlookup!$A$1:$AF$1262,MATCH(Stata!$A542,Vlookup!$A:$A,0),MATCH(Stata!AB$1,Vlookup!$1:$1,0))</f>
        <v>64.825699999999998</v>
      </c>
      <c r="AC542">
        <f ca="1">INDEX(Vlookup!$A$1:$AF$1262,MATCH(Stata!$A542,Vlookup!$A:$A,0),MATCH(Stata!AC$1,Vlookup!$1:$1,0))</f>
        <v>25.722799999999999</v>
      </c>
      <c r="AD542">
        <f ca="1">INDEX(Vlookup!$A$1:$AF$1262,MATCH(Stata!$A542,Vlookup!$A:$A,0),MATCH(Stata!AD$1,Vlookup!$1:$1,0))</f>
        <v>45.944600000000001</v>
      </c>
      <c r="AE542">
        <f ca="1">INDEX(Vlookup!$A$1:$AF$1262,MATCH(Stata!$A542,Vlookup!$A:$A,0),MATCH(Stata!AE$1,Vlookup!$1:$1,0))</f>
        <v>30.889499999999998</v>
      </c>
      <c r="AF542">
        <f ca="1">INDEX(Vlookup!$A$1:$AF$1262,MATCH(Stata!$A542,Vlookup!$A:$A,0),MATCH(Stata!AF$1,Vlookup!$1:$1,0))</f>
        <v>2175</v>
      </c>
      <c r="AG542">
        <f ca="1">INDEX(Vlookup!$A$1:$AG$1262,MATCH(Stata!$A542,Vlookup!$A:$A,0),MATCH(Stata!AG$1,Vlookup!$1:$1,0))</f>
        <v>22.69</v>
      </c>
    </row>
    <row r="543" spans="1:33" x14ac:dyDescent="0.25">
      <c r="A543" s="1">
        <v>39506</v>
      </c>
      <c r="B543">
        <f ca="1">INDEX(Vlookup!$A$1:$AF$1262,MATCH(Stata!$A543,Vlookup!$A:$A,0),MATCH(Stata!B$1,Vlookup!$1:$1,0))</f>
        <v>69.904300000000006</v>
      </c>
      <c r="C543">
        <f ca="1">INDEX(Vlookup!$A$1:$AF$1262,MATCH(Stata!$A543,Vlookup!$A:$A,0),MATCH(Stata!C$1,Vlookup!$1:$1,0))</f>
        <v>35.958500000000001</v>
      </c>
      <c r="D543">
        <f ca="1">INDEX(Vlookup!$A$1:$AF$1262,MATCH(Stata!$A543,Vlookup!$A:$A,0),MATCH(Stata!D$1,Vlookup!$1:$1,0))</f>
        <v>16.6693</v>
      </c>
      <c r="E543">
        <f ca="1">INDEX(Vlookup!$A$1:$AF$1262,MATCH(Stata!$A543,Vlookup!$A:$A,0),MATCH(Stata!E$1,Vlookup!$1:$1,0))</f>
        <v>40.219099999999997</v>
      </c>
      <c r="F543">
        <f ca="1">INDEX(Vlookup!$A$1:$AF$1262,MATCH(Stata!$A543,Vlookup!$A:$A,0),MATCH(Stata!F$1,Vlookup!$1:$1,0))</f>
        <v>823.57659999999998</v>
      </c>
      <c r="G543">
        <f ca="1">INDEX(Vlookup!$A$1:$AF$1262,MATCH(Stata!$A543,Vlookup!$A:$A,0),MATCH(Stata!G$1,Vlookup!$1:$1,0))</f>
        <v>27.008900000000001</v>
      </c>
      <c r="H543">
        <f ca="1">INDEX(Vlookup!$A$1:$AF$1262,MATCH(Stata!$A543,Vlookup!$A:$A,0),MATCH(Stata!H$1,Vlookup!$1:$1,0))</f>
        <v>74.527900000000002</v>
      </c>
      <c r="I543">
        <f ca="1">INDEX(Vlookup!$A$1:$AF$1262,MATCH(Stata!$A543,Vlookup!$A:$A,0),MATCH(Stata!I$1,Vlookup!$1:$1,0))</f>
        <v>65.037400000000005</v>
      </c>
      <c r="J543">
        <f ca="1">INDEX(Vlookup!$A$1:$AF$1262,MATCH(Stata!$A543,Vlookup!$A:$A,0),MATCH(Stata!J$1,Vlookup!$1:$1,0))</f>
        <v>238.65110000000001</v>
      </c>
      <c r="K543">
        <f ca="1">INDEX(Vlookup!$A$1:$AF$1262,MATCH(Stata!$A543,Vlookup!$A:$A,0),MATCH(Stata!K$1,Vlookup!$1:$1,0))</f>
        <v>25.589300000000001</v>
      </c>
      <c r="L543">
        <f ca="1">INDEX(Vlookup!$A$1:$AF$1262,MATCH(Stata!$A543,Vlookup!$A:$A,0),MATCH(Stata!L$1,Vlookup!$1:$1,0))</f>
        <v>38.7684</v>
      </c>
      <c r="M543">
        <f ca="1">INDEX(Vlookup!$A$1:$AF$1262,MATCH(Stata!$A543,Vlookup!$A:$A,0),MATCH(Stata!M$1,Vlookup!$1:$1,0))</f>
        <v>79.805000000000007</v>
      </c>
      <c r="N543">
        <f ca="1">INDEX(Vlookup!$A$1:$AF$1262,MATCH(Stata!$A543,Vlookup!$A:$A,0),MATCH(Stata!N$1,Vlookup!$1:$1,0))</f>
        <v>28.019600000000001</v>
      </c>
      <c r="O543" t="e">
        <f ca="1">INDEX(Vlookup!$A$1:$AF$1262,MATCH(Stata!$A543,Vlookup!$A:$A,0),MATCH(Stata!O$1,Vlookup!$1:$1,0))</f>
        <v>#N/A</v>
      </c>
      <c r="P543">
        <f ca="1">INDEX(Vlookup!$A$1:$AF$1262,MATCH(Stata!$A543,Vlookup!$A:$A,0),MATCH(Stata!P$1,Vlookup!$1:$1,0))</f>
        <v>45.448700000000002</v>
      </c>
      <c r="Q543">
        <f ca="1">INDEX(Vlookup!$A$1:$AF$1262,MATCH(Stata!$A543,Vlookup!$A:$A,0),MATCH(Stata!Q$1,Vlookup!$1:$1,0))</f>
        <v>23.7012</v>
      </c>
      <c r="R543">
        <f ca="1">INDEX(Vlookup!$A$1:$AF$1262,MATCH(Stata!$A543,Vlookup!$A:$A,0),MATCH(Stata!R$1,Vlookup!$1:$1,0))</f>
        <v>51.680700000000002</v>
      </c>
      <c r="S543">
        <f ca="1">INDEX(Vlookup!$A$1:$AF$1262,MATCH(Stata!$A543,Vlookup!$A:$A,0),MATCH(Stata!S$1,Vlookup!$1:$1,0))</f>
        <v>17.571200000000001</v>
      </c>
      <c r="T543">
        <f ca="1">INDEX(Vlookup!$A$1:$AF$1262,MATCH(Stata!$A543,Vlookup!$A:$A,0),MATCH(Stata!T$1,Vlookup!$1:$1,0))</f>
        <v>105.7726</v>
      </c>
      <c r="U543">
        <f ca="1">INDEX(Vlookup!$A$1:$AF$1262,MATCH(Stata!$A543,Vlookup!$A:$A,0),MATCH(Stata!U$1,Vlookup!$1:$1,0))</f>
        <v>53.355600000000003</v>
      </c>
      <c r="V543">
        <f ca="1">INDEX(Vlookup!$A$1:$AF$1262,MATCH(Stata!$A543,Vlookup!$A:$A,0),MATCH(Stata!V$1,Vlookup!$1:$1,0))</f>
        <v>38.165999999999997</v>
      </c>
      <c r="W543">
        <f ca="1">INDEX(Vlookup!$A$1:$AF$1262,MATCH(Stata!$A543,Vlookup!$A:$A,0),MATCH(Stata!W$1,Vlookup!$1:$1,0))</f>
        <v>47.026000000000003</v>
      </c>
      <c r="X543">
        <f ca="1">INDEX(Vlookup!$A$1:$AF$1262,MATCH(Stata!$A543,Vlookup!$A:$A,0),MATCH(Stata!X$1,Vlookup!$1:$1,0))</f>
        <v>36.041800000000002</v>
      </c>
      <c r="Y543">
        <f ca="1">INDEX(Vlookup!$A$1:$AF$1262,MATCH(Stata!$A543,Vlookup!$A:$A,0),MATCH(Stata!Y$1,Vlookup!$1:$1,0))</f>
        <v>24.962900000000001</v>
      </c>
      <c r="Z543">
        <f ca="1">INDEX(Vlookup!$A$1:$AF$1262,MATCH(Stata!$A543,Vlookup!$A:$A,0),MATCH(Stata!Z$1,Vlookup!$1:$1,0))</f>
        <v>18.050899999999999</v>
      </c>
      <c r="AA543">
        <f ca="1">INDEX(Vlookup!$A$1:$AF$1262,MATCH(Stata!$A543,Vlookup!$A:$A,0),MATCH(Stata!AA$1,Vlookup!$1:$1,0))</f>
        <v>57.473199999999999</v>
      </c>
      <c r="AB543">
        <f ca="1">INDEX(Vlookup!$A$1:$AF$1262,MATCH(Stata!$A543,Vlookup!$A:$A,0),MATCH(Stata!AB$1,Vlookup!$1:$1,0))</f>
        <v>64.150099999999995</v>
      </c>
      <c r="AC543">
        <f ca="1">INDEX(Vlookup!$A$1:$AF$1262,MATCH(Stata!$A543,Vlookup!$A:$A,0),MATCH(Stata!AC$1,Vlookup!$1:$1,0))</f>
        <v>26.281199999999998</v>
      </c>
      <c r="AD543">
        <f ca="1">INDEX(Vlookup!$A$1:$AF$1262,MATCH(Stata!$A543,Vlookup!$A:$A,0),MATCH(Stata!AD$1,Vlookup!$1:$1,0))</f>
        <v>45.292499999999997</v>
      </c>
      <c r="AE543">
        <f ca="1">INDEX(Vlookup!$A$1:$AF$1262,MATCH(Stata!$A543,Vlookup!$A:$A,0),MATCH(Stata!AE$1,Vlookup!$1:$1,0))</f>
        <v>30.366900000000001</v>
      </c>
      <c r="AF543">
        <f ca="1">INDEX(Vlookup!$A$1:$AF$1262,MATCH(Stata!$A543,Vlookup!$A:$A,0),MATCH(Stata!AF$1,Vlookup!$1:$1,0))</f>
        <v>2155.81</v>
      </c>
      <c r="AG543">
        <f ca="1">INDEX(Vlookup!$A$1:$AG$1262,MATCH(Stata!$A543,Vlookup!$A:$A,0),MATCH(Stata!AG$1,Vlookup!$1:$1,0))</f>
        <v>23.53</v>
      </c>
    </row>
    <row r="544" spans="1:33" x14ac:dyDescent="0.25">
      <c r="A544" s="1">
        <v>39507</v>
      </c>
      <c r="B544">
        <f ca="1">INDEX(Vlookup!$A$1:$AF$1262,MATCH(Stata!$A544,Vlookup!$A:$A,0),MATCH(Stata!B$1,Vlookup!$1:$1,0))</f>
        <v>68.677899999999994</v>
      </c>
      <c r="C544">
        <f ca="1">INDEX(Vlookup!$A$1:$AF$1262,MATCH(Stata!$A544,Vlookup!$A:$A,0),MATCH(Stata!C$1,Vlookup!$1:$1,0))</f>
        <v>34.138500000000001</v>
      </c>
      <c r="D544">
        <f ca="1">INDEX(Vlookup!$A$1:$AF$1262,MATCH(Stata!$A544,Vlookup!$A:$A,0),MATCH(Stata!D$1,Vlookup!$1:$1,0))</f>
        <v>16.524699999999999</v>
      </c>
      <c r="E544">
        <f ca="1">INDEX(Vlookup!$A$1:$AF$1262,MATCH(Stata!$A544,Vlookup!$A:$A,0),MATCH(Stata!E$1,Vlookup!$1:$1,0))</f>
        <v>38.299599999999998</v>
      </c>
      <c r="F544">
        <f ca="1">INDEX(Vlookup!$A$1:$AF$1262,MATCH(Stata!$A544,Vlookup!$A:$A,0),MATCH(Stata!F$1,Vlookup!$1:$1,0))</f>
        <v>769.54740000000004</v>
      </c>
      <c r="G544">
        <f ca="1">INDEX(Vlookup!$A$1:$AF$1262,MATCH(Stata!$A544,Vlookup!$A:$A,0),MATCH(Stata!G$1,Vlookup!$1:$1,0))</f>
        <v>26.1602</v>
      </c>
      <c r="H544">
        <f ca="1">INDEX(Vlookup!$A$1:$AF$1262,MATCH(Stata!$A544,Vlookup!$A:$A,0),MATCH(Stata!H$1,Vlookup!$1:$1,0))</f>
        <v>72.761399999999995</v>
      </c>
      <c r="I544">
        <f ca="1">INDEX(Vlookup!$A$1:$AF$1262,MATCH(Stata!$A544,Vlookup!$A:$A,0),MATCH(Stata!I$1,Vlookup!$1:$1,0))</f>
        <v>63.236400000000003</v>
      </c>
      <c r="J544">
        <f ca="1">INDEX(Vlookup!$A$1:$AF$1262,MATCH(Stata!$A544,Vlookup!$A:$A,0),MATCH(Stata!J$1,Vlookup!$1:$1,0))</f>
        <v>226.24619999999999</v>
      </c>
      <c r="K544">
        <f ca="1">INDEX(Vlookup!$A$1:$AF$1262,MATCH(Stata!$A544,Vlookup!$A:$A,0),MATCH(Stata!K$1,Vlookup!$1:$1,0))</f>
        <v>25.158899999999999</v>
      </c>
      <c r="L544">
        <f ca="1">INDEX(Vlookup!$A$1:$AF$1262,MATCH(Stata!$A544,Vlookup!$A:$A,0),MATCH(Stata!L$1,Vlookup!$1:$1,0))</f>
        <v>38.095399999999998</v>
      </c>
      <c r="M544">
        <f ca="1">INDEX(Vlookup!$A$1:$AF$1262,MATCH(Stata!$A544,Vlookup!$A:$A,0),MATCH(Stata!M$1,Vlookup!$1:$1,0))</f>
        <v>77.688900000000004</v>
      </c>
      <c r="N544">
        <f ca="1">INDEX(Vlookup!$A$1:$AF$1262,MATCH(Stata!$A544,Vlookup!$A:$A,0),MATCH(Stata!N$1,Vlookup!$1:$1,0))</f>
        <v>27.431899999999999</v>
      </c>
      <c r="O544" t="e">
        <f ca="1">INDEX(Vlookup!$A$1:$AF$1262,MATCH(Stata!$A544,Vlookup!$A:$A,0),MATCH(Stata!O$1,Vlookup!$1:$1,0))</f>
        <v>#N/A</v>
      </c>
      <c r="P544">
        <f ca="1">INDEX(Vlookup!$A$1:$AF$1262,MATCH(Stata!$A544,Vlookup!$A:$A,0),MATCH(Stata!P$1,Vlookup!$1:$1,0))</f>
        <v>44.718499999999999</v>
      </c>
      <c r="Q544">
        <f ca="1">INDEX(Vlookup!$A$1:$AF$1262,MATCH(Stata!$A544,Vlookup!$A:$A,0),MATCH(Stata!Q$1,Vlookup!$1:$1,0))</f>
        <v>22.709099999999999</v>
      </c>
      <c r="R544">
        <f ca="1">INDEX(Vlookup!$A$1:$AF$1262,MATCH(Stata!$A544,Vlookup!$A:$A,0),MATCH(Stata!R$1,Vlookup!$1:$1,0))</f>
        <v>50.2485</v>
      </c>
      <c r="S544">
        <f ca="1">INDEX(Vlookup!$A$1:$AF$1262,MATCH(Stata!$A544,Vlookup!$A:$A,0),MATCH(Stata!S$1,Vlookup!$1:$1,0))</f>
        <v>17.1251</v>
      </c>
      <c r="T544">
        <f ca="1">INDEX(Vlookup!$A$1:$AF$1262,MATCH(Stata!$A544,Vlookup!$A:$A,0),MATCH(Stata!T$1,Vlookup!$1:$1,0))</f>
        <v>104.506</v>
      </c>
      <c r="U544">
        <f ca="1">INDEX(Vlookup!$A$1:$AF$1262,MATCH(Stata!$A544,Vlookup!$A:$A,0),MATCH(Stata!U$1,Vlookup!$1:$1,0))</f>
        <v>52.717500000000001</v>
      </c>
      <c r="V544">
        <f ca="1">INDEX(Vlookup!$A$1:$AF$1262,MATCH(Stata!$A544,Vlookup!$A:$A,0),MATCH(Stata!V$1,Vlookup!$1:$1,0))</f>
        <v>36.5563</v>
      </c>
      <c r="W544">
        <f ca="1">INDEX(Vlookup!$A$1:$AF$1262,MATCH(Stata!$A544,Vlookup!$A:$A,0),MATCH(Stata!W$1,Vlookup!$1:$1,0))</f>
        <v>46.5869</v>
      </c>
      <c r="X544">
        <f ca="1">INDEX(Vlookup!$A$1:$AF$1262,MATCH(Stata!$A544,Vlookup!$A:$A,0),MATCH(Stata!X$1,Vlookup!$1:$1,0))</f>
        <v>35.324199999999998</v>
      </c>
      <c r="Y544">
        <f ca="1">INDEX(Vlookup!$A$1:$AF$1262,MATCH(Stata!$A544,Vlookup!$A:$A,0),MATCH(Stata!Y$1,Vlookup!$1:$1,0))</f>
        <v>24.310400000000001</v>
      </c>
      <c r="Z544">
        <f ca="1">INDEX(Vlookup!$A$1:$AF$1262,MATCH(Stata!$A544,Vlookup!$A:$A,0),MATCH(Stata!Z$1,Vlookup!$1:$1,0))</f>
        <v>17.834700000000002</v>
      </c>
      <c r="AA544">
        <f ca="1">INDEX(Vlookup!$A$1:$AF$1262,MATCH(Stata!$A544,Vlookup!$A:$A,0),MATCH(Stata!AA$1,Vlookup!$1:$1,0))</f>
        <v>56.795200000000001</v>
      </c>
      <c r="AB544">
        <f ca="1">INDEX(Vlookup!$A$1:$AF$1262,MATCH(Stata!$A544,Vlookup!$A:$A,0),MATCH(Stata!AB$1,Vlookup!$1:$1,0))</f>
        <v>62.674599999999998</v>
      </c>
      <c r="AC544">
        <f ca="1">INDEX(Vlookup!$A$1:$AF$1262,MATCH(Stata!$A544,Vlookup!$A:$A,0),MATCH(Stata!AC$1,Vlookup!$1:$1,0))</f>
        <v>25.673300000000001</v>
      </c>
      <c r="AD544">
        <f ca="1">INDEX(Vlookup!$A$1:$AF$1262,MATCH(Stata!$A544,Vlookup!$A:$A,0),MATCH(Stata!AD$1,Vlookup!$1:$1,0))</f>
        <v>44.300899999999999</v>
      </c>
      <c r="AE544">
        <f ca="1">INDEX(Vlookup!$A$1:$AF$1262,MATCH(Stata!$A544,Vlookup!$A:$A,0),MATCH(Stata!AE$1,Vlookup!$1:$1,0))</f>
        <v>30.2456</v>
      </c>
      <c r="AF544">
        <f ca="1">INDEX(Vlookup!$A$1:$AF$1262,MATCH(Stata!$A544,Vlookup!$A:$A,0),MATCH(Stata!AF$1,Vlookup!$1:$1,0))</f>
        <v>2097.48</v>
      </c>
      <c r="AG544">
        <f ca="1">INDEX(Vlookup!$A$1:$AG$1262,MATCH(Stata!$A544,Vlookup!$A:$A,0),MATCH(Stata!AG$1,Vlookup!$1:$1,0))</f>
        <v>26.54</v>
      </c>
    </row>
    <row r="545" spans="1:33" x14ac:dyDescent="0.25">
      <c r="A545" s="1">
        <v>39510</v>
      </c>
      <c r="B545">
        <f ca="1">INDEX(Vlookup!$A$1:$AF$1262,MATCH(Stata!$A545,Vlookup!$A:$A,0),MATCH(Stata!B$1,Vlookup!$1:$1,0))</f>
        <v>68.756699999999995</v>
      </c>
      <c r="C545">
        <f ca="1">INDEX(Vlookup!$A$1:$AF$1262,MATCH(Stata!$A545,Vlookup!$A:$A,0),MATCH(Stata!C$1,Vlookup!$1:$1,0))</f>
        <v>35.223199999999999</v>
      </c>
      <c r="D545">
        <f ca="1">INDEX(Vlookup!$A$1:$AF$1262,MATCH(Stata!$A545,Vlookup!$A:$A,0),MATCH(Stata!D$1,Vlookup!$1:$1,0))</f>
        <v>16.497599999999998</v>
      </c>
      <c r="E545">
        <f ca="1">INDEX(Vlookup!$A$1:$AF$1262,MATCH(Stata!$A545,Vlookup!$A:$A,0),MATCH(Stata!E$1,Vlookup!$1:$1,0))</f>
        <v>38.1004</v>
      </c>
      <c r="F545">
        <f ca="1">INDEX(Vlookup!$A$1:$AF$1262,MATCH(Stata!$A545,Vlookup!$A:$A,0),MATCH(Stata!F$1,Vlookup!$1:$1,0))</f>
        <v>766.75559999999996</v>
      </c>
      <c r="G545">
        <f ca="1">INDEX(Vlookup!$A$1:$AF$1262,MATCH(Stata!$A545,Vlookup!$A:$A,0),MATCH(Stata!G$1,Vlookup!$1:$1,0))</f>
        <v>26.332899999999999</v>
      </c>
      <c r="H545">
        <f ca="1">INDEX(Vlookup!$A$1:$AF$1262,MATCH(Stata!$A545,Vlookup!$A:$A,0),MATCH(Stata!H$1,Vlookup!$1:$1,0))</f>
        <v>70.898200000000003</v>
      </c>
      <c r="I545">
        <f ca="1">INDEX(Vlookup!$A$1:$AF$1262,MATCH(Stata!$A545,Vlookup!$A:$A,0),MATCH(Stata!I$1,Vlookup!$1:$1,0))</f>
        <v>63.997</v>
      </c>
      <c r="J545">
        <f ca="1">INDEX(Vlookup!$A$1:$AF$1262,MATCH(Stata!$A545,Vlookup!$A:$A,0),MATCH(Stata!J$1,Vlookup!$1:$1,0))</f>
        <v>220.33</v>
      </c>
      <c r="K545">
        <f ca="1">INDEX(Vlookup!$A$1:$AF$1262,MATCH(Stata!$A545,Vlookup!$A:$A,0),MATCH(Stata!K$1,Vlookup!$1:$1,0))</f>
        <v>25.399899999999999</v>
      </c>
      <c r="L545">
        <f ca="1">INDEX(Vlookup!$A$1:$AF$1262,MATCH(Stata!$A545,Vlookup!$A:$A,0),MATCH(Stata!L$1,Vlookup!$1:$1,0))</f>
        <v>38.308799999999998</v>
      </c>
      <c r="M545">
        <f ca="1">INDEX(Vlookup!$A$1:$AF$1262,MATCH(Stata!$A545,Vlookup!$A:$A,0),MATCH(Stata!M$1,Vlookup!$1:$1,0))</f>
        <v>78.349599999999995</v>
      </c>
      <c r="N545">
        <f ca="1">INDEX(Vlookup!$A$1:$AF$1262,MATCH(Stata!$A545,Vlookup!$A:$A,0),MATCH(Stata!N$1,Vlookup!$1:$1,0))</f>
        <v>27.647200000000002</v>
      </c>
      <c r="O545" t="e">
        <f ca="1">INDEX(Vlookup!$A$1:$AF$1262,MATCH(Stata!$A545,Vlookup!$A:$A,0),MATCH(Stata!O$1,Vlookup!$1:$1,0))</f>
        <v>#N/A</v>
      </c>
      <c r="P545">
        <f ca="1">INDEX(Vlookup!$A$1:$AF$1262,MATCH(Stata!$A545,Vlookup!$A:$A,0),MATCH(Stata!P$1,Vlookup!$1:$1,0))</f>
        <v>44.559399999999997</v>
      </c>
      <c r="Q545">
        <f ca="1">INDEX(Vlookup!$A$1:$AF$1262,MATCH(Stata!$A545,Vlookup!$A:$A,0),MATCH(Stata!Q$1,Vlookup!$1:$1,0))</f>
        <v>23.1709</v>
      </c>
      <c r="R545">
        <f ca="1">INDEX(Vlookup!$A$1:$AF$1262,MATCH(Stata!$A545,Vlookup!$A:$A,0),MATCH(Stata!R$1,Vlookup!$1:$1,0))</f>
        <v>51.130499999999998</v>
      </c>
      <c r="S545">
        <f ca="1">INDEX(Vlookup!$A$1:$AF$1262,MATCH(Stata!$A545,Vlookup!$A:$A,0),MATCH(Stata!S$1,Vlookup!$1:$1,0))</f>
        <v>17.159500000000001</v>
      </c>
      <c r="T545">
        <f ca="1">INDEX(Vlookup!$A$1:$AF$1262,MATCH(Stata!$A545,Vlookup!$A:$A,0),MATCH(Stata!T$1,Vlookup!$1:$1,0))</f>
        <v>104.8456</v>
      </c>
      <c r="U545">
        <f ca="1">INDEX(Vlookup!$A$1:$AF$1262,MATCH(Stata!$A545,Vlookup!$A:$A,0),MATCH(Stata!U$1,Vlookup!$1:$1,0))</f>
        <v>52.947200000000002</v>
      </c>
      <c r="V545">
        <f ca="1">INDEX(Vlookup!$A$1:$AF$1262,MATCH(Stata!$A545,Vlookup!$A:$A,0),MATCH(Stata!V$1,Vlookup!$1:$1,0))</f>
        <v>35.809800000000003</v>
      </c>
      <c r="W545">
        <f ca="1">INDEX(Vlookup!$A$1:$AF$1262,MATCH(Stata!$A545,Vlookup!$A:$A,0),MATCH(Stata!W$1,Vlookup!$1:$1,0))</f>
        <v>45.768900000000002</v>
      </c>
      <c r="X545">
        <f ca="1">INDEX(Vlookup!$A$1:$AF$1262,MATCH(Stata!$A545,Vlookup!$A:$A,0),MATCH(Stata!X$1,Vlookup!$1:$1,0))</f>
        <v>35.132800000000003</v>
      </c>
      <c r="Y545">
        <f ca="1">INDEX(Vlookup!$A$1:$AF$1262,MATCH(Stata!$A545,Vlookup!$A:$A,0),MATCH(Stata!Y$1,Vlookup!$1:$1,0))</f>
        <v>24.122800000000002</v>
      </c>
      <c r="Z545">
        <f ca="1">INDEX(Vlookup!$A$1:$AF$1262,MATCH(Stata!$A545,Vlookup!$A:$A,0),MATCH(Stata!Z$1,Vlookup!$1:$1,0))</f>
        <v>17.810700000000001</v>
      </c>
      <c r="AA545">
        <f ca="1">INDEX(Vlookup!$A$1:$AF$1262,MATCH(Stata!$A545,Vlookup!$A:$A,0),MATCH(Stata!AA$1,Vlookup!$1:$1,0))</f>
        <v>56.941099999999999</v>
      </c>
      <c r="AB545">
        <f ca="1">INDEX(Vlookup!$A$1:$AF$1262,MATCH(Stata!$A545,Vlookup!$A:$A,0),MATCH(Stata!AB$1,Vlookup!$1:$1,0))</f>
        <v>61.687899999999999</v>
      </c>
      <c r="AC545">
        <f ca="1">INDEX(Vlookup!$A$1:$AF$1262,MATCH(Stata!$A545,Vlookup!$A:$A,0),MATCH(Stata!AC$1,Vlookup!$1:$1,0))</f>
        <v>25.652100000000001</v>
      </c>
      <c r="AD545">
        <f ca="1">INDEX(Vlookup!$A$1:$AF$1262,MATCH(Stata!$A545,Vlookup!$A:$A,0),MATCH(Stata!AD$1,Vlookup!$1:$1,0))</f>
        <v>44.568899999999999</v>
      </c>
      <c r="AE545">
        <f ca="1">INDEX(Vlookup!$A$1:$AF$1262,MATCH(Stata!$A545,Vlookup!$A:$A,0),MATCH(Stata!AE$1,Vlookup!$1:$1,0))</f>
        <v>30.2456</v>
      </c>
      <c r="AF545">
        <f ca="1">INDEX(Vlookup!$A$1:$AF$1262,MATCH(Stata!$A545,Vlookup!$A:$A,0),MATCH(Stata!AF$1,Vlookup!$1:$1,0))</f>
        <v>2098.64</v>
      </c>
      <c r="AG545">
        <f ca="1">INDEX(Vlookup!$A$1:$AG$1262,MATCH(Stata!$A545,Vlookup!$A:$A,0),MATCH(Stata!AG$1,Vlookup!$1:$1,0))</f>
        <v>26.28</v>
      </c>
    </row>
    <row r="546" spans="1:33" x14ac:dyDescent="0.25">
      <c r="A546" s="1">
        <v>39511</v>
      </c>
      <c r="B546">
        <f ca="1">INDEX(Vlookup!$A$1:$AF$1262,MATCH(Stata!$A546,Vlookup!$A:$A,0),MATCH(Stata!B$1,Vlookup!$1:$1,0))</f>
        <v>68.686599999999999</v>
      </c>
      <c r="C546">
        <f ca="1">INDEX(Vlookup!$A$1:$AF$1262,MATCH(Stata!$A546,Vlookup!$A:$A,0),MATCH(Stata!C$1,Vlookup!$1:$1,0))</f>
        <v>34.929000000000002</v>
      </c>
      <c r="D546">
        <f ca="1">INDEX(Vlookup!$A$1:$AF$1262,MATCH(Stata!$A546,Vlookup!$A:$A,0),MATCH(Stata!D$1,Vlookup!$1:$1,0))</f>
        <v>16.680599999999998</v>
      </c>
      <c r="E546">
        <f ca="1">INDEX(Vlookup!$A$1:$AF$1262,MATCH(Stata!$A546,Vlookup!$A:$A,0),MATCH(Stata!E$1,Vlookup!$1:$1,0))</f>
        <v>38.616500000000002</v>
      </c>
      <c r="F546">
        <f ca="1">INDEX(Vlookup!$A$1:$AF$1262,MATCH(Stata!$A546,Vlookup!$A:$A,0),MATCH(Stata!F$1,Vlookup!$1:$1,0))</f>
        <v>752.63239999999996</v>
      </c>
      <c r="G546">
        <f ca="1">INDEX(Vlookup!$A$1:$AF$1262,MATCH(Stata!$A546,Vlookup!$A:$A,0),MATCH(Stata!G$1,Vlookup!$1:$1,0))</f>
        <v>26.190200000000001</v>
      </c>
      <c r="H546">
        <f ca="1">INDEX(Vlookup!$A$1:$AF$1262,MATCH(Stata!$A546,Vlookup!$A:$A,0),MATCH(Stata!H$1,Vlookup!$1:$1,0))</f>
        <v>69.975399999999993</v>
      </c>
      <c r="I546">
        <f ca="1">INDEX(Vlookup!$A$1:$AF$1262,MATCH(Stata!$A546,Vlookup!$A:$A,0),MATCH(Stata!I$1,Vlookup!$1:$1,0))</f>
        <v>62.720599999999997</v>
      </c>
      <c r="J546">
        <f ca="1">INDEX(Vlookup!$A$1:$AF$1262,MATCH(Stata!$A546,Vlookup!$A:$A,0),MATCH(Stata!J$1,Vlookup!$1:$1,0))</f>
        <v>210.88319999999999</v>
      </c>
      <c r="K546">
        <f ca="1">INDEX(Vlookup!$A$1:$AF$1262,MATCH(Stata!$A546,Vlookup!$A:$A,0),MATCH(Stata!K$1,Vlookup!$1:$1,0))</f>
        <v>25.5505</v>
      </c>
      <c r="L546">
        <f ca="1">INDEX(Vlookup!$A$1:$AF$1262,MATCH(Stata!$A546,Vlookup!$A:$A,0),MATCH(Stata!L$1,Vlookup!$1:$1,0))</f>
        <v>38.1036</v>
      </c>
      <c r="M546">
        <f ca="1">INDEX(Vlookup!$A$1:$AF$1262,MATCH(Stata!$A546,Vlookup!$A:$A,0),MATCH(Stata!M$1,Vlookup!$1:$1,0))</f>
        <v>77.403199999999998</v>
      </c>
      <c r="N546">
        <f ca="1">INDEX(Vlookup!$A$1:$AF$1262,MATCH(Stata!$A546,Vlookup!$A:$A,0),MATCH(Stata!N$1,Vlookup!$1:$1,0))</f>
        <v>27.746500000000001</v>
      </c>
      <c r="O546" t="e">
        <f ca="1">INDEX(Vlookup!$A$1:$AF$1262,MATCH(Stata!$A546,Vlookup!$A:$A,0),MATCH(Stata!O$1,Vlookup!$1:$1,0))</f>
        <v>#N/A</v>
      </c>
      <c r="P546">
        <f ca="1">INDEX(Vlookup!$A$1:$AF$1262,MATCH(Stata!$A546,Vlookup!$A:$A,0),MATCH(Stata!P$1,Vlookup!$1:$1,0))</f>
        <v>45.3551</v>
      </c>
      <c r="Q546">
        <f ca="1">INDEX(Vlookup!$A$1:$AF$1262,MATCH(Stata!$A546,Vlookup!$A:$A,0),MATCH(Stata!Q$1,Vlookup!$1:$1,0))</f>
        <v>22.982800000000001</v>
      </c>
      <c r="R546">
        <f ca="1">INDEX(Vlookup!$A$1:$AF$1262,MATCH(Stata!$A546,Vlookup!$A:$A,0),MATCH(Stata!R$1,Vlookup!$1:$1,0))</f>
        <v>51.104300000000002</v>
      </c>
      <c r="S546">
        <f ca="1">INDEX(Vlookup!$A$1:$AF$1262,MATCH(Stata!$A546,Vlookup!$A:$A,0),MATCH(Stata!S$1,Vlookup!$1:$1,0))</f>
        <v>17.151</v>
      </c>
      <c r="T546">
        <f ca="1">INDEX(Vlookup!$A$1:$AF$1262,MATCH(Stata!$A546,Vlookup!$A:$A,0),MATCH(Stata!T$1,Vlookup!$1:$1,0))</f>
        <v>106.20399999999999</v>
      </c>
      <c r="U546">
        <f ca="1">INDEX(Vlookup!$A$1:$AF$1262,MATCH(Stata!$A546,Vlookup!$A:$A,0),MATCH(Stata!U$1,Vlookup!$1:$1,0))</f>
        <v>53.296100000000003</v>
      </c>
      <c r="V546">
        <f ca="1">INDEX(Vlookup!$A$1:$AF$1262,MATCH(Stata!$A546,Vlookup!$A:$A,0),MATCH(Stata!V$1,Vlookup!$1:$1,0))</f>
        <v>35.243299999999998</v>
      </c>
      <c r="W546">
        <f ca="1">INDEX(Vlookup!$A$1:$AF$1262,MATCH(Stata!$A546,Vlookup!$A:$A,0),MATCH(Stata!W$1,Vlookup!$1:$1,0))</f>
        <v>46.1736</v>
      </c>
      <c r="X546">
        <f ca="1">INDEX(Vlookup!$A$1:$AF$1262,MATCH(Stata!$A546,Vlookup!$A:$A,0),MATCH(Stata!X$1,Vlookup!$1:$1,0))</f>
        <v>34.893599999999999</v>
      </c>
      <c r="Y546">
        <f ca="1">INDEX(Vlookup!$A$1:$AF$1262,MATCH(Stata!$A546,Vlookup!$A:$A,0),MATCH(Stata!Y$1,Vlookup!$1:$1,0))</f>
        <v>24.658999999999999</v>
      </c>
      <c r="Z546">
        <f ca="1">INDEX(Vlookup!$A$1:$AF$1262,MATCH(Stata!$A546,Vlookup!$A:$A,0),MATCH(Stata!Z$1,Vlookup!$1:$1,0))</f>
        <v>17.802700000000002</v>
      </c>
      <c r="AA546">
        <f ca="1">INDEX(Vlookup!$A$1:$AF$1262,MATCH(Stata!$A546,Vlookup!$A:$A,0),MATCH(Stata!AA$1,Vlookup!$1:$1,0))</f>
        <v>56.683700000000002</v>
      </c>
      <c r="AB546">
        <f ca="1">INDEX(Vlookup!$A$1:$AF$1262,MATCH(Stata!$A546,Vlookup!$A:$A,0),MATCH(Stata!AB$1,Vlookup!$1:$1,0))</f>
        <v>61.243499999999997</v>
      </c>
      <c r="AC546">
        <f ca="1">INDEX(Vlookup!$A$1:$AF$1262,MATCH(Stata!$A546,Vlookup!$A:$A,0),MATCH(Stata!AC$1,Vlookup!$1:$1,0))</f>
        <v>25.228000000000002</v>
      </c>
      <c r="AD546">
        <f ca="1">INDEX(Vlookup!$A$1:$AF$1262,MATCH(Stata!$A546,Vlookup!$A:$A,0),MATCH(Stata!AD$1,Vlookup!$1:$1,0))</f>
        <v>44.551000000000002</v>
      </c>
      <c r="AE546">
        <f ca="1">INDEX(Vlookup!$A$1:$AF$1262,MATCH(Stata!$A546,Vlookup!$A:$A,0),MATCH(Stata!AE$1,Vlookup!$1:$1,0))</f>
        <v>29.741700000000002</v>
      </c>
      <c r="AF546">
        <f ca="1">INDEX(Vlookup!$A$1:$AF$1262,MATCH(Stata!$A546,Vlookup!$A:$A,0),MATCH(Stata!AF$1,Vlookup!$1:$1,0))</f>
        <v>2091.42</v>
      </c>
      <c r="AG546">
        <f ca="1">INDEX(Vlookup!$A$1:$AG$1262,MATCH(Stata!$A546,Vlookup!$A:$A,0),MATCH(Stata!AG$1,Vlookup!$1:$1,0))</f>
        <v>25.52</v>
      </c>
    </row>
    <row r="547" spans="1:33" x14ac:dyDescent="0.25">
      <c r="A547" s="1">
        <v>39512</v>
      </c>
      <c r="B547">
        <f ca="1">INDEX(Vlookup!$A$1:$AF$1262,MATCH(Stata!$A547,Vlookup!$A:$A,0),MATCH(Stata!B$1,Vlookup!$1:$1,0))</f>
        <v>69.142200000000003</v>
      </c>
      <c r="C547">
        <f ca="1">INDEX(Vlookup!$A$1:$AF$1262,MATCH(Stata!$A547,Vlookup!$A:$A,0),MATCH(Stata!C$1,Vlookup!$1:$1,0))</f>
        <v>35.582000000000001</v>
      </c>
      <c r="D547">
        <f ca="1">INDEX(Vlookup!$A$1:$AF$1262,MATCH(Stata!$A547,Vlookup!$A:$A,0),MATCH(Stata!D$1,Vlookup!$1:$1,0))</f>
        <v>16.924600000000002</v>
      </c>
      <c r="E547">
        <f ca="1">INDEX(Vlookup!$A$1:$AF$1262,MATCH(Stata!$A547,Vlookup!$A:$A,0),MATCH(Stata!E$1,Vlookup!$1:$1,0))</f>
        <v>38.236199999999997</v>
      </c>
      <c r="F547">
        <f ca="1">INDEX(Vlookup!$A$1:$AF$1262,MATCH(Stata!$A547,Vlookup!$A:$A,0),MATCH(Stata!F$1,Vlookup!$1:$1,0))</f>
        <v>735.80830000000003</v>
      </c>
      <c r="G547">
        <f ca="1">INDEX(Vlookup!$A$1:$AF$1262,MATCH(Stata!$A547,Vlookup!$A:$A,0),MATCH(Stata!G$1,Vlookup!$1:$1,0))</f>
        <v>26.625800000000002</v>
      </c>
      <c r="H547">
        <f ca="1">INDEX(Vlookup!$A$1:$AF$1262,MATCH(Stata!$A547,Vlookup!$A:$A,0),MATCH(Stata!H$1,Vlookup!$1:$1,0))</f>
        <v>70.935400000000001</v>
      </c>
      <c r="I547">
        <f ca="1">INDEX(Vlookup!$A$1:$AF$1262,MATCH(Stata!$A547,Vlookup!$A:$A,0),MATCH(Stata!I$1,Vlookup!$1:$1,0))</f>
        <v>62.816800000000001</v>
      </c>
      <c r="J547">
        <f ca="1">INDEX(Vlookup!$A$1:$AF$1262,MATCH(Stata!$A547,Vlookup!$A:$A,0),MATCH(Stata!J$1,Vlookup!$1:$1,0))</f>
        <v>211.3603</v>
      </c>
      <c r="K547">
        <f ca="1">INDEX(Vlookup!$A$1:$AF$1262,MATCH(Stata!$A547,Vlookup!$A:$A,0),MATCH(Stata!K$1,Vlookup!$1:$1,0))</f>
        <v>25.683900000000001</v>
      </c>
      <c r="L547">
        <f ca="1">INDEX(Vlookup!$A$1:$AF$1262,MATCH(Stata!$A547,Vlookup!$A:$A,0),MATCH(Stata!L$1,Vlookup!$1:$1,0))</f>
        <v>38.817900000000002</v>
      </c>
      <c r="M547">
        <f ca="1">INDEX(Vlookup!$A$1:$AF$1262,MATCH(Stata!$A547,Vlookup!$A:$A,0),MATCH(Stata!M$1,Vlookup!$1:$1,0))</f>
        <v>77.849599999999995</v>
      </c>
      <c r="N547">
        <f ca="1">INDEX(Vlookup!$A$1:$AF$1262,MATCH(Stata!$A547,Vlookup!$A:$A,0),MATCH(Stata!N$1,Vlookup!$1:$1,0))</f>
        <v>27.8706</v>
      </c>
      <c r="O547" t="e">
        <f ca="1">INDEX(Vlookup!$A$1:$AF$1262,MATCH(Stata!$A547,Vlookup!$A:$A,0),MATCH(Stata!O$1,Vlookup!$1:$1,0))</f>
        <v>#N/A</v>
      </c>
      <c r="P547">
        <f ca="1">INDEX(Vlookup!$A$1:$AF$1262,MATCH(Stata!$A547,Vlookup!$A:$A,0),MATCH(Stata!P$1,Vlookup!$1:$1,0))</f>
        <v>45.223999999999997</v>
      </c>
      <c r="Q547">
        <f ca="1">INDEX(Vlookup!$A$1:$AF$1262,MATCH(Stata!$A547,Vlookup!$A:$A,0),MATCH(Stata!Q$1,Vlookup!$1:$1,0))</f>
        <v>22.8887</v>
      </c>
      <c r="R547">
        <f ca="1">INDEX(Vlookup!$A$1:$AF$1262,MATCH(Stata!$A547,Vlookup!$A:$A,0),MATCH(Stata!R$1,Vlookup!$1:$1,0))</f>
        <v>51.540999999999997</v>
      </c>
      <c r="S547">
        <f ca="1">INDEX(Vlookup!$A$1:$AF$1262,MATCH(Stata!$A547,Vlookup!$A:$A,0),MATCH(Stata!S$1,Vlookup!$1:$1,0))</f>
        <v>17.322400000000002</v>
      </c>
      <c r="T547">
        <f ca="1">INDEX(Vlookup!$A$1:$AF$1262,MATCH(Stata!$A547,Vlookup!$A:$A,0),MATCH(Stata!T$1,Vlookup!$1:$1,0))</f>
        <v>105.91030000000001</v>
      </c>
      <c r="U547">
        <f ca="1">INDEX(Vlookup!$A$1:$AF$1262,MATCH(Stata!$A547,Vlookup!$A:$A,0),MATCH(Stata!U$1,Vlookup!$1:$1,0))</f>
        <v>53.713000000000001</v>
      </c>
      <c r="V547">
        <f ca="1">INDEX(Vlookup!$A$1:$AF$1262,MATCH(Stata!$A547,Vlookup!$A:$A,0),MATCH(Stata!V$1,Vlookup!$1:$1,0))</f>
        <v>34.839799999999997</v>
      </c>
      <c r="W547">
        <f ca="1">INDEX(Vlookup!$A$1:$AF$1262,MATCH(Stata!$A547,Vlookup!$A:$A,0),MATCH(Stata!W$1,Vlookup!$1:$1,0))</f>
        <v>46.4405</v>
      </c>
      <c r="X547">
        <f ca="1">INDEX(Vlookup!$A$1:$AF$1262,MATCH(Stata!$A547,Vlookup!$A:$A,0),MATCH(Stata!X$1,Vlookup!$1:$1,0))</f>
        <v>34.789000000000001</v>
      </c>
      <c r="Y547">
        <f ca="1">INDEX(Vlookup!$A$1:$AF$1262,MATCH(Stata!$A547,Vlookup!$A:$A,0),MATCH(Stata!Y$1,Vlookup!$1:$1,0))</f>
        <v>25.1326</v>
      </c>
      <c r="Z547">
        <f ca="1">INDEX(Vlookup!$A$1:$AF$1262,MATCH(Stata!$A547,Vlookup!$A:$A,0),MATCH(Stata!Z$1,Vlookup!$1:$1,0))</f>
        <v>17.648399999999999</v>
      </c>
      <c r="AA547">
        <f ca="1">INDEX(Vlookup!$A$1:$AF$1262,MATCH(Stata!$A547,Vlookup!$A:$A,0),MATCH(Stata!AA$1,Vlookup!$1:$1,0))</f>
        <v>57.243499999999997</v>
      </c>
      <c r="AB547">
        <f ca="1">INDEX(Vlookup!$A$1:$AF$1262,MATCH(Stata!$A547,Vlookup!$A:$A,0),MATCH(Stata!AB$1,Vlookup!$1:$1,0))</f>
        <v>61.981299999999997</v>
      </c>
      <c r="AC547">
        <f ca="1">INDEX(Vlookup!$A$1:$AF$1262,MATCH(Stata!$A547,Vlookup!$A:$A,0),MATCH(Stata!AC$1,Vlookup!$1:$1,0))</f>
        <v>25.4117</v>
      </c>
      <c r="AD547">
        <f ca="1">INDEX(Vlookup!$A$1:$AF$1262,MATCH(Stata!$A547,Vlookup!$A:$A,0),MATCH(Stata!AD$1,Vlookup!$1:$1,0))</f>
        <v>44.266800000000003</v>
      </c>
      <c r="AE547">
        <f ca="1">INDEX(Vlookup!$A$1:$AF$1262,MATCH(Stata!$A547,Vlookup!$A:$A,0),MATCH(Stata!AE$1,Vlookup!$1:$1,0))</f>
        <v>29.527000000000001</v>
      </c>
      <c r="AF547">
        <f ca="1">INDEX(Vlookup!$A$1:$AF$1262,MATCH(Stata!$A547,Vlookup!$A:$A,0),MATCH(Stata!AF$1,Vlookup!$1:$1,0))</f>
        <v>2103.42</v>
      </c>
      <c r="AG547">
        <f ca="1">INDEX(Vlookup!$A$1:$AG$1262,MATCH(Stata!$A547,Vlookup!$A:$A,0),MATCH(Stata!AG$1,Vlookup!$1:$1,0))</f>
        <v>24.6</v>
      </c>
    </row>
    <row r="548" spans="1:33" x14ac:dyDescent="0.25">
      <c r="A548" s="1">
        <v>39513</v>
      </c>
      <c r="B548">
        <f ca="1">INDEX(Vlookup!$A$1:$AF$1262,MATCH(Stata!$A548,Vlookup!$A:$A,0),MATCH(Stata!B$1,Vlookup!$1:$1,0))</f>
        <v>68.283699999999996</v>
      </c>
      <c r="C548">
        <f ca="1">INDEX(Vlookup!$A$1:$AF$1262,MATCH(Stata!$A548,Vlookup!$A:$A,0),MATCH(Stata!C$1,Vlookup!$1:$1,0))</f>
        <v>35.269100000000002</v>
      </c>
      <c r="D548">
        <f ca="1">INDEX(Vlookup!$A$1:$AF$1262,MATCH(Stata!$A548,Vlookup!$A:$A,0),MATCH(Stata!D$1,Vlookup!$1:$1,0))</f>
        <v>16.712199999999999</v>
      </c>
      <c r="E548">
        <f ca="1">INDEX(Vlookup!$A$1:$AF$1262,MATCH(Stata!$A548,Vlookup!$A:$A,0),MATCH(Stata!E$1,Vlookup!$1:$1,0))</f>
        <v>37.385100000000001</v>
      </c>
      <c r="F548">
        <f ca="1">INDEX(Vlookup!$A$1:$AF$1262,MATCH(Stata!$A548,Vlookup!$A:$A,0),MATCH(Stata!F$1,Vlookup!$1:$1,0))</f>
        <v>707.27329999999995</v>
      </c>
      <c r="G548">
        <f ca="1">INDEX(Vlookup!$A$1:$AF$1262,MATCH(Stata!$A548,Vlookup!$A:$A,0),MATCH(Stata!G$1,Vlookup!$1:$1,0))</f>
        <v>26.302900000000001</v>
      </c>
      <c r="H548">
        <f ca="1">INDEX(Vlookup!$A$1:$AF$1262,MATCH(Stata!$A548,Vlookup!$A:$A,0),MATCH(Stata!H$1,Vlookup!$1:$1,0))</f>
        <v>69.878699999999995</v>
      </c>
      <c r="I548">
        <f ca="1">INDEX(Vlookup!$A$1:$AF$1262,MATCH(Stata!$A548,Vlookup!$A:$A,0),MATCH(Stata!I$1,Vlookup!$1:$1,0))</f>
        <v>61.854999999999997</v>
      </c>
      <c r="J548">
        <f ca="1">INDEX(Vlookup!$A$1:$AF$1262,MATCH(Stata!$A548,Vlookup!$A:$A,0),MATCH(Stata!J$1,Vlookup!$1:$1,0))</f>
        <v>202.00890000000001</v>
      </c>
      <c r="K548">
        <f ca="1">INDEX(Vlookup!$A$1:$AF$1262,MATCH(Stata!$A548,Vlookup!$A:$A,0),MATCH(Stata!K$1,Vlookup!$1:$1,0))</f>
        <v>25.4343</v>
      </c>
      <c r="L548">
        <f ca="1">INDEX(Vlookup!$A$1:$AF$1262,MATCH(Stata!$A548,Vlookup!$A:$A,0),MATCH(Stata!L$1,Vlookup!$1:$1,0))</f>
        <v>38.136499999999998</v>
      </c>
      <c r="M548">
        <f ca="1">INDEX(Vlookup!$A$1:$AF$1262,MATCH(Stata!$A548,Vlookup!$A:$A,0),MATCH(Stata!M$1,Vlookup!$1:$1,0))</f>
        <v>75.456699999999998</v>
      </c>
      <c r="N548">
        <f ca="1">INDEX(Vlookup!$A$1:$AF$1262,MATCH(Stata!$A548,Vlookup!$A:$A,0),MATCH(Stata!N$1,Vlookup!$1:$1,0))</f>
        <v>27.200199999999999</v>
      </c>
      <c r="O548" t="e">
        <f ca="1">INDEX(Vlookup!$A$1:$AF$1262,MATCH(Stata!$A548,Vlookup!$A:$A,0),MATCH(Stata!O$1,Vlookup!$1:$1,0))</f>
        <v>#N/A</v>
      </c>
      <c r="P548">
        <f ca="1">INDEX(Vlookup!$A$1:$AF$1262,MATCH(Stata!$A548,Vlookup!$A:$A,0),MATCH(Stata!P$1,Vlookup!$1:$1,0))</f>
        <v>44.727899999999998</v>
      </c>
      <c r="Q548">
        <f ca="1">INDEX(Vlookup!$A$1:$AF$1262,MATCH(Stata!$A548,Vlookup!$A:$A,0),MATCH(Stata!Q$1,Vlookup!$1:$1,0))</f>
        <v>22.0334</v>
      </c>
      <c r="R548">
        <f ca="1">INDEX(Vlookup!$A$1:$AF$1262,MATCH(Stata!$A548,Vlookup!$A:$A,0),MATCH(Stata!R$1,Vlookup!$1:$1,0))</f>
        <v>50.196100000000001</v>
      </c>
      <c r="S548">
        <f ca="1">INDEX(Vlookup!$A$1:$AF$1262,MATCH(Stata!$A548,Vlookup!$A:$A,0),MATCH(Stata!S$1,Vlookup!$1:$1,0))</f>
        <v>17.0395</v>
      </c>
      <c r="T548">
        <f ca="1">INDEX(Vlookup!$A$1:$AF$1262,MATCH(Stata!$A548,Vlookup!$A:$A,0),MATCH(Stata!T$1,Vlookup!$1:$1,0))</f>
        <v>103.2761</v>
      </c>
      <c r="U548">
        <f ca="1">INDEX(Vlookup!$A$1:$AF$1262,MATCH(Stata!$A548,Vlookup!$A:$A,0),MATCH(Stata!U$1,Vlookup!$1:$1,0))</f>
        <v>53.287599999999998</v>
      </c>
      <c r="V548">
        <f ca="1">INDEX(Vlookup!$A$1:$AF$1262,MATCH(Stata!$A548,Vlookup!$A:$A,0),MATCH(Stata!V$1,Vlookup!$1:$1,0))</f>
        <v>33.6066</v>
      </c>
      <c r="W548">
        <f ca="1">INDEX(Vlookup!$A$1:$AF$1262,MATCH(Stata!$A548,Vlookup!$A:$A,0),MATCH(Stata!W$1,Vlookup!$1:$1,0))</f>
        <v>45.665599999999998</v>
      </c>
      <c r="X548">
        <f ca="1">INDEX(Vlookup!$A$1:$AF$1262,MATCH(Stata!$A548,Vlookup!$A:$A,0),MATCH(Stata!X$1,Vlookup!$1:$1,0))</f>
        <v>34.097200000000001</v>
      </c>
      <c r="Y548">
        <f ca="1">INDEX(Vlookup!$A$1:$AF$1262,MATCH(Stata!$A548,Vlookup!$A:$A,0),MATCH(Stata!Y$1,Vlookup!$1:$1,0))</f>
        <v>24.641200000000001</v>
      </c>
      <c r="Z548">
        <f ca="1">INDEX(Vlookup!$A$1:$AF$1262,MATCH(Stata!$A548,Vlookup!$A:$A,0),MATCH(Stata!Z$1,Vlookup!$1:$1,0))</f>
        <v>17.282399999999999</v>
      </c>
      <c r="AA548">
        <f ca="1">INDEX(Vlookup!$A$1:$AF$1262,MATCH(Stata!$A548,Vlookup!$A:$A,0),MATCH(Stata!AA$1,Vlookup!$1:$1,0))</f>
        <v>57.078400000000002</v>
      </c>
      <c r="AB548">
        <f ca="1">INDEX(Vlookup!$A$1:$AF$1262,MATCH(Stata!$A548,Vlookup!$A:$A,0),MATCH(Stata!AB$1,Vlookup!$1:$1,0))</f>
        <v>61.1813</v>
      </c>
      <c r="AC548">
        <f ca="1">INDEX(Vlookup!$A$1:$AF$1262,MATCH(Stata!$A548,Vlookup!$A:$A,0),MATCH(Stata!AC$1,Vlookup!$1:$1,0))</f>
        <v>24.938199999999998</v>
      </c>
      <c r="AD548">
        <f ca="1">INDEX(Vlookup!$A$1:$AF$1262,MATCH(Stata!$A548,Vlookup!$A:$A,0),MATCH(Stata!AD$1,Vlookup!$1:$1,0))</f>
        <v>44.649299999999997</v>
      </c>
      <c r="AE548">
        <f ca="1">INDEX(Vlookup!$A$1:$AF$1262,MATCH(Stata!$A548,Vlookup!$A:$A,0),MATCH(Stata!AE$1,Vlookup!$1:$1,0))</f>
        <v>29.1631</v>
      </c>
      <c r="AF548">
        <f ca="1">INDEX(Vlookup!$A$1:$AF$1262,MATCH(Stata!$A548,Vlookup!$A:$A,0),MATCH(Stata!AF$1,Vlookup!$1:$1,0))</f>
        <v>2057.44</v>
      </c>
      <c r="AG548">
        <f ca="1">INDEX(Vlookup!$A$1:$AG$1262,MATCH(Stata!$A548,Vlookup!$A:$A,0),MATCH(Stata!AG$1,Vlookup!$1:$1,0))</f>
        <v>27.55</v>
      </c>
    </row>
    <row r="549" spans="1:33" x14ac:dyDescent="0.25">
      <c r="A549" s="1">
        <v>39514</v>
      </c>
      <c r="B549">
        <f ca="1">INDEX(Vlookup!$A$1:$AF$1262,MATCH(Stata!$A549,Vlookup!$A:$A,0),MATCH(Stata!B$1,Vlookup!$1:$1,0))</f>
        <v>67.022199999999998</v>
      </c>
      <c r="C549">
        <f ca="1">INDEX(Vlookup!$A$1:$AF$1262,MATCH(Stata!$A549,Vlookup!$A:$A,0),MATCH(Stata!C$1,Vlookup!$1:$1,0))</f>
        <v>33.642200000000003</v>
      </c>
      <c r="D549">
        <f ca="1">INDEX(Vlookup!$A$1:$AF$1262,MATCH(Stata!$A549,Vlookup!$A:$A,0),MATCH(Stata!D$1,Vlookup!$1:$1,0))</f>
        <v>16.836500000000001</v>
      </c>
      <c r="E549">
        <f ca="1">INDEX(Vlookup!$A$1:$AF$1262,MATCH(Stata!$A549,Vlookup!$A:$A,0),MATCH(Stata!E$1,Vlookup!$1:$1,0))</f>
        <v>37.602400000000003</v>
      </c>
      <c r="F549">
        <f ca="1">INDEX(Vlookup!$A$1:$AF$1262,MATCH(Stata!$A549,Vlookup!$A:$A,0),MATCH(Stata!F$1,Vlookup!$1:$1,0))</f>
        <v>707.27329999999995</v>
      </c>
      <c r="G549">
        <f ca="1">INDEX(Vlookup!$A$1:$AF$1262,MATCH(Stata!$A549,Vlookup!$A:$A,0),MATCH(Stata!G$1,Vlookup!$1:$1,0))</f>
        <v>26.295400000000001</v>
      </c>
      <c r="H549">
        <f ca="1">INDEX(Vlookup!$A$1:$AF$1262,MATCH(Stata!$A549,Vlookup!$A:$A,0),MATCH(Stata!H$1,Vlookup!$1:$1,0))</f>
        <v>67.321200000000005</v>
      </c>
      <c r="I549">
        <f ca="1">INDEX(Vlookup!$A$1:$AF$1262,MATCH(Stata!$A549,Vlookup!$A:$A,0),MATCH(Stata!I$1,Vlookup!$1:$1,0))</f>
        <v>61.0595</v>
      </c>
      <c r="J549">
        <f ca="1">INDEX(Vlookup!$A$1:$AF$1262,MATCH(Stata!$A549,Vlookup!$A:$A,0),MATCH(Stata!J$1,Vlookup!$1:$1,0))</f>
        <v>199.52789999999999</v>
      </c>
      <c r="K549">
        <f ca="1">INDEX(Vlookup!$A$1:$AF$1262,MATCH(Stata!$A549,Vlookup!$A:$A,0),MATCH(Stata!K$1,Vlookup!$1:$1,0))</f>
        <v>25.326699999999999</v>
      </c>
      <c r="L549">
        <f ca="1">INDEX(Vlookup!$A$1:$AF$1262,MATCH(Stata!$A549,Vlookup!$A:$A,0),MATCH(Stata!L$1,Vlookup!$1:$1,0))</f>
        <v>36.930100000000003</v>
      </c>
      <c r="M549">
        <f ca="1">INDEX(Vlookup!$A$1:$AF$1262,MATCH(Stata!$A549,Vlookup!$A:$A,0),MATCH(Stata!M$1,Vlookup!$1:$1,0))</f>
        <v>73.653099999999995</v>
      </c>
      <c r="N549">
        <f ca="1">INDEX(Vlookup!$A$1:$AF$1262,MATCH(Stata!$A549,Vlookup!$A:$A,0),MATCH(Stata!N$1,Vlookup!$1:$1,0))</f>
        <v>26.678699999999999</v>
      </c>
      <c r="O549" t="e">
        <f ca="1">INDEX(Vlookup!$A$1:$AF$1262,MATCH(Stata!$A549,Vlookup!$A:$A,0),MATCH(Stata!O$1,Vlookup!$1:$1,0))</f>
        <v>#N/A</v>
      </c>
      <c r="P549">
        <f ca="1">INDEX(Vlookup!$A$1:$AF$1262,MATCH(Stata!$A549,Vlookup!$A:$A,0),MATCH(Stata!P$1,Vlookup!$1:$1,0))</f>
        <v>44.2879</v>
      </c>
      <c r="Q549">
        <f ca="1">INDEX(Vlookup!$A$1:$AF$1262,MATCH(Stata!$A549,Vlookup!$A:$A,0),MATCH(Stata!Q$1,Vlookup!$1:$1,0))</f>
        <v>22.135999999999999</v>
      </c>
      <c r="R549">
        <f ca="1">INDEX(Vlookup!$A$1:$AF$1262,MATCH(Stata!$A549,Vlookup!$A:$A,0),MATCH(Stata!R$1,Vlookup!$1:$1,0))</f>
        <v>49.392699999999998</v>
      </c>
      <c r="S549">
        <f ca="1">INDEX(Vlookup!$A$1:$AF$1262,MATCH(Stata!$A549,Vlookup!$A:$A,0),MATCH(Stata!S$1,Vlookup!$1:$1,0))</f>
        <v>17.210999999999999</v>
      </c>
      <c r="T549">
        <f ca="1">INDEX(Vlookup!$A$1:$AF$1262,MATCH(Stata!$A549,Vlookup!$A:$A,0),MATCH(Stata!T$1,Vlookup!$1:$1,0))</f>
        <v>104.57940000000001</v>
      </c>
      <c r="U549">
        <f ca="1">INDEX(Vlookup!$A$1:$AF$1262,MATCH(Stata!$A549,Vlookup!$A:$A,0),MATCH(Stata!U$1,Vlookup!$1:$1,0))</f>
        <v>52.334600000000002</v>
      </c>
      <c r="V549">
        <f ca="1">INDEX(Vlookup!$A$1:$AF$1262,MATCH(Stata!$A549,Vlookup!$A:$A,0),MATCH(Stata!V$1,Vlookup!$1:$1,0))</f>
        <v>33.7774</v>
      </c>
      <c r="W549">
        <f ca="1">INDEX(Vlookup!$A$1:$AF$1262,MATCH(Stata!$A549,Vlookup!$A:$A,0),MATCH(Stata!W$1,Vlookup!$1:$1,0))</f>
        <v>45.002699999999997</v>
      </c>
      <c r="X549">
        <f ca="1">INDEX(Vlookup!$A$1:$AF$1262,MATCH(Stata!$A549,Vlookup!$A:$A,0),MATCH(Stata!X$1,Vlookup!$1:$1,0))</f>
        <v>33.5824</v>
      </c>
      <c r="Y549">
        <f ca="1">INDEX(Vlookup!$A$1:$AF$1262,MATCH(Stata!$A549,Vlookup!$A:$A,0),MATCH(Stata!Y$1,Vlookup!$1:$1,0))</f>
        <v>24.909300000000002</v>
      </c>
      <c r="Z549">
        <f ca="1">INDEX(Vlookup!$A$1:$AF$1262,MATCH(Stata!$A549,Vlookup!$A:$A,0),MATCH(Stata!Z$1,Vlookup!$1:$1,0))</f>
        <v>17.090299999999999</v>
      </c>
      <c r="AA549">
        <f ca="1">INDEX(Vlookup!$A$1:$AF$1262,MATCH(Stata!$A549,Vlookup!$A:$A,0),MATCH(Stata!AA$1,Vlookup!$1:$1,0))</f>
        <v>56.469099999999997</v>
      </c>
      <c r="AB549">
        <f ca="1">INDEX(Vlookup!$A$1:$AF$1262,MATCH(Stata!$A549,Vlookup!$A:$A,0),MATCH(Stata!AB$1,Vlookup!$1:$1,0))</f>
        <v>59.990200000000002</v>
      </c>
      <c r="AC549">
        <f ca="1">INDEX(Vlookup!$A$1:$AF$1262,MATCH(Stata!$A549,Vlookup!$A:$A,0),MATCH(Stata!AC$1,Vlookup!$1:$1,0))</f>
        <v>24.796800000000001</v>
      </c>
      <c r="AD549">
        <f ca="1">INDEX(Vlookup!$A$1:$AF$1262,MATCH(Stata!$A549,Vlookup!$A:$A,0),MATCH(Stata!AD$1,Vlookup!$1:$1,0))</f>
        <v>44.577800000000003</v>
      </c>
      <c r="AE549">
        <f ca="1">INDEX(Vlookup!$A$1:$AF$1262,MATCH(Stata!$A549,Vlookup!$A:$A,0),MATCH(Stata!AE$1,Vlookup!$1:$1,0))</f>
        <v>28.7058</v>
      </c>
      <c r="AF549">
        <f ca="1">INDEX(Vlookup!$A$1:$AF$1262,MATCH(Stata!$A549,Vlookup!$A:$A,0),MATCH(Stata!AF$1,Vlookup!$1:$1,0))</f>
        <v>2040.17</v>
      </c>
      <c r="AG549">
        <f ca="1">INDEX(Vlookup!$A$1:$AG$1262,MATCH(Stata!$A549,Vlookup!$A:$A,0),MATCH(Stata!AG$1,Vlookup!$1:$1,0))</f>
        <v>27.49</v>
      </c>
    </row>
    <row r="550" spans="1:33" x14ac:dyDescent="0.25">
      <c r="A550" s="1">
        <v>39517</v>
      </c>
      <c r="B550">
        <f ca="1">INDEX(Vlookup!$A$1:$AF$1262,MATCH(Stata!$A550,Vlookup!$A:$A,0),MATCH(Stata!B$1,Vlookup!$1:$1,0))</f>
        <v>66.12</v>
      </c>
      <c r="C550">
        <f ca="1">INDEX(Vlookup!$A$1:$AF$1262,MATCH(Stata!$A550,Vlookup!$A:$A,0),MATCH(Stata!C$1,Vlookup!$1:$1,0))</f>
        <v>32.759799999999998</v>
      </c>
      <c r="D550">
        <f ca="1">INDEX(Vlookup!$A$1:$AF$1262,MATCH(Stata!$A550,Vlookup!$A:$A,0),MATCH(Stata!D$1,Vlookup!$1:$1,0))</f>
        <v>16.886199999999999</v>
      </c>
      <c r="E550">
        <f ca="1">INDEX(Vlookup!$A$1:$AF$1262,MATCH(Stata!$A550,Vlookup!$A:$A,0),MATCH(Stata!E$1,Vlookup!$1:$1,0))</f>
        <v>36.253300000000003</v>
      </c>
      <c r="F550">
        <f ca="1">INDEX(Vlookup!$A$1:$AF$1262,MATCH(Stata!$A550,Vlookup!$A:$A,0),MATCH(Stata!F$1,Vlookup!$1:$1,0))</f>
        <v>691.93359999999996</v>
      </c>
      <c r="G550">
        <f ca="1">INDEX(Vlookup!$A$1:$AF$1262,MATCH(Stata!$A550,Vlookup!$A:$A,0),MATCH(Stata!G$1,Vlookup!$1:$1,0))</f>
        <v>26.024999999999999</v>
      </c>
      <c r="H550">
        <f ca="1">INDEX(Vlookup!$A$1:$AF$1262,MATCH(Stata!$A550,Vlookup!$A:$A,0),MATCH(Stata!H$1,Vlookup!$1:$1,0))</f>
        <v>65.370099999999994</v>
      </c>
      <c r="I550">
        <f ca="1">INDEX(Vlookup!$A$1:$AF$1262,MATCH(Stata!$A550,Vlookup!$A:$A,0),MATCH(Stata!I$1,Vlookup!$1:$1,0))</f>
        <v>60.080300000000001</v>
      </c>
      <c r="J550">
        <f ca="1">INDEX(Vlookup!$A$1:$AF$1262,MATCH(Stata!$A550,Vlookup!$A:$A,0),MATCH(Stata!J$1,Vlookup!$1:$1,0))</f>
        <v>187.88640000000001</v>
      </c>
      <c r="K550">
        <f ca="1">INDEX(Vlookup!$A$1:$AF$1262,MATCH(Stata!$A550,Vlookup!$A:$A,0),MATCH(Stata!K$1,Vlookup!$1:$1,0))</f>
        <v>25.245000000000001</v>
      </c>
      <c r="L550">
        <f ca="1">INDEX(Vlookup!$A$1:$AF$1262,MATCH(Stata!$A550,Vlookup!$A:$A,0),MATCH(Stata!L$1,Vlookup!$1:$1,0))</f>
        <v>36.281700000000001</v>
      </c>
      <c r="M550">
        <f ca="1">INDEX(Vlookup!$A$1:$AF$1262,MATCH(Stata!$A550,Vlookup!$A:$A,0),MATCH(Stata!M$1,Vlookup!$1:$1,0))</f>
        <v>73.626300000000001</v>
      </c>
      <c r="N550">
        <f ca="1">INDEX(Vlookup!$A$1:$AF$1262,MATCH(Stata!$A550,Vlookup!$A:$A,0),MATCH(Stata!N$1,Vlookup!$1:$1,0))</f>
        <v>26.24</v>
      </c>
      <c r="O550" t="e">
        <f ca="1">INDEX(Vlookup!$A$1:$AF$1262,MATCH(Stata!$A550,Vlookup!$A:$A,0),MATCH(Stata!O$1,Vlookup!$1:$1,0))</f>
        <v>#N/A</v>
      </c>
      <c r="P550">
        <f ca="1">INDEX(Vlookup!$A$1:$AF$1262,MATCH(Stata!$A550,Vlookup!$A:$A,0),MATCH(Stata!P$1,Vlookup!$1:$1,0))</f>
        <v>43.8003</v>
      </c>
      <c r="Q550">
        <f ca="1">INDEX(Vlookup!$A$1:$AF$1262,MATCH(Stata!$A550,Vlookup!$A:$A,0),MATCH(Stata!Q$1,Vlookup!$1:$1,0))</f>
        <v>21.383299999999998</v>
      </c>
      <c r="R550">
        <f ca="1">INDEX(Vlookup!$A$1:$AF$1262,MATCH(Stata!$A550,Vlookup!$A:$A,0),MATCH(Stata!R$1,Vlookup!$1:$1,0))</f>
        <v>48.624200000000002</v>
      </c>
      <c r="S550">
        <f ca="1">INDEX(Vlookup!$A$1:$AF$1262,MATCH(Stata!$A550,Vlookup!$A:$A,0),MATCH(Stata!S$1,Vlookup!$1:$1,0))</f>
        <v>17.253900000000002</v>
      </c>
      <c r="T550">
        <f ca="1">INDEX(Vlookup!$A$1:$AF$1262,MATCH(Stata!$A550,Vlookup!$A:$A,0),MATCH(Stata!T$1,Vlookup!$1:$1,0))</f>
        <v>104.6437</v>
      </c>
      <c r="U550">
        <f ca="1">INDEX(Vlookup!$A$1:$AF$1262,MATCH(Stata!$A550,Vlookup!$A:$A,0),MATCH(Stata!U$1,Vlookup!$1:$1,0))</f>
        <v>52.1815</v>
      </c>
      <c r="V550">
        <f ca="1">INDEX(Vlookup!$A$1:$AF$1262,MATCH(Stata!$A550,Vlookup!$A:$A,0),MATCH(Stata!V$1,Vlookup!$1:$1,0))</f>
        <v>32.806199999999997</v>
      </c>
      <c r="W550">
        <f ca="1">INDEX(Vlookup!$A$1:$AF$1262,MATCH(Stata!$A550,Vlookup!$A:$A,0),MATCH(Stata!W$1,Vlookup!$1:$1,0))</f>
        <v>46.32</v>
      </c>
      <c r="X550">
        <f ca="1">INDEX(Vlookup!$A$1:$AF$1262,MATCH(Stata!$A550,Vlookup!$A:$A,0),MATCH(Stata!X$1,Vlookup!$1:$1,0))</f>
        <v>33.188299999999998</v>
      </c>
      <c r="Y550">
        <f ca="1">INDEX(Vlookup!$A$1:$AF$1262,MATCH(Stata!$A550,Vlookup!$A:$A,0),MATCH(Stata!Y$1,Vlookup!$1:$1,0))</f>
        <v>25.0702</v>
      </c>
      <c r="Z550">
        <f ca="1">INDEX(Vlookup!$A$1:$AF$1262,MATCH(Stata!$A550,Vlookup!$A:$A,0),MATCH(Stata!Z$1,Vlookup!$1:$1,0))</f>
        <v>16.930199999999999</v>
      </c>
      <c r="AA550">
        <f ca="1">INDEX(Vlookup!$A$1:$AF$1262,MATCH(Stata!$A550,Vlookup!$A:$A,0),MATCH(Stata!AA$1,Vlookup!$1:$1,0))</f>
        <v>56.434800000000003</v>
      </c>
      <c r="AB550">
        <f ca="1">INDEX(Vlookup!$A$1:$AF$1262,MATCH(Stata!$A550,Vlookup!$A:$A,0),MATCH(Stata!AB$1,Vlookup!$1:$1,0))</f>
        <v>58.870199999999997</v>
      </c>
      <c r="AC550">
        <f ca="1">INDEX(Vlookup!$A$1:$AF$1262,MATCH(Stata!$A550,Vlookup!$A:$A,0),MATCH(Stata!AC$1,Vlookup!$1:$1,0))</f>
        <v>24.294899999999998</v>
      </c>
      <c r="AD550">
        <f ca="1">INDEX(Vlookup!$A$1:$AF$1262,MATCH(Stata!$A550,Vlookup!$A:$A,0),MATCH(Stata!AD$1,Vlookup!$1:$1,0))</f>
        <v>43.639800000000001</v>
      </c>
      <c r="AE550">
        <f ca="1">INDEX(Vlookup!$A$1:$AF$1262,MATCH(Stata!$A550,Vlookup!$A:$A,0),MATCH(Stata!AE$1,Vlookup!$1:$1,0))</f>
        <v>28.425799999999999</v>
      </c>
      <c r="AF550">
        <f ca="1">INDEX(Vlookup!$A$1:$AF$1262,MATCH(Stata!$A550,Vlookup!$A:$A,0),MATCH(Stata!AF$1,Vlookup!$1:$1,0))</f>
        <v>2008.71</v>
      </c>
      <c r="AG550">
        <f ca="1">INDEX(Vlookup!$A$1:$AG$1262,MATCH(Stata!$A550,Vlookup!$A:$A,0),MATCH(Stata!AG$1,Vlookup!$1:$1,0))</f>
        <v>29.38</v>
      </c>
    </row>
    <row r="551" spans="1:33" x14ac:dyDescent="0.25">
      <c r="A551" s="1">
        <v>39518</v>
      </c>
      <c r="B551">
        <f ca="1">INDEX(Vlookup!$A$1:$AF$1262,MATCH(Stata!$A551,Vlookup!$A:$A,0),MATCH(Stata!B$1,Vlookup!$1:$1,0))</f>
        <v>68.283699999999996</v>
      </c>
      <c r="C551">
        <f ca="1">INDEX(Vlookup!$A$1:$AF$1262,MATCH(Stata!$A551,Vlookup!$A:$A,0),MATCH(Stata!C$1,Vlookup!$1:$1,0))</f>
        <v>34.708399999999997</v>
      </c>
      <c r="D551">
        <f ca="1">INDEX(Vlookup!$A$1:$AF$1262,MATCH(Stata!$A551,Vlookup!$A:$A,0),MATCH(Stata!D$1,Vlookup!$1:$1,0))</f>
        <v>17.0014</v>
      </c>
      <c r="E551">
        <f ca="1">INDEX(Vlookup!$A$1:$AF$1262,MATCH(Stata!$A551,Vlookup!$A:$A,0),MATCH(Stata!E$1,Vlookup!$1:$1,0))</f>
        <v>39.684899999999999</v>
      </c>
      <c r="F551">
        <f ca="1">INDEX(Vlookup!$A$1:$AF$1262,MATCH(Stata!$A551,Vlookup!$A:$A,0),MATCH(Stata!F$1,Vlookup!$1:$1,0))</f>
        <v>725.74680000000001</v>
      </c>
      <c r="G551">
        <f ca="1">INDEX(Vlookup!$A$1:$AF$1262,MATCH(Stata!$A551,Vlookup!$A:$A,0),MATCH(Stata!G$1,Vlookup!$1:$1,0))</f>
        <v>27.1065</v>
      </c>
      <c r="H551">
        <f ca="1">INDEX(Vlookup!$A$1:$AF$1262,MATCH(Stata!$A551,Vlookup!$A:$A,0),MATCH(Stata!H$1,Vlookup!$1:$1,0))</f>
        <v>64.508799999999994</v>
      </c>
      <c r="I551">
        <f ca="1">INDEX(Vlookup!$A$1:$AF$1262,MATCH(Stata!$A551,Vlookup!$A:$A,0),MATCH(Stata!I$1,Vlookup!$1:$1,0))</f>
        <v>63.481200000000001</v>
      </c>
      <c r="J551">
        <f ca="1">INDEX(Vlookup!$A$1:$AF$1262,MATCH(Stata!$A551,Vlookup!$A:$A,0),MATCH(Stata!J$1,Vlookup!$1:$1,0))</f>
        <v>205.0624</v>
      </c>
      <c r="K551">
        <f ca="1">INDEX(Vlookup!$A$1:$AF$1262,MATCH(Stata!$A551,Vlookup!$A:$A,0),MATCH(Stata!K$1,Vlookup!$1:$1,0))</f>
        <v>25.593599999999999</v>
      </c>
      <c r="L551">
        <f ca="1">INDEX(Vlookup!$A$1:$AF$1262,MATCH(Stata!$A551,Vlookup!$A:$A,0),MATCH(Stata!L$1,Vlookup!$1:$1,0))</f>
        <v>38.218499999999999</v>
      </c>
      <c r="M551">
        <f ca="1">INDEX(Vlookup!$A$1:$AF$1262,MATCH(Stata!$A551,Vlookup!$A:$A,0),MATCH(Stata!M$1,Vlookup!$1:$1,0))</f>
        <v>77.394199999999998</v>
      </c>
      <c r="N551">
        <f ca="1">INDEX(Vlookup!$A$1:$AF$1262,MATCH(Stata!$A551,Vlookup!$A:$A,0),MATCH(Stata!N$1,Vlookup!$1:$1,0))</f>
        <v>27.647200000000002</v>
      </c>
      <c r="O551" t="e">
        <f ca="1">INDEX(Vlookup!$A$1:$AF$1262,MATCH(Stata!$A551,Vlookup!$A:$A,0),MATCH(Stata!O$1,Vlookup!$1:$1,0))</f>
        <v>#N/A</v>
      </c>
      <c r="P551">
        <f ca="1">INDEX(Vlookup!$A$1:$AF$1262,MATCH(Stata!$A551,Vlookup!$A:$A,0),MATCH(Stata!P$1,Vlookup!$1:$1,0))</f>
        <v>44.934899999999999</v>
      </c>
      <c r="Q551">
        <f ca="1">INDEX(Vlookup!$A$1:$AF$1262,MATCH(Stata!$A551,Vlookup!$A:$A,0),MATCH(Stata!Q$1,Vlookup!$1:$1,0))</f>
        <v>22.613199999999999</v>
      </c>
      <c r="R551">
        <f ca="1">INDEX(Vlookup!$A$1:$AF$1262,MATCH(Stata!$A551,Vlookup!$A:$A,0),MATCH(Stata!R$1,Vlookup!$1:$1,0))</f>
        <v>49.741999999999997</v>
      </c>
      <c r="S551">
        <f ca="1">INDEX(Vlookup!$A$1:$AF$1262,MATCH(Stata!$A551,Vlookup!$A:$A,0),MATCH(Stata!S$1,Vlookup!$1:$1,0))</f>
        <v>18.180099999999999</v>
      </c>
      <c r="T551">
        <f ca="1">INDEX(Vlookup!$A$1:$AF$1262,MATCH(Stata!$A551,Vlookup!$A:$A,0),MATCH(Stata!T$1,Vlookup!$1:$1,0))</f>
        <v>106.9199</v>
      </c>
      <c r="U551">
        <f ca="1">INDEX(Vlookup!$A$1:$AF$1262,MATCH(Stata!$A551,Vlookup!$A:$A,0),MATCH(Stata!U$1,Vlookup!$1:$1,0))</f>
        <v>53.125900000000001</v>
      </c>
      <c r="V551">
        <f ca="1">INDEX(Vlookup!$A$1:$AF$1262,MATCH(Stata!$A551,Vlookup!$A:$A,0),MATCH(Stata!V$1,Vlookup!$1:$1,0))</f>
        <v>34.9285</v>
      </c>
      <c r="W551">
        <f ca="1">INDEX(Vlookup!$A$1:$AF$1262,MATCH(Stata!$A551,Vlookup!$A:$A,0),MATCH(Stata!W$1,Vlookup!$1:$1,0))</f>
        <v>46.7074</v>
      </c>
      <c r="X551">
        <f ca="1">INDEX(Vlookup!$A$1:$AF$1262,MATCH(Stata!$A551,Vlookup!$A:$A,0),MATCH(Stata!X$1,Vlookup!$1:$1,0))</f>
        <v>34.040900000000001</v>
      </c>
      <c r="Y551">
        <f ca="1">INDEX(Vlookup!$A$1:$AF$1262,MATCH(Stata!$A551,Vlookup!$A:$A,0),MATCH(Stata!Y$1,Vlookup!$1:$1,0))</f>
        <v>26.169499999999999</v>
      </c>
      <c r="Z551">
        <f ca="1">INDEX(Vlookup!$A$1:$AF$1262,MATCH(Stata!$A551,Vlookup!$A:$A,0),MATCH(Stata!Z$1,Vlookup!$1:$1,0))</f>
        <v>17.386500000000002</v>
      </c>
      <c r="AA551">
        <f ca="1">INDEX(Vlookup!$A$1:$AF$1262,MATCH(Stata!$A551,Vlookup!$A:$A,0),MATCH(Stata!AA$1,Vlookup!$1:$1,0))</f>
        <v>57.2072</v>
      </c>
      <c r="AB551">
        <f ca="1">INDEX(Vlookup!$A$1:$AF$1262,MATCH(Stata!$A551,Vlookup!$A:$A,0),MATCH(Stata!AB$1,Vlookup!$1:$1,0))</f>
        <v>60.772399999999998</v>
      </c>
      <c r="AC551">
        <f ca="1">INDEX(Vlookup!$A$1:$AF$1262,MATCH(Stata!$A551,Vlookup!$A:$A,0),MATCH(Stata!AC$1,Vlookup!$1:$1,0))</f>
        <v>24.8887</v>
      </c>
      <c r="AD551">
        <f ca="1">INDEX(Vlookup!$A$1:$AF$1262,MATCH(Stata!$A551,Vlookup!$A:$A,0),MATCH(Stata!AD$1,Vlookup!$1:$1,0))</f>
        <v>44.890500000000003</v>
      </c>
      <c r="AE551">
        <f ca="1">INDEX(Vlookup!$A$1:$AF$1262,MATCH(Stata!$A551,Vlookup!$A:$A,0),MATCH(Stata!AE$1,Vlookup!$1:$1,0))</f>
        <v>29.107099999999999</v>
      </c>
      <c r="AF551">
        <f ca="1">INDEX(Vlookup!$A$1:$AF$1262,MATCH(Stata!$A551,Vlookup!$A:$A,0),MATCH(Stata!AF$1,Vlookup!$1:$1,0))</f>
        <v>2083.36</v>
      </c>
      <c r="AG551">
        <f ca="1">INDEX(Vlookup!$A$1:$AG$1262,MATCH(Stata!$A551,Vlookup!$A:$A,0),MATCH(Stata!AG$1,Vlookup!$1:$1,0))</f>
        <v>26.36</v>
      </c>
    </row>
    <row r="552" spans="1:33" x14ac:dyDescent="0.25">
      <c r="A552" s="1">
        <v>39519</v>
      </c>
      <c r="B552">
        <f ca="1">INDEX(Vlookup!$A$1:$AF$1262,MATCH(Stata!$A552,Vlookup!$A:$A,0),MATCH(Stata!B$1,Vlookup!$1:$1,0))</f>
        <v>68.695400000000006</v>
      </c>
      <c r="C552">
        <f ca="1">INDEX(Vlookup!$A$1:$AF$1262,MATCH(Stata!$A552,Vlookup!$A:$A,0),MATCH(Stata!C$1,Vlookup!$1:$1,0))</f>
        <v>34.735999999999997</v>
      </c>
      <c r="D552">
        <f ca="1">INDEX(Vlookup!$A$1:$AF$1262,MATCH(Stata!$A552,Vlookup!$A:$A,0),MATCH(Stata!D$1,Vlookup!$1:$1,0))</f>
        <v>16.642199999999999</v>
      </c>
      <c r="E552">
        <f ca="1">INDEX(Vlookup!$A$1:$AF$1262,MATCH(Stata!$A552,Vlookup!$A:$A,0),MATCH(Stata!E$1,Vlookup!$1:$1,0))</f>
        <v>38.698</v>
      </c>
      <c r="F552">
        <f ca="1">INDEX(Vlookup!$A$1:$AF$1262,MATCH(Stata!$A552,Vlookup!$A:$A,0),MATCH(Stata!F$1,Vlookup!$1:$1,0))</f>
        <v>719.97379999999998</v>
      </c>
      <c r="G552">
        <f ca="1">INDEX(Vlookup!$A$1:$AF$1262,MATCH(Stata!$A552,Vlookup!$A:$A,0),MATCH(Stata!G$1,Vlookup!$1:$1,0))</f>
        <v>26.528199999999998</v>
      </c>
      <c r="H552">
        <f ca="1">INDEX(Vlookup!$A$1:$AF$1262,MATCH(Stata!$A552,Vlookup!$A:$A,0),MATCH(Stata!H$1,Vlookup!$1:$1,0))</f>
        <v>63.673900000000003</v>
      </c>
      <c r="I552">
        <f ca="1">INDEX(Vlookup!$A$1:$AF$1262,MATCH(Stata!$A552,Vlookup!$A:$A,0),MATCH(Stata!I$1,Vlookup!$1:$1,0))</f>
        <v>65.789299999999997</v>
      </c>
      <c r="J552">
        <f ca="1">INDEX(Vlookup!$A$1:$AF$1262,MATCH(Stata!$A552,Vlookup!$A:$A,0),MATCH(Stata!J$1,Vlookup!$1:$1,0))</f>
        <v>202.39060000000001</v>
      </c>
      <c r="K552">
        <f ca="1">INDEX(Vlookup!$A$1:$AF$1262,MATCH(Stata!$A552,Vlookup!$A:$A,0),MATCH(Stata!K$1,Vlookup!$1:$1,0))</f>
        <v>25.636900000000001</v>
      </c>
      <c r="L552">
        <f ca="1">INDEX(Vlookup!$A$1:$AF$1262,MATCH(Stata!$A552,Vlookup!$A:$A,0),MATCH(Stata!L$1,Vlookup!$1:$1,0))</f>
        <v>38.226700000000001</v>
      </c>
      <c r="M552">
        <f ca="1">INDEX(Vlookup!$A$1:$AF$1262,MATCH(Stata!$A552,Vlookup!$A:$A,0),MATCH(Stata!M$1,Vlookup!$1:$1,0))</f>
        <v>76.760300000000001</v>
      </c>
      <c r="N552">
        <f ca="1">INDEX(Vlookup!$A$1:$AF$1262,MATCH(Stata!$A552,Vlookup!$A:$A,0),MATCH(Stata!N$1,Vlookup!$1:$1,0))</f>
        <v>28.110700000000001</v>
      </c>
      <c r="O552" t="e">
        <f ca="1">INDEX(Vlookup!$A$1:$AF$1262,MATCH(Stata!$A552,Vlookup!$A:$A,0),MATCH(Stata!O$1,Vlookup!$1:$1,0))</f>
        <v>#N/A</v>
      </c>
      <c r="P552">
        <f ca="1">INDEX(Vlookup!$A$1:$AF$1262,MATCH(Stata!$A552,Vlookup!$A:$A,0),MATCH(Stata!P$1,Vlookup!$1:$1,0))</f>
        <v>44.325400000000002</v>
      </c>
      <c r="Q552">
        <f ca="1">INDEX(Vlookup!$A$1:$AF$1262,MATCH(Stata!$A552,Vlookup!$A:$A,0),MATCH(Stata!Q$1,Vlookup!$1:$1,0))</f>
        <v>22.552800000000001</v>
      </c>
      <c r="R552">
        <f ca="1">INDEX(Vlookup!$A$1:$AF$1262,MATCH(Stata!$A552,Vlookup!$A:$A,0),MATCH(Stata!R$1,Vlookup!$1:$1,0))</f>
        <v>49.759500000000003</v>
      </c>
      <c r="S552">
        <f ca="1">INDEX(Vlookup!$A$1:$AF$1262,MATCH(Stata!$A552,Vlookup!$A:$A,0),MATCH(Stata!S$1,Vlookup!$1:$1,0))</f>
        <v>18.1114</v>
      </c>
      <c r="T552">
        <f ca="1">INDEX(Vlookup!$A$1:$AF$1262,MATCH(Stata!$A552,Vlookup!$A:$A,0),MATCH(Stata!T$1,Vlookup!$1:$1,0))</f>
        <v>107.45229999999999</v>
      </c>
      <c r="U552">
        <f ca="1">INDEX(Vlookup!$A$1:$AF$1262,MATCH(Stata!$A552,Vlookup!$A:$A,0),MATCH(Stata!U$1,Vlookup!$1:$1,0))</f>
        <v>53.219499999999996</v>
      </c>
      <c r="V552">
        <f ca="1">INDEX(Vlookup!$A$1:$AF$1262,MATCH(Stata!$A552,Vlookup!$A:$A,0),MATCH(Stata!V$1,Vlookup!$1:$1,0))</f>
        <v>34.721699999999998</v>
      </c>
      <c r="W552">
        <f ca="1">INDEX(Vlookup!$A$1:$AF$1262,MATCH(Stata!$A552,Vlookup!$A:$A,0),MATCH(Stata!W$1,Vlookup!$1:$1,0))</f>
        <v>46.233899999999998</v>
      </c>
      <c r="X552">
        <f ca="1">INDEX(Vlookup!$A$1:$AF$1262,MATCH(Stata!$A552,Vlookup!$A:$A,0),MATCH(Stata!X$1,Vlookup!$1:$1,0))</f>
        <v>34.145499999999998</v>
      </c>
      <c r="Y552">
        <f ca="1">INDEX(Vlookup!$A$1:$AF$1262,MATCH(Stata!$A552,Vlookup!$A:$A,0),MATCH(Stata!Y$1,Vlookup!$1:$1,0))</f>
        <v>25.5886</v>
      </c>
      <c r="Z552">
        <f ca="1">INDEX(Vlookup!$A$1:$AF$1262,MATCH(Stata!$A552,Vlookup!$A:$A,0),MATCH(Stata!Z$1,Vlookup!$1:$1,0))</f>
        <v>17.034300000000002</v>
      </c>
      <c r="AA552">
        <f ca="1">INDEX(Vlookup!$A$1:$AF$1262,MATCH(Stata!$A552,Vlookup!$A:$A,0),MATCH(Stata!AA$1,Vlookup!$1:$1,0))</f>
        <v>57.533299999999997</v>
      </c>
      <c r="AB552">
        <f ca="1">INDEX(Vlookup!$A$1:$AF$1262,MATCH(Stata!$A552,Vlookup!$A:$A,0),MATCH(Stata!AB$1,Vlookup!$1:$1,0))</f>
        <v>60.621299999999998</v>
      </c>
      <c r="AC552">
        <f ca="1">INDEX(Vlookup!$A$1:$AF$1262,MATCH(Stata!$A552,Vlookup!$A:$A,0),MATCH(Stata!AC$1,Vlookup!$1:$1,0))</f>
        <v>24.443300000000001</v>
      </c>
      <c r="AD552">
        <f ca="1">INDEX(Vlookup!$A$1:$AF$1262,MATCH(Stata!$A552,Vlookup!$A:$A,0),MATCH(Stata!AD$1,Vlookup!$1:$1,0))</f>
        <v>45.139600000000002</v>
      </c>
      <c r="AE552">
        <f ca="1">INDEX(Vlookup!$A$1:$AF$1262,MATCH(Stata!$A552,Vlookup!$A:$A,0),MATCH(Stata!AE$1,Vlookup!$1:$1,0))</f>
        <v>29.3124</v>
      </c>
      <c r="AF552">
        <f ca="1">INDEX(Vlookup!$A$1:$AF$1262,MATCH(Stata!$A552,Vlookup!$A:$A,0),MATCH(Stata!AF$1,Vlookup!$1:$1,0))</f>
        <v>2065.21</v>
      </c>
      <c r="AG552">
        <f ca="1">INDEX(Vlookup!$A$1:$AG$1262,MATCH(Stata!$A552,Vlookup!$A:$A,0),MATCH(Stata!AG$1,Vlookup!$1:$1,0))</f>
        <v>27.22</v>
      </c>
    </row>
    <row r="553" spans="1:33" x14ac:dyDescent="0.25">
      <c r="A553" s="1">
        <v>39520</v>
      </c>
      <c r="B553">
        <f ca="1">INDEX(Vlookup!$A$1:$AF$1262,MATCH(Stata!$A553,Vlookup!$A:$A,0),MATCH(Stata!B$1,Vlookup!$1:$1,0))</f>
        <v>69.273600000000002</v>
      </c>
      <c r="C553">
        <f ca="1">INDEX(Vlookup!$A$1:$AF$1262,MATCH(Stata!$A553,Vlookup!$A:$A,0),MATCH(Stata!C$1,Vlookup!$1:$1,0))</f>
        <v>35.360999999999997</v>
      </c>
      <c r="D553">
        <f ca="1">INDEX(Vlookup!$A$1:$AF$1262,MATCH(Stata!$A553,Vlookup!$A:$A,0),MATCH(Stata!D$1,Vlookup!$1:$1,0))</f>
        <v>16.5947</v>
      </c>
      <c r="E553">
        <f ca="1">INDEX(Vlookup!$A$1:$AF$1262,MATCH(Stata!$A553,Vlookup!$A:$A,0),MATCH(Stata!E$1,Vlookup!$1:$1,0))</f>
        <v>38.661799999999999</v>
      </c>
      <c r="F553">
        <f ca="1">INDEX(Vlookup!$A$1:$AF$1262,MATCH(Stata!$A553,Vlookup!$A:$A,0),MATCH(Stata!F$1,Vlookup!$1:$1,0))</f>
        <v>700.67560000000003</v>
      </c>
      <c r="G553">
        <f ca="1">INDEX(Vlookup!$A$1:$AF$1262,MATCH(Stata!$A553,Vlookup!$A:$A,0),MATCH(Stata!G$1,Vlookup!$1:$1,0))</f>
        <v>26.663399999999999</v>
      </c>
      <c r="H553">
        <f ca="1">INDEX(Vlookup!$A$1:$AF$1262,MATCH(Stata!$A553,Vlookup!$A:$A,0),MATCH(Stata!H$1,Vlookup!$1:$1,0))</f>
        <v>65.194299999999998</v>
      </c>
      <c r="I553">
        <f ca="1">INDEX(Vlookup!$A$1:$AF$1262,MATCH(Stata!$A553,Vlookup!$A:$A,0),MATCH(Stata!I$1,Vlookup!$1:$1,0))</f>
        <v>66.156499999999994</v>
      </c>
      <c r="J553">
        <f ca="1">INDEX(Vlookup!$A$1:$AF$1262,MATCH(Stata!$A553,Vlookup!$A:$A,0),MATCH(Stata!J$1,Vlookup!$1:$1,0))</f>
        <v>201.0547</v>
      </c>
      <c r="K553">
        <f ca="1">INDEX(Vlookup!$A$1:$AF$1262,MATCH(Stata!$A553,Vlookup!$A:$A,0),MATCH(Stata!K$1,Vlookup!$1:$1,0))</f>
        <v>25.5243</v>
      </c>
      <c r="L553">
        <f ca="1">INDEX(Vlookup!$A$1:$AF$1262,MATCH(Stata!$A553,Vlookup!$A:$A,0),MATCH(Stata!L$1,Vlookup!$1:$1,0))</f>
        <v>38.825800000000001</v>
      </c>
      <c r="M553">
        <f ca="1">INDEX(Vlookup!$A$1:$AF$1262,MATCH(Stata!$A553,Vlookup!$A:$A,0),MATCH(Stata!M$1,Vlookup!$1:$1,0))</f>
        <v>77.724599999999995</v>
      </c>
      <c r="N553">
        <f ca="1">INDEX(Vlookup!$A$1:$AF$1262,MATCH(Stata!$A553,Vlookup!$A:$A,0),MATCH(Stata!N$1,Vlookup!$1:$1,0))</f>
        <v>28.3507</v>
      </c>
      <c r="O553" t="e">
        <f ca="1">INDEX(Vlookup!$A$1:$AF$1262,MATCH(Stata!$A553,Vlookup!$A:$A,0),MATCH(Stata!O$1,Vlookup!$1:$1,0))</f>
        <v>#N/A</v>
      </c>
      <c r="P553">
        <f ca="1">INDEX(Vlookup!$A$1:$AF$1262,MATCH(Stata!$A553,Vlookup!$A:$A,0),MATCH(Stata!P$1,Vlookup!$1:$1,0))</f>
        <v>44.091000000000001</v>
      </c>
      <c r="Q553">
        <f ca="1">INDEX(Vlookup!$A$1:$AF$1262,MATCH(Stata!$A553,Vlookup!$A:$A,0),MATCH(Stata!Q$1,Vlookup!$1:$1,0))</f>
        <v>22.854900000000001</v>
      </c>
      <c r="R553">
        <f ca="1">INDEX(Vlookup!$A$1:$AF$1262,MATCH(Stata!$A553,Vlookup!$A:$A,0),MATCH(Stata!R$1,Vlookup!$1:$1,0))</f>
        <v>49.515000000000001</v>
      </c>
      <c r="S553">
        <f ca="1">INDEX(Vlookup!$A$1:$AF$1262,MATCH(Stata!$A553,Vlookup!$A:$A,0),MATCH(Stata!S$1,Vlookup!$1:$1,0))</f>
        <v>18.2486</v>
      </c>
      <c r="T553">
        <f ca="1">INDEX(Vlookup!$A$1:$AF$1262,MATCH(Stata!$A553,Vlookup!$A:$A,0),MATCH(Stata!T$1,Vlookup!$1:$1,0))</f>
        <v>106.38760000000001</v>
      </c>
      <c r="U553">
        <f ca="1">INDEX(Vlookup!$A$1:$AF$1262,MATCH(Stata!$A553,Vlookup!$A:$A,0),MATCH(Stata!U$1,Vlookup!$1:$1,0))</f>
        <v>53.4407</v>
      </c>
      <c r="V553">
        <f ca="1">INDEX(Vlookup!$A$1:$AF$1262,MATCH(Stata!$A553,Vlookup!$A:$A,0),MATCH(Stata!V$1,Vlookup!$1:$1,0))</f>
        <v>34.271999999999998</v>
      </c>
      <c r="W553">
        <f ca="1">INDEX(Vlookup!$A$1:$AF$1262,MATCH(Stata!$A553,Vlookup!$A:$A,0),MATCH(Stata!W$1,Vlookup!$1:$1,0))</f>
        <v>47.258400000000002</v>
      </c>
      <c r="X553">
        <f ca="1">INDEX(Vlookup!$A$1:$AF$1262,MATCH(Stata!$A553,Vlookup!$A:$A,0),MATCH(Stata!X$1,Vlookup!$1:$1,0))</f>
        <v>33.727200000000003</v>
      </c>
      <c r="Y553">
        <f ca="1">INDEX(Vlookup!$A$1:$AF$1262,MATCH(Stata!$A553,Vlookup!$A:$A,0),MATCH(Stata!Y$1,Vlookup!$1:$1,0))</f>
        <v>25.579599999999999</v>
      </c>
      <c r="Z553">
        <f ca="1">INDEX(Vlookup!$A$1:$AF$1262,MATCH(Stata!$A553,Vlookup!$A:$A,0),MATCH(Stata!Z$1,Vlookup!$1:$1,0))</f>
        <v>16.978200000000001</v>
      </c>
      <c r="AA553">
        <f ca="1">INDEX(Vlookup!$A$1:$AF$1262,MATCH(Stata!$A553,Vlookup!$A:$A,0),MATCH(Stata!AA$1,Vlookup!$1:$1,0))</f>
        <v>57.807899999999997</v>
      </c>
      <c r="AB553">
        <f ca="1">INDEX(Vlookup!$A$1:$AF$1262,MATCH(Stata!$A553,Vlookup!$A:$A,0),MATCH(Stata!AB$1,Vlookup!$1:$1,0))</f>
        <v>60.896799999999999</v>
      </c>
      <c r="AC553">
        <f ca="1">INDEX(Vlookup!$A$1:$AF$1262,MATCH(Stata!$A553,Vlookup!$A:$A,0),MATCH(Stata!AC$1,Vlookup!$1:$1,0))</f>
        <v>24.507000000000001</v>
      </c>
      <c r="AD553">
        <f ca="1">INDEX(Vlookup!$A$1:$AF$1262,MATCH(Stata!$A553,Vlookup!$A:$A,0),MATCH(Stata!AD$1,Vlookup!$1:$1,0))</f>
        <v>45.4178</v>
      </c>
      <c r="AE553">
        <f ca="1">INDEX(Vlookup!$A$1:$AF$1262,MATCH(Stata!$A553,Vlookup!$A:$A,0),MATCH(Stata!AE$1,Vlookup!$1:$1,0))</f>
        <v>29.2378</v>
      </c>
      <c r="AF553">
        <f ca="1">INDEX(Vlookup!$A$1:$AF$1262,MATCH(Stata!$A553,Vlookup!$A:$A,0),MATCH(Stata!AF$1,Vlookup!$1:$1,0))</f>
        <v>2075.88</v>
      </c>
      <c r="AG553">
        <f ca="1">INDEX(Vlookup!$A$1:$AG$1262,MATCH(Stata!$A553,Vlookup!$A:$A,0),MATCH(Stata!AG$1,Vlookup!$1:$1,0))</f>
        <v>27.29</v>
      </c>
    </row>
    <row r="554" spans="1:33" x14ac:dyDescent="0.25">
      <c r="A554" s="1">
        <v>39521</v>
      </c>
      <c r="B554">
        <f ca="1">INDEX(Vlookup!$A$1:$AF$1262,MATCH(Stata!$A554,Vlookup!$A:$A,0),MATCH(Stata!B$1,Vlookup!$1:$1,0))</f>
        <v>67.915800000000004</v>
      </c>
      <c r="C554">
        <f ca="1">INDEX(Vlookup!$A$1:$AF$1262,MATCH(Stata!$A554,Vlookup!$A:$A,0),MATCH(Stata!C$1,Vlookup!$1:$1,0))</f>
        <v>35.287500000000001</v>
      </c>
      <c r="D554">
        <f ca="1">INDEX(Vlookup!$A$1:$AF$1262,MATCH(Stata!$A554,Vlookup!$A:$A,0),MATCH(Stata!D$1,Vlookup!$1:$1,0))</f>
        <v>16.217400000000001</v>
      </c>
      <c r="E554">
        <f ca="1">INDEX(Vlookup!$A$1:$AF$1262,MATCH(Stata!$A554,Vlookup!$A:$A,0),MATCH(Stata!E$1,Vlookup!$1:$1,0))</f>
        <v>37.131599999999999</v>
      </c>
      <c r="F554">
        <f ca="1">INDEX(Vlookup!$A$1:$AF$1262,MATCH(Stata!$A554,Vlookup!$A:$A,0),MATCH(Stata!F$1,Vlookup!$1:$1,0))</f>
        <v>679.23310000000004</v>
      </c>
      <c r="G554">
        <f ca="1">INDEX(Vlookup!$A$1:$AF$1262,MATCH(Stata!$A554,Vlookup!$A:$A,0),MATCH(Stata!G$1,Vlookup!$1:$1,0))</f>
        <v>26.310400000000001</v>
      </c>
      <c r="H554">
        <f ca="1">INDEX(Vlookup!$A$1:$AF$1262,MATCH(Stata!$A554,Vlookup!$A:$A,0),MATCH(Stata!H$1,Vlookup!$1:$1,0))</f>
        <v>66.995999999999995</v>
      </c>
      <c r="I554">
        <f ca="1">INDEX(Vlookup!$A$1:$AF$1262,MATCH(Stata!$A554,Vlookup!$A:$A,0),MATCH(Stata!I$1,Vlookup!$1:$1,0))</f>
        <v>65.387100000000004</v>
      </c>
      <c r="J554">
        <f ca="1">INDEX(Vlookup!$A$1:$AF$1262,MATCH(Stata!$A554,Vlookup!$A:$A,0),MATCH(Stata!J$1,Vlookup!$1:$1,0))</f>
        <v>188.744</v>
      </c>
      <c r="K554">
        <f ca="1">INDEX(Vlookup!$A$1:$AF$1262,MATCH(Stata!$A554,Vlookup!$A:$A,0),MATCH(Stata!K$1,Vlookup!$1:$1,0))</f>
        <v>24.917899999999999</v>
      </c>
      <c r="L554">
        <f ca="1">INDEX(Vlookup!$A$1:$AF$1262,MATCH(Stata!$A554,Vlookup!$A:$A,0),MATCH(Stata!L$1,Vlookup!$1:$1,0))</f>
        <v>38.558300000000003</v>
      </c>
      <c r="M554">
        <f ca="1">INDEX(Vlookup!$A$1:$AF$1262,MATCH(Stata!$A554,Vlookup!$A:$A,0),MATCH(Stata!M$1,Vlookup!$1:$1,0))</f>
        <v>76.706699999999998</v>
      </c>
      <c r="N554">
        <f ca="1">INDEX(Vlookup!$A$1:$AF$1262,MATCH(Stata!$A554,Vlookup!$A:$A,0),MATCH(Stata!N$1,Vlookup!$1:$1,0))</f>
        <v>27.994800000000001</v>
      </c>
      <c r="O554" t="e">
        <f ca="1">INDEX(Vlookup!$A$1:$AF$1262,MATCH(Stata!$A554,Vlookup!$A:$A,0),MATCH(Stata!O$1,Vlookup!$1:$1,0))</f>
        <v>#N/A</v>
      </c>
      <c r="P554">
        <f ca="1">INDEX(Vlookup!$A$1:$AF$1262,MATCH(Stata!$A554,Vlookup!$A:$A,0),MATCH(Stata!P$1,Vlookup!$1:$1,0))</f>
        <v>43.0595</v>
      </c>
      <c r="Q554">
        <f ca="1">INDEX(Vlookup!$A$1:$AF$1262,MATCH(Stata!$A554,Vlookup!$A:$A,0),MATCH(Stata!Q$1,Vlookup!$1:$1,0))</f>
        <v>22.224799999999998</v>
      </c>
      <c r="R554">
        <f ca="1">INDEX(Vlookup!$A$1:$AF$1262,MATCH(Stata!$A554,Vlookup!$A:$A,0),MATCH(Stata!R$1,Vlookup!$1:$1,0))</f>
        <v>49.017200000000003</v>
      </c>
      <c r="S554">
        <f ca="1">INDEX(Vlookup!$A$1:$AF$1262,MATCH(Stata!$A554,Vlookup!$A:$A,0),MATCH(Stata!S$1,Vlookup!$1:$1,0))</f>
        <v>17.716899999999999</v>
      </c>
      <c r="T554">
        <f ca="1">INDEX(Vlookup!$A$1:$AF$1262,MATCH(Stata!$A554,Vlookup!$A:$A,0),MATCH(Stata!T$1,Vlookup!$1:$1,0))</f>
        <v>105.7636</v>
      </c>
      <c r="U554">
        <f ca="1">INDEX(Vlookup!$A$1:$AF$1262,MATCH(Stata!$A554,Vlookup!$A:$A,0),MATCH(Stata!U$1,Vlookup!$1:$1,0))</f>
        <v>53.304600000000001</v>
      </c>
      <c r="V554">
        <f ca="1">INDEX(Vlookup!$A$1:$AF$1262,MATCH(Stata!$A554,Vlookup!$A:$A,0),MATCH(Stata!V$1,Vlookup!$1:$1,0))</f>
        <v>32.860199999999999</v>
      </c>
      <c r="W554">
        <f ca="1">INDEX(Vlookup!$A$1:$AF$1262,MATCH(Stata!$A554,Vlookup!$A:$A,0),MATCH(Stata!W$1,Vlookup!$1:$1,0))</f>
        <v>47.163699999999999</v>
      </c>
      <c r="X554">
        <f ca="1">INDEX(Vlookup!$A$1:$AF$1262,MATCH(Stata!$A554,Vlookup!$A:$A,0),MATCH(Stata!X$1,Vlookup!$1:$1,0))</f>
        <v>32.954999999999998</v>
      </c>
      <c r="Y554">
        <f ca="1">INDEX(Vlookup!$A$1:$AF$1262,MATCH(Stata!$A554,Vlookup!$A:$A,0),MATCH(Stata!Y$1,Vlookup!$1:$1,0))</f>
        <v>24.989699999999999</v>
      </c>
      <c r="Z554">
        <f ca="1">INDEX(Vlookup!$A$1:$AF$1262,MATCH(Stata!$A554,Vlookup!$A:$A,0),MATCH(Stata!Z$1,Vlookup!$1:$1,0))</f>
        <v>16.521899999999999</v>
      </c>
      <c r="AA554">
        <f ca="1">INDEX(Vlookup!$A$1:$AF$1262,MATCH(Stata!$A554,Vlookup!$A:$A,0),MATCH(Stata!AA$1,Vlookup!$1:$1,0))</f>
        <v>57.275799999999997</v>
      </c>
      <c r="AB554">
        <f ca="1">INDEX(Vlookup!$A$1:$AF$1262,MATCH(Stata!$A554,Vlookup!$A:$A,0),MATCH(Stata!AB$1,Vlookup!$1:$1,0))</f>
        <v>60.185699999999997</v>
      </c>
      <c r="AC554">
        <f ca="1">INDEX(Vlookup!$A$1:$AF$1262,MATCH(Stata!$A554,Vlookup!$A:$A,0),MATCH(Stata!AC$1,Vlookup!$1:$1,0))</f>
        <v>23.906099999999999</v>
      </c>
      <c r="AD554">
        <f ca="1">INDEX(Vlookup!$A$1:$AF$1262,MATCH(Stata!$A554,Vlookup!$A:$A,0),MATCH(Stata!AD$1,Vlookup!$1:$1,0))</f>
        <v>44.717700000000001</v>
      </c>
      <c r="AE554">
        <f ca="1">INDEX(Vlookup!$A$1:$AF$1262,MATCH(Stata!$A554,Vlookup!$A:$A,0),MATCH(Stata!AE$1,Vlookup!$1:$1,0))</f>
        <v>28.724499999999999</v>
      </c>
      <c r="AF554">
        <f ca="1">INDEX(Vlookup!$A$1:$AF$1262,MATCH(Stata!$A554,Vlookup!$A:$A,0),MATCH(Stata!AF$1,Vlookup!$1:$1,0))</f>
        <v>2032.79</v>
      </c>
      <c r="AG554">
        <f ca="1">INDEX(Vlookup!$A$1:$AG$1262,MATCH(Stata!$A554,Vlookup!$A:$A,0),MATCH(Stata!AG$1,Vlookup!$1:$1,0))</f>
        <v>31.16</v>
      </c>
    </row>
    <row r="555" spans="1:33" x14ac:dyDescent="0.25">
      <c r="A555" s="1">
        <v>39524</v>
      </c>
      <c r="B555">
        <f ca="1">INDEX(Vlookup!$A$1:$AF$1262,MATCH(Stata!$A555,Vlookup!$A:$A,0),MATCH(Stata!B$1,Vlookup!$1:$1,0))</f>
        <v>68.774199999999993</v>
      </c>
      <c r="C555">
        <f ca="1">INDEX(Vlookup!$A$1:$AF$1262,MATCH(Stata!$A555,Vlookup!$A:$A,0),MATCH(Stata!C$1,Vlookup!$1:$1,0))</f>
        <v>34.101799999999997</v>
      </c>
      <c r="D555">
        <f ca="1">INDEX(Vlookup!$A$1:$AF$1262,MATCH(Stata!$A555,Vlookup!$A:$A,0),MATCH(Stata!D$1,Vlookup!$1:$1,0))</f>
        <v>15.9754</v>
      </c>
      <c r="E555">
        <f ca="1">INDEX(Vlookup!$A$1:$AF$1262,MATCH(Stata!$A555,Vlookup!$A:$A,0),MATCH(Stata!E$1,Vlookup!$1:$1,0))</f>
        <v>37.7654</v>
      </c>
      <c r="F555">
        <f ca="1">INDEX(Vlookup!$A$1:$AF$1262,MATCH(Stata!$A555,Vlookup!$A:$A,0),MATCH(Stata!F$1,Vlookup!$1:$1,0))</f>
        <v>656.471</v>
      </c>
      <c r="G555">
        <f ca="1">INDEX(Vlookup!$A$1:$AF$1262,MATCH(Stata!$A555,Vlookup!$A:$A,0),MATCH(Stata!G$1,Vlookup!$1:$1,0))</f>
        <v>26.8812</v>
      </c>
      <c r="H555">
        <f ca="1">INDEX(Vlookup!$A$1:$AF$1262,MATCH(Stata!$A555,Vlookup!$A:$A,0),MATCH(Stata!H$1,Vlookup!$1:$1,0))</f>
        <v>66.345699999999994</v>
      </c>
      <c r="I555">
        <f ca="1">INDEX(Vlookup!$A$1:$AF$1262,MATCH(Stata!$A555,Vlookup!$A:$A,0),MATCH(Stata!I$1,Vlookup!$1:$1,0))</f>
        <v>65.098600000000005</v>
      </c>
      <c r="J555">
        <f ca="1">INDEX(Vlookup!$A$1:$AF$1262,MATCH(Stata!$A555,Vlookup!$A:$A,0),MATCH(Stata!J$1,Vlookup!$1:$1,0))</f>
        <v>177.67619999999999</v>
      </c>
      <c r="K555">
        <f ca="1">INDEX(Vlookup!$A$1:$AF$1262,MATCH(Stata!$A555,Vlookup!$A:$A,0),MATCH(Stata!K$1,Vlookup!$1:$1,0))</f>
        <v>24.987200000000001</v>
      </c>
      <c r="L555">
        <f ca="1">INDEX(Vlookup!$A$1:$AF$1262,MATCH(Stata!$A555,Vlookup!$A:$A,0),MATCH(Stata!L$1,Vlookup!$1:$1,0))</f>
        <v>37.611199999999997</v>
      </c>
      <c r="M555">
        <f ca="1">INDEX(Vlookup!$A$1:$AF$1262,MATCH(Stata!$A555,Vlookup!$A:$A,0),MATCH(Stata!M$1,Vlookup!$1:$1,0))</f>
        <v>76.599599999999995</v>
      </c>
      <c r="N555">
        <f ca="1">INDEX(Vlookup!$A$1:$AF$1262,MATCH(Stata!$A555,Vlookup!$A:$A,0),MATCH(Stata!N$1,Vlookup!$1:$1,0))</f>
        <v>28.417000000000002</v>
      </c>
      <c r="O555" t="e">
        <f ca="1">INDEX(Vlookup!$A$1:$AF$1262,MATCH(Stata!$A555,Vlookup!$A:$A,0),MATCH(Stata!O$1,Vlookup!$1:$1,0))</f>
        <v>#N/A</v>
      </c>
      <c r="P555">
        <f ca="1">INDEX(Vlookup!$A$1:$AF$1262,MATCH(Stata!$A555,Vlookup!$A:$A,0),MATCH(Stata!P$1,Vlookup!$1:$1,0))</f>
        <v>43.528399999999998</v>
      </c>
      <c r="Q555">
        <f ca="1">INDEX(Vlookup!$A$1:$AF$1262,MATCH(Stata!$A555,Vlookup!$A:$A,0),MATCH(Stata!Q$1,Vlookup!$1:$1,0))</f>
        <v>22.181699999999999</v>
      </c>
      <c r="R555">
        <f ca="1">INDEX(Vlookup!$A$1:$AF$1262,MATCH(Stata!$A555,Vlookup!$A:$A,0),MATCH(Stata!R$1,Vlookup!$1:$1,0))</f>
        <v>48.222499999999997</v>
      </c>
      <c r="S555">
        <f ca="1">INDEX(Vlookup!$A$1:$AF$1262,MATCH(Stata!$A555,Vlookup!$A:$A,0),MATCH(Stata!S$1,Vlookup!$1:$1,0))</f>
        <v>17.879899999999999</v>
      </c>
      <c r="T555">
        <f ca="1">INDEX(Vlookup!$A$1:$AF$1262,MATCH(Stata!$A555,Vlookup!$A:$A,0),MATCH(Stata!T$1,Vlookup!$1:$1,0))</f>
        <v>106.05719999999999</v>
      </c>
      <c r="U555">
        <f ca="1">INDEX(Vlookup!$A$1:$AF$1262,MATCH(Stata!$A555,Vlookup!$A:$A,0),MATCH(Stata!U$1,Vlookup!$1:$1,0))</f>
        <v>54.487299999999998</v>
      </c>
      <c r="V555">
        <f ca="1">INDEX(Vlookup!$A$1:$AF$1262,MATCH(Stata!$A555,Vlookup!$A:$A,0),MATCH(Stata!V$1,Vlookup!$1:$1,0))</f>
        <v>36.250500000000002</v>
      </c>
      <c r="W555">
        <f ca="1">INDEX(Vlookup!$A$1:$AF$1262,MATCH(Stata!$A555,Vlookup!$A:$A,0),MATCH(Stata!W$1,Vlookup!$1:$1,0))</f>
        <v>46.733199999999997</v>
      </c>
      <c r="X555">
        <f ca="1">INDEX(Vlookup!$A$1:$AF$1262,MATCH(Stata!$A555,Vlookup!$A:$A,0),MATCH(Stata!X$1,Vlookup!$1:$1,0))</f>
        <v>33.6629</v>
      </c>
      <c r="Y555">
        <f ca="1">INDEX(Vlookup!$A$1:$AF$1262,MATCH(Stata!$A555,Vlookup!$A:$A,0),MATCH(Stata!Y$1,Vlookup!$1:$1,0))</f>
        <v>25.293600000000001</v>
      </c>
      <c r="Z555">
        <f ca="1">INDEX(Vlookup!$A$1:$AF$1262,MATCH(Stata!$A555,Vlookup!$A:$A,0),MATCH(Stata!Z$1,Vlookup!$1:$1,0))</f>
        <v>16.465900000000001</v>
      </c>
      <c r="AA555">
        <f ca="1">INDEX(Vlookup!$A$1:$AF$1262,MATCH(Stata!$A555,Vlookup!$A:$A,0),MATCH(Stata!AA$1,Vlookup!$1:$1,0))</f>
        <v>57.541899999999998</v>
      </c>
      <c r="AB555">
        <f ca="1">INDEX(Vlookup!$A$1:$AF$1262,MATCH(Stata!$A555,Vlookup!$A:$A,0),MATCH(Stata!AB$1,Vlookup!$1:$1,0))</f>
        <v>60.052399999999999</v>
      </c>
      <c r="AC555">
        <f ca="1">INDEX(Vlookup!$A$1:$AF$1262,MATCH(Stata!$A555,Vlookup!$A:$A,0),MATCH(Stata!AC$1,Vlookup!$1:$1,0))</f>
        <v>24.464600000000001</v>
      </c>
      <c r="AD555">
        <f ca="1">INDEX(Vlookup!$A$1:$AF$1262,MATCH(Stata!$A555,Vlookup!$A:$A,0),MATCH(Stata!AD$1,Vlookup!$1:$1,0))</f>
        <v>44.834400000000002</v>
      </c>
      <c r="AE555">
        <f ca="1">INDEX(Vlookup!$A$1:$AF$1262,MATCH(Stata!$A555,Vlookup!$A:$A,0),MATCH(Stata!AE$1,Vlookup!$1:$1,0))</f>
        <v>28.425799999999999</v>
      </c>
      <c r="AF555">
        <f ca="1">INDEX(Vlookup!$A$1:$AF$1262,MATCH(Stata!$A555,Vlookup!$A:$A,0),MATCH(Stata!AF$1,Vlookup!$1:$1,0))</f>
        <v>2014.88</v>
      </c>
      <c r="AG555">
        <f ca="1">INDEX(Vlookup!$A$1:$AG$1262,MATCH(Stata!$A555,Vlookup!$A:$A,0),MATCH(Stata!AG$1,Vlookup!$1:$1,0))</f>
        <v>32.24</v>
      </c>
    </row>
    <row r="556" spans="1:33" x14ac:dyDescent="0.25">
      <c r="A556" s="1">
        <v>39525</v>
      </c>
      <c r="B556">
        <f ca="1">INDEX(Vlookup!$A$1:$AF$1262,MATCH(Stata!$A556,Vlookup!$A:$A,0),MATCH(Stata!B$1,Vlookup!$1:$1,0))</f>
        <v>70.911699999999996</v>
      </c>
      <c r="C556">
        <f ca="1">INDEX(Vlookup!$A$1:$AF$1262,MATCH(Stata!$A556,Vlookup!$A:$A,0),MATCH(Stata!C$1,Vlookup!$1:$1,0))</f>
        <v>35.480499999999999</v>
      </c>
      <c r="D556">
        <f ca="1">INDEX(Vlookup!$A$1:$AF$1262,MATCH(Stata!$A556,Vlookup!$A:$A,0),MATCH(Stata!D$1,Vlookup!$1:$1,0))</f>
        <v>16.3384</v>
      </c>
      <c r="E556">
        <f ca="1">INDEX(Vlookup!$A$1:$AF$1262,MATCH(Stata!$A556,Vlookup!$A:$A,0),MATCH(Stata!E$1,Vlookup!$1:$1,0))</f>
        <v>39.5762</v>
      </c>
      <c r="F556">
        <f ca="1">INDEX(Vlookup!$A$1:$AF$1262,MATCH(Stata!$A556,Vlookup!$A:$A,0),MATCH(Stata!F$1,Vlookup!$1:$1,0))</f>
        <v>720.30370000000005</v>
      </c>
      <c r="G556">
        <f ca="1">INDEX(Vlookup!$A$1:$AF$1262,MATCH(Stata!$A556,Vlookup!$A:$A,0),MATCH(Stata!G$1,Vlookup!$1:$1,0))</f>
        <v>27.842600000000001</v>
      </c>
      <c r="H556">
        <f ca="1">INDEX(Vlookup!$A$1:$AF$1262,MATCH(Stata!$A556,Vlookup!$A:$A,0),MATCH(Stata!H$1,Vlookup!$1:$1,0))</f>
        <v>67.259699999999995</v>
      </c>
      <c r="I556">
        <f ca="1">INDEX(Vlookup!$A$1:$AF$1262,MATCH(Stata!$A556,Vlookup!$A:$A,0),MATCH(Stata!I$1,Vlookup!$1:$1,0))</f>
        <v>67.205600000000004</v>
      </c>
      <c r="J556">
        <f ca="1">INDEX(Vlookup!$A$1:$AF$1262,MATCH(Stata!$A556,Vlookup!$A:$A,0),MATCH(Stata!J$1,Vlookup!$1:$1,0))</f>
        <v>197.61949999999999</v>
      </c>
      <c r="K556">
        <f ca="1">INDEX(Vlookup!$A$1:$AF$1262,MATCH(Stata!$A556,Vlookup!$A:$A,0),MATCH(Stata!K$1,Vlookup!$1:$1,0))</f>
        <v>25.732199999999999</v>
      </c>
      <c r="L556">
        <f ca="1">INDEX(Vlookup!$A$1:$AF$1262,MATCH(Stata!$A556,Vlookup!$A:$A,0),MATCH(Stata!L$1,Vlookup!$1:$1,0))</f>
        <v>38.957099999999997</v>
      </c>
      <c r="M556">
        <f ca="1">INDEX(Vlookup!$A$1:$AF$1262,MATCH(Stata!$A556,Vlookup!$A:$A,0),MATCH(Stata!M$1,Vlookup!$1:$1,0))</f>
        <v>78.992500000000007</v>
      </c>
      <c r="N556">
        <f ca="1">INDEX(Vlookup!$A$1:$AF$1262,MATCH(Stata!$A556,Vlookup!$A:$A,0),MATCH(Stata!N$1,Vlookup!$1:$1,0))</f>
        <v>29.915199999999999</v>
      </c>
      <c r="O556" t="e">
        <f ca="1">INDEX(Vlookup!$A$1:$AF$1262,MATCH(Stata!$A556,Vlookup!$A:$A,0),MATCH(Stata!O$1,Vlookup!$1:$1,0))</f>
        <v>#N/A</v>
      </c>
      <c r="P556">
        <f ca="1">INDEX(Vlookup!$A$1:$AF$1262,MATCH(Stata!$A556,Vlookup!$A:$A,0),MATCH(Stata!P$1,Vlookup!$1:$1,0))</f>
        <v>44.944299999999998</v>
      </c>
      <c r="Q556">
        <f ca="1">INDEX(Vlookup!$A$1:$AF$1262,MATCH(Stata!$A556,Vlookup!$A:$A,0),MATCH(Stata!Q$1,Vlookup!$1:$1,0))</f>
        <v>23.467700000000001</v>
      </c>
      <c r="R556">
        <f ca="1">INDEX(Vlookup!$A$1:$AF$1262,MATCH(Stata!$A556,Vlookup!$A:$A,0),MATCH(Stata!R$1,Vlookup!$1:$1,0))</f>
        <v>49.584800000000001</v>
      </c>
      <c r="S556">
        <f ca="1">INDEX(Vlookup!$A$1:$AF$1262,MATCH(Stata!$A556,Vlookup!$A:$A,0),MATCH(Stata!S$1,Vlookup!$1:$1,0))</f>
        <v>18.651699999999998</v>
      </c>
      <c r="T556">
        <f ca="1">INDEX(Vlookup!$A$1:$AF$1262,MATCH(Stata!$A556,Vlookup!$A:$A,0),MATCH(Stata!T$1,Vlookup!$1:$1,0))</f>
        <v>108.68219999999999</v>
      </c>
      <c r="U556">
        <f ca="1">INDEX(Vlookup!$A$1:$AF$1262,MATCH(Stata!$A556,Vlookup!$A:$A,0),MATCH(Stata!U$1,Vlookup!$1:$1,0))</f>
        <v>55.567799999999998</v>
      </c>
      <c r="V556">
        <f ca="1">INDEX(Vlookup!$A$1:$AF$1262,MATCH(Stata!$A556,Vlookup!$A:$A,0),MATCH(Stata!V$1,Vlookup!$1:$1,0))</f>
        <v>38.408799999999999</v>
      </c>
      <c r="W556">
        <f ca="1">INDEX(Vlookup!$A$1:$AF$1262,MATCH(Stata!$A556,Vlookup!$A:$A,0),MATCH(Stata!W$1,Vlookup!$1:$1,0))</f>
        <v>47.223999999999997</v>
      </c>
      <c r="X556">
        <f ca="1">INDEX(Vlookup!$A$1:$AF$1262,MATCH(Stata!$A556,Vlookup!$A:$A,0),MATCH(Stata!X$1,Vlookup!$1:$1,0))</f>
        <v>34.740699999999997</v>
      </c>
      <c r="Y556">
        <f ca="1">INDEX(Vlookup!$A$1:$AF$1262,MATCH(Stata!$A556,Vlookup!$A:$A,0),MATCH(Stata!Y$1,Vlookup!$1:$1,0))</f>
        <v>26.294599999999999</v>
      </c>
      <c r="Z556">
        <f ca="1">INDEX(Vlookup!$A$1:$AF$1262,MATCH(Stata!$A556,Vlookup!$A:$A,0),MATCH(Stata!Z$1,Vlookup!$1:$1,0))</f>
        <v>16.810099999999998</v>
      </c>
      <c r="AA556">
        <f ca="1">INDEX(Vlookup!$A$1:$AF$1262,MATCH(Stata!$A556,Vlookup!$A:$A,0),MATCH(Stata!AA$1,Vlookup!$1:$1,0))</f>
        <v>58.820599999999999</v>
      </c>
      <c r="AB556">
        <f ca="1">INDEX(Vlookup!$A$1:$AF$1262,MATCH(Stata!$A556,Vlookup!$A:$A,0),MATCH(Stata!AB$1,Vlookup!$1:$1,0))</f>
        <v>62.0702</v>
      </c>
      <c r="AC556">
        <f ca="1">INDEX(Vlookup!$A$1:$AF$1262,MATCH(Stata!$A556,Vlookup!$A:$A,0),MATCH(Stata!AC$1,Vlookup!$1:$1,0))</f>
        <v>24.9452</v>
      </c>
      <c r="AD556">
        <f ca="1">INDEX(Vlookup!$A$1:$AF$1262,MATCH(Stata!$A556,Vlookup!$A:$A,0),MATCH(Stata!AD$1,Vlookup!$1:$1,0))</f>
        <v>45.758899999999997</v>
      </c>
      <c r="AE556">
        <f ca="1">INDEX(Vlookup!$A$1:$AF$1262,MATCH(Stata!$A556,Vlookup!$A:$A,0),MATCH(Stata!AE$1,Vlookup!$1:$1,0))</f>
        <v>29.601700000000001</v>
      </c>
      <c r="AF556">
        <f ca="1">INDEX(Vlookup!$A$1:$AF$1262,MATCH(Stata!$A556,Vlookup!$A:$A,0),MATCH(Stata!AF$1,Vlookup!$1:$1,0))</f>
        <v>2100.38</v>
      </c>
      <c r="AG556">
        <f ca="1">INDEX(Vlookup!$A$1:$AG$1262,MATCH(Stata!$A556,Vlookup!$A:$A,0),MATCH(Stata!AG$1,Vlookup!$1:$1,0))</f>
        <v>25.79</v>
      </c>
    </row>
    <row r="557" spans="1:33" x14ac:dyDescent="0.25">
      <c r="A557" s="1">
        <v>39526</v>
      </c>
      <c r="B557">
        <f ca="1">INDEX(Vlookup!$A$1:$AF$1262,MATCH(Stata!$A557,Vlookup!$A:$A,0),MATCH(Stata!B$1,Vlookup!$1:$1,0))</f>
        <v>69.615200000000002</v>
      </c>
      <c r="C557">
        <f ca="1">INDEX(Vlookup!$A$1:$AF$1262,MATCH(Stata!$A557,Vlookup!$A:$A,0),MATCH(Stata!C$1,Vlookup!$1:$1,0))</f>
        <v>32.741399999999999</v>
      </c>
      <c r="D557">
        <f ca="1">INDEX(Vlookup!$A$1:$AF$1262,MATCH(Stata!$A557,Vlookup!$A:$A,0),MATCH(Stata!D$1,Vlookup!$1:$1,0))</f>
        <v>16.160299999999999</v>
      </c>
      <c r="E557">
        <f ca="1">INDEX(Vlookup!$A$1:$AF$1262,MATCH(Stata!$A557,Vlookup!$A:$A,0),MATCH(Stata!E$1,Vlookup!$1:$1,0))</f>
        <v>38.027999999999999</v>
      </c>
      <c r="F557">
        <f ca="1">INDEX(Vlookup!$A$1:$AF$1262,MATCH(Stata!$A557,Vlookup!$A:$A,0),MATCH(Stata!F$1,Vlookup!$1:$1,0))</f>
        <v>695.72730000000001</v>
      </c>
      <c r="G557">
        <f ca="1">INDEX(Vlookup!$A$1:$AF$1262,MATCH(Stata!$A557,Vlookup!$A:$A,0),MATCH(Stata!G$1,Vlookup!$1:$1,0))</f>
        <v>27.076499999999999</v>
      </c>
      <c r="H557">
        <f ca="1">INDEX(Vlookup!$A$1:$AF$1262,MATCH(Stata!$A557,Vlookup!$A:$A,0),MATCH(Stata!H$1,Vlookup!$1:$1,0))</f>
        <v>64.552800000000005</v>
      </c>
      <c r="I557">
        <f ca="1">INDEX(Vlookup!$A$1:$AF$1262,MATCH(Stata!$A557,Vlookup!$A:$A,0),MATCH(Stata!I$1,Vlookup!$1:$1,0))</f>
        <v>64.460400000000007</v>
      </c>
      <c r="J557">
        <f ca="1">INDEX(Vlookup!$A$1:$AF$1262,MATCH(Stata!$A557,Vlookup!$A:$A,0),MATCH(Stata!J$1,Vlookup!$1:$1,0))</f>
        <v>194.7568</v>
      </c>
      <c r="K557">
        <f ca="1">INDEX(Vlookup!$A$1:$AF$1262,MATCH(Stata!$A557,Vlookup!$A:$A,0),MATCH(Stata!K$1,Vlookup!$1:$1,0))</f>
        <v>25.970400000000001</v>
      </c>
      <c r="L557">
        <f ca="1">INDEX(Vlookup!$A$1:$AF$1262,MATCH(Stata!$A557,Vlookup!$A:$A,0),MATCH(Stata!L$1,Vlookup!$1:$1,0))</f>
        <v>37.315800000000003</v>
      </c>
      <c r="M557">
        <f ca="1">INDEX(Vlookup!$A$1:$AF$1262,MATCH(Stata!$A557,Vlookup!$A:$A,0),MATCH(Stata!M$1,Vlookup!$1:$1,0))</f>
        <v>75.385300000000001</v>
      </c>
      <c r="N557">
        <f ca="1">INDEX(Vlookup!$A$1:$AF$1262,MATCH(Stata!$A557,Vlookup!$A:$A,0),MATCH(Stata!N$1,Vlookup!$1:$1,0))</f>
        <v>29.459900000000001</v>
      </c>
      <c r="O557" t="e">
        <f ca="1">INDEX(Vlookup!$A$1:$AF$1262,MATCH(Stata!$A557,Vlookup!$A:$A,0),MATCH(Stata!O$1,Vlookup!$1:$1,0))</f>
        <v>#N/A</v>
      </c>
      <c r="P557">
        <f ca="1">INDEX(Vlookup!$A$1:$AF$1262,MATCH(Stata!$A557,Vlookup!$A:$A,0),MATCH(Stata!P$1,Vlookup!$1:$1,0))</f>
        <v>43.687800000000003</v>
      </c>
      <c r="Q557">
        <f ca="1">INDEX(Vlookup!$A$1:$AF$1262,MATCH(Stata!$A557,Vlookup!$A:$A,0),MATCH(Stata!Q$1,Vlookup!$1:$1,0))</f>
        <v>23.165600000000001</v>
      </c>
      <c r="R557">
        <f ca="1">INDEX(Vlookup!$A$1:$AF$1262,MATCH(Stata!$A557,Vlookup!$A:$A,0),MATCH(Stata!R$1,Vlookup!$1:$1,0))</f>
        <v>48.126399999999997</v>
      </c>
      <c r="S557">
        <f ca="1">INDEX(Vlookup!$A$1:$AF$1262,MATCH(Stata!$A557,Vlookup!$A:$A,0),MATCH(Stata!S$1,Vlookup!$1:$1,0))</f>
        <v>18.085599999999999</v>
      </c>
      <c r="T557">
        <f ca="1">INDEX(Vlookup!$A$1:$AF$1262,MATCH(Stata!$A557,Vlookup!$A:$A,0),MATCH(Stata!T$1,Vlookup!$1:$1,0))</f>
        <v>107.333</v>
      </c>
      <c r="U557">
        <f ca="1">INDEX(Vlookup!$A$1:$AF$1262,MATCH(Stata!$A557,Vlookup!$A:$A,0),MATCH(Stata!U$1,Vlookup!$1:$1,0))</f>
        <v>55.201900000000002</v>
      </c>
      <c r="V557">
        <f ca="1">INDEX(Vlookup!$A$1:$AF$1262,MATCH(Stata!$A557,Vlookup!$A:$A,0),MATCH(Stata!V$1,Vlookup!$1:$1,0))</f>
        <v>38.192999999999998</v>
      </c>
      <c r="W557">
        <f ca="1">INDEX(Vlookup!$A$1:$AF$1262,MATCH(Stata!$A557,Vlookup!$A:$A,0),MATCH(Stata!W$1,Vlookup!$1:$1,0))</f>
        <v>46.199399999999997</v>
      </c>
      <c r="X557">
        <f ca="1">INDEX(Vlookup!$A$1:$AF$1262,MATCH(Stata!$A557,Vlookup!$A:$A,0),MATCH(Stata!X$1,Vlookup!$1:$1,0))</f>
        <v>34.579900000000002</v>
      </c>
      <c r="Y557">
        <f ca="1">INDEX(Vlookup!$A$1:$AF$1262,MATCH(Stata!$A557,Vlookup!$A:$A,0),MATCH(Stata!Y$1,Vlookup!$1:$1,0))</f>
        <v>25.579599999999999</v>
      </c>
      <c r="Z557">
        <f ca="1">INDEX(Vlookup!$A$1:$AF$1262,MATCH(Stata!$A557,Vlookup!$A:$A,0),MATCH(Stata!Z$1,Vlookup!$1:$1,0))</f>
        <v>16.497900000000001</v>
      </c>
      <c r="AA557">
        <f ca="1">INDEX(Vlookup!$A$1:$AF$1262,MATCH(Stata!$A557,Vlookup!$A:$A,0),MATCH(Stata!AA$1,Vlookup!$1:$1,0))</f>
        <v>58.194099999999999</v>
      </c>
      <c r="AB557">
        <f ca="1">INDEX(Vlookup!$A$1:$AF$1262,MATCH(Stata!$A557,Vlookup!$A:$A,0),MATCH(Stata!AB$1,Vlookup!$1:$1,0))</f>
        <v>61.119100000000003</v>
      </c>
      <c r="AC557">
        <f ca="1">INDEX(Vlookup!$A$1:$AF$1262,MATCH(Stata!$A557,Vlookup!$A:$A,0),MATCH(Stata!AC$1,Vlookup!$1:$1,0))</f>
        <v>24.832100000000001</v>
      </c>
      <c r="AD557">
        <f ca="1">INDEX(Vlookup!$A$1:$AF$1262,MATCH(Stata!$A557,Vlookup!$A:$A,0),MATCH(Stata!AD$1,Vlookup!$1:$1,0))</f>
        <v>45.5794</v>
      </c>
      <c r="AE557">
        <f ca="1">INDEX(Vlookup!$A$1:$AF$1262,MATCH(Stata!$A557,Vlookup!$A:$A,0),MATCH(Stata!AE$1,Vlookup!$1:$1,0))</f>
        <v>29.1538</v>
      </c>
      <c r="AF557">
        <f ca="1">INDEX(Vlookup!$A$1:$AF$1262,MATCH(Stata!$A557,Vlookup!$A:$A,0),MATCH(Stata!AF$1,Vlookup!$1:$1,0))</f>
        <v>2049.4</v>
      </c>
      <c r="AG557">
        <f ca="1">INDEX(Vlookup!$A$1:$AG$1262,MATCH(Stata!$A557,Vlookup!$A:$A,0),MATCH(Stata!AG$1,Vlookup!$1:$1,0))</f>
        <v>29.84</v>
      </c>
    </row>
    <row r="558" spans="1:33" x14ac:dyDescent="0.25">
      <c r="A558" s="1">
        <v>39527</v>
      </c>
      <c r="B558">
        <f ca="1">INDEX(Vlookup!$A$1:$AF$1262,MATCH(Stata!$A558,Vlookup!$A:$A,0),MATCH(Stata!B$1,Vlookup!$1:$1,0))</f>
        <v>68.31</v>
      </c>
      <c r="C558">
        <f ca="1">INDEX(Vlookup!$A$1:$AF$1262,MATCH(Stata!$A558,Vlookup!$A:$A,0),MATCH(Stata!C$1,Vlookup!$1:$1,0))</f>
        <v>31.877299999999998</v>
      </c>
      <c r="D558">
        <f ca="1">INDEX(Vlookup!$A$1:$AF$1262,MATCH(Stata!$A558,Vlookup!$A:$A,0),MATCH(Stata!D$1,Vlookup!$1:$1,0))</f>
        <v>16.041599999999999</v>
      </c>
      <c r="E558">
        <f ca="1">INDEX(Vlookup!$A$1:$AF$1262,MATCH(Stata!$A558,Vlookup!$A:$A,0),MATCH(Stata!E$1,Vlookup!$1:$1,0))</f>
        <v>41.631599999999999</v>
      </c>
      <c r="F558">
        <f ca="1">INDEX(Vlookup!$A$1:$AF$1262,MATCH(Stata!$A558,Vlookup!$A:$A,0),MATCH(Stata!F$1,Vlookup!$1:$1,0))</f>
        <v>742.404</v>
      </c>
      <c r="G558">
        <f ca="1">INDEX(Vlookup!$A$1:$AF$1262,MATCH(Stata!$A558,Vlookup!$A:$A,0),MATCH(Stata!G$1,Vlookup!$1:$1,0))</f>
        <v>27.677399999999999</v>
      </c>
      <c r="H558">
        <f ca="1">INDEX(Vlookup!$A$1:$AF$1262,MATCH(Stata!$A558,Vlookup!$A:$A,0),MATCH(Stata!H$1,Vlookup!$1:$1,0))</f>
        <v>65.739199999999997</v>
      </c>
      <c r="I558">
        <f ca="1">INDEX(Vlookup!$A$1:$AF$1262,MATCH(Stata!$A558,Vlookup!$A:$A,0),MATCH(Stata!I$1,Vlookup!$1:$1,0))</f>
        <v>64.539100000000005</v>
      </c>
      <c r="J558">
        <f ca="1">INDEX(Vlookup!$A$1:$AF$1262,MATCH(Stata!$A558,Vlookup!$A:$A,0),MATCH(Stata!J$1,Vlookup!$1:$1,0))</f>
        <v>214.70009999999999</v>
      </c>
      <c r="K558">
        <f ca="1">INDEX(Vlookup!$A$1:$AF$1262,MATCH(Stata!$A558,Vlookup!$A:$A,0),MATCH(Stata!K$1,Vlookup!$1:$1,0))</f>
        <v>26.438199999999998</v>
      </c>
      <c r="L558">
        <f ca="1">INDEX(Vlookup!$A$1:$AF$1262,MATCH(Stata!$A558,Vlookup!$A:$A,0),MATCH(Stata!L$1,Vlookup!$1:$1,0))</f>
        <v>37.299399999999999</v>
      </c>
      <c r="M558">
        <f ca="1">INDEX(Vlookup!$A$1:$AF$1262,MATCH(Stata!$A558,Vlookup!$A:$A,0),MATCH(Stata!M$1,Vlookup!$1:$1,0))</f>
        <v>75.894199999999998</v>
      </c>
      <c r="N558">
        <f ca="1">INDEX(Vlookup!$A$1:$AF$1262,MATCH(Stata!$A558,Vlookup!$A:$A,0),MATCH(Stata!N$1,Vlookup!$1:$1,0))</f>
        <v>31.032699999999998</v>
      </c>
      <c r="O558" t="e">
        <f ca="1">INDEX(Vlookup!$A$1:$AF$1262,MATCH(Stata!$A558,Vlookup!$A:$A,0),MATCH(Stata!O$1,Vlookup!$1:$1,0))</f>
        <v>#N/A</v>
      </c>
      <c r="P558">
        <f ca="1">INDEX(Vlookup!$A$1:$AF$1262,MATCH(Stata!$A558,Vlookup!$A:$A,0),MATCH(Stata!P$1,Vlookup!$1:$1,0))</f>
        <v>43.603400000000001</v>
      </c>
      <c r="Q558">
        <f ca="1">INDEX(Vlookup!$A$1:$AF$1262,MATCH(Stata!$A558,Vlookup!$A:$A,0),MATCH(Stata!Q$1,Vlookup!$1:$1,0))</f>
        <v>24.218599999999999</v>
      </c>
      <c r="R558">
        <f ca="1">INDEX(Vlookup!$A$1:$AF$1262,MATCH(Stata!$A558,Vlookup!$A:$A,0),MATCH(Stata!R$1,Vlookup!$1:$1,0))</f>
        <v>47.410400000000003</v>
      </c>
      <c r="S558">
        <f ca="1">INDEX(Vlookup!$A$1:$AF$1262,MATCH(Stata!$A558,Vlookup!$A:$A,0),MATCH(Stata!S$1,Vlookup!$1:$1,0))</f>
        <v>18.651699999999998</v>
      </c>
      <c r="T558">
        <f ca="1">INDEX(Vlookup!$A$1:$AF$1262,MATCH(Stata!$A558,Vlookup!$A:$A,0),MATCH(Stata!T$1,Vlookup!$1:$1,0))</f>
        <v>108.6088</v>
      </c>
      <c r="U558">
        <f ca="1">INDEX(Vlookup!$A$1:$AF$1262,MATCH(Stata!$A558,Vlookup!$A:$A,0),MATCH(Stata!U$1,Vlookup!$1:$1,0))</f>
        <v>55.627400000000002</v>
      </c>
      <c r="V558">
        <f ca="1">INDEX(Vlookup!$A$1:$AF$1262,MATCH(Stata!$A558,Vlookup!$A:$A,0),MATCH(Stata!V$1,Vlookup!$1:$1,0))</f>
        <v>41.340499999999999</v>
      </c>
      <c r="W558">
        <f ca="1">INDEX(Vlookup!$A$1:$AF$1262,MATCH(Stata!$A558,Vlookup!$A:$A,0),MATCH(Stata!W$1,Vlookup!$1:$1,0))</f>
        <v>46.8538</v>
      </c>
      <c r="X558">
        <f ca="1">INDEX(Vlookup!$A$1:$AF$1262,MATCH(Stata!$A558,Vlookup!$A:$A,0),MATCH(Stata!X$1,Vlookup!$1:$1,0))</f>
        <v>34.877499999999998</v>
      </c>
      <c r="Y558">
        <f ca="1">INDEX(Vlookup!$A$1:$AF$1262,MATCH(Stata!$A558,Vlookup!$A:$A,0),MATCH(Stata!Y$1,Vlookup!$1:$1,0))</f>
        <v>26.080100000000002</v>
      </c>
      <c r="Z558">
        <f ca="1">INDEX(Vlookup!$A$1:$AF$1262,MATCH(Stata!$A558,Vlookup!$A:$A,0),MATCH(Stata!Z$1,Vlookup!$1:$1,0))</f>
        <v>16.4819</v>
      </c>
      <c r="AA558">
        <f ca="1">INDEX(Vlookup!$A$1:$AF$1262,MATCH(Stata!$A558,Vlookup!$A:$A,0),MATCH(Stata!AA$1,Vlookup!$1:$1,0))</f>
        <v>59.532899999999998</v>
      </c>
      <c r="AB558">
        <f ca="1">INDEX(Vlookup!$A$1:$AF$1262,MATCH(Stata!$A558,Vlookup!$A:$A,0),MATCH(Stata!AB$1,Vlookup!$1:$1,0))</f>
        <v>61.341299999999997</v>
      </c>
      <c r="AC558">
        <f ca="1">INDEX(Vlookup!$A$1:$AF$1262,MATCH(Stata!$A558,Vlookup!$A:$A,0),MATCH(Stata!AC$1,Vlookup!$1:$1,0))</f>
        <v>25.5319</v>
      </c>
      <c r="AD558">
        <f ca="1">INDEX(Vlookup!$A$1:$AF$1262,MATCH(Stata!$A558,Vlookup!$A:$A,0),MATCH(Stata!AD$1,Vlookup!$1:$1,0))</f>
        <v>47.778500000000001</v>
      </c>
      <c r="AE558">
        <f ca="1">INDEX(Vlookup!$A$1:$AF$1262,MATCH(Stata!$A558,Vlookup!$A:$A,0),MATCH(Stata!AE$1,Vlookup!$1:$1,0))</f>
        <v>29.7697</v>
      </c>
      <c r="AF558">
        <f ca="1">INDEX(Vlookup!$A$1:$AF$1262,MATCH(Stata!$A558,Vlookup!$A:$A,0),MATCH(Stata!AF$1,Vlookup!$1:$1,0))</f>
        <v>2098.46</v>
      </c>
      <c r="AG558">
        <f ca="1">INDEX(Vlookup!$A$1:$AG$1262,MATCH(Stata!$A558,Vlookup!$A:$A,0),MATCH(Stata!AG$1,Vlookup!$1:$1,0))</f>
        <v>26.62</v>
      </c>
    </row>
    <row r="559" spans="1:33" x14ac:dyDescent="0.25">
      <c r="A559" s="1">
        <v>39531</v>
      </c>
      <c r="B559">
        <f ca="1">INDEX(Vlookup!$A$1:$AF$1262,MATCH(Stata!$A559,Vlookup!$A:$A,0),MATCH(Stata!B$1,Vlookup!$1:$1,0))</f>
        <v>68.888099999999994</v>
      </c>
      <c r="C559">
        <f ca="1">INDEX(Vlookup!$A$1:$AF$1262,MATCH(Stata!$A559,Vlookup!$A:$A,0),MATCH(Stata!C$1,Vlookup!$1:$1,0))</f>
        <v>32.208199999999998</v>
      </c>
      <c r="D559">
        <f ca="1">INDEX(Vlookup!$A$1:$AF$1262,MATCH(Stata!$A559,Vlookup!$A:$A,0),MATCH(Stata!D$1,Vlookup!$1:$1,0))</f>
        <v>16.3658</v>
      </c>
      <c r="E559">
        <f ca="1">INDEX(Vlookup!$A$1:$AF$1262,MATCH(Stata!$A559,Vlookup!$A:$A,0),MATCH(Stata!E$1,Vlookup!$1:$1,0))</f>
        <v>42.926299999999998</v>
      </c>
      <c r="F559">
        <f ca="1">INDEX(Vlookup!$A$1:$AF$1262,MATCH(Stata!$A559,Vlookup!$A:$A,0),MATCH(Stata!F$1,Vlookup!$1:$1,0))</f>
        <v>760.54970000000003</v>
      </c>
      <c r="G559">
        <f ca="1">INDEX(Vlookup!$A$1:$AF$1262,MATCH(Stata!$A559,Vlookup!$A:$A,0),MATCH(Stata!G$1,Vlookup!$1:$1,0))</f>
        <v>28.563600000000001</v>
      </c>
      <c r="H559">
        <f ca="1">INDEX(Vlookup!$A$1:$AF$1262,MATCH(Stata!$A559,Vlookup!$A:$A,0),MATCH(Stata!H$1,Vlookup!$1:$1,0))</f>
        <v>67.048699999999997</v>
      </c>
      <c r="I559">
        <f ca="1">INDEX(Vlookup!$A$1:$AF$1262,MATCH(Stata!$A559,Vlookup!$A:$A,0),MATCH(Stata!I$1,Vlookup!$1:$1,0))</f>
        <v>66.471199999999996</v>
      </c>
      <c r="J559">
        <f ca="1">INDEX(Vlookup!$A$1:$AF$1262,MATCH(Stata!$A559,Vlookup!$A:$A,0),MATCH(Stata!J$1,Vlookup!$1:$1,0))</f>
        <v>222.04759999999999</v>
      </c>
      <c r="K559">
        <f ca="1">INDEX(Vlookup!$A$1:$AF$1262,MATCH(Stata!$A559,Vlookup!$A:$A,0),MATCH(Stata!K$1,Vlookup!$1:$1,0))</f>
        <v>26.498799999999999</v>
      </c>
      <c r="L559">
        <f ca="1">INDEX(Vlookup!$A$1:$AF$1262,MATCH(Stata!$A559,Vlookup!$A:$A,0),MATCH(Stata!L$1,Vlookup!$1:$1,0))</f>
        <v>38.292400000000001</v>
      </c>
      <c r="M559">
        <f ca="1">INDEX(Vlookup!$A$1:$AF$1262,MATCH(Stata!$A559,Vlookup!$A:$A,0),MATCH(Stata!M$1,Vlookup!$1:$1,0))</f>
        <v>76.742400000000004</v>
      </c>
      <c r="N559">
        <f ca="1">INDEX(Vlookup!$A$1:$AF$1262,MATCH(Stata!$A559,Vlookup!$A:$A,0),MATCH(Stata!N$1,Vlookup!$1:$1,0))</f>
        <v>30.958200000000001</v>
      </c>
      <c r="O559" t="e">
        <f ca="1">INDEX(Vlookup!$A$1:$AF$1262,MATCH(Stata!$A559,Vlookup!$A:$A,0),MATCH(Stata!O$1,Vlookup!$1:$1,0))</f>
        <v>#N/A</v>
      </c>
      <c r="P559">
        <f ca="1">INDEX(Vlookup!$A$1:$AF$1262,MATCH(Stata!$A559,Vlookup!$A:$A,0),MATCH(Stata!P$1,Vlookup!$1:$1,0))</f>
        <v>44.944299999999998</v>
      </c>
      <c r="Q559">
        <f ca="1">INDEX(Vlookup!$A$1:$AF$1262,MATCH(Stata!$A559,Vlookup!$A:$A,0),MATCH(Stata!Q$1,Vlookup!$1:$1,0))</f>
        <v>25.254300000000001</v>
      </c>
      <c r="R559">
        <f ca="1">INDEX(Vlookup!$A$1:$AF$1262,MATCH(Stata!$A559,Vlookup!$A:$A,0),MATCH(Stata!R$1,Vlookup!$1:$1,0))</f>
        <v>48.039099999999998</v>
      </c>
      <c r="S559">
        <f ca="1">INDEX(Vlookup!$A$1:$AF$1262,MATCH(Stata!$A559,Vlookup!$A:$A,0),MATCH(Stata!S$1,Vlookup!$1:$1,0))</f>
        <v>18.977499999999999</v>
      </c>
      <c r="T559">
        <f ca="1">INDEX(Vlookup!$A$1:$AF$1262,MATCH(Stata!$A559,Vlookup!$A:$A,0),MATCH(Stata!T$1,Vlookup!$1:$1,0))</f>
        <v>109.2788</v>
      </c>
      <c r="U559">
        <f ca="1">INDEX(Vlookup!$A$1:$AF$1262,MATCH(Stata!$A559,Vlookup!$A:$A,0),MATCH(Stata!U$1,Vlookup!$1:$1,0))</f>
        <v>55.210500000000003</v>
      </c>
      <c r="V559">
        <f ca="1">INDEX(Vlookup!$A$1:$AF$1262,MATCH(Stata!$A559,Vlookup!$A:$A,0),MATCH(Stata!V$1,Vlookup!$1:$1,0))</f>
        <v>41.862099999999998</v>
      </c>
      <c r="W559">
        <f ca="1">INDEX(Vlookup!$A$1:$AF$1262,MATCH(Stata!$A559,Vlookup!$A:$A,0),MATCH(Stata!W$1,Vlookup!$1:$1,0))</f>
        <v>48.016100000000002</v>
      </c>
      <c r="X559">
        <f ca="1">INDEX(Vlookup!$A$1:$AF$1262,MATCH(Stata!$A559,Vlookup!$A:$A,0),MATCH(Stata!X$1,Vlookup!$1:$1,0))</f>
        <v>35.593400000000003</v>
      </c>
      <c r="Y559">
        <f ca="1">INDEX(Vlookup!$A$1:$AF$1262,MATCH(Stata!$A559,Vlookup!$A:$A,0),MATCH(Stata!Y$1,Vlookup!$1:$1,0))</f>
        <v>26.071200000000001</v>
      </c>
      <c r="Z559">
        <f ca="1">INDEX(Vlookup!$A$1:$AF$1262,MATCH(Stata!$A559,Vlookup!$A:$A,0),MATCH(Stata!Z$1,Vlookup!$1:$1,0))</f>
        <v>16.497900000000001</v>
      </c>
      <c r="AA559">
        <f ca="1">INDEX(Vlookup!$A$1:$AF$1262,MATCH(Stata!$A559,Vlookup!$A:$A,0),MATCH(Stata!AA$1,Vlookup!$1:$1,0))</f>
        <v>60.047800000000002</v>
      </c>
      <c r="AB559">
        <f ca="1">INDEX(Vlookup!$A$1:$AF$1262,MATCH(Stata!$A559,Vlookup!$A:$A,0),MATCH(Stata!AB$1,Vlookup!$1:$1,0))</f>
        <v>62.523499999999999</v>
      </c>
      <c r="AC559">
        <f ca="1">INDEX(Vlookup!$A$1:$AF$1262,MATCH(Stata!$A559,Vlookup!$A:$A,0),MATCH(Stata!AC$1,Vlookup!$1:$1,0))</f>
        <v>26.1328</v>
      </c>
      <c r="AD559">
        <f ca="1">INDEX(Vlookup!$A$1:$AF$1262,MATCH(Stata!$A559,Vlookup!$A:$A,0),MATCH(Stata!AD$1,Vlookup!$1:$1,0))</f>
        <v>48.137500000000003</v>
      </c>
      <c r="AE559">
        <f ca="1">INDEX(Vlookup!$A$1:$AF$1262,MATCH(Stata!$A559,Vlookup!$A:$A,0),MATCH(Stata!AE$1,Vlookup!$1:$1,0))</f>
        <v>29.900300000000001</v>
      </c>
      <c r="AF559">
        <f ca="1">INDEX(Vlookup!$A$1:$AF$1262,MATCH(Stata!$A559,Vlookup!$A:$A,0),MATCH(Stata!AF$1,Vlookup!$1:$1,0))</f>
        <v>2130.62</v>
      </c>
      <c r="AG559">
        <f ca="1">INDEX(Vlookup!$A$1:$AG$1262,MATCH(Stata!$A559,Vlookup!$A:$A,0),MATCH(Stata!AG$1,Vlookup!$1:$1,0))</f>
        <v>25.73</v>
      </c>
    </row>
    <row r="560" spans="1:33" x14ac:dyDescent="0.25">
      <c r="A560" s="1">
        <v>39532</v>
      </c>
      <c r="B560">
        <f ca="1">INDEX(Vlookup!$A$1:$AF$1262,MATCH(Stata!$A560,Vlookup!$A:$A,0),MATCH(Stata!B$1,Vlookup!$1:$1,0))</f>
        <v>69.186000000000007</v>
      </c>
      <c r="C560">
        <f ca="1">INDEX(Vlookup!$A$1:$AF$1262,MATCH(Stata!$A560,Vlookup!$A:$A,0),MATCH(Stata!C$1,Vlookup!$1:$1,0))</f>
        <v>32.851700000000001</v>
      </c>
      <c r="D560">
        <f ca="1">INDEX(Vlookup!$A$1:$AF$1262,MATCH(Stata!$A560,Vlookup!$A:$A,0),MATCH(Stata!D$1,Vlookup!$1:$1,0))</f>
        <v>16.7425</v>
      </c>
      <c r="E560">
        <f ca="1">INDEX(Vlookup!$A$1:$AF$1262,MATCH(Stata!$A560,Vlookup!$A:$A,0),MATCH(Stata!E$1,Vlookup!$1:$1,0))</f>
        <v>43.0169</v>
      </c>
      <c r="F560">
        <f ca="1">INDEX(Vlookup!$A$1:$AF$1262,MATCH(Stata!$A560,Vlookup!$A:$A,0),MATCH(Stata!F$1,Vlookup!$1:$1,0))</f>
        <v>755.60140000000001</v>
      </c>
      <c r="G560">
        <f ca="1">INDEX(Vlookup!$A$1:$AF$1262,MATCH(Stata!$A560,Vlookup!$A:$A,0),MATCH(Stata!G$1,Vlookup!$1:$1,0))</f>
        <v>28.5411</v>
      </c>
      <c r="H560">
        <f ca="1">INDEX(Vlookup!$A$1:$AF$1262,MATCH(Stata!$A560,Vlookup!$A:$A,0),MATCH(Stata!H$1,Vlookup!$1:$1,0))</f>
        <v>66.706000000000003</v>
      </c>
      <c r="I560">
        <f ca="1">INDEX(Vlookup!$A$1:$AF$1262,MATCH(Stata!$A560,Vlookup!$A:$A,0),MATCH(Stata!I$1,Vlookup!$1:$1,0))</f>
        <v>67.004499999999993</v>
      </c>
      <c r="J560">
        <f ca="1">INDEX(Vlookup!$A$1:$AF$1262,MATCH(Stata!$A560,Vlookup!$A:$A,0),MATCH(Stata!J$1,Vlookup!$1:$1,0))</f>
        <v>223.47890000000001</v>
      </c>
      <c r="K560">
        <f ca="1">INDEX(Vlookup!$A$1:$AF$1262,MATCH(Stata!$A560,Vlookup!$A:$A,0),MATCH(Stata!K$1,Vlookup!$1:$1,0))</f>
        <v>26.598400000000002</v>
      </c>
      <c r="L560">
        <f ca="1">INDEX(Vlookup!$A$1:$AF$1262,MATCH(Stata!$A560,Vlookup!$A:$A,0),MATCH(Stata!L$1,Vlookup!$1:$1,0))</f>
        <v>38.817599999999999</v>
      </c>
      <c r="M560">
        <f ca="1">INDEX(Vlookup!$A$1:$AF$1262,MATCH(Stata!$A560,Vlookup!$A:$A,0),MATCH(Stata!M$1,Vlookup!$1:$1,0))</f>
        <v>76.072800000000001</v>
      </c>
      <c r="N560">
        <f ca="1">INDEX(Vlookup!$A$1:$AF$1262,MATCH(Stata!$A560,Vlookup!$A:$A,0),MATCH(Stata!N$1,Vlookup!$1:$1,0))</f>
        <v>30.8506</v>
      </c>
      <c r="O560" t="e">
        <f ca="1">INDEX(Vlookup!$A$1:$AF$1262,MATCH(Stata!$A560,Vlookup!$A:$A,0),MATCH(Stata!O$1,Vlookup!$1:$1,0))</f>
        <v>#N/A</v>
      </c>
      <c r="P560">
        <f ca="1">INDEX(Vlookup!$A$1:$AF$1262,MATCH(Stata!$A560,Vlookup!$A:$A,0),MATCH(Stata!P$1,Vlookup!$1:$1,0))</f>
        <v>45.253799999999998</v>
      </c>
      <c r="Q560">
        <f ca="1">INDEX(Vlookup!$A$1:$AF$1262,MATCH(Stata!$A560,Vlookup!$A:$A,0),MATCH(Stata!Q$1,Vlookup!$1:$1,0))</f>
        <v>24.822800000000001</v>
      </c>
      <c r="R560">
        <f ca="1">INDEX(Vlookup!$A$1:$AF$1262,MATCH(Stata!$A560,Vlookup!$A:$A,0),MATCH(Stata!R$1,Vlookup!$1:$1,0))</f>
        <v>48.903700000000001</v>
      </c>
      <c r="S560">
        <f ca="1">INDEX(Vlookup!$A$1:$AF$1262,MATCH(Stata!$A560,Vlookup!$A:$A,0),MATCH(Stata!S$1,Vlookup!$1:$1,0))</f>
        <v>19.0976</v>
      </c>
      <c r="T560">
        <f ca="1">INDEX(Vlookup!$A$1:$AF$1262,MATCH(Stata!$A560,Vlookup!$A:$A,0),MATCH(Stata!T$1,Vlookup!$1:$1,0))</f>
        <v>108.2784</v>
      </c>
      <c r="U560">
        <f ca="1">INDEX(Vlookup!$A$1:$AF$1262,MATCH(Stata!$A560,Vlookup!$A:$A,0),MATCH(Stata!U$1,Vlookup!$1:$1,0))</f>
        <v>54.921199999999999</v>
      </c>
      <c r="V560">
        <f ca="1">INDEX(Vlookup!$A$1:$AF$1262,MATCH(Stata!$A560,Vlookup!$A:$A,0),MATCH(Stata!V$1,Vlookup!$1:$1,0))</f>
        <v>41.421399999999998</v>
      </c>
      <c r="W560">
        <f ca="1">INDEX(Vlookup!$A$1:$AF$1262,MATCH(Stata!$A560,Vlookup!$A:$A,0),MATCH(Stata!W$1,Vlookup!$1:$1,0))</f>
        <v>48.386299999999999</v>
      </c>
      <c r="X560">
        <f ca="1">INDEX(Vlookup!$A$1:$AF$1262,MATCH(Stata!$A560,Vlookup!$A:$A,0),MATCH(Stata!X$1,Vlookup!$1:$1,0))</f>
        <v>35.931199999999997</v>
      </c>
      <c r="Y560">
        <f ca="1">INDEX(Vlookup!$A$1:$AF$1262,MATCH(Stata!$A560,Vlookup!$A:$A,0),MATCH(Stata!Y$1,Vlookup!$1:$1,0))</f>
        <v>26.0444</v>
      </c>
      <c r="Z560">
        <f ca="1">INDEX(Vlookup!$A$1:$AF$1262,MATCH(Stata!$A560,Vlookup!$A:$A,0),MATCH(Stata!Z$1,Vlookup!$1:$1,0))</f>
        <v>16.634</v>
      </c>
      <c r="AA560">
        <f ca="1">INDEX(Vlookup!$A$1:$AF$1262,MATCH(Stata!$A560,Vlookup!$A:$A,0),MATCH(Stata!AA$1,Vlookup!$1:$1,0))</f>
        <v>59.678800000000003</v>
      </c>
      <c r="AB560">
        <f ca="1">INDEX(Vlookup!$A$1:$AF$1262,MATCH(Stata!$A560,Vlookup!$A:$A,0),MATCH(Stata!AB$1,Vlookup!$1:$1,0))</f>
        <v>62.363500000000002</v>
      </c>
      <c r="AC560">
        <f ca="1">INDEX(Vlookup!$A$1:$AF$1262,MATCH(Stata!$A560,Vlookup!$A:$A,0),MATCH(Stata!AC$1,Vlookup!$1:$1,0))</f>
        <v>26.083300000000001</v>
      </c>
      <c r="AD560">
        <f ca="1">INDEX(Vlookup!$A$1:$AF$1262,MATCH(Stata!$A560,Vlookup!$A:$A,0),MATCH(Stata!AD$1,Vlookup!$1:$1,0))</f>
        <v>47.616900000000001</v>
      </c>
      <c r="AE560">
        <f ca="1">INDEX(Vlookup!$A$1:$AF$1262,MATCH(Stata!$A560,Vlookup!$A:$A,0),MATCH(Stata!AE$1,Vlookup!$1:$1,0))</f>
        <v>29.9377</v>
      </c>
      <c r="AF560">
        <f ca="1">INDEX(Vlookup!$A$1:$AF$1262,MATCH(Stata!$A560,Vlookup!$A:$A,0),MATCH(Stata!AF$1,Vlookup!$1:$1,0))</f>
        <v>2135.54</v>
      </c>
      <c r="AG560">
        <f ca="1">INDEX(Vlookup!$A$1:$AG$1262,MATCH(Stata!$A560,Vlookup!$A:$A,0),MATCH(Stata!AG$1,Vlookup!$1:$1,0))</f>
        <v>25.72</v>
      </c>
    </row>
    <row r="561" spans="1:33" x14ac:dyDescent="0.25">
      <c r="A561" s="1">
        <v>39533</v>
      </c>
      <c r="B561">
        <f ca="1">INDEX(Vlookup!$A$1:$AF$1262,MATCH(Stata!$A561,Vlookup!$A:$A,0),MATCH(Stata!B$1,Vlookup!$1:$1,0))</f>
        <v>68.905600000000007</v>
      </c>
      <c r="C561">
        <f ca="1">INDEX(Vlookup!$A$1:$AF$1262,MATCH(Stata!$A561,Vlookup!$A:$A,0),MATCH(Stata!C$1,Vlookup!$1:$1,0))</f>
        <v>33.118200000000002</v>
      </c>
      <c r="D561">
        <f ca="1">INDEX(Vlookup!$A$1:$AF$1262,MATCH(Stata!$A561,Vlookup!$A:$A,0),MATCH(Stata!D$1,Vlookup!$1:$1,0))</f>
        <v>16.667200000000001</v>
      </c>
      <c r="E561">
        <f ca="1">INDEX(Vlookup!$A$1:$AF$1262,MATCH(Stata!$A561,Vlookup!$A:$A,0),MATCH(Stata!E$1,Vlookup!$1:$1,0))</f>
        <v>41.0702</v>
      </c>
      <c r="F561">
        <f ca="1">INDEX(Vlookup!$A$1:$AF$1262,MATCH(Stata!$A561,Vlookup!$A:$A,0),MATCH(Stata!F$1,Vlookup!$1:$1,0))</f>
        <v>726.73649999999998</v>
      </c>
      <c r="G561">
        <f ca="1">INDEX(Vlookup!$A$1:$AF$1262,MATCH(Stata!$A561,Vlookup!$A:$A,0),MATCH(Stata!G$1,Vlookup!$1:$1,0))</f>
        <v>28.360800000000001</v>
      </c>
      <c r="H561">
        <f ca="1">INDEX(Vlookup!$A$1:$AF$1262,MATCH(Stata!$A561,Vlookup!$A:$A,0),MATCH(Stata!H$1,Vlookup!$1:$1,0))</f>
        <v>67.057500000000005</v>
      </c>
      <c r="I561">
        <f ca="1">INDEX(Vlookup!$A$1:$AF$1262,MATCH(Stata!$A561,Vlookup!$A:$A,0),MATCH(Stata!I$1,Vlookup!$1:$1,0))</f>
        <v>67.634</v>
      </c>
      <c r="J561">
        <f ca="1">INDEX(Vlookup!$A$1:$AF$1262,MATCH(Stata!$A561,Vlookup!$A:$A,0),MATCH(Stata!J$1,Vlookup!$1:$1,0))</f>
        <v>210.40610000000001</v>
      </c>
      <c r="K561">
        <f ca="1">INDEX(Vlookup!$A$1:$AF$1262,MATCH(Stata!$A561,Vlookup!$A:$A,0),MATCH(Stata!K$1,Vlookup!$1:$1,0))</f>
        <v>26.485800000000001</v>
      </c>
      <c r="L561">
        <f ca="1">INDEX(Vlookup!$A$1:$AF$1262,MATCH(Stata!$A561,Vlookup!$A:$A,0),MATCH(Stata!L$1,Vlookup!$1:$1,0))</f>
        <v>38.431899999999999</v>
      </c>
      <c r="M561">
        <f ca="1">INDEX(Vlookup!$A$1:$AF$1262,MATCH(Stata!$A561,Vlookup!$A:$A,0),MATCH(Stata!M$1,Vlookup!$1:$1,0))</f>
        <v>77.019199999999998</v>
      </c>
      <c r="N561">
        <f ca="1">INDEX(Vlookup!$A$1:$AF$1262,MATCH(Stata!$A561,Vlookup!$A:$A,0),MATCH(Stata!N$1,Vlookup!$1:$1,0))</f>
        <v>30.7347</v>
      </c>
      <c r="O561" t="e">
        <f ca="1">INDEX(Vlookup!$A$1:$AF$1262,MATCH(Stata!$A561,Vlookup!$A:$A,0),MATCH(Stata!O$1,Vlookup!$1:$1,0))</f>
        <v>#N/A</v>
      </c>
      <c r="P561">
        <f ca="1">INDEX(Vlookup!$A$1:$AF$1262,MATCH(Stata!$A561,Vlookup!$A:$A,0),MATCH(Stata!P$1,Vlookup!$1:$1,0))</f>
        <v>44.391100000000002</v>
      </c>
      <c r="Q561">
        <f ca="1">INDEX(Vlookup!$A$1:$AF$1262,MATCH(Stata!$A561,Vlookup!$A:$A,0),MATCH(Stata!Q$1,Vlookup!$1:$1,0))</f>
        <v>24.3049</v>
      </c>
      <c r="R561">
        <f ca="1">INDEX(Vlookup!$A$1:$AF$1262,MATCH(Stata!$A561,Vlookup!$A:$A,0),MATCH(Stata!R$1,Vlookup!$1:$1,0))</f>
        <v>48.580500000000001</v>
      </c>
      <c r="S561">
        <f ca="1">INDEX(Vlookup!$A$1:$AF$1262,MATCH(Stata!$A561,Vlookup!$A:$A,0),MATCH(Stata!S$1,Vlookup!$1:$1,0))</f>
        <v>18.745999999999999</v>
      </c>
      <c r="T561">
        <f ca="1">INDEX(Vlookup!$A$1:$AF$1262,MATCH(Stata!$A561,Vlookup!$A:$A,0),MATCH(Stata!T$1,Vlookup!$1:$1,0))</f>
        <v>107.30540000000001</v>
      </c>
      <c r="U561">
        <f ca="1">INDEX(Vlookup!$A$1:$AF$1262,MATCH(Stata!$A561,Vlookup!$A:$A,0),MATCH(Stata!U$1,Vlookup!$1:$1,0))</f>
        <v>55.0488</v>
      </c>
      <c r="V561">
        <f ca="1">INDEX(Vlookup!$A$1:$AF$1262,MATCH(Stata!$A561,Vlookup!$A:$A,0),MATCH(Stata!V$1,Vlookup!$1:$1,0))</f>
        <v>39.6678</v>
      </c>
      <c r="W561">
        <f ca="1">INDEX(Vlookup!$A$1:$AF$1262,MATCH(Stata!$A561,Vlookup!$A:$A,0),MATCH(Stata!W$1,Vlookup!$1:$1,0))</f>
        <v>47.869700000000002</v>
      </c>
      <c r="X561">
        <f ca="1">INDEX(Vlookup!$A$1:$AF$1262,MATCH(Stata!$A561,Vlookup!$A:$A,0),MATCH(Stata!X$1,Vlookup!$1:$1,0))</f>
        <v>35.955300000000001</v>
      </c>
      <c r="Y561">
        <f ca="1">INDEX(Vlookup!$A$1:$AF$1262,MATCH(Stata!$A561,Vlookup!$A:$A,0),MATCH(Stata!Y$1,Vlookup!$1:$1,0))</f>
        <v>25.526</v>
      </c>
      <c r="Z561">
        <f ca="1">INDEX(Vlookup!$A$1:$AF$1262,MATCH(Stata!$A561,Vlookup!$A:$A,0),MATCH(Stata!Z$1,Vlookup!$1:$1,0))</f>
        <v>16.562000000000001</v>
      </c>
      <c r="AA561">
        <f ca="1">INDEX(Vlookup!$A$1:$AF$1262,MATCH(Stata!$A561,Vlookup!$A:$A,0),MATCH(Stata!AA$1,Vlookup!$1:$1,0))</f>
        <v>59.764600000000002</v>
      </c>
      <c r="AB561">
        <f ca="1">INDEX(Vlookup!$A$1:$AF$1262,MATCH(Stata!$A561,Vlookup!$A:$A,0),MATCH(Stata!AB$1,Vlookup!$1:$1,0))</f>
        <v>61.874600000000001</v>
      </c>
      <c r="AC561">
        <f ca="1">INDEX(Vlookup!$A$1:$AF$1262,MATCH(Stata!$A561,Vlookup!$A:$A,0),MATCH(Stata!AC$1,Vlookup!$1:$1,0))</f>
        <v>25.546099999999999</v>
      </c>
      <c r="AD561">
        <f ca="1">INDEX(Vlookup!$A$1:$AF$1262,MATCH(Stata!$A561,Vlookup!$A:$A,0),MATCH(Stata!AD$1,Vlookup!$1:$1,0))</f>
        <v>47.482300000000002</v>
      </c>
      <c r="AE561">
        <f ca="1">INDEX(Vlookup!$A$1:$AF$1262,MATCH(Stata!$A561,Vlookup!$A:$A,0),MATCH(Stata!AE$1,Vlookup!$1:$1,0))</f>
        <v>29.638999999999999</v>
      </c>
      <c r="AF561">
        <f ca="1">INDEX(Vlookup!$A$1:$AF$1262,MATCH(Stata!$A561,Vlookup!$A:$A,0),MATCH(Stata!AF$1,Vlookup!$1:$1,0))</f>
        <v>2116.9299999999998</v>
      </c>
      <c r="AG561">
        <f ca="1">INDEX(Vlookup!$A$1:$AG$1262,MATCH(Stata!$A561,Vlookup!$A:$A,0),MATCH(Stata!AG$1,Vlookup!$1:$1,0))</f>
        <v>26.08</v>
      </c>
    </row>
    <row r="562" spans="1:33" x14ac:dyDescent="0.25">
      <c r="A562" s="1">
        <v>39534</v>
      </c>
      <c r="B562">
        <f ca="1">INDEX(Vlookup!$A$1:$AF$1262,MATCH(Stata!$A562,Vlookup!$A:$A,0),MATCH(Stata!B$1,Vlookup!$1:$1,0))</f>
        <v>68.204800000000006</v>
      </c>
      <c r="C562">
        <f ca="1">INDEX(Vlookup!$A$1:$AF$1262,MATCH(Stata!$A562,Vlookup!$A:$A,0),MATCH(Stata!C$1,Vlookup!$1:$1,0))</f>
        <v>32.520800000000001</v>
      </c>
      <c r="D562">
        <f ca="1">INDEX(Vlookup!$A$1:$AF$1262,MATCH(Stata!$A562,Vlookup!$A:$A,0),MATCH(Stata!D$1,Vlookup!$1:$1,0))</f>
        <v>16.717400000000001</v>
      </c>
      <c r="E562">
        <f ca="1">INDEX(Vlookup!$A$1:$AF$1262,MATCH(Stata!$A562,Vlookup!$A:$A,0),MATCH(Stata!E$1,Vlookup!$1:$1,0))</f>
        <v>40.590299999999999</v>
      </c>
      <c r="F562">
        <f ca="1">INDEX(Vlookup!$A$1:$AF$1262,MATCH(Stata!$A562,Vlookup!$A:$A,0),MATCH(Stata!F$1,Vlookup!$1:$1,0))</f>
        <v>716.83989999999994</v>
      </c>
      <c r="G562">
        <f ca="1">INDEX(Vlookup!$A$1:$AF$1262,MATCH(Stata!$A562,Vlookup!$A:$A,0),MATCH(Stata!G$1,Vlookup!$1:$1,0))</f>
        <v>28.285699999999999</v>
      </c>
      <c r="H562">
        <f ca="1">INDEX(Vlookup!$A$1:$AF$1262,MATCH(Stata!$A562,Vlookup!$A:$A,0),MATCH(Stata!H$1,Vlookup!$1:$1,0))</f>
        <v>65.229500000000002</v>
      </c>
      <c r="I562">
        <f ca="1">INDEX(Vlookup!$A$1:$AF$1262,MATCH(Stata!$A562,Vlookup!$A:$A,0),MATCH(Stata!I$1,Vlookup!$1:$1,0))</f>
        <v>67.345500000000001</v>
      </c>
      <c r="J562">
        <f ca="1">INDEX(Vlookup!$A$1:$AF$1262,MATCH(Stata!$A562,Vlookup!$A:$A,0),MATCH(Stata!J$1,Vlookup!$1:$1,0))</f>
        <v>207.92509999999999</v>
      </c>
      <c r="K562">
        <f ca="1">INDEX(Vlookup!$A$1:$AF$1262,MATCH(Stata!$A562,Vlookup!$A:$A,0),MATCH(Stata!K$1,Vlookup!$1:$1,0))</f>
        <v>26.555099999999999</v>
      </c>
      <c r="L562">
        <f ca="1">INDEX(Vlookup!$A$1:$AF$1262,MATCH(Stata!$A562,Vlookup!$A:$A,0),MATCH(Stata!L$1,Vlookup!$1:$1,0))</f>
        <v>38.079000000000001</v>
      </c>
      <c r="M562">
        <f ca="1">INDEX(Vlookup!$A$1:$AF$1262,MATCH(Stata!$A562,Vlookup!$A:$A,0),MATCH(Stata!M$1,Vlookup!$1:$1,0))</f>
        <v>76.965599999999995</v>
      </c>
      <c r="N562">
        <f ca="1">INDEX(Vlookup!$A$1:$AF$1262,MATCH(Stata!$A562,Vlookup!$A:$A,0),MATCH(Stata!N$1,Vlookup!$1:$1,0))</f>
        <v>30.4864</v>
      </c>
      <c r="O562" t="e">
        <f ca="1">INDEX(Vlookup!$A$1:$AF$1262,MATCH(Stata!$A562,Vlookup!$A:$A,0),MATCH(Stata!O$1,Vlookup!$1:$1,0))</f>
        <v>#N/A</v>
      </c>
      <c r="P562">
        <f ca="1">INDEX(Vlookup!$A$1:$AF$1262,MATCH(Stata!$A562,Vlookup!$A:$A,0),MATCH(Stata!P$1,Vlookup!$1:$1,0))</f>
        <v>43.734699999999997</v>
      </c>
      <c r="Q562">
        <f ca="1">INDEX(Vlookup!$A$1:$AF$1262,MATCH(Stata!$A562,Vlookup!$A:$A,0),MATCH(Stata!Q$1,Vlookup!$1:$1,0))</f>
        <v>23.985500000000002</v>
      </c>
      <c r="R562">
        <f ca="1">INDEX(Vlookup!$A$1:$AF$1262,MATCH(Stata!$A562,Vlookup!$A:$A,0),MATCH(Stata!R$1,Vlookup!$1:$1,0))</f>
        <v>48.0304</v>
      </c>
      <c r="S562">
        <f ca="1">INDEX(Vlookup!$A$1:$AF$1262,MATCH(Stata!$A562,Vlookup!$A:$A,0),MATCH(Stata!S$1,Vlookup!$1:$1,0))</f>
        <v>18.085699999999999</v>
      </c>
      <c r="T562">
        <f ca="1">INDEX(Vlookup!$A$1:$AF$1262,MATCH(Stata!$A562,Vlookup!$A:$A,0),MATCH(Stata!T$1,Vlookup!$1:$1,0))</f>
        <v>106.0296</v>
      </c>
      <c r="U562">
        <f ca="1">INDEX(Vlookup!$A$1:$AF$1262,MATCH(Stata!$A562,Vlookup!$A:$A,0),MATCH(Stata!U$1,Vlookup!$1:$1,0))</f>
        <v>54.980699999999999</v>
      </c>
      <c r="V562">
        <f ca="1">INDEX(Vlookup!$A$1:$AF$1262,MATCH(Stata!$A562,Vlookup!$A:$A,0),MATCH(Stata!V$1,Vlookup!$1:$1,0))</f>
        <v>38.543700000000001</v>
      </c>
      <c r="W562">
        <f ca="1">INDEX(Vlookup!$A$1:$AF$1262,MATCH(Stata!$A562,Vlookup!$A:$A,0),MATCH(Stata!W$1,Vlookup!$1:$1,0))</f>
        <v>47.740600000000001</v>
      </c>
      <c r="X562">
        <f ca="1">INDEX(Vlookup!$A$1:$AF$1262,MATCH(Stata!$A562,Vlookup!$A:$A,0),MATCH(Stata!X$1,Vlookup!$1:$1,0))</f>
        <v>36.0197</v>
      </c>
      <c r="Y562">
        <f ca="1">INDEX(Vlookup!$A$1:$AF$1262,MATCH(Stata!$A562,Vlookup!$A:$A,0),MATCH(Stata!Y$1,Vlookup!$1:$1,0))</f>
        <v>25.0702</v>
      </c>
      <c r="Z562">
        <f ca="1">INDEX(Vlookup!$A$1:$AF$1262,MATCH(Stata!$A562,Vlookup!$A:$A,0),MATCH(Stata!Z$1,Vlookup!$1:$1,0))</f>
        <v>16.457899999999999</v>
      </c>
      <c r="AA562">
        <f ca="1">INDEX(Vlookup!$A$1:$AF$1262,MATCH(Stata!$A562,Vlookup!$A:$A,0),MATCH(Stata!AA$1,Vlookup!$1:$1,0))</f>
        <v>59.5672</v>
      </c>
      <c r="AB562">
        <f ca="1">INDEX(Vlookup!$A$1:$AF$1262,MATCH(Stata!$A562,Vlookup!$A:$A,0),MATCH(Stata!AB$1,Vlookup!$1:$1,0))</f>
        <v>61.696800000000003</v>
      </c>
      <c r="AC562">
        <f ca="1">INDEX(Vlookup!$A$1:$AF$1262,MATCH(Stata!$A562,Vlookup!$A:$A,0),MATCH(Stata!AC$1,Vlookup!$1:$1,0))</f>
        <v>25.418800000000001</v>
      </c>
      <c r="AD562">
        <f ca="1">INDEX(Vlookup!$A$1:$AF$1262,MATCH(Stata!$A562,Vlookup!$A:$A,0),MATCH(Stata!AD$1,Vlookup!$1:$1,0))</f>
        <v>47.006599999999999</v>
      </c>
      <c r="AE562">
        <f ca="1">INDEX(Vlookup!$A$1:$AF$1262,MATCH(Stata!$A562,Vlookup!$A:$A,0),MATCH(Stata!AE$1,Vlookup!$1:$1,0))</f>
        <v>29.284400000000002</v>
      </c>
      <c r="AF562">
        <f ca="1">INDEX(Vlookup!$A$1:$AF$1262,MATCH(Stata!$A562,Vlookup!$A:$A,0),MATCH(Stata!AF$1,Vlookup!$1:$1,0))</f>
        <v>2093.11</v>
      </c>
      <c r="AG562">
        <f ca="1">INDEX(Vlookup!$A$1:$AG$1262,MATCH(Stata!$A562,Vlookup!$A:$A,0),MATCH(Stata!AG$1,Vlookup!$1:$1,0))</f>
        <v>25.88</v>
      </c>
    </row>
    <row r="563" spans="1:33" x14ac:dyDescent="0.25">
      <c r="A563" s="1">
        <v>39535</v>
      </c>
      <c r="B563">
        <f ca="1">INDEX(Vlookup!$A$1:$AF$1262,MATCH(Stata!$A563,Vlookup!$A:$A,0),MATCH(Stata!B$1,Vlookup!$1:$1,0))</f>
        <v>68.283699999999996</v>
      </c>
      <c r="C563">
        <f ca="1">INDEX(Vlookup!$A$1:$AF$1262,MATCH(Stata!$A563,Vlookup!$A:$A,0),MATCH(Stata!C$1,Vlookup!$1:$1,0))</f>
        <v>33.191800000000001</v>
      </c>
      <c r="D563">
        <f ca="1">INDEX(Vlookup!$A$1:$AF$1262,MATCH(Stata!$A563,Vlookup!$A:$A,0),MATCH(Stata!D$1,Vlookup!$1:$1,0))</f>
        <v>16.8567</v>
      </c>
      <c r="E563">
        <f ca="1">INDEX(Vlookup!$A$1:$AF$1262,MATCH(Stata!$A563,Vlookup!$A:$A,0),MATCH(Stata!E$1,Vlookup!$1:$1,0))</f>
        <v>39.069200000000002</v>
      </c>
      <c r="F563">
        <f ca="1">INDEX(Vlookup!$A$1:$AF$1262,MATCH(Stata!$A563,Vlookup!$A:$A,0),MATCH(Stata!F$1,Vlookup!$1:$1,0))</f>
        <v>705.95370000000003</v>
      </c>
      <c r="G563">
        <f ca="1">INDEX(Vlookup!$A$1:$AF$1262,MATCH(Stata!$A563,Vlookup!$A:$A,0),MATCH(Stata!G$1,Vlookup!$1:$1,0))</f>
        <v>28.285699999999999</v>
      </c>
      <c r="H563">
        <f ca="1">INDEX(Vlookup!$A$1:$AF$1262,MATCH(Stata!$A563,Vlookup!$A:$A,0),MATCH(Stata!H$1,Vlookup!$1:$1,0))</f>
        <v>64.570300000000003</v>
      </c>
      <c r="I563">
        <f ca="1">INDEX(Vlookup!$A$1:$AF$1262,MATCH(Stata!$A563,Vlookup!$A:$A,0),MATCH(Stata!I$1,Vlookup!$1:$1,0))</f>
        <v>67.397999999999996</v>
      </c>
      <c r="J563">
        <f ca="1">INDEX(Vlookup!$A$1:$AF$1262,MATCH(Stata!$A563,Vlookup!$A:$A,0),MATCH(Stata!J$1,Vlookup!$1:$1,0))</f>
        <v>198.7646</v>
      </c>
      <c r="K563">
        <f ca="1">INDEX(Vlookup!$A$1:$AF$1262,MATCH(Stata!$A563,Vlookup!$A:$A,0),MATCH(Stata!K$1,Vlookup!$1:$1,0))</f>
        <v>26.3949</v>
      </c>
      <c r="L563">
        <f ca="1">INDEX(Vlookup!$A$1:$AF$1262,MATCH(Stata!$A563,Vlookup!$A:$A,0),MATCH(Stata!L$1,Vlookup!$1:$1,0))</f>
        <v>38.111800000000002</v>
      </c>
      <c r="M563">
        <f ca="1">INDEX(Vlookup!$A$1:$AF$1262,MATCH(Stata!$A563,Vlookup!$A:$A,0),MATCH(Stata!M$1,Vlookup!$1:$1,0))</f>
        <v>76.090599999999995</v>
      </c>
      <c r="N563">
        <f ca="1">INDEX(Vlookup!$A$1:$AF$1262,MATCH(Stata!$A563,Vlookup!$A:$A,0),MATCH(Stata!N$1,Vlookup!$1:$1,0))</f>
        <v>30.304300000000001</v>
      </c>
      <c r="O563" t="e">
        <f ca="1">INDEX(Vlookup!$A$1:$AF$1262,MATCH(Stata!$A563,Vlookup!$A:$A,0),MATCH(Stata!O$1,Vlookup!$1:$1,0))</f>
        <v>#N/A</v>
      </c>
      <c r="P563">
        <f ca="1">INDEX(Vlookup!$A$1:$AF$1262,MATCH(Stata!$A563,Vlookup!$A:$A,0),MATCH(Stata!P$1,Vlookup!$1:$1,0))</f>
        <v>43.218899999999998</v>
      </c>
      <c r="Q563">
        <f ca="1">INDEX(Vlookup!$A$1:$AF$1262,MATCH(Stata!$A563,Vlookup!$A:$A,0),MATCH(Stata!Q$1,Vlookup!$1:$1,0))</f>
        <v>23.631699999999999</v>
      </c>
      <c r="R563">
        <f ca="1">INDEX(Vlookup!$A$1:$AF$1262,MATCH(Stata!$A563,Vlookup!$A:$A,0),MATCH(Stata!R$1,Vlookup!$1:$1,0))</f>
        <v>48.7727</v>
      </c>
      <c r="S563">
        <f ca="1">INDEX(Vlookup!$A$1:$AF$1262,MATCH(Stata!$A563,Vlookup!$A:$A,0),MATCH(Stata!S$1,Vlookup!$1:$1,0))</f>
        <v>17.828399999999998</v>
      </c>
      <c r="T563">
        <f ca="1">INDEX(Vlookup!$A$1:$AF$1262,MATCH(Stata!$A563,Vlookup!$A:$A,0),MATCH(Stata!T$1,Vlookup!$1:$1,0))</f>
        <v>105.15770000000001</v>
      </c>
      <c r="U563">
        <f ca="1">INDEX(Vlookup!$A$1:$AF$1262,MATCH(Stata!$A563,Vlookup!$A:$A,0),MATCH(Stata!U$1,Vlookup!$1:$1,0))</f>
        <v>54.606400000000001</v>
      </c>
      <c r="V563">
        <f ca="1">INDEX(Vlookup!$A$1:$AF$1262,MATCH(Stata!$A563,Vlookup!$A:$A,0),MATCH(Stata!V$1,Vlookup!$1:$1,0))</f>
        <v>38.408799999999999</v>
      </c>
      <c r="W563">
        <f ca="1">INDEX(Vlookup!$A$1:$AF$1262,MATCH(Stata!$A563,Vlookup!$A:$A,0),MATCH(Stata!W$1,Vlookup!$1:$1,0))</f>
        <v>47.766399999999997</v>
      </c>
      <c r="X563">
        <f ca="1">INDEX(Vlookup!$A$1:$AF$1262,MATCH(Stata!$A563,Vlookup!$A:$A,0),MATCH(Stata!X$1,Vlookup!$1:$1,0))</f>
        <v>35.802500000000002</v>
      </c>
      <c r="Y563">
        <f ca="1">INDEX(Vlookup!$A$1:$AF$1262,MATCH(Stata!$A563,Vlookup!$A:$A,0),MATCH(Stata!Y$1,Vlookup!$1:$1,0))</f>
        <v>24.945</v>
      </c>
      <c r="Z563">
        <f ca="1">INDEX(Vlookup!$A$1:$AF$1262,MATCH(Stata!$A563,Vlookup!$A:$A,0),MATCH(Stata!Z$1,Vlookup!$1:$1,0))</f>
        <v>16.4099</v>
      </c>
      <c r="AA563">
        <f ca="1">INDEX(Vlookup!$A$1:$AF$1262,MATCH(Stata!$A563,Vlookup!$A:$A,0),MATCH(Stata!AA$1,Vlookup!$1:$1,0))</f>
        <v>59.5929</v>
      </c>
      <c r="AB563">
        <f ca="1">INDEX(Vlookup!$A$1:$AF$1262,MATCH(Stata!$A563,Vlookup!$A:$A,0),MATCH(Stata!AB$1,Vlookup!$1:$1,0))</f>
        <v>60.932400000000001</v>
      </c>
      <c r="AC563">
        <f ca="1">INDEX(Vlookup!$A$1:$AF$1262,MATCH(Stata!$A563,Vlookup!$A:$A,0),MATCH(Stata!AC$1,Vlookup!$1:$1,0))</f>
        <v>25.341100000000001</v>
      </c>
      <c r="AD563">
        <f ca="1">INDEX(Vlookup!$A$1:$AF$1262,MATCH(Stata!$A563,Vlookup!$A:$A,0),MATCH(Stata!AD$1,Vlookup!$1:$1,0))</f>
        <v>46.782200000000003</v>
      </c>
      <c r="AE563">
        <f ca="1">INDEX(Vlookup!$A$1:$AF$1262,MATCH(Stata!$A563,Vlookup!$A:$A,0),MATCH(Stata!AE$1,Vlookup!$1:$1,0))</f>
        <v>28.9298</v>
      </c>
      <c r="AF563">
        <f ca="1">INDEX(Vlookup!$A$1:$AF$1262,MATCH(Stata!$A563,Vlookup!$A:$A,0),MATCH(Stata!AF$1,Vlookup!$1:$1,0))</f>
        <v>2076.56</v>
      </c>
      <c r="AG563">
        <f ca="1">INDEX(Vlookup!$A$1:$AG$1262,MATCH(Stata!$A563,Vlookup!$A:$A,0),MATCH(Stata!AG$1,Vlookup!$1:$1,0))</f>
        <v>25.71</v>
      </c>
    </row>
    <row r="564" spans="1:33" x14ac:dyDescent="0.25">
      <c r="A564" s="1">
        <v>39538</v>
      </c>
      <c r="B564">
        <f ca="1">INDEX(Vlookup!$A$1:$AF$1262,MATCH(Stata!$A564,Vlookup!$A:$A,0),MATCH(Stata!B$1,Vlookup!$1:$1,0))</f>
        <v>69.334900000000005</v>
      </c>
      <c r="C564">
        <f ca="1">INDEX(Vlookup!$A$1:$AF$1262,MATCH(Stata!$A564,Vlookup!$A:$A,0),MATCH(Stata!C$1,Vlookup!$1:$1,0))</f>
        <v>33.145800000000001</v>
      </c>
      <c r="D564">
        <f ca="1">INDEX(Vlookup!$A$1:$AF$1262,MATCH(Stata!$A564,Vlookup!$A:$A,0),MATCH(Stata!D$1,Vlookup!$1:$1,0))</f>
        <v>16.434699999999999</v>
      </c>
      <c r="E564">
        <f ca="1">INDEX(Vlookup!$A$1:$AF$1262,MATCH(Stata!$A564,Vlookup!$A:$A,0),MATCH(Stata!E$1,Vlookup!$1:$1,0))</f>
        <v>39.585299999999997</v>
      </c>
      <c r="F564">
        <f ca="1">INDEX(Vlookup!$A$1:$AF$1262,MATCH(Stata!$A564,Vlookup!$A:$A,0),MATCH(Stata!F$1,Vlookup!$1:$1,0))</f>
        <v>713.37620000000004</v>
      </c>
      <c r="G564">
        <f ca="1">INDEX(Vlookup!$A$1:$AF$1262,MATCH(Stata!$A564,Vlookup!$A:$A,0),MATCH(Stata!G$1,Vlookup!$1:$1,0))</f>
        <v>28.766400000000001</v>
      </c>
      <c r="H564">
        <f ca="1">INDEX(Vlookup!$A$1:$AF$1262,MATCH(Stata!$A564,Vlookup!$A:$A,0),MATCH(Stata!H$1,Vlookup!$1:$1,0))</f>
        <v>65.3613</v>
      </c>
      <c r="I564">
        <f ca="1">INDEX(Vlookup!$A$1:$AF$1262,MATCH(Stata!$A564,Vlookup!$A:$A,0),MATCH(Stata!I$1,Vlookup!$1:$1,0))</f>
        <v>68.447100000000006</v>
      </c>
      <c r="J564">
        <f ca="1">INDEX(Vlookup!$A$1:$AF$1262,MATCH(Stata!$A564,Vlookup!$A:$A,0),MATCH(Stata!J$1,Vlookup!$1:$1,0))</f>
        <v>204.39449999999999</v>
      </c>
      <c r="K564">
        <f ca="1">INDEX(Vlookup!$A$1:$AF$1262,MATCH(Stata!$A564,Vlookup!$A:$A,0),MATCH(Stata!K$1,Vlookup!$1:$1,0))</f>
        <v>26.3645</v>
      </c>
      <c r="L564">
        <f ca="1">INDEX(Vlookup!$A$1:$AF$1262,MATCH(Stata!$A564,Vlookup!$A:$A,0),MATCH(Stata!L$1,Vlookup!$1:$1,0))</f>
        <v>38.374499999999998</v>
      </c>
      <c r="M564">
        <f ca="1">INDEX(Vlookup!$A$1:$AF$1262,MATCH(Stata!$A564,Vlookup!$A:$A,0),MATCH(Stata!M$1,Vlookup!$1:$1,0))</f>
        <v>75.519199999999998</v>
      </c>
      <c r="N564">
        <f ca="1">INDEX(Vlookup!$A$1:$AF$1262,MATCH(Stata!$A564,Vlookup!$A:$A,0),MATCH(Stata!N$1,Vlookup!$1:$1,0))</f>
        <v>30.635400000000001</v>
      </c>
      <c r="O564" t="e">
        <f ca="1">INDEX(Vlookup!$A$1:$AF$1262,MATCH(Stata!$A564,Vlookup!$A:$A,0),MATCH(Stata!O$1,Vlookup!$1:$1,0))</f>
        <v>#N/A</v>
      </c>
      <c r="P564">
        <f ca="1">INDEX(Vlookup!$A$1:$AF$1262,MATCH(Stata!$A564,Vlookup!$A:$A,0),MATCH(Stata!P$1,Vlookup!$1:$1,0))</f>
        <v>42.8157</v>
      </c>
      <c r="Q564">
        <f ca="1">INDEX(Vlookup!$A$1:$AF$1262,MATCH(Stata!$A564,Vlookup!$A:$A,0),MATCH(Stata!Q$1,Vlookup!$1:$1,0))</f>
        <v>24.140899999999998</v>
      </c>
      <c r="R564">
        <f ca="1">INDEX(Vlookup!$A$1:$AF$1262,MATCH(Stata!$A564,Vlookup!$A:$A,0),MATCH(Stata!R$1,Vlookup!$1:$1,0))</f>
        <v>49.270400000000002</v>
      </c>
      <c r="S564">
        <f ca="1">INDEX(Vlookup!$A$1:$AF$1262,MATCH(Stata!$A564,Vlookup!$A:$A,0),MATCH(Stata!S$1,Vlookup!$1:$1,0))</f>
        <v>18.1629</v>
      </c>
      <c r="T564">
        <f ca="1">INDEX(Vlookup!$A$1:$AF$1262,MATCH(Stata!$A564,Vlookup!$A:$A,0),MATCH(Stata!T$1,Vlookup!$1:$1,0))</f>
        <v>105.6808</v>
      </c>
      <c r="U564">
        <f ca="1">INDEX(Vlookup!$A$1:$AF$1262,MATCH(Stata!$A564,Vlookup!$A:$A,0),MATCH(Stata!U$1,Vlookup!$1:$1,0))</f>
        <v>55.193399999999997</v>
      </c>
      <c r="V564">
        <f ca="1">INDEX(Vlookup!$A$1:$AF$1262,MATCH(Stata!$A564,Vlookup!$A:$A,0),MATCH(Stata!V$1,Vlookup!$1:$1,0))</f>
        <v>38.624600000000001</v>
      </c>
      <c r="W564">
        <f ca="1">INDEX(Vlookup!$A$1:$AF$1262,MATCH(Stata!$A564,Vlookup!$A:$A,0),MATCH(Stata!W$1,Vlookup!$1:$1,0))</f>
        <v>48.016100000000002</v>
      </c>
      <c r="X564">
        <f ca="1">INDEX(Vlookup!$A$1:$AF$1262,MATCH(Stata!$A564,Vlookup!$A:$A,0),MATCH(Stata!X$1,Vlookup!$1:$1,0))</f>
        <v>30.5258</v>
      </c>
      <c r="Y564">
        <f ca="1">INDEX(Vlookup!$A$1:$AF$1262,MATCH(Stata!$A564,Vlookup!$A:$A,0),MATCH(Stata!Y$1,Vlookup!$1:$1,0))</f>
        <v>25.365099999999998</v>
      </c>
      <c r="Z564">
        <f ca="1">INDEX(Vlookup!$A$1:$AF$1262,MATCH(Stata!$A564,Vlookup!$A:$A,0),MATCH(Stata!Z$1,Vlookup!$1:$1,0))</f>
        <v>16.754100000000001</v>
      </c>
      <c r="AA564">
        <f ca="1">INDEX(Vlookup!$A$1:$AF$1262,MATCH(Stata!$A564,Vlookup!$A:$A,0),MATCH(Stata!AA$1,Vlookup!$1:$1,0))</f>
        <v>60.133600000000001</v>
      </c>
      <c r="AB564">
        <f ca="1">INDEX(Vlookup!$A$1:$AF$1262,MATCH(Stata!$A564,Vlookup!$A:$A,0),MATCH(Stata!AB$1,Vlookup!$1:$1,0))</f>
        <v>61.172400000000003</v>
      </c>
      <c r="AC564">
        <f ca="1">INDEX(Vlookup!$A$1:$AF$1262,MATCH(Stata!$A564,Vlookup!$A:$A,0),MATCH(Stata!AC$1,Vlookup!$1:$1,0))</f>
        <v>25.7652</v>
      </c>
      <c r="AD564">
        <f ca="1">INDEX(Vlookup!$A$1:$AF$1262,MATCH(Stata!$A564,Vlookup!$A:$A,0),MATCH(Stata!AD$1,Vlookup!$1:$1,0))</f>
        <v>47.284799999999997</v>
      </c>
      <c r="AE564">
        <f ca="1">INDEX(Vlookup!$A$1:$AF$1262,MATCH(Stata!$A564,Vlookup!$A:$A,0),MATCH(Stata!AE$1,Vlookup!$1:$1,0))</f>
        <v>29.284400000000002</v>
      </c>
      <c r="AF564">
        <f ca="1">INDEX(Vlookup!$A$1:$AF$1262,MATCH(Stata!$A564,Vlookup!$A:$A,0),MATCH(Stata!AF$1,Vlookup!$1:$1,0))</f>
        <v>2088.42</v>
      </c>
      <c r="AG564">
        <f ca="1">INDEX(Vlookup!$A$1:$AG$1262,MATCH(Stata!$A564,Vlookup!$A:$A,0),MATCH(Stata!AG$1,Vlookup!$1:$1,0))</f>
        <v>25.61</v>
      </c>
    </row>
    <row r="565" spans="1:33" x14ac:dyDescent="0.25">
      <c r="A565" s="1">
        <v>39539</v>
      </c>
      <c r="B565">
        <f ca="1">INDEX(Vlookup!$A$1:$AF$1262,MATCH(Stata!$A565,Vlookup!$A:$A,0),MATCH(Stata!B$1,Vlookup!$1:$1,0))</f>
        <v>71.235799999999998</v>
      </c>
      <c r="C565">
        <f ca="1">INDEX(Vlookup!$A$1:$AF$1262,MATCH(Stata!$A565,Vlookup!$A:$A,0),MATCH(Stata!C$1,Vlookup!$1:$1,0))</f>
        <v>33.587000000000003</v>
      </c>
      <c r="D565">
        <f ca="1">INDEX(Vlookup!$A$1:$AF$1262,MATCH(Stata!$A565,Vlookup!$A:$A,0),MATCH(Stata!D$1,Vlookup!$1:$1,0))</f>
        <v>16.3977</v>
      </c>
      <c r="E565">
        <f ca="1">INDEX(Vlookup!$A$1:$AF$1262,MATCH(Stata!$A565,Vlookup!$A:$A,0),MATCH(Stata!E$1,Vlookup!$1:$1,0))</f>
        <v>42.636600000000001</v>
      </c>
      <c r="F565">
        <f ca="1">INDEX(Vlookup!$A$1:$AF$1262,MATCH(Stata!$A565,Vlookup!$A:$A,0),MATCH(Stata!F$1,Vlookup!$1:$1,0))</f>
        <v>775.2296</v>
      </c>
      <c r="G565">
        <f ca="1">INDEX(Vlookup!$A$1:$AF$1262,MATCH(Stata!$A565,Vlookup!$A:$A,0),MATCH(Stata!G$1,Vlookup!$1:$1,0))</f>
        <v>29.652699999999999</v>
      </c>
      <c r="H565">
        <f ca="1">INDEX(Vlookup!$A$1:$AF$1262,MATCH(Stata!$A565,Vlookup!$A:$A,0),MATCH(Stata!H$1,Vlookup!$1:$1,0))</f>
        <v>66.688400000000001</v>
      </c>
      <c r="I565">
        <f ca="1">INDEX(Vlookup!$A$1:$AF$1262,MATCH(Stata!$A565,Vlookup!$A:$A,0),MATCH(Stata!I$1,Vlookup!$1:$1,0))</f>
        <v>69.924599999999998</v>
      </c>
      <c r="J565">
        <f ca="1">INDEX(Vlookup!$A$1:$AF$1262,MATCH(Stata!$A565,Vlookup!$A:$A,0),MATCH(Stata!J$1,Vlookup!$1:$1,0))</f>
        <v>227.48670000000001</v>
      </c>
      <c r="K565">
        <f ca="1">INDEX(Vlookup!$A$1:$AF$1262,MATCH(Stata!$A565,Vlookup!$A:$A,0),MATCH(Stata!K$1,Vlookup!$1:$1,0))</f>
        <v>26.6114</v>
      </c>
      <c r="L565">
        <f ca="1">INDEX(Vlookup!$A$1:$AF$1262,MATCH(Stata!$A565,Vlookup!$A:$A,0),MATCH(Stata!L$1,Vlookup!$1:$1,0))</f>
        <v>39.186900000000001</v>
      </c>
      <c r="M565">
        <f ca="1">INDEX(Vlookup!$A$1:$AF$1262,MATCH(Stata!$A565,Vlookup!$A:$A,0),MATCH(Stata!M$1,Vlookup!$1:$1,0))</f>
        <v>77.697800000000001</v>
      </c>
      <c r="N565">
        <f ca="1">INDEX(Vlookup!$A$1:$AF$1262,MATCH(Stata!$A565,Vlookup!$A:$A,0),MATCH(Stata!N$1,Vlookup!$1:$1,0))</f>
        <v>31.8108</v>
      </c>
      <c r="O565" t="e">
        <f ca="1">INDEX(Vlookup!$A$1:$AF$1262,MATCH(Stata!$A565,Vlookup!$A:$A,0),MATCH(Stata!O$1,Vlookup!$1:$1,0))</f>
        <v>#N/A</v>
      </c>
      <c r="P565">
        <f ca="1">INDEX(Vlookup!$A$1:$AF$1262,MATCH(Stata!$A565,Vlookup!$A:$A,0),MATCH(Stata!P$1,Vlookup!$1:$1,0))</f>
        <v>44.625500000000002</v>
      </c>
      <c r="Q565">
        <f ca="1">INDEX(Vlookup!$A$1:$AF$1262,MATCH(Stata!$A565,Vlookup!$A:$A,0),MATCH(Stata!Q$1,Vlookup!$1:$1,0))</f>
        <v>25.4528</v>
      </c>
      <c r="R565">
        <f ca="1">INDEX(Vlookup!$A$1:$AF$1262,MATCH(Stata!$A565,Vlookup!$A:$A,0),MATCH(Stata!R$1,Vlookup!$1:$1,0))</f>
        <v>50.466799999999999</v>
      </c>
      <c r="S565">
        <f ca="1">INDEX(Vlookup!$A$1:$AF$1262,MATCH(Stata!$A565,Vlookup!$A:$A,0),MATCH(Stata!S$1,Vlookup!$1:$1,0))</f>
        <v>18.840299999999999</v>
      </c>
      <c r="T565">
        <f ca="1">INDEX(Vlookup!$A$1:$AF$1262,MATCH(Stata!$A565,Vlookup!$A:$A,0),MATCH(Stata!T$1,Vlookup!$1:$1,0))</f>
        <v>106.9199</v>
      </c>
      <c r="U565">
        <f ca="1">INDEX(Vlookup!$A$1:$AF$1262,MATCH(Stata!$A565,Vlookup!$A:$A,0),MATCH(Stata!U$1,Vlookup!$1:$1,0))</f>
        <v>56.0443</v>
      </c>
      <c r="V565">
        <f ca="1">INDEX(Vlookup!$A$1:$AF$1262,MATCH(Stata!$A565,Vlookup!$A:$A,0),MATCH(Stata!V$1,Vlookup!$1:$1,0))</f>
        <v>42.266800000000003</v>
      </c>
      <c r="W565">
        <f ca="1">INDEX(Vlookup!$A$1:$AF$1262,MATCH(Stata!$A565,Vlookup!$A:$A,0),MATCH(Stata!W$1,Vlookup!$1:$1,0))</f>
        <v>48.997599999999998</v>
      </c>
      <c r="X565">
        <f ca="1">INDEX(Vlookup!$A$1:$AF$1262,MATCH(Stata!$A565,Vlookup!$A:$A,0),MATCH(Stata!X$1,Vlookup!$1:$1,0))</f>
        <v>30.823499999999999</v>
      </c>
      <c r="Y565">
        <f ca="1">INDEX(Vlookup!$A$1:$AF$1262,MATCH(Stata!$A565,Vlookup!$A:$A,0),MATCH(Stata!Y$1,Vlookup!$1:$1,0))</f>
        <v>26.366</v>
      </c>
      <c r="Z565">
        <f ca="1">INDEX(Vlookup!$A$1:$AF$1262,MATCH(Stata!$A565,Vlookup!$A:$A,0),MATCH(Stata!Z$1,Vlookup!$1:$1,0))</f>
        <v>17.1143</v>
      </c>
      <c r="AA565">
        <f ca="1">INDEX(Vlookup!$A$1:$AF$1262,MATCH(Stata!$A565,Vlookup!$A:$A,0),MATCH(Stata!AA$1,Vlookup!$1:$1,0))</f>
        <v>61.051900000000003</v>
      </c>
      <c r="AB565">
        <f ca="1">INDEX(Vlookup!$A$1:$AF$1262,MATCH(Stata!$A565,Vlookup!$A:$A,0),MATCH(Stata!AB$1,Vlookup!$1:$1,0))</f>
        <v>63.323500000000003</v>
      </c>
      <c r="AC565">
        <f ca="1">INDEX(Vlookup!$A$1:$AF$1262,MATCH(Stata!$A565,Vlookup!$A:$A,0),MATCH(Stata!AC$1,Vlookup!$1:$1,0))</f>
        <v>26.832100000000001</v>
      </c>
      <c r="AD565">
        <f ca="1">INDEX(Vlookup!$A$1:$AF$1262,MATCH(Stata!$A565,Vlookup!$A:$A,0),MATCH(Stata!AD$1,Vlookup!$1:$1,0))</f>
        <v>48.541400000000003</v>
      </c>
      <c r="AE565">
        <f ca="1">INDEX(Vlookup!$A$1:$AF$1262,MATCH(Stata!$A565,Vlookup!$A:$A,0),MATCH(Stata!AE$1,Vlookup!$1:$1,0))</f>
        <v>29.779</v>
      </c>
      <c r="AF565">
        <f ca="1">INDEX(Vlookup!$A$1:$AF$1262,MATCH(Stata!$A565,Vlookup!$A:$A,0),MATCH(Stata!AF$1,Vlookup!$1:$1,0))</f>
        <v>2163.38</v>
      </c>
      <c r="AG565">
        <f ca="1">INDEX(Vlookup!$A$1:$AG$1262,MATCH(Stata!$A565,Vlookup!$A:$A,0),MATCH(Stata!AG$1,Vlookup!$1:$1,0))</f>
        <v>22.68</v>
      </c>
    </row>
    <row r="566" spans="1:33" x14ac:dyDescent="0.25">
      <c r="A566" s="1">
        <v>39540</v>
      </c>
      <c r="B566">
        <f ca="1">INDEX(Vlookup!$A$1:$AF$1262,MATCH(Stata!$A566,Vlookup!$A:$A,0),MATCH(Stata!B$1,Vlookup!$1:$1,0))</f>
        <v>70.876599999999996</v>
      </c>
      <c r="C566">
        <f ca="1">INDEX(Vlookup!$A$1:$AF$1262,MATCH(Stata!$A566,Vlookup!$A:$A,0),MATCH(Stata!C$1,Vlookup!$1:$1,0))</f>
        <v>33.485900000000001</v>
      </c>
      <c r="D566">
        <f ca="1">INDEX(Vlookup!$A$1:$AF$1262,MATCH(Stata!$A566,Vlookup!$A:$A,0),MATCH(Stata!D$1,Vlookup!$1:$1,0))</f>
        <v>16.3459</v>
      </c>
      <c r="E566">
        <f ca="1">INDEX(Vlookup!$A$1:$AF$1262,MATCH(Stata!$A566,Vlookup!$A:$A,0),MATCH(Stata!E$1,Vlookup!$1:$1,0))</f>
        <v>42.238199999999999</v>
      </c>
      <c r="F566">
        <f ca="1">INDEX(Vlookup!$A$1:$AF$1262,MATCH(Stata!$A566,Vlookup!$A:$A,0),MATCH(Stata!F$1,Vlookup!$1:$1,0))</f>
        <v>773.08529999999996</v>
      </c>
      <c r="G566">
        <f ca="1">INDEX(Vlookup!$A$1:$AF$1262,MATCH(Stata!$A566,Vlookup!$A:$A,0),MATCH(Stata!G$1,Vlookup!$1:$1,0))</f>
        <v>29.081900000000001</v>
      </c>
      <c r="H566">
        <f ca="1">INDEX(Vlookup!$A$1:$AF$1262,MATCH(Stata!$A566,Vlookup!$A:$A,0),MATCH(Stata!H$1,Vlookup!$1:$1,0))</f>
        <v>67.540899999999993</v>
      </c>
      <c r="I566">
        <f ca="1">INDEX(Vlookup!$A$1:$AF$1262,MATCH(Stata!$A566,Vlookup!$A:$A,0),MATCH(Stata!I$1,Vlookup!$1:$1,0))</f>
        <v>68.639399999999995</v>
      </c>
      <c r="J566">
        <f ca="1">INDEX(Vlookup!$A$1:$AF$1262,MATCH(Stata!$A566,Vlookup!$A:$A,0),MATCH(Stata!J$1,Vlookup!$1:$1,0))</f>
        <v>229.20429999999999</v>
      </c>
      <c r="K566">
        <f ca="1">INDEX(Vlookup!$A$1:$AF$1262,MATCH(Stata!$A566,Vlookup!$A:$A,0),MATCH(Stata!K$1,Vlookup!$1:$1,0))</f>
        <v>26.187000000000001</v>
      </c>
      <c r="L566">
        <f ca="1">INDEX(Vlookup!$A$1:$AF$1262,MATCH(Stata!$A566,Vlookup!$A:$A,0),MATCH(Stata!L$1,Vlookup!$1:$1,0))</f>
        <v>40.081400000000002</v>
      </c>
      <c r="M566">
        <f ca="1">INDEX(Vlookup!$A$1:$AF$1262,MATCH(Stata!$A566,Vlookup!$A:$A,0),MATCH(Stata!M$1,Vlookup!$1:$1,0))</f>
        <v>79.037099999999995</v>
      </c>
      <c r="N566">
        <f ca="1">INDEX(Vlookup!$A$1:$AF$1262,MATCH(Stata!$A566,Vlookup!$A:$A,0),MATCH(Stata!N$1,Vlookup!$1:$1,0))</f>
        <v>31.471399999999999</v>
      </c>
      <c r="O566" t="e">
        <f ca="1">INDEX(Vlookup!$A$1:$AF$1262,MATCH(Stata!$A566,Vlookup!$A:$A,0),MATCH(Stata!O$1,Vlookup!$1:$1,0))</f>
        <v>#N/A</v>
      </c>
      <c r="P566">
        <f ca="1">INDEX(Vlookup!$A$1:$AF$1262,MATCH(Stata!$A566,Vlookup!$A:$A,0),MATCH(Stata!P$1,Vlookup!$1:$1,0))</f>
        <v>44.2879</v>
      </c>
      <c r="Q566">
        <f ca="1">INDEX(Vlookup!$A$1:$AF$1262,MATCH(Stata!$A566,Vlookup!$A:$A,0),MATCH(Stata!Q$1,Vlookup!$1:$1,0))</f>
        <v>25.167999999999999</v>
      </c>
      <c r="R566">
        <f ca="1">INDEX(Vlookup!$A$1:$AF$1262,MATCH(Stata!$A566,Vlookup!$A:$A,0),MATCH(Stata!R$1,Vlookup!$1:$1,0))</f>
        <v>50.327100000000002</v>
      </c>
      <c r="S566">
        <f ca="1">INDEX(Vlookup!$A$1:$AF$1262,MATCH(Stata!$A566,Vlookup!$A:$A,0),MATCH(Stata!S$1,Vlookup!$1:$1,0))</f>
        <v>18.737400000000001</v>
      </c>
      <c r="T566">
        <f ca="1">INDEX(Vlookup!$A$1:$AF$1262,MATCH(Stata!$A566,Vlookup!$A:$A,0),MATCH(Stata!T$1,Vlookup!$1:$1,0))</f>
        <v>105.378</v>
      </c>
      <c r="U566">
        <f ca="1">INDEX(Vlookup!$A$1:$AF$1262,MATCH(Stata!$A566,Vlookup!$A:$A,0),MATCH(Stata!U$1,Vlookup!$1:$1,0))</f>
        <v>55.567799999999998</v>
      </c>
      <c r="V566">
        <f ca="1">INDEX(Vlookup!$A$1:$AF$1262,MATCH(Stata!$A566,Vlookup!$A:$A,0),MATCH(Stata!V$1,Vlookup!$1:$1,0))</f>
        <v>41.922199999999997</v>
      </c>
      <c r="W566">
        <f ca="1">INDEX(Vlookup!$A$1:$AF$1262,MATCH(Stata!$A566,Vlookup!$A:$A,0),MATCH(Stata!W$1,Vlookup!$1:$1,0))</f>
        <v>48.782299999999999</v>
      </c>
      <c r="X566">
        <f ca="1">INDEX(Vlookup!$A$1:$AF$1262,MATCH(Stata!$A566,Vlookup!$A:$A,0),MATCH(Stata!X$1,Vlookup!$1:$1,0))</f>
        <v>29.842099999999999</v>
      </c>
      <c r="Y566">
        <f ca="1">INDEX(Vlookup!$A$1:$AF$1262,MATCH(Stata!$A566,Vlookup!$A:$A,0),MATCH(Stata!Y$1,Vlookup!$1:$1,0))</f>
        <v>26.0623</v>
      </c>
      <c r="Z566">
        <f ca="1">INDEX(Vlookup!$A$1:$AF$1262,MATCH(Stata!$A566,Vlookup!$A:$A,0),MATCH(Stata!Z$1,Vlookup!$1:$1,0))</f>
        <v>17.218399999999999</v>
      </c>
      <c r="AA566">
        <f ca="1">INDEX(Vlookup!$A$1:$AF$1262,MATCH(Stata!$A566,Vlookup!$A:$A,0),MATCH(Stata!AA$1,Vlookup!$1:$1,0))</f>
        <v>60.485500000000002</v>
      </c>
      <c r="AB566">
        <f ca="1">INDEX(Vlookup!$A$1:$AF$1262,MATCH(Stata!$A566,Vlookup!$A:$A,0),MATCH(Stata!AB$1,Vlookup!$1:$1,0))</f>
        <v>63.270099999999999</v>
      </c>
      <c r="AC566">
        <f ca="1">INDEX(Vlookup!$A$1:$AF$1262,MATCH(Stata!$A566,Vlookup!$A:$A,0),MATCH(Stata!AC$1,Vlookup!$1:$1,0))</f>
        <v>26.9528</v>
      </c>
      <c r="AD566">
        <f ca="1">INDEX(Vlookup!$A$1:$AF$1262,MATCH(Stata!$A566,Vlookup!$A:$A,0),MATCH(Stata!AD$1,Vlookup!$1:$1,0))</f>
        <v>48.8825</v>
      </c>
      <c r="AE566">
        <f ca="1">INDEX(Vlookup!$A$1:$AF$1262,MATCH(Stata!$A566,Vlookup!$A:$A,0),MATCH(Stata!AE$1,Vlookup!$1:$1,0))</f>
        <v>29.452400000000001</v>
      </c>
      <c r="AF566">
        <f ca="1">INDEX(Vlookup!$A$1:$AF$1262,MATCH(Stata!$A566,Vlookup!$A:$A,0),MATCH(Stata!AF$1,Vlookup!$1:$1,0))</f>
        <v>2159.63</v>
      </c>
      <c r="AG566">
        <f ca="1">INDEX(Vlookup!$A$1:$AG$1262,MATCH(Stata!$A566,Vlookup!$A:$A,0),MATCH(Stata!AG$1,Vlookup!$1:$1,0))</f>
        <v>23.43</v>
      </c>
    </row>
    <row r="567" spans="1:33" x14ac:dyDescent="0.25">
      <c r="A567" s="1">
        <v>39541</v>
      </c>
      <c r="B567">
        <f ca="1">INDEX(Vlookup!$A$1:$AF$1262,MATCH(Stata!$A567,Vlookup!$A:$A,0),MATCH(Stata!B$1,Vlookup!$1:$1,0))</f>
        <v>70.228399999999993</v>
      </c>
      <c r="C567">
        <f ca="1">INDEX(Vlookup!$A$1:$AF$1262,MATCH(Stata!$A567,Vlookup!$A:$A,0),MATCH(Stata!C$1,Vlookup!$1:$1,0))</f>
        <v>35.425400000000003</v>
      </c>
      <c r="D567">
        <f ca="1">INDEX(Vlookup!$A$1:$AF$1262,MATCH(Stata!$A567,Vlookup!$A:$A,0),MATCH(Stata!D$1,Vlookup!$1:$1,0))</f>
        <v>16.2941</v>
      </c>
      <c r="E567">
        <f ca="1">INDEX(Vlookup!$A$1:$AF$1262,MATCH(Stata!$A567,Vlookup!$A:$A,0),MATCH(Stata!E$1,Vlookup!$1:$1,0))</f>
        <v>42.2654</v>
      </c>
      <c r="F567">
        <f ca="1">INDEX(Vlookup!$A$1:$AF$1262,MATCH(Stata!$A567,Vlookup!$A:$A,0),MATCH(Stata!F$1,Vlookup!$1:$1,0))</f>
        <v>775.06460000000004</v>
      </c>
      <c r="G567">
        <f ca="1">INDEX(Vlookup!$A$1:$AF$1262,MATCH(Stata!$A567,Vlookup!$A:$A,0),MATCH(Stata!G$1,Vlookup!$1:$1,0))</f>
        <v>29.299700000000001</v>
      </c>
      <c r="H567">
        <f ca="1">INDEX(Vlookup!$A$1:$AF$1262,MATCH(Stata!$A567,Vlookup!$A:$A,0),MATCH(Stata!H$1,Vlookup!$1:$1,0))</f>
        <v>66.916899999999998</v>
      </c>
      <c r="I567">
        <f ca="1">INDEX(Vlookup!$A$1:$AF$1262,MATCH(Stata!$A567,Vlookup!$A:$A,0),MATCH(Stata!I$1,Vlookup!$1:$1,0))</f>
        <v>67.380499999999998</v>
      </c>
      <c r="J567">
        <f ca="1">INDEX(Vlookup!$A$1:$AF$1262,MATCH(Stata!$A567,Vlookup!$A:$A,0),MATCH(Stata!J$1,Vlookup!$1:$1,0))</f>
        <v>232.4486</v>
      </c>
      <c r="K567">
        <f ca="1">INDEX(Vlookup!$A$1:$AF$1262,MATCH(Stata!$A567,Vlookup!$A:$A,0),MATCH(Stata!K$1,Vlookup!$1:$1,0))</f>
        <v>26.2303</v>
      </c>
      <c r="L567">
        <f ca="1">INDEX(Vlookup!$A$1:$AF$1262,MATCH(Stata!$A567,Vlookup!$A:$A,0),MATCH(Stata!L$1,Vlookup!$1:$1,0))</f>
        <v>40.278399999999998</v>
      </c>
      <c r="M567">
        <f ca="1">INDEX(Vlookup!$A$1:$AF$1262,MATCH(Stata!$A567,Vlookup!$A:$A,0),MATCH(Stata!M$1,Vlookup!$1:$1,0))</f>
        <v>78.778199999999998</v>
      </c>
      <c r="N567">
        <f ca="1">INDEX(Vlookup!$A$1:$AF$1262,MATCH(Stata!$A567,Vlookup!$A:$A,0),MATCH(Stata!N$1,Vlookup!$1:$1,0))</f>
        <v>31.322400000000002</v>
      </c>
      <c r="O567" t="e">
        <f ca="1">INDEX(Vlookup!$A$1:$AF$1262,MATCH(Stata!$A567,Vlookup!$A:$A,0),MATCH(Stata!O$1,Vlookup!$1:$1,0))</f>
        <v>#N/A</v>
      </c>
      <c r="P567">
        <f ca="1">INDEX(Vlookup!$A$1:$AF$1262,MATCH(Stata!$A567,Vlookup!$A:$A,0),MATCH(Stata!P$1,Vlookup!$1:$1,0))</f>
        <v>44.034700000000001</v>
      </c>
      <c r="Q567">
        <f ca="1">INDEX(Vlookup!$A$1:$AF$1262,MATCH(Stata!$A567,Vlookup!$A:$A,0),MATCH(Stata!Q$1,Vlookup!$1:$1,0))</f>
        <v>25.219799999999999</v>
      </c>
      <c r="R567">
        <f ca="1">INDEX(Vlookup!$A$1:$AF$1262,MATCH(Stata!$A567,Vlookup!$A:$A,0),MATCH(Stata!R$1,Vlookup!$1:$1,0))</f>
        <v>50.335799999999999</v>
      </c>
      <c r="S567">
        <f ca="1">INDEX(Vlookup!$A$1:$AF$1262,MATCH(Stata!$A567,Vlookup!$A:$A,0),MATCH(Stata!S$1,Vlookup!$1:$1,0))</f>
        <v>18.806000000000001</v>
      </c>
      <c r="T567">
        <f ca="1">INDEX(Vlookup!$A$1:$AF$1262,MATCH(Stata!$A567,Vlookup!$A:$A,0),MATCH(Stata!T$1,Vlookup!$1:$1,0))</f>
        <v>106.48860000000001</v>
      </c>
      <c r="U567">
        <f ca="1">INDEX(Vlookup!$A$1:$AF$1262,MATCH(Stata!$A567,Vlookup!$A:$A,0),MATCH(Stata!U$1,Vlookup!$1:$1,0))</f>
        <v>55.533799999999999</v>
      </c>
      <c r="V567">
        <f ca="1">INDEX(Vlookup!$A$1:$AF$1262,MATCH(Stata!$A567,Vlookup!$A:$A,0),MATCH(Stata!V$1,Vlookup!$1:$1,0))</f>
        <v>41.958500000000001</v>
      </c>
      <c r="W567">
        <f ca="1">INDEX(Vlookup!$A$1:$AF$1262,MATCH(Stata!$A567,Vlookup!$A:$A,0),MATCH(Stata!W$1,Vlookup!$1:$1,0))</f>
        <v>48.420699999999997</v>
      </c>
      <c r="X567">
        <f ca="1">INDEX(Vlookup!$A$1:$AF$1262,MATCH(Stata!$A567,Vlookup!$A:$A,0),MATCH(Stata!X$1,Vlookup!$1:$1,0))</f>
        <v>30.855599999999999</v>
      </c>
      <c r="Y567">
        <f ca="1">INDEX(Vlookup!$A$1:$AF$1262,MATCH(Stata!$A567,Vlookup!$A:$A,0),MATCH(Stata!Y$1,Vlookup!$1:$1,0))</f>
        <v>25.9192</v>
      </c>
      <c r="Z567">
        <f ca="1">INDEX(Vlookup!$A$1:$AF$1262,MATCH(Stata!$A567,Vlookup!$A:$A,0),MATCH(Stata!Z$1,Vlookup!$1:$1,0))</f>
        <v>17.0823</v>
      </c>
      <c r="AA567">
        <f ca="1">INDEX(Vlookup!$A$1:$AF$1262,MATCH(Stata!$A567,Vlookup!$A:$A,0),MATCH(Stata!AA$1,Vlookup!$1:$1,0))</f>
        <v>60.476900000000001</v>
      </c>
      <c r="AB567">
        <f ca="1">INDEX(Vlookup!$A$1:$AF$1262,MATCH(Stata!$A567,Vlookup!$A:$A,0),MATCH(Stata!AB$1,Vlookup!$1:$1,0))</f>
        <v>62.896799999999999</v>
      </c>
      <c r="AC567">
        <f ca="1">INDEX(Vlookup!$A$1:$AF$1262,MATCH(Stata!$A567,Vlookup!$A:$A,0),MATCH(Stata!AC$1,Vlookup!$1:$1,0))</f>
        <v>27.030899999999999</v>
      </c>
      <c r="AD567">
        <f ca="1">INDEX(Vlookup!$A$1:$AF$1262,MATCH(Stata!$A567,Vlookup!$A:$A,0),MATCH(Stata!AD$1,Vlookup!$1:$1,0))</f>
        <v>49.304400000000001</v>
      </c>
      <c r="AE567">
        <f ca="1">INDEX(Vlookup!$A$1:$AF$1262,MATCH(Stata!$A567,Vlookup!$A:$A,0),MATCH(Stata!AE$1,Vlookup!$1:$1,0))</f>
        <v>29.424399999999999</v>
      </c>
      <c r="AF567">
        <f ca="1">INDEX(Vlookup!$A$1:$AF$1262,MATCH(Stata!$A567,Vlookup!$A:$A,0),MATCH(Stata!AF$1,Vlookup!$1:$1,0))</f>
        <v>2162.46</v>
      </c>
      <c r="AG567">
        <f ca="1">INDEX(Vlookup!$A$1:$AG$1262,MATCH(Stata!$A567,Vlookup!$A:$A,0),MATCH(Stata!AG$1,Vlookup!$1:$1,0))</f>
        <v>23.21</v>
      </c>
    </row>
    <row r="568" spans="1:33" x14ac:dyDescent="0.25">
      <c r="A568" s="1">
        <v>39542</v>
      </c>
      <c r="B568">
        <f ca="1">INDEX(Vlookup!$A$1:$AF$1262,MATCH(Stata!$A568,Vlookup!$A:$A,0),MATCH(Stata!B$1,Vlookup!$1:$1,0))</f>
        <v>70.534999999999997</v>
      </c>
      <c r="C568">
        <f ca="1">INDEX(Vlookup!$A$1:$AF$1262,MATCH(Stata!$A568,Vlookup!$A:$A,0),MATCH(Stata!C$1,Vlookup!$1:$1,0))</f>
        <v>35.848199999999999</v>
      </c>
      <c r="D568">
        <f ca="1">INDEX(Vlookup!$A$1:$AF$1262,MATCH(Stata!$A568,Vlookup!$A:$A,0),MATCH(Stata!D$1,Vlookup!$1:$1,0))</f>
        <v>16.071999999999999</v>
      </c>
      <c r="E568">
        <f ca="1">INDEX(Vlookup!$A$1:$AF$1262,MATCH(Stata!$A568,Vlookup!$A:$A,0),MATCH(Stata!E$1,Vlookup!$1:$1,0))</f>
        <v>41.749299999999998</v>
      </c>
      <c r="F568">
        <f ca="1">INDEX(Vlookup!$A$1:$AF$1262,MATCH(Stata!$A568,Vlookup!$A:$A,0),MATCH(Stata!F$1,Vlookup!$1:$1,0))</f>
        <v>780.17780000000005</v>
      </c>
      <c r="G568">
        <f ca="1">INDEX(Vlookup!$A$1:$AF$1262,MATCH(Stata!$A568,Vlookup!$A:$A,0),MATCH(Stata!G$1,Vlookup!$1:$1,0))</f>
        <v>28.901599999999998</v>
      </c>
      <c r="H568">
        <f ca="1">INDEX(Vlookup!$A$1:$AF$1262,MATCH(Stata!$A568,Vlookup!$A:$A,0),MATCH(Stata!H$1,Vlookup!$1:$1,0))</f>
        <v>66.4863</v>
      </c>
      <c r="I568">
        <f ca="1">INDEX(Vlookup!$A$1:$AF$1262,MATCH(Stata!$A568,Vlookup!$A:$A,0),MATCH(Stata!I$1,Vlookup!$1:$1,0))</f>
        <v>68.044899999999998</v>
      </c>
      <c r="J568">
        <f ca="1">INDEX(Vlookup!$A$1:$AF$1262,MATCH(Stata!$A568,Vlookup!$A:$A,0),MATCH(Stata!J$1,Vlookup!$1:$1,0))</f>
        <v>229.77680000000001</v>
      </c>
      <c r="K568">
        <f ca="1">INDEX(Vlookup!$A$1:$AF$1262,MATCH(Stata!$A568,Vlookup!$A:$A,0),MATCH(Stata!K$1,Vlookup!$1:$1,0))</f>
        <v>26.096</v>
      </c>
      <c r="L568">
        <f ca="1">INDEX(Vlookup!$A$1:$AF$1262,MATCH(Stata!$A568,Vlookup!$A:$A,0),MATCH(Stata!L$1,Vlookup!$1:$1,0))</f>
        <v>40.623100000000001</v>
      </c>
      <c r="M568">
        <f ca="1">INDEX(Vlookup!$A$1:$AF$1262,MATCH(Stata!$A568,Vlookup!$A:$A,0),MATCH(Stata!M$1,Vlookup!$1:$1,0))</f>
        <v>79.233500000000006</v>
      </c>
      <c r="N568">
        <f ca="1">INDEX(Vlookup!$A$1:$AF$1262,MATCH(Stata!$A568,Vlookup!$A:$A,0),MATCH(Stata!N$1,Vlookup!$1:$1,0))</f>
        <v>31.090599999999998</v>
      </c>
      <c r="O568" t="e">
        <f ca="1">INDEX(Vlookup!$A$1:$AF$1262,MATCH(Stata!$A568,Vlookup!$A:$A,0),MATCH(Stata!O$1,Vlookup!$1:$1,0))</f>
        <v>#N/A</v>
      </c>
      <c r="P568">
        <f ca="1">INDEX(Vlookup!$A$1:$AF$1262,MATCH(Stata!$A568,Vlookup!$A:$A,0),MATCH(Stata!P$1,Vlookup!$1:$1,0))</f>
        <v>43.509599999999999</v>
      </c>
      <c r="Q568">
        <f ca="1">INDEX(Vlookup!$A$1:$AF$1262,MATCH(Stata!$A568,Vlookup!$A:$A,0),MATCH(Stata!Q$1,Vlookup!$1:$1,0))</f>
        <v>24.848600000000001</v>
      </c>
      <c r="R568">
        <f ca="1">INDEX(Vlookup!$A$1:$AF$1262,MATCH(Stata!$A568,Vlookup!$A:$A,0),MATCH(Stata!R$1,Vlookup!$1:$1,0))</f>
        <v>50.886000000000003</v>
      </c>
      <c r="S568">
        <f ca="1">INDEX(Vlookup!$A$1:$AF$1262,MATCH(Stata!$A568,Vlookup!$A:$A,0),MATCH(Stata!S$1,Vlookup!$1:$1,0))</f>
        <v>18.7546</v>
      </c>
      <c r="T568">
        <f ca="1">INDEX(Vlookup!$A$1:$AF$1262,MATCH(Stata!$A568,Vlookup!$A:$A,0),MATCH(Stata!T$1,Vlookup!$1:$1,0))</f>
        <v>106.2499</v>
      </c>
      <c r="U568">
        <f ca="1">INDEX(Vlookup!$A$1:$AF$1262,MATCH(Stata!$A568,Vlookup!$A:$A,0),MATCH(Stata!U$1,Vlookup!$1:$1,0))</f>
        <v>55.925199999999997</v>
      </c>
      <c r="V568">
        <f ca="1">INDEX(Vlookup!$A$1:$AF$1262,MATCH(Stata!$A568,Vlookup!$A:$A,0),MATCH(Stata!V$1,Vlookup!$1:$1,0))</f>
        <v>41.314799999999998</v>
      </c>
      <c r="W568">
        <f ca="1">INDEX(Vlookup!$A$1:$AF$1262,MATCH(Stata!$A568,Vlookup!$A:$A,0),MATCH(Stata!W$1,Vlookup!$1:$1,0))</f>
        <v>47.972999999999999</v>
      </c>
      <c r="X568">
        <f ca="1">INDEX(Vlookup!$A$1:$AF$1262,MATCH(Stata!$A568,Vlookup!$A:$A,0),MATCH(Stata!X$1,Vlookup!$1:$1,0))</f>
        <v>32.174799999999998</v>
      </c>
      <c r="Y568">
        <f ca="1">INDEX(Vlookup!$A$1:$AF$1262,MATCH(Stata!$A568,Vlookup!$A:$A,0),MATCH(Stata!Y$1,Vlookup!$1:$1,0))</f>
        <v>26.0623</v>
      </c>
      <c r="Z568">
        <f ca="1">INDEX(Vlookup!$A$1:$AF$1262,MATCH(Stata!$A568,Vlookup!$A:$A,0),MATCH(Stata!Z$1,Vlookup!$1:$1,0))</f>
        <v>17.090299999999999</v>
      </c>
      <c r="AA568">
        <f ca="1">INDEX(Vlookup!$A$1:$AF$1262,MATCH(Stata!$A568,Vlookup!$A:$A,0),MATCH(Stata!AA$1,Vlookup!$1:$1,0))</f>
        <v>60.5884</v>
      </c>
      <c r="AB568">
        <f ca="1">INDEX(Vlookup!$A$1:$AF$1262,MATCH(Stata!$A568,Vlookup!$A:$A,0),MATCH(Stata!AB$1,Vlookup!$1:$1,0))</f>
        <v>63.759</v>
      </c>
      <c r="AC568">
        <f ca="1">INDEX(Vlookup!$A$1:$AF$1262,MATCH(Stata!$A568,Vlookup!$A:$A,0),MATCH(Stata!AC$1,Vlookup!$1:$1,0))</f>
        <v>26.512599999999999</v>
      </c>
      <c r="AD568">
        <f ca="1">INDEX(Vlookup!$A$1:$AF$1262,MATCH(Stata!$A568,Vlookup!$A:$A,0),MATCH(Stata!AD$1,Vlookup!$1:$1,0))</f>
        <v>48.828699999999998</v>
      </c>
      <c r="AE568">
        <f ca="1">INDEX(Vlookup!$A$1:$AF$1262,MATCH(Stata!$A568,Vlookup!$A:$A,0),MATCH(Stata!AE$1,Vlookup!$1:$1,0))</f>
        <v>29.1538</v>
      </c>
      <c r="AF568">
        <f ca="1">INDEX(Vlookup!$A$1:$AF$1262,MATCH(Stata!$A568,Vlookup!$A:$A,0),MATCH(Stata!AF$1,Vlookup!$1:$1,0))</f>
        <v>2164.21</v>
      </c>
      <c r="AG568">
        <f ca="1">INDEX(Vlookup!$A$1:$AG$1262,MATCH(Stata!$A568,Vlookup!$A:$A,0),MATCH(Stata!AG$1,Vlookup!$1:$1,0))</f>
        <v>22.45</v>
      </c>
    </row>
    <row r="569" spans="1:33" x14ac:dyDescent="0.25">
      <c r="A569" s="1">
        <v>39545</v>
      </c>
      <c r="B569">
        <f ca="1">INDEX(Vlookup!$A$1:$AF$1262,MATCH(Stata!$A569,Vlookup!$A:$A,0),MATCH(Stata!B$1,Vlookup!$1:$1,0))</f>
        <v>70.245900000000006</v>
      </c>
      <c r="C569">
        <f ca="1">INDEX(Vlookup!$A$1:$AF$1262,MATCH(Stata!$A569,Vlookup!$A:$A,0),MATCH(Stata!C$1,Vlookup!$1:$1,0))</f>
        <v>34.414299999999997</v>
      </c>
      <c r="D569">
        <f ca="1">INDEX(Vlookup!$A$1:$AF$1262,MATCH(Stata!$A569,Vlookup!$A:$A,0),MATCH(Stata!D$1,Vlookup!$1:$1,0))</f>
        <v>16.197800000000001</v>
      </c>
      <c r="E569">
        <f ca="1">INDEX(Vlookup!$A$1:$AF$1262,MATCH(Stata!$A569,Vlookup!$A:$A,0),MATCH(Stata!E$1,Vlookup!$1:$1,0))</f>
        <v>42.147599999999997</v>
      </c>
      <c r="F569">
        <f ca="1">INDEX(Vlookup!$A$1:$AF$1262,MATCH(Stata!$A569,Vlookup!$A:$A,0),MATCH(Stata!F$1,Vlookup!$1:$1,0))</f>
        <v>792.3836</v>
      </c>
      <c r="G569">
        <f ca="1">INDEX(Vlookup!$A$1:$AF$1262,MATCH(Stata!$A569,Vlookup!$A:$A,0),MATCH(Stata!G$1,Vlookup!$1:$1,0))</f>
        <v>29.299700000000001</v>
      </c>
      <c r="H569">
        <f ca="1">INDEX(Vlookup!$A$1:$AF$1262,MATCH(Stata!$A569,Vlookup!$A:$A,0),MATCH(Stata!H$1,Vlookup!$1:$1,0))</f>
        <v>65.897400000000005</v>
      </c>
      <c r="I569">
        <f ca="1">INDEX(Vlookup!$A$1:$AF$1262,MATCH(Stata!$A569,Vlookup!$A:$A,0),MATCH(Stata!I$1,Vlookup!$1:$1,0))</f>
        <v>67.537800000000004</v>
      </c>
      <c r="J569">
        <f ca="1">INDEX(Vlookup!$A$1:$AF$1262,MATCH(Stata!$A569,Vlookup!$A:$A,0),MATCH(Stata!J$1,Vlookup!$1:$1,0))</f>
        <v>234.7388</v>
      </c>
      <c r="K569">
        <f ca="1">INDEX(Vlookup!$A$1:$AF$1262,MATCH(Stata!$A569,Vlookup!$A:$A,0),MATCH(Stata!K$1,Vlookup!$1:$1,0))</f>
        <v>26.148</v>
      </c>
      <c r="L569">
        <f ca="1">INDEX(Vlookup!$A$1:$AF$1262,MATCH(Stata!$A569,Vlookup!$A:$A,0),MATCH(Stata!L$1,Vlookup!$1:$1,0))</f>
        <v>40.204500000000003</v>
      </c>
      <c r="M569">
        <f ca="1">INDEX(Vlookup!$A$1:$AF$1262,MATCH(Stata!$A569,Vlookup!$A:$A,0),MATCH(Stata!M$1,Vlookup!$1:$1,0))</f>
        <v>79.394300000000001</v>
      </c>
      <c r="N569">
        <f ca="1">INDEX(Vlookup!$A$1:$AF$1262,MATCH(Stata!$A569,Vlookup!$A:$A,0),MATCH(Stata!N$1,Vlookup!$1:$1,0))</f>
        <v>30.842300000000002</v>
      </c>
      <c r="O569" t="e">
        <f ca="1">INDEX(Vlookup!$A$1:$AF$1262,MATCH(Stata!$A569,Vlookup!$A:$A,0),MATCH(Stata!O$1,Vlookup!$1:$1,0))</f>
        <v>#N/A</v>
      </c>
      <c r="P569">
        <f ca="1">INDEX(Vlookup!$A$1:$AF$1262,MATCH(Stata!$A569,Vlookup!$A:$A,0),MATCH(Stata!P$1,Vlookup!$1:$1,0))</f>
        <v>43.0595</v>
      </c>
      <c r="Q569">
        <f ca="1">INDEX(Vlookup!$A$1:$AF$1262,MATCH(Stata!$A569,Vlookup!$A:$A,0),MATCH(Stata!Q$1,Vlookup!$1:$1,0))</f>
        <v>24.598300000000002</v>
      </c>
      <c r="R569">
        <f ca="1">INDEX(Vlookup!$A$1:$AF$1262,MATCH(Stata!$A569,Vlookup!$A:$A,0),MATCH(Stata!R$1,Vlookup!$1:$1,0))</f>
        <v>50.746299999999998</v>
      </c>
      <c r="S569">
        <f ca="1">INDEX(Vlookup!$A$1:$AF$1262,MATCH(Stata!$A569,Vlookup!$A:$A,0),MATCH(Stata!S$1,Vlookup!$1:$1,0))</f>
        <v>18.651699999999998</v>
      </c>
      <c r="T569">
        <f ca="1">INDEX(Vlookup!$A$1:$AF$1262,MATCH(Stata!$A569,Vlookup!$A:$A,0),MATCH(Stata!T$1,Vlookup!$1:$1,0))</f>
        <v>106.7547</v>
      </c>
      <c r="U569">
        <f ca="1">INDEX(Vlookup!$A$1:$AF$1262,MATCH(Stata!$A569,Vlookup!$A:$A,0),MATCH(Stata!U$1,Vlookup!$1:$1,0))</f>
        <v>56.274000000000001</v>
      </c>
      <c r="V569">
        <f ca="1">INDEX(Vlookup!$A$1:$AF$1262,MATCH(Stata!$A569,Vlookup!$A:$A,0),MATCH(Stata!V$1,Vlookup!$1:$1,0))</f>
        <v>41.287599999999998</v>
      </c>
      <c r="W569">
        <f ca="1">INDEX(Vlookup!$A$1:$AF$1262,MATCH(Stata!$A569,Vlookup!$A:$A,0),MATCH(Stata!W$1,Vlookup!$1:$1,0))</f>
        <v>47.912799999999997</v>
      </c>
      <c r="X569">
        <f ca="1">INDEX(Vlookup!$A$1:$AF$1262,MATCH(Stata!$A569,Vlookup!$A:$A,0),MATCH(Stata!X$1,Vlookup!$1:$1,0))</f>
        <v>32.802199999999999</v>
      </c>
      <c r="Y569">
        <f ca="1">INDEX(Vlookup!$A$1:$AF$1262,MATCH(Stata!$A569,Vlookup!$A:$A,0),MATCH(Stata!Y$1,Vlookup!$1:$1,0))</f>
        <v>26.0623</v>
      </c>
      <c r="Z569">
        <f ca="1">INDEX(Vlookup!$A$1:$AF$1262,MATCH(Stata!$A569,Vlookup!$A:$A,0),MATCH(Stata!Z$1,Vlookup!$1:$1,0))</f>
        <v>17.194400000000002</v>
      </c>
      <c r="AA569">
        <f ca="1">INDEX(Vlookup!$A$1:$AF$1262,MATCH(Stata!$A569,Vlookup!$A:$A,0),MATCH(Stata!AA$1,Vlookup!$1:$1,0))</f>
        <v>60.511200000000002</v>
      </c>
      <c r="AB569">
        <f ca="1">INDEX(Vlookup!$A$1:$AF$1262,MATCH(Stata!$A569,Vlookup!$A:$A,0),MATCH(Stata!AB$1,Vlookup!$1:$1,0))</f>
        <v>63.8123</v>
      </c>
      <c r="AC569">
        <f ca="1">INDEX(Vlookup!$A$1:$AF$1262,MATCH(Stata!$A569,Vlookup!$A:$A,0),MATCH(Stata!AC$1,Vlookup!$1:$1,0))</f>
        <v>26.555199999999999</v>
      </c>
      <c r="AD569">
        <f ca="1">INDEX(Vlookup!$A$1:$AF$1262,MATCH(Stata!$A569,Vlookup!$A:$A,0),MATCH(Stata!AD$1,Vlookup!$1:$1,0))</f>
        <v>48.676099999999998</v>
      </c>
      <c r="AE569">
        <f ca="1">INDEX(Vlookup!$A$1:$AF$1262,MATCH(Stata!$A569,Vlookup!$A:$A,0),MATCH(Stata!AE$1,Vlookup!$1:$1,0))</f>
        <v>29.415099999999999</v>
      </c>
      <c r="AF569">
        <f ca="1">INDEX(Vlookup!$A$1:$AF$1262,MATCH(Stata!$A569,Vlookup!$A:$A,0),MATCH(Stata!AF$1,Vlookup!$1:$1,0))</f>
        <v>2167.61</v>
      </c>
      <c r="AG569">
        <f ca="1">INDEX(Vlookup!$A$1:$AG$1262,MATCH(Stata!$A569,Vlookup!$A:$A,0),MATCH(Stata!AG$1,Vlookup!$1:$1,0))</f>
        <v>22.42</v>
      </c>
    </row>
    <row r="570" spans="1:33" x14ac:dyDescent="0.25">
      <c r="A570" s="1">
        <v>39546</v>
      </c>
      <c r="B570">
        <f ca="1">INDEX(Vlookup!$A$1:$AF$1262,MATCH(Stata!$A570,Vlookup!$A:$A,0),MATCH(Stata!B$1,Vlookup!$1:$1,0))</f>
        <v>69.974299999999999</v>
      </c>
      <c r="C570">
        <f ca="1">INDEX(Vlookup!$A$1:$AF$1262,MATCH(Stata!$A570,Vlookup!$A:$A,0),MATCH(Stata!C$1,Vlookup!$1:$1,0))</f>
        <v>34.1753</v>
      </c>
      <c r="D570">
        <f ca="1">INDEX(Vlookup!$A$1:$AF$1262,MATCH(Stata!$A570,Vlookup!$A:$A,0),MATCH(Stata!D$1,Vlookup!$1:$1,0))</f>
        <v>15.864699999999999</v>
      </c>
      <c r="E570">
        <f ca="1">INDEX(Vlookup!$A$1:$AF$1262,MATCH(Stata!$A570,Vlookup!$A:$A,0),MATCH(Stata!E$1,Vlookup!$1:$1,0))</f>
        <v>42.075200000000002</v>
      </c>
      <c r="F570">
        <f ca="1">INDEX(Vlookup!$A$1:$AF$1262,MATCH(Stata!$A570,Vlookup!$A:$A,0),MATCH(Stata!F$1,Vlookup!$1:$1,0))</f>
        <v>771.10599999999999</v>
      </c>
      <c r="G570">
        <f ca="1">INDEX(Vlookup!$A$1:$AF$1262,MATCH(Stata!$A570,Vlookup!$A:$A,0),MATCH(Stata!G$1,Vlookup!$1:$1,0))</f>
        <v>29.443899999999999</v>
      </c>
      <c r="H570">
        <f ca="1">INDEX(Vlookup!$A$1:$AF$1262,MATCH(Stata!$A570,Vlookup!$A:$A,0),MATCH(Stata!H$1,Vlookup!$1:$1,0))</f>
        <v>65.932599999999994</v>
      </c>
      <c r="I570">
        <f ca="1">INDEX(Vlookup!$A$1:$AF$1262,MATCH(Stata!$A570,Vlookup!$A:$A,0),MATCH(Stata!I$1,Vlookup!$1:$1,0))</f>
        <v>67.835099999999997</v>
      </c>
      <c r="J570">
        <f ca="1">INDEX(Vlookup!$A$1:$AF$1262,MATCH(Stata!$A570,Vlookup!$A:$A,0),MATCH(Stata!J$1,Vlookup!$1:$1,0))</f>
        <v>226.72329999999999</v>
      </c>
      <c r="K570">
        <f ca="1">INDEX(Vlookup!$A$1:$AF$1262,MATCH(Stata!$A570,Vlookup!$A:$A,0),MATCH(Stata!K$1,Vlookup!$1:$1,0))</f>
        <v>26.208600000000001</v>
      </c>
      <c r="L570">
        <f ca="1">INDEX(Vlookup!$A$1:$AF$1262,MATCH(Stata!$A570,Vlookup!$A:$A,0),MATCH(Stata!L$1,Vlookup!$1:$1,0))</f>
        <v>40.590299999999999</v>
      </c>
      <c r="M570">
        <f ca="1">INDEX(Vlookup!$A$1:$AF$1262,MATCH(Stata!$A570,Vlookup!$A:$A,0),MATCH(Stata!M$1,Vlookup!$1:$1,0))</f>
        <v>80.010300000000001</v>
      </c>
      <c r="N570">
        <f ca="1">INDEX(Vlookup!$A$1:$AF$1262,MATCH(Stata!$A570,Vlookup!$A:$A,0),MATCH(Stata!N$1,Vlookup!$1:$1,0))</f>
        <v>30.585699999999999</v>
      </c>
      <c r="O570" t="e">
        <f ca="1">INDEX(Vlookup!$A$1:$AF$1262,MATCH(Stata!$A570,Vlookup!$A:$A,0),MATCH(Stata!O$1,Vlookup!$1:$1,0))</f>
        <v>#N/A</v>
      </c>
      <c r="P570">
        <f ca="1">INDEX(Vlookup!$A$1:$AF$1262,MATCH(Stata!$A570,Vlookup!$A:$A,0),MATCH(Stata!P$1,Vlookup!$1:$1,0))</f>
        <v>43.200200000000002</v>
      </c>
      <c r="Q570">
        <f ca="1">INDEX(Vlookup!$A$1:$AF$1262,MATCH(Stata!$A570,Vlookup!$A:$A,0),MATCH(Stata!Q$1,Vlookup!$1:$1,0))</f>
        <v>24.322199999999999</v>
      </c>
      <c r="R570">
        <f ca="1">INDEX(Vlookup!$A$1:$AF$1262,MATCH(Stata!$A570,Vlookup!$A:$A,0),MATCH(Stata!R$1,Vlookup!$1:$1,0))</f>
        <v>49.942900000000002</v>
      </c>
      <c r="S570">
        <f ca="1">INDEX(Vlookup!$A$1:$AF$1262,MATCH(Stata!$A570,Vlookup!$A:$A,0),MATCH(Stata!S$1,Vlookup!$1:$1,0))</f>
        <v>18.077100000000002</v>
      </c>
      <c r="T570">
        <f ca="1">INDEX(Vlookup!$A$1:$AF$1262,MATCH(Stata!$A570,Vlookup!$A:$A,0),MATCH(Stata!T$1,Vlookup!$1:$1,0))</f>
        <v>106.718</v>
      </c>
      <c r="U570">
        <f ca="1">INDEX(Vlookup!$A$1:$AF$1262,MATCH(Stata!$A570,Vlookup!$A:$A,0),MATCH(Stata!U$1,Vlookup!$1:$1,0))</f>
        <v>56.427100000000003</v>
      </c>
      <c r="V570">
        <f ca="1">INDEX(Vlookup!$A$1:$AF$1262,MATCH(Stata!$A570,Vlookup!$A:$A,0),MATCH(Stata!V$1,Vlookup!$1:$1,0))</f>
        <v>40.671100000000003</v>
      </c>
      <c r="W570">
        <f ca="1">INDEX(Vlookup!$A$1:$AF$1262,MATCH(Stata!$A570,Vlookup!$A:$A,0),MATCH(Stata!W$1,Vlookup!$1:$1,0))</f>
        <v>48.102200000000003</v>
      </c>
      <c r="X570">
        <f ca="1">INDEX(Vlookup!$A$1:$AF$1262,MATCH(Stata!$A570,Vlookup!$A:$A,0),MATCH(Stata!X$1,Vlookup!$1:$1,0))</f>
        <v>32.898699999999998</v>
      </c>
      <c r="Y570">
        <f ca="1">INDEX(Vlookup!$A$1:$AF$1262,MATCH(Stata!$A570,Vlookup!$A:$A,0),MATCH(Stata!Y$1,Vlookup!$1:$1,0))</f>
        <v>25.695799999999998</v>
      </c>
      <c r="Z570">
        <f ca="1">INDEX(Vlookup!$A$1:$AF$1262,MATCH(Stata!$A570,Vlookup!$A:$A,0),MATCH(Stata!Z$1,Vlookup!$1:$1,0))</f>
        <v>16.810099999999998</v>
      </c>
      <c r="AA570">
        <f ca="1">INDEX(Vlookup!$A$1:$AF$1262,MATCH(Stata!$A570,Vlookup!$A:$A,0),MATCH(Stata!AA$1,Vlookup!$1:$1,0))</f>
        <v>60.631399999999999</v>
      </c>
      <c r="AB570">
        <f ca="1">INDEX(Vlookup!$A$1:$AF$1262,MATCH(Stata!$A570,Vlookup!$A:$A,0),MATCH(Stata!AB$1,Vlookup!$1:$1,0))</f>
        <v>63.821199999999997</v>
      </c>
      <c r="AC570">
        <f ca="1">INDEX(Vlookup!$A$1:$AF$1262,MATCH(Stata!$A570,Vlookup!$A:$A,0),MATCH(Stata!AC$1,Vlookup!$1:$1,0))</f>
        <v>26.397100000000002</v>
      </c>
      <c r="AD570">
        <f ca="1">INDEX(Vlookup!$A$1:$AF$1262,MATCH(Stata!$A570,Vlookup!$A:$A,0),MATCH(Stata!AD$1,Vlookup!$1:$1,0))</f>
        <v>48.8735</v>
      </c>
      <c r="AE570">
        <f ca="1">INDEX(Vlookup!$A$1:$AF$1262,MATCH(Stata!$A570,Vlookup!$A:$A,0),MATCH(Stata!AE$1,Vlookup!$1:$1,0))</f>
        <v>28.995100000000001</v>
      </c>
      <c r="AF570">
        <f ca="1">INDEX(Vlookup!$A$1:$AF$1262,MATCH(Stata!$A570,Vlookup!$A:$A,0),MATCH(Stata!AF$1,Vlookup!$1:$1,0))</f>
        <v>2157.2800000000002</v>
      </c>
      <c r="AG570">
        <f ca="1">INDEX(Vlookup!$A$1:$AG$1262,MATCH(Stata!$A570,Vlookup!$A:$A,0),MATCH(Stata!AG$1,Vlookup!$1:$1,0))</f>
        <v>22.36</v>
      </c>
    </row>
    <row r="571" spans="1:33" x14ac:dyDescent="0.25">
      <c r="A571" s="1">
        <v>39547</v>
      </c>
      <c r="B571">
        <f ca="1">INDEX(Vlookup!$A$1:$AF$1262,MATCH(Stata!$A571,Vlookup!$A:$A,0),MATCH(Stata!B$1,Vlookup!$1:$1,0))</f>
        <v>69.720299999999995</v>
      </c>
      <c r="C571">
        <f ca="1">INDEX(Vlookup!$A$1:$AF$1262,MATCH(Stata!$A571,Vlookup!$A:$A,0),MATCH(Stata!C$1,Vlookup!$1:$1,0))</f>
        <v>33.8628</v>
      </c>
      <c r="D571">
        <f ca="1">INDEX(Vlookup!$A$1:$AF$1262,MATCH(Stata!$A571,Vlookup!$A:$A,0),MATCH(Stata!D$1,Vlookup!$1:$1,0))</f>
        <v>15.479699999999999</v>
      </c>
      <c r="E571">
        <f ca="1">INDEX(Vlookup!$A$1:$AF$1262,MATCH(Stata!$A571,Vlookup!$A:$A,0),MATCH(Stata!E$1,Vlookup!$1:$1,0))</f>
        <v>40.9754</v>
      </c>
      <c r="F571">
        <f ca="1">INDEX(Vlookup!$A$1:$AF$1262,MATCH(Stata!$A571,Vlookup!$A:$A,0),MATCH(Stata!F$1,Vlookup!$1:$1,0))</f>
        <v>751.47789999999998</v>
      </c>
      <c r="G571">
        <f ca="1">INDEX(Vlookup!$A$1:$AF$1262,MATCH(Stata!$A571,Vlookup!$A:$A,0),MATCH(Stata!G$1,Vlookup!$1:$1,0))</f>
        <v>28.981000000000002</v>
      </c>
      <c r="H571">
        <f ca="1">INDEX(Vlookup!$A$1:$AF$1262,MATCH(Stata!$A571,Vlookup!$A:$A,0),MATCH(Stata!H$1,Vlookup!$1:$1,0))</f>
        <v>69.078900000000004</v>
      </c>
      <c r="I571">
        <f ca="1">INDEX(Vlookup!$A$1:$AF$1262,MATCH(Stata!$A571,Vlookup!$A:$A,0),MATCH(Stata!I$1,Vlookup!$1:$1,0))</f>
        <v>66.584900000000005</v>
      </c>
      <c r="J571">
        <f ca="1">INDEX(Vlookup!$A$1:$AF$1262,MATCH(Stata!$A571,Vlookup!$A:$A,0),MATCH(Stata!J$1,Vlookup!$1:$1,0))</f>
        <v>225.00569999999999</v>
      </c>
      <c r="K571">
        <f ca="1">INDEX(Vlookup!$A$1:$AF$1262,MATCH(Stata!$A571,Vlookup!$A:$A,0),MATCH(Stata!K$1,Vlookup!$1:$1,0))</f>
        <v>26.325600000000001</v>
      </c>
      <c r="L571">
        <f ca="1">INDEX(Vlookup!$A$1:$AF$1262,MATCH(Stata!$A571,Vlookup!$A:$A,0),MATCH(Stata!L$1,Vlookup!$1:$1,0))</f>
        <v>40.245600000000003</v>
      </c>
      <c r="M571">
        <f ca="1">INDEX(Vlookup!$A$1:$AF$1262,MATCH(Stata!$A571,Vlookup!$A:$A,0),MATCH(Stata!M$1,Vlookup!$1:$1,0))</f>
        <v>80.090699999999998</v>
      </c>
      <c r="N571">
        <f ca="1">INDEX(Vlookup!$A$1:$AF$1262,MATCH(Stata!$A571,Vlookup!$A:$A,0),MATCH(Stata!N$1,Vlookup!$1:$1,0))</f>
        <v>30.163499999999999</v>
      </c>
      <c r="O571" t="e">
        <f ca="1">INDEX(Vlookup!$A$1:$AF$1262,MATCH(Stata!$A571,Vlookup!$A:$A,0),MATCH(Stata!O$1,Vlookup!$1:$1,0))</f>
        <v>#N/A</v>
      </c>
      <c r="P571">
        <f ca="1">INDEX(Vlookup!$A$1:$AF$1262,MATCH(Stata!$A571,Vlookup!$A:$A,0),MATCH(Stata!P$1,Vlookup!$1:$1,0))</f>
        <v>43.218899999999998</v>
      </c>
      <c r="Q571">
        <f ca="1">INDEX(Vlookup!$A$1:$AF$1262,MATCH(Stata!$A571,Vlookup!$A:$A,0),MATCH(Stata!Q$1,Vlookup!$1:$1,0))</f>
        <v>23.882000000000001</v>
      </c>
      <c r="R571">
        <f ca="1">INDEX(Vlookup!$A$1:$AF$1262,MATCH(Stata!$A571,Vlookup!$A:$A,0),MATCH(Stata!R$1,Vlookup!$1:$1,0))</f>
        <v>50.676400000000001</v>
      </c>
      <c r="S571">
        <f ca="1">INDEX(Vlookup!$A$1:$AF$1262,MATCH(Stata!$A571,Vlookup!$A:$A,0),MATCH(Stata!S$1,Vlookup!$1:$1,0))</f>
        <v>18.3687</v>
      </c>
      <c r="T571">
        <f ca="1">INDEX(Vlookup!$A$1:$AF$1262,MATCH(Stata!$A571,Vlookup!$A:$A,0),MATCH(Stata!T$1,Vlookup!$1:$1,0))</f>
        <v>107.1769</v>
      </c>
      <c r="U571">
        <f ca="1">INDEX(Vlookup!$A$1:$AF$1262,MATCH(Stata!$A571,Vlookup!$A:$A,0),MATCH(Stata!U$1,Vlookup!$1:$1,0))</f>
        <v>56.401600000000002</v>
      </c>
      <c r="V571">
        <f ca="1">INDEX(Vlookup!$A$1:$AF$1262,MATCH(Stata!$A571,Vlookup!$A:$A,0),MATCH(Stata!V$1,Vlookup!$1:$1,0))</f>
        <v>40.163400000000003</v>
      </c>
      <c r="W571">
        <f ca="1">INDEX(Vlookup!$A$1:$AF$1262,MATCH(Stata!$A571,Vlookup!$A:$A,0),MATCH(Stata!W$1,Vlookup!$1:$1,0))</f>
        <v>47.990200000000002</v>
      </c>
      <c r="X571">
        <f ca="1">INDEX(Vlookup!$A$1:$AF$1262,MATCH(Stata!$A571,Vlookup!$A:$A,0),MATCH(Stata!X$1,Vlookup!$1:$1,0))</f>
        <v>32.930900000000001</v>
      </c>
      <c r="Y571">
        <f ca="1">INDEX(Vlookup!$A$1:$AF$1262,MATCH(Stata!$A571,Vlookup!$A:$A,0),MATCH(Stata!Y$1,Vlookup!$1:$1,0))</f>
        <v>25.820900000000002</v>
      </c>
      <c r="Z571">
        <f ca="1">INDEX(Vlookup!$A$1:$AF$1262,MATCH(Stata!$A571,Vlookup!$A:$A,0),MATCH(Stata!Z$1,Vlookup!$1:$1,0))</f>
        <v>16.722100000000001</v>
      </c>
      <c r="AA571">
        <f ca="1">INDEX(Vlookup!$A$1:$AF$1262,MATCH(Stata!$A571,Vlookup!$A:$A,0),MATCH(Stata!AA$1,Vlookup!$1:$1,0))</f>
        <v>60.253700000000002</v>
      </c>
      <c r="AB571">
        <f ca="1">INDEX(Vlookup!$A$1:$AF$1262,MATCH(Stata!$A571,Vlookup!$A:$A,0),MATCH(Stata!AB$1,Vlookup!$1:$1,0))</f>
        <v>62.941200000000002</v>
      </c>
      <c r="AC571">
        <f ca="1">INDEX(Vlookup!$A$1:$AF$1262,MATCH(Stata!$A571,Vlookup!$A:$A,0),MATCH(Stata!AC$1,Vlookup!$1:$1,0))</f>
        <v>25.872800000000002</v>
      </c>
      <c r="AD571">
        <f ca="1">INDEX(Vlookup!$A$1:$AF$1262,MATCH(Stata!$A571,Vlookup!$A:$A,0),MATCH(Stata!AD$1,Vlookup!$1:$1,0))</f>
        <v>48.595300000000002</v>
      </c>
      <c r="AE571">
        <f ca="1">INDEX(Vlookup!$A$1:$AF$1262,MATCH(Stata!$A571,Vlookup!$A:$A,0),MATCH(Stata!AE$1,Vlookup!$1:$1,0))</f>
        <v>28.7898</v>
      </c>
      <c r="AF571">
        <f ca="1">INDEX(Vlookup!$A$1:$AF$1262,MATCH(Stata!$A571,Vlookup!$A:$A,0),MATCH(Stata!AF$1,Vlookup!$1:$1,0))</f>
        <v>2139.9899999999998</v>
      </c>
      <c r="AG571">
        <f ca="1">INDEX(Vlookup!$A$1:$AG$1262,MATCH(Stata!$A571,Vlookup!$A:$A,0),MATCH(Stata!AG$1,Vlookup!$1:$1,0))</f>
        <v>22.81</v>
      </c>
    </row>
    <row r="572" spans="1:33" x14ac:dyDescent="0.25">
      <c r="A572" s="1">
        <v>39548</v>
      </c>
      <c r="B572">
        <f ca="1">INDEX(Vlookup!$A$1:$AF$1262,MATCH(Stata!$A572,Vlookup!$A:$A,0),MATCH(Stata!B$1,Vlookup!$1:$1,0))</f>
        <v>70.386099999999999</v>
      </c>
      <c r="C572">
        <f ca="1">INDEX(Vlookup!$A$1:$AF$1262,MATCH(Stata!$A572,Vlookup!$A:$A,0),MATCH(Stata!C$1,Vlookup!$1:$1,0))</f>
        <v>33.191800000000001</v>
      </c>
      <c r="D572">
        <f ca="1">INDEX(Vlookup!$A$1:$AF$1262,MATCH(Stata!$A572,Vlookup!$A:$A,0),MATCH(Stata!D$1,Vlookup!$1:$1,0))</f>
        <v>16.057200000000002</v>
      </c>
      <c r="E572">
        <f ca="1">INDEX(Vlookup!$A$1:$AF$1262,MATCH(Stata!$A572,Vlookup!$A:$A,0),MATCH(Stata!E$1,Vlookup!$1:$1,0))</f>
        <v>40.9572</v>
      </c>
      <c r="F572">
        <f ca="1">INDEX(Vlookup!$A$1:$AF$1262,MATCH(Stata!$A572,Vlookup!$A:$A,0),MATCH(Stata!F$1,Vlookup!$1:$1,0))</f>
        <v>751.47789999999998</v>
      </c>
      <c r="G572">
        <f ca="1">INDEX(Vlookup!$A$1:$AF$1262,MATCH(Stata!$A572,Vlookup!$A:$A,0),MATCH(Stata!G$1,Vlookup!$1:$1,0))</f>
        <v>28.988600000000002</v>
      </c>
      <c r="H572">
        <f ca="1">INDEX(Vlookup!$A$1:$AF$1262,MATCH(Stata!$A572,Vlookup!$A:$A,0),MATCH(Stata!H$1,Vlookup!$1:$1,0))</f>
        <v>68.929500000000004</v>
      </c>
      <c r="I572">
        <f ca="1">INDEX(Vlookup!$A$1:$AF$1262,MATCH(Stata!$A572,Vlookup!$A:$A,0),MATCH(Stata!I$1,Vlookup!$1:$1,0))</f>
        <v>66.191500000000005</v>
      </c>
      <c r="J572">
        <f ca="1">INDEX(Vlookup!$A$1:$AF$1262,MATCH(Stata!$A572,Vlookup!$A:$A,0),MATCH(Stata!J$1,Vlookup!$1:$1,0))</f>
        <v>226.24619999999999</v>
      </c>
      <c r="K572">
        <f ca="1">INDEX(Vlookup!$A$1:$AF$1262,MATCH(Stata!$A572,Vlookup!$A:$A,0),MATCH(Stata!K$1,Vlookup!$1:$1,0))</f>
        <v>26.563800000000001</v>
      </c>
      <c r="L572">
        <f ca="1">INDEX(Vlookup!$A$1:$AF$1262,MATCH(Stata!$A572,Vlookup!$A:$A,0),MATCH(Stata!L$1,Vlookup!$1:$1,0))</f>
        <v>40.738</v>
      </c>
      <c r="M572">
        <f ca="1">INDEX(Vlookup!$A$1:$AF$1262,MATCH(Stata!$A572,Vlookup!$A:$A,0),MATCH(Stata!M$1,Vlookup!$1:$1,0))</f>
        <v>79.956800000000001</v>
      </c>
      <c r="N572">
        <f ca="1">INDEX(Vlookup!$A$1:$AF$1262,MATCH(Stata!$A572,Vlookup!$A:$A,0),MATCH(Stata!N$1,Vlookup!$1:$1,0))</f>
        <v>30.420100000000001</v>
      </c>
      <c r="O572" t="e">
        <f ca="1">INDEX(Vlookup!$A$1:$AF$1262,MATCH(Stata!$A572,Vlookup!$A:$A,0),MATCH(Stata!O$1,Vlookup!$1:$1,0))</f>
        <v>#N/A</v>
      </c>
      <c r="P572">
        <f ca="1">INDEX(Vlookup!$A$1:$AF$1262,MATCH(Stata!$A572,Vlookup!$A:$A,0),MATCH(Stata!P$1,Vlookup!$1:$1,0))</f>
        <v>43.668999999999997</v>
      </c>
      <c r="Q572">
        <f ca="1">INDEX(Vlookup!$A$1:$AF$1262,MATCH(Stata!$A572,Vlookup!$A:$A,0),MATCH(Stata!Q$1,Vlookup!$1:$1,0))</f>
        <v>24.494800000000001</v>
      </c>
      <c r="R572">
        <f ca="1">INDEX(Vlookup!$A$1:$AF$1262,MATCH(Stata!$A572,Vlookup!$A:$A,0),MATCH(Stata!R$1,Vlookup!$1:$1,0))</f>
        <v>51.348799999999997</v>
      </c>
      <c r="S572">
        <f ca="1">INDEX(Vlookup!$A$1:$AF$1262,MATCH(Stata!$A572,Vlookup!$A:$A,0),MATCH(Stata!S$1,Vlookup!$1:$1,0))</f>
        <v>18.934699999999999</v>
      </c>
      <c r="T572">
        <f ca="1">INDEX(Vlookup!$A$1:$AF$1262,MATCH(Stata!$A572,Vlookup!$A:$A,0),MATCH(Stata!T$1,Vlookup!$1:$1,0))</f>
        <v>109.0218</v>
      </c>
      <c r="U572">
        <f ca="1">INDEX(Vlookup!$A$1:$AF$1262,MATCH(Stata!$A572,Vlookup!$A:$A,0),MATCH(Stata!U$1,Vlookup!$1:$1,0))</f>
        <v>56.435699999999997</v>
      </c>
      <c r="V572">
        <f ca="1">INDEX(Vlookup!$A$1:$AF$1262,MATCH(Stata!$A572,Vlookup!$A:$A,0),MATCH(Stata!V$1,Vlookup!$1:$1,0))</f>
        <v>39.764499999999998</v>
      </c>
      <c r="W572">
        <f ca="1">INDEX(Vlookup!$A$1:$AF$1262,MATCH(Stata!$A572,Vlookup!$A:$A,0),MATCH(Stata!W$1,Vlookup!$1:$1,0))</f>
        <v>48.084899999999998</v>
      </c>
      <c r="X572">
        <f ca="1">INDEX(Vlookup!$A$1:$AF$1262,MATCH(Stata!$A572,Vlookup!$A:$A,0),MATCH(Stata!X$1,Vlookup!$1:$1,0))</f>
        <v>33.5503</v>
      </c>
      <c r="Y572">
        <f ca="1">INDEX(Vlookup!$A$1:$AF$1262,MATCH(Stata!$A572,Vlookup!$A:$A,0),MATCH(Stata!Y$1,Vlookup!$1:$1,0))</f>
        <v>26.017600000000002</v>
      </c>
      <c r="Z572">
        <f ca="1">INDEX(Vlookup!$A$1:$AF$1262,MATCH(Stata!$A572,Vlookup!$A:$A,0),MATCH(Stata!Z$1,Vlookup!$1:$1,0))</f>
        <v>16.746099999999998</v>
      </c>
      <c r="AA572">
        <f ca="1">INDEX(Vlookup!$A$1:$AF$1262,MATCH(Stata!$A572,Vlookup!$A:$A,0),MATCH(Stata!AA$1,Vlookup!$1:$1,0))</f>
        <v>60.228000000000002</v>
      </c>
      <c r="AB572">
        <f ca="1">INDEX(Vlookup!$A$1:$AF$1262,MATCH(Stata!$A572,Vlookup!$A:$A,0),MATCH(Stata!AB$1,Vlookup!$1:$1,0))</f>
        <v>63.865699999999997</v>
      </c>
      <c r="AC572">
        <f ca="1">INDEX(Vlookup!$A$1:$AF$1262,MATCH(Stata!$A572,Vlookup!$A:$A,0),MATCH(Stata!AC$1,Vlookup!$1:$1,0))</f>
        <v>25.7363</v>
      </c>
      <c r="AD572">
        <f ca="1">INDEX(Vlookup!$A$1:$AF$1262,MATCH(Stata!$A572,Vlookup!$A:$A,0),MATCH(Stata!AD$1,Vlookup!$1:$1,0))</f>
        <v>49.061999999999998</v>
      </c>
      <c r="AE572">
        <f ca="1">INDEX(Vlookup!$A$1:$AF$1262,MATCH(Stata!$A572,Vlookup!$A:$A,0),MATCH(Stata!AE$1,Vlookup!$1:$1,0))</f>
        <v>29.256399999999999</v>
      </c>
      <c r="AF572">
        <f ca="1">INDEX(Vlookup!$A$1:$AF$1262,MATCH(Stata!$A572,Vlookup!$A:$A,0),MATCH(Stata!AF$1,Vlookup!$1:$1,0))</f>
        <v>2149.67</v>
      </c>
      <c r="AG572">
        <f ca="1">INDEX(Vlookup!$A$1:$AG$1262,MATCH(Stata!$A572,Vlookup!$A:$A,0),MATCH(Stata!AG$1,Vlookup!$1:$1,0))</f>
        <v>21.98</v>
      </c>
    </row>
    <row r="573" spans="1:33" x14ac:dyDescent="0.25">
      <c r="A573" s="1">
        <v>39549</v>
      </c>
      <c r="B573">
        <f ca="1">INDEX(Vlookup!$A$1:$AF$1262,MATCH(Stata!$A573,Vlookup!$A:$A,0),MATCH(Stata!B$1,Vlookup!$1:$1,0))</f>
        <v>68.739199999999997</v>
      </c>
      <c r="C573">
        <f ca="1">INDEX(Vlookup!$A$1:$AF$1262,MATCH(Stata!$A573,Vlookup!$A:$A,0),MATCH(Stata!C$1,Vlookup!$1:$1,0))</f>
        <v>32.309399999999997</v>
      </c>
      <c r="D573">
        <f ca="1">INDEX(Vlookup!$A$1:$AF$1262,MATCH(Stata!$A573,Vlookup!$A:$A,0),MATCH(Stata!D$1,Vlookup!$1:$1,0))</f>
        <v>15.8203</v>
      </c>
      <c r="E573">
        <f ca="1">INDEX(Vlookup!$A$1:$AF$1262,MATCH(Stata!$A573,Vlookup!$A:$A,0),MATCH(Stata!E$1,Vlookup!$1:$1,0))</f>
        <v>39.439300000000003</v>
      </c>
      <c r="F573">
        <f ca="1">INDEX(Vlookup!$A$1:$AF$1262,MATCH(Stata!$A573,Vlookup!$A:$A,0),MATCH(Stata!F$1,Vlookup!$1:$1,0))</f>
        <v>726.57150000000001</v>
      </c>
      <c r="G573">
        <f ca="1">INDEX(Vlookup!$A$1:$AF$1262,MATCH(Stata!$A573,Vlookup!$A:$A,0),MATCH(Stata!G$1,Vlookup!$1:$1,0))</f>
        <v>28.305599999999998</v>
      </c>
      <c r="H573">
        <f ca="1">INDEX(Vlookup!$A$1:$AF$1262,MATCH(Stata!$A573,Vlookup!$A:$A,0),MATCH(Stata!H$1,Vlookup!$1:$1,0))</f>
        <v>67.549700000000001</v>
      </c>
      <c r="I573">
        <f ca="1">INDEX(Vlookup!$A$1:$AF$1262,MATCH(Stata!$A573,Vlookup!$A:$A,0),MATCH(Stata!I$1,Vlookup!$1:$1,0))</f>
        <v>65.395899999999997</v>
      </c>
      <c r="J573">
        <f ca="1">INDEX(Vlookup!$A$1:$AF$1262,MATCH(Stata!$A573,Vlookup!$A:$A,0),MATCH(Stata!J$1,Vlookup!$1:$1,0))</f>
        <v>222.90639999999999</v>
      </c>
      <c r="K573">
        <f ca="1">INDEX(Vlookup!$A$1:$AF$1262,MATCH(Stata!$A573,Vlookup!$A:$A,0),MATCH(Stata!K$1,Vlookup!$1:$1,0))</f>
        <v>26.113299999999999</v>
      </c>
      <c r="L573">
        <f ca="1">INDEX(Vlookup!$A$1:$AF$1262,MATCH(Stata!$A573,Vlookup!$A:$A,0),MATCH(Stata!L$1,Vlookup!$1:$1,0))</f>
        <v>40.483600000000003</v>
      </c>
      <c r="M573">
        <f ca="1">INDEX(Vlookup!$A$1:$AF$1262,MATCH(Stata!$A573,Vlookup!$A:$A,0),MATCH(Stata!M$1,Vlookup!$1:$1,0))</f>
        <v>79.126400000000004</v>
      </c>
      <c r="N573">
        <f ca="1">INDEX(Vlookup!$A$1:$AF$1262,MATCH(Stata!$A573,Vlookup!$A:$A,0),MATCH(Stata!N$1,Vlookup!$1:$1,0))</f>
        <v>26.529699999999998</v>
      </c>
      <c r="O573" t="e">
        <f ca="1">INDEX(Vlookup!$A$1:$AF$1262,MATCH(Stata!$A573,Vlookup!$A:$A,0),MATCH(Stata!O$1,Vlookup!$1:$1,0))</f>
        <v>#N/A</v>
      </c>
      <c r="P573">
        <f ca="1">INDEX(Vlookup!$A$1:$AF$1262,MATCH(Stata!$A573,Vlookup!$A:$A,0),MATCH(Stata!P$1,Vlookup!$1:$1,0))</f>
        <v>42.637599999999999</v>
      </c>
      <c r="Q573">
        <f ca="1">INDEX(Vlookup!$A$1:$AF$1262,MATCH(Stata!$A573,Vlookup!$A:$A,0),MATCH(Stata!Q$1,Vlookup!$1:$1,0))</f>
        <v>24.313500000000001</v>
      </c>
      <c r="R573">
        <f ca="1">INDEX(Vlookup!$A$1:$AF$1262,MATCH(Stata!$A573,Vlookup!$A:$A,0),MATCH(Stata!R$1,Vlookup!$1:$1,0))</f>
        <v>49.7682</v>
      </c>
      <c r="S573">
        <f ca="1">INDEX(Vlookup!$A$1:$AF$1262,MATCH(Stata!$A573,Vlookup!$A:$A,0),MATCH(Stata!S$1,Vlookup!$1:$1,0))</f>
        <v>18.214300000000001</v>
      </c>
      <c r="T573">
        <f ca="1">INDEX(Vlookup!$A$1:$AF$1262,MATCH(Stata!$A573,Vlookup!$A:$A,0),MATCH(Stata!T$1,Vlookup!$1:$1,0))</f>
        <v>106.47020000000001</v>
      </c>
      <c r="U573">
        <f ca="1">INDEX(Vlookup!$A$1:$AF$1262,MATCH(Stata!$A573,Vlookup!$A:$A,0),MATCH(Stata!U$1,Vlookup!$1:$1,0))</f>
        <v>56.154899999999998</v>
      </c>
      <c r="V573">
        <f ca="1">INDEX(Vlookup!$A$1:$AF$1262,MATCH(Stata!$A573,Vlookup!$A:$A,0),MATCH(Stata!V$1,Vlookup!$1:$1,0))</f>
        <v>38.558700000000002</v>
      </c>
      <c r="W573">
        <f ca="1">INDEX(Vlookup!$A$1:$AF$1262,MATCH(Stata!$A573,Vlookup!$A:$A,0),MATCH(Stata!W$1,Vlookup!$1:$1,0))</f>
        <v>47.697499999999998</v>
      </c>
      <c r="X573">
        <f ca="1">INDEX(Vlookup!$A$1:$AF$1262,MATCH(Stata!$A573,Vlookup!$A:$A,0),MATCH(Stata!X$1,Vlookup!$1:$1,0))</f>
        <v>33.091799999999999</v>
      </c>
      <c r="Y573">
        <f ca="1">INDEX(Vlookup!$A$1:$AF$1262,MATCH(Stata!$A573,Vlookup!$A:$A,0),MATCH(Stata!Y$1,Vlookup!$1:$1,0))</f>
        <v>25.275700000000001</v>
      </c>
      <c r="Z573">
        <f ca="1">INDEX(Vlookup!$A$1:$AF$1262,MATCH(Stata!$A573,Vlookup!$A:$A,0),MATCH(Stata!Z$1,Vlookup!$1:$1,0))</f>
        <v>16.369900000000001</v>
      </c>
      <c r="AA573">
        <f ca="1">INDEX(Vlookup!$A$1:$AF$1262,MATCH(Stata!$A573,Vlookup!$A:$A,0),MATCH(Stata!AA$1,Vlookup!$1:$1,0))</f>
        <v>60.073500000000003</v>
      </c>
      <c r="AB573">
        <f ca="1">INDEX(Vlookup!$A$1:$AF$1262,MATCH(Stata!$A573,Vlookup!$A:$A,0),MATCH(Stata!AB$1,Vlookup!$1:$1,0))</f>
        <v>61.8035</v>
      </c>
      <c r="AC573">
        <f ca="1">INDEX(Vlookup!$A$1:$AF$1262,MATCH(Stata!$A573,Vlookup!$A:$A,0),MATCH(Stata!AC$1,Vlookup!$1:$1,0))</f>
        <v>25.5639</v>
      </c>
      <c r="AD573">
        <f ca="1">INDEX(Vlookup!$A$1:$AF$1262,MATCH(Stata!$A573,Vlookup!$A:$A,0),MATCH(Stata!AD$1,Vlookup!$1:$1,0))</f>
        <v>49.1877</v>
      </c>
      <c r="AE573">
        <f ca="1">INDEX(Vlookup!$A$1:$AF$1262,MATCH(Stata!$A573,Vlookup!$A:$A,0),MATCH(Stata!AE$1,Vlookup!$1:$1,0))</f>
        <v>28.1645</v>
      </c>
      <c r="AF573">
        <f ca="1">INDEX(Vlookup!$A$1:$AF$1262,MATCH(Stata!$A573,Vlookup!$A:$A,0),MATCH(Stata!AF$1,Vlookup!$1:$1,0))</f>
        <v>2106.0100000000002</v>
      </c>
      <c r="AG573">
        <f ca="1">INDEX(Vlookup!$A$1:$AG$1262,MATCH(Stata!$A573,Vlookup!$A:$A,0),MATCH(Stata!AG$1,Vlookup!$1:$1,0))</f>
        <v>23.46</v>
      </c>
    </row>
    <row r="574" spans="1:33" x14ac:dyDescent="0.25">
      <c r="A574" s="1">
        <v>39552</v>
      </c>
      <c r="B574">
        <f ca="1">INDEX(Vlookup!$A$1:$AF$1262,MATCH(Stata!$A574,Vlookup!$A:$A,0),MATCH(Stata!B$1,Vlookup!$1:$1,0))</f>
        <v>68.555199999999999</v>
      </c>
      <c r="C574">
        <f ca="1">INDEX(Vlookup!$A$1:$AF$1262,MATCH(Stata!$A574,Vlookup!$A:$A,0),MATCH(Stata!C$1,Vlookup!$1:$1,0))</f>
        <v>31.187899999999999</v>
      </c>
      <c r="D574">
        <f ca="1">INDEX(Vlookup!$A$1:$AF$1262,MATCH(Stata!$A574,Vlookup!$A:$A,0),MATCH(Stata!D$1,Vlookup!$1:$1,0))</f>
        <v>15.946099999999999</v>
      </c>
      <c r="E574">
        <f ca="1">INDEX(Vlookup!$A$1:$AF$1262,MATCH(Stata!$A574,Vlookup!$A:$A,0),MATCH(Stata!E$1,Vlookup!$1:$1,0))</f>
        <v>38.830300000000001</v>
      </c>
      <c r="F574">
        <f ca="1">INDEX(Vlookup!$A$1:$AF$1262,MATCH(Stata!$A574,Vlookup!$A:$A,0),MATCH(Stata!F$1,Vlookup!$1:$1,0))</f>
        <v>714.03589999999997</v>
      </c>
      <c r="G574">
        <f ca="1">INDEX(Vlookup!$A$1:$AF$1262,MATCH(Stata!$A574,Vlookup!$A:$A,0),MATCH(Stata!G$1,Vlookup!$1:$1,0))</f>
        <v>28.229700000000001</v>
      </c>
      <c r="H574">
        <f ca="1">INDEX(Vlookup!$A$1:$AF$1262,MATCH(Stata!$A574,Vlookup!$A:$A,0),MATCH(Stata!H$1,Vlookup!$1:$1,0))</f>
        <v>67.866100000000003</v>
      </c>
      <c r="I574">
        <f ca="1">INDEX(Vlookup!$A$1:$AF$1262,MATCH(Stata!$A574,Vlookup!$A:$A,0),MATCH(Stata!I$1,Vlookup!$1:$1,0))</f>
        <v>66.0428</v>
      </c>
      <c r="J574">
        <f ca="1">INDEX(Vlookup!$A$1:$AF$1262,MATCH(Stata!$A574,Vlookup!$A:$A,0),MATCH(Stata!J$1,Vlookup!$1:$1,0))</f>
        <v>214.7955</v>
      </c>
      <c r="K574">
        <f ca="1">INDEX(Vlookup!$A$1:$AF$1262,MATCH(Stata!$A574,Vlookup!$A:$A,0),MATCH(Stata!K$1,Vlookup!$1:$1,0))</f>
        <v>26.4208</v>
      </c>
      <c r="L574">
        <f ca="1">INDEX(Vlookup!$A$1:$AF$1262,MATCH(Stata!$A574,Vlookup!$A:$A,0),MATCH(Stata!L$1,Vlookup!$1:$1,0))</f>
        <v>40.0486</v>
      </c>
      <c r="M574">
        <f ca="1">INDEX(Vlookup!$A$1:$AF$1262,MATCH(Stata!$A574,Vlookup!$A:$A,0),MATCH(Stata!M$1,Vlookup!$1:$1,0))</f>
        <v>80.090699999999998</v>
      </c>
      <c r="N574">
        <f ca="1">INDEX(Vlookup!$A$1:$AF$1262,MATCH(Stata!$A574,Vlookup!$A:$A,0),MATCH(Stata!N$1,Vlookup!$1:$1,0))</f>
        <v>26.281300000000002</v>
      </c>
      <c r="O574" t="e">
        <f ca="1">INDEX(Vlookup!$A$1:$AF$1262,MATCH(Stata!$A574,Vlookup!$A:$A,0),MATCH(Stata!O$1,Vlookup!$1:$1,0))</f>
        <v>#N/A</v>
      </c>
      <c r="P574">
        <f ca="1">INDEX(Vlookup!$A$1:$AF$1262,MATCH(Stata!$A574,Vlookup!$A:$A,0),MATCH(Stata!P$1,Vlookup!$1:$1,0))</f>
        <v>42.965800000000002</v>
      </c>
      <c r="Q574">
        <f ca="1">INDEX(Vlookup!$A$1:$AF$1262,MATCH(Stata!$A574,Vlookup!$A:$A,0),MATCH(Stata!Q$1,Vlookup!$1:$1,0))</f>
        <v>24.089099999999998</v>
      </c>
      <c r="R574">
        <f ca="1">INDEX(Vlookup!$A$1:$AF$1262,MATCH(Stata!$A574,Vlookup!$A:$A,0),MATCH(Stata!R$1,Vlookup!$1:$1,0))</f>
        <v>49.226799999999997</v>
      </c>
      <c r="S574">
        <f ca="1">INDEX(Vlookup!$A$1:$AF$1262,MATCH(Stata!$A574,Vlookup!$A:$A,0),MATCH(Stata!S$1,Vlookup!$1:$1,0))</f>
        <v>17.742699999999999</v>
      </c>
      <c r="T574">
        <f ca="1">INDEX(Vlookup!$A$1:$AF$1262,MATCH(Stata!$A574,Vlookup!$A:$A,0),MATCH(Stata!T$1,Vlookup!$1:$1,0))</f>
        <v>107.645</v>
      </c>
      <c r="U574">
        <f ca="1">INDEX(Vlookup!$A$1:$AF$1262,MATCH(Stata!$A574,Vlookup!$A:$A,0),MATCH(Stata!U$1,Vlookup!$1:$1,0))</f>
        <v>55.933700000000002</v>
      </c>
      <c r="V574">
        <f ca="1">INDEX(Vlookup!$A$1:$AF$1262,MATCH(Stata!$A574,Vlookup!$A:$A,0),MATCH(Stata!V$1,Vlookup!$1:$1,0))</f>
        <v>37.6248</v>
      </c>
      <c r="W574">
        <f ca="1">INDEX(Vlookup!$A$1:$AF$1262,MATCH(Stata!$A574,Vlookup!$A:$A,0),MATCH(Stata!W$1,Vlookup!$1:$1,0))</f>
        <v>47.817999999999998</v>
      </c>
      <c r="X574">
        <f ca="1">INDEX(Vlookup!$A$1:$AF$1262,MATCH(Stata!$A574,Vlookup!$A:$A,0),MATCH(Stata!X$1,Vlookup!$1:$1,0))</f>
        <v>33.300899999999999</v>
      </c>
      <c r="Y574">
        <f ca="1">INDEX(Vlookup!$A$1:$AF$1262,MATCH(Stata!$A574,Vlookup!$A:$A,0),MATCH(Stata!Y$1,Vlookup!$1:$1,0))</f>
        <v>25.0791</v>
      </c>
      <c r="Z574">
        <f ca="1">INDEX(Vlookup!$A$1:$AF$1262,MATCH(Stata!$A574,Vlookup!$A:$A,0),MATCH(Stata!Z$1,Vlookup!$1:$1,0))</f>
        <v>16.457899999999999</v>
      </c>
      <c r="AA574">
        <f ca="1">INDEX(Vlookup!$A$1:$AF$1262,MATCH(Stata!$A574,Vlookup!$A:$A,0),MATCH(Stata!AA$1,Vlookup!$1:$1,0))</f>
        <v>60.176499999999997</v>
      </c>
      <c r="AB574">
        <f ca="1">INDEX(Vlookup!$A$1:$AF$1262,MATCH(Stata!$A574,Vlookup!$A:$A,0),MATCH(Stata!AB$1,Vlookup!$1:$1,0))</f>
        <v>62.212400000000002</v>
      </c>
      <c r="AC574">
        <f ca="1">INDEX(Vlookup!$A$1:$AF$1262,MATCH(Stata!$A574,Vlookup!$A:$A,0),MATCH(Stata!AC$1,Vlookup!$1:$1,0))</f>
        <v>25.384399999999999</v>
      </c>
      <c r="AD574">
        <f ca="1">INDEX(Vlookup!$A$1:$AF$1262,MATCH(Stata!$A574,Vlookup!$A:$A,0),MATCH(Stata!AD$1,Vlookup!$1:$1,0))</f>
        <v>49.501800000000003</v>
      </c>
      <c r="AE574">
        <f ca="1">INDEX(Vlookup!$A$1:$AF$1262,MATCH(Stata!$A574,Vlookup!$A:$A,0),MATCH(Stata!AE$1,Vlookup!$1:$1,0))</f>
        <v>28.033899999999999</v>
      </c>
      <c r="AF574">
        <f ca="1">INDEX(Vlookup!$A$1:$AF$1262,MATCH(Stata!$A574,Vlookup!$A:$A,0),MATCH(Stata!AF$1,Vlookup!$1:$1,0))</f>
        <v>2098.92</v>
      </c>
      <c r="AG574">
        <f ca="1">INDEX(Vlookup!$A$1:$AG$1262,MATCH(Stata!$A574,Vlookup!$A:$A,0),MATCH(Stata!AG$1,Vlookup!$1:$1,0))</f>
        <v>23.82</v>
      </c>
    </row>
    <row r="575" spans="1:33" x14ac:dyDescent="0.25">
      <c r="A575" s="1">
        <v>39553</v>
      </c>
      <c r="B575">
        <f ca="1">INDEX(Vlookup!$A$1:$AF$1262,MATCH(Stata!$A575,Vlookup!$A:$A,0),MATCH(Stata!B$1,Vlookup!$1:$1,0))</f>
        <v>69.063299999999998</v>
      </c>
      <c r="C575">
        <f ca="1">INDEX(Vlookup!$A$1:$AF$1262,MATCH(Stata!$A575,Vlookup!$A:$A,0),MATCH(Stata!C$1,Vlookup!$1:$1,0))</f>
        <v>32.0244</v>
      </c>
      <c r="D575">
        <f ca="1">INDEX(Vlookup!$A$1:$AF$1262,MATCH(Stata!$A575,Vlookup!$A:$A,0),MATCH(Stata!D$1,Vlookup!$1:$1,0))</f>
        <v>16.071999999999999</v>
      </c>
      <c r="E575">
        <f ca="1">INDEX(Vlookup!$A$1:$AF$1262,MATCH(Stata!$A575,Vlookup!$A:$A,0),MATCH(Stata!E$1,Vlookup!$1:$1,0))</f>
        <v>39.2211</v>
      </c>
      <c r="F575">
        <f ca="1">INDEX(Vlookup!$A$1:$AF$1262,MATCH(Stata!$A575,Vlookup!$A:$A,0),MATCH(Stata!F$1,Vlookup!$1:$1,0))</f>
        <v>727.56119999999999</v>
      </c>
      <c r="G575">
        <f ca="1">INDEX(Vlookup!$A$1:$AF$1262,MATCH(Stata!$A575,Vlookup!$A:$A,0),MATCH(Stata!G$1,Vlookup!$1:$1,0))</f>
        <v>28.328399999999998</v>
      </c>
      <c r="H575">
        <f ca="1">INDEX(Vlookup!$A$1:$AF$1262,MATCH(Stata!$A575,Vlookup!$A:$A,0),MATCH(Stata!H$1,Vlookup!$1:$1,0))</f>
        <v>66.530199999999994</v>
      </c>
      <c r="I575">
        <f ca="1">INDEX(Vlookup!$A$1:$AF$1262,MATCH(Stata!$A575,Vlookup!$A:$A,0),MATCH(Stata!I$1,Vlookup!$1:$1,0))</f>
        <v>66.401300000000006</v>
      </c>
      <c r="J575">
        <f ca="1">INDEX(Vlookup!$A$1:$AF$1262,MATCH(Stata!$A575,Vlookup!$A:$A,0),MATCH(Stata!J$1,Vlookup!$1:$1,0))</f>
        <v>217.56270000000001</v>
      </c>
      <c r="K575">
        <f ca="1">INDEX(Vlookup!$A$1:$AF$1262,MATCH(Stata!$A575,Vlookup!$A:$A,0),MATCH(Stata!K$1,Vlookup!$1:$1,0))</f>
        <v>26.3949</v>
      </c>
      <c r="L575">
        <f ca="1">INDEX(Vlookup!$A$1:$AF$1262,MATCH(Stata!$A575,Vlookup!$A:$A,0),MATCH(Stata!L$1,Vlookup!$1:$1,0))</f>
        <v>40.155299999999997</v>
      </c>
      <c r="M575">
        <f ca="1">INDEX(Vlookup!$A$1:$AF$1262,MATCH(Stata!$A575,Vlookup!$A:$A,0),MATCH(Stata!M$1,Vlookup!$1:$1,0))</f>
        <v>81.072900000000004</v>
      </c>
      <c r="N575">
        <f ca="1">INDEX(Vlookup!$A$1:$AF$1262,MATCH(Stata!$A575,Vlookup!$A:$A,0),MATCH(Stata!N$1,Vlookup!$1:$1,0))</f>
        <v>26.471699999999998</v>
      </c>
      <c r="O575" t="e">
        <f ca="1">INDEX(Vlookup!$A$1:$AF$1262,MATCH(Stata!$A575,Vlookup!$A:$A,0),MATCH(Stata!O$1,Vlookup!$1:$1,0))</f>
        <v>#N/A</v>
      </c>
      <c r="P575">
        <f ca="1">INDEX(Vlookup!$A$1:$AF$1262,MATCH(Stata!$A575,Vlookup!$A:$A,0),MATCH(Stata!P$1,Vlookup!$1:$1,0))</f>
        <v>42.965800000000002</v>
      </c>
      <c r="Q575">
        <f ca="1">INDEX(Vlookup!$A$1:$AF$1262,MATCH(Stata!$A575,Vlookup!$A:$A,0),MATCH(Stata!Q$1,Vlookup!$1:$1,0))</f>
        <v>24.106400000000001</v>
      </c>
      <c r="R575">
        <f ca="1">INDEX(Vlookup!$A$1:$AF$1262,MATCH(Stata!$A575,Vlookup!$A:$A,0),MATCH(Stata!R$1,Vlookup!$1:$1,0))</f>
        <v>49.314100000000003</v>
      </c>
      <c r="S575">
        <f ca="1">INDEX(Vlookup!$A$1:$AF$1262,MATCH(Stata!$A575,Vlookup!$A:$A,0),MATCH(Stata!S$1,Vlookup!$1:$1,0))</f>
        <v>17.9313</v>
      </c>
      <c r="T575">
        <f ca="1">INDEX(Vlookup!$A$1:$AF$1262,MATCH(Stata!$A575,Vlookup!$A:$A,0),MATCH(Stata!T$1,Vlookup!$1:$1,0))</f>
        <v>107.5441</v>
      </c>
      <c r="U575">
        <f ca="1">INDEX(Vlookup!$A$1:$AF$1262,MATCH(Stata!$A575,Vlookup!$A:$A,0),MATCH(Stata!U$1,Vlookup!$1:$1,0))</f>
        <v>55.857100000000003</v>
      </c>
      <c r="V575">
        <f ca="1">INDEX(Vlookup!$A$1:$AF$1262,MATCH(Stata!$A575,Vlookup!$A:$A,0),MATCH(Stata!V$1,Vlookup!$1:$1,0))</f>
        <v>38.186999999999998</v>
      </c>
      <c r="W575">
        <f ca="1">INDEX(Vlookup!$A$1:$AF$1262,MATCH(Stata!$A575,Vlookup!$A:$A,0),MATCH(Stata!W$1,Vlookup!$1:$1,0))</f>
        <v>48.179699999999997</v>
      </c>
      <c r="X575">
        <f ca="1">INDEX(Vlookup!$A$1:$AF$1262,MATCH(Stata!$A575,Vlookup!$A:$A,0),MATCH(Stata!X$1,Vlookup!$1:$1,0))</f>
        <v>33.156100000000002</v>
      </c>
      <c r="Y575">
        <f ca="1">INDEX(Vlookup!$A$1:$AF$1262,MATCH(Stata!$A575,Vlookup!$A:$A,0),MATCH(Stata!Y$1,Vlookup!$1:$1,0))</f>
        <v>25.248899999999999</v>
      </c>
      <c r="Z575">
        <f ca="1">INDEX(Vlookup!$A$1:$AF$1262,MATCH(Stata!$A575,Vlookup!$A:$A,0),MATCH(Stata!Z$1,Vlookup!$1:$1,0))</f>
        <v>16.577999999999999</v>
      </c>
      <c r="AA575">
        <f ca="1">INDEX(Vlookup!$A$1:$AF$1262,MATCH(Stata!$A575,Vlookup!$A:$A,0),MATCH(Stata!AA$1,Vlookup!$1:$1,0))</f>
        <v>60.270899999999997</v>
      </c>
      <c r="AB575">
        <f ca="1">INDEX(Vlookup!$A$1:$AF$1262,MATCH(Stata!$A575,Vlookup!$A:$A,0),MATCH(Stata!AB$1,Vlookup!$1:$1,0))</f>
        <v>62.9679</v>
      </c>
      <c r="AC575">
        <f ca="1">INDEX(Vlookup!$A$1:$AF$1262,MATCH(Stata!$A575,Vlookup!$A:$A,0),MATCH(Stata!AC$1,Vlookup!$1:$1,0))</f>
        <v>25.219100000000001</v>
      </c>
      <c r="AD575">
        <f ca="1">INDEX(Vlookup!$A$1:$AF$1262,MATCH(Stata!$A575,Vlookup!$A:$A,0),MATCH(Stata!AD$1,Vlookup!$1:$1,0))</f>
        <v>50.507100000000001</v>
      </c>
      <c r="AE575">
        <f ca="1">INDEX(Vlookup!$A$1:$AF$1262,MATCH(Stata!$A575,Vlookup!$A:$A,0),MATCH(Stata!AE$1,Vlookup!$1:$1,0))</f>
        <v>27.9312</v>
      </c>
      <c r="AF575">
        <f ca="1">INDEX(Vlookup!$A$1:$AF$1262,MATCH(Stata!$A575,Vlookup!$A:$A,0),MATCH(Stata!AF$1,Vlookup!$1:$1,0))</f>
        <v>2108.59</v>
      </c>
      <c r="AG575">
        <f ca="1">INDEX(Vlookup!$A$1:$AG$1262,MATCH(Stata!$A575,Vlookup!$A:$A,0),MATCH(Stata!AG$1,Vlookup!$1:$1,0))</f>
        <v>22.78</v>
      </c>
    </row>
    <row r="576" spans="1:33" x14ac:dyDescent="0.25">
      <c r="A576" s="1">
        <v>39554</v>
      </c>
      <c r="B576">
        <f ca="1">INDEX(Vlookup!$A$1:$AF$1262,MATCH(Stata!$A576,Vlookup!$A:$A,0),MATCH(Stata!B$1,Vlookup!$1:$1,0))</f>
        <v>70.683899999999994</v>
      </c>
      <c r="C576">
        <f ca="1">INDEX(Vlookup!$A$1:$AF$1262,MATCH(Stata!$A576,Vlookup!$A:$A,0),MATCH(Stata!C$1,Vlookup!$1:$1,0))</f>
        <v>33.063099999999999</v>
      </c>
      <c r="D576">
        <f ca="1">INDEX(Vlookup!$A$1:$AF$1262,MATCH(Stata!$A576,Vlookup!$A:$A,0),MATCH(Stata!D$1,Vlookup!$1:$1,0))</f>
        <v>16.042400000000001</v>
      </c>
      <c r="E576">
        <f ca="1">INDEX(Vlookup!$A$1:$AF$1262,MATCH(Stata!$A576,Vlookup!$A:$A,0),MATCH(Stata!E$1,Vlookup!$1:$1,0))</f>
        <v>39.766500000000001</v>
      </c>
      <c r="F576">
        <f ca="1">INDEX(Vlookup!$A$1:$AF$1262,MATCH(Stata!$A576,Vlookup!$A:$A,0),MATCH(Stata!F$1,Vlookup!$1:$1,0))</f>
        <v>749.99339999999995</v>
      </c>
      <c r="G576">
        <f ca="1">INDEX(Vlookup!$A$1:$AF$1262,MATCH(Stata!$A576,Vlookup!$A:$A,0),MATCH(Stata!G$1,Vlookup!$1:$1,0))</f>
        <v>28.540800000000001</v>
      </c>
      <c r="H576">
        <f ca="1">INDEX(Vlookup!$A$1:$AF$1262,MATCH(Stata!$A576,Vlookup!$A:$A,0),MATCH(Stata!H$1,Vlookup!$1:$1,0))</f>
        <v>67.3827</v>
      </c>
      <c r="I576">
        <f ca="1">INDEX(Vlookup!$A$1:$AF$1262,MATCH(Stata!$A576,Vlookup!$A:$A,0),MATCH(Stata!I$1,Vlookup!$1:$1,0))</f>
        <v>69.085300000000004</v>
      </c>
      <c r="J576">
        <f ca="1">INDEX(Vlookup!$A$1:$AF$1262,MATCH(Stata!$A576,Vlookup!$A:$A,0),MATCH(Stata!J$1,Vlookup!$1:$1,0))</f>
        <v>223.66980000000001</v>
      </c>
      <c r="K576">
        <f ca="1">INDEX(Vlookup!$A$1:$AF$1262,MATCH(Stata!$A576,Vlookup!$A:$A,0),MATCH(Stata!K$1,Vlookup!$1:$1,0))</f>
        <v>26.485800000000001</v>
      </c>
      <c r="L576">
        <f ca="1">INDEX(Vlookup!$A$1:$AF$1262,MATCH(Stata!$A576,Vlookup!$A:$A,0),MATCH(Stata!L$1,Vlookup!$1:$1,0))</f>
        <v>41.936199999999999</v>
      </c>
      <c r="M576">
        <f ca="1">INDEX(Vlookup!$A$1:$AF$1262,MATCH(Stata!$A576,Vlookup!$A:$A,0),MATCH(Stata!M$1,Vlookup!$1:$1,0))</f>
        <v>82.938999999999993</v>
      </c>
      <c r="N576">
        <f ca="1">INDEX(Vlookup!$A$1:$AF$1262,MATCH(Stata!$A576,Vlookup!$A:$A,0),MATCH(Stata!N$1,Vlookup!$1:$1,0))</f>
        <v>26.678699999999999</v>
      </c>
      <c r="O576" t="e">
        <f ca="1">INDEX(Vlookup!$A$1:$AF$1262,MATCH(Stata!$A576,Vlookup!$A:$A,0),MATCH(Stata!O$1,Vlookup!$1:$1,0))</f>
        <v>#N/A</v>
      </c>
      <c r="P576">
        <f ca="1">INDEX(Vlookup!$A$1:$AF$1262,MATCH(Stata!$A576,Vlookup!$A:$A,0),MATCH(Stata!P$1,Vlookup!$1:$1,0))</f>
        <v>44.165999999999997</v>
      </c>
      <c r="Q576">
        <f ca="1">INDEX(Vlookup!$A$1:$AF$1262,MATCH(Stata!$A576,Vlookup!$A:$A,0),MATCH(Stata!Q$1,Vlookup!$1:$1,0))</f>
        <v>24.184100000000001</v>
      </c>
      <c r="R576">
        <f ca="1">INDEX(Vlookup!$A$1:$AF$1262,MATCH(Stata!$A576,Vlookup!$A:$A,0),MATCH(Stata!R$1,Vlookup!$1:$1,0))</f>
        <v>50.545400000000001</v>
      </c>
      <c r="S576">
        <f ca="1">INDEX(Vlookup!$A$1:$AF$1262,MATCH(Stata!$A576,Vlookup!$A:$A,0),MATCH(Stata!S$1,Vlookup!$1:$1,0))</f>
        <v>18.977499999999999</v>
      </c>
      <c r="T576">
        <f ca="1">INDEX(Vlookup!$A$1:$AF$1262,MATCH(Stata!$A576,Vlookup!$A:$A,0),MATCH(Stata!T$1,Vlookup!$1:$1,0))</f>
        <v>110.57299999999999</v>
      </c>
      <c r="U576">
        <f ca="1">INDEX(Vlookup!$A$1:$AF$1262,MATCH(Stata!$A576,Vlookup!$A:$A,0),MATCH(Stata!U$1,Vlookup!$1:$1,0))</f>
        <v>55.8996</v>
      </c>
      <c r="V576">
        <f ca="1">INDEX(Vlookup!$A$1:$AF$1262,MATCH(Stata!$A576,Vlookup!$A:$A,0),MATCH(Stata!V$1,Vlookup!$1:$1,0))</f>
        <v>40.761800000000001</v>
      </c>
      <c r="W576">
        <f ca="1">INDEX(Vlookup!$A$1:$AF$1262,MATCH(Stata!$A576,Vlookup!$A:$A,0),MATCH(Stata!W$1,Vlookup!$1:$1,0))</f>
        <v>49.23</v>
      </c>
      <c r="X576">
        <f ca="1">INDEX(Vlookup!$A$1:$AF$1262,MATCH(Stata!$A576,Vlookup!$A:$A,0),MATCH(Stata!X$1,Vlookup!$1:$1,0))</f>
        <v>32.424100000000003</v>
      </c>
      <c r="Y576">
        <f ca="1">INDEX(Vlookup!$A$1:$AF$1262,MATCH(Stata!$A576,Vlookup!$A:$A,0),MATCH(Stata!Y$1,Vlookup!$1:$1,0))</f>
        <v>25.874600000000001</v>
      </c>
      <c r="Z576">
        <f ca="1">INDEX(Vlookup!$A$1:$AF$1262,MATCH(Stata!$A576,Vlookup!$A:$A,0),MATCH(Stata!Z$1,Vlookup!$1:$1,0))</f>
        <v>16.8902</v>
      </c>
      <c r="AA576">
        <f ca="1">INDEX(Vlookup!$A$1:$AF$1262,MATCH(Stata!$A576,Vlookup!$A:$A,0),MATCH(Stata!AA$1,Vlookup!$1:$1,0))</f>
        <v>59.787599999999998</v>
      </c>
      <c r="AB576">
        <f ca="1">INDEX(Vlookup!$A$1:$AF$1262,MATCH(Stata!$A576,Vlookup!$A:$A,0),MATCH(Stata!AB$1,Vlookup!$1:$1,0))</f>
        <v>64.558999999999997</v>
      </c>
      <c r="AC576">
        <f ca="1">INDEX(Vlookup!$A$1:$AF$1262,MATCH(Stata!$A576,Vlookup!$A:$A,0),MATCH(Stata!AC$1,Vlookup!$1:$1,0))</f>
        <v>25.750699999999998</v>
      </c>
      <c r="AD576">
        <f ca="1">INDEX(Vlookup!$A$1:$AF$1262,MATCH(Stata!$A576,Vlookup!$A:$A,0),MATCH(Stata!AD$1,Vlookup!$1:$1,0))</f>
        <v>51.225200000000001</v>
      </c>
      <c r="AE576">
        <f ca="1">INDEX(Vlookup!$A$1:$AF$1262,MATCH(Stata!$A576,Vlookup!$A:$A,0),MATCH(Stata!AE$1,Vlookup!$1:$1,0))</f>
        <v>28.295200000000001</v>
      </c>
      <c r="AF576">
        <f ca="1">INDEX(Vlookup!$A$1:$AF$1262,MATCH(Stata!$A576,Vlookup!$A:$A,0),MATCH(Stata!AF$1,Vlookup!$1:$1,0))</f>
        <v>2156.67</v>
      </c>
      <c r="AG576">
        <f ca="1">INDEX(Vlookup!$A$1:$AG$1262,MATCH(Stata!$A576,Vlookup!$A:$A,0),MATCH(Stata!AG$1,Vlookup!$1:$1,0))</f>
        <v>20.53</v>
      </c>
    </row>
    <row r="577" spans="1:33" x14ac:dyDescent="0.25">
      <c r="A577" s="1">
        <v>39555</v>
      </c>
      <c r="B577">
        <f ca="1">INDEX(Vlookup!$A$1:$AF$1262,MATCH(Stata!$A577,Vlookup!$A:$A,0),MATCH(Stata!B$1,Vlookup!$1:$1,0))</f>
        <v>70.648899999999998</v>
      </c>
      <c r="C577">
        <f ca="1">INDEX(Vlookup!$A$1:$AF$1262,MATCH(Stata!$A577,Vlookup!$A:$A,0),MATCH(Stata!C$1,Vlookup!$1:$1,0))</f>
        <v>32.695399999999999</v>
      </c>
      <c r="D577">
        <f ca="1">INDEX(Vlookup!$A$1:$AF$1262,MATCH(Stata!$A577,Vlookup!$A:$A,0),MATCH(Stata!D$1,Vlookup!$1:$1,0))</f>
        <v>16.183</v>
      </c>
      <c r="E577">
        <f ca="1">INDEX(Vlookup!$A$1:$AF$1262,MATCH(Stata!$A577,Vlookup!$A:$A,0),MATCH(Stata!E$1,Vlookup!$1:$1,0))</f>
        <v>40.630000000000003</v>
      </c>
      <c r="F577">
        <f ca="1">INDEX(Vlookup!$A$1:$AF$1262,MATCH(Stata!$A577,Vlookup!$A:$A,0),MATCH(Stata!F$1,Vlookup!$1:$1,0))</f>
        <v>761.53930000000003</v>
      </c>
      <c r="G577">
        <f ca="1">INDEX(Vlookup!$A$1:$AF$1262,MATCH(Stata!$A577,Vlookup!$A:$A,0),MATCH(Stata!G$1,Vlookup!$1:$1,0))</f>
        <v>28.5105</v>
      </c>
      <c r="H577">
        <f ca="1">INDEX(Vlookup!$A$1:$AF$1262,MATCH(Stata!$A577,Vlookup!$A:$A,0),MATCH(Stata!H$1,Vlookup!$1:$1,0))</f>
        <v>67.593599999999995</v>
      </c>
      <c r="I577">
        <f ca="1">INDEX(Vlookup!$A$1:$AF$1262,MATCH(Stata!$A577,Vlookup!$A:$A,0),MATCH(Stata!I$1,Vlookup!$1:$1,0))</f>
        <v>69.023799999999994</v>
      </c>
      <c r="J577">
        <f ca="1">INDEX(Vlookup!$A$1:$AF$1262,MATCH(Stata!$A577,Vlookup!$A:$A,0),MATCH(Stata!J$1,Vlookup!$1:$1,0))</f>
        <v>229.2997</v>
      </c>
      <c r="K577">
        <f ca="1">INDEX(Vlookup!$A$1:$AF$1262,MATCH(Stata!$A577,Vlookup!$A:$A,0),MATCH(Stata!K$1,Vlookup!$1:$1,0))</f>
        <v>26.2822</v>
      </c>
      <c r="L577">
        <f ca="1">INDEX(Vlookup!$A$1:$AF$1262,MATCH(Stata!$A577,Vlookup!$A:$A,0),MATCH(Stata!L$1,Vlookup!$1:$1,0))</f>
        <v>42.026400000000002</v>
      </c>
      <c r="M577">
        <f ca="1">INDEX(Vlookup!$A$1:$AF$1262,MATCH(Stata!$A577,Vlookup!$A:$A,0),MATCH(Stata!M$1,Vlookup!$1:$1,0))</f>
        <v>83.376499999999993</v>
      </c>
      <c r="N577">
        <f ca="1">INDEX(Vlookup!$A$1:$AF$1262,MATCH(Stata!$A577,Vlookup!$A:$A,0),MATCH(Stata!N$1,Vlookup!$1:$1,0))</f>
        <v>26.504799999999999</v>
      </c>
      <c r="O577" t="e">
        <f ca="1">INDEX(Vlookup!$A$1:$AF$1262,MATCH(Stata!$A577,Vlookup!$A:$A,0),MATCH(Stata!O$1,Vlookup!$1:$1,0))</f>
        <v>#N/A</v>
      </c>
      <c r="P577">
        <f ca="1">INDEX(Vlookup!$A$1:$AF$1262,MATCH(Stata!$A577,Vlookup!$A:$A,0),MATCH(Stata!P$1,Vlookup!$1:$1,0))</f>
        <v>44.362900000000003</v>
      </c>
      <c r="Q577">
        <f ca="1">INDEX(Vlookup!$A$1:$AF$1262,MATCH(Stata!$A577,Vlookup!$A:$A,0),MATCH(Stata!Q$1,Vlookup!$1:$1,0))</f>
        <v>24.270399999999999</v>
      </c>
      <c r="R577">
        <f ca="1">INDEX(Vlookup!$A$1:$AF$1262,MATCH(Stata!$A577,Vlookup!$A:$A,0),MATCH(Stata!R$1,Vlookup!$1:$1,0))</f>
        <v>50.126300000000001</v>
      </c>
      <c r="S577">
        <f ca="1">INDEX(Vlookup!$A$1:$AF$1262,MATCH(Stata!$A577,Vlookup!$A:$A,0),MATCH(Stata!S$1,Vlookup!$1:$1,0))</f>
        <v>18.9604</v>
      </c>
      <c r="T577">
        <f ca="1">INDEX(Vlookup!$A$1:$AF$1262,MATCH(Stata!$A577,Vlookup!$A:$A,0),MATCH(Stata!T$1,Vlookup!$1:$1,0))</f>
        <v>112.9686</v>
      </c>
      <c r="U577">
        <f ca="1">INDEX(Vlookup!$A$1:$AF$1262,MATCH(Stata!$A577,Vlookup!$A:$A,0),MATCH(Stata!U$1,Vlookup!$1:$1,0))</f>
        <v>55.950699999999998</v>
      </c>
      <c r="V577">
        <f ca="1">INDEX(Vlookup!$A$1:$AF$1262,MATCH(Stata!$A577,Vlookup!$A:$A,0),MATCH(Stata!V$1,Vlookup!$1:$1,0))</f>
        <v>40.906799999999997</v>
      </c>
      <c r="W577">
        <f ca="1">INDEX(Vlookup!$A$1:$AF$1262,MATCH(Stata!$A577,Vlookup!$A:$A,0),MATCH(Stata!W$1,Vlookup!$1:$1,0))</f>
        <v>49.359200000000001</v>
      </c>
      <c r="X577">
        <f ca="1">INDEX(Vlookup!$A$1:$AF$1262,MATCH(Stata!$A577,Vlookup!$A:$A,0),MATCH(Stata!X$1,Vlookup!$1:$1,0))</f>
        <v>31.5474</v>
      </c>
      <c r="Y577">
        <f ca="1">INDEX(Vlookup!$A$1:$AF$1262,MATCH(Stata!$A577,Vlookup!$A:$A,0),MATCH(Stata!Y$1,Vlookup!$1:$1,0))</f>
        <v>26.1159</v>
      </c>
      <c r="Z577">
        <f ca="1">INDEX(Vlookup!$A$1:$AF$1262,MATCH(Stata!$A577,Vlookup!$A:$A,0),MATCH(Stata!Z$1,Vlookup!$1:$1,0))</f>
        <v>16.329799999999999</v>
      </c>
      <c r="AA577">
        <f ca="1">INDEX(Vlookup!$A$1:$AF$1262,MATCH(Stata!$A577,Vlookup!$A:$A,0),MATCH(Stata!AA$1,Vlookup!$1:$1,0))</f>
        <v>58.311700000000002</v>
      </c>
      <c r="AB577">
        <f ca="1">INDEX(Vlookup!$A$1:$AF$1262,MATCH(Stata!$A577,Vlookup!$A:$A,0),MATCH(Stata!AB$1,Vlookup!$1:$1,0))</f>
        <v>62.923499999999997</v>
      </c>
      <c r="AC577">
        <f ca="1">INDEX(Vlookup!$A$1:$AF$1262,MATCH(Stata!$A577,Vlookup!$A:$A,0),MATCH(Stata!AC$1,Vlookup!$1:$1,0))</f>
        <v>25.750699999999998</v>
      </c>
      <c r="AD577">
        <f ca="1">INDEX(Vlookup!$A$1:$AF$1262,MATCH(Stata!$A577,Vlookup!$A:$A,0),MATCH(Stata!AD$1,Vlookup!$1:$1,0))</f>
        <v>50.866199999999999</v>
      </c>
      <c r="AE577">
        <f ca="1">INDEX(Vlookup!$A$1:$AF$1262,MATCH(Stata!$A577,Vlookup!$A:$A,0),MATCH(Stata!AE$1,Vlookup!$1:$1,0))</f>
        <v>28.724499999999999</v>
      </c>
      <c r="AF577">
        <f ca="1">INDEX(Vlookup!$A$1:$AF$1262,MATCH(Stata!$A577,Vlookup!$A:$A,0),MATCH(Stata!AF$1,Vlookup!$1:$1,0))</f>
        <v>2158.08</v>
      </c>
      <c r="AG577">
        <f ca="1">INDEX(Vlookup!$A$1:$AG$1262,MATCH(Stata!$A577,Vlookup!$A:$A,0),MATCH(Stata!AG$1,Vlookup!$1:$1,0))</f>
        <v>20.37</v>
      </c>
    </row>
    <row r="578" spans="1:33" x14ac:dyDescent="0.25">
      <c r="A578" s="1">
        <v>39556</v>
      </c>
      <c r="B578">
        <f ca="1">INDEX(Vlookup!$A$1:$AF$1262,MATCH(Stata!$A578,Vlookup!$A:$A,0),MATCH(Stata!B$1,Vlookup!$1:$1,0))</f>
        <v>72.619799999999998</v>
      </c>
      <c r="C578">
        <f ca="1">INDEX(Vlookup!$A$1:$AF$1262,MATCH(Stata!$A578,Vlookup!$A:$A,0),MATCH(Stata!C$1,Vlookup!$1:$1,0))</f>
        <v>33.329599999999999</v>
      </c>
      <c r="D578">
        <f ca="1">INDEX(Vlookup!$A$1:$AF$1262,MATCH(Stata!$A578,Vlookup!$A:$A,0),MATCH(Stata!D$1,Vlookup!$1:$1,0))</f>
        <v>16.360700000000001</v>
      </c>
      <c r="E578">
        <f ca="1">INDEX(Vlookup!$A$1:$AF$1262,MATCH(Stata!$A578,Vlookup!$A:$A,0),MATCH(Stata!E$1,Vlookup!$1:$1,0))</f>
        <v>41.384399999999999</v>
      </c>
      <c r="F578">
        <f ca="1">INDEX(Vlookup!$A$1:$AF$1262,MATCH(Stata!$A578,Vlookup!$A:$A,0),MATCH(Stata!F$1,Vlookup!$1:$1,0))</f>
        <v>795.51750000000004</v>
      </c>
      <c r="G578">
        <f ca="1">INDEX(Vlookup!$A$1:$AF$1262,MATCH(Stata!$A578,Vlookup!$A:$A,0),MATCH(Stata!G$1,Vlookup!$1:$1,0))</f>
        <v>28.4649</v>
      </c>
      <c r="H578">
        <f ca="1">INDEX(Vlookup!$A$1:$AF$1262,MATCH(Stata!$A578,Vlookup!$A:$A,0),MATCH(Stata!H$1,Vlookup!$1:$1,0))</f>
        <v>69.131699999999995</v>
      </c>
      <c r="I578">
        <f ca="1">INDEX(Vlookup!$A$1:$AF$1262,MATCH(Stata!$A578,Vlookup!$A:$A,0),MATCH(Stata!I$1,Vlookup!$1:$1,0))</f>
        <v>74.899500000000003</v>
      </c>
      <c r="J578">
        <f ca="1">INDEX(Vlookup!$A$1:$AF$1262,MATCH(Stata!$A578,Vlookup!$A:$A,0),MATCH(Stata!J$1,Vlookup!$1:$1,0))</f>
        <v>239.6053</v>
      </c>
      <c r="K578">
        <f ca="1">INDEX(Vlookup!$A$1:$AF$1262,MATCH(Stata!$A578,Vlookup!$A:$A,0),MATCH(Stata!K$1,Vlookup!$1:$1,0))</f>
        <v>26.035399999999999</v>
      </c>
      <c r="L578">
        <f ca="1">INDEX(Vlookup!$A$1:$AF$1262,MATCH(Stata!$A578,Vlookup!$A:$A,0),MATCH(Stata!L$1,Vlookup!$1:$1,0))</f>
        <v>42.691200000000002</v>
      </c>
      <c r="M578">
        <f ca="1">INDEX(Vlookup!$A$1:$AF$1262,MATCH(Stata!$A578,Vlookup!$A:$A,0),MATCH(Stata!M$1,Vlookup!$1:$1,0))</f>
        <v>83.930099999999996</v>
      </c>
      <c r="N578">
        <f ca="1">INDEX(Vlookup!$A$1:$AF$1262,MATCH(Stata!$A578,Vlookup!$A:$A,0),MATCH(Stata!N$1,Vlookup!$1:$1,0))</f>
        <v>27.0594</v>
      </c>
      <c r="O578" t="e">
        <f ca="1">INDEX(Vlookup!$A$1:$AF$1262,MATCH(Stata!$A578,Vlookup!$A:$A,0),MATCH(Stata!O$1,Vlookup!$1:$1,0))</f>
        <v>#N/A</v>
      </c>
      <c r="P578">
        <f ca="1">INDEX(Vlookup!$A$1:$AF$1262,MATCH(Stata!$A578,Vlookup!$A:$A,0),MATCH(Stata!P$1,Vlookup!$1:$1,0))</f>
        <v>45.178699999999999</v>
      </c>
      <c r="Q578">
        <f ca="1">INDEX(Vlookup!$A$1:$AF$1262,MATCH(Stata!$A578,Vlookup!$A:$A,0),MATCH(Stata!Q$1,Vlookup!$1:$1,0))</f>
        <v>24.753699999999998</v>
      </c>
      <c r="R578">
        <f ca="1">INDEX(Vlookup!$A$1:$AF$1262,MATCH(Stata!$A578,Vlookup!$A:$A,0),MATCH(Stata!R$1,Vlookup!$1:$1,0))</f>
        <v>53.261299999999999</v>
      </c>
      <c r="S578">
        <f ca="1">INDEX(Vlookup!$A$1:$AF$1262,MATCH(Stata!$A578,Vlookup!$A:$A,0),MATCH(Stata!S$1,Vlookup!$1:$1,0))</f>
        <v>19.337700000000002</v>
      </c>
      <c r="T578">
        <f ca="1">INDEX(Vlookup!$A$1:$AF$1262,MATCH(Stata!$A578,Vlookup!$A:$A,0),MATCH(Stata!T$1,Vlookup!$1:$1,0))</f>
        <v>114.1801</v>
      </c>
      <c r="U578">
        <f ca="1">INDEX(Vlookup!$A$1:$AF$1262,MATCH(Stata!$A578,Vlookup!$A:$A,0),MATCH(Stata!U$1,Vlookup!$1:$1,0))</f>
        <v>56.588799999999999</v>
      </c>
      <c r="V578">
        <f ca="1">INDEX(Vlookup!$A$1:$AF$1262,MATCH(Stata!$A578,Vlookup!$A:$A,0),MATCH(Stata!V$1,Vlookup!$1:$1,0))</f>
        <v>41.487099999999998</v>
      </c>
      <c r="W578">
        <f ca="1">INDEX(Vlookup!$A$1:$AF$1262,MATCH(Stata!$A578,Vlookup!$A:$A,0),MATCH(Stata!W$1,Vlookup!$1:$1,0))</f>
        <v>50.194299999999998</v>
      </c>
      <c r="X578">
        <f ca="1">INDEX(Vlookup!$A$1:$AF$1262,MATCH(Stata!$A578,Vlookup!$A:$A,0),MATCH(Stata!X$1,Vlookup!$1:$1,0))</f>
        <v>31.9817</v>
      </c>
      <c r="Y578">
        <f ca="1">INDEX(Vlookup!$A$1:$AF$1262,MATCH(Stata!$A578,Vlookup!$A:$A,0),MATCH(Stata!Y$1,Vlookup!$1:$1,0))</f>
        <v>26.812999999999999</v>
      </c>
      <c r="Z578">
        <f ca="1">INDEX(Vlookup!$A$1:$AF$1262,MATCH(Stata!$A578,Vlookup!$A:$A,0),MATCH(Stata!Z$1,Vlookup!$1:$1,0))</f>
        <v>16.385899999999999</v>
      </c>
      <c r="AA578">
        <f ca="1">INDEX(Vlookup!$A$1:$AF$1262,MATCH(Stata!$A578,Vlookup!$A:$A,0),MATCH(Stata!AA$1,Vlookup!$1:$1,0))</f>
        <v>57.975000000000001</v>
      </c>
      <c r="AB578">
        <f ca="1">INDEX(Vlookup!$A$1:$AF$1262,MATCH(Stata!$A578,Vlookup!$A:$A,0),MATCH(Stata!AB$1,Vlookup!$1:$1,0))</f>
        <v>64.452299999999994</v>
      </c>
      <c r="AC578">
        <f ca="1">INDEX(Vlookup!$A$1:$AF$1262,MATCH(Stata!$A578,Vlookup!$A:$A,0),MATCH(Stata!AC$1,Vlookup!$1:$1,0))</f>
        <v>25.88</v>
      </c>
      <c r="AD578">
        <f ca="1">INDEX(Vlookup!$A$1:$AF$1262,MATCH(Stata!$A578,Vlookup!$A:$A,0),MATCH(Stata!AD$1,Vlookup!$1:$1,0))</f>
        <v>50.542999999999999</v>
      </c>
      <c r="AE578">
        <f ca="1">INDEX(Vlookup!$A$1:$AF$1262,MATCH(Stata!$A578,Vlookup!$A:$A,0),MATCH(Stata!AE$1,Vlookup!$1:$1,0))</f>
        <v>29.2378</v>
      </c>
      <c r="AF578">
        <f ca="1">INDEX(Vlookup!$A$1:$AF$1262,MATCH(Stata!$A578,Vlookup!$A:$A,0),MATCH(Stata!AF$1,Vlookup!$1:$1,0))</f>
        <v>2197.2399999999998</v>
      </c>
      <c r="AG578">
        <f ca="1">INDEX(Vlookup!$A$1:$AG$1262,MATCH(Stata!$A578,Vlookup!$A:$A,0),MATCH(Stata!AG$1,Vlookup!$1:$1,0))</f>
        <v>20.13</v>
      </c>
    </row>
    <row r="579" spans="1:33" x14ac:dyDescent="0.25">
      <c r="A579" s="1">
        <v>39559</v>
      </c>
      <c r="B579">
        <f ca="1">INDEX(Vlookup!$A$1:$AF$1262,MATCH(Stata!$A579,Vlookup!$A:$A,0),MATCH(Stata!B$1,Vlookup!$1:$1,0))</f>
        <v>72.129300000000001</v>
      </c>
      <c r="C579">
        <f ca="1">INDEX(Vlookup!$A$1:$AF$1262,MATCH(Stata!$A579,Vlookup!$A:$A,0),MATCH(Stata!C$1,Vlookup!$1:$1,0))</f>
        <v>33.320500000000003</v>
      </c>
      <c r="D579">
        <f ca="1">INDEX(Vlookup!$A$1:$AF$1262,MATCH(Stata!$A579,Vlookup!$A:$A,0),MATCH(Stata!D$1,Vlookup!$1:$1,0))</f>
        <v>16.405100000000001</v>
      </c>
      <c r="E579">
        <f ca="1">INDEX(Vlookup!$A$1:$AF$1262,MATCH(Stata!$A579,Vlookup!$A:$A,0),MATCH(Stata!E$1,Vlookup!$1:$1,0))</f>
        <v>41.538899999999998</v>
      </c>
      <c r="F579">
        <f ca="1">INDEX(Vlookup!$A$1:$AF$1262,MATCH(Stata!$A579,Vlookup!$A:$A,0),MATCH(Stata!F$1,Vlookup!$1:$1,0))</f>
        <v>767.6422</v>
      </c>
      <c r="G579">
        <f ca="1">INDEX(Vlookup!$A$1:$AF$1262,MATCH(Stata!$A579,Vlookup!$A:$A,0),MATCH(Stata!G$1,Vlookup!$1:$1,0))</f>
        <v>28.525700000000001</v>
      </c>
      <c r="H579">
        <f ca="1">INDEX(Vlookup!$A$1:$AF$1262,MATCH(Stata!$A579,Vlookup!$A:$A,0),MATCH(Stata!H$1,Vlookup!$1:$1,0))</f>
        <v>69.509600000000006</v>
      </c>
      <c r="I579">
        <f ca="1">INDEX(Vlookup!$A$1:$AF$1262,MATCH(Stata!$A579,Vlookup!$A:$A,0),MATCH(Stata!I$1,Vlookup!$1:$1,0))</f>
        <v>73.186899999999994</v>
      </c>
      <c r="J579">
        <f ca="1">INDEX(Vlookup!$A$1:$AF$1262,MATCH(Stata!$A579,Vlookup!$A:$A,0),MATCH(Stata!J$1,Vlookup!$1:$1,0))</f>
        <v>238.84190000000001</v>
      </c>
      <c r="K579">
        <f ca="1">INDEX(Vlookup!$A$1:$AF$1262,MATCH(Stata!$A579,Vlookup!$A:$A,0),MATCH(Stata!K$1,Vlookup!$1:$1,0))</f>
        <v>26.139299999999999</v>
      </c>
      <c r="L579">
        <f ca="1">INDEX(Vlookup!$A$1:$AF$1262,MATCH(Stata!$A579,Vlookup!$A:$A,0),MATCH(Stata!L$1,Vlookup!$1:$1,0))</f>
        <v>42.879899999999999</v>
      </c>
      <c r="M579">
        <f ca="1">INDEX(Vlookup!$A$1:$AF$1262,MATCH(Stata!$A579,Vlookup!$A:$A,0),MATCH(Stata!M$1,Vlookup!$1:$1,0))</f>
        <v>84.162199999999999</v>
      </c>
      <c r="N579">
        <f ca="1">INDEX(Vlookup!$A$1:$AF$1262,MATCH(Stata!$A579,Vlookup!$A:$A,0),MATCH(Stata!N$1,Vlookup!$1:$1,0))</f>
        <v>26.8691</v>
      </c>
      <c r="O579" t="e">
        <f ca="1">INDEX(Vlookup!$A$1:$AF$1262,MATCH(Stata!$A579,Vlookup!$A:$A,0),MATCH(Stata!O$1,Vlookup!$1:$1,0))</f>
        <v>#N/A</v>
      </c>
      <c r="P579">
        <f ca="1">INDEX(Vlookup!$A$1:$AF$1262,MATCH(Stata!$A579,Vlookup!$A:$A,0),MATCH(Stata!P$1,Vlookup!$1:$1,0))</f>
        <v>45.431899999999999</v>
      </c>
      <c r="Q579">
        <f ca="1">INDEX(Vlookup!$A$1:$AF$1262,MATCH(Stata!$A579,Vlookup!$A:$A,0),MATCH(Stata!Q$1,Vlookup!$1:$1,0))</f>
        <v>25.012599999999999</v>
      </c>
      <c r="R579">
        <f ca="1">INDEX(Vlookup!$A$1:$AF$1262,MATCH(Stata!$A579,Vlookup!$A:$A,0),MATCH(Stata!R$1,Vlookup!$1:$1,0))</f>
        <v>52.737400000000001</v>
      </c>
      <c r="S579">
        <f ca="1">INDEX(Vlookup!$A$1:$AF$1262,MATCH(Stata!$A579,Vlookup!$A:$A,0),MATCH(Stata!S$1,Vlookup!$1:$1,0))</f>
        <v>19.2605</v>
      </c>
      <c r="T579">
        <f ca="1">INDEX(Vlookup!$A$1:$AF$1262,MATCH(Stata!$A579,Vlookup!$A:$A,0),MATCH(Stata!T$1,Vlookup!$1:$1,0))</f>
        <v>114.13420000000001</v>
      </c>
      <c r="U579">
        <f ca="1">INDEX(Vlookup!$A$1:$AF$1262,MATCH(Stata!$A579,Vlookup!$A:$A,0),MATCH(Stata!U$1,Vlookup!$1:$1,0))</f>
        <v>56.427100000000003</v>
      </c>
      <c r="V579">
        <f ca="1">INDEX(Vlookup!$A$1:$AF$1262,MATCH(Stata!$A579,Vlookup!$A:$A,0),MATCH(Stata!V$1,Vlookup!$1:$1,0))</f>
        <v>41.006599999999999</v>
      </c>
      <c r="W579">
        <f ca="1">INDEX(Vlookup!$A$1:$AF$1262,MATCH(Stata!$A579,Vlookup!$A:$A,0),MATCH(Stata!W$1,Vlookup!$1:$1,0))</f>
        <v>50.512900000000002</v>
      </c>
      <c r="X579">
        <f ca="1">INDEX(Vlookup!$A$1:$AF$1262,MATCH(Stata!$A579,Vlookup!$A:$A,0),MATCH(Stata!X$1,Vlookup!$1:$1,0))</f>
        <v>31.877199999999998</v>
      </c>
      <c r="Y579">
        <f ca="1">INDEX(Vlookup!$A$1:$AF$1262,MATCH(Stata!$A579,Vlookup!$A:$A,0),MATCH(Stata!Y$1,Vlookup!$1:$1,0))</f>
        <v>27.188400000000001</v>
      </c>
      <c r="Z579">
        <f ca="1">INDEX(Vlookup!$A$1:$AF$1262,MATCH(Stata!$A579,Vlookup!$A:$A,0),MATCH(Stata!Z$1,Vlookup!$1:$1,0))</f>
        <v>16.169699999999999</v>
      </c>
      <c r="AA579">
        <f ca="1">INDEX(Vlookup!$A$1:$AF$1262,MATCH(Stata!$A579,Vlookup!$A:$A,0),MATCH(Stata!AA$1,Vlookup!$1:$1,0))</f>
        <v>58.518799999999999</v>
      </c>
      <c r="AB579">
        <f ca="1">INDEX(Vlookup!$A$1:$AF$1262,MATCH(Stata!$A579,Vlookup!$A:$A,0),MATCH(Stata!AB$1,Vlookup!$1:$1,0))</f>
        <v>64.078999999999994</v>
      </c>
      <c r="AC579">
        <f ca="1">INDEX(Vlookup!$A$1:$AF$1262,MATCH(Stata!$A579,Vlookup!$A:$A,0),MATCH(Stata!AC$1,Vlookup!$1:$1,0))</f>
        <v>25.829699999999999</v>
      </c>
      <c r="AD579">
        <f ca="1">INDEX(Vlookup!$A$1:$AF$1262,MATCH(Stata!$A579,Vlookup!$A:$A,0),MATCH(Stata!AD$1,Vlookup!$1:$1,0))</f>
        <v>50.605899999999998</v>
      </c>
      <c r="AE579">
        <f ca="1">INDEX(Vlookup!$A$1:$AF$1262,MATCH(Stata!$A579,Vlookup!$A:$A,0),MATCH(Stata!AE$1,Vlookup!$1:$1,0))</f>
        <v>29.359100000000002</v>
      </c>
      <c r="AF579">
        <f ca="1">INDEX(Vlookup!$A$1:$AF$1262,MATCH(Stata!$A579,Vlookup!$A:$A,0),MATCH(Stata!AF$1,Vlookup!$1:$1,0))</f>
        <v>2193.87</v>
      </c>
      <c r="AG579">
        <f ca="1">INDEX(Vlookup!$A$1:$AG$1262,MATCH(Stata!$A579,Vlookup!$A:$A,0),MATCH(Stata!AG$1,Vlookup!$1:$1,0))</f>
        <v>20.5</v>
      </c>
    </row>
    <row r="580" spans="1:33" x14ac:dyDescent="0.25">
      <c r="A580" s="1">
        <v>39560</v>
      </c>
      <c r="B580">
        <f ca="1">INDEX(Vlookup!$A$1:$AF$1262,MATCH(Stata!$A580,Vlookup!$A:$A,0),MATCH(Stata!B$1,Vlookup!$1:$1,0))</f>
        <v>71.113100000000003</v>
      </c>
      <c r="C580">
        <f ca="1">INDEX(Vlookup!$A$1:$AF$1262,MATCH(Stata!$A580,Vlookup!$A:$A,0),MATCH(Stata!C$1,Vlookup!$1:$1,0))</f>
        <v>32.814900000000002</v>
      </c>
      <c r="D580">
        <f ca="1">INDEX(Vlookup!$A$1:$AF$1262,MATCH(Stata!$A580,Vlookup!$A:$A,0),MATCH(Stata!D$1,Vlookup!$1:$1,0))</f>
        <v>16.323699999999999</v>
      </c>
      <c r="E580">
        <f ca="1">INDEX(Vlookup!$A$1:$AF$1262,MATCH(Stata!$A580,Vlookup!$A:$A,0),MATCH(Stata!E$1,Vlookup!$1:$1,0))</f>
        <v>39.966500000000003</v>
      </c>
      <c r="F580">
        <f ca="1">INDEX(Vlookup!$A$1:$AF$1262,MATCH(Stata!$A580,Vlookup!$A:$A,0),MATCH(Stata!F$1,Vlookup!$1:$1,0))</f>
        <v>746.69449999999995</v>
      </c>
      <c r="G580">
        <f ca="1">INDEX(Vlookup!$A$1:$AF$1262,MATCH(Stata!$A580,Vlookup!$A:$A,0),MATCH(Stata!G$1,Vlookup!$1:$1,0))</f>
        <v>28.692599999999999</v>
      </c>
      <c r="H580">
        <f ca="1">INDEX(Vlookup!$A$1:$AF$1262,MATCH(Stata!$A580,Vlookup!$A:$A,0),MATCH(Stata!H$1,Vlookup!$1:$1,0))</f>
        <v>69.043800000000005</v>
      </c>
      <c r="I580">
        <f ca="1">INDEX(Vlookup!$A$1:$AF$1262,MATCH(Stata!$A580,Vlookup!$A:$A,0),MATCH(Stata!I$1,Vlookup!$1:$1,0))</f>
        <v>72.027500000000003</v>
      </c>
      <c r="J580">
        <f ca="1">INDEX(Vlookup!$A$1:$AF$1262,MATCH(Stata!$A580,Vlookup!$A:$A,0),MATCH(Stata!J$1,Vlookup!$1:$1,0))</f>
        <v>239.70070000000001</v>
      </c>
      <c r="K580">
        <f ca="1">INDEX(Vlookup!$A$1:$AF$1262,MATCH(Stata!$A580,Vlookup!$A:$A,0),MATCH(Stata!K$1,Vlookup!$1:$1,0))</f>
        <v>25.940100000000001</v>
      </c>
      <c r="L580">
        <f ca="1">INDEX(Vlookup!$A$1:$AF$1262,MATCH(Stata!$A580,Vlookup!$A:$A,0),MATCH(Stata!L$1,Vlookup!$1:$1,0))</f>
        <v>41.164700000000003</v>
      </c>
      <c r="M580">
        <f ca="1">INDEX(Vlookup!$A$1:$AF$1262,MATCH(Stata!$A580,Vlookup!$A:$A,0),MATCH(Stata!M$1,Vlookup!$1:$1,0))</f>
        <v>84.278300000000002</v>
      </c>
      <c r="N580">
        <f ca="1">INDEX(Vlookup!$A$1:$AF$1262,MATCH(Stata!$A580,Vlookup!$A:$A,0),MATCH(Stata!N$1,Vlookup!$1:$1,0))</f>
        <v>26.761399999999998</v>
      </c>
      <c r="O580" t="e">
        <f ca="1">INDEX(Vlookup!$A$1:$AF$1262,MATCH(Stata!$A580,Vlookup!$A:$A,0),MATCH(Stata!O$1,Vlookup!$1:$1,0))</f>
        <v>#N/A</v>
      </c>
      <c r="P580">
        <f ca="1">INDEX(Vlookup!$A$1:$AF$1262,MATCH(Stata!$A580,Vlookup!$A:$A,0),MATCH(Stata!P$1,Vlookup!$1:$1,0))</f>
        <v>45.169400000000003</v>
      </c>
      <c r="Q580">
        <f ca="1">INDEX(Vlookup!$A$1:$AF$1262,MATCH(Stata!$A580,Vlookup!$A:$A,0),MATCH(Stata!Q$1,Vlookup!$1:$1,0))</f>
        <v>24.615600000000001</v>
      </c>
      <c r="R580">
        <f ca="1">INDEX(Vlookup!$A$1:$AF$1262,MATCH(Stata!$A580,Vlookup!$A:$A,0),MATCH(Stata!R$1,Vlookup!$1:$1,0))</f>
        <v>51.864100000000001</v>
      </c>
      <c r="S580">
        <f ca="1">INDEX(Vlookup!$A$1:$AF$1262,MATCH(Stata!$A580,Vlookup!$A:$A,0),MATCH(Stata!S$1,Vlookup!$1:$1,0))</f>
        <v>18.857500000000002</v>
      </c>
      <c r="T580">
        <f ca="1">INDEX(Vlookup!$A$1:$AF$1262,MATCH(Stata!$A580,Vlookup!$A:$A,0),MATCH(Stata!T$1,Vlookup!$1:$1,0))</f>
        <v>113.51009999999999</v>
      </c>
      <c r="U580">
        <f ca="1">INDEX(Vlookup!$A$1:$AF$1262,MATCH(Stata!$A580,Vlookup!$A:$A,0),MATCH(Stata!U$1,Vlookup!$1:$1,0))</f>
        <v>56.997199999999999</v>
      </c>
      <c r="V580">
        <f ca="1">INDEX(Vlookup!$A$1:$AF$1262,MATCH(Stata!$A580,Vlookup!$A:$A,0),MATCH(Stata!V$1,Vlookup!$1:$1,0))</f>
        <v>41.387300000000003</v>
      </c>
      <c r="W580">
        <f ca="1">INDEX(Vlookup!$A$1:$AF$1262,MATCH(Stata!$A580,Vlookup!$A:$A,0),MATCH(Stata!W$1,Vlookup!$1:$1,0))</f>
        <v>50.237400000000001</v>
      </c>
      <c r="X580">
        <f ca="1">INDEX(Vlookup!$A$1:$AF$1262,MATCH(Stata!$A580,Vlookup!$A:$A,0),MATCH(Stata!X$1,Vlookup!$1:$1,0))</f>
        <v>30.976299999999998</v>
      </c>
      <c r="Y580">
        <f ca="1">INDEX(Vlookup!$A$1:$AF$1262,MATCH(Stata!$A580,Vlookup!$A:$A,0),MATCH(Stata!Y$1,Vlookup!$1:$1,0))</f>
        <v>27.0365</v>
      </c>
      <c r="Z580">
        <f ca="1">INDEX(Vlookup!$A$1:$AF$1262,MATCH(Stata!$A580,Vlookup!$A:$A,0),MATCH(Stata!Z$1,Vlookup!$1:$1,0))</f>
        <v>15.8415</v>
      </c>
      <c r="AA580">
        <f ca="1">INDEX(Vlookup!$A$1:$AF$1262,MATCH(Stata!$A580,Vlookup!$A:$A,0),MATCH(Stata!AA$1,Vlookup!$1:$1,0))</f>
        <v>58.234000000000002</v>
      </c>
      <c r="AB580">
        <f ca="1">INDEX(Vlookup!$A$1:$AF$1262,MATCH(Stata!$A580,Vlookup!$A:$A,0),MATCH(Stata!AB$1,Vlookup!$1:$1,0))</f>
        <v>63.501199999999997</v>
      </c>
      <c r="AC580">
        <f ca="1">INDEX(Vlookup!$A$1:$AF$1262,MATCH(Stata!$A580,Vlookup!$A:$A,0),MATCH(Stata!AC$1,Vlookup!$1:$1,0))</f>
        <v>25.6645</v>
      </c>
      <c r="AD580">
        <f ca="1">INDEX(Vlookup!$A$1:$AF$1262,MATCH(Stata!$A580,Vlookup!$A:$A,0),MATCH(Stata!AD$1,Vlookup!$1:$1,0))</f>
        <v>50.758499999999998</v>
      </c>
      <c r="AE580">
        <f ca="1">INDEX(Vlookup!$A$1:$AF$1262,MATCH(Stata!$A580,Vlookup!$A:$A,0),MATCH(Stata!AE$1,Vlookup!$1:$1,0))</f>
        <v>29.200399999999998</v>
      </c>
      <c r="AF580">
        <f ca="1">INDEX(Vlookup!$A$1:$AF$1262,MATCH(Stata!$A580,Vlookup!$A:$A,0),MATCH(Stata!AF$1,Vlookup!$1:$1,0))</f>
        <v>2174.59</v>
      </c>
      <c r="AG580">
        <f ca="1">INDEX(Vlookup!$A$1:$AG$1262,MATCH(Stata!$A580,Vlookup!$A:$A,0),MATCH(Stata!AG$1,Vlookup!$1:$1,0))</f>
        <v>20.87</v>
      </c>
    </row>
    <row r="581" spans="1:33" x14ac:dyDescent="0.25">
      <c r="A581" s="1">
        <v>39561</v>
      </c>
      <c r="B581">
        <f ca="1">INDEX(Vlookup!$A$1:$AF$1262,MATCH(Stata!$A581,Vlookup!$A:$A,0),MATCH(Stata!B$1,Vlookup!$1:$1,0))</f>
        <v>70.631299999999996</v>
      </c>
      <c r="C581">
        <f ca="1">INDEX(Vlookup!$A$1:$AF$1262,MATCH(Stata!$A581,Vlookup!$A:$A,0),MATCH(Stata!C$1,Vlookup!$1:$1,0))</f>
        <v>32.474800000000002</v>
      </c>
      <c r="D581">
        <f ca="1">INDEX(Vlookup!$A$1:$AF$1262,MATCH(Stata!$A581,Vlookup!$A:$A,0),MATCH(Stata!D$1,Vlookup!$1:$1,0))</f>
        <v>16.508800000000001</v>
      </c>
      <c r="E581">
        <f ca="1">INDEX(Vlookup!$A$1:$AF$1262,MATCH(Stata!$A581,Vlookup!$A:$A,0),MATCH(Stata!E$1,Vlookup!$1:$1,0))</f>
        <v>40.339100000000002</v>
      </c>
      <c r="F581">
        <f ca="1">INDEX(Vlookup!$A$1:$AF$1262,MATCH(Stata!$A581,Vlookup!$A:$A,0),MATCH(Stata!F$1,Vlookup!$1:$1,0))</f>
        <v>723.43759999999997</v>
      </c>
      <c r="G581">
        <f ca="1">INDEX(Vlookup!$A$1:$AF$1262,MATCH(Stata!$A581,Vlookup!$A:$A,0),MATCH(Stata!G$1,Vlookup!$1:$1,0))</f>
        <v>29.239000000000001</v>
      </c>
      <c r="H581">
        <f ca="1">INDEX(Vlookup!$A$1:$AF$1262,MATCH(Stata!$A581,Vlookup!$A:$A,0),MATCH(Stata!H$1,Vlookup!$1:$1,0))</f>
        <v>72.146199999999993</v>
      </c>
      <c r="I581">
        <f ca="1">INDEX(Vlookup!$A$1:$AF$1262,MATCH(Stata!$A581,Vlookup!$A:$A,0),MATCH(Stata!I$1,Vlookup!$1:$1,0))</f>
        <v>71.746499999999997</v>
      </c>
      <c r="J581">
        <f ca="1">INDEX(Vlookup!$A$1:$AF$1262,MATCH(Stata!$A581,Vlookup!$A:$A,0),MATCH(Stata!J$1,Vlookup!$1:$1,0))</f>
        <v>235.02500000000001</v>
      </c>
      <c r="K581">
        <f ca="1">INDEX(Vlookup!$A$1:$AF$1262,MATCH(Stata!$A581,Vlookup!$A:$A,0),MATCH(Stata!K$1,Vlookup!$1:$1,0))</f>
        <v>26.126300000000001</v>
      </c>
      <c r="L581">
        <f ca="1">INDEX(Vlookup!$A$1:$AF$1262,MATCH(Stata!$A581,Vlookup!$A:$A,0),MATCH(Stata!L$1,Vlookup!$1:$1,0))</f>
        <v>41.017000000000003</v>
      </c>
      <c r="M581">
        <f ca="1">INDEX(Vlookup!$A$1:$AF$1262,MATCH(Stata!$A581,Vlookup!$A:$A,0),MATCH(Stata!M$1,Vlookup!$1:$1,0))</f>
        <v>84.126499999999993</v>
      </c>
      <c r="N581">
        <f ca="1">INDEX(Vlookup!$A$1:$AF$1262,MATCH(Stata!$A581,Vlookup!$A:$A,0),MATCH(Stata!N$1,Vlookup!$1:$1,0))</f>
        <v>26.786300000000001</v>
      </c>
      <c r="O581" t="e">
        <f ca="1">INDEX(Vlookup!$A$1:$AF$1262,MATCH(Stata!$A581,Vlookup!$A:$A,0),MATCH(Stata!O$1,Vlookup!$1:$1,0))</f>
        <v>#N/A</v>
      </c>
      <c r="P581">
        <f ca="1">INDEX(Vlookup!$A$1:$AF$1262,MATCH(Stata!$A581,Vlookup!$A:$A,0),MATCH(Stata!P$1,Vlookup!$1:$1,0))</f>
        <v>45.028700000000001</v>
      </c>
      <c r="Q581">
        <f ca="1">INDEX(Vlookup!$A$1:$AF$1262,MATCH(Stata!$A581,Vlookup!$A:$A,0),MATCH(Stata!Q$1,Vlookup!$1:$1,0))</f>
        <v>24.279</v>
      </c>
      <c r="R581">
        <f ca="1">INDEX(Vlookup!$A$1:$AF$1262,MATCH(Stata!$A581,Vlookup!$A:$A,0),MATCH(Stata!R$1,Vlookup!$1:$1,0))</f>
        <v>51.357599999999998</v>
      </c>
      <c r="S581">
        <f ca="1">INDEX(Vlookup!$A$1:$AF$1262,MATCH(Stata!$A581,Vlookup!$A:$A,0),MATCH(Stata!S$1,Vlookup!$1:$1,0))</f>
        <v>19.346299999999999</v>
      </c>
      <c r="T581">
        <f ca="1">INDEX(Vlookup!$A$1:$AF$1262,MATCH(Stata!$A581,Vlookup!$A:$A,0),MATCH(Stata!T$1,Vlookup!$1:$1,0))</f>
        <v>113.44580000000001</v>
      </c>
      <c r="U581">
        <f ca="1">INDEX(Vlookup!$A$1:$AF$1262,MATCH(Stata!$A581,Vlookup!$A:$A,0),MATCH(Stata!U$1,Vlookup!$1:$1,0))</f>
        <v>57.226900000000001</v>
      </c>
      <c r="V581">
        <f ca="1">INDEX(Vlookup!$A$1:$AF$1262,MATCH(Stata!$A581,Vlookup!$A:$A,0),MATCH(Stata!V$1,Vlookup!$1:$1,0))</f>
        <v>40.933999999999997</v>
      </c>
      <c r="W581">
        <f ca="1">INDEX(Vlookup!$A$1:$AF$1262,MATCH(Stata!$A581,Vlookup!$A:$A,0),MATCH(Stata!W$1,Vlookup!$1:$1,0))</f>
        <v>50.530099999999997</v>
      </c>
      <c r="X581">
        <f ca="1">INDEX(Vlookup!$A$1:$AF$1262,MATCH(Stata!$A581,Vlookup!$A:$A,0),MATCH(Stata!X$1,Vlookup!$1:$1,0))</f>
        <v>31.064800000000002</v>
      </c>
      <c r="Y581">
        <f ca="1">INDEX(Vlookup!$A$1:$AF$1262,MATCH(Stata!$A581,Vlookup!$A:$A,0),MATCH(Stata!Y$1,Vlookup!$1:$1,0))</f>
        <v>28.109000000000002</v>
      </c>
      <c r="Z581">
        <f ca="1">INDEX(Vlookup!$A$1:$AF$1262,MATCH(Stata!$A581,Vlookup!$A:$A,0),MATCH(Stata!Z$1,Vlookup!$1:$1,0))</f>
        <v>15.913600000000001</v>
      </c>
      <c r="AA581">
        <f ca="1">INDEX(Vlookup!$A$1:$AF$1262,MATCH(Stata!$A581,Vlookup!$A:$A,0),MATCH(Stata!AA$1,Vlookup!$1:$1,0))</f>
        <v>57.975000000000001</v>
      </c>
      <c r="AB581">
        <f ca="1">INDEX(Vlookup!$A$1:$AF$1262,MATCH(Stata!$A581,Vlookup!$A:$A,0),MATCH(Stata!AB$1,Vlookup!$1:$1,0))</f>
        <v>63.874600000000001</v>
      </c>
      <c r="AC581">
        <f ca="1">INDEX(Vlookup!$A$1:$AF$1262,MATCH(Stata!$A581,Vlookup!$A:$A,0),MATCH(Stata!AC$1,Vlookup!$1:$1,0))</f>
        <v>26.095500000000001</v>
      </c>
      <c r="AD581">
        <f ca="1">INDEX(Vlookup!$A$1:$AF$1262,MATCH(Stata!$A581,Vlookup!$A:$A,0),MATCH(Stata!AD$1,Vlookup!$1:$1,0))</f>
        <v>51.090600000000002</v>
      </c>
      <c r="AE581">
        <f ca="1">INDEX(Vlookup!$A$1:$AF$1262,MATCH(Stata!$A581,Vlookup!$A:$A,0),MATCH(Stata!AE$1,Vlookup!$1:$1,0))</f>
        <v>29.527000000000001</v>
      </c>
      <c r="AF581">
        <f ca="1">INDEX(Vlookup!$A$1:$AF$1262,MATCH(Stata!$A581,Vlookup!$A:$A,0),MATCH(Stata!AF$1,Vlookup!$1:$1,0))</f>
        <v>2180.91</v>
      </c>
      <c r="AG581">
        <f ca="1">INDEX(Vlookup!$A$1:$AG$1262,MATCH(Stata!$A581,Vlookup!$A:$A,0),MATCH(Stata!AG$1,Vlookup!$1:$1,0))</f>
        <v>20.260000000000002</v>
      </c>
    </row>
    <row r="582" spans="1:33" x14ac:dyDescent="0.25">
      <c r="A582" s="1">
        <v>39562</v>
      </c>
      <c r="B582">
        <f ca="1">INDEX(Vlookup!$A$1:$AF$1262,MATCH(Stata!$A582,Vlookup!$A:$A,0),MATCH(Stata!B$1,Vlookup!$1:$1,0))</f>
        <v>69.317400000000006</v>
      </c>
      <c r="C582">
        <f ca="1">INDEX(Vlookup!$A$1:$AF$1262,MATCH(Stata!$A582,Vlookup!$A:$A,0),MATCH(Stata!C$1,Vlookup!$1:$1,0))</f>
        <v>32.0336</v>
      </c>
      <c r="D582">
        <f ca="1">INDEX(Vlookup!$A$1:$AF$1262,MATCH(Stata!$A582,Vlookup!$A:$A,0),MATCH(Stata!D$1,Vlookup!$1:$1,0))</f>
        <v>16.678999999999998</v>
      </c>
      <c r="E582">
        <f ca="1">INDEX(Vlookup!$A$1:$AF$1262,MATCH(Stata!$A582,Vlookup!$A:$A,0),MATCH(Stata!E$1,Vlookup!$1:$1,0))</f>
        <v>41.066299999999998</v>
      </c>
      <c r="F582">
        <f ca="1">INDEX(Vlookup!$A$1:$AF$1262,MATCH(Stata!$A582,Vlookup!$A:$A,0),MATCH(Stata!F$1,Vlookup!$1:$1,0))</f>
        <v>774.73469999999998</v>
      </c>
      <c r="G582">
        <f ca="1">INDEX(Vlookup!$A$1:$AF$1262,MATCH(Stata!$A582,Vlookup!$A:$A,0),MATCH(Stata!G$1,Vlookup!$1:$1,0))</f>
        <v>29.330100000000002</v>
      </c>
      <c r="H582">
        <f ca="1">INDEX(Vlookup!$A$1:$AF$1262,MATCH(Stata!$A582,Vlookup!$A:$A,0),MATCH(Stata!H$1,Vlookup!$1:$1,0))</f>
        <v>72.945899999999995</v>
      </c>
      <c r="I582">
        <f ca="1">INDEX(Vlookup!$A$1:$AF$1262,MATCH(Stata!$A582,Vlookup!$A:$A,0),MATCH(Stata!I$1,Vlookup!$1:$1,0))</f>
        <v>71.860699999999994</v>
      </c>
      <c r="J582">
        <f ca="1">INDEX(Vlookup!$A$1:$AF$1262,MATCH(Stata!$A582,Vlookup!$A:$A,0),MATCH(Stata!J$1,Vlookup!$1:$1,0))</f>
        <v>245.80770000000001</v>
      </c>
      <c r="K582">
        <f ca="1">INDEX(Vlookup!$A$1:$AF$1262,MATCH(Stata!$A582,Vlookup!$A:$A,0),MATCH(Stata!K$1,Vlookup!$1:$1,0))</f>
        <v>26.096</v>
      </c>
      <c r="L582">
        <f ca="1">INDEX(Vlookup!$A$1:$AF$1262,MATCH(Stata!$A582,Vlookup!$A:$A,0),MATCH(Stata!L$1,Vlookup!$1:$1,0))</f>
        <v>40.779000000000003</v>
      </c>
      <c r="M582">
        <f ca="1">INDEX(Vlookup!$A$1:$AF$1262,MATCH(Stata!$A582,Vlookup!$A:$A,0),MATCH(Stata!M$1,Vlookup!$1:$1,0))</f>
        <v>82.68</v>
      </c>
      <c r="N582">
        <f ca="1">INDEX(Vlookup!$A$1:$AF$1262,MATCH(Stata!$A582,Vlookup!$A:$A,0),MATCH(Stata!N$1,Vlookup!$1:$1,0))</f>
        <v>27.158799999999999</v>
      </c>
      <c r="O582" t="e">
        <f ca="1">INDEX(Vlookup!$A$1:$AF$1262,MATCH(Stata!$A582,Vlookup!$A:$A,0),MATCH(Stata!O$1,Vlookup!$1:$1,0))</f>
        <v>#N/A</v>
      </c>
      <c r="P582">
        <f ca="1">INDEX(Vlookup!$A$1:$AF$1262,MATCH(Stata!$A582,Vlookup!$A:$A,0),MATCH(Stata!P$1,Vlookup!$1:$1,0))</f>
        <v>45.338200000000001</v>
      </c>
      <c r="Q582">
        <f ca="1">INDEX(Vlookup!$A$1:$AF$1262,MATCH(Stata!$A582,Vlookup!$A:$A,0),MATCH(Stata!Q$1,Vlookup!$1:$1,0))</f>
        <v>24.960799999999999</v>
      </c>
      <c r="R582">
        <f ca="1">INDEX(Vlookup!$A$1:$AF$1262,MATCH(Stata!$A582,Vlookup!$A:$A,0),MATCH(Stata!R$1,Vlookup!$1:$1,0))</f>
        <v>52.667499999999997</v>
      </c>
      <c r="S582">
        <f ca="1">INDEX(Vlookup!$A$1:$AF$1262,MATCH(Stata!$A582,Vlookup!$A:$A,0),MATCH(Stata!S$1,Vlookup!$1:$1,0))</f>
        <v>19.457799999999999</v>
      </c>
      <c r="T582">
        <f ca="1">INDEX(Vlookup!$A$1:$AF$1262,MATCH(Stata!$A582,Vlookup!$A:$A,0),MATCH(Stata!T$1,Vlookup!$1:$1,0))</f>
        <v>113.98739999999999</v>
      </c>
      <c r="U582">
        <f ca="1">INDEX(Vlookup!$A$1:$AF$1262,MATCH(Stata!$A582,Vlookup!$A:$A,0),MATCH(Stata!U$1,Vlookup!$1:$1,0))</f>
        <v>57.320500000000003</v>
      </c>
      <c r="V582">
        <f ca="1">INDEX(Vlookup!$A$1:$AF$1262,MATCH(Stata!$A582,Vlookup!$A:$A,0),MATCH(Stata!V$1,Vlookup!$1:$1,0))</f>
        <v>42.584099999999999</v>
      </c>
      <c r="W582">
        <f ca="1">INDEX(Vlookup!$A$1:$AF$1262,MATCH(Stata!$A582,Vlookup!$A:$A,0),MATCH(Stata!W$1,Vlookup!$1:$1,0))</f>
        <v>51.296300000000002</v>
      </c>
      <c r="X582">
        <f ca="1">INDEX(Vlookup!$A$1:$AF$1262,MATCH(Stata!$A582,Vlookup!$A:$A,0),MATCH(Stata!X$1,Vlookup!$1:$1,0))</f>
        <v>32.150700000000001</v>
      </c>
      <c r="Y582">
        <f ca="1">INDEX(Vlookup!$A$1:$AF$1262,MATCH(Stata!$A582,Vlookup!$A:$A,0),MATCH(Stata!Y$1,Vlookup!$1:$1,0))</f>
        <v>28.421800000000001</v>
      </c>
      <c r="Z582">
        <f ca="1">INDEX(Vlookup!$A$1:$AF$1262,MATCH(Stata!$A582,Vlookup!$A:$A,0),MATCH(Stata!Z$1,Vlookup!$1:$1,0))</f>
        <v>16.041699999999999</v>
      </c>
      <c r="AA582">
        <f ca="1">INDEX(Vlookup!$A$1:$AF$1262,MATCH(Stata!$A582,Vlookup!$A:$A,0),MATCH(Stata!AA$1,Vlookup!$1:$1,0))</f>
        <v>57.681600000000003</v>
      </c>
      <c r="AB582">
        <f ca="1">INDEX(Vlookup!$A$1:$AF$1262,MATCH(Stata!$A582,Vlookup!$A:$A,0),MATCH(Stata!AB$1,Vlookup!$1:$1,0))</f>
        <v>64.621200000000002</v>
      </c>
      <c r="AC582">
        <f ca="1">INDEX(Vlookup!$A$1:$AF$1262,MATCH(Stata!$A582,Vlookup!$A:$A,0),MATCH(Stata!AC$1,Vlookup!$1:$1,0))</f>
        <v>26.117000000000001</v>
      </c>
      <c r="AD582">
        <f ca="1">INDEX(Vlookup!$A$1:$AF$1262,MATCH(Stata!$A582,Vlookup!$A:$A,0),MATCH(Stata!AD$1,Vlookup!$1:$1,0))</f>
        <v>51.566299999999998</v>
      </c>
      <c r="AE582">
        <f ca="1">INDEX(Vlookup!$A$1:$AF$1262,MATCH(Stata!$A582,Vlookup!$A:$A,0),MATCH(Stata!AE$1,Vlookup!$1:$1,0))</f>
        <v>29.806999999999999</v>
      </c>
      <c r="AF582">
        <f ca="1">INDEX(Vlookup!$A$1:$AF$1262,MATCH(Stata!$A582,Vlookup!$A:$A,0),MATCH(Stata!AF$1,Vlookup!$1:$1,0))</f>
        <v>2194.96</v>
      </c>
      <c r="AG582">
        <f ca="1">INDEX(Vlookup!$A$1:$AG$1262,MATCH(Stata!$A582,Vlookup!$A:$A,0),MATCH(Stata!AG$1,Vlookup!$1:$1,0))</f>
        <v>20.059999999999999</v>
      </c>
    </row>
    <row r="583" spans="1:33" x14ac:dyDescent="0.25">
      <c r="A583" s="1">
        <v>39563</v>
      </c>
      <c r="B583">
        <f ca="1">INDEX(Vlookup!$A$1:$AF$1262,MATCH(Stata!$A583,Vlookup!$A:$A,0),MATCH(Stata!B$1,Vlookup!$1:$1,0))</f>
        <v>68.169799999999995</v>
      </c>
      <c r="C583">
        <f ca="1">INDEX(Vlookup!$A$1:$AF$1262,MATCH(Stata!$A583,Vlookup!$A:$A,0),MATCH(Stata!C$1,Vlookup!$1:$1,0))</f>
        <v>32.833300000000001</v>
      </c>
      <c r="D583">
        <f ca="1">INDEX(Vlookup!$A$1:$AF$1262,MATCH(Stata!$A583,Vlookup!$A:$A,0),MATCH(Stata!D$1,Vlookup!$1:$1,0))</f>
        <v>16.064599999999999</v>
      </c>
      <c r="E583">
        <f ca="1">INDEX(Vlookup!$A$1:$AF$1262,MATCH(Stata!$A583,Vlookup!$A:$A,0),MATCH(Stata!E$1,Vlookup!$1:$1,0))</f>
        <v>43.420499999999997</v>
      </c>
      <c r="F583">
        <f ca="1">INDEX(Vlookup!$A$1:$AF$1262,MATCH(Stata!$A583,Vlookup!$A:$A,0),MATCH(Stata!F$1,Vlookup!$1:$1,0))</f>
        <v>783.97149999999999</v>
      </c>
      <c r="G583">
        <f ca="1">INDEX(Vlookup!$A$1:$AF$1262,MATCH(Stata!$A583,Vlookup!$A:$A,0),MATCH(Stata!G$1,Vlookup!$1:$1,0))</f>
        <v>29.276900000000001</v>
      </c>
      <c r="H583">
        <f ca="1">INDEX(Vlookup!$A$1:$AF$1262,MATCH(Stata!$A583,Vlookup!$A:$A,0),MATCH(Stata!H$1,Vlookup!$1:$1,0))</f>
        <v>74.563100000000006</v>
      </c>
      <c r="I583">
        <f ca="1">INDEX(Vlookup!$A$1:$AF$1262,MATCH(Stata!$A583,Vlookup!$A:$A,0),MATCH(Stata!I$1,Vlookup!$1:$1,0))</f>
        <v>72.238299999999995</v>
      </c>
      <c r="J583">
        <f ca="1">INDEX(Vlookup!$A$1:$AF$1262,MATCH(Stata!$A583,Vlookup!$A:$A,0),MATCH(Stata!J$1,Vlookup!$1:$1,0))</f>
        <v>253.82320000000001</v>
      </c>
      <c r="K583">
        <f ca="1">INDEX(Vlookup!$A$1:$AF$1262,MATCH(Stata!$A583,Vlookup!$A:$A,0),MATCH(Stata!K$1,Vlookup!$1:$1,0))</f>
        <v>25.697500000000002</v>
      </c>
      <c r="L583">
        <f ca="1">INDEX(Vlookup!$A$1:$AF$1262,MATCH(Stata!$A583,Vlookup!$A:$A,0),MATCH(Stata!L$1,Vlookup!$1:$1,0))</f>
        <v>40.934899999999999</v>
      </c>
      <c r="M583">
        <f ca="1">INDEX(Vlookup!$A$1:$AF$1262,MATCH(Stata!$A583,Vlookup!$A:$A,0),MATCH(Stata!M$1,Vlookup!$1:$1,0))</f>
        <v>82.555000000000007</v>
      </c>
      <c r="N583">
        <f ca="1">INDEX(Vlookup!$A$1:$AF$1262,MATCH(Stata!$A583,Vlookup!$A:$A,0),MATCH(Stata!N$1,Vlookup!$1:$1,0))</f>
        <v>27.589199999999998</v>
      </c>
      <c r="O583" t="e">
        <f ca="1">INDEX(Vlookup!$A$1:$AF$1262,MATCH(Stata!$A583,Vlookup!$A:$A,0),MATCH(Stata!O$1,Vlookup!$1:$1,0))</f>
        <v>#N/A</v>
      </c>
      <c r="P583">
        <f ca="1">INDEX(Vlookup!$A$1:$AF$1262,MATCH(Stata!$A583,Vlookup!$A:$A,0),MATCH(Stata!P$1,Vlookup!$1:$1,0))</f>
        <v>44.494199999999999</v>
      </c>
      <c r="Q583">
        <f ca="1">INDEX(Vlookup!$A$1:$AF$1262,MATCH(Stata!$A583,Vlookup!$A:$A,0),MATCH(Stata!Q$1,Vlookup!$1:$1,0))</f>
        <v>25.703099999999999</v>
      </c>
      <c r="R583">
        <f ca="1">INDEX(Vlookup!$A$1:$AF$1262,MATCH(Stata!$A583,Vlookup!$A:$A,0),MATCH(Stata!R$1,Vlookup!$1:$1,0))</f>
        <v>52.8247</v>
      </c>
      <c r="S583">
        <f ca="1">INDEX(Vlookup!$A$1:$AF$1262,MATCH(Stata!$A583,Vlookup!$A:$A,0),MATCH(Stata!S$1,Vlookup!$1:$1,0))</f>
        <v>19.346299999999999</v>
      </c>
      <c r="T583">
        <f ca="1">INDEX(Vlookup!$A$1:$AF$1262,MATCH(Stata!$A583,Vlookup!$A:$A,0),MATCH(Stata!T$1,Vlookup!$1:$1,0))</f>
        <v>112.9686</v>
      </c>
      <c r="U583">
        <f ca="1">INDEX(Vlookup!$A$1:$AF$1262,MATCH(Stata!$A583,Vlookup!$A:$A,0),MATCH(Stata!U$1,Vlookup!$1:$1,0))</f>
        <v>57.269500000000001</v>
      </c>
      <c r="V583">
        <f ca="1">INDEX(Vlookup!$A$1:$AF$1262,MATCH(Stata!$A583,Vlookup!$A:$A,0),MATCH(Stata!V$1,Vlookup!$1:$1,0))</f>
        <v>43.327500000000001</v>
      </c>
      <c r="W583">
        <f ca="1">INDEX(Vlookup!$A$1:$AF$1262,MATCH(Stata!$A583,Vlookup!$A:$A,0),MATCH(Stata!W$1,Vlookup!$1:$1,0))</f>
        <v>51.373800000000003</v>
      </c>
      <c r="X583">
        <f ca="1">INDEX(Vlookup!$A$1:$AF$1262,MATCH(Stata!$A583,Vlookup!$A:$A,0),MATCH(Stata!X$1,Vlookup!$1:$1,0))</f>
        <v>32.753900000000002</v>
      </c>
      <c r="Y583">
        <f ca="1">INDEX(Vlookup!$A$1:$AF$1262,MATCH(Stata!$A583,Vlookup!$A:$A,0),MATCH(Stata!Y$1,Vlookup!$1:$1,0))</f>
        <v>26.661100000000001</v>
      </c>
      <c r="Z583">
        <f ca="1">INDEX(Vlookup!$A$1:$AF$1262,MATCH(Stata!$A583,Vlookup!$A:$A,0),MATCH(Stata!Z$1,Vlookup!$1:$1,0))</f>
        <v>16.3538</v>
      </c>
      <c r="AA583">
        <f ca="1">INDEX(Vlookup!$A$1:$AF$1262,MATCH(Stata!$A583,Vlookup!$A:$A,0),MATCH(Stata!AA$1,Vlookup!$1:$1,0))</f>
        <v>57.439900000000002</v>
      </c>
      <c r="AB583">
        <f ca="1">INDEX(Vlookup!$A$1:$AF$1262,MATCH(Stata!$A583,Vlookup!$A:$A,0),MATCH(Stata!AB$1,Vlookup!$1:$1,0))</f>
        <v>64.603399999999993</v>
      </c>
      <c r="AC583">
        <f ca="1">INDEX(Vlookup!$A$1:$AF$1262,MATCH(Stata!$A583,Vlookup!$A:$A,0),MATCH(Stata!AC$1,Vlookup!$1:$1,0))</f>
        <v>26.605399999999999</v>
      </c>
      <c r="AD583">
        <f ca="1">INDEX(Vlookup!$A$1:$AF$1262,MATCH(Stata!$A583,Vlookup!$A:$A,0),MATCH(Stata!AD$1,Vlookup!$1:$1,0))</f>
        <v>51.745800000000003</v>
      </c>
      <c r="AE583">
        <f ca="1">INDEX(Vlookup!$A$1:$AF$1262,MATCH(Stata!$A583,Vlookup!$A:$A,0),MATCH(Stata!AE$1,Vlookup!$1:$1,0))</f>
        <v>30.199000000000002</v>
      </c>
      <c r="AF583">
        <f ca="1">INDEX(Vlookup!$A$1:$AF$1262,MATCH(Stata!$A583,Vlookup!$A:$A,0),MATCH(Stata!AF$1,Vlookup!$1:$1,0))</f>
        <v>2209.25</v>
      </c>
      <c r="AG583">
        <f ca="1">INDEX(Vlookup!$A$1:$AG$1262,MATCH(Stata!$A583,Vlookup!$A:$A,0),MATCH(Stata!AG$1,Vlookup!$1:$1,0))</f>
        <v>19.59</v>
      </c>
    </row>
    <row r="584" spans="1:33" x14ac:dyDescent="0.25">
      <c r="A584" s="1">
        <v>39566</v>
      </c>
      <c r="B584">
        <f ca="1">INDEX(Vlookup!$A$1:$AF$1262,MATCH(Stata!$A584,Vlookup!$A:$A,0),MATCH(Stata!B$1,Vlookup!$1:$1,0))</f>
        <v>67.565399999999997</v>
      </c>
      <c r="C584">
        <f ca="1">INDEX(Vlookup!$A$1:$AF$1262,MATCH(Stata!$A584,Vlookup!$A:$A,0),MATCH(Stata!C$1,Vlookup!$1:$1,0))</f>
        <v>32.851700000000001</v>
      </c>
      <c r="D584">
        <f ca="1">INDEX(Vlookup!$A$1:$AF$1262,MATCH(Stata!$A584,Vlookup!$A:$A,0),MATCH(Stata!D$1,Vlookup!$1:$1,0))</f>
        <v>15.761100000000001</v>
      </c>
      <c r="E584">
        <f ca="1">INDEX(Vlookup!$A$1:$AF$1262,MATCH(Stata!$A584,Vlookup!$A:$A,0),MATCH(Stata!E$1,Vlookup!$1:$1,0))</f>
        <v>43.529499999999999</v>
      </c>
      <c r="F584">
        <f ca="1">INDEX(Vlookup!$A$1:$AF$1262,MATCH(Stata!$A584,Vlookup!$A:$A,0),MATCH(Stata!F$1,Vlookup!$1:$1,0))</f>
        <v>775.88930000000005</v>
      </c>
      <c r="G584">
        <f ca="1">INDEX(Vlookup!$A$1:$AF$1262,MATCH(Stata!$A584,Vlookup!$A:$A,0),MATCH(Stata!G$1,Vlookup!$1:$1,0))</f>
        <v>29.064499999999999</v>
      </c>
      <c r="H584">
        <f ca="1">INDEX(Vlookup!$A$1:$AF$1262,MATCH(Stata!$A584,Vlookup!$A:$A,0),MATCH(Stata!H$1,Vlookup!$1:$1,0))</f>
        <v>74.686099999999996</v>
      </c>
      <c r="I584">
        <f ca="1">INDEX(Vlookup!$A$1:$AF$1262,MATCH(Stata!$A584,Vlookup!$A:$A,0),MATCH(Stata!I$1,Vlookup!$1:$1,0))</f>
        <v>72.923400000000001</v>
      </c>
      <c r="J584">
        <f ca="1">INDEX(Vlookup!$A$1:$AF$1262,MATCH(Stata!$A584,Vlookup!$A:$A,0),MATCH(Stata!J$1,Vlookup!$1:$1,0))</f>
        <v>255.8271</v>
      </c>
      <c r="K584">
        <f ca="1">INDEX(Vlookup!$A$1:$AF$1262,MATCH(Stata!$A584,Vlookup!$A:$A,0),MATCH(Stata!K$1,Vlookup!$1:$1,0))</f>
        <v>25.5459</v>
      </c>
      <c r="L584">
        <f ca="1">INDEX(Vlookup!$A$1:$AF$1262,MATCH(Stata!$A584,Vlookup!$A:$A,0),MATCH(Stata!L$1,Vlookup!$1:$1,0))</f>
        <v>40.360500000000002</v>
      </c>
      <c r="M584">
        <f ca="1">INDEX(Vlookup!$A$1:$AF$1262,MATCH(Stata!$A584,Vlookup!$A:$A,0),MATCH(Stata!M$1,Vlookup!$1:$1,0))</f>
        <v>82.546099999999996</v>
      </c>
      <c r="N584">
        <f ca="1">INDEX(Vlookup!$A$1:$AF$1262,MATCH(Stata!$A584,Vlookup!$A:$A,0),MATCH(Stata!N$1,Vlookup!$1:$1,0))</f>
        <v>27.456800000000001</v>
      </c>
      <c r="O584" t="e">
        <f ca="1">INDEX(Vlookup!$A$1:$AF$1262,MATCH(Stata!$A584,Vlookup!$A:$A,0),MATCH(Stata!O$1,Vlookup!$1:$1,0))</f>
        <v>#N/A</v>
      </c>
      <c r="P584">
        <f ca="1">INDEX(Vlookup!$A$1:$AF$1262,MATCH(Stata!$A584,Vlookup!$A:$A,0),MATCH(Stata!P$1,Vlookup!$1:$1,0))</f>
        <v>44.625500000000002</v>
      </c>
      <c r="Q584">
        <f ca="1">INDEX(Vlookup!$A$1:$AF$1262,MATCH(Stata!$A584,Vlookup!$A:$A,0),MATCH(Stata!Q$1,Vlookup!$1:$1,0))</f>
        <v>25.66</v>
      </c>
      <c r="R584">
        <f ca="1">INDEX(Vlookup!$A$1:$AF$1262,MATCH(Stata!$A584,Vlookup!$A:$A,0),MATCH(Stata!R$1,Vlookup!$1:$1,0))</f>
        <v>52.798499999999997</v>
      </c>
      <c r="S584">
        <f ca="1">INDEX(Vlookup!$A$1:$AF$1262,MATCH(Stata!$A584,Vlookup!$A:$A,0),MATCH(Stata!S$1,Vlookup!$1:$1,0))</f>
        <v>19.474900000000002</v>
      </c>
      <c r="T584">
        <f ca="1">INDEX(Vlookup!$A$1:$AF$1262,MATCH(Stata!$A584,Vlookup!$A:$A,0),MATCH(Stata!T$1,Vlookup!$1:$1,0))</f>
        <v>111.6927</v>
      </c>
      <c r="U584">
        <f ca="1">INDEX(Vlookup!$A$1:$AF$1262,MATCH(Stata!$A584,Vlookup!$A:$A,0),MATCH(Stata!U$1,Vlookup!$1:$1,0))</f>
        <v>57.277999999999999</v>
      </c>
      <c r="V584">
        <f ca="1">INDEX(Vlookup!$A$1:$AF$1262,MATCH(Stata!$A584,Vlookup!$A:$A,0),MATCH(Stata!V$1,Vlookup!$1:$1,0))</f>
        <v>42.919499999999999</v>
      </c>
      <c r="W584">
        <f ca="1">INDEX(Vlookup!$A$1:$AF$1262,MATCH(Stata!$A584,Vlookup!$A:$A,0),MATCH(Stata!W$1,Vlookup!$1:$1,0))</f>
        <v>51.305</v>
      </c>
      <c r="X584">
        <f ca="1">INDEX(Vlookup!$A$1:$AF$1262,MATCH(Stata!$A584,Vlookup!$A:$A,0),MATCH(Stata!X$1,Vlookup!$1:$1,0))</f>
        <v>33.333100000000002</v>
      </c>
      <c r="Y584">
        <f ca="1">INDEX(Vlookup!$A$1:$AF$1262,MATCH(Stata!$A584,Vlookup!$A:$A,0),MATCH(Stata!Y$1,Vlookup!$1:$1,0))</f>
        <v>25.910299999999999</v>
      </c>
      <c r="Z584">
        <f ca="1">INDEX(Vlookup!$A$1:$AF$1262,MATCH(Stata!$A584,Vlookup!$A:$A,0),MATCH(Stata!Z$1,Vlookup!$1:$1,0))</f>
        <v>16.1937</v>
      </c>
      <c r="AA584">
        <f ca="1">INDEX(Vlookup!$A$1:$AF$1262,MATCH(Stata!$A584,Vlookup!$A:$A,0),MATCH(Stata!AA$1,Vlookup!$1:$1,0))</f>
        <v>57.146500000000003</v>
      </c>
      <c r="AB584">
        <f ca="1">INDEX(Vlookup!$A$1:$AF$1262,MATCH(Stata!$A584,Vlookup!$A:$A,0),MATCH(Stata!AB$1,Vlookup!$1:$1,0))</f>
        <v>64.923400000000001</v>
      </c>
      <c r="AC584">
        <f ca="1">INDEX(Vlookup!$A$1:$AF$1262,MATCH(Stata!$A584,Vlookup!$A:$A,0),MATCH(Stata!AC$1,Vlookup!$1:$1,0))</f>
        <v>27.2591</v>
      </c>
      <c r="AD584">
        <f ca="1">INDEX(Vlookup!$A$1:$AF$1262,MATCH(Stata!$A584,Vlookup!$A:$A,0),MATCH(Stata!AD$1,Vlookup!$1:$1,0))</f>
        <v>51.476500000000001</v>
      </c>
      <c r="AE584">
        <f ca="1">INDEX(Vlookup!$A$1:$AF$1262,MATCH(Stata!$A584,Vlookup!$A:$A,0),MATCH(Stata!AE$1,Vlookup!$1:$1,0))</f>
        <v>30.264299999999999</v>
      </c>
      <c r="AF584">
        <f ca="1">INDEX(Vlookup!$A$1:$AF$1262,MATCH(Stata!$A584,Vlookup!$A:$A,0),MATCH(Stata!AF$1,Vlookup!$1:$1,0))</f>
        <v>2207.02</v>
      </c>
      <c r="AG584">
        <f ca="1">INDEX(Vlookup!$A$1:$AG$1262,MATCH(Stata!$A584,Vlookup!$A:$A,0),MATCH(Stata!AG$1,Vlookup!$1:$1,0))</f>
        <v>19.64</v>
      </c>
    </row>
    <row r="585" spans="1:33" x14ac:dyDescent="0.25">
      <c r="A585" s="1">
        <v>39567</v>
      </c>
      <c r="B585">
        <f ca="1">INDEX(Vlookup!$A$1:$AF$1262,MATCH(Stata!$A585,Vlookup!$A:$A,0),MATCH(Stata!B$1,Vlookup!$1:$1,0))</f>
        <v>67.328800000000001</v>
      </c>
      <c r="C585">
        <f ca="1">INDEX(Vlookup!$A$1:$AF$1262,MATCH(Stata!$A585,Vlookup!$A:$A,0),MATCH(Stata!C$1,Vlookup!$1:$1,0))</f>
        <v>31.849799999999998</v>
      </c>
      <c r="D585">
        <f ca="1">INDEX(Vlookup!$A$1:$AF$1262,MATCH(Stata!$A585,Vlookup!$A:$A,0),MATCH(Stata!D$1,Vlookup!$1:$1,0))</f>
        <v>14.983700000000001</v>
      </c>
      <c r="E585">
        <f ca="1">INDEX(Vlookup!$A$1:$AF$1262,MATCH(Stata!$A585,Vlookup!$A:$A,0),MATCH(Stata!E$1,Vlookup!$1:$1,0))</f>
        <v>43.638599999999997</v>
      </c>
      <c r="F585">
        <f ca="1">INDEX(Vlookup!$A$1:$AF$1262,MATCH(Stata!$A585,Vlookup!$A:$A,0),MATCH(Stata!F$1,Vlookup!$1:$1,0))</f>
        <v>775.2296</v>
      </c>
      <c r="G585">
        <f ca="1">INDEX(Vlookup!$A$1:$AF$1262,MATCH(Stata!$A585,Vlookup!$A:$A,0),MATCH(Stata!G$1,Vlookup!$1:$1,0))</f>
        <v>29.284500000000001</v>
      </c>
      <c r="H585">
        <f ca="1">INDEX(Vlookup!$A$1:$AF$1262,MATCH(Stata!$A585,Vlookup!$A:$A,0),MATCH(Stata!H$1,Vlookup!$1:$1,0))</f>
        <v>75.169499999999999</v>
      </c>
      <c r="I585">
        <f ca="1">INDEX(Vlookup!$A$1:$AF$1262,MATCH(Stata!$A585,Vlookup!$A:$A,0),MATCH(Stata!I$1,Vlookup!$1:$1,0))</f>
        <v>71.588400000000007</v>
      </c>
      <c r="J585">
        <f ca="1">INDEX(Vlookup!$A$1:$AF$1262,MATCH(Stata!$A585,Vlookup!$A:$A,0),MATCH(Stata!J$1,Vlookup!$1:$1,0))</f>
        <v>251.1514</v>
      </c>
      <c r="K585">
        <f ca="1">INDEX(Vlookup!$A$1:$AF$1262,MATCH(Stata!$A585,Vlookup!$A:$A,0),MATCH(Stata!K$1,Vlookup!$1:$1,0))</f>
        <v>25.433299999999999</v>
      </c>
      <c r="L585">
        <f ca="1">INDEX(Vlookup!$A$1:$AF$1262,MATCH(Stata!$A585,Vlookup!$A:$A,0),MATCH(Stata!L$1,Vlookup!$1:$1,0))</f>
        <v>39.941899999999997</v>
      </c>
      <c r="M585">
        <f ca="1">INDEX(Vlookup!$A$1:$AF$1262,MATCH(Stata!$A585,Vlookup!$A:$A,0),MATCH(Stata!M$1,Vlookup!$1:$1,0))</f>
        <v>81.956800000000001</v>
      </c>
      <c r="N585">
        <f ca="1">INDEX(Vlookup!$A$1:$AF$1262,MATCH(Stata!$A585,Vlookup!$A:$A,0),MATCH(Stata!N$1,Vlookup!$1:$1,0))</f>
        <v>27.167100000000001</v>
      </c>
      <c r="O585" t="e">
        <f ca="1">INDEX(Vlookup!$A$1:$AF$1262,MATCH(Stata!$A585,Vlookup!$A:$A,0),MATCH(Stata!O$1,Vlookup!$1:$1,0))</f>
        <v>#N/A</v>
      </c>
      <c r="P585">
        <f ca="1">INDEX(Vlookup!$A$1:$AF$1262,MATCH(Stata!$A585,Vlookup!$A:$A,0),MATCH(Stata!P$1,Vlookup!$1:$1,0))</f>
        <v>44.859900000000003</v>
      </c>
      <c r="Q585">
        <f ca="1">INDEX(Vlookup!$A$1:$AF$1262,MATCH(Stata!$A585,Vlookup!$A:$A,0),MATCH(Stata!Q$1,Vlookup!$1:$1,0))</f>
        <v>25.340599999999998</v>
      </c>
      <c r="R585">
        <f ca="1">INDEX(Vlookup!$A$1:$AF$1262,MATCH(Stata!$A585,Vlookup!$A:$A,0),MATCH(Stata!R$1,Vlookup!$1:$1,0))</f>
        <v>52.274500000000003</v>
      </c>
      <c r="S585">
        <f ca="1">INDEX(Vlookup!$A$1:$AF$1262,MATCH(Stata!$A585,Vlookup!$A:$A,0),MATCH(Stata!S$1,Vlookup!$1:$1,0))</f>
        <v>19.3977</v>
      </c>
      <c r="T585">
        <f ca="1">INDEX(Vlookup!$A$1:$AF$1262,MATCH(Stata!$A585,Vlookup!$A:$A,0),MATCH(Stata!T$1,Vlookup!$1:$1,0))</f>
        <v>112.7574</v>
      </c>
      <c r="U585">
        <f ca="1">INDEX(Vlookup!$A$1:$AF$1262,MATCH(Stata!$A585,Vlookup!$A:$A,0),MATCH(Stata!U$1,Vlookup!$1:$1,0))</f>
        <v>57.167400000000001</v>
      </c>
      <c r="V585">
        <f ca="1">INDEX(Vlookup!$A$1:$AF$1262,MATCH(Stata!$A585,Vlookup!$A:$A,0),MATCH(Stata!V$1,Vlookup!$1:$1,0))</f>
        <v>42.683799999999998</v>
      </c>
      <c r="W585">
        <f ca="1">INDEX(Vlookup!$A$1:$AF$1262,MATCH(Stata!$A585,Vlookup!$A:$A,0),MATCH(Stata!W$1,Vlookup!$1:$1,0))</f>
        <v>51.830100000000002</v>
      </c>
      <c r="X585">
        <f ca="1">INDEX(Vlookup!$A$1:$AF$1262,MATCH(Stata!$A585,Vlookup!$A:$A,0),MATCH(Stata!X$1,Vlookup!$1:$1,0))</f>
        <v>29.874300000000002</v>
      </c>
      <c r="Y585">
        <f ca="1">INDEX(Vlookup!$A$1:$AF$1262,MATCH(Stata!$A585,Vlookup!$A:$A,0),MATCH(Stata!Y$1,Vlookup!$1:$1,0))</f>
        <v>25.5975</v>
      </c>
      <c r="Z585">
        <f ca="1">INDEX(Vlookup!$A$1:$AF$1262,MATCH(Stata!$A585,Vlookup!$A:$A,0),MATCH(Stata!Z$1,Vlookup!$1:$1,0))</f>
        <v>16.201799999999999</v>
      </c>
      <c r="AA585">
        <f ca="1">INDEX(Vlookup!$A$1:$AF$1262,MATCH(Stata!$A585,Vlookup!$A:$A,0),MATCH(Stata!AA$1,Vlookup!$1:$1,0))</f>
        <v>56.878900000000002</v>
      </c>
      <c r="AB585">
        <f ca="1">INDEX(Vlookup!$A$1:$AF$1262,MATCH(Stata!$A585,Vlookup!$A:$A,0),MATCH(Stata!AB$1,Vlookup!$1:$1,0))</f>
        <v>64.985699999999994</v>
      </c>
      <c r="AC585">
        <f ca="1">INDEX(Vlookup!$A$1:$AF$1262,MATCH(Stata!$A585,Vlookup!$A:$A,0),MATCH(Stata!AC$1,Vlookup!$1:$1,0))</f>
        <v>27.445799999999998</v>
      </c>
      <c r="AD585">
        <f ca="1">INDEX(Vlookup!$A$1:$AF$1262,MATCH(Stata!$A585,Vlookup!$A:$A,0),MATCH(Stata!AD$1,Vlookup!$1:$1,0))</f>
        <v>52.607500000000002</v>
      </c>
      <c r="AE585">
        <f ca="1">INDEX(Vlookup!$A$1:$AF$1262,MATCH(Stata!$A585,Vlookup!$A:$A,0),MATCH(Stata!AE$1,Vlookup!$1:$1,0))</f>
        <v>30.572299999999998</v>
      </c>
      <c r="AF585">
        <f ca="1">INDEX(Vlookup!$A$1:$AF$1262,MATCH(Stata!$A585,Vlookup!$A:$A,0),MATCH(Stata!AF$1,Vlookup!$1:$1,0))</f>
        <v>2198.5</v>
      </c>
      <c r="AG585">
        <f ca="1">INDEX(Vlookup!$A$1:$AG$1262,MATCH(Stata!$A585,Vlookup!$A:$A,0),MATCH(Stata!AG$1,Vlookup!$1:$1,0))</f>
        <v>20.239999999999998</v>
      </c>
    </row>
    <row r="586" spans="1:33" x14ac:dyDescent="0.25">
      <c r="A586" s="1">
        <v>39568</v>
      </c>
      <c r="B586">
        <f ca="1">INDEX(Vlookup!$A$1:$AF$1262,MATCH(Stata!$A586,Vlookup!$A:$A,0),MATCH(Stata!B$1,Vlookup!$1:$1,0))</f>
        <v>67.363900000000001</v>
      </c>
      <c r="C586">
        <f ca="1">INDEX(Vlookup!$A$1:$AF$1262,MATCH(Stata!$A586,Vlookup!$A:$A,0),MATCH(Stata!C$1,Vlookup!$1:$1,0))</f>
        <v>32.126899999999999</v>
      </c>
      <c r="D586">
        <f ca="1">INDEX(Vlookup!$A$1:$AF$1262,MATCH(Stata!$A586,Vlookup!$A:$A,0),MATCH(Stata!D$1,Vlookup!$1:$1,0))</f>
        <v>14.806100000000001</v>
      </c>
      <c r="E586">
        <f ca="1">INDEX(Vlookup!$A$1:$AF$1262,MATCH(Stata!$A586,Vlookup!$A:$A,0),MATCH(Stata!E$1,Vlookup!$1:$1,0))</f>
        <v>43.6477</v>
      </c>
      <c r="F586">
        <f ca="1">INDEX(Vlookup!$A$1:$AF$1262,MATCH(Stata!$A586,Vlookup!$A:$A,0),MATCH(Stata!F$1,Vlookup!$1:$1,0))</f>
        <v>762.03420000000006</v>
      </c>
      <c r="G586">
        <f ca="1">INDEX(Vlookup!$A$1:$AF$1262,MATCH(Stata!$A586,Vlookup!$A:$A,0),MATCH(Stata!G$1,Vlookup!$1:$1,0))</f>
        <v>29.375599999999999</v>
      </c>
      <c r="H586">
        <f ca="1">INDEX(Vlookup!$A$1:$AF$1262,MATCH(Stata!$A586,Vlookup!$A:$A,0),MATCH(Stata!H$1,Vlookup!$1:$1,0))</f>
        <v>74.580600000000004</v>
      </c>
      <c r="I586">
        <f ca="1">INDEX(Vlookup!$A$1:$AF$1262,MATCH(Stata!$A586,Vlookup!$A:$A,0),MATCH(Stata!I$1,Vlookup!$1:$1,0))</f>
        <v>71.913399999999996</v>
      </c>
      <c r="J586">
        <f ca="1">INDEX(Vlookup!$A$1:$AF$1262,MATCH(Stata!$A586,Vlookup!$A:$A,0),MATCH(Stata!J$1,Vlookup!$1:$1,0))</f>
        <v>241.13200000000001</v>
      </c>
      <c r="K586">
        <f ca="1">INDEX(Vlookup!$A$1:$AF$1262,MATCH(Stata!$A586,Vlookup!$A:$A,0),MATCH(Stata!K$1,Vlookup!$1:$1,0))</f>
        <v>25.4983</v>
      </c>
      <c r="L586">
        <f ca="1">INDEX(Vlookup!$A$1:$AF$1262,MATCH(Stata!$A586,Vlookup!$A:$A,0),MATCH(Stata!L$1,Vlookup!$1:$1,0))</f>
        <v>40.1389</v>
      </c>
      <c r="M586">
        <f ca="1">INDEX(Vlookup!$A$1:$AF$1262,MATCH(Stata!$A586,Vlookup!$A:$A,0),MATCH(Stata!M$1,Vlookup!$1:$1,0))</f>
        <v>83.099699999999999</v>
      </c>
      <c r="N586">
        <f ca="1">INDEX(Vlookup!$A$1:$AF$1262,MATCH(Stata!$A586,Vlookup!$A:$A,0),MATCH(Stata!N$1,Vlookup!$1:$1,0))</f>
        <v>27.067699999999999</v>
      </c>
      <c r="O586" t="e">
        <f ca="1">INDEX(Vlookup!$A$1:$AF$1262,MATCH(Stata!$A586,Vlookup!$A:$A,0),MATCH(Stata!O$1,Vlookup!$1:$1,0))</f>
        <v>#N/A</v>
      </c>
      <c r="P586">
        <f ca="1">INDEX(Vlookup!$A$1:$AF$1262,MATCH(Stata!$A586,Vlookup!$A:$A,0),MATCH(Stata!P$1,Vlookup!$1:$1,0))</f>
        <v>43.462699999999998</v>
      </c>
      <c r="Q586">
        <f ca="1">INDEX(Vlookup!$A$1:$AF$1262,MATCH(Stata!$A586,Vlookup!$A:$A,0),MATCH(Stata!Q$1,Vlookup!$1:$1,0))</f>
        <v>24.857299999999999</v>
      </c>
      <c r="R586">
        <f ca="1">INDEX(Vlookup!$A$1:$AF$1262,MATCH(Stata!$A586,Vlookup!$A:$A,0),MATCH(Stata!R$1,Vlookup!$1:$1,0))</f>
        <v>51.872799999999998</v>
      </c>
      <c r="S586">
        <f ca="1">INDEX(Vlookup!$A$1:$AF$1262,MATCH(Stata!$A586,Vlookup!$A:$A,0),MATCH(Stata!S$1,Vlookup!$1:$1,0))</f>
        <v>19.088999999999999</v>
      </c>
      <c r="T586">
        <f ca="1">INDEX(Vlookup!$A$1:$AF$1262,MATCH(Stata!$A586,Vlookup!$A:$A,0),MATCH(Stata!T$1,Vlookup!$1:$1,0))</f>
        <v>110.7841</v>
      </c>
      <c r="U586">
        <f ca="1">INDEX(Vlookup!$A$1:$AF$1262,MATCH(Stata!$A586,Vlookup!$A:$A,0),MATCH(Stata!U$1,Vlookup!$1:$1,0))</f>
        <v>57.082299999999996</v>
      </c>
      <c r="V586">
        <f ca="1">INDEX(Vlookup!$A$1:$AF$1262,MATCH(Stata!$A586,Vlookup!$A:$A,0),MATCH(Stata!V$1,Vlookup!$1:$1,0))</f>
        <v>43.200600000000001</v>
      </c>
      <c r="W586">
        <f ca="1">INDEX(Vlookup!$A$1:$AF$1262,MATCH(Stata!$A586,Vlookup!$A:$A,0),MATCH(Stata!W$1,Vlookup!$1:$1,0))</f>
        <v>51.296300000000002</v>
      </c>
      <c r="X586">
        <f ca="1">INDEX(Vlookup!$A$1:$AF$1262,MATCH(Stata!$A586,Vlookup!$A:$A,0),MATCH(Stata!X$1,Vlookup!$1:$1,0))</f>
        <v>30.598199999999999</v>
      </c>
      <c r="Y586">
        <f ca="1">INDEX(Vlookup!$A$1:$AF$1262,MATCH(Stata!$A586,Vlookup!$A:$A,0),MATCH(Stata!Y$1,Vlookup!$1:$1,0))</f>
        <v>25.490200000000002</v>
      </c>
      <c r="Z586">
        <f ca="1">INDEX(Vlookup!$A$1:$AF$1262,MATCH(Stata!$A586,Vlookup!$A:$A,0),MATCH(Stata!Z$1,Vlookup!$1:$1,0))</f>
        <v>16.0977</v>
      </c>
      <c r="AA586">
        <f ca="1">INDEX(Vlookup!$A$1:$AF$1262,MATCH(Stata!$A586,Vlookup!$A:$A,0),MATCH(Stata!AA$1,Vlookup!$1:$1,0))</f>
        <v>57.871499999999997</v>
      </c>
      <c r="AB586">
        <f ca="1">INDEX(Vlookup!$A$1:$AF$1262,MATCH(Stata!$A586,Vlookup!$A:$A,0),MATCH(Stata!AB$1,Vlookup!$1:$1,0))</f>
        <v>64.416799999999995</v>
      </c>
      <c r="AC586">
        <f ca="1">INDEX(Vlookup!$A$1:$AF$1262,MATCH(Stata!$A586,Vlookup!$A:$A,0),MATCH(Stata!AC$1,Vlookup!$1:$1,0))</f>
        <v>27.639800000000001</v>
      </c>
      <c r="AD586">
        <f ca="1">INDEX(Vlookup!$A$1:$AF$1262,MATCH(Stata!$A586,Vlookup!$A:$A,0),MATCH(Stata!AD$1,Vlookup!$1:$1,0))</f>
        <v>52.042000000000002</v>
      </c>
      <c r="AE586">
        <f ca="1">INDEX(Vlookup!$A$1:$AF$1262,MATCH(Stata!$A586,Vlookup!$A:$A,0),MATCH(Stata!AE$1,Vlookup!$1:$1,0))</f>
        <v>30.264299999999999</v>
      </c>
      <c r="AF586">
        <f ca="1">INDEX(Vlookup!$A$1:$AF$1262,MATCH(Stata!$A586,Vlookup!$A:$A,0),MATCH(Stata!AF$1,Vlookup!$1:$1,0))</f>
        <v>2190.13</v>
      </c>
      <c r="AG586">
        <f ca="1">INDEX(Vlookup!$A$1:$AG$1262,MATCH(Stata!$A586,Vlookup!$A:$A,0),MATCH(Stata!AG$1,Vlookup!$1:$1,0))</f>
        <v>20.79</v>
      </c>
    </row>
    <row r="587" spans="1:33" x14ac:dyDescent="0.25">
      <c r="A587" s="1">
        <v>39569</v>
      </c>
      <c r="B587">
        <f ca="1">INDEX(Vlookup!$A$1:$AF$1262,MATCH(Stata!$A587,Vlookup!$A:$A,0),MATCH(Stata!B$1,Vlookup!$1:$1,0))</f>
        <v>68.187299999999993</v>
      </c>
      <c r="C587">
        <f ca="1">INDEX(Vlookup!$A$1:$AF$1262,MATCH(Stata!$A587,Vlookup!$A:$A,0),MATCH(Stata!C$1,Vlookup!$1:$1,0))</f>
        <v>32.0715</v>
      </c>
      <c r="D587">
        <f ca="1">INDEX(Vlookup!$A$1:$AF$1262,MATCH(Stata!$A587,Vlookup!$A:$A,0),MATCH(Stata!D$1,Vlookup!$1:$1,0))</f>
        <v>14.8949</v>
      </c>
      <c r="E587">
        <f ca="1">INDEX(Vlookup!$A$1:$AF$1262,MATCH(Stata!$A587,Vlookup!$A:$A,0),MATCH(Stata!E$1,Vlookup!$1:$1,0))</f>
        <v>46.656300000000002</v>
      </c>
      <c r="F587">
        <f ca="1">INDEX(Vlookup!$A$1:$AF$1262,MATCH(Stata!$A587,Vlookup!$A:$A,0),MATCH(Stata!F$1,Vlookup!$1:$1,0))</f>
        <v>794.19799999999998</v>
      </c>
      <c r="G587">
        <f ca="1">INDEX(Vlookup!$A$1:$AF$1262,MATCH(Stata!$A587,Vlookup!$A:$A,0),MATCH(Stata!G$1,Vlookup!$1:$1,0))</f>
        <v>30.309000000000001</v>
      </c>
      <c r="H587">
        <f ca="1">INDEX(Vlookup!$A$1:$AF$1262,MATCH(Stata!$A587,Vlookup!$A:$A,0),MATCH(Stata!H$1,Vlookup!$1:$1,0))</f>
        <v>75.063999999999993</v>
      </c>
      <c r="I587">
        <f ca="1">INDEX(Vlookup!$A$1:$AF$1262,MATCH(Stata!$A587,Vlookup!$A:$A,0),MATCH(Stata!I$1,Vlookup!$1:$1,0))</f>
        <v>72.3262</v>
      </c>
      <c r="J587">
        <f ca="1">INDEX(Vlookup!$A$1:$AF$1262,MATCH(Stata!$A587,Vlookup!$A:$A,0),MATCH(Stata!J$1,Vlookup!$1:$1,0))</f>
        <v>251.1832</v>
      </c>
      <c r="K587">
        <f ca="1">INDEX(Vlookup!$A$1:$AF$1262,MATCH(Stata!$A587,Vlookup!$A:$A,0),MATCH(Stata!K$1,Vlookup!$1:$1,0))</f>
        <v>25.593599999999999</v>
      </c>
      <c r="L587">
        <f ca="1">INDEX(Vlookup!$A$1:$AF$1262,MATCH(Stata!$A587,Vlookup!$A:$A,0),MATCH(Stata!L$1,Vlookup!$1:$1,0))</f>
        <v>40.163499999999999</v>
      </c>
      <c r="M587">
        <f ca="1">INDEX(Vlookup!$A$1:$AF$1262,MATCH(Stata!$A587,Vlookup!$A:$A,0),MATCH(Stata!M$1,Vlookup!$1:$1,0))</f>
        <v>80.090699999999998</v>
      </c>
      <c r="N587">
        <f ca="1">INDEX(Vlookup!$A$1:$AF$1262,MATCH(Stata!$A587,Vlookup!$A:$A,0),MATCH(Stata!N$1,Vlookup!$1:$1,0))</f>
        <v>27.415399999999998</v>
      </c>
      <c r="O587" t="e">
        <f ca="1">INDEX(Vlookup!$A$1:$AF$1262,MATCH(Stata!$A587,Vlookup!$A:$A,0),MATCH(Stata!O$1,Vlookup!$1:$1,0))</f>
        <v>#N/A</v>
      </c>
      <c r="P587">
        <f ca="1">INDEX(Vlookup!$A$1:$AF$1262,MATCH(Stata!$A587,Vlookup!$A:$A,0),MATCH(Stata!P$1,Vlookup!$1:$1,0))</f>
        <v>45.0381</v>
      </c>
      <c r="Q587">
        <f ca="1">INDEX(Vlookup!$A$1:$AF$1262,MATCH(Stata!$A587,Vlookup!$A:$A,0),MATCH(Stata!Q$1,Vlookup!$1:$1,0))</f>
        <v>25.780799999999999</v>
      </c>
      <c r="R587">
        <f ca="1">INDEX(Vlookup!$A$1:$AF$1262,MATCH(Stata!$A587,Vlookup!$A:$A,0),MATCH(Stata!R$1,Vlookup!$1:$1,0))</f>
        <v>52.981900000000003</v>
      </c>
      <c r="S587">
        <f ca="1">INDEX(Vlookup!$A$1:$AF$1262,MATCH(Stata!$A587,Vlookup!$A:$A,0),MATCH(Stata!S$1,Vlookup!$1:$1,0))</f>
        <v>19.972300000000001</v>
      </c>
      <c r="T587">
        <f ca="1">INDEX(Vlookup!$A$1:$AF$1262,MATCH(Stata!$A587,Vlookup!$A:$A,0),MATCH(Stata!T$1,Vlookup!$1:$1,0))</f>
        <v>113.455</v>
      </c>
      <c r="U587">
        <f ca="1">INDEX(Vlookup!$A$1:$AF$1262,MATCH(Stata!$A587,Vlookup!$A:$A,0),MATCH(Stata!U$1,Vlookup!$1:$1,0))</f>
        <v>57.694899999999997</v>
      </c>
      <c r="V587">
        <f ca="1">INDEX(Vlookup!$A$1:$AF$1262,MATCH(Stata!$A587,Vlookup!$A:$A,0),MATCH(Stata!V$1,Vlookup!$1:$1,0))</f>
        <v>44.651200000000003</v>
      </c>
      <c r="W587">
        <f ca="1">INDEX(Vlookup!$A$1:$AF$1262,MATCH(Stata!$A587,Vlookup!$A:$A,0),MATCH(Stata!W$1,Vlookup!$1:$1,0))</f>
        <v>52.45</v>
      </c>
      <c r="X587">
        <f ca="1">INDEX(Vlookup!$A$1:$AF$1262,MATCH(Stata!$A587,Vlookup!$A:$A,0),MATCH(Stata!X$1,Vlookup!$1:$1,0))</f>
        <v>31.330200000000001</v>
      </c>
      <c r="Y587">
        <f ca="1">INDEX(Vlookup!$A$1:$AF$1262,MATCH(Stata!$A587,Vlookup!$A:$A,0),MATCH(Stata!Y$1,Vlookup!$1:$1,0))</f>
        <v>26.276800000000001</v>
      </c>
      <c r="Z587">
        <f ca="1">INDEX(Vlookup!$A$1:$AF$1262,MATCH(Stata!$A587,Vlookup!$A:$A,0),MATCH(Stata!Z$1,Vlookup!$1:$1,0))</f>
        <v>16.361899999999999</v>
      </c>
      <c r="AA587">
        <f ca="1">INDEX(Vlookup!$A$1:$AF$1262,MATCH(Stata!$A587,Vlookup!$A:$A,0),MATCH(Stata!AA$1,Vlookup!$1:$1,0))</f>
        <v>57.854199999999999</v>
      </c>
      <c r="AB587">
        <f ca="1">INDEX(Vlookup!$A$1:$AF$1262,MATCH(Stata!$A587,Vlookup!$A:$A,0),MATCH(Stata!AB$1,Vlookup!$1:$1,0))</f>
        <v>66.221199999999996</v>
      </c>
      <c r="AC587">
        <f ca="1">INDEX(Vlookup!$A$1:$AF$1262,MATCH(Stata!$A587,Vlookup!$A:$A,0),MATCH(Stata!AC$1,Vlookup!$1:$1,0))</f>
        <v>28.243099999999998</v>
      </c>
      <c r="AD587">
        <f ca="1">INDEX(Vlookup!$A$1:$AF$1262,MATCH(Stata!$A587,Vlookup!$A:$A,0),MATCH(Stata!AD$1,Vlookup!$1:$1,0))</f>
        <v>52.122799999999998</v>
      </c>
      <c r="AE587">
        <f ca="1">INDEX(Vlookup!$A$1:$AF$1262,MATCH(Stata!$A587,Vlookup!$A:$A,0),MATCH(Stata!AE$1,Vlookup!$1:$1,0))</f>
        <v>31.0762</v>
      </c>
      <c r="AF587">
        <f ca="1">INDEX(Vlookup!$A$1:$AF$1262,MATCH(Stata!$A587,Vlookup!$A:$A,0),MATCH(Stata!AF$1,Vlookup!$1:$1,0))</f>
        <v>2228.09</v>
      </c>
      <c r="AG587">
        <f ca="1">INDEX(Vlookup!$A$1:$AG$1262,MATCH(Stata!$A587,Vlookup!$A:$A,0),MATCH(Stata!AG$1,Vlookup!$1:$1,0))</f>
        <v>18.88</v>
      </c>
    </row>
    <row r="588" spans="1:33" x14ac:dyDescent="0.25">
      <c r="A588" s="1">
        <v>39570</v>
      </c>
      <c r="B588">
        <f ca="1">INDEX(Vlookup!$A$1:$AF$1262,MATCH(Stata!$A588,Vlookup!$A:$A,0),MATCH(Stata!B$1,Vlookup!$1:$1,0))</f>
        <v>68.809299999999993</v>
      </c>
      <c r="C588">
        <f ca="1">INDEX(Vlookup!$A$1:$AF$1262,MATCH(Stata!$A588,Vlookup!$A:$A,0),MATCH(Stata!C$1,Vlookup!$1:$1,0))</f>
        <v>33.355400000000003</v>
      </c>
      <c r="D588">
        <f ca="1">INDEX(Vlookup!$A$1:$AF$1262,MATCH(Stata!$A588,Vlookup!$A:$A,0),MATCH(Stata!D$1,Vlookup!$1:$1,0))</f>
        <v>15.1244</v>
      </c>
      <c r="E588">
        <f ca="1">INDEX(Vlookup!$A$1:$AF$1262,MATCH(Stata!$A588,Vlookup!$A:$A,0),MATCH(Stata!E$1,Vlookup!$1:$1,0))</f>
        <v>45.811</v>
      </c>
      <c r="F588">
        <f ca="1">INDEX(Vlookup!$A$1:$AF$1262,MATCH(Stata!$A588,Vlookup!$A:$A,0),MATCH(Stata!F$1,Vlookup!$1:$1,0))</f>
        <v>808.87779999999998</v>
      </c>
      <c r="G588">
        <f ca="1">INDEX(Vlookup!$A$1:$AF$1262,MATCH(Stata!$A588,Vlookup!$A:$A,0),MATCH(Stata!G$1,Vlookup!$1:$1,0))</f>
        <v>30.453199999999999</v>
      </c>
      <c r="H588">
        <f ca="1">INDEX(Vlookup!$A$1:$AF$1262,MATCH(Stata!$A588,Vlookup!$A:$A,0),MATCH(Stata!H$1,Vlookup!$1:$1,0))</f>
        <v>75.310100000000006</v>
      </c>
      <c r="I588">
        <f ca="1">INDEX(Vlookup!$A$1:$AF$1262,MATCH(Stata!$A588,Vlookup!$A:$A,0),MATCH(Stata!I$1,Vlookup!$1:$1,0))</f>
        <v>72.721400000000003</v>
      </c>
      <c r="J588">
        <f ca="1">INDEX(Vlookup!$A$1:$AF$1262,MATCH(Stata!$A588,Vlookup!$A:$A,0),MATCH(Stata!J$1,Vlookup!$1:$1,0))</f>
        <v>255.04910000000001</v>
      </c>
      <c r="K588">
        <f ca="1">INDEX(Vlookup!$A$1:$AF$1262,MATCH(Stata!$A588,Vlookup!$A:$A,0),MATCH(Stata!K$1,Vlookup!$1:$1,0))</f>
        <v>25.454999999999998</v>
      </c>
      <c r="L588">
        <f ca="1">INDEX(Vlookup!$A$1:$AF$1262,MATCH(Stata!$A588,Vlookup!$A:$A,0),MATCH(Stata!L$1,Vlookup!$1:$1,0))</f>
        <v>40.918500000000002</v>
      </c>
      <c r="M588">
        <f ca="1">INDEX(Vlookup!$A$1:$AF$1262,MATCH(Stata!$A588,Vlookup!$A:$A,0),MATCH(Stata!M$1,Vlookup!$1:$1,0))</f>
        <v>80.010300000000001</v>
      </c>
      <c r="N588">
        <f ca="1">INDEX(Vlookup!$A$1:$AF$1262,MATCH(Stata!$A588,Vlookup!$A:$A,0),MATCH(Stata!N$1,Vlookup!$1:$1,0))</f>
        <v>27.5975</v>
      </c>
      <c r="O588" t="e">
        <f ca="1">INDEX(Vlookup!$A$1:$AF$1262,MATCH(Stata!$A588,Vlookup!$A:$A,0),MATCH(Stata!O$1,Vlookup!$1:$1,0))</f>
        <v>#N/A</v>
      </c>
      <c r="P588">
        <f ca="1">INDEX(Vlookup!$A$1:$AF$1262,MATCH(Stata!$A588,Vlookup!$A:$A,0),MATCH(Stata!P$1,Vlookup!$1:$1,0))</f>
        <v>45.347499999999997</v>
      </c>
      <c r="Q588">
        <f ca="1">INDEX(Vlookup!$A$1:$AF$1262,MATCH(Stata!$A588,Vlookup!$A:$A,0),MATCH(Stata!Q$1,Vlookup!$1:$1,0))</f>
        <v>25.996600000000001</v>
      </c>
      <c r="R588">
        <f ca="1">INDEX(Vlookup!$A$1:$AF$1262,MATCH(Stata!$A588,Vlookup!$A:$A,0),MATCH(Stata!R$1,Vlookup!$1:$1,0))</f>
        <v>52.946899999999999</v>
      </c>
      <c r="S588">
        <f ca="1">INDEX(Vlookup!$A$1:$AF$1262,MATCH(Stata!$A588,Vlookup!$A:$A,0),MATCH(Stata!S$1,Vlookup!$1:$1,0))</f>
        <v>20.221</v>
      </c>
      <c r="T588">
        <f ca="1">INDEX(Vlookup!$A$1:$AF$1262,MATCH(Stata!$A588,Vlookup!$A:$A,0),MATCH(Stata!T$1,Vlookup!$1:$1,0))</f>
        <v>113.0603</v>
      </c>
      <c r="U588">
        <f ca="1">INDEX(Vlookup!$A$1:$AF$1262,MATCH(Stata!$A588,Vlookup!$A:$A,0),MATCH(Stata!U$1,Vlookup!$1:$1,0))</f>
        <v>58.077800000000003</v>
      </c>
      <c r="V588">
        <f ca="1">INDEX(Vlookup!$A$1:$AF$1262,MATCH(Stata!$A588,Vlookup!$A:$A,0),MATCH(Stata!V$1,Vlookup!$1:$1,0))</f>
        <v>44.116300000000003</v>
      </c>
      <c r="W588">
        <f ca="1">INDEX(Vlookup!$A$1:$AF$1262,MATCH(Stata!$A588,Vlookup!$A:$A,0),MATCH(Stata!W$1,Vlookup!$1:$1,0))</f>
        <v>52.475900000000003</v>
      </c>
      <c r="X588">
        <f ca="1">INDEX(Vlookup!$A$1:$AF$1262,MATCH(Stata!$A588,Vlookup!$A:$A,0),MATCH(Stata!X$1,Vlookup!$1:$1,0))</f>
        <v>31.667999999999999</v>
      </c>
      <c r="Y588">
        <f ca="1">INDEX(Vlookup!$A$1:$AF$1262,MATCH(Stata!$A588,Vlookup!$A:$A,0),MATCH(Stata!Y$1,Vlookup!$1:$1,0))</f>
        <v>26.133800000000001</v>
      </c>
      <c r="Z588">
        <f ca="1">INDEX(Vlookup!$A$1:$AF$1262,MATCH(Stata!$A588,Vlookup!$A:$A,0),MATCH(Stata!Z$1,Vlookup!$1:$1,0))</f>
        <v>16.497900000000001</v>
      </c>
      <c r="AA588">
        <f ca="1">INDEX(Vlookup!$A$1:$AF$1262,MATCH(Stata!$A588,Vlookup!$A:$A,0),MATCH(Stata!AA$1,Vlookup!$1:$1,0))</f>
        <v>57.655700000000003</v>
      </c>
      <c r="AB588">
        <f ca="1">INDEX(Vlookup!$A$1:$AF$1262,MATCH(Stata!$A588,Vlookup!$A:$A,0),MATCH(Stata!AB$1,Vlookup!$1:$1,0))</f>
        <v>66.754499999999993</v>
      </c>
      <c r="AC588">
        <f ca="1">INDEX(Vlookup!$A$1:$AF$1262,MATCH(Stata!$A588,Vlookup!$A:$A,0),MATCH(Stata!AC$1,Vlookup!$1:$1,0))</f>
        <v>28.437100000000001</v>
      </c>
      <c r="AD588">
        <f ca="1">INDEX(Vlookup!$A$1:$AF$1262,MATCH(Stata!$A588,Vlookup!$A:$A,0),MATCH(Stata!AD$1,Vlookup!$1:$1,0))</f>
        <v>51.611199999999997</v>
      </c>
      <c r="AE588">
        <f ca="1">INDEX(Vlookup!$A$1:$AF$1262,MATCH(Stata!$A588,Vlookup!$A:$A,0),MATCH(Stata!AE$1,Vlookup!$1:$1,0))</f>
        <v>31.253499999999999</v>
      </c>
      <c r="AF588">
        <f ca="1">INDEX(Vlookup!$A$1:$AF$1262,MATCH(Stata!$A588,Vlookup!$A:$A,0),MATCH(Stata!AF$1,Vlookup!$1:$1,0))</f>
        <v>2235.3000000000002</v>
      </c>
      <c r="AG588">
        <f ca="1">INDEX(Vlookup!$A$1:$AG$1262,MATCH(Stata!$A588,Vlookup!$A:$A,0),MATCH(Stata!AG$1,Vlookup!$1:$1,0))</f>
        <v>18.18</v>
      </c>
    </row>
    <row r="589" spans="1:33" x14ac:dyDescent="0.25">
      <c r="A589" s="1">
        <v>39573</v>
      </c>
      <c r="B589">
        <f ca="1">INDEX(Vlookup!$A$1:$AF$1262,MATCH(Stata!$A589,Vlookup!$A:$A,0),MATCH(Stata!B$1,Vlookup!$1:$1,0))</f>
        <v>67.933300000000003</v>
      </c>
      <c r="C589">
        <f ca="1">INDEX(Vlookup!$A$1:$AF$1262,MATCH(Stata!$A589,Vlookup!$A:$A,0),MATCH(Stata!C$1,Vlookup!$1:$1,0))</f>
        <v>34.075899999999997</v>
      </c>
      <c r="D589">
        <f ca="1">INDEX(Vlookup!$A$1:$AF$1262,MATCH(Stata!$A589,Vlookup!$A:$A,0),MATCH(Stata!D$1,Vlookup!$1:$1,0))</f>
        <v>15.3317</v>
      </c>
      <c r="E589">
        <f ca="1">INDEX(Vlookup!$A$1:$AF$1262,MATCH(Stata!$A589,Vlookup!$A:$A,0),MATCH(Stata!E$1,Vlookup!$1:$1,0))</f>
        <v>45.8292</v>
      </c>
      <c r="F589">
        <f ca="1">INDEX(Vlookup!$A$1:$AF$1262,MATCH(Stata!$A589,Vlookup!$A:$A,0),MATCH(Stata!F$1,Vlookup!$1:$1,0))</f>
        <v>781.66229999999996</v>
      </c>
      <c r="G589">
        <f ca="1">INDEX(Vlookup!$A$1:$AF$1262,MATCH(Stata!$A589,Vlookup!$A:$A,0),MATCH(Stata!G$1,Vlookup!$1:$1,0))</f>
        <v>30.2407</v>
      </c>
      <c r="H589">
        <f ca="1">INDEX(Vlookup!$A$1:$AF$1262,MATCH(Stata!$A589,Vlookup!$A:$A,0),MATCH(Stata!H$1,Vlookup!$1:$1,0))</f>
        <v>75.512200000000007</v>
      </c>
      <c r="I589">
        <f ca="1">INDEX(Vlookup!$A$1:$AF$1262,MATCH(Stata!$A589,Vlookup!$A:$A,0),MATCH(Stata!I$1,Vlookup!$1:$1,0))</f>
        <v>72.677499999999995</v>
      </c>
      <c r="J589">
        <f ca="1">INDEX(Vlookup!$A$1:$AF$1262,MATCH(Stata!$A589,Vlookup!$A:$A,0),MATCH(Stata!J$1,Vlookup!$1:$1,0))</f>
        <v>248.86369999999999</v>
      </c>
      <c r="K589">
        <f ca="1">INDEX(Vlookup!$A$1:$AF$1262,MATCH(Stata!$A589,Vlookup!$A:$A,0),MATCH(Stata!K$1,Vlookup!$1:$1,0))</f>
        <v>25.286000000000001</v>
      </c>
      <c r="L589">
        <f ca="1">INDEX(Vlookup!$A$1:$AF$1262,MATCH(Stata!$A589,Vlookup!$A:$A,0),MATCH(Stata!L$1,Vlookup!$1:$1,0))</f>
        <v>40.787199999999999</v>
      </c>
      <c r="M589">
        <f ca="1">INDEX(Vlookup!$A$1:$AF$1262,MATCH(Stata!$A589,Vlookup!$A:$A,0),MATCH(Stata!M$1,Vlookup!$1:$1,0))</f>
        <v>79.921099999999996</v>
      </c>
      <c r="N589">
        <f ca="1">INDEX(Vlookup!$A$1:$AF$1262,MATCH(Stata!$A589,Vlookup!$A:$A,0),MATCH(Stata!N$1,Vlookup!$1:$1,0))</f>
        <v>27.465</v>
      </c>
      <c r="O589" t="e">
        <f ca="1">INDEX(Vlookup!$A$1:$AF$1262,MATCH(Stata!$A589,Vlookup!$A:$A,0),MATCH(Stata!O$1,Vlookup!$1:$1,0))</f>
        <v>#N/A</v>
      </c>
      <c r="P589">
        <f ca="1">INDEX(Vlookup!$A$1:$AF$1262,MATCH(Stata!$A589,Vlookup!$A:$A,0),MATCH(Stata!P$1,Vlookup!$1:$1,0))</f>
        <v>45.272500000000001</v>
      </c>
      <c r="Q589">
        <f ca="1">INDEX(Vlookup!$A$1:$AF$1262,MATCH(Stata!$A589,Vlookup!$A:$A,0),MATCH(Stata!Q$1,Vlookup!$1:$1,0))</f>
        <v>25.3492</v>
      </c>
      <c r="R589">
        <f ca="1">INDEX(Vlookup!$A$1:$AF$1262,MATCH(Stata!$A589,Vlookup!$A:$A,0),MATCH(Stata!R$1,Vlookup!$1:$1,0))</f>
        <v>52.911999999999999</v>
      </c>
      <c r="S589">
        <f ca="1">INDEX(Vlookup!$A$1:$AF$1262,MATCH(Stata!$A589,Vlookup!$A:$A,0),MATCH(Stata!S$1,Vlookup!$1:$1,0))</f>
        <v>20.057099999999998</v>
      </c>
      <c r="T589">
        <f ca="1">INDEX(Vlookup!$A$1:$AF$1262,MATCH(Stata!$A589,Vlookup!$A:$A,0),MATCH(Stata!T$1,Vlookup!$1:$1,0))</f>
        <v>112.0048</v>
      </c>
      <c r="U589">
        <f ca="1">INDEX(Vlookup!$A$1:$AF$1262,MATCH(Stata!$A589,Vlookup!$A:$A,0),MATCH(Stata!U$1,Vlookup!$1:$1,0))</f>
        <v>57.771500000000003</v>
      </c>
      <c r="V589">
        <f ca="1">INDEX(Vlookup!$A$1:$AF$1262,MATCH(Stata!$A589,Vlookup!$A:$A,0),MATCH(Stata!V$1,Vlookup!$1:$1,0))</f>
        <v>43.517899999999997</v>
      </c>
      <c r="W589">
        <f ca="1">INDEX(Vlookup!$A$1:$AF$1262,MATCH(Stata!$A589,Vlookup!$A:$A,0),MATCH(Stata!W$1,Vlookup!$1:$1,0))</f>
        <v>52.406999999999996</v>
      </c>
      <c r="X589">
        <f ca="1">INDEX(Vlookup!$A$1:$AF$1262,MATCH(Stata!$A589,Vlookup!$A:$A,0),MATCH(Stata!X$1,Vlookup!$1:$1,0))</f>
        <v>31.354299999999999</v>
      </c>
      <c r="Y589">
        <f ca="1">INDEX(Vlookup!$A$1:$AF$1262,MATCH(Stata!$A589,Vlookup!$A:$A,0),MATCH(Stata!Y$1,Vlookup!$1:$1,0))</f>
        <v>25.9908</v>
      </c>
      <c r="Z589">
        <f ca="1">INDEX(Vlookup!$A$1:$AF$1262,MATCH(Stata!$A589,Vlookup!$A:$A,0),MATCH(Stata!Z$1,Vlookup!$1:$1,0))</f>
        <v>16.425899999999999</v>
      </c>
      <c r="AA589">
        <f ca="1">INDEX(Vlookup!$A$1:$AF$1262,MATCH(Stata!$A589,Vlookup!$A:$A,0),MATCH(Stata!AA$1,Vlookup!$1:$1,0))</f>
        <v>57.526200000000003</v>
      </c>
      <c r="AB589">
        <f ca="1">INDEX(Vlookup!$A$1:$AF$1262,MATCH(Stata!$A589,Vlookup!$A:$A,0),MATCH(Stata!AB$1,Vlookup!$1:$1,0))</f>
        <v>66.3279</v>
      </c>
      <c r="AC589">
        <f ca="1">INDEX(Vlookup!$A$1:$AF$1262,MATCH(Stata!$A589,Vlookup!$A:$A,0),MATCH(Stata!AC$1,Vlookup!$1:$1,0))</f>
        <v>27.941500000000001</v>
      </c>
      <c r="AD589">
        <f ca="1">INDEX(Vlookup!$A$1:$AF$1262,MATCH(Stata!$A589,Vlookup!$A:$A,0),MATCH(Stata!AD$1,Vlookup!$1:$1,0))</f>
        <v>51.1355</v>
      </c>
      <c r="AE589">
        <f ca="1">INDEX(Vlookup!$A$1:$AF$1262,MATCH(Stata!$A589,Vlookup!$A:$A,0),MATCH(Stata!AE$1,Vlookup!$1:$1,0))</f>
        <v>31.0669</v>
      </c>
      <c r="AF589">
        <f ca="1">INDEX(Vlookup!$A$1:$AF$1262,MATCH(Stata!$A589,Vlookup!$A:$A,0),MATCH(Stata!AF$1,Vlookup!$1:$1,0))</f>
        <v>2225.37</v>
      </c>
      <c r="AG589">
        <f ca="1">INDEX(Vlookup!$A$1:$AG$1262,MATCH(Stata!$A589,Vlookup!$A:$A,0),MATCH(Stata!AG$1,Vlookup!$1:$1,0))</f>
        <v>18.899999999999999</v>
      </c>
    </row>
    <row r="590" spans="1:33" x14ac:dyDescent="0.25">
      <c r="A590" s="1">
        <v>39574</v>
      </c>
      <c r="B590">
        <f ca="1">INDEX(Vlookup!$A$1:$AF$1262,MATCH(Stata!$A590,Vlookup!$A:$A,0),MATCH(Stata!B$1,Vlookup!$1:$1,0))</f>
        <v>68.117199999999997</v>
      </c>
      <c r="C590">
        <f ca="1">INDEX(Vlookup!$A$1:$AF$1262,MATCH(Stata!$A590,Vlookup!$A:$A,0),MATCH(Stata!C$1,Vlookup!$1:$1,0))</f>
        <v>35.101199999999999</v>
      </c>
      <c r="D590">
        <f ca="1">INDEX(Vlookup!$A$1:$AF$1262,MATCH(Stata!$A590,Vlookup!$A:$A,0),MATCH(Stata!D$1,Vlookup!$1:$1,0))</f>
        <v>15.4649</v>
      </c>
      <c r="E590">
        <f ca="1">INDEX(Vlookup!$A$1:$AF$1262,MATCH(Stata!$A590,Vlookup!$A:$A,0),MATCH(Stata!E$1,Vlookup!$1:$1,0))</f>
        <v>46.32</v>
      </c>
      <c r="F590">
        <f ca="1">INDEX(Vlookup!$A$1:$AF$1262,MATCH(Stata!$A590,Vlookup!$A:$A,0),MATCH(Stata!F$1,Vlookup!$1:$1,0))</f>
        <v>798.32150000000001</v>
      </c>
      <c r="G590">
        <f ca="1">INDEX(Vlookup!$A$1:$AF$1262,MATCH(Stata!$A590,Vlookup!$A:$A,0),MATCH(Stata!G$1,Vlookup!$1:$1,0))</f>
        <v>30.020600000000002</v>
      </c>
      <c r="H590">
        <f ca="1">INDEX(Vlookup!$A$1:$AF$1262,MATCH(Stata!$A590,Vlookup!$A:$A,0),MATCH(Stata!H$1,Vlookup!$1:$1,0))</f>
        <v>75.714399999999998</v>
      </c>
      <c r="I590">
        <f ca="1">INDEX(Vlookup!$A$1:$AF$1262,MATCH(Stata!$A590,Vlookup!$A:$A,0),MATCH(Stata!I$1,Vlookup!$1:$1,0))</f>
        <v>73.099000000000004</v>
      </c>
      <c r="J590">
        <f ca="1">INDEX(Vlookup!$A$1:$AF$1262,MATCH(Stata!$A590,Vlookup!$A:$A,0),MATCH(Stata!J$1,Vlookup!$1:$1,0))</f>
        <v>250.02350000000001</v>
      </c>
      <c r="K590">
        <f ca="1">INDEX(Vlookup!$A$1:$AF$1262,MATCH(Stata!$A590,Vlookup!$A:$A,0),MATCH(Stata!K$1,Vlookup!$1:$1,0))</f>
        <v>25.238399999999999</v>
      </c>
      <c r="L590">
        <f ca="1">INDEX(Vlookup!$A$1:$AF$1262,MATCH(Stata!$A590,Vlookup!$A:$A,0),MATCH(Stata!L$1,Vlookup!$1:$1,0))</f>
        <v>40.746200000000002</v>
      </c>
      <c r="M590">
        <f ca="1">INDEX(Vlookup!$A$1:$AF$1262,MATCH(Stata!$A590,Vlookup!$A:$A,0),MATCH(Stata!M$1,Vlookup!$1:$1,0))</f>
        <v>80.421099999999996</v>
      </c>
      <c r="N590">
        <f ca="1">INDEX(Vlookup!$A$1:$AF$1262,MATCH(Stata!$A590,Vlookup!$A:$A,0),MATCH(Stata!N$1,Vlookup!$1:$1,0))</f>
        <v>27.315999999999999</v>
      </c>
      <c r="O590" t="e">
        <f ca="1">INDEX(Vlookup!$A$1:$AF$1262,MATCH(Stata!$A590,Vlookup!$A:$A,0),MATCH(Stata!O$1,Vlookup!$1:$1,0))</f>
        <v>#N/A</v>
      </c>
      <c r="P590">
        <f ca="1">INDEX(Vlookup!$A$1:$AF$1262,MATCH(Stata!$A590,Vlookup!$A:$A,0),MATCH(Stata!P$1,Vlookup!$1:$1,0))</f>
        <v>45.610100000000003</v>
      </c>
      <c r="Q590">
        <f ca="1">INDEX(Vlookup!$A$1:$AF$1262,MATCH(Stata!$A590,Vlookup!$A:$A,0),MATCH(Stata!Q$1,Vlookup!$1:$1,0))</f>
        <v>25.271599999999999</v>
      </c>
      <c r="R590">
        <f ca="1">INDEX(Vlookup!$A$1:$AF$1262,MATCH(Stata!$A590,Vlookup!$A:$A,0),MATCH(Stata!R$1,Vlookup!$1:$1,0))</f>
        <v>53.095399999999998</v>
      </c>
      <c r="S590">
        <f ca="1">INDEX(Vlookup!$A$1:$AF$1262,MATCH(Stata!$A590,Vlookup!$A:$A,0),MATCH(Stata!S$1,Vlookup!$1:$1,0))</f>
        <v>20.341799999999999</v>
      </c>
      <c r="T590">
        <f ca="1">INDEX(Vlookup!$A$1:$AF$1262,MATCH(Stata!$A590,Vlookup!$A:$A,0),MATCH(Stata!T$1,Vlookup!$1:$1,0))</f>
        <v>112.7299</v>
      </c>
      <c r="U590">
        <f ca="1">INDEX(Vlookup!$A$1:$AF$1262,MATCH(Stata!$A590,Vlookup!$A:$A,0),MATCH(Stata!U$1,Vlookup!$1:$1,0))</f>
        <v>57.499200000000002</v>
      </c>
      <c r="V590">
        <f ca="1">INDEX(Vlookup!$A$1:$AF$1262,MATCH(Stata!$A590,Vlookup!$A:$A,0),MATCH(Stata!V$1,Vlookup!$1:$1,0))</f>
        <v>43.699199999999998</v>
      </c>
      <c r="W590">
        <f ca="1">INDEX(Vlookup!$A$1:$AF$1262,MATCH(Stata!$A590,Vlookup!$A:$A,0),MATCH(Stata!W$1,Vlookup!$1:$1,0))</f>
        <v>52.079799999999999</v>
      </c>
      <c r="X590">
        <f ca="1">INDEX(Vlookup!$A$1:$AF$1262,MATCH(Stata!$A590,Vlookup!$A:$A,0),MATCH(Stata!X$1,Vlookup!$1:$1,0))</f>
        <v>31.241700000000002</v>
      </c>
      <c r="Y590">
        <f ca="1">INDEX(Vlookup!$A$1:$AF$1262,MATCH(Stata!$A590,Vlookup!$A:$A,0),MATCH(Stata!Y$1,Vlookup!$1:$1,0))</f>
        <v>26.544899999999998</v>
      </c>
      <c r="Z590">
        <f ca="1">INDEX(Vlookup!$A$1:$AF$1262,MATCH(Stata!$A590,Vlookup!$A:$A,0),MATCH(Stata!Z$1,Vlookup!$1:$1,0))</f>
        <v>16.345800000000001</v>
      </c>
      <c r="AA590">
        <f ca="1">INDEX(Vlookup!$A$1:$AF$1262,MATCH(Stata!$A590,Vlookup!$A:$A,0),MATCH(Stata!AA$1,Vlookup!$1:$1,0))</f>
        <v>57.526200000000003</v>
      </c>
      <c r="AB590">
        <f ca="1">INDEX(Vlookup!$A$1:$AF$1262,MATCH(Stata!$A590,Vlookup!$A:$A,0),MATCH(Stata!AB$1,Vlookup!$1:$1,0))</f>
        <v>66.381200000000007</v>
      </c>
      <c r="AC590">
        <f ca="1">INDEX(Vlookup!$A$1:$AF$1262,MATCH(Stata!$A590,Vlookup!$A:$A,0),MATCH(Stata!AC$1,Vlookup!$1:$1,0))</f>
        <v>27.9343</v>
      </c>
      <c r="AD590">
        <f ca="1">INDEX(Vlookup!$A$1:$AF$1262,MATCH(Stata!$A590,Vlookup!$A:$A,0),MATCH(Stata!AD$1,Vlookup!$1:$1,0))</f>
        <v>50.579000000000001</v>
      </c>
      <c r="AE590">
        <f ca="1">INDEX(Vlookup!$A$1:$AF$1262,MATCH(Stata!$A590,Vlookup!$A:$A,0),MATCH(Stata!AE$1,Vlookup!$1:$1,0))</f>
        <v>31.477499999999999</v>
      </c>
      <c r="AF590">
        <f ca="1">INDEX(Vlookup!$A$1:$AF$1262,MATCH(Stata!$A590,Vlookup!$A:$A,0),MATCH(Stata!AF$1,Vlookup!$1:$1,0))</f>
        <v>2242.4699999999998</v>
      </c>
      <c r="AG590">
        <f ca="1">INDEX(Vlookup!$A$1:$AG$1262,MATCH(Stata!$A590,Vlookup!$A:$A,0),MATCH(Stata!AG$1,Vlookup!$1:$1,0))</f>
        <v>18.21</v>
      </c>
    </row>
    <row r="591" spans="1:33" x14ac:dyDescent="0.25">
      <c r="A591" s="1">
        <v>39575</v>
      </c>
      <c r="B591">
        <f ca="1">INDEX(Vlookup!$A$1:$AF$1262,MATCH(Stata!$A591,Vlookup!$A:$A,0),MATCH(Stata!B$1,Vlookup!$1:$1,0))</f>
        <v>67.171199999999999</v>
      </c>
      <c r="C591">
        <f ca="1">INDEX(Vlookup!$A$1:$AF$1262,MATCH(Stata!$A591,Vlookup!$A:$A,0),MATCH(Stata!C$1,Vlookup!$1:$1,0))</f>
        <v>35.184399999999997</v>
      </c>
      <c r="D591">
        <f ca="1">INDEX(Vlookup!$A$1:$AF$1262,MATCH(Stata!$A591,Vlookup!$A:$A,0),MATCH(Stata!D$1,Vlookup!$1:$1,0))</f>
        <v>15.420500000000001</v>
      </c>
      <c r="E591">
        <f ca="1">INDEX(Vlookup!$A$1:$AF$1262,MATCH(Stata!$A591,Vlookup!$A:$A,0),MATCH(Stata!E$1,Vlookup!$1:$1,0))</f>
        <v>44.265799999999999</v>
      </c>
      <c r="F591">
        <f ca="1">INDEX(Vlookup!$A$1:$AF$1262,MATCH(Stata!$A591,Vlookup!$A:$A,0),MATCH(Stata!F$1,Vlookup!$1:$1,0))</f>
        <v>743.56060000000002</v>
      </c>
      <c r="G591">
        <f ca="1">INDEX(Vlookup!$A$1:$AF$1262,MATCH(Stata!$A591,Vlookup!$A:$A,0),MATCH(Stata!G$1,Vlookup!$1:$1,0))</f>
        <v>29.459099999999999</v>
      </c>
      <c r="H591">
        <f ca="1">INDEX(Vlookup!$A$1:$AF$1262,MATCH(Stata!$A591,Vlookup!$A:$A,0),MATCH(Stata!H$1,Vlookup!$1:$1,0))</f>
        <v>74.654799999999994</v>
      </c>
      <c r="I591">
        <f ca="1">INDEX(Vlookup!$A$1:$AF$1262,MATCH(Stata!$A591,Vlookup!$A:$A,0),MATCH(Stata!I$1,Vlookup!$1:$1,0))</f>
        <v>71.693799999999996</v>
      </c>
      <c r="J591">
        <f ca="1">INDEX(Vlookup!$A$1:$AF$1262,MATCH(Stata!$A591,Vlookup!$A:$A,0),MATCH(Stata!J$1,Vlookup!$1:$1,0))</f>
        <v>236.58969999999999</v>
      </c>
      <c r="K591">
        <f ca="1">INDEX(Vlookup!$A$1:$AF$1262,MATCH(Stata!$A591,Vlookup!$A:$A,0),MATCH(Stata!K$1,Vlookup!$1:$1,0))</f>
        <v>24.7013</v>
      </c>
      <c r="L591">
        <f ca="1">INDEX(Vlookup!$A$1:$AF$1262,MATCH(Stata!$A591,Vlookup!$A:$A,0),MATCH(Stata!L$1,Vlookup!$1:$1,0))</f>
        <v>39.8352</v>
      </c>
      <c r="M591">
        <f ca="1">INDEX(Vlookup!$A$1:$AF$1262,MATCH(Stata!$A591,Vlookup!$A:$A,0),MATCH(Stata!M$1,Vlookup!$1:$1,0))</f>
        <v>79.305000000000007</v>
      </c>
      <c r="N591">
        <f ca="1">INDEX(Vlookup!$A$1:$AF$1262,MATCH(Stata!$A591,Vlookup!$A:$A,0),MATCH(Stata!N$1,Vlookup!$1:$1,0))</f>
        <v>26.960100000000001</v>
      </c>
      <c r="O591" t="e">
        <f ca="1">INDEX(Vlookup!$A$1:$AF$1262,MATCH(Stata!$A591,Vlookup!$A:$A,0),MATCH(Stata!O$1,Vlookup!$1:$1,0))</f>
        <v>#N/A</v>
      </c>
      <c r="P591">
        <f ca="1">INDEX(Vlookup!$A$1:$AF$1262,MATCH(Stata!$A591,Vlookup!$A:$A,0),MATCH(Stata!P$1,Vlookup!$1:$1,0))</f>
        <v>45.619500000000002</v>
      </c>
      <c r="Q591">
        <f ca="1">INDEX(Vlookup!$A$1:$AF$1262,MATCH(Stata!$A591,Vlookup!$A:$A,0),MATCH(Stata!Q$1,Vlookup!$1:$1,0))</f>
        <v>24.650099999999998</v>
      </c>
      <c r="R591">
        <f ca="1">INDEX(Vlookup!$A$1:$AF$1262,MATCH(Stata!$A591,Vlookup!$A:$A,0),MATCH(Stata!R$1,Vlookup!$1:$1,0))</f>
        <v>51.514800000000001</v>
      </c>
      <c r="S591">
        <f ca="1">INDEX(Vlookup!$A$1:$AF$1262,MATCH(Stata!$A591,Vlookup!$A:$A,0),MATCH(Stata!S$1,Vlookup!$1:$1,0))</f>
        <v>19.988099999999999</v>
      </c>
      <c r="T591">
        <f ca="1">INDEX(Vlookup!$A$1:$AF$1262,MATCH(Stata!$A591,Vlookup!$A:$A,0),MATCH(Stata!T$1,Vlookup!$1:$1,0))</f>
        <v>114.4072</v>
      </c>
      <c r="U591">
        <f ca="1">INDEX(Vlookup!$A$1:$AF$1262,MATCH(Stata!$A591,Vlookup!$A:$A,0),MATCH(Stata!U$1,Vlookup!$1:$1,0))</f>
        <v>56.929099999999998</v>
      </c>
      <c r="V591">
        <f ca="1">INDEX(Vlookup!$A$1:$AF$1262,MATCH(Stata!$A591,Vlookup!$A:$A,0),MATCH(Stata!V$1,Vlookup!$1:$1,0))</f>
        <v>42.221400000000003</v>
      </c>
      <c r="W591">
        <f ca="1">INDEX(Vlookup!$A$1:$AF$1262,MATCH(Stata!$A591,Vlookup!$A:$A,0),MATCH(Stata!W$1,Vlookup!$1:$1,0))</f>
        <v>51.124200000000002</v>
      </c>
      <c r="X591">
        <f ca="1">INDEX(Vlookup!$A$1:$AF$1262,MATCH(Stata!$A591,Vlookup!$A:$A,0),MATCH(Stata!X$1,Vlookup!$1:$1,0))</f>
        <v>31.378499999999999</v>
      </c>
      <c r="Y591">
        <f ca="1">INDEX(Vlookup!$A$1:$AF$1262,MATCH(Stata!$A591,Vlookup!$A:$A,0),MATCH(Stata!Y$1,Vlookup!$1:$1,0))</f>
        <v>26.1069</v>
      </c>
      <c r="Z591">
        <f ca="1">INDEX(Vlookup!$A$1:$AF$1262,MATCH(Stata!$A591,Vlookup!$A:$A,0),MATCH(Stata!Z$1,Vlookup!$1:$1,0))</f>
        <v>16.1995</v>
      </c>
      <c r="AA591">
        <f ca="1">INDEX(Vlookup!$A$1:$AF$1262,MATCH(Stata!$A591,Vlookup!$A:$A,0),MATCH(Stata!AA$1,Vlookup!$1:$1,0))</f>
        <v>56.7926</v>
      </c>
      <c r="AB591">
        <f ca="1">INDEX(Vlookup!$A$1:$AF$1262,MATCH(Stata!$A591,Vlookup!$A:$A,0),MATCH(Stata!AB$1,Vlookup!$1:$1,0))</f>
        <v>64.914599999999993</v>
      </c>
      <c r="AC591">
        <f ca="1">INDEX(Vlookup!$A$1:$AF$1262,MATCH(Stata!$A591,Vlookup!$A:$A,0),MATCH(Stata!AC$1,Vlookup!$1:$1,0))</f>
        <v>27.496099999999998</v>
      </c>
      <c r="AD591">
        <f ca="1">INDEX(Vlookup!$A$1:$AF$1262,MATCH(Stata!$A591,Vlookup!$A:$A,0),MATCH(Stata!AD$1,Vlookup!$1:$1,0))</f>
        <v>51.009799999999998</v>
      </c>
      <c r="AE591">
        <f ca="1">INDEX(Vlookup!$A$1:$AF$1262,MATCH(Stata!$A591,Vlookup!$A:$A,0),MATCH(Stata!AE$1,Vlookup!$1:$1,0))</f>
        <v>32.3827</v>
      </c>
      <c r="AF591">
        <f ca="1">INDEX(Vlookup!$A$1:$AF$1262,MATCH(Stata!$A591,Vlookup!$A:$A,0),MATCH(Stata!AF$1,Vlookup!$1:$1,0))</f>
        <v>2202.77</v>
      </c>
      <c r="AG591">
        <f ca="1">INDEX(Vlookup!$A$1:$AG$1262,MATCH(Stata!$A591,Vlookup!$A:$A,0),MATCH(Stata!AG$1,Vlookup!$1:$1,0))</f>
        <v>19.73</v>
      </c>
    </row>
    <row r="592" spans="1:33" x14ac:dyDescent="0.25">
      <c r="A592" s="1">
        <v>39576</v>
      </c>
      <c r="B592">
        <f ca="1">INDEX(Vlookup!$A$1:$AF$1262,MATCH(Stata!$A592,Vlookup!$A:$A,0),MATCH(Stata!B$1,Vlookup!$1:$1,0))</f>
        <v>67.407700000000006</v>
      </c>
      <c r="C592">
        <f ca="1">INDEX(Vlookup!$A$1:$AF$1262,MATCH(Stata!$A592,Vlookup!$A:$A,0),MATCH(Stata!C$1,Vlookup!$1:$1,0))</f>
        <v>36.625399999999999</v>
      </c>
      <c r="D592">
        <f ca="1">INDEX(Vlookup!$A$1:$AF$1262,MATCH(Stata!$A592,Vlookup!$A:$A,0),MATCH(Stata!D$1,Vlookup!$1:$1,0))</f>
        <v>15.790699999999999</v>
      </c>
      <c r="E592">
        <f ca="1">INDEX(Vlookup!$A$1:$AF$1262,MATCH(Stata!$A592,Vlookup!$A:$A,0),MATCH(Stata!E$1,Vlookup!$1:$1,0))</f>
        <v>44.402099999999997</v>
      </c>
      <c r="F592">
        <f ca="1">INDEX(Vlookup!$A$1:$AF$1262,MATCH(Stata!$A592,Vlookup!$A:$A,0),MATCH(Stata!F$1,Vlookup!$1:$1,0))</f>
        <v>728.221</v>
      </c>
      <c r="G592">
        <f ca="1">INDEX(Vlookup!$A$1:$AF$1262,MATCH(Stata!$A592,Vlookup!$A:$A,0),MATCH(Stata!G$1,Vlookup!$1:$1,0))</f>
        <v>29.4894</v>
      </c>
      <c r="H592">
        <f ca="1">INDEX(Vlookup!$A$1:$AF$1262,MATCH(Stata!$A592,Vlookup!$A:$A,0),MATCH(Stata!H$1,Vlookup!$1:$1,0))</f>
        <v>74.840199999999996</v>
      </c>
      <c r="I592">
        <f ca="1">INDEX(Vlookup!$A$1:$AF$1262,MATCH(Stata!$A592,Vlookup!$A:$A,0),MATCH(Stata!I$1,Vlookup!$1:$1,0))</f>
        <v>72.387600000000006</v>
      </c>
      <c r="J592">
        <f ca="1">INDEX(Vlookup!$A$1:$AF$1262,MATCH(Stata!$A592,Vlookup!$A:$A,0),MATCH(Stata!J$1,Vlookup!$1:$1,0))</f>
        <v>234.85</v>
      </c>
      <c r="K592">
        <f ca="1">INDEX(Vlookup!$A$1:$AF$1262,MATCH(Stata!$A592,Vlookup!$A:$A,0),MATCH(Stata!K$1,Vlookup!$1:$1,0))</f>
        <v>24.380800000000001</v>
      </c>
      <c r="L592">
        <f ca="1">INDEX(Vlookup!$A$1:$AF$1262,MATCH(Stata!$A592,Vlookup!$A:$A,0),MATCH(Stata!L$1,Vlookup!$1:$1,0))</f>
        <v>40.483600000000003</v>
      </c>
      <c r="M592">
        <f ca="1">INDEX(Vlookup!$A$1:$AF$1262,MATCH(Stata!$A592,Vlookup!$A:$A,0),MATCH(Stata!M$1,Vlookup!$1:$1,0))</f>
        <v>80.296099999999996</v>
      </c>
      <c r="N592">
        <f ca="1">INDEX(Vlookup!$A$1:$AF$1262,MATCH(Stata!$A592,Vlookup!$A:$A,0),MATCH(Stata!N$1,Vlookup!$1:$1,0))</f>
        <v>26.976700000000001</v>
      </c>
      <c r="O592" t="e">
        <f ca="1">INDEX(Vlookup!$A$1:$AF$1262,MATCH(Stata!$A592,Vlookup!$A:$A,0),MATCH(Stata!O$1,Vlookup!$1:$1,0))</f>
        <v>#N/A</v>
      </c>
      <c r="P592">
        <f ca="1">INDEX(Vlookup!$A$1:$AF$1262,MATCH(Stata!$A592,Vlookup!$A:$A,0),MATCH(Stata!P$1,Vlookup!$1:$1,0))</f>
        <v>46.003900000000002</v>
      </c>
      <c r="Q592">
        <f ca="1">INDEX(Vlookup!$A$1:$AF$1262,MATCH(Stata!$A592,Vlookup!$A:$A,0),MATCH(Stata!Q$1,Vlookup!$1:$1,0))</f>
        <v>24.0977</v>
      </c>
      <c r="R592">
        <f ca="1">INDEX(Vlookup!$A$1:$AF$1262,MATCH(Stata!$A592,Vlookup!$A:$A,0),MATCH(Stata!R$1,Vlookup!$1:$1,0))</f>
        <v>51.837899999999998</v>
      </c>
      <c r="S592">
        <f ca="1">INDEX(Vlookup!$A$1:$AF$1262,MATCH(Stata!$A592,Vlookup!$A:$A,0),MATCH(Stata!S$1,Vlookup!$1:$1,0))</f>
        <v>20.186499999999999</v>
      </c>
      <c r="T592">
        <f ca="1">INDEX(Vlookup!$A$1:$AF$1262,MATCH(Stata!$A592,Vlookup!$A:$A,0),MATCH(Stata!T$1,Vlookup!$1:$1,0))</f>
        <v>115.12609999999999</v>
      </c>
      <c r="U592">
        <f ca="1">INDEX(Vlookup!$A$1:$AF$1262,MATCH(Stata!$A592,Vlookup!$A:$A,0),MATCH(Stata!U$1,Vlookup!$1:$1,0))</f>
        <v>56.9206</v>
      </c>
      <c r="V592">
        <f ca="1">INDEX(Vlookup!$A$1:$AF$1262,MATCH(Stata!$A592,Vlookup!$A:$A,0),MATCH(Stata!V$1,Vlookup!$1:$1,0))</f>
        <v>41.75</v>
      </c>
      <c r="W592">
        <f ca="1">INDEX(Vlookup!$A$1:$AF$1262,MATCH(Stata!$A592,Vlookup!$A:$A,0),MATCH(Stata!W$1,Vlookup!$1:$1,0))</f>
        <v>51.459899999999998</v>
      </c>
      <c r="X592">
        <f ca="1">INDEX(Vlookup!$A$1:$AF$1262,MATCH(Stata!$A592,Vlookup!$A:$A,0),MATCH(Stata!X$1,Vlookup!$1:$1,0))</f>
        <v>31.442799999999998</v>
      </c>
      <c r="Y592">
        <f ca="1">INDEX(Vlookup!$A$1:$AF$1262,MATCH(Stata!$A592,Vlookup!$A:$A,0),MATCH(Stata!Y$1,Vlookup!$1:$1,0))</f>
        <v>26.160599999999999</v>
      </c>
      <c r="Z592">
        <f ca="1">INDEX(Vlookup!$A$1:$AF$1262,MATCH(Stata!$A592,Vlookup!$A:$A,0),MATCH(Stata!Z$1,Vlookup!$1:$1,0))</f>
        <v>16.240100000000002</v>
      </c>
      <c r="AA592">
        <f ca="1">INDEX(Vlookup!$A$1:$AF$1262,MATCH(Stata!$A592,Vlookup!$A:$A,0),MATCH(Stata!AA$1,Vlookup!$1:$1,0))</f>
        <v>56.8962</v>
      </c>
      <c r="AB592">
        <f ca="1">INDEX(Vlookup!$A$1:$AF$1262,MATCH(Stata!$A592,Vlookup!$A:$A,0),MATCH(Stata!AB$1,Vlookup!$1:$1,0))</f>
        <v>65.830100000000002</v>
      </c>
      <c r="AC592">
        <f ca="1">INDEX(Vlookup!$A$1:$AF$1262,MATCH(Stata!$A592,Vlookup!$A:$A,0),MATCH(Stata!AC$1,Vlookup!$1:$1,0))</f>
        <v>27.474599999999999</v>
      </c>
      <c r="AD592">
        <f ca="1">INDEX(Vlookup!$A$1:$AF$1262,MATCH(Stata!$A592,Vlookup!$A:$A,0),MATCH(Stata!AD$1,Vlookup!$1:$1,0))</f>
        <v>51.305999999999997</v>
      </c>
      <c r="AE592">
        <f ca="1">INDEX(Vlookup!$A$1:$AF$1262,MATCH(Stata!$A592,Vlookup!$A:$A,0),MATCH(Stata!AE$1,Vlookup!$1:$1,0))</f>
        <v>32.252000000000002</v>
      </c>
      <c r="AF592">
        <f ca="1">INDEX(Vlookup!$A$1:$AF$1262,MATCH(Stata!$A592,Vlookup!$A:$A,0),MATCH(Stata!AF$1,Vlookup!$1:$1,0))</f>
        <v>2210.9499999999998</v>
      </c>
      <c r="AG592">
        <f ca="1">INDEX(Vlookup!$A$1:$AG$1262,MATCH(Stata!$A592,Vlookup!$A:$A,0),MATCH(Stata!AG$1,Vlookup!$1:$1,0))</f>
        <v>19.399999999999999</v>
      </c>
    </row>
    <row r="593" spans="1:33" x14ac:dyDescent="0.25">
      <c r="A593" s="1">
        <v>39577</v>
      </c>
      <c r="B593">
        <f ca="1">INDEX(Vlookup!$A$1:$AF$1262,MATCH(Stata!$A593,Vlookup!$A:$A,0),MATCH(Stata!B$1,Vlookup!$1:$1,0))</f>
        <v>66.855800000000002</v>
      </c>
      <c r="C593">
        <f ca="1">INDEX(Vlookup!$A$1:$AF$1262,MATCH(Stata!$A593,Vlookup!$A:$A,0),MATCH(Stata!C$1,Vlookup!$1:$1,0))</f>
        <v>36.061900000000001</v>
      </c>
      <c r="D593">
        <f ca="1">INDEX(Vlookup!$A$1:$AF$1262,MATCH(Stata!$A593,Vlookup!$A:$A,0),MATCH(Stata!D$1,Vlookup!$1:$1,0))</f>
        <v>15.502000000000001</v>
      </c>
      <c r="E593">
        <f ca="1">INDEX(Vlookup!$A$1:$AF$1262,MATCH(Stata!$A593,Vlookup!$A:$A,0),MATCH(Stata!E$1,Vlookup!$1:$1,0))</f>
        <v>44.502099999999999</v>
      </c>
      <c r="F593">
        <f ca="1">INDEX(Vlookup!$A$1:$AF$1262,MATCH(Stata!$A593,Vlookup!$A:$A,0),MATCH(Stata!F$1,Vlookup!$1:$1,0))</f>
        <v>664.38819999999998</v>
      </c>
      <c r="G593">
        <f ca="1">INDEX(Vlookup!$A$1:$AF$1262,MATCH(Stata!$A593,Vlookup!$A:$A,0),MATCH(Stata!G$1,Vlookup!$1:$1,0))</f>
        <v>29.284500000000001</v>
      </c>
      <c r="H593">
        <f ca="1">INDEX(Vlookup!$A$1:$AF$1262,MATCH(Stata!$A593,Vlookup!$A:$A,0),MATCH(Stata!H$1,Vlookup!$1:$1,0))</f>
        <v>74.222200000000001</v>
      </c>
      <c r="I593">
        <f ca="1">INDEX(Vlookup!$A$1:$AF$1262,MATCH(Stata!$A593,Vlookup!$A:$A,0),MATCH(Stata!I$1,Vlookup!$1:$1,0))</f>
        <v>71.808000000000007</v>
      </c>
      <c r="J593">
        <f ca="1">INDEX(Vlookup!$A$1:$AF$1262,MATCH(Stata!$A593,Vlookup!$A:$A,0),MATCH(Stata!J$1,Vlookup!$1:$1,0))</f>
        <v>228.37479999999999</v>
      </c>
      <c r="K593">
        <f ca="1">INDEX(Vlookup!$A$1:$AF$1262,MATCH(Stata!$A593,Vlookup!$A:$A,0),MATCH(Stata!K$1,Vlookup!$1:$1,0))</f>
        <v>24.3202</v>
      </c>
      <c r="L593">
        <f ca="1">INDEX(Vlookup!$A$1:$AF$1262,MATCH(Stata!$A593,Vlookup!$A:$A,0),MATCH(Stata!L$1,Vlookup!$1:$1,0))</f>
        <v>39.7532</v>
      </c>
      <c r="M593">
        <f ca="1">INDEX(Vlookup!$A$1:$AF$1262,MATCH(Stata!$A593,Vlookup!$A:$A,0),MATCH(Stata!M$1,Vlookup!$1:$1,0))</f>
        <v>79.659300000000002</v>
      </c>
      <c r="N593">
        <f ca="1">INDEX(Vlookup!$A$1:$AF$1262,MATCH(Stata!$A593,Vlookup!$A:$A,0),MATCH(Stata!N$1,Vlookup!$1:$1,0))</f>
        <v>26.7118</v>
      </c>
      <c r="O593" t="e">
        <f ca="1">INDEX(Vlookup!$A$1:$AF$1262,MATCH(Stata!$A593,Vlookup!$A:$A,0),MATCH(Stata!O$1,Vlookup!$1:$1,0))</f>
        <v>#N/A</v>
      </c>
      <c r="P593">
        <f ca="1">INDEX(Vlookup!$A$1:$AF$1262,MATCH(Stata!$A593,Vlookup!$A:$A,0),MATCH(Stata!P$1,Vlookup!$1:$1,0))</f>
        <v>46.069600000000001</v>
      </c>
      <c r="Q593">
        <f ca="1">INDEX(Vlookup!$A$1:$AF$1262,MATCH(Stata!$A593,Vlookup!$A:$A,0),MATCH(Stata!Q$1,Vlookup!$1:$1,0))</f>
        <v>24.1495</v>
      </c>
      <c r="R593">
        <f ca="1">INDEX(Vlookup!$A$1:$AF$1262,MATCH(Stata!$A593,Vlookup!$A:$A,0),MATCH(Stata!R$1,Vlookup!$1:$1,0))</f>
        <v>52.038699999999999</v>
      </c>
      <c r="S593">
        <f ca="1">INDEX(Vlookup!$A$1:$AF$1262,MATCH(Stata!$A593,Vlookup!$A:$A,0),MATCH(Stata!S$1,Vlookup!$1:$1,0))</f>
        <v>20.160599999999999</v>
      </c>
      <c r="T593">
        <f ca="1">INDEX(Vlookup!$A$1:$AF$1262,MATCH(Stata!$A593,Vlookup!$A:$A,0),MATCH(Stata!T$1,Vlookup!$1:$1,0))</f>
        <v>114.3335</v>
      </c>
      <c r="U593">
        <f ca="1">INDEX(Vlookup!$A$1:$AF$1262,MATCH(Stata!$A593,Vlookup!$A:$A,0),MATCH(Stata!U$1,Vlookup!$1:$1,0))</f>
        <v>56.622799999999998</v>
      </c>
      <c r="V593">
        <f ca="1">INDEX(Vlookup!$A$1:$AF$1262,MATCH(Stata!$A593,Vlookup!$A:$A,0),MATCH(Stata!V$1,Vlookup!$1:$1,0))</f>
        <v>42.221400000000003</v>
      </c>
      <c r="W593">
        <f ca="1">INDEX(Vlookup!$A$1:$AF$1262,MATCH(Stata!$A593,Vlookup!$A:$A,0),MATCH(Stata!W$1,Vlookup!$1:$1,0))</f>
        <v>51.003599999999999</v>
      </c>
      <c r="X593">
        <f ca="1">INDEX(Vlookup!$A$1:$AF$1262,MATCH(Stata!$A593,Vlookup!$A:$A,0),MATCH(Stata!X$1,Vlookup!$1:$1,0))</f>
        <v>31.362400000000001</v>
      </c>
      <c r="Y593">
        <f ca="1">INDEX(Vlookup!$A$1:$AF$1262,MATCH(Stata!$A593,Vlookup!$A:$A,0),MATCH(Stata!Y$1,Vlookup!$1:$1,0))</f>
        <v>26.267800000000001</v>
      </c>
      <c r="Z593">
        <f ca="1">INDEX(Vlookup!$A$1:$AF$1262,MATCH(Stata!$A593,Vlookup!$A:$A,0),MATCH(Stata!Z$1,Vlookup!$1:$1,0))</f>
        <v>16.093699999999998</v>
      </c>
      <c r="AA593">
        <f ca="1">INDEX(Vlookup!$A$1:$AF$1262,MATCH(Stata!$A593,Vlookup!$A:$A,0),MATCH(Stata!AA$1,Vlookup!$1:$1,0))</f>
        <v>56.283299999999997</v>
      </c>
      <c r="AB593">
        <f ca="1">INDEX(Vlookup!$A$1:$AF$1262,MATCH(Stata!$A593,Vlookup!$A:$A,0),MATCH(Stata!AB$1,Vlookup!$1:$1,0))</f>
        <v>65.003399999999999</v>
      </c>
      <c r="AC593">
        <f ca="1">INDEX(Vlookup!$A$1:$AF$1262,MATCH(Stata!$A593,Vlookup!$A:$A,0),MATCH(Stata!AC$1,Vlookup!$1:$1,0))</f>
        <v>27.230399999999999</v>
      </c>
      <c r="AD593">
        <f ca="1">INDEX(Vlookup!$A$1:$AF$1262,MATCH(Stata!$A593,Vlookup!$A:$A,0),MATCH(Stata!AD$1,Vlookup!$1:$1,0))</f>
        <v>51.323900000000002</v>
      </c>
      <c r="AE593">
        <f ca="1">INDEX(Vlookup!$A$1:$AF$1262,MATCH(Stata!$A593,Vlookup!$A:$A,0),MATCH(Stata!AE$1,Vlookup!$1:$1,0))</f>
        <v>32.009399999999999</v>
      </c>
      <c r="AF593">
        <f ca="1">INDEX(Vlookup!$A$1:$AF$1262,MATCH(Stata!$A593,Vlookup!$A:$A,0),MATCH(Stata!AF$1,Vlookup!$1:$1,0))</f>
        <v>2196.54</v>
      </c>
      <c r="AG593">
        <f ca="1">INDEX(Vlookup!$A$1:$AG$1262,MATCH(Stata!$A593,Vlookup!$A:$A,0),MATCH(Stata!AG$1,Vlookup!$1:$1,0))</f>
        <v>19.41</v>
      </c>
    </row>
    <row r="594" spans="1:33" x14ac:dyDescent="0.25">
      <c r="A594" s="1">
        <v>39580</v>
      </c>
      <c r="B594">
        <f ca="1">INDEX(Vlookup!$A$1:$AF$1262,MATCH(Stata!$A594,Vlookup!$A:$A,0),MATCH(Stata!B$1,Vlookup!$1:$1,0))</f>
        <v>68.038399999999996</v>
      </c>
      <c r="C594">
        <f ca="1">INDEX(Vlookup!$A$1:$AF$1262,MATCH(Stata!$A594,Vlookup!$A:$A,0),MATCH(Stata!C$1,Vlookup!$1:$1,0))</f>
        <v>38.435899999999997</v>
      </c>
      <c r="D594">
        <f ca="1">INDEX(Vlookup!$A$1:$AF$1262,MATCH(Stata!$A594,Vlookup!$A:$A,0),MATCH(Stata!D$1,Vlookup!$1:$1,0))</f>
        <v>15.9757</v>
      </c>
      <c r="E594">
        <f ca="1">INDEX(Vlookup!$A$1:$AF$1262,MATCH(Stata!$A594,Vlookup!$A:$A,0),MATCH(Stata!E$1,Vlookup!$1:$1,0))</f>
        <v>45.402000000000001</v>
      </c>
      <c r="F594">
        <f ca="1">INDEX(Vlookup!$A$1:$AF$1262,MATCH(Stata!$A594,Vlookup!$A:$A,0),MATCH(Stata!F$1,Vlookup!$1:$1,0))</f>
        <v>632.88419999999996</v>
      </c>
      <c r="G594">
        <f ca="1">INDEX(Vlookup!$A$1:$AF$1262,MATCH(Stata!$A594,Vlookup!$A:$A,0),MATCH(Stata!G$1,Vlookup!$1:$1,0))</f>
        <v>29.679099999999998</v>
      </c>
      <c r="H594">
        <f ca="1">INDEX(Vlookup!$A$1:$AF$1262,MATCH(Stata!$A594,Vlookup!$A:$A,0),MATCH(Stata!H$1,Vlookup!$1:$1,0))</f>
        <v>74.875600000000006</v>
      </c>
      <c r="I594">
        <f ca="1">INDEX(Vlookup!$A$1:$AF$1262,MATCH(Stata!$A594,Vlookup!$A:$A,0),MATCH(Stata!I$1,Vlookup!$1:$1,0))</f>
        <v>73.617199999999997</v>
      </c>
      <c r="J594">
        <f ca="1">INDEX(Vlookup!$A$1:$AF$1262,MATCH(Stata!$A594,Vlookup!$A:$A,0),MATCH(Stata!J$1,Vlookup!$1:$1,0))</f>
        <v>228.47139999999999</v>
      </c>
      <c r="K594">
        <f ca="1">INDEX(Vlookup!$A$1:$AF$1262,MATCH(Stata!$A594,Vlookup!$A:$A,0),MATCH(Stata!K$1,Vlookup!$1:$1,0))</f>
        <v>24.4285</v>
      </c>
      <c r="L594">
        <f ca="1">INDEX(Vlookup!$A$1:$AF$1262,MATCH(Stata!$A594,Vlookup!$A:$A,0),MATCH(Stata!L$1,Vlookup!$1:$1,0))</f>
        <v>40.688699999999997</v>
      </c>
      <c r="M594">
        <f ca="1">INDEX(Vlookup!$A$1:$AF$1262,MATCH(Stata!$A594,Vlookup!$A:$A,0),MATCH(Stata!M$1,Vlookup!$1:$1,0))</f>
        <v>79.991100000000003</v>
      </c>
      <c r="N594">
        <f ca="1">INDEX(Vlookup!$A$1:$AF$1262,MATCH(Stata!$A594,Vlookup!$A:$A,0),MATCH(Stata!N$1,Vlookup!$1:$1,0))</f>
        <v>26.819400000000002</v>
      </c>
      <c r="O594" t="e">
        <f ca="1">INDEX(Vlookup!$A$1:$AF$1262,MATCH(Stata!$A594,Vlookup!$A:$A,0),MATCH(Stata!O$1,Vlookup!$1:$1,0))</f>
        <v>#N/A</v>
      </c>
      <c r="P594">
        <f ca="1">INDEX(Vlookup!$A$1:$AF$1262,MATCH(Stata!$A594,Vlookup!$A:$A,0),MATCH(Stata!P$1,Vlookup!$1:$1,0))</f>
        <v>43.912799999999997</v>
      </c>
      <c r="Q594">
        <f ca="1">INDEX(Vlookup!$A$1:$AF$1262,MATCH(Stata!$A594,Vlookup!$A:$A,0),MATCH(Stata!Q$1,Vlookup!$1:$1,0))</f>
        <v>24.719200000000001</v>
      </c>
      <c r="R594">
        <f ca="1">INDEX(Vlookup!$A$1:$AF$1262,MATCH(Stata!$A594,Vlookup!$A:$A,0),MATCH(Stata!R$1,Vlookup!$1:$1,0))</f>
        <v>52.379300000000001</v>
      </c>
      <c r="S594">
        <f ca="1">INDEX(Vlookup!$A$1:$AF$1262,MATCH(Stata!$A594,Vlookup!$A:$A,0),MATCH(Stata!S$1,Vlookup!$1:$1,0))</f>
        <v>20.3935</v>
      </c>
      <c r="T594">
        <f ca="1">INDEX(Vlookup!$A$1:$AF$1262,MATCH(Stata!$A594,Vlookup!$A:$A,0),MATCH(Stata!T$1,Vlookup!$1:$1,0))</f>
        <v>115.42100000000001</v>
      </c>
      <c r="U594">
        <f ca="1">INDEX(Vlookup!$A$1:$AF$1262,MATCH(Stata!$A594,Vlookup!$A:$A,0),MATCH(Stata!U$1,Vlookup!$1:$1,0))</f>
        <v>56.759</v>
      </c>
      <c r="V594">
        <f ca="1">INDEX(Vlookup!$A$1:$AF$1262,MATCH(Stata!$A594,Vlookup!$A:$A,0),MATCH(Stata!V$1,Vlookup!$1:$1,0))</f>
        <v>42.828899999999997</v>
      </c>
      <c r="W594">
        <f ca="1">INDEX(Vlookup!$A$1:$AF$1262,MATCH(Stata!$A594,Vlookup!$A:$A,0),MATCH(Stata!W$1,Vlookup!$1:$1,0))</f>
        <v>52.406999999999996</v>
      </c>
      <c r="X594">
        <f ca="1">INDEX(Vlookup!$A$1:$AF$1262,MATCH(Stata!$A594,Vlookup!$A:$A,0),MATCH(Stata!X$1,Vlookup!$1:$1,0))</f>
        <v>31.8691</v>
      </c>
      <c r="Y594">
        <f ca="1">INDEX(Vlookup!$A$1:$AF$1262,MATCH(Stata!$A594,Vlookup!$A:$A,0),MATCH(Stata!Y$1,Vlookup!$1:$1,0))</f>
        <v>26.804099999999998</v>
      </c>
      <c r="Z594">
        <f ca="1">INDEX(Vlookup!$A$1:$AF$1262,MATCH(Stata!$A594,Vlookup!$A:$A,0),MATCH(Stata!Z$1,Vlookup!$1:$1,0))</f>
        <v>16.191299999999998</v>
      </c>
      <c r="AA594">
        <f ca="1">INDEX(Vlookup!$A$1:$AF$1262,MATCH(Stata!$A594,Vlookup!$A:$A,0),MATCH(Stata!AA$1,Vlookup!$1:$1,0))</f>
        <v>56.404200000000003</v>
      </c>
      <c r="AB594">
        <f ca="1">INDEX(Vlookup!$A$1:$AF$1262,MATCH(Stata!$A594,Vlookup!$A:$A,0),MATCH(Stata!AB$1,Vlookup!$1:$1,0))</f>
        <v>66.2834</v>
      </c>
      <c r="AC594">
        <f ca="1">INDEX(Vlookup!$A$1:$AF$1262,MATCH(Stata!$A594,Vlookup!$A:$A,0),MATCH(Stata!AC$1,Vlookup!$1:$1,0))</f>
        <v>27.338100000000001</v>
      </c>
      <c r="AD594">
        <f ca="1">INDEX(Vlookup!$A$1:$AF$1262,MATCH(Stata!$A594,Vlookup!$A:$A,0),MATCH(Stata!AD$1,Vlookup!$1:$1,0))</f>
        <v>52.0779</v>
      </c>
      <c r="AE594">
        <f ca="1">INDEX(Vlookup!$A$1:$AF$1262,MATCH(Stata!$A594,Vlookup!$A:$A,0),MATCH(Stata!AE$1,Vlookup!$1:$1,0))</f>
        <v>32.448</v>
      </c>
      <c r="AF594">
        <f ca="1">INDEX(Vlookup!$A$1:$AF$1262,MATCH(Stata!$A594,Vlookup!$A:$A,0),MATCH(Stata!AF$1,Vlookup!$1:$1,0))</f>
        <v>2220.81</v>
      </c>
      <c r="AG594">
        <f ca="1">INDEX(Vlookup!$A$1:$AG$1262,MATCH(Stata!$A594,Vlookup!$A:$A,0),MATCH(Stata!AG$1,Vlookup!$1:$1,0))</f>
        <v>17.79</v>
      </c>
    </row>
    <row r="595" spans="1:33" x14ac:dyDescent="0.25">
      <c r="A595" s="1">
        <v>39581</v>
      </c>
      <c r="B595">
        <f ca="1">INDEX(Vlookup!$A$1:$AF$1262,MATCH(Stata!$A595,Vlookup!$A:$A,0),MATCH(Stata!B$1,Vlookup!$1:$1,0))</f>
        <v>67.609200000000001</v>
      </c>
      <c r="C595">
        <f ca="1">INDEX(Vlookup!$A$1:$AF$1262,MATCH(Stata!$A595,Vlookup!$A:$A,0),MATCH(Stata!C$1,Vlookup!$1:$1,0))</f>
        <v>38.906999999999996</v>
      </c>
      <c r="D595">
        <f ca="1">INDEX(Vlookup!$A$1:$AF$1262,MATCH(Stata!$A595,Vlookup!$A:$A,0),MATCH(Stata!D$1,Vlookup!$1:$1,0))</f>
        <v>16.227399999999999</v>
      </c>
      <c r="E595">
        <f ca="1">INDEX(Vlookup!$A$1:$AF$1262,MATCH(Stata!$A595,Vlookup!$A:$A,0),MATCH(Stata!E$1,Vlookup!$1:$1,0))</f>
        <v>44.547600000000003</v>
      </c>
      <c r="F595">
        <f ca="1">INDEX(Vlookup!$A$1:$AF$1262,MATCH(Stata!$A595,Vlookup!$A:$A,0),MATCH(Stata!F$1,Vlookup!$1:$1,0))</f>
        <v>645.91470000000004</v>
      </c>
      <c r="G595">
        <f ca="1">INDEX(Vlookup!$A$1:$AF$1262,MATCH(Stata!$A595,Vlookup!$A:$A,0),MATCH(Stata!G$1,Vlookup!$1:$1,0))</f>
        <v>29.792999999999999</v>
      </c>
      <c r="H595">
        <f ca="1">INDEX(Vlookup!$A$1:$AF$1262,MATCH(Stata!$A595,Vlookup!$A:$A,0),MATCH(Stata!H$1,Vlookup!$1:$1,0))</f>
        <v>75.122799999999998</v>
      </c>
      <c r="I595">
        <f ca="1">INDEX(Vlookup!$A$1:$AF$1262,MATCH(Stata!$A595,Vlookup!$A:$A,0),MATCH(Stata!I$1,Vlookup!$1:$1,0))</f>
        <v>73.836799999999997</v>
      </c>
      <c r="J595">
        <f ca="1">INDEX(Vlookup!$A$1:$AF$1262,MATCH(Stata!$A595,Vlookup!$A:$A,0),MATCH(Stata!J$1,Vlookup!$1:$1,0))</f>
        <v>222.57599999999999</v>
      </c>
      <c r="K595">
        <f ca="1">INDEX(Vlookup!$A$1:$AF$1262,MATCH(Stata!$A595,Vlookup!$A:$A,0),MATCH(Stata!K$1,Vlookup!$1:$1,0))</f>
        <v>24.471800000000002</v>
      </c>
      <c r="L595">
        <f ca="1">INDEX(Vlookup!$A$1:$AF$1262,MATCH(Stata!$A595,Vlookup!$A:$A,0),MATCH(Stata!L$1,Vlookup!$1:$1,0))</f>
        <v>40.5563</v>
      </c>
      <c r="M595">
        <f ca="1">INDEX(Vlookup!$A$1:$AF$1262,MATCH(Stata!$A595,Vlookup!$A:$A,0),MATCH(Stata!M$1,Vlookup!$1:$1,0))</f>
        <v>80.430599999999998</v>
      </c>
      <c r="N595">
        <f ca="1">INDEX(Vlookup!$A$1:$AF$1262,MATCH(Stata!$A595,Vlookup!$A:$A,0),MATCH(Stata!N$1,Vlookup!$1:$1,0))</f>
        <v>26.761399999999998</v>
      </c>
      <c r="O595" t="e">
        <f ca="1">INDEX(Vlookup!$A$1:$AF$1262,MATCH(Stata!$A595,Vlookup!$A:$A,0),MATCH(Stata!O$1,Vlookup!$1:$1,0))</f>
        <v>#N/A</v>
      </c>
      <c r="P595">
        <f ca="1">INDEX(Vlookup!$A$1:$AF$1262,MATCH(Stata!$A595,Vlookup!$A:$A,0),MATCH(Stata!P$1,Vlookup!$1:$1,0))</f>
        <v>41.512300000000003</v>
      </c>
      <c r="Q595">
        <f ca="1">INDEX(Vlookup!$A$1:$AF$1262,MATCH(Stata!$A595,Vlookup!$A:$A,0),MATCH(Stata!Q$1,Vlookup!$1:$1,0))</f>
        <v>24.8141</v>
      </c>
      <c r="R595">
        <f ca="1">INDEX(Vlookup!$A$1:$AF$1262,MATCH(Stata!$A595,Vlookup!$A:$A,0),MATCH(Stata!R$1,Vlookup!$1:$1,0))</f>
        <v>53.121600000000001</v>
      </c>
      <c r="S595">
        <f ca="1">INDEX(Vlookup!$A$1:$AF$1262,MATCH(Stata!$A595,Vlookup!$A:$A,0),MATCH(Stata!S$1,Vlookup!$1:$1,0))</f>
        <v>20.497</v>
      </c>
      <c r="T595">
        <f ca="1">INDEX(Vlookup!$A$1:$AF$1262,MATCH(Stata!$A595,Vlookup!$A:$A,0),MATCH(Stata!T$1,Vlookup!$1:$1,0))</f>
        <v>116.6559</v>
      </c>
      <c r="U595">
        <f ca="1">INDEX(Vlookup!$A$1:$AF$1262,MATCH(Stata!$A595,Vlookup!$A:$A,0),MATCH(Stata!U$1,Vlookup!$1:$1,0))</f>
        <v>56.503700000000002</v>
      </c>
      <c r="V595">
        <f ca="1">INDEX(Vlookup!$A$1:$AF$1262,MATCH(Stata!$A595,Vlookup!$A:$A,0),MATCH(Stata!V$1,Vlookup!$1:$1,0))</f>
        <v>41.233199999999997</v>
      </c>
      <c r="W595">
        <f ca="1">INDEX(Vlookup!$A$1:$AF$1262,MATCH(Stata!$A595,Vlookup!$A:$A,0),MATCH(Stata!W$1,Vlookup!$1:$1,0))</f>
        <v>52.665300000000002</v>
      </c>
      <c r="X595">
        <f ca="1">INDEX(Vlookup!$A$1:$AF$1262,MATCH(Stata!$A595,Vlookup!$A:$A,0),MATCH(Stata!X$1,Vlookup!$1:$1,0))</f>
        <v>31.507200000000001</v>
      </c>
      <c r="Y595">
        <f ca="1">INDEX(Vlookup!$A$1:$AF$1262,MATCH(Stata!$A595,Vlookup!$A:$A,0),MATCH(Stata!Y$1,Vlookup!$1:$1,0))</f>
        <v>26.714400000000001</v>
      </c>
      <c r="Z595">
        <f ca="1">INDEX(Vlookup!$A$1:$AF$1262,MATCH(Stata!$A595,Vlookup!$A:$A,0),MATCH(Stata!Z$1,Vlookup!$1:$1,0))</f>
        <v>16.240100000000002</v>
      </c>
      <c r="AA595">
        <f ca="1">INDEX(Vlookup!$A$1:$AF$1262,MATCH(Stata!$A595,Vlookup!$A:$A,0),MATCH(Stata!AA$1,Vlookup!$1:$1,0))</f>
        <v>56.732199999999999</v>
      </c>
      <c r="AB595">
        <f ca="1">INDEX(Vlookup!$A$1:$AF$1262,MATCH(Stata!$A595,Vlookup!$A:$A,0),MATCH(Stata!AB$1,Vlookup!$1:$1,0))</f>
        <v>66.594499999999996</v>
      </c>
      <c r="AC595">
        <f ca="1">INDEX(Vlookup!$A$1:$AF$1262,MATCH(Stata!$A595,Vlookup!$A:$A,0),MATCH(Stata!AC$1,Vlookup!$1:$1,0))</f>
        <v>27.373999999999999</v>
      </c>
      <c r="AD595">
        <f ca="1">INDEX(Vlookup!$A$1:$AF$1262,MATCH(Stata!$A595,Vlookup!$A:$A,0),MATCH(Stata!AD$1,Vlookup!$1:$1,0))</f>
        <v>50.848199999999999</v>
      </c>
      <c r="AE595">
        <f ca="1">INDEX(Vlookup!$A$1:$AF$1262,MATCH(Stata!$A595,Vlookup!$A:$A,0),MATCH(Stata!AE$1,Vlookup!$1:$1,0))</f>
        <v>32.037399999999998</v>
      </c>
      <c r="AF595">
        <f ca="1">INDEX(Vlookup!$A$1:$AF$1262,MATCH(Stata!$A595,Vlookup!$A:$A,0),MATCH(Stata!AF$1,Vlookup!$1:$1,0))</f>
        <v>2220.46</v>
      </c>
      <c r="AG595">
        <f ca="1">INDEX(Vlookup!$A$1:$AG$1262,MATCH(Stata!$A595,Vlookup!$A:$A,0),MATCH(Stata!AG$1,Vlookup!$1:$1,0))</f>
        <v>17.98</v>
      </c>
    </row>
    <row r="596" spans="1:33" x14ac:dyDescent="0.25">
      <c r="A596" s="1">
        <v>39582</v>
      </c>
      <c r="B596">
        <f ca="1">INDEX(Vlookup!$A$1:$AF$1262,MATCH(Stata!$A596,Vlookup!$A:$A,0),MATCH(Stata!B$1,Vlookup!$1:$1,0))</f>
        <v>68.090999999999994</v>
      </c>
      <c r="C596">
        <f ca="1">INDEX(Vlookup!$A$1:$AF$1262,MATCH(Stata!$A596,Vlookup!$A:$A,0),MATCH(Stata!C$1,Vlookup!$1:$1,0))</f>
        <v>38.796100000000003</v>
      </c>
      <c r="D596">
        <f ca="1">INDEX(Vlookup!$A$1:$AF$1262,MATCH(Stata!$A596,Vlookup!$A:$A,0),MATCH(Stata!D$1,Vlookup!$1:$1,0))</f>
        <v>16.2867</v>
      </c>
      <c r="E596">
        <f ca="1">INDEX(Vlookup!$A$1:$AF$1262,MATCH(Stata!$A596,Vlookup!$A:$A,0),MATCH(Stata!E$1,Vlookup!$1:$1,0))</f>
        <v>44.992899999999999</v>
      </c>
      <c r="F596">
        <f ca="1">INDEX(Vlookup!$A$1:$AF$1262,MATCH(Stata!$A596,Vlookup!$A:$A,0),MATCH(Stata!F$1,Vlookup!$1:$1,0))</f>
        <v>650.53309999999999</v>
      </c>
      <c r="G596">
        <f ca="1">INDEX(Vlookup!$A$1:$AF$1262,MATCH(Stata!$A596,Vlookup!$A:$A,0),MATCH(Stata!G$1,Vlookup!$1:$1,0))</f>
        <v>30.058599999999998</v>
      </c>
      <c r="H596">
        <f ca="1">INDEX(Vlookup!$A$1:$AF$1262,MATCH(Stata!$A596,Vlookup!$A:$A,0),MATCH(Stata!H$1,Vlookup!$1:$1,0))</f>
        <v>75.6614</v>
      </c>
      <c r="I596">
        <f ca="1">INDEX(Vlookup!$A$1:$AF$1262,MATCH(Stata!$A596,Vlookup!$A:$A,0),MATCH(Stata!I$1,Vlookup!$1:$1,0))</f>
        <v>72.677499999999995</v>
      </c>
      <c r="J596">
        <f ca="1">INDEX(Vlookup!$A$1:$AF$1262,MATCH(Stata!$A596,Vlookup!$A:$A,0),MATCH(Stata!J$1,Vlookup!$1:$1,0))</f>
        <v>224.7022</v>
      </c>
      <c r="K596">
        <f ca="1">INDEX(Vlookup!$A$1:$AF$1262,MATCH(Stata!$A596,Vlookup!$A:$A,0),MATCH(Stata!K$1,Vlookup!$1:$1,0))</f>
        <v>24.489100000000001</v>
      </c>
      <c r="L596">
        <f ca="1">INDEX(Vlookup!$A$1:$AF$1262,MATCH(Stata!$A596,Vlookup!$A:$A,0),MATCH(Stata!L$1,Vlookup!$1:$1,0))</f>
        <v>41.027999999999999</v>
      </c>
      <c r="M596">
        <f ca="1">INDEX(Vlookup!$A$1:$AF$1262,MATCH(Stata!$A596,Vlookup!$A:$A,0),MATCH(Stata!M$1,Vlookup!$1:$1,0))</f>
        <v>80.636899999999997</v>
      </c>
      <c r="N596">
        <f ca="1">INDEX(Vlookup!$A$1:$AF$1262,MATCH(Stata!$A596,Vlookup!$A:$A,0),MATCH(Stata!N$1,Vlookup!$1:$1,0))</f>
        <v>26.910399999999999</v>
      </c>
      <c r="O596" t="e">
        <f ca="1">INDEX(Vlookup!$A$1:$AF$1262,MATCH(Stata!$A596,Vlookup!$A:$A,0),MATCH(Stata!O$1,Vlookup!$1:$1,0))</f>
        <v>#N/A</v>
      </c>
      <c r="P596">
        <f ca="1">INDEX(Vlookup!$A$1:$AF$1262,MATCH(Stata!$A596,Vlookup!$A:$A,0),MATCH(Stata!P$1,Vlookup!$1:$1,0))</f>
        <v>42.796999999999997</v>
      </c>
      <c r="Q596">
        <f ca="1">INDEX(Vlookup!$A$1:$AF$1262,MATCH(Stata!$A596,Vlookup!$A:$A,0),MATCH(Stata!Q$1,Vlookup!$1:$1,0))</f>
        <v>25.133500000000002</v>
      </c>
      <c r="R596">
        <f ca="1">INDEX(Vlookup!$A$1:$AF$1262,MATCH(Stata!$A596,Vlookup!$A:$A,0),MATCH(Stata!R$1,Vlookup!$1:$1,0))</f>
        <v>54.134599999999999</v>
      </c>
      <c r="S596">
        <f ca="1">INDEX(Vlookup!$A$1:$AF$1262,MATCH(Stata!$A596,Vlookup!$A:$A,0),MATCH(Stata!S$1,Vlookup!$1:$1,0))</f>
        <v>20.566099999999999</v>
      </c>
      <c r="T596">
        <f ca="1">INDEX(Vlookup!$A$1:$AF$1262,MATCH(Stata!$A596,Vlookup!$A:$A,0),MATCH(Stata!T$1,Vlookup!$1:$1,0))</f>
        <v>117.5222</v>
      </c>
      <c r="U596">
        <f ca="1">INDEX(Vlookup!$A$1:$AF$1262,MATCH(Stata!$A596,Vlookup!$A:$A,0),MATCH(Stata!U$1,Vlookup!$1:$1,0))</f>
        <v>56.844099999999997</v>
      </c>
      <c r="V596">
        <f ca="1">INDEX(Vlookup!$A$1:$AF$1262,MATCH(Stata!$A596,Vlookup!$A:$A,0),MATCH(Stata!V$1,Vlookup!$1:$1,0))</f>
        <v>41.623100000000001</v>
      </c>
      <c r="W596">
        <f ca="1">INDEX(Vlookup!$A$1:$AF$1262,MATCH(Stata!$A596,Vlookup!$A:$A,0),MATCH(Stata!W$1,Vlookup!$1:$1,0))</f>
        <v>52.036799999999999</v>
      </c>
      <c r="X596">
        <f ca="1">INDEX(Vlookup!$A$1:$AF$1262,MATCH(Stata!$A596,Vlookup!$A:$A,0),MATCH(Stata!X$1,Vlookup!$1:$1,0))</f>
        <v>32.0381</v>
      </c>
      <c r="Y596">
        <f ca="1">INDEX(Vlookup!$A$1:$AF$1262,MATCH(Stata!$A596,Vlookup!$A:$A,0),MATCH(Stata!Y$1,Vlookup!$1:$1,0))</f>
        <v>26.8489</v>
      </c>
      <c r="Z596">
        <f ca="1">INDEX(Vlookup!$A$1:$AF$1262,MATCH(Stata!$A596,Vlookup!$A:$A,0),MATCH(Stata!Z$1,Vlookup!$1:$1,0))</f>
        <v>16.313300000000002</v>
      </c>
      <c r="AA596">
        <f ca="1">INDEX(Vlookup!$A$1:$AF$1262,MATCH(Stata!$A596,Vlookup!$A:$A,0),MATCH(Stata!AA$1,Vlookup!$1:$1,0))</f>
        <v>56.5336</v>
      </c>
      <c r="AB596">
        <f ca="1">INDEX(Vlookup!$A$1:$AF$1262,MATCH(Stata!$A596,Vlookup!$A:$A,0),MATCH(Stata!AB$1,Vlookup!$1:$1,0))</f>
        <v>67.094399999999993</v>
      </c>
      <c r="AC596">
        <f ca="1">INDEX(Vlookup!$A$1:$AF$1262,MATCH(Stata!$A596,Vlookup!$A:$A,0),MATCH(Stata!AC$1,Vlookup!$1:$1,0))</f>
        <v>27.977399999999999</v>
      </c>
      <c r="AD596">
        <f ca="1">INDEX(Vlookup!$A$1:$AF$1262,MATCH(Stata!$A596,Vlookup!$A:$A,0),MATCH(Stata!AD$1,Vlookup!$1:$1,0))</f>
        <v>51.7834</v>
      </c>
      <c r="AE596">
        <f ca="1">INDEX(Vlookup!$A$1:$AF$1262,MATCH(Stata!$A596,Vlookup!$A:$A,0),MATCH(Stata!AE$1,Vlookup!$1:$1,0))</f>
        <v>32.475999999999999</v>
      </c>
      <c r="AF596">
        <f ca="1">INDEX(Vlookup!$A$1:$AF$1262,MATCH(Stata!$A596,Vlookup!$A:$A,0),MATCH(Stata!AF$1,Vlookup!$1:$1,0))</f>
        <v>2229.7399999999998</v>
      </c>
      <c r="AG596">
        <f ca="1">INDEX(Vlookup!$A$1:$AG$1262,MATCH(Stata!$A596,Vlookup!$A:$A,0),MATCH(Stata!AG$1,Vlookup!$1:$1,0))</f>
        <v>17.66</v>
      </c>
    </row>
    <row r="597" spans="1:33" x14ac:dyDescent="0.25">
      <c r="A597" s="1">
        <v>39583</v>
      </c>
      <c r="B597">
        <f ca="1">INDEX(Vlookup!$A$1:$AF$1262,MATCH(Stata!$A597,Vlookup!$A:$A,0),MATCH(Stata!B$1,Vlookup!$1:$1,0))</f>
        <v>68.204800000000006</v>
      </c>
      <c r="C597">
        <f ca="1">INDEX(Vlookup!$A$1:$AF$1262,MATCH(Stata!$A597,Vlookup!$A:$A,0),MATCH(Stata!C$1,Vlookup!$1:$1,0))</f>
        <v>39.479700000000001</v>
      </c>
      <c r="D597">
        <f ca="1">INDEX(Vlookup!$A$1:$AF$1262,MATCH(Stata!$A597,Vlookup!$A:$A,0),MATCH(Stata!D$1,Vlookup!$1:$1,0))</f>
        <v>16.538399999999999</v>
      </c>
      <c r="E597">
        <f ca="1">INDEX(Vlookup!$A$1:$AF$1262,MATCH(Stata!$A597,Vlookup!$A:$A,0),MATCH(Stata!E$1,Vlookup!$1:$1,0))</f>
        <v>45.3202</v>
      </c>
      <c r="F597">
        <f ca="1">INDEX(Vlookup!$A$1:$AF$1262,MATCH(Stata!$A597,Vlookup!$A:$A,0),MATCH(Stata!F$1,Vlookup!$1:$1,0))</f>
        <v>652.67729999999995</v>
      </c>
      <c r="G597">
        <f ca="1">INDEX(Vlookup!$A$1:$AF$1262,MATCH(Stata!$A597,Vlookup!$A:$A,0),MATCH(Stata!G$1,Vlookup!$1:$1,0))</f>
        <v>30.2483</v>
      </c>
      <c r="H597">
        <f ca="1">INDEX(Vlookup!$A$1:$AF$1262,MATCH(Stata!$A597,Vlookup!$A:$A,0),MATCH(Stata!H$1,Vlookup!$1:$1,0))</f>
        <v>75.537800000000004</v>
      </c>
      <c r="I597">
        <f ca="1">INDEX(Vlookup!$A$1:$AF$1262,MATCH(Stata!$A597,Vlookup!$A:$A,0),MATCH(Stata!I$1,Vlookup!$1:$1,0))</f>
        <v>73.336200000000005</v>
      </c>
      <c r="J597">
        <f ca="1">INDEX(Vlookup!$A$1:$AF$1262,MATCH(Stata!$A597,Vlookup!$A:$A,0),MATCH(Stata!J$1,Vlookup!$1:$1,0))</f>
        <v>229.34119999999999</v>
      </c>
      <c r="K597">
        <f ca="1">INDEX(Vlookup!$A$1:$AF$1262,MATCH(Stata!$A597,Vlookup!$A:$A,0),MATCH(Stata!K$1,Vlookup!$1:$1,0))</f>
        <v>24.692699999999999</v>
      </c>
      <c r="L597">
        <f ca="1">INDEX(Vlookup!$A$1:$AF$1262,MATCH(Stata!$A597,Vlookup!$A:$A,0),MATCH(Stata!L$1,Vlookup!$1:$1,0))</f>
        <v>40.978400000000001</v>
      </c>
      <c r="M597">
        <f ca="1">INDEX(Vlookup!$A$1:$AF$1262,MATCH(Stata!$A597,Vlookup!$A:$A,0),MATCH(Stata!M$1,Vlookup!$1:$1,0))</f>
        <v>81.883499999999998</v>
      </c>
      <c r="N597">
        <f ca="1">INDEX(Vlookup!$A$1:$AF$1262,MATCH(Stata!$A597,Vlookup!$A:$A,0),MATCH(Stata!N$1,Vlookup!$1:$1,0))</f>
        <v>26.794599999999999</v>
      </c>
      <c r="O597" t="e">
        <f ca="1">INDEX(Vlookup!$A$1:$AF$1262,MATCH(Stata!$A597,Vlookup!$A:$A,0),MATCH(Stata!O$1,Vlookup!$1:$1,0))</f>
        <v>#N/A</v>
      </c>
      <c r="P597">
        <f ca="1">INDEX(Vlookup!$A$1:$AF$1262,MATCH(Stata!$A597,Vlookup!$A:$A,0),MATCH(Stata!P$1,Vlookup!$1:$1,0))</f>
        <v>43.819099999999999</v>
      </c>
      <c r="Q597">
        <f ca="1">INDEX(Vlookup!$A$1:$AF$1262,MATCH(Stata!$A597,Vlookup!$A:$A,0),MATCH(Stata!Q$1,Vlookup!$1:$1,0))</f>
        <v>25.487300000000001</v>
      </c>
      <c r="R597">
        <f ca="1">INDEX(Vlookup!$A$1:$AF$1262,MATCH(Stata!$A597,Vlookup!$A:$A,0),MATCH(Stata!R$1,Vlookup!$1:$1,0))</f>
        <v>54.518799999999999</v>
      </c>
      <c r="S597">
        <f ca="1">INDEX(Vlookup!$A$1:$AF$1262,MATCH(Stata!$A597,Vlookup!$A:$A,0),MATCH(Stata!S$1,Vlookup!$1:$1,0))</f>
        <v>21.540900000000001</v>
      </c>
      <c r="T597">
        <f ca="1">INDEX(Vlookup!$A$1:$AF$1262,MATCH(Stata!$A597,Vlookup!$A:$A,0),MATCH(Stata!T$1,Vlookup!$1:$1,0))</f>
        <v>118.38849999999999</v>
      </c>
      <c r="U597">
        <f ca="1">INDEX(Vlookup!$A$1:$AF$1262,MATCH(Stata!$A597,Vlookup!$A:$A,0),MATCH(Stata!U$1,Vlookup!$1:$1,0))</f>
        <v>56.733400000000003</v>
      </c>
      <c r="V597">
        <f ca="1">INDEX(Vlookup!$A$1:$AF$1262,MATCH(Stata!$A597,Vlookup!$A:$A,0),MATCH(Stata!V$1,Vlookup!$1:$1,0))</f>
        <v>42.629399999999997</v>
      </c>
      <c r="W597">
        <f ca="1">INDEX(Vlookup!$A$1:$AF$1262,MATCH(Stata!$A597,Vlookup!$A:$A,0),MATCH(Stata!W$1,Vlookup!$1:$1,0))</f>
        <v>52.398400000000002</v>
      </c>
      <c r="X597">
        <f ca="1">INDEX(Vlookup!$A$1:$AF$1262,MATCH(Stata!$A597,Vlookup!$A:$A,0),MATCH(Stata!X$1,Vlookup!$1:$1,0))</f>
        <v>32.174799999999998</v>
      </c>
      <c r="Y597">
        <f ca="1">INDEX(Vlookup!$A$1:$AF$1262,MATCH(Stata!$A597,Vlookup!$A:$A,0),MATCH(Stata!Y$1,Vlookup!$1:$1,0))</f>
        <v>27.3155</v>
      </c>
      <c r="Z597">
        <f ca="1">INDEX(Vlookup!$A$1:$AF$1262,MATCH(Stata!$A597,Vlookup!$A:$A,0),MATCH(Stata!Z$1,Vlookup!$1:$1,0))</f>
        <v>16.329599999999999</v>
      </c>
      <c r="AA597">
        <f ca="1">INDEX(Vlookup!$A$1:$AF$1262,MATCH(Stata!$A597,Vlookup!$A:$A,0),MATCH(Stata!AA$1,Vlookup!$1:$1,0))</f>
        <v>57.2759</v>
      </c>
      <c r="AB597">
        <f ca="1">INDEX(Vlookup!$A$1:$AF$1262,MATCH(Stata!$A597,Vlookup!$A:$A,0),MATCH(Stata!AB$1,Vlookup!$1:$1,0))</f>
        <v>66.317800000000005</v>
      </c>
      <c r="AC597">
        <f ca="1">INDEX(Vlookup!$A$1:$AF$1262,MATCH(Stata!$A597,Vlookup!$A:$A,0),MATCH(Stata!AC$1,Vlookup!$1:$1,0))</f>
        <v>27.941500000000001</v>
      </c>
      <c r="AD597">
        <f ca="1">INDEX(Vlookup!$A$1:$AF$1262,MATCH(Stata!$A597,Vlookup!$A:$A,0),MATCH(Stata!AD$1,Vlookup!$1:$1,0))</f>
        <v>51.485900000000001</v>
      </c>
      <c r="AE597">
        <f ca="1">INDEX(Vlookup!$A$1:$AF$1262,MATCH(Stata!$A597,Vlookup!$A:$A,0),MATCH(Stata!AE$1,Vlookup!$1:$1,0))</f>
        <v>32.653300000000002</v>
      </c>
      <c r="AF597">
        <f ca="1">INDEX(Vlookup!$A$1:$AF$1262,MATCH(Stata!$A597,Vlookup!$A:$A,0),MATCH(Stata!AF$1,Vlookup!$1:$1,0))</f>
        <v>2253.7600000000002</v>
      </c>
      <c r="AG597">
        <f ca="1">INDEX(Vlookup!$A$1:$AG$1262,MATCH(Stata!$A597,Vlookup!$A:$A,0),MATCH(Stata!AG$1,Vlookup!$1:$1,0))</f>
        <v>16.3</v>
      </c>
    </row>
    <row r="598" spans="1:33" x14ac:dyDescent="0.25">
      <c r="A598" s="1">
        <v>39584</v>
      </c>
      <c r="B598">
        <f ca="1">INDEX(Vlookup!$A$1:$AF$1262,MATCH(Stata!$A598,Vlookup!$A:$A,0),MATCH(Stata!B$1,Vlookup!$1:$1,0))</f>
        <v>68.905600000000007</v>
      </c>
      <c r="C598">
        <f ca="1">INDEX(Vlookup!$A$1:$AF$1262,MATCH(Stata!$A598,Vlookup!$A:$A,0),MATCH(Stata!C$1,Vlookup!$1:$1,0))</f>
        <v>39.858400000000003</v>
      </c>
      <c r="D598">
        <f ca="1">INDEX(Vlookup!$A$1:$AF$1262,MATCH(Stata!$A598,Vlookup!$A:$A,0),MATCH(Stata!D$1,Vlookup!$1:$1,0))</f>
        <v>16.619800000000001</v>
      </c>
      <c r="E598">
        <f ca="1">INDEX(Vlookup!$A$1:$AF$1262,MATCH(Stata!$A598,Vlookup!$A:$A,0),MATCH(Stata!E$1,Vlookup!$1:$1,0))</f>
        <v>44.247599999999998</v>
      </c>
      <c r="F598">
        <f ca="1">INDEX(Vlookup!$A$1:$AF$1262,MATCH(Stata!$A598,Vlookup!$A:$A,0),MATCH(Stata!F$1,Vlookup!$1:$1,0))</f>
        <v>648.8836</v>
      </c>
      <c r="G598">
        <f ca="1">INDEX(Vlookup!$A$1:$AF$1262,MATCH(Stata!$A598,Vlookup!$A:$A,0),MATCH(Stata!G$1,Vlookup!$1:$1,0))</f>
        <v>30.407599999999999</v>
      </c>
      <c r="H598">
        <f ca="1">INDEX(Vlookup!$A$1:$AF$1262,MATCH(Stata!$A598,Vlookup!$A:$A,0),MATCH(Stata!H$1,Vlookup!$1:$1,0))</f>
        <v>75.202299999999994</v>
      </c>
      <c r="I598">
        <f ca="1">INDEX(Vlookup!$A$1:$AF$1262,MATCH(Stata!$A598,Vlookup!$A:$A,0),MATCH(Stata!I$1,Vlookup!$1:$1,0))</f>
        <v>73.511799999999994</v>
      </c>
      <c r="J598">
        <f ca="1">INDEX(Vlookup!$A$1:$AF$1262,MATCH(Stata!$A598,Vlookup!$A:$A,0),MATCH(Stata!J$1,Vlookup!$1:$1,0))</f>
        <v>223.44579999999999</v>
      </c>
      <c r="K598">
        <f ca="1">INDEX(Vlookup!$A$1:$AF$1262,MATCH(Stata!$A598,Vlookup!$A:$A,0),MATCH(Stata!K$1,Vlookup!$1:$1,0))</f>
        <v>24.718599999999999</v>
      </c>
      <c r="L598">
        <f ca="1">INDEX(Vlookup!$A$1:$AF$1262,MATCH(Stata!$A598,Vlookup!$A:$A,0),MATCH(Stata!L$1,Vlookup!$1:$1,0))</f>
        <v>41.069400000000002</v>
      </c>
      <c r="M598">
        <f ca="1">INDEX(Vlookup!$A$1:$AF$1262,MATCH(Stata!$A598,Vlookup!$A:$A,0),MATCH(Stata!M$1,Vlookup!$1:$1,0))</f>
        <v>83.112200000000001</v>
      </c>
      <c r="N598">
        <f ca="1">INDEX(Vlookup!$A$1:$AF$1262,MATCH(Stata!$A598,Vlookup!$A:$A,0),MATCH(Stata!N$1,Vlookup!$1:$1,0))</f>
        <v>26.5959</v>
      </c>
      <c r="O598" t="e">
        <f ca="1">INDEX(Vlookup!$A$1:$AF$1262,MATCH(Stata!$A598,Vlookup!$A:$A,0),MATCH(Stata!O$1,Vlookup!$1:$1,0))</f>
        <v>#N/A</v>
      </c>
      <c r="P598">
        <f ca="1">INDEX(Vlookup!$A$1:$AF$1262,MATCH(Stata!$A598,Vlookup!$A:$A,0),MATCH(Stata!P$1,Vlookup!$1:$1,0))</f>
        <v>44.344200000000001</v>
      </c>
      <c r="Q598">
        <f ca="1">INDEX(Vlookup!$A$1:$AF$1262,MATCH(Stata!$A598,Vlookup!$A:$A,0),MATCH(Stata!Q$1,Vlookup!$1:$1,0))</f>
        <v>25.116199999999999</v>
      </c>
      <c r="R598">
        <f ca="1">INDEX(Vlookup!$A$1:$AF$1262,MATCH(Stata!$A598,Vlookup!$A:$A,0),MATCH(Stata!R$1,Vlookup!$1:$1,0))</f>
        <v>54.216200000000001</v>
      </c>
      <c r="S598">
        <f ca="1">INDEX(Vlookup!$A$1:$AF$1262,MATCH(Stata!$A598,Vlookup!$A:$A,0),MATCH(Stata!S$1,Vlookup!$1:$1,0))</f>
        <v>21.566800000000001</v>
      </c>
      <c r="T598">
        <f ca="1">INDEX(Vlookup!$A$1:$AF$1262,MATCH(Stata!$A598,Vlookup!$A:$A,0),MATCH(Stata!T$1,Vlookup!$1:$1,0))</f>
        <v>117.7987</v>
      </c>
      <c r="U598">
        <f ca="1">INDEX(Vlookup!$A$1:$AF$1262,MATCH(Stata!$A598,Vlookup!$A:$A,0),MATCH(Stata!U$1,Vlookup!$1:$1,0))</f>
        <v>56.733400000000003</v>
      </c>
      <c r="V598">
        <f ca="1">INDEX(Vlookup!$A$1:$AF$1262,MATCH(Stata!$A598,Vlookup!$A:$A,0),MATCH(Stata!V$1,Vlookup!$1:$1,0))</f>
        <v>42.185200000000002</v>
      </c>
      <c r="W598">
        <f ca="1">INDEX(Vlookup!$A$1:$AF$1262,MATCH(Stata!$A598,Vlookup!$A:$A,0),MATCH(Stata!W$1,Vlookup!$1:$1,0))</f>
        <v>52.1143</v>
      </c>
      <c r="X598">
        <f ca="1">INDEX(Vlookup!$A$1:$AF$1262,MATCH(Stata!$A598,Vlookup!$A:$A,0),MATCH(Stata!X$1,Vlookup!$1:$1,0))</f>
        <v>32.174799999999998</v>
      </c>
      <c r="Y598">
        <f ca="1">INDEX(Vlookup!$A$1:$AF$1262,MATCH(Stata!$A598,Vlookup!$A:$A,0),MATCH(Stata!Y$1,Vlookup!$1:$1,0))</f>
        <v>26.902799999999999</v>
      </c>
      <c r="Z598">
        <f ca="1">INDEX(Vlookup!$A$1:$AF$1262,MATCH(Stata!$A598,Vlookup!$A:$A,0),MATCH(Stata!Z$1,Vlookup!$1:$1,0))</f>
        <v>16.288900000000002</v>
      </c>
      <c r="AA598">
        <f ca="1">INDEX(Vlookup!$A$1:$AF$1262,MATCH(Stata!$A598,Vlookup!$A:$A,0),MATCH(Stata!AA$1,Vlookup!$1:$1,0))</f>
        <v>57.612499999999997</v>
      </c>
      <c r="AB598">
        <f ca="1">INDEX(Vlookup!$A$1:$AF$1262,MATCH(Stata!$A598,Vlookup!$A:$A,0),MATCH(Stata!AB$1,Vlookup!$1:$1,0))</f>
        <v>66.023200000000003</v>
      </c>
      <c r="AC598">
        <f ca="1">INDEX(Vlookup!$A$1:$AF$1262,MATCH(Stata!$A598,Vlookup!$A:$A,0),MATCH(Stata!AC$1,Vlookup!$1:$1,0))</f>
        <v>27.848099999999999</v>
      </c>
      <c r="AD598">
        <f ca="1">INDEX(Vlookup!$A$1:$AF$1262,MATCH(Stata!$A598,Vlookup!$A:$A,0),MATCH(Stata!AD$1,Vlookup!$1:$1,0))</f>
        <v>51.413800000000002</v>
      </c>
      <c r="AE598">
        <f ca="1">INDEX(Vlookup!$A$1:$AF$1262,MATCH(Stata!$A598,Vlookup!$A:$A,0),MATCH(Stata!AE$1,Vlookup!$1:$1,0))</f>
        <v>32.578699999999998</v>
      </c>
      <c r="AF598">
        <f ca="1">INDEX(Vlookup!$A$1:$AF$1262,MATCH(Stata!$A598,Vlookup!$A:$A,0),MATCH(Stata!AF$1,Vlookup!$1:$1,0))</f>
        <v>2256.63</v>
      </c>
      <c r="AG598">
        <f ca="1">INDEX(Vlookup!$A$1:$AG$1262,MATCH(Stata!$A598,Vlookup!$A:$A,0),MATCH(Stata!AG$1,Vlookup!$1:$1,0))</f>
        <v>16.47</v>
      </c>
    </row>
    <row r="599" spans="1:33" x14ac:dyDescent="0.25">
      <c r="A599" s="1">
        <v>39587</v>
      </c>
      <c r="B599">
        <f ca="1">INDEX(Vlookup!$A$1:$AF$1262,MATCH(Stata!$A599,Vlookup!$A:$A,0),MATCH(Stata!B$1,Vlookup!$1:$1,0))</f>
        <v>69.247299999999996</v>
      </c>
      <c r="C599">
        <f ca="1">INDEX(Vlookup!$A$1:$AF$1262,MATCH(Stata!$A599,Vlookup!$A:$A,0),MATCH(Stata!C$1,Vlookup!$1:$1,0))</f>
        <v>41.188499999999998</v>
      </c>
      <c r="D599">
        <f ca="1">INDEX(Vlookup!$A$1:$AF$1262,MATCH(Stata!$A599,Vlookup!$A:$A,0),MATCH(Stata!D$1,Vlookup!$1:$1,0))</f>
        <v>16.7012</v>
      </c>
      <c r="E599">
        <f ca="1">INDEX(Vlookup!$A$1:$AF$1262,MATCH(Stata!$A599,Vlookup!$A:$A,0),MATCH(Stata!E$1,Vlookup!$1:$1,0))</f>
        <v>44.138500000000001</v>
      </c>
      <c r="F599">
        <f ca="1">INDEX(Vlookup!$A$1:$AF$1262,MATCH(Stata!$A599,Vlookup!$A:$A,0),MATCH(Stata!F$1,Vlookup!$1:$1,0))</f>
        <v>642.45090000000005</v>
      </c>
      <c r="G599">
        <f ca="1">INDEX(Vlookup!$A$1:$AF$1262,MATCH(Stata!$A599,Vlookup!$A:$A,0),MATCH(Stata!G$1,Vlookup!$1:$1,0))</f>
        <v>30.741499999999998</v>
      </c>
      <c r="H599">
        <f ca="1">INDEX(Vlookup!$A$1:$AF$1262,MATCH(Stata!$A599,Vlookup!$A:$A,0),MATCH(Stata!H$1,Vlookup!$1:$1,0))</f>
        <v>76.879900000000006</v>
      </c>
      <c r="I599">
        <f ca="1">INDEX(Vlookup!$A$1:$AF$1262,MATCH(Stata!$A599,Vlookup!$A:$A,0),MATCH(Stata!I$1,Vlookup!$1:$1,0))</f>
        <v>74.021199999999993</v>
      </c>
      <c r="J599">
        <f ca="1">INDEX(Vlookup!$A$1:$AF$1262,MATCH(Stata!$A599,Vlookup!$A:$A,0),MATCH(Stata!J$1,Vlookup!$1:$1,0))</f>
        <v>222.18940000000001</v>
      </c>
      <c r="K599">
        <f ca="1">INDEX(Vlookup!$A$1:$AF$1262,MATCH(Stata!$A599,Vlookup!$A:$A,0),MATCH(Stata!K$1,Vlookup!$1:$1,0))</f>
        <v>24.913599999999999</v>
      </c>
      <c r="L599">
        <f ca="1">INDEX(Vlookup!$A$1:$AF$1262,MATCH(Stata!$A599,Vlookup!$A:$A,0),MATCH(Stata!L$1,Vlookup!$1:$1,0))</f>
        <v>40.961799999999997</v>
      </c>
      <c r="M599">
        <f ca="1">INDEX(Vlookup!$A$1:$AF$1262,MATCH(Stata!$A599,Vlookup!$A:$A,0),MATCH(Stata!M$1,Vlookup!$1:$1,0))</f>
        <v>84.627899999999997</v>
      </c>
      <c r="N599">
        <f ca="1">INDEX(Vlookup!$A$1:$AF$1262,MATCH(Stata!$A599,Vlookup!$A:$A,0),MATCH(Stata!N$1,Vlookup!$1:$1,0))</f>
        <v>26.819400000000002</v>
      </c>
      <c r="O599" t="e">
        <f ca="1">INDEX(Vlookup!$A$1:$AF$1262,MATCH(Stata!$A599,Vlookup!$A:$A,0),MATCH(Stata!O$1,Vlookup!$1:$1,0))</f>
        <v>#N/A</v>
      </c>
      <c r="P599">
        <f ca="1">INDEX(Vlookup!$A$1:$AF$1262,MATCH(Stata!$A599,Vlookup!$A:$A,0),MATCH(Stata!P$1,Vlookup!$1:$1,0))</f>
        <v>43.8003</v>
      </c>
      <c r="Q599">
        <f ca="1">INDEX(Vlookup!$A$1:$AF$1262,MATCH(Stata!$A599,Vlookup!$A:$A,0),MATCH(Stata!Q$1,Vlookup!$1:$1,0))</f>
        <v>24.9177</v>
      </c>
      <c r="R599">
        <f ca="1">INDEX(Vlookup!$A$1:$AF$1262,MATCH(Stata!$A599,Vlookup!$A:$A,0),MATCH(Stata!R$1,Vlookup!$1:$1,0))</f>
        <v>54.602200000000003</v>
      </c>
      <c r="S599">
        <f ca="1">INDEX(Vlookup!$A$1:$AF$1262,MATCH(Stata!$A599,Vlookup!$A:$A,0),MATCH(Stata!S$1,Vlookup!$1:$1,0))</f>
        <v>21.463200000000001</v>
      </c>
      <c r="T599">
        <f ca="1">INDEX(Vlookup!$A$1:$AF$1262,MATCH(Stata!$A599,Vlookup!$A:$A,0),MATCH(Stata!T$1,Vlookup!$1:$1,0))</f>
        <v>116.57299999999999</v>
      </c>
      <c r="U599">
        <f ca="1">INDEX(Vlookup!$A$1:$AF$1262,MATCH(Stata!$A599,Vlookup!$A:$A,0),MATCH(Stata!U$1,Vlookup!$1:$1,0))</f>
        <v>56.690899999999999</v>
      </c>
      <c r="V599">
        <f ca="1">INDEX(Vlookup!$A$1:$AF$1262,MATCH(Stata!$A599,Vlookup!$A:$A,0),MATCH(Stata!V$1,Vlookup!$1:$1,0))</f>
        <v>41.695599999999999</v>
      </c>
      <c r="W599">
        <f ca="1">INDEX(Vlookup!$A$1:$AF$1262,MATCH(Stata!$A599,Vlookup!$A:$A,0),MATCH(Stata!W$1,Vlookup!$1:$1,0))</f>
        <v>52.045400000000001</v>
      </c>
      <c r="X599">
        <f ca="1">INDEX(Vlookup!$A$1:$AF$1262,MATCH(Stata!$A599,Vlookup!$A:$A,0),MATCH(Stata!X$1,Vlookup!$1:$1,0))</f>
        <v>32.190899999999999</v>
      </c>
      <c r="Y599">
        <f ca="1">INDEX(Vlookup!$A$1:$AF$1262,MATCH(Stata!$A599,Vlookup!$A:$A,0),MATCH(Stata!Y$1,Vlookup!$1:$1,0))</f>
        <v>26.427299999999999</v>
      </c>
      <c r="Z599">
        <f ca="1">INDEX(Vlookup!$A$1:$AF$1262,MATCH(Stata!$A599,Vlookup!$A:$A,0),MATCH(Stata!Z$1,Vlookup!$1:$1,0))</f>
        <v>16.451599999999999</v>
      </c>
      <c r="AA599">
        <f ca="1">INDEX(Vlookup!$A$1:$AF$1262,MATCH(Stata!$A599,Vlookup!$A:$A,0),MATCH(Stata!AA$1,Vlookup!$1:$1,0))</f>
        <v>57.707500000000003</v>
      </c>
      <c r="AB599">
        <f ca="1">INDEX(Vlookup!$A$1:$AF$1262,MATCH(Stata!$A599,Vlookup!$A:$A,0),MATCH(Stata!AB$1,Vlookup!$1:$1,0))</f>
        <v>66.380300000000005</v>
      </c>
      <c r="AC599">
        <f ca="1">INDEX(Vlookup!$A$1:$AF$1262,MATCH(Stata!$A599,Vlookup!$A:$A,0),MATCH(Stata!AC$1,Vlookup!$1:$1,0))</f>
        <v>28.085100000000001</v>
      </c>
      <c r="AD599">
        <f ca="1">INDEX(Vlookup!$A$1:$AF$1262,MATCH(Stata!$A599,Vlookup!$A:$A,0),MATCH(Stata!AD$1,Vlookup!$1:$1,0))</f>
        <v>50.837000000000003</v>
      </c>
      <c r="AE599">
        <f ca="1">INDEX(Vlookup!$A$1:$AF$1262,MATCH(Stata!$A599,Vlookup!$A:$A,0),MATCH(Stata!AE$1,Vlookup!$1:$1,0))</f>
        <v>32.401400000000002</v>
      </c>
      <c r="AF599">
        <f ca="1">INDEX(Vlookup!$A$1:$AF$1262,MATCH(Stata!$A599,Vlookup!$A:$A,0),MATCH(Stata!AF$1,Vlookup!$1:$1,0))</f>
        <v>2258.7399999999998</v>
      </c>
      <c r="AG599">
        <f ca="1">INDEX(Vlookup!$A$1:$AG$1262,MATCH(Stata!$A599,Vlookup!$A:$A,0),MATCH(Stata!AG$1,Vlookup!$1:$1,0))</f>
        <v>17.010000000000002</v>
      </c>
    </row>
    <row r="600" spans="1:33" x14ac:dyDescent="0.25">
      <c r="A600" s="1">
        <v>39588</v>
      </c>
      <c r="B600">
        <f ca="1">INDEX(Vlookup!$A$1:$AF$1262,MATCH(Stata!$A600,Vlookup!$A:$A,0),MATCH(Stata!B$1,Vlookup!$1:$1,0))</f>
        <v>67.915800000000004</v>
      </c>
      <c r="C600">
        <f ca="1">INDEX(Vlookup!$A$1:$AF$1262,MATCH(Stata!$A600,Vlookup!$A:$A,0),MATCH(Stata!C$1,Vlookup!$1:$1,0))</f>
        <v>39.932299999999998</v>
      </c>
      <c r="D600">
        <f ca="1">INDEX(Vlookup!$A$1:$AF$1262,MATCH(Stata!$A600,Vlookup!$A:$A,0),MATCH(Stata!D$1,Vlookup!$1:$1,0))</f>
        <v>16.612400000000001</v>
      </c>
      <c r="E600">
        <f ca="1">INDEX(Vlookup!$A$1:$AF$1262,MATCH(Stata!$A600,Vlookup!$A:$A,0),MATCH(Stata!E$1,Vlookup!$1:$1,0))</f>
        <v>43.002299999999998</v>
      </c>
      <c r="F600">
        <f ca="1">INDEX(Vlookup!$A$1:$AF$1262,MATCH(Stata!$A600,Vlookup!$A:$A,0),MATCH(Stata!F$1,Vlookup!$1:$1,0))</f>
        <v>628.76070000000004</v>
      </c>
      <c r="G600">
        <f ca="1">INDEX(Vlookup!$A$1:$AF$1262,MATCH(Stata!$A600,Vlookup!$A:$A,0),MATCH(Stata!G$1,Vlookup!$1:$1,0))</f>
        <v>29.8764</v>
      </c>
      <c r="H600">
        <f ca="1">INDEX(Vlookup!$A$1:$AF$1262,MATCH(Stata!$A600,Vlookup!$A:$A,0),MATCH(Stata!H$1,Vlookup!$1:$1,0))</f>
        <v>75.175799999999995</v>
      </c>
      <c r="I600">
        <f ca="1">INDEX(Vlookup!$A$1:$AF$1262,MATCH(Stata!$A600,Vlookup!$A:$A,0),MATCH(Stata!I$1,Vlookup!$1:$1,0))</f>
        <v>73.634799999999998</v>
      </c>
      <c r="J600">
        <f ca="1">INDEX(Vlookup!$A$1:$AF$1262,MATCH(Stata!$A600,Vlookup!$A:$A,0),MATCH(Stata!J$1,Vlookup!$1:$1,0))</f>
        <v>213.68450000000001</v>
      </c>
      <c r="K600">
        <f ca="1">INDEX(Vlookup!$A$1:$AF$1262,MATCH(Stata!$A600,Vlookup!$A:$A,0),MATCH(Stata!K$1,Vlookup!$1:$1,0))</f>
        <v>24.7273</v>
      </c>
      <c r="L600">
        <f ca="1">INDEX(Vlookup!$A$1:$AF$1262,MATCH(Stata!$A600,Vlookup!$A:$A,0),MATCH(Stata!L$1,Vlookup!$1:$1,0))</f>
        <v>40.506700000000002</v>
      </c>
      <c r="M600">
        <f ca="1">INDEX(Vlookup!$A$1:$AF$1262,MATCH(Stata!$A600,Vlookup!$A:$A,0),MATCH(Stata!M$1,Vlookup!$1:$1,0))</f>
        <v>84.807299999999998</v>
      </c>
      <c r="N600">
        <f ca="1">INDEX(Vlookup!$A$1:$AF$1262,MATCH(Stata!$A600,Vlookup!$A:$A,0),MATCH(Stata!N$1,Vlookup!$1:$1,0))</f>
        <v>26.256499999999999</v>
      </c>
      <c r="O600" t="e">
        <f ca="1">INDEX(Vlookup!$A$1:$AF$1262,MATCH(Stata!$A600,Vlookup!$A:$A,0),MATCH(Stata!O$1,Vlookup!$1:$1,0))</f>
        <v>#N/A</v>
      </c>
      <c r="P600">
        <f ca="1">INDEX(Vlookup!$A$1:$AF$1262,MATCH(Stata!$A600,Vlookup!$A:$A,0),MATCH(Stata!P$1,Vlookup!$1:$1,0))</f>
        <v>43.565899999999999</v>
      </c>
      <c r="Q600">
        <f ca="1">INDEX(Vlookup!$A$1:$AF$1262,MATCH(Stata!$A600,Vlookup!$A:$A,0),MATCH(Stata!Q$1,Vlookup!$1:$1,0))</f>
        <v>23.623000000000001</v>
      </c>
      <c r="R600">
        <f ca="1">INDEX(Vlookup!$A$1:$AF$1262,MATCH(Stata!$A600,Vlookup!$A:$A,0),MATCH(Stata!R$1,Vlookup!$1:$1,0))</f>
        <v>53.874099999999999</v>
      </c>
      <c r="S600">
        <f ca="1">INDEX(Vlookup!$A$1:$AF$1262,MATCH(Stata!$A600,Vlookup!$A:$A,0),MATCH(Stata!S$1,Vlookup!$1:$1,0))</f>
        <v>20.781700000000001</v>
      </c>
      <c r="T600">
        <f ca="1">INDEX(Vlookup!$A$1:$AF$1262,MATCH(Stata!$A600,Vlookup!$A:$A,0),MATCH(Stata!T$1,Vlookup!$1:$1,0))</f>
        <v>115.3657</v>
      </c>
      <c r="U600">
        <f ca="1">INDEX(Vlookup!$A$1:$AF$1262,MATCH(Stata!$A600,Vlookup!$A:$A,0),MATCH(Stata!U$1,Vlookup!$1:$1,0))</f>
        <v>56.282499999999999</v>
      </c>
      <c r="V600">
        <f ca="1">INDEX(Vlookup!$A$1:$AF$1262,MATCH(Stata!$A600,Vlookup!$A:$A,0),MATCH(Stata!V$1,Vlookup!$1:$1,0))</f>
        <v>39.619399999999999</v>
      </c>
      <c r="W600">
        <f ca="1">INDEX(Vlookup!$A$1:$AF$1262,MATCH(Stata!$A600,Vlookup!$A:$A,0),MATCH(Stata!W$1,Vlookup!$1:$1,0))</f>
        <v>51.382399999999997</v>
      </c>
      <c r="X600">
        <f ca="1">INDEX(Vlookup!$A$1:$AF$1262,MATCH(Stata!$A600,Vlookup!$A:$A,0),MATCH(Stata!X$1,Vlookup!$1:$1,0))</f>
        <v>31.965699999999998</v>
      </c>
      <c r="Y600">
        <f ca="1">INDEX(Vlookup!$A$1:$AF$1262,MATCH(Stata!$A600,Vlookup!$A:$A,0),MATCH(Stata!Y$1,Vlookup!$1:$1,0))</f>
        <v>25.799399999999999</v>
      </c>
      <c r="Z600">
        <f ca="1">INDEX(Vlookup!$A$1:$AF$1262,MATCH(Stata!$A600,Vlookup!$A:$A,0),MATCH(Stata!Z$1,Vlookup!$1:$1,0))</f>
        <v>16.305199999999999</v>
      </c>
      <c r="AA600">
        <f ca="1">INDEX(Vlookup!$A$1:$AF$1262,MATCH(Stata!$A600,Vlookup!$A:$A,0),MATCH(Stata!AA$1,Vlookup!$1:$1,0))</f>
        <v>56.8444</v>
      </c>
      <c r="AB600">
        <f ca="1">INDEX(Vlookup!$A$1:$AF$1262,MATCH(Stata!$A600,Vlookup!$A:$A,0),MATCH(Stata!AB$1,Vlookup!$1:$1,0))</f>
        <v>65.523300000000006</v>
      </c>
      <c r="AC600">
        <f ca="1">INDEX(Vlookup!$A$1:$AF$1262,MATCH(Stata!$A600,Vlookup!$A:$A,0),MATCH(Stata!AC$1,Vlookup!$1:$1,0))</f>
        <v>27.172899999999998</v>
      </c>
      <c r="AD600">
        <f ca="1">INDEX(Vlookup!$A$1:$AF$1262,MATCH(Stata!$A600,Vlookup!$A:$A,0),MATCH(Stata!AD$1,Vlookup!$1:$1,0))</f>
        <v>50.4313</v>
      </c>
      <c r="AE600">
        <f ca="1">INDEX(Vlookup!$A$1:$AF$1262,MATCH(Stata!$A600,Vlookup!$A:$A,0),MATCH(Stata!AE$1,Vlookup!$1:$1,0))</f>
        <v>31.813400000000001</v>
      </c>
      <c r="AF600">
        <f ca="1">INDEX(Vlookup!$A$1:$AF$1262,MATCH(Stata!$A600,Vlookup!$A:$A,0),MATCH(Stata!AF$1,Vlookup!$1:$1,0))</f>
        <v>2237.79</v>
      </c>
      <c r="AG600">
        <f ca="1">INDEX(Vlookup!$A$1:$AG$1262,MATCH(Stata!$A600,Vlookup!$A:$A,0),MATCH(Stata!AG$1,Vlookup!$1:$1,0))</f>
        <v>17.579999999999998</v>
      </c>
    </row>
    <row r="601" spans="1:33" x14ac:dyDescent="0.25">
      <c r="A601" s="1">
        <v>39589</v>
      </c>
      <c r="B601">
        <f ca="1">INDEX(Vlookup!$A$1:$AF$1262,MATCH(Stata!$A601,Vlookup!$A:$A,0),MATCH(Stata!B$1,Vlookup!$1:$1,0))</f>
        <v>67.113399999999999</v>
      </c>
      <c r="C601">
        <f ca="1">INDEX(Vlookup!$A$1:$AF$1262,MATCH(Stata!$A601,Vlookup!$A:$A,0),MATCH(Stata!C$1,Vlookup!$1:$1,0))</f>
        <v>38.518999999999998</v>
      </c>
      <c r="D601">
        <f ca="1">INDEX(Vlookup!$A$1:$AF$1262,MATCH(Stata!$A601,Vlookup!$A:$A,0),MATCH(Stata!D$1,Vlookup!$1:$1,0))</f>
        <v>16.560600000000001</v>
      </c>
      <c r="E601">
        <f ca="1">INDEX(Vlookup!$A$1:$AF$1262,MATCH(Stata!$A601,Vlookup!$A:$A,0),MATCH(Stata!E$1,Vlookup!$1:$1,0))</f>
        <v>41.338999999999999</v>
      </c>
      <c r="F601">
        <f ca="1">INDEX(Vlookup!$A$1:$AF$1262,MATCH(Stata!$A601,Vlookup!$A:$A,0),MATCH(Stata!F$1,Vlookup!$1:$1,0))</f>
        <v>609.62729999999999</v>
      </c>
      <c r="G601">
        <f ca="1">INDEX(Vlookup!$A$1:$AF$1262,MATCH(Stata!$A601,Vlookup!$A:$A,0),MATCH(Stata!G$1,Vlookup!$1:$1,0))</f>
        <v>29.5122</v>
      </c>
      <c r="H601">
        <f ca="1">INDEX(Vlookup!$A$1:$AF$1262,MATCH(Stata!$A601,Vlookup!$A:$A,0),MATCH(Stata!H$1,Vlookup!$1:$1,0))</f>
        <v>71.688000000000002</v>
      </c>
      <c r="I601">
        <f ca="1">INDEX(Vlookup!$A$1:$AF$1262,MATCH(Stata!$A601,Vlookup!$A:$A,0),MATCH(Stata!I$1,Vlookup!$1:$1,0))</f>
        <v>73.2483</v>
      </c>
      <c r="J601">
        <f ca="1">INDEX(Vlookup!$A$1:$AF$1262,MATCH(Stata!$A601,Vlookup!$A:$A,0),MATCH(Stata!J$1,Vlookup!$1:$1,0))</f>
        <v>203.5367</v>
      </c>
      <c r="K601">
        <f ca="1">INDEX(Vlookup!$A$1:$AF$1262,MATCH(Stata!$A601,Vlookup!$A:$A,0),MATCH(Stata!K$1,Vlookup!$1:$1,0))</f>
        <v>24.5367</v>
      </c>
      <c r="L601">
        <f ca="1">INDEX(Vlookup!$A$1:$AF$1262,MATCH(Stata!$A601,Vlookup!$A:$A,0),MATCH(Stata!L$1,Vlookup!$1:$1,0))</f>
        <v>39.861199999999997</v>
      </c>
      <c r="M601">
        <f ca="1">INDEX(Vlookup!$A$1:$AF$1262,MATCH(Stata!$A601,Vlookup!$A:$A,0),MATCH(Stata!M$1,Vlookup!$1:$1,0))</f>
        <v>84.009100000000004</v>
      </c>
      <c r="N601">
        <f ca="1">INDEX(Vlookup!$A$1:$AF$1262,MATCH(Stata!$A601,Vlookup!$A:$A,0),MATCH(Stata!N$1,Vlookup!$1:$1,0))</f>
        <v>25.6523</v>
      </c>
      <c r="O601" t="e">
        <f ca="1">INDEX(Vlookup!$A$1:$AF$1262,MATCH(Stata!$A601,Vlookup!$A:$A,0),MATCH(Stata!O$1,Vlookup!$1:$1,0))</f>
        <v>#N/A</v>
      </c>
      <c r="P601">
        <f ca="1">INDEX(Vlookup!$A$1:$AF$1262,MATCH(Stata!$A601,Vlookup!$A:$A,0),MATCH(Stata!P$1,Vlookup!$1:$1,0))</f>
        <v>42.009300000000003</v>
      </c>
      <c r="Q601">
        <f ca="1">INDEX(Vlookup!$A$1:$AF$1262,MATCH(Stata!$A601,Vlookup!$A:$A,0),MATCH(Stata!Q$1,Vlookup!$1:$1,0))</f>
        <v>23.243300000000001</v>
      </c>
      <c r="R601">
        <f ca="1">INDEX(Vlookup!$A$1:$AF$1262,MATCH(Stata!$A601,Vlookup!$A:$A,0),MATCH(Stata!R$1,Vlookup!$1:$1,0))</f>
        <v>52.733899999999998</v>
      </c>
      <c r="S601">
        <f ca="1">INDEX(Vlookup!$A$1:$AF$1262,MATCH(Stata!$A601,Vlookup!$A:$A,0),MATCH(Stata!S$1,Vlookup!$1:$1,0))</f>
        <v>20.410799999999998</v>
      </c>
      <c r="T601">
        <f ca="1">INDEX(Vlookup!$A$1:$AF$1262,MATCH(Stata!$A601,Vlookup!$A:$A,0),MATCH(Stata!T$1,Vlookup!$1:$1,0))</f>
        <v>113.928</v>
      </c>
      <c r="U601">
        <f ca="1">INDEX(Vlookup!$A$1:$AF$1262,MATCH(Stata!$A601,Vlookup!$A:$A,0),MATCH(Stata!U$1,Vlookup!$1:$1,0))</f>
        <v>55.925199999999997</v>
      </c>
      <c r="V601">
        <f ca="1">INDEX(Vlookup!$A$1:$AF$1262,MATCH(Stata!$A601,Vlookup!$A:$A,0),MATCH(Stata!V$1,Vlookup!$1:$1,0))</f>
        <v>38.4589</v>
      </c>
      <c r="W601">
        <f ca="1">INDEX(Vlookup!$A$1:$AF$1262,MATCH(Stata!$A601,Vlookup!$A:$A,0),MATCH(Stata!W$1,Vlookup!$1:$1,0))</f>
        <v>50.607599999999998</v>
      </c>
      <c r="X601">
        <f ca="1">INDEX(Vlookup!$A$1:$AF$1262,MATCH(Stata!$A601,Vlookup!$A:$A,0),MATCH(Stata!X$1,Vlookup!$1:$1,0))</f>
        <v>31.475000000000001</v>
      </c>
      <c r="Y601">
        <f ca="1">INDEX(Vlookup!$A$1:$AF$1262,MATCH(Stata!$A601,Vlookup!$A:$A,0),MATCH(Stata!Y$1,Vlookup!$1:$1,0))</f>
        <v>25.341899999999999</v>
      </c>
      <c r="Z601">
        <f ca="1">INDEX(Vlookup!$A$1:$AF$1262,MATCH(Stata!$A601,Vlookup!$A:$A,0),MATCH(Stata!Z$1,Vlookup!$1:$1,0))</f>
        <v>16.2727</v>
      </c>
      <c r="AA601">
        <f ca="1">INDEX(Vlookup!$A$1:$AF$1262,MATCH(Stata!$A601,Vlookup!$A:$A,0),MATCH(Stata!AA$1,Vlookup!$1:$1,0))</f>
        <v>56.248800000000003</v>
      </c>
      <c r="AB601">
        <f ca="1">INDEX(Vlookup!$A$1:$AF$1262,MATCH(Stata!$A601,Vlookup!$A:$A,0),MATCH(Stata!AB$1,Vlookup!$1:$1,0))</f>
        <v>64.291399999999996</v>
      </c>
      <c r="AC601">
        <f ca="1">INDEX(Vlookup!$A$1:$AF$1262,MATCH(Stata!$A601,Vlookup!$A:$A,0),MATCH(Stata!AC$1,Vlookup!$1:$1,0))</f>
        <v>26.7347</v>
      </c>
      <c r="AD601">
        <f ca="1">INDEX(Vlookup!$A$1:$AF$1262,MATCH(Stata!$A601,Vlookup!$A:$A,0),MATCH(Stata!AD$1,Vlookup!$1:$1,0))</f>
        <v>49.782400000000003</v>
      </c>
      <c r="AE601">
        <f ca="1">INDEX(Vlookup!$A$1:$AF$1262,MATCH(Stata!$A601,Vlookup!$A:$A,0),MATCH(Stata!AE$1,Vlookup!$1:$1,0))</f>
        <v>31.412199999999999</v>
      </c>
      <c r="AF601">
        <f ca="1">INDEX(Vlookup!$A$1:$AF$1262,MATCH(Stata!$A601,Vlookup!$A:$A,0),MATCH(Stata!AF$1,Vlookup!$1:$1,0))</f>
        <v>2202.02</v>
      </c>
      <c r="AG601">
        <f ca="1">INDEX(Vlookup!$A$1:$AG$1262,MATCH(Stata!$A601,Vlookup!$A:$A,0),MATCH(Stata!AG$1,Vlookup!$1:$1,0))</f>
        <v>18.59</v>
      </c>
    </row>
    <row r="602" spans="1:33" x14ac:dyDescent="0.25">
      <c r="A602" s="1">
        <v>39590</v>
      </c>
      <c r="B602">
        <f ca="1">INDEX(Vlookup!$A$1:$AF$1262,MATCH(Stata!$A602,Vlookup!$A:$A,0),MATCH(Stata!B$1,Vlookup!$1:$1,0))</f>
        <v>67.571899999999999</v>
      </c>
      <c r="C602">
        <f ca="1">INDEX(Vlookup!$A$1:$AF$1262,MATCH(Stata!$A602,Vlookup!$A:$A,0),MATCH(Stata!C$1,Vlookup!$1:$1,0))</f>
        <v>37.6877</v>
      </c>
      <c r="D602">
        <f ca="1">INDEX(Vlookup!$A$1:$AF$1262,MATCH(Stata!$A602,Vlookup!$A:$A,0),MATCH(Stata!D$1,Vlookup!$1:$1,0))</f>
        <v>16.8567</v>
      </c>
      <c r="E602">
        <f ca="1">INDEX(Vlookup!$A$1:$AF$1262,MATCH(Stata!$A602,Vlookup!$A:$A,0),MATCH(Stata!E$1,Vlookup!$1:$1,0))</f>
        <v>42.138800000000003</v>
      </c>
      <c r="F602">
        <f ca="1">INDEX(Vlookup!$A$1:$AF$1262,MATCH(Stata!$A602,Vlookup!$A:$A,0),MATCH(Stata!F$1,Vlookup!$1:$1,0))</f>
        <v>623.64750000000004</v>
      </c>
      <c r="G602">
        <f ca="1">INDEX(Vlookup!$A$1:$AF$1262,MATCH(Stata!$A602,Vlookup!$A:$A,0),MATCH(Stata!G$1,Vlookup!$1:$1,0))</f>
        <v>29.732199999999999</v>
      </c>
      <c r="H602">
        <f ca="1">INDEX(Vlookup!$A$1:$AF$1262,MATCH(Stata!$A602,Vlookup!$A:$A,0),MATCH(Stata!H$1,Vlookup!$1:$1,0))</f>
        <v>71.882300000000001</v>
      </c>
      <c r="I602">
        <f ca="1">INDEX(Vlookup!$A$1:$AF$1262,MATCH(Stata!$A602,Vlookup!$A:$A,0),MATCH(Stata!I$1,Vlookup!$1:$1,0))</f>
        <v>72.212000000000003</v>
      </c>
      <c r="J602">
        <f ca="1">INDEX(Vlookup!$A$1:$AF$1262,MATCH(Stata!$A602,Vlookup!$A:$A,0),MATCH(Stata!J$1,Vlookup!$1:$1,0))</f>
        <v>209.9153</v>
      </c>
      <c r="K602">
        <f ca="1">INDEX(Vlookup!$A$1:$AF$1262,MATCH(Stata!$A602,Vlookup!$A:$A,0),MATCH(Stata!K$1,Vlookup!$1:$1,0))</f>
        <v>25.238399999999999</v>
      </c>
      <c r="L602">
        <f ca="1">INDEX(Vlookup!$A$1:$AF$1262,MATCH(Stata!$A602,Vlookup!$A:$A,0),MATCH(Stata!L$1,Vlookup!$1:$1,0))</f>
        <v>40.0764</v>
      </c>
      <c r="M602">
        <f ca="1">INDEX(Vlookup!$A$1:$AF$1262,MATCH(Stata!$A602,Vlookup!$A:$A,0),MATCH(Stata!M$1,Vlookup!$1:$1,0))</f>
        <v>82.968699999999998</v>
      </c>
      <c r="N602">
        <f ca="1">INDEX(Vlookup!$A$1:$AF$1262,MATCH(Stata!$A602,Vlookup!$A:$A,0),MATCH(Stata!N$1,Vlookup!$1:$1,0))</f>
        <v>25.668800000000001</v>
      </c>
      <c r="O602" t="e">
        <f ca="1">INDEX(Vlookup!$A$1:$AF$1262,MATCH(Stata!$A602,Vlookup!$A:$A,0),MATCH(Stata!O$1,Vlookup!$1:$1,0))</f>
        <v>#N/A</v>
      </c>
      <c r="P602">
        <f ca="1">INDEX(Vlookup!$A$1:$AF$1262,MATCH(Stata!$A602,Vlookup!$A:$A,0),MATCH(Stata!P$1,Vlookup!$1:$1,0))</f>
        <v>42.103099999999998</v>
      </c>
      <c r="Q602">
        <f ca="1">INDEX(Vlookup!$A$1:$AF$1262,MATCH(Stata!$A602,Vlookup!$A:$A,0),MATCH(Stata!Q$1,Vlookup!$1:$1,0))</f>
        <v>23.225999999999999</v>
      </c>
      <c r="R602">
        <f ca="1">INDEX(Vlookup!$A$1:$AF$1262,MATCH(Stata!$A602,Vlookup!$A:$A,0),MATCH(Stata!R$1,Vlookup!$1:$1,0))</f>
        <v>52.076000000000001</v>
      </c>
      <c r="S602">
        <f ca="1">INDEX(Vlookup!$A$1:$AF$1262,MATCH(Stata!$A602,Vlookup!$A:$A,0),MATCH(Stata!S$1,Vlookup!$1:$1,0))</f>
        <v>20.6006</v>
      </c>
      <c r="T602">
        <f ca="1">INDEX(Vlookup!$A$1:$AF$1262,MATCH(Stata!$A602,Vlookup!$A:$A,0),MATCH(Stata!T$1,Vlookup!$1:$1,0))</f>
        <v>114.9233</v>
      </c>
      <c r="U602">
        <f ca="1">INDEX(Vlookup!$A$1:$AF$1262,MATCH(Stata!$A602,Vlookup!$A:$A,0),MATCH(Stata!U$1,Vlookup!$1:$1,0))</f>
        <v>56.045099999999998</v>
      </c>
      <c r="V602">
        <f ca="1">INDEX(Vlookup!$A$1:$AF$1262,MATCH(Stata!$A602,Vlookup!$A:$A,0),MATCH(Stata!V$1,Vlookup!$1:$1,0))</f>
        <v>39.030099999999997</v>
      </c>
      <c r="W602">
        <f ca="1">INDEX(Vlookup!$A$1:$AF$1262,MATCH(Stata!$A602,Vlookup!$A:$A,0),MATCH(Stata!W$1,Vlookup!$1:$1,0))</f>
        <v>50.392299999999999</v>
      </c>
      <c r="X602">
        <f ca="1">INDEX(Vlookup!$A$1:$AF$1262,MATCH(Stata!$A602,Vlookup!$A:$A,0),MATCH(Stata!X$1,Vlookup!$1:$1,0))</f>
        <v>31.394600000000001</v>
      </c>
      <c r="Y602">
        <f ca="1">INDEX(Vlookup!$A$1:$AF$1262,MATCH(Stata!$A602,Vlookup!$A:$A,0),MATCH(Stata!Y$1,Vlookup!$1:$1,0))</f>
        <v>25.539200000000001</v>
      </c>
      <c r="Z602">
        <f ca="1">INDEX(Vlookup!$A$1:$AF$1262,MATCH(Stata!$A602,Vlookup!$A:$A,0),MATCH(Stata!Z$1,Vlookup!$1:$1,0))</f>
        <v>16.085599999999999</v>
      </c>
      <c r="AA602">
        <f ca="1">INDEX(Vlookup!$A$1:$AF$1262,MATCH(Stata!$A602,Vlookup!$A:$A,0),MATCH(Stata!AA$1,Vlookup!$1:$1,0))</f>
        <v>56.6372</v>
      </c>
      <c r="AB602">
        <f ca="1">INDEX(Vlookup!$A$1:$AF$1262,MATCH(Stata!$A602,Vlookup!$A:$A,0),MATCH(Stata!AB$1,Vlookup!$1:$1,0))</f>
        <v>64.130700000000004</v>
      </c>
      <c r="AC602">
        <f ca="1">INDEX(Vlookup!$A$1:$AF$1262,MATCH(Stata!$A602,Vlookup!$A:$A,0),MATCH(Stata!AC$1,Vlookup!$1:$1,0))</f>
        <v>26.914300000000001</v>
      </c>
      <c r="AD602">
        <f ca="1">INDEX(Vlookup!$A$1:$AF$1262,MATCH(Stata!$A602,Vlookup!$A:$A,0),MATCH(Stata!AD$1,Vlookup!$1:$1,0))</f>
        <v>50.521500000000003</v>
      </c>
      <c r="AE602">
        <f ca="1">INDEX(Vlookup!$A$1:$AF$1262,MATCH(Stata!$A602,Vlookup!$A:$A,0),MATCH(Stata!AE$1,Vlookup!$1:$1,0))</f>
        <v>31.365500000000001</v>
      </c>
      <c r="AF602">
        <f ca="1">INDEX(Vlookup!$A$1:$AF$1262,MATCH(Stata!$A602,Vlookup!$A:$A,0),MATCH(Stata!AF$1,Vlookup!$1:$1,0))</f>
        <v>2208.1999999999998</v>
      </c>
      <c r="AG602">
        <f ca="1">INDEX(Vlookup!$A$1:$AG$1262,MATCH(Stata!$A602,Vlookup!$A:$A,0),MATCH(Stata!AG$1,Vlookup!$1:$1,0))</f>
        <v>18.05</v>
      </c>
    </row>
    <row r="603" spans="1:33" x14ac:dyDescent="0.25">
      <c r="A603" s="1">
        <v>39591</v>
      </c>
      <c r="B603">
        <f ca="1">INDEX(Vlookup!$A$1:$AF$1262,MATCH(Stata!$A603,Vlookup!$A:$A,0),MATCH(Stata!B$1,Vlookup!$1:$1,0))</f>
        <v>66.840100000000007</v>
      </c>
      <c r="C603">
        <f ca="1">INDEX(Vlookup!$A$1:$AF$1262,MATCH(Stata!$A603,Vlookup!$A:$A,0),MATCH(Stata!C$1,Vlookup!$1:$1,0))</f>
        <v>37.179600000000001</v>
      </c>
      <c r="D603">
        <f ca="1">INDEX(Vlookup!$A$1:$AF$1262,MATCH(Stata!$A603,Vlookup!$A:$A,0),MATCH(Stata!D$1,Vlookup!$1:$1,0))</f>
        <v>16.494</v>
      </c>
      <c r="E603">
        <f ca="1">INDEX(Vlookup!$A$1:$AF$1262,MATCH(Stata!$A603,Vlookup!$A:$A,0),MATCH(Stata!E$1,Vlookup!$1:$1,0))</f>
        <v>41.311700000000002</v>
      </c>
      <c r="F603">
        <f ca="1">INDEX(Vlookup!$A$1:$AF$1262,MATCH(Stata!$A603,Vlookup!$A:$A,0),MATCH(Stata!F$1,Vlookup!$1:$1,0))</f>
        <v>609.4624</v>
      </c>
      <c r="G603">
        <f ca="1">INDEX(Vlookup!$A$1:$AF$1262,MATCH(Stata!$A603,Vlookup!$A:$A,0),MATCH(Stata!G$1,Vlookup!$1:$1,0))</f>
        <v>29.239000000000001</v>
      </c>
      <c r="H603">
        <f ca="1">INDEX(Vlookup!$A$1:$AF$1262,MATCH(Stata!$A603,Vlookup!$A:$A,0),MATCH(Stata!H$1,Vlookup!$1:$1,0))</f>
        <v>71.944100000000006</v>
      </c>
      <c r="I603">
        <f ca="1">INDEX(Vlookup!$A$1:$AF$1262,MATCH(Stata!$A603,Vlookup!$A:$A,0),MATCH(Stata!I$1,Vlookup!$1:$1,0))</f>
        <v>71.623500000000007</v>
      </c>
      <c r="J603">
        <f ca="1">INDEX(Vlookup!$A$1:$AF$1262,MATCH(Stata!$A603,Vlookup!$A:$A,0),MATCH(Stata!J$1,Vlookup!$1:$1,0))</f>
        <v>204.11660000000001</v>
      </c>
      <c r="K603">
        <f ca="1">INDEX(Vlookup!$A$1:$AF$1262,MATCH(Stata!$A603,Vlookup!$A:$A,0),MATCH(Stata!K$1,Vlookup!$1:$1,0))</f>
        <v>25.394300000000001</v>
      </c>
      <c r="L603">
        <f ca="1">INDEX(Vlookup!$A$1:$AF$1262,MATCH(Stata!$A603,Vlookup!$A:$A,0),MATCH(Stata!L$1,Vlookup!$1:$1,0))</f>
        <v>39.406100000000002</v>
      </c>
      <c r="M603">
        <f ca="1">INDEX(Vlookup!$A$1:$AF$1262,MATCH(Stata!$A603,Vlookup!$A:$A,0),MATCH(Stata!M$1,Vlookup!$1:$1,0))</f>
        <v>81.345399999999998</v>
      </c>
      <c r="N603">
        <f ca="1">INDEX(Vlookup!$A$1:$AF$1262,MATCH(Stata!$A603,Vlookup!$A:$A,0),MATCH(Stata!N$1,Vlookup!$1:$1,0))</f>
        <v>25.188700000000001</v>
      </c>
      <c r="O603" t="e">
        <f ca="1">INDEX(Vlookup!$A$1:$AF$1262,MATCH(Stata!$A603,Vlookup!$A:$A,0),MATCH(Stata!O$1,Vlookup!$1:$1,0))</f>
        <v>#N/A</v>
      </c>
      <c r="P603">
        <f ca="1">INDEX(Vlookup!$A$1:$AF$1262,MATCH(Stata!$A603,Vlookup!$A:$A,0),MATCH(Stata!P$1,Vlookup!$1:$1,0))</f>
        <v>42.159300000000002</v>
      </c>
      <c r="Q603">
        <f ca="1">INDEX(Vlookup!$A$1:$AF$1262,MATCH(Stata!$A603,Vlookup!$A:$A,0),MATCH(Stata!Q$1,Vlookup!$1:$1,0))</f>
        <v>23.1052</v>
      </c>
      <c r="R603">
        <f ca="1">INDEX(Vlookup!$A$1:$AF$1262,MATCH(Stata!$A603,Vlookup!$A:$A,0),MATCH(Stata!R$1,Vlookup!$1:$1,0))</f>
        <v>51.540900000000001</v>
      </c>
      <c r="S603">
        <f ca="1">INDEX(Vlookup!$A$1:$AF$1262,MATCH(Stata!$A603,Vlookup!$A:$A,0),MATCH(Stata!S$1,Vlookup!$1:$1,0))</f>
        <v>20.1951</v>
      </c>
      <c r="T603">
        <f ca="1">INDEX(Vlookup!$A$1:$AF$1262,MATCH(Stata!$A603,Vlookup!$A:$A,0),MATCH(Stata!T$1,Vlookup!$1:$1,0))</f>
        <v>114.46250000000001</v>
      </c>
      <c r="U603">
        <f ca="1">INDEX(Vlookup!$A$1:$AF$1262,MATCH(Stata!$A603,Vlookup!$A:$A,0),MATCH(Stata!U$1,Vlookup!$1:$1,0))</f>
        <v>55.625300000000003</v>
      </c>
      <c r="V603">
        <f ca="1">INDEX(Vlookup!$A$1:$AF$1262,MATCH(Stata!$A603,Vlookup!$A:$A,0),MATCH(Stata!V$1,Vlookup!$1:$1,0))</f>
        <v>38.368299999999998</v>
      </c>
      <c r="W603">
        <f ca="1">INDEX(Vlookup!$A$1:$AF$1262,MATCH(Stata!$A603,Vlookup!$A:$A,0),MATCH(Stata!W$1,Vlookup!$1:$1,0))</f>
        <v>49.703600000000002</v>
      </c>
      <c r="X603">
        <f ca="1">INDEX(Vlookup!$A$1:$AF$1262,MATCH(Stata!$A603,Vlookup!$A:$A,0),MATCH(Stata!X$1,Vlookup!$1:$1,0))</f>
        <v>31.161300000000001</v>
      </c>
      <c r="Y603">
        <f ca="1">INDEX(Vlookup!$A$1:$AF$1262,MATCH(Stata!$A603,Vlookup!$A:$A,0),MATCH(Stata!Y$1,Vlookup!$1:$1,0))</f>
        <v>25.162500000000001</v>
      </c>
      <c r="Z603">
        <f ca="1">INDEX(Vlookup!$A$1:$AF$1262,MATCH(Stata!$A603,Vlookup!$A:$A,0),MATCH(Stata!Z$1,Vlookup!$1:$1,0))</f>
        <v>15.882300000000001</v>
      </c>
      <c r="AA603">
        <f ca="1">INDEX(Vlookup!$A$1:$AF$1262,MATCH(Stata!$A603,Vlookup!$A:$A,0),MATCH(Stata!AA$1,Vlookup!$1:$1,0))</f>
        <v>56.335099999999997</v>
      </c>
      <c r="AB603">
        <f ca="1">INDEX(Vlookup!$A$1:$AF$1262,MATCH(Stata!$A603,Vlookup!$A:$A,0),MATCH(Stata!AB$1,Vlookup!$1:$1,0))</f>
        <v>62.497100000000003</v>
      </c>
      <c r="AC603">
        <f ca="1">INDEX(Vlookup!$A$1:$AF$1262,MATCH(Stata!$A603,Vlookup!$A:$A,0),MATCH(Stata!AC$1,Vlookup!$1:$1,0))</f>
        <v>26.6342</v>
      </c>
      <c r="AD603">
        <f ca="1">INDEX(Vlookup!$A$1:$AF$1262,MATCH(Stata!$A603,Vlookup!$A:$A,0),MATCH(Stata!AD$1,Vlookup!$1:$1,0))</f>
        <v>50.251100000000001</v>
      </c>
      <c r="AE603">
        <f ca="1">INDEX(Vlookup!$A$1:$AF$1262,MATCH(Stata!$A603,Vlookup!$A:$A,0),MATCH(Stata!AE$1,Vlookup!$1:$1,0))</f>
        <v>31.010899999999999</v>
      </c>
      <c r="AF603">
        <f ca="1">INDEX(Vlookup!$A$1:$AF$1262,MATCH(Stata!$A603,Vlookup!$A:$A,0),MATCH(Stata!AF$1,Vlookup!$1:$1,0))</f>
        <v>2179.0500000000002</v>
      </c>
      <c r="AG603">
        <f ca="1">INDEX(Vlookup!$A$1:$AG$1262,MATCH(Stata!$A603,Vlookup!$A:$A,0),MATCH(Stata!AG$1,Vlookup!$1:$1,0))</f>
        <v>19.55</v>
      </c>
    </row>
    <row r="604" spans="1:33" x14ac:dyDescent="0.25">
      <c r="A604" s="1">
        <v>39595</v>
      </c>
      <c r="B604">
        <f ca="1">INDEX(Vlookup!$A$1:$AF$1262,MATCH(Stata!$A604,Vlookup!$A:$A,0),MATCH(Stata!B$1,Vlookup!$1:$1,0))</f>
        <v>67.157499999999999</v>
      </c>
      <c r="C604">
        <f ca="1">INDEX(Vlookup!$A$1:$AF$1262,MATCH(Stata!$A604,Vlookup!$A:$A,0),MATCH(Stata!C$1,Vlookup!$1:$1,0))</f>
        <v>37.299700000000001</v>
      </c>
      <c r="D604">
        <f ca="1">INDEX(Vlookup!$A$1:$AF$1262,MATCH(Stata!$A604,Vlookup!$A:$A,0),MATCH(Stata!D$1,Vlookup!$1:$1,0))</f>
        <v>16.641999999999999</v>
      </c>
      <c r="E604">
        <f ca="1">INDEX(Vlookup!$A$1:$AF$1262,MATCH(Stata!$A604,Vlookup!$A:$A,0),MATCH(Stata!E$1,Vlookup!$1:$1,0))</f>
        <v>41.720700000000001</v>
      </c>
      <c r="F604">
        <f ca="1">INDEX(Vlookup!$A$1:$AF$1262,MATCH(Stata!$A604,Vlookup!$A:$A,0),MATCH(Stata!F$1,Vlookup!$1:$1,0))</f>
        <v>604.01930000000004</v>
      </c>
      <c r="G604">
        <f ca="1">INDEX(Vlookup!$A$1:$AF$1262,MATCH(Stata!$A604,Vlookup!$A:$A,0),MATCH(Stata!G$1,Vlookup!$1:$1,0))</f>
        <v>29.4666</v>
      </c>
      <c r="H604">
        <f ca="1">INDEX(Vlookup!$A$1:$AF$1262,MATCH(Stata!$A604,Vlookup!$A:$A,0),MATCH(Stata!H$1,Vlookup!$1:$1,0))</f>
        <v>73.171400000000006</v>
      </c>
      <c r="I604">
        <f ca="1">INDEX(Vlookup!$A$1:$AF$1262,MATCH(Stata!$A604,Vlookup!$A:$A,0),MATCH(Stata!I$1,Vlookup!$1:$1,0))</f>
        <v>71.974800000000002</v>
      </c>
      <c r="J604">
        <f ca="1">INDEX(Vlookup!$A$1:$AF$1262,MATCH(Stata!$A604,Vlookup!$A:$A,0),MATCH(Stata!J$1,Vlookup!$1:$1,0))</f>
        <v>209.3355</v>
      </c>
      <c r="K604">
        <f ca="1">INDEX(Vlookup!$A$1:$AF$1262,MATCH(Stata!$A604,Vlookup!$A:$A,0),MATCH(Stata!K$1,Vlookup!$1:$1,0))</f>
        <v>25.376999999999999</v>
      </c>
      <c r="L604">
        <f ca="1">INDEX(Vlookup!$A$1:$AF$1262,MATCH(Stata!$A604,Vlookup!$A:$A,0),MATCH(Stata!L$1,Vlookup!$1:$1,0))</f>
        <v>38.893000000000001</v>
      </c>
      <c r="M604">
        <f ca="1">INDEX(Vlookup!$A$1:$AF$1262,MATCH(Stata!$A604,Vlookup!$A:$A,0),MATCH(Stata!M$1,Vlookup!$1:$1,0))</f>
        <v>80.538200000000003</v>
      </c>
      <c r="N604">
        <f ca="1">INDEX(Vlookup!$A$1:$AF$1262,MATCH(Stata!$A604,Vlookup!$A:$A,0),MATCH(Stata!N$1,Vlookup!$1:$1,0))</f>
        <v>25.163900000000002</v>
      </c>
      <c r="O604" t="e">
        <f ca="1">INDEX(Vlookup!$A$1:$AF$1262,MATCH(Stata!$A604,Vlookup!$A:$A,0),MATCH(Stata!O$1,Vlookup!$1:$1,0))</f>
        <v>#N/A</v>
      </c>
      <c r="P604">
        <f ca="1">INDEX(Vlookup!$A$1:$AF$1262,MATCH(Stata!$A604,Vlookup!$A:$A,0),MATCH(Stata!P$1,Vlookup!$1:$1,0))</f>
        <v>42.853200000000001</v>
      </c>
      <c r="Q604">
        <f ca="1">INDEX(Vlookup!$A$1:$AF$1262,MATCH(Stata!$A604,Vlookup!$A:$A,0),MATCH(Stata!Q$1,Vlookup!$1:$1,0))</f>
        <v>23.545400000000001</v>
      </c>
      <c r="R604">
        <f ca="1">INDEX(Vlookup!$A$1:$AF$1262,MATCH(Stata!$A604,Vlookup!$A:$A,0),MATCH(Stata!R$1,Vlookup!$1:$1,0))</f>
        <v>51.865499999999997</v>
      </c>
      <c r="S604">
        <f ca="1">INDEX(Vlookup!$A$1:$AF$1262,MATCH(Stata!$A604,Vlookup!$A:$A,0),MATCH(Stata!S$1,Vlookup!$1:$1,0))</f>
        <v>20.359000000000002</v>
      </c>
      <c r="T604">
        <f ca="1">INDEX(Vlookup!$A$1:$AF$1262,MATCH(Stata!$A604,Vlookup!$A:$A,0),MATCH(Stata!T$1,Vlookup!$1:$1,0))</f>
        <v>117.3379</v>
      </c>
      <c r="U604">
        <f ca="1">INDEX(Vlookup!$A$1:$AF$1262,MATCH(Stata!$A604,Vlookup!$A:$A,0),MATCH(Stata!U$1,Vlookup!$1:$1,0))</f>
        <v>55.822299999999998</v>
      </c>
      <c r="V604">
        <f ca="1">INDEX(Vlookup!$A$1:$AF$1262,MATCH(Stata!$A604,Vlookup!$A:$A,0),MATCH(Stata!V$1,Vlookup!$1:$1,0))</f>
        <v>38.993899999999996</v>
      </c>
      <c r="W604">
        <f ca="1">INDEX(Vlookup!$A$1:$AF$1262,MATCH(Stata!$A604,Vlookup!$A:$A,0),MATCH(Stata!W$1,Vlookup!$1:$1,0))</f>
        <v>50.030700000000003</v>
      </c>
      <c r="X604">
        <f ca="1">INDEX(Vlookup!$A$1:$AF$1262,MATCH(Stata!$A604,Vlookup!$A:$A,0),MATCH(Stata!X$1,Vlookup!$1:$1,0))</f>
        <v>31.064800000000002</v>
      </c>
      <c r="Y604">
        <f ca="1">INDEX(Vlookup!$A$1:$AF$1262,MATCH(Stata!$A604,Vlookup!$A:$A,0),MATCH(Stata!Y$1,Vlookup!$1:$1,0))</f>
        <v>25.5123</v>
      </c>
      <c r="Z604">
        <f ca="1">INDEX(Vlookup!$A$1:$AF$1262,MATCH(Stata!$A604,Vlookup!$A:$A,0),MATCH(Stata!Z$1,Vlookup!$1:$1,0))</f>
        <v>15.7197</v>
      </c>
      <c r="AA604">
        <f ca="1">INDEX(Vlookup!$A$1:$AF$1262,MATCH(Stata!$A604,Vlookup!$A:$A,0),MATCH(Stata!AA$1,Vlookup!$1:$1,0))</f>
        <v>56.162500000000001</v>
      </c>
      <c r="AB604">
        <f ca="1">INDEX(Vlookup!$A$1:$AF$1262,MATCH(Stata!$A604,Vlookup!$A:$A,0),MATCH(Stata!AB$1,Vlookup!$1:$1,0))</f>
        <v>63.202300000000001</v>
      </c>
      <c r="AC604">
        <f ca="1">INDEX(Vlookup!$A$1:$AF$1262,MATCH(Stata!$A604,Vlookup!$A:$A,0),MATCH(Stata!AC$1,Vlookup!$1:$1,0))</f>
        <v>26.849699999999999</v>
      </c>
      <c r="AD604">
        <f ca="1">INDEX(Vlookup!$A$1:$AF$1262,MATCH(Stata!$A604,Vlookup!$A:$A,0),MATCH(Stata!AD$1,Vlookup!$1:$1,0))</f>
        <v>50.837000000000003</v>
      </c>
      <c r="AE604">
        <f ca="1">INDEX(Vlookup!$A$1:$AF$1262,MATCH(Stata!$A604,Vlookup!$A:$A,0),MATCH(Stata!AE$1,Vlookup!$1:$1,0))</f>
        <v>31.3935</v>
      </c>
      <c r="AF604">
        <f ca="1">INDEX(Vlookup!$A$1:$AF$1262,MATCH(Stata!$A604,Vlookup!$A:$A,0),MATCH(Stata!AF$1,Vlookup!$1:$1,0))</f>
        <v>2193.98</v>
      </c>
      <c r="AG604">
        <f ca="1">INDEX(Vlookup!$A$1:$AG$1262,MATCH(Stata!$A604,Vlookup!$A:$A,0),MATCH(Stata!AG$1,Vlookup!$1:$1,0))</f>
        <v>19.64</v>
      </c>
    </row>
    <row r="605" spans="1:33" x14ac:dyDescent="0.25">
      <c r="A605" s="1">
        <v>39596</v>
      </c>
      <c r="B605">
        <f ca="1">INDEX(Vlookup!$A$1:$AF$1262,MATCH(Stata!$A605,Vlookup!$A:$A,0),MATCH(Stata!B$1,Vlookup!$1:$1,0))</f>
        <v>67.801100000000005</v>
      </c>
      <c r="C605">
        <f ca="1">INDEX(Vlookup!$A$1:$AF$1262,MATCH(Stata!$A605,Vlookup!$A:$A,0),MATCH(Stata!C$1,Vlookup!$1:$1,0))</f>
        <v>38.398899999999998</v>
      </c>
      <c r="D605">
        <f ca="1">INDEX(Vlookup!$A$1:$AF$1262,MATCH(Stata!$A605,Vlookup!$A:$A,0),MATCH(Stata!D$1,Vlookup!$1:$1,0))</f>
        <v>16.530999999999999</v>
      </c>
      <c r="E605">
        <f ca="1">INDEX(Vlookup!$A$1:$AF$1262,MATCH(Stata!$A605,Vlookup!$A:$A,0),MATCH(Stata!E$1,Vlookup!$1:$1,0))</f>
        <v>41.948</v>
      </c>
      <c r="F605">
        <f ca="1">INDEX(Vlookup!$A$1:$AF$1262,MATCH(Stata!$A605,Vlookup!$A:$A,0),MATCH(Stata!F$1,Vlookup!$1:$1,0))</f>
        <v>575.81410000000005</v>
      </c>
      <c r="G605">
        <f ca="1">INDEX(Vlookup!$A$1:$AF$1262,MATCH(Stata!$A605,Vlookup!$A:$A,0),MATCH(Stata!G$1,Vlookup!$1:$1,0))</f>
        <v>29.982700000000001</v>
      </c>
      <c r="H605">
        <f ca="1">INDEX(Vlookup!$A$1:$AF$1262,MATCH(Stata!$A605,Vlookup!$A:$A,0),MATCH(Stata!H$1,Vlookup!$1:$1,0))</f>
        <v>72.518000000000001</v>
      </c>
      <c r="I605">
        <f ca="1">INDEX(Vlookup!$A$1:$AF$1262,MATCH(Stata!$A605,Vlookup!$A:$A,0),MATCH(Stata!I$1,Vlookup!$1:$1,0))</f>
        <v>73.063900000000004</v>
      </c>
      <c r="J605">
        <f ca="1">INDEX(Vlookup!$A$1:$AF$1262,MATCH(Stata!$A605,Vlookup!$A:$A,0),MATCH(Stata!J$1,Vlookup!$1:$1,0))</f>
        <v>208.75559999999999</v>
      </c>
      <c r="K605">
        <f ca="1">INDEX(Vlookup!$A$1:$AF$1262,MATCH(Stata!$A605,Vlookup!$A:$A,0),MATCH(Stata!K$1,Vlookup!$1:$1,0))</f>
        <v>24.878900000000002</v>
      </c>
      <c r="L605">
        <f ca="1">INDEX(Vlookup!$A$1:$AF$1262,MATCH(Stata!$A605,Vlookup!$A:$A,0),MATCH(Stata!L$1,Vlookup!$1:$1,0))</f>
        <v>39.414400000000001</v>
      </c>
      <c r="M605">
        <f ca="1">INDEX(Vlookup!$A$1:$AF$1262,MATCH(Stata!$A605,Vlookup!$A:$A,0),MATCH(Stata!M$1,Vlookup!$1:$1,0))</f>
        <v>81.103200000000001</v>
      </c>
      <c r="N605">
        <f ca="1">INDEX(Vlookup!$A$1:$AF$1262,MATCH(Stata!$A605,Vlookup!$A:$A,0),MATCH(Stata!N$1,Vlookup!$1:$1,0))</f>
        <v>25.288</v>
      </c>
      <c r="O605" t="e">
        <f ca="1">INDEX(Vlookup!$A$1:$AF$1262,MATCH(Stata!$A605,Vlookup!$A:$A,0),MATCH(Stata!O$1,Vlookup!$1:$1,0))</f>
        <v>#N/A</v>
      </c>
      <c r="P605">
        <f ca="1">INDEX(Vlookup!$A$1:$AF$1262,MATCH(Stata!$A605,Vlookup!$A:$A,0),MATCH(Stata!P$1,Vlookup!$1:$1,0))</f>
        <v>43.622199999999999</v>
      </c>
      <c r="Q605">
        <f ca="1">INDEX(Vlookup!$A$1:$AF$1262,MATCH(Stata!$A605,Vlookup!$A:$A,0),MATCH(Stata!Q$1,Vlookup!$1:$1,0))</f>
        <v>23.674800000000001</v>
      </c>
      <c r="R605">
        <f ca="1">INDEX(Vlookup!$A$1:$AF$1262,MATCH(Stata!$A605,Vlookup!$A:$A,0),MATCH(Stata!R$1,Vlookup!$1:$1,0))</f>
        <v>51.953200000000002</v>
      </c>
      <c r="S605">
        <f ca="1">INDEX(Vlookup!$A$1:$AF$1262,MATCH(Stata!$A605,Vlookup!$A:$A,0),MATCH(Stata!S$1,Vlookup!$1:$1,0))</f>
        <v>20.2469</v>
      </c>
      <c r="T605">
        <f ca="1">INDEX(Vlookup!$A$1:$AF$1262,MATCH(Stata!$A605,Vlookup!$A:$A,0),MATCH(Stata!T$1,Vlookup!$1:$1,0))</f>
        <v>119.3839</v>
      </c>
      <c r="U605">
        <f ca="1">INDEX(Vlookup!$A$1:$AF$1262,MATCH(Stata!$A605,Vlookup!$A:$A,0),MATCH(Stata!U$1,Vlookup!$1:$1,0))</f>
        <v>55.591000000000001</v>
      </c>
      <c r="V605">
        <f ca="1">INDEX(Vlookup!$A$1:$AF$1262,MATCH(Stata!$A605,Vlookup!$A:$A,0),MATCH(Stata!V$1,Vlookup!$1:$1,0))</f>
        <v>38.857900000000001</v>
      </c>
      <c r="W605">
        <f ca="1">INDEX(Vlookup!$A$1:$AF$1262,MATCH(Stata!$A605,Vlookup!$A:$A,0),MATCH(Stata!W$1,Vlookup!$1:$1,0))</f>
        <v>50.530099999999997</v>
      </c>
      <c r="X605">
        <f ca="1">INDEX(Vlookup!$A$1:$AF$1262,MATCH(Stata!$A605,Vlookup!$A:$A,0),MATCH(Stata!X$1,Vlookup!$1:$1,0))</f>
        <v>31.096900000000002</v>
      </c>
      <c r="Y605">
        <f ca="1">INDEX(Vlookup!$A$1:$AF$1262,MATCH(Stata!$A605,Vlookup!$A:$A,0),MATCH(Stata!Y$1,Vlookup!$1:$1,0))</f>
        <v>25.2791</v>
      </c>
      <c r="Z605">
        <f ca="1">INDEX(Vlookup!$A$1:$AF$1262,MATCH(Stata!$A605,Vlookup!$A:$A,0),MATCH(Stata!Z$1,Vlookup!$1:$1,0))</f>
        <v>15.6953</v>
      </c>
      <c r="AA605">
        <f ca="1">INDEX(Vlookup!$A$1:$AF$1262,MATCH(Stata!$A605,Vlookup!$A:$A,0),MATCH(Stata!AA$1,Vlookup!$1:$1,0))</f>
        <v>55.989899999999999</v>
      </c>
      <c r="AB605">
        <f ca="1">INDEX(Vlookup!$A$1:$AF$1262,MATCH(Stata!$A605,Vlookup!$A:$A,0),MATCH(Stata!AB$1,Vlookup!$1:$1,0))</f>
        <v>62.6935</v>
      </c>
      <c r="AC605">
        <f ca="1">INDEX(Vlookup!$A$1:$AF$1262,MATCH(Stata!$A605,Vlookup!$A:$A,0),MATCH(Stata!AC$1,Vlookup!$1:$1,0))</f>
        <v>27.129799999999999</v>
      </c>
      <c r="AD605">
        <f ca="1">INDEX(Vlookup!$A$1:$AF$1262,MATCH(Stata!$A605,Vlookup!$A:$A,0),MATCH(Stata!AD$1,Vlookup!$1:$1,0))</f>
        <v>51.4589</v>
      </c>
      <c r="AE605">
        <f ca="1">INDEX(Vlookup!$A$1:$AF$1262,MATCH(Stata!$A605,Vlookup!$A:$A,0),MATCH(Stata!AE$1,Vlookup!$1:$1,0))</f>
        <v>31.598800000000001</v>
      </c>
      <c r="AF605">
        <f ca="1">INDEX(Vlookup!$A$1:$AF$1262,MATCH(Stata!$A605,Vlookup!$A:$A,0),MATCH(Stata!AF$1,Vlookup!$1:$1,0))</f>
        <v>2203.1</v>
      </c>
      <c r="AG605">
        <f ca="1">INDEX(Vlookup!$A$1:$AG$1262,MATCH(Stata!$A605,Vlookup!$A:$A,0),MATCH(Stata!AG$1,Vlookup!$1:$1,0))</f>
        <v>19.07</v>
      </c>
    </row>
    <row r="606" spans="1:33" x14ac:dyDescent="0.25">
      <c r="A606" s="1">
        <v>39597</v>
      </c>
      <c r="B606">
        <f ca="1">INDEX(Vlookup!$A$1:$AF$1262,MATCH(Stata!$A606,Vlookup!$A:$A,0),MATCH(Stata!B$1,Vlookup!$1:$1,0))</f>
        <v>68.559399999999997</v>
      </c>
      <c r="C606">
        <f ca="1">INDEX(Vlookup!$A$1:$AF$1262,MATCH(Stata!$A606,Vlookup!$A:$A,0),MATCH(Stata!C$1,Vlookup!$1:$1,0))</f>
        <v>37.262700000000002</v>
      </c>
      <c r="D606">
        <f ca="1">INDEX(Vlookup!$A$1:$AF$1262,MATCH(Stata!$A606,Vlookup!$A:$A,0),MATCH(Stata!D$1,Vlookup!$1:$1,0))</f>
        <v>16.619800000000001</v>
      </c>
      <c r="E606">
        <f ca="1">INDEX(Vlookup!$A$1:$AF$1262,MATCH(Stata!$A606,Vlookup!$A:$A,0),MATCH(Stata!E$1,Vlookup!$1:$1,0))</f>
        <v>42.493299999999998</v>
      </c>
      <c r="F606">
        <f ca="1">INDEX(Vlookup!$A$1:$AF$1262,MATCH(Stata!$A606,Vlookup!$A:$A,0),MATCH(Stata!F$1,Vlookup!$1:$1,0))</f>
        <v>582.9067</v>
      </c>
      <c r="G606">
        <f ca="1">INDEX(Vlookup!$A$1:$AF$1262,MATCH(Stata!$A606,Vlookup!$A:$A,0),MATCH(Stata!G$1,Vlookup!$1:$1,0))</f>
        <v>30.5063</v>
      </c>
      <c r="H606">
        <f ca="1">INDEX(Vlookup!$A$1:$AF$1262,MATCH(Stata!$A606,Vlookup!$A:$A,0),MATCH(Stata!H$1,Vlookup!$1:$1,0))</f>
        <v>72.500399999999999</v>
      </c>
      <c r="I606">
        <f ca="1">INDEX(Vlookup!$A$1:$AF$1262,MATCH(Stata!$A606,Vlookup!$A:$A,0),MATCH(Stata!I$1,Vlookup!$1:$1,0))</f>
        <v>72.703800000000001</v>
      </c>
      <c r="J606">
        <f ca="1">INDEX(Vlookup!$A$1:$AF$1262,MATCH(Stata!$A606,Vlookup!$A:$A,0),MATCH(Stata!J$1,Vlookup!$1:$1,0))</f>
        <v>213.00800000000001</v>
      </c>
      <c r="K606">
        <f ca="1">INDEX(Vlookup!$A$1:$AF$1262,MATCH(Stata!$A606,Vlookup!$A:$A,0),MATCH(Stata!K$1,Vlookup!$1:$1,0))</f>
        <v>25.065200000000001</v>
      </c>
      <c r="L606">
        <f ca="1">INDEX(Vlookup!$A$1:$AF$1262,MATCH(Stata!$A606,Vlookup!$A:$A,0),MATCH(Stata!L$1,Vlookup!$1:$1,0))</f>
        <v>39.555</v>
      </c>
      <c r="M606">
        <f ca="1">INDEX(Vlookup!$A$1:$AF$1262,MATCH(Stata!$A606,Vlookup!$A:$A,0),MATCH(Stata!M$1,Vlookup!$1:$1,0))</f>
        <v>80.134600000000006</v>
      </c>
      <c r="N606">
        <f ca="1">INDEX(Vlookup!$A$1:$AF$1262,MATCH(Stata!$A606,Vlookup!$A:$A,0),MATCH(Stata!N$1,Vlookup!$1:$1,0))</f>
        <v>25.362500000000001</v>
      </c>
      <c r="O606" t="e">
        <f ca="1">INDEX(Vlookup!$A$1:$AF$1262,MATCH(Stata!$A606,Vlookup!$A:$A,0),MATCH(Stata!O$1,Vlookup!$1:$1,0))</f>
        <v>#N/A</v>
      </c>
      <c r="P606">
        <f ca="1">INDEX(Vlookup!$A$1:$AF$1262,MATCH(Stata!$A606,Vlookup!$A:$A,0),MATCH(Stata!P$1,Vlookup!$1:$1,0))</f>
        <v>43.987900000000003</v>
      </c>
      <c r="Q606">
        <f ca="1">INDEX(Vlookup!$A$1:$AF$1262,MATCH(Stata!$A606,Vlookup!$A:$A,0),MATCH(Stata!Q$1,Vlookup!$1:$1,0))</f>
        <v>23.916499999999999</v>
      </c>
      <c r="R606">
        <f ca="1">INDEX(Vlookup!$A$1:$AF$1262,MATCH(Stata!$A606,Vlookup!$A:$A,0),MATCH(Stata!R$1,Vlookup!$1:$1,0))</f>
        <v>52.040900000000001</v>
      </c>
      <c r="S606">
        <f ca="1">INDEX(Vlookup!$A$1:$AF$1262,MATCH(Stata!$A606,Vlookup!$A:$A,0),MATCH(Stata!S$1,Vlookup!$1:$1,0))</f>
        <v>19.962199999999999</v>
      </c>
      <c r="T606">
        <f ca="1">INDEX(Vlookup!$A$1:$AF$1262,MATCH(Stata!$A606,Vlookup!$A:$A,0),MATCH(Stata!T$1,Vlookup!$1:$1,0))</f>
        <v>119.54049999999999</v>
      </c>
      <c r="U606">
        <f ca="1">INDEX(Vlookup!$A$1:$AF$1262,MATCH(Stata!$A606,Vlookup!$A:$A,0),MATCH(Stata!U$1,Vlookup!$1:$1,0))</f>
        <v>56.910499999999999</v>
      </c>
      <c r="V606">
        <f ca="1">INDEX(Vlookup!$A$1:$AF$1262,MATCH(Stata!$A606,Vlookup!$A:$A,0),MATCH(Stata!V$1,Vlookup!$1:$1,0))</f>
        <v>39.501600000000003</v>
      </c>
      <c r="W606">
        <f ca="1">INDEX(Vlookup!$A$1:$AF$1262,MATCH(Stata!$A606,Vlookup!$A:$A,0),MATCH(Stata!W$1,Vlookup!$1:$1,0))</f>
        <v>51.210299999999997</v>
      </c>
      <c r="X606">
        <f ca="1">INDEX(Vlookup!$A$1:$AF$1262,MATCH(Stata!$A606,Vlookup!$A:$A,0),MATCH(Stata!X$1,Vlookup!$1:$1,0))</f>
        <v>31.306100000000001</v>
      </c>
      <c r="Y606">
        <f ca="1">INDEX(Vlookup!$A$1:$AF$1262,MATCH(Stata!$A606,Vlookup!$A:$A,0),MATCH(Stata!Y$1,Vlookup!$1:$1,0))</f>
        <v>25.395700000000001</v>
      </c>
      <c r="Z606">
        <f ca="1">INDEX(Vlookup!$A$1:$AF$1262,MATCH(Stata!$A606,Vlookup!$A:$A,0),MATCH(Stata!Z$1,Vlookup!$1:$1,0))</f>
        <v>15.7766</v>
      </c>
      <c r="AA606">
        <f ca="1">INDEX(Vlookup!$A$1:$AF$1262,MATCH(Stata!$A606,Vlookup!$A:$A,0),MATCH(Stata!AA$1,Vlookup!$1:$1,0))</f>
        <v>56.507800000000003</v>
      </c>
      <c r="AB606">
        <f ca="1">INDEX(Vlookup!$A$1:$AF$1262,MATCH(Stata!$A606,Vlookup!$A:$A,0),MATCH(Stata!AB$1,Vlookup!$1:$1,0))</f>
        <v>62.6935</v>
      </c>
      <c r="AC606">
        <f ca="1">INDEX(Vlookup!$A$1:$AF$1262,MATCH(Stata!$A606,Vlookup!$A:$A,0),MATCH(Stata!AC$1,Vlookup!$1:$1,0))</f>
        <v>27.5608</v>
      </c>
      <c r="AD606">
        <f ca="1">INDEX(Vlookup!$A$1:$AF$1262,MATCH(Stata!$A606,Vlookup!$A:$A,0),MATCH(Stata!AD$1,Vlookup!$1:$1,0))</f>
        <v>52.225099999999998</v>
      </c>
      <c r="AE606">
        <f ca="1">INDEX(Vlookup!$A$1:$AF$1262,MATCH(Stata!$A606,Vlookup!$A:$A,0),MATCH(Stata!AE$1,Vlookup!$1:$1,0))</f>
        <v>31.552099999999999</v>
      </c>
      <c r="AF606">
        <f ca="1">INDEX(Vlookup!$A$1:$AF$1262,MATCH(Stata!$A606,Vlookup!$A:$A,0),MATCH(Stata!AF$1,Vlookup!$1:$1,0))</f>
        <v>2215.12</v>
      </c>
      <c r="AG606">
        <f ca="1">INDEX(Vlookup!$A$1:$AG$1262,MATCH(Stata!$A606,Vlookup!$A:$A,0),MATCH(Stata!AG$1,Vlookup!$1:$1,0))</f>
        <v>18.14</v>
      </c>
    </row>
    <row r="607" spans="1:33" x14ac:dyDescent="0.25">
      <c r="A607" s="1">
        <v>39598</v>
      </c>
      <c r="B607">
        <f ca="1">INDEX(Vlookup!$A$1:$AF$1262,MATCH(Stata!$A607,Vlookup!$A:$A,0),MATCH(Stata!B$1,Vlookup!$1:$1,0))</f>
        <v>68.383099999999999</v>
      </c>
      <c r="C607">
        <f ca="1">INDEX(Vlookup!$A$1:$AF$1262,MATCH(Stata!$A607,Vlookup!$A:$A,0),MATCH(Stata!C$1,Vlookup!$1:$1,0))</f>
        <v>37.493699999999997</v>
      </c>
      <c r="D607">
        <f ca="1">INDEX(Vlookup!$A$1:$AF$1262,MATCH(Stata!$A607,Vlookup!$A:$A,0),MATCH(Stata!D$1,Vlookup!$1:$1,0))</f>
        <v>16.479199999999999</v>
      </c>
      <c r="E607">
        <f ca="1">INDEX(Vlookup!$A$1:$AF$1262,MATCH(Stata!$A607,Vlookup!$A:$A,0),MATCH(Stata!E$1,Vlookup!$1:$1,0))</f>
        <v>42.129800000000003</v>
      </c>
      <c r="F607">
        <f ca="1">INDEX(Vlookup!$A$1:$AF$1262,MATCH(Stata!$A607,Vlookup!$A:$A,0),MATCH(Stata!F$1,Vlookup!$1:$1,0))</f>
        <v>593.79290000000003</v>
      </c>
      <c r="G607">
        <f ca="1">INDEX(Vlookup!$A$1:$AF$1262,MATCH(Stata!$A607,Vlookup!$A:$A,0),MATCH(Stata!G$1,Vlookup!$1:$1,0))</f>
        <v>30.278600000000001</v>
      </c>
      <c r="H607">
        <f ca="1">INDEX(Vlookup!$A$1:$AF$1262,MATCH(Stata!$A607,Vlookup!$A:$A,0),MATCH(Stata!H$1,Vlookup!$1:$1,0))</f>
        <v>73.083100000000002</v>
      </c>
      <c r="I607">
        <f ca="1">INDEX(Vlookup!$A$1:$AF$1262,MATCH(Stata!$A607,Vlookup!$A:$A,0),MATCH(Stata!I$1,Vlookup!$1:$1,0))</f>
        <v>72.5809</v>
      </c>
      <c r="J607">
        <f ca="1">INDEX(Vlookup!$A$1:$AF$1262,MATCH(Stata!$A607,Vlookup!$A:$A,0),MATCH(Stata!J$1,Vlookup!$1:$1,0))</f>
        <v>211.5583</v>
      </c>
      <c r="K607">
        <f ca="1">INDEX(Vlookup!$A$1:$AF$1262,MATCH(Stata!$A607,Vlookup!$A:$A,0),MATCH(Stata!K$1,Vlookup!$1:$1,0))</f>
        <v>24.800899999999999</v>
      </c>
      <c r="L607">
        <f ca="1">INDEX(Vlookup!$A$1:$AF$1262,MATCH(Stata!$A607,Vlookup!$A:$A,0),MATCH(Stata!L$1,Vlookup!$1:$1,0))</f>
        <v>39.646099999999997</v>
      </c>
      <c r="M607">
        <f ca="1">INDEX(Vlookup!$A$1:$AF$1262,MATCH(Stata!$A607,Vlookup!$A:$A,0),MATCH(Stata!M$1,Vlookup!$1:$1,0))</f>
        <v>79.605500000000006</v>
      </c>
      <c r="N607">
        <f ca="1">INDEX(Vlookup!$A$1:$AF$1262,MATCH(Stata!$A607,Vlookup!$A:$A,0),MATCH(Stata!N$1,Vlookup!$1:$1,0))</f>
        <v>25.428799999999999</v>
      </c>
      <c r="O607" t="e">
        <f ca="1">INDEX(Vlookup!$A$1:$AF$1262,MATCH(Stata!$A607,Vlookup!$A:$A,0),MATCH(Stata!O$1,Vlookup!$1:$1,0))</f>
        <v>#N/A</v>
      </c>
      <c r="P607">
        <f ca="1">INDEX(Vlookup!$A$1:$AF$1262,MATCH(Stata!$A607,Vlookup!$A:$A,0),MATCH(Stata!P$1,Vlookup!$1:$1,0))</f>
        <v>44.128500000000003</v>
      </c>
      <c r="Q607">
        <f ca="1">INDEX(Vlookup!$A$1:$AF$1262,MATCH(Stata!$A607,Vlookup!$A:$A,0),MATCH(Stata!Q$1,Vlookup!$1:$1,0))</f>
        <v>23.6144</v>
      </c>
      <c r="R607">
        <f ca="1">INDEX(Vlookup!$A$1:$AF$1262,MATCH(Stata!$A607,Vlookup!$A:$A,0),MATCH(Stata!R$1,Vlookup!$1:$1,0))</f>
        <v>52.295299999999997</v>
      </c>
      <c r="S607">
        <f ca="1">INDEX(Vlookup!$A$1:$AF$1262,MATCH(Stata!$A607,Vlookup!$A:$A,0),MATCH(Stata!S$1,Vlookup!$1:$1,0))</f>
        <v>19.996700000000001</v>
      </c>
      <c r="T607">
        <f ca="1">INDEX(Vlookup!$A$1:$AF$1262,MATCH(Stata!$A607,Vlookup!$A:$A,0),MATCH(Stata!T$1,Vlookup!$1:$1,0))</f>
        <v>119.2825</v>
      </c>
      <c r="U607">
        <f ca="1">INDEX(Vlookup!$A$1:$AF$1262,MATCH(Stata!$A607,Vlookup!$A:$A,0),MATCH(Stata!U$1,Vlookup!$1:$1,0))</f>
        <v>57.184699999999999</v>
      </c>
      <c r="V607">
        <f ca="1">INDEX(Vlookup!$A$1:$AF$1262,MATCH(Stata!$A607,Vlookup!$A:$A,0),MATCH(Stata!V$1,Vlookup!$1:$1,0))</f>
        <v>38.9848</v>
      </c>
      <c r="W607">
        <f ca="1">INDEX(Vlookup!$A$1:$AF$1262,MATCH(Stata!$A607,Vlookup!$A:$A,0),MATCH(Stata!W$1,Vlookup!$1:$1,0))</f>
        <v>51.072499999999998</v>
      </c>
      <c r="X607">
        <f ca="1">INDEX(Vlookup!$A$1:$AF$1262,MATCH(Stata!$A607,Vlookup!$A:$A,0),MATCH(Stata!X$1,Vlookup!$1:$1,0))</f>
        <v>31.338200000000001</v>
      </c>
      <c r="Y607">
        <f ca="1">INDEX(Vlookup!$A$1:$AF$1262,MATCH(Stata!$A607,Vlookup!$A:$A,0),MATCH(Stata!Y$1,Vlookup!$1:$1,0))</f>
        <v>25.404699999999998</v>
      </c>
      <c r="Z607">
        <f ca="1">INDEX(Vlookup!$A$1:$AF$1262,MATCH(Stata!$A607,Vlookup!$A:$A,0),MATCH(Stata!Z$1,Vlookup!$1:$1,0))</f>
        <v>15.7441</v>
      </c>
      <c r="AA607">
        <f ca="1">INDEX(Vlookup!$A$1:$AF$1262,MATCH(Stata!$A607,Vlookup!$A:$A,0),MATCH(Stata!AA$1,Vlookup!$1:$1,0))</f>
        <v>57.008400000000002</v>
      </c>
      <c r="AB607">
        <f ca="1">INDEX(Vlookup!$A$1:$AF$1262,MATCH(Stata!$A607,Vlookup!$A:$A,0),MATCH(Stata!AB$1,Vlookup!$1:$1,0))</f>
        <v>63.416600000000003</v>
      </c>
      <c r="AC607">
        <f ca="1">INDEX(Vlookup!$A$1:$AF$1262,MATCH(Stata!$A607,Vlookup!$A:$A,0),MATCH(Stata!AC$1,Vlookup!$1:$1,0))</f>
        <v>27.6326</v>
      </c>
      <c r="AD607">
        <f ca="1">INDEX(Vlookup!$A$1:$AF$1262,MATCH(Stata!$A607,Vlookup!$A:$A,0),MATCH(Stata!AD$1,Vlookup!$1:$1,0))</f>
        <v>52.044800000000002</v>
      </c>
      <c r="AE607">
        <f ca="1">INDEX(Vlookup!$A$1:$AF$1262,MATCH(Stata!$A607,Vlookup!$A:$A,0),MATCH(Stata!AE$1,Vlookup!$1:$1,0))</f>
        <v>31.356200000000001</v>
      </c>
      <c r="AF607">
        <f ca="1">INDEX(Vlookup!$A$1:$AF$1262,MATCH(Stata!$A607,Vlookup!$A:$A,0),MATCH(Stata!AF$1,Vlookup!$1:$1,0))</f>
        <v>2218.5</v>
      </c>
      <c r="AG607">
        <f ca="1">INDEX(Vlookup!$A$1:$AG$1262,MATCH(Stata!$A607,Vlookup!$A:$A,0),MATCH(Stata!AG$1,Vlookup!$1:$1,0))</f>
        <v>17.829999999999998</v>
      </c>
    </row>
    <row r="608" spans="1:33" x14ac:dyDescent="0.25">
      <c r="A608" s="1">
        <v>39601</v>
      </c>
      <c r="B608">
        <f ca="1">INDEX(Vlookup!$A$1:$AF$1262,MATCH(Stata!$A608,Vlookup!$A:$A,0),MATCH(Stata!B$1,Vlookup!$1:$1,0))</f>
        <v>67.228099999999998</v>
      </c>
      <c r="C608">
        <f ca="1">INDEX(Vlookup!$A$1:$AF$1262,MATCH(Stata!$A608,Vlookup!$A:$A,0),MATCH(Stata!C$1,Vlookup!$1:$1,0))</f>
        <v>37.5306</v>
      </c>
      <c r="D608">
        <f ca="1">INDEX(Vlookup!$A$1:$AF$1262,MATCH(Stata!$A608,Vlookup!$A:$A,0),MATCH(Stata!D$1,Vlookup!$1:$1,0))</f>
        <v>16.308900000000001</v>
      </c>
      <c r="E608">
        <f ca="1">INDEX(Vlookup!$A$1:$AF$1262,MATCH(Stata!$A608,Vlookup!$A:$A,0),MATCH(Stata!E$1,Vlookup!$1:$1,0))</f>
        <v>41.129899999999999</v>
      </c>
      <c r="F608">
        <f ca="1">INDEX(Vlookup!$A$1:$AF$1262,MATCH(Stata!$A608,Vlookup!$A:$A,0),MATCH(Stata!F$1,Vlookup!$1:$1,0))</f>
        <v>591.64859999999999</v>
      </c>
      <c r="G608">
        <f ca="1">INDEX(Vlookup!$A$1:$AF$1262,MATCH(Stata!$A608,Vlookup!$A:$A,0),MATCH(Stata!G$1,Vlookup!$1:$1,0))</f>
        <v>29.8613</v>
      </c>
      <c r="H608">
        <f ca="1">INDEX(Vlookup!$A$1:$AF$1262,MATCH(Stata!$A608,Vlookup!$A:$A,0),MATCH(Stata!H$1,Vlookup!$1:$1,0))</f>
        <v>71.652699999999996</v>
      </c>
      <c r="I608">
        <f ca="1">INDEX(Vlookup!$A$1:$AF$1262,MATCH(Stata!$A608,Vlookup!$A:$A,0),MATCH(Stata!I$1,Vlookup!$1:$1,0))</f>
        <v>72.308599999999998</v>
      </c>
      <c r="J608">
        <f ca="1">INDEX(Vlookup!$A$1:$AF$1262,MATCH(Stata!$A608,Vlookup!$A:$A,0),MATCH(Stata!J$1,Vlookup!$1:$1,0))</f>
        <v>207.4025</v>
      </c>
      <c r="K608">
        <f ca="1">INDEX(Vlookup!$A$1:$AF$1262,MATCH(Stata!$A608,Vlookup!$A:$A,0),MATCH(Stata!K$1,Vlookup!$1:$1,0))</f>
        <v>24.688300000000002</v>
      </c>
      <c r="L608">
        <f ca="1">INDEX(Vlookup!$A$1:$AF$1262,MATCH(Stata!$A608,Vlookup!$A:$A,0),MATCH(Stata!L$1,Vlookup!$1:$1,0))</f>
        <v>38.926099999999998</v>
      </c>
      <c r="M608">
        <f ca="1">INDEX(Vlookup!$A$1:$AF$1262,MATCH(Stata!$A608,Vlookup!$A:$A,0),MATCH(Stata!M$1,Vlookup!$1:$1,0))</f>
        <v>78.753500000000003</v>
      </c>
      <c r="N608">
        <f ca="1">INDEX(Vlookup!$A$1:$AF$1262,MATCH(Stata!$A608,Vlookup!$A:$A,0),MATCH(Stata!N$1,Vlookup!$1:$1,0))</f>
        <v>25.1722</v>
      </c>
      <c r="O608" t="e">
        <f ca="1">INDEX(Vlookup!$A$1:$AF$1262,MATCH(Stata!$A608,Vlookup!$A:$A,0),MATCH(Stata!O$1,Vlookup!$1:$1,0))</f>
        <v>#N/A</v>
      </c>
      <c r="P608">
        <f ca="1">INDEX(Vlookup!$A$1:$AF$1262,MATCH(Stata!$A608,Vlookup!$A:$A,0),MATCH(Stata!P$1,Vlookup!$1:$1,0))</f>
        <v>43.369</v>
      </c>
      <c r="Q608">
        <f ca="1">INDEX(Vlookup!$A$1:$AF$1262,MATCH(Stata!$A608,Vlookup!$A:$A,0),MATCH(Stata!Q$1,Vlookup!$1:$1,0))</f>
        <v>23.441800000000001</v>
      </c>
      <c r="R608">
        <f ca="1">INDEX(Vlookup!$A$1:$AF$1262,MATCH(Stata!$A608,Vlookup!$A:$A,0),MATCH(Stata!R$1,Vlookup!$1:$1,0))</f>
        <v>51.1462</v>
      </c>
      <c r="S608">
        <f ca="1">INDEX(Vlookup!$A$1:$AF$1262,MATCH(Stata!$A608,Vlookup!$A:$A,0),MATCH(Stata!S$1,Vlookup!$1:$1,0))</f>
        <v>20.0139</v>
      </c>
      <c r="T608">
        <f ca="1">INDEX(Vlookup!$A$1:$AF$1262,MATCH(Stata!$A608,Vlookup!$A:$A,0),MATCH(Stata!T$1,Vlookup!$1:$1,0))</f>
        <v>117.37479999999999</v>
      </c>
      <c r="U608">
        <f ca="1">INDEX(Vlookup!$A$1:$AF$1262,MATCH(Stata!$A608,Vlookup!$A:$A,0),MATCH(Stata!U$1,Vlookup!$1:$1,0))</f>
        <v>56.9876</v>
      </c>
      <c r="V608">
        <f ca="1">INDEX(Vlookup!$A$1:$AF$1262,MATCH(Stata!$A608,Vlookup!$A:$A,0),MATCH(Stata!V$1,Vlookup!$1:$1,0))</f>
        <v>38.214199999999998</v>
      </c>
      <c r="W608">
        <f ca="1">INDEX(Vlookup!$A$1:$AF$1262,MATCH(Stata!$A608,Vlookup!$A:$A,0),MATCH(Stata!W$1,Vlookup!$1:$1,0))</f>
        <v>50.409599999999998</v>
      </c>
      <c r="X608">
        <f ca="1">INDEX(Vlookup!$A$1:$AF$1262,MATCH(Stata!$A608,Vlookup!$A:$A,0),MATCH(Stata!X$1,Vlookup!$1:$1,0))</f>
        <v>30.7028</v>
      </c>
      <c r="Y608">
        <f ca="1">INDEX(Vlookup!$A$1:$AF$1262,MATCH(Stata!$A608,Vlookup!$A:$A,0),MATCH(Stata!Y$1,Vlookup!$1:$1,0))</f>
        <v>24.938199999999998</v>
      </c>
      <c r="Z608">
        <f ca="1">INDEX(Vlookup!$A$1:$AF$1262,MATCH(Stata!$A608,Vlookup!$A:$A,0),MATCH(Stata!Z$1,Vlookup!$1:$1,0))</f>
        <v>15.5977</v>
      </c>
      <c r="AA608">
        <f ca="1">INDEX(Vlookup!$A$1:$AF$1262,MATCH(Stata!$A608,Vlookup!$A:$A,0),MATCH(Stata!AA$1,Vlookup!$1:$1,0))</f>
        <v>56.412799999999997</v>
      </c>
      <c r="AB608">
        <f ca="1">INDEX(Vlookup!$A$1:$AF$1262,MATCH(Stata!$A608,Vlookup!$A:$A,0),MATCH(Stata!AB$1,Vlookup!$1:$1,0))</f>
        <v>63.139800000000001</v>
      </c>
      <c r="AC608">
        <f ca="1">INDEX(Vlookup!$A$1:$AF$1262,MATCH(Stata!$A608,Vlookup!$A:$A,0),MATCH(Stata!AC$1,Vlookup!$1:$1,0))</f>
        <v>27.194400000000002</v>
      </c>
      <c r="AD608">
        <f ca="1">INDEX(Vlookup!$A$1:$AF$1262,MATCH(Stata!$A608,Vlookup!$A:$A,0),MATCH(Stata!AD$1,Vlookup!$1:$1,0))</f>
        <v>51.558100000000003</v>
      </c>
      <c r="AE608">
        <f ca="1">INDEX(Vlookup!$A$1:$AF$1262,MATCH(Stata!$A608,Vlookup!$A:$A,0),MATCH(Stata!AE$1,Vlookup!$1:$1,0))</f>
        <v>31.0762</v>
      </c>
      <c r="AF608">
        <f ca="1">INDEX(Vlookup!$A$1:$AF$1262,MATCH(Stata!$A608,Vlookup!$A:$A,0),MATCH(Stata!AF$1,Vlookup!$1:$1,0))</f>
        <v>2195.27</v>
      </c>
      <c r="AG608">
        <f ca="1">INDEX(Vlookup!$A$1:$AG$1262,MATCH(Stata!$A608,Vlookup!$A:$A,0),MATCH(Stata!AG$1,Vlookup!$1:$1,0))</f>
        <v>19.829999999999998</v>
      </c>
    </row>
    <row r="609" spans="1:33" x14ac:dyDescent="0.25">
      <c r="A609" s="1">
        <v>39602</v>
      </c>
      <c r="B609">
        <f ca="1">INDEX(Vlookup!$A$1:$AF$1262,MATCH(Stata!$A609,Vlookup!$A:$A,0),MATCH(Stata!B$1,Vlookup!$1:$1,0))</f>
        <v>67.210400000000007</v>
      </c>
      <c r="C609">
        <f ca="1">INDEX(Vlookup!$A$1:$AF$1262,MATCH(Stata!$A609,Vlookup!$A:$A,0),MATCH(Stata!C$1,Vlookup!$1:$1,0))</f>
        <v>36.5792</v>
      </c>
      <c r="D609">
        <f ca="1">INDEX(Vlookup!$A$1:$AF$1262,MATCH(Stata!$A609,Vlookup!$A:$A,0),MATCH(Stata!D$1,Vlookup!$1:$1,0))</f>
        <v>16.271899999999999</v>
      </c>
      <c r="E609">
        <f ca="1">INDEX(Vlookup!$A$1:$AF$1262,MATCH(Stata!$A609,Vlookup!$A:$A,0),MATCH(Stata!E$1,Vlookup!$1:$1,0))</f>
        <v>40.275500000000001</v>
      </c>
      <c r="F609">
        <f ca="1">INDEX(Vlookup!$A$1:$AF$1262,MATCH(Stata!$A609,Vlookup!$A:$A,0),MATCH(Stata!F$1,Vlookup!$1:$1,0))</f>
        <v>593.95780000000002</v>
      </c>
      <c r="G609">
        <f ca="1">INDEX(Vlookup!$A$1:$AF$1262,MATCH(Stata!$A609,Vlookup!$A:$A,0),MATCH(Stata!G$1,Vlookup!$1:$1,0))</f>
        <v>29.428699999999999</v>
      </c>
      <c r="H609">
        <f ca="1">INDEX(Vlookup!$A$1:$AF$1262,MATCH(Stata!$A609,Vlookup!$A:$A,0),MATCH(Stata!H$1,Vlookup!$1:$1,0))</f>
        <v>68.9773</v>
      </c>
      <c r="I609">
        <f ca="1">INDEX(Vlookup!$A$1:$AF$1262,MATCH(Stata!$A609,Vlookup!$A:$A,0),MATCH(Stata!I$1,Vlookup!$1:$1,0))</f>
        <v>72.387600000000006</v>
      </c>
      <c r="J609">
        <f ca="1">INDEX(Vlookup!$A$1:$AF$1262,MATCH(Stata!$A609,Vlookup!$A:$A,0),MATCH(Stata!J$1,Vlookup!$1:$1,0))</f>
        <v>207.01599999999999</v>
      </c>
      <c r="K609">
        <f ca="1">INDEX(Vlookup!$A$1:$AF$1262,MATCH(Stata!$A609,Vlookup!$A:$A,0),MATCH(Stata!K$1,Vlookup!$1:$1,0))</f>
        <v>24.4285</v>
      </c>
      <c r="L609">
        <f ca="1">INDEX(Vlookup!$A$1:$AF$1262,MATCH(Stata!$A609,Vlookup!$A:$A,0),MATCH(Stata!L$1,Vlookup!$1:$1,0))</f>
        <v>38.595100000000002</v>
      </c>
      <c r="M609">
        <f ca="1">INDEX(Vlookup!$A$1:$AF$1262,MATCH(Stata!$A609,Vlookup!$A:$A,0),MATCH(Stata!M$1,Vlookup!$1:$1,0))</f>
        <v>76.870099999999994</v>
      </c>
      <c r="N609">
        <f ca="1">INDEX(Vlookup!$A$1:$AF$1262,MATCH(Stata!$A609,Vlookup!$A:$A,0),MATCH(Stata!N$1,Vlookup!$1:$1,0))</f>
        <v>25.2135</v>
      </c>
      <c r="O609" t="e">
        <f ca="1">INDEX(Vlookup!$A$1:$AF$1262,MATCH(Stata!$A609,Vlookup!$A:$A,0),MATCH(Stata!O$1,Vlookup!$1:$1,0))</f>
        <v>#N/A</v>
      </c>
      <c r="P609">
        <f ca="1">INDEX(Vlookup!$A$1:$AF$1262,MATCH(Stata!$A609,Vlookup!$A:$A,0),MATCH(Stata!P$1,Vlookup!$1:$1,0))</f>
        <v>43.3596</v>
      </c>
      <c r="Q609">
        <f ca="1">INDEX(Vlookup!$A$1:$AF$1262,MATCH(Stata!$A609,Vlookup!$A:$A,0),MATCH(Stata!Q$1,Vlookup!$1:$1,0))</f>
        <v>23.576699999999999</v>
      </c>
      <c r="R609">
        <f ca="1">INDEX(Vlookup!$A$1:$AF$1262,MATCH(Stata!$A609,Vlookup!$A:$A,0),MATCH(Stata!R$1,Vlookup!$1:$1,0))</f>
        <v>50.12</v>
      </c>
      <c r="S609">
        <f ca="1">INDEX(Vlookup!$A$1:$AF$1262,MATCH(Stata!$A609,Vlookup!$A:$A,0),MATCH(Stata!S$1,Vlookup!$1:$1,0))</f>
        <v>19.7897</v>
      </c>
      <c r="T609">
        <f ca="1">INDEX(Vlookup!$A$1:$AF$1262,MATCH(Stata!$A609,Vlookup!$A:$A,0),MATCH(Stata!T$1,Vlookup!$1:$1,0))</f>
        <v>117.8171</v>
      </c>
      <c r="U609">
        <f ca="1">INDEX(Vlookup!$A$1:$AF$1262,MATCH(Stata!$A609,Vlookup!$A:$A,0),MATCH(Stata!U$1,Vlookup!$1:$1,0))</f>
        <v>57.201799999999999</v>
      </c>
      <c r="V609">
        <f ca="1">INDEX(Vlookup!$A$1:$AF$1262,MATCH(Stata!$A609,Vlookup!$A:$A,0),MATCH(Stata!V$1,Vlookup!$1:$1,0))</f>
        <v>37.978400000000001</v>
      </c>
      <c r="W609">
        <f ca="1">INDEX(Vlookup!$A$1:$AF$1262,MATCH(Stata!$A609,Vlookup!$A:$A,0),MATCH(Stata!W$1,Vlookup!$1:$1,0))</f>
        <v>49.557200000000002</v>
      </c>
      <c r="X609">
        <f ca="1">INDEX(Vlookup!$A$1:$AF$1262,MATCH(Stata!$A609,Vlookup!$A:$A,0),MATCH(Stata!X$1,Vlookup!$1:$1,0))</f>
        <v>30.8476</v>
      </c>
      <c r="Y609">
        <f ca="1">INDEX(Vlookup!$A$1:$AF$1262,MATCH(Stata!$A609,Vlookup!$A:$A,0),MATCH(Stata!Y$1,Vlookup!$1:$1,0))</f>
        <v>24.4986</v>
      </c>
      <c r="Z609">
        <f ca="1">INDEX(Vlookup!$A$1:$AF$1262,MATCH(Stata!$A609,Vlookup!$A:$A,0),MATCH(Stata!Z$1,Vlookup!$1:$1,0))</f>
        <v>15.4594</v>
      </c>
      <c r="AA609">
        <f ca="1">INDEX(Vlookup!$A$1:$AF$1262,MATCH(Stata!$A609,Vlookup!$A:$A,0),MATCH(Stata!AA$1,Vlookup!$1:$1,0))</f>
        <v>56.456000000000003</v>
      </c>
      <c r="AB609">
        <f ca="1">INDEX(Vlookup!$A$1:$AF$1262,MATCH(Stata!$A609,Vlookup!$A:$A,0),MATCH(Stata!AB$1,Vlookup!$1:$1,0))</f>
        <v>62.273899999999998</v>
      </c>
      <c r="AC609">
        <f ca="1">INDEX(Vlookup!$A$1:$AF$1262,MATCH(Stata!$A609,Vlookup!$A:$A,0),MATCH(Stata!AC$1,Vlookup!$1:$1,0))</f>
        <v>26.8353</v>
      </c>
      <c r="AD609">
        <f ca="1">INDEX(Vlookup!$A$1:$AF$1262,MATCH(Stata!$A609,Vlookup!$A:$A,0),MATCH(Stata!AD$1,Vlookup!$1:$1,0))</f>
        <v>52.071800000000003</v>
      </c>
      <c r="AE609">
        <f ca="1">INDEX(Vlookup!$A$1:$AF$1262,MATCH(Stata!$A609,Vlookup!$A:$A,0),MATCH(Stata!AE$1,Vlookup!$1:$1,0))</f>
        <v>30.964199999999998</v>
      </c>
      <c r="AF609">
        <f ca="1">INDEX(Vlookup!$A$1:$AF$1262,MATCH(Stata!$A609,Vlookup!$A:$A,0),MATCH(Stata!AF$1,Vlookup!$1:$1,0))</f>
        <v>2182.65</v>
      </c>
      <c r="AG609">
        <f ca="1">INDEX(Vlookup!$A$1:$AG$1262,MATCH(Stata!$A609,Vlookup!$A:$A,0),MATCH(Stata!AG$1,Vlookup!$1:$1,0))</f>
        <v>20.239999999999998</v>
      </c>
    </row>
    <row r="610" spans="1:33" x14ac:dyDescent="0.25">
      <c r="A610" s="1">
        <v>39603</v>
      </c>
      <c r="B610">
        <f ca="1">INDEX(Vlookup!$A$1:$AF$1262,MATCH(Stata!$A610,Vlookup!$A:$A,0),MATCH(Stata!B$1,Vlookup!$1:$1,0))</f>
        <v>67.325000000000003</v>
      </c>
      <c r="C610">
        <f ca="1">INDEX(Vlookup!$A$1:$AF$1262,MATCH(Stata!$A610,Vlookup!$A:$A,0),MATCH(Stata!C$1,Vlookup!$1:$1,0))</f>
        <v>35.932600000000001</v>
      </c>
      <c r="D610">
        <f ca="1">INDEX(Vlookup!$A$1:$AF$1262,MATCH(Stata!$A610,Vlookup!$A:$A,0),MATCH(Stata!D$1,Vlookup!$1:$1,0))</f>
        <v>16.331099999999999</v>
      </c>
      <c r="E610">
        <f ca="1">INDEX(Vlookup!$A$1:$AF$1262,MATCH(Stata!$A610,Vlookup!$A:$A,0),MATCH(Stata!E$1,Vlookup!$1:$1,0))</f>
        <v>41.484400000000001</v>
      </c>
      <c r="F610">
        <f ca="1">INDEX(Vlookup!$A$1:$AF$1262,MATCH(Stata!$A610,Vlookup!$A:$A,0),MATCH(Stata!F$1,Vlookup!$1:$1,0))</f>
        <v>592.46500000000003</v>
      </c>
      <c r="G610">
        <f ca="1">INDEX(Vlookup!$A$1:$AF$1262,MATCH(Stata!$A610,Vlookup!$A:$A,0),MATCH(Stata!G$1,Vlookup!$1:$1,0))</f>
        <v>29.216200000000001</v>
      </c>
      <c r="H610">
        <f ca="1">INDEX(Vlookup!$A$1:$AF$1262,MATCH(Stata!$A610,Vlookup!$A:$A,0),MATCH(Stata!H$1,Vlookup!$1:$1,0))</f>
        <v>68.888999999999996</v>
      </c>
      <c r="I610">
        <f ca="1">INDEX(Vlookup!$A$1:$AF$1262,MATCH(Stata!$A610,Vlookup!$A:$A,0),MATCH(Stata!I$1,Vlookup!$1:$1,0))</f>
        <v>72.422799999999995</v>
      </c>
      <c r="J610">
        <f ca="1">INDEX(Vlookup!$A$1:$AF$1262,MATCH(Stata!$A610,Vlookup!$A:$A,0),MATCH(Stata!J$1,Vlookup!$1:$1,0))</f>
        <v>203.73</v>
      </c>
      <c r="K610">
        <f ca="1">INDEX(Vlookup!$A$1:$AF$1262,MATCH(Stata!$A610,Vlookup!$A:$A,0),MATCH(Stata!K$1,Vlookup!$1:$1,0))</f>
        <v>24.558399999999999</v>
      </c>
      <c r="L610">
        <f ca="1">INDEX(Vlookup!$A$1:$AF$1262,MATCH(Stata!$A610,Vlookup!$A:$A,0),MATCH(Stata!L$1,Vlookup!$1:$1,0))</f>
        <v>38.7027</v>
      </c>
      <c r="M610">
        <f ca="1">INDEX(Vlookup!$A$1:$AF$1262,MATCH(Stata!$A610,Vlookup!$A:$A,0),MATCH(Stata!M$1,Vlookup!$1:$1,0))</f>
        <v>76.905900000000003</v>
      </c>
      <c r="N610">
        <f ca="1">INDEX(Vlookup!$A$1:$AF$1262,MATCH(Stata!$A610,Vlookup!$A:$A,0),MATCH(Stata!N$1,Vlookup!$1:$1,0))</f>
        <v>25.205300000000001</v>
      </c>
      <c r="O610" t="e">
        <f ca="1">INDEX(Vlookup!$A$1:$AF$1262,MATCH(Stata!$A610,Vlookup!$A:$A,0),MATCH(Stata!O$1,Vlookup!$1:$1,0))</f>
        <v>#N/A</v>
      </c>
      <c r="P610">
        <f ca="1">INDEX(Vlookup!$A$1:$AF$1262,MATCH(Stata!$A610,Vlookup!$A:$A,0),MATCH(Stata!P$1,Vlookup!$1:$1,0))</f>
        <v>43.894100000000002</v>
      </c>
      <c r="Q610">
        <f ca="1">INDEX(Vlookup!$A$1:$AF$1262,MATCH(Stata!$A610,Vlookup!$A:$A,0),MATCH(Stata!Q$1,Vlookup!$1:$1,0))</f>
        <v>23.655000000000001</v>
      </c>
      <c r="R610">
        <f ca="1">INDEX(Vlookup!$A$1:$AF$1262,MATCH(Stata!$A610,Vlookup!$A:$A,0),MATCH(Stata!R$1,Vlookup!$1:$1,0))</f>
        <v>49.760300000000001</v>
      </c>
      <c r="S610">
        <f ca="1">INDEX(Vlookup!$A$1:$AF$1262,MATCH(Stata!$A610,Vlookup!$A:$A,0),MATCH(Stata!S$1,Vlookup!$1:$1,0))</f>
        <v>20.255500000000001</v>
      </c>
      <c r="T610">
        <f ca="1">INDEX(Vlookup!$A$1:$AF$1262,MATCH(Stata!$A610,Vlookup!$A:$A,0),MATCH(Stata!T$1,Vlookup!$1:$1,0))</f>
        <v>117.54989999999999</v>
      </c>
      <c r="U610">
        <f ca="1">INDEX(Vlookup!$A$1:$AF$1262,MATCH(Stata!$A610,Vlookup!$A:$A,0),MATCH(Stata!U$1,Vlookup!$1:$1,0))</f>
        <v>57.021900000000002</v>
      </c>
      <c r="V610">
        <f ca="1">INDEX(Vlookup!$A$1:$AF$1262,MATCH(Stata!$A610,Vlookup!$A:$A,0),MATCH(Stata!V$1,Vlookup!$1:$1,0))</f>
        <v>37.742699999999999</v>
      </c>
      <c r="W610">
        <f ca="1">INDEX(Vlookup!$A$1:$AF$1262,MATCH(Stata!$A610,Vlookup!$A:$A,0),MATCH(Stata!W$1,Vlookup!$1:$1,0))</f>
        <v>49.918799999999997</v>
      </c>
      <c r="X610">
        <f ca="1">INDEX(Vlookup!$A$1:$AF$1262,MATCH(Stata!$A610,Vlookup!$A:$A,0),MATCH(Stata!X$1,Vlookup!$1:$1,0))</f>
        <v>31.010100000000001</v>
      </c>
      <c r="Y610">
        <f ca="1">INDEX(Vlookup!$A$1:$AF$1262,MATCH(Stata!$A610,Vlookup!$A:$A,0),MATCH(Stata!Y$1,Vlookup!$1:$1,0))</f>
        <v>24.704999999999998</v>
      </c>
      <c r="Z610">
        <f ca="1">INDEX(Vlookup!$A$1:$AF$1262,MATCH(Stata!$A610,Vlookup!$A:$A,0),MATCH(Stata!Z$1,Vlookup!$1:$1,0))</f>
        <v>15.288600000000001</v>
      </c>
      <c r="AA610">
        <f ca="1">INDEX(Vlookup!$A$1:$AF$1262,MATCH(Stata!$A610,Vlookup!$A:$A,0),MATCH(Stata!AA$1,Vlookup!$1:$1,0))</f>
        <v>57.3536</v>
      </c>
      <c r="AB610">
        <f ca="1">INDEX(Vlookup!$A$1:$AF$1262,MATCH(Stata!$A610,Vlookup!$A:$A,0),MATCH(Stata!AB$1,Vlookup!$1:$1,0))</f>
        <v>61.827599999999997</v>
      </c>
      <c r="AC610">
        <f ca="1">INDEX(Vlookup!$A$1:$AF$1262,MATCH(Stata!$A610,Vlookup!$A:$A,0),MATCH(Stata!AC$1,Vlookup!$1:$1,0))</f>
        <v>26.5623</v>
      </c>
      <c r="AD610">
        <f ca="1">INDEX(Vlookup!$A$1:$AF$1262,MATCH(Stata!$A610,Vlookup!$A:$A,0),MATCH(Stata!AD$1,Vlookup!$1:$1,0))</f>
        <v>51.990699999999997</v>
      </c>
      <c r="AE610">
        <f ca="1">INDEX(Vlookup!$A$1:$AF$1262,MATCH(Stata!$A610,Vlookup!$A:$A,0),MATCH(Stata!AE$1,Vlookup!$1:$1,0))</f>
        <v>32.056100000000001</v>
      </c>
      <c r="AF610">
        <f ca="1">INDEX(Vlookup!$A$1:$AF$1262,MATCH(Stata!$A610,Vlookup!$A:$A,0),MATCH(Stata!AF$1,Vlookup!$1:$1,0))</f>
        <v>2183.0100000000002</v>
      </c>
      <c r="AG610">
        <f ca="1">INDEX(Vlookup!$A$1:$AG$1262,MATCH(Stata!$A610,Vlookup!$A:$A,0),MATCH(Stata!AG$1,Vlookup!$1:$1,0))</f>
        <v>20.8</v>
      </c>
    </row>
    <row r="611" spans="1:33" x14ac:dyDescent="0.25">
      <c r="A611" s="1">
        <v>39604</v>
      </c>
      <c r="B611">
        <f ca="1">INDEX(Vlookup!$A$1:$AF$1262,MATCH(Stata!$A611,Vlookup!$A:$A,0),MATCH(Stata!B$1,Vlookup!$1:$1,0))</f>
        <v>68.330200000000005</v>
      </c>
      <c r="C611">
        <f ca="1">INDEX(Vlookup!$A$1:$AF$1262,MATCH(Stata!$A611,Vlookup!$A:$A,0),MATCH(Stata!C$1,Vlookup!$1:$1,0))</f>
        <v>37.022599999999997</v>
      </c>
      <c r="D611">
        <f ca="1">INDEX(Vlookup!$A$1:$AF$1262,MATCH(Stata!$A611,Vlookup!$A:$A,0),MATCH(Stata!D$1,Vlookup!$1:$1,0))</f>
        <v>16.405100000000001</v>
      </c>
      <c r="E611">
        <f ca="1">INDEX(Vlookup!$A$1:$AF$1262,MATCH(Stata!$A611,Vlookup!$A:$A,0),MATCH(Stata!E$1,Vlookup!$1:$1,0))</f>
        <v>43.111400000000003</v>
      </c>
      <c r="F611">
        <f ca="1">INDEX(Vlookup!$A$1:$AF$1262,MATCH(Stata!$A611,Vlookup!$A:$A,0),MATCH(Stata!F$1,Vlookup!$1:$1,0))</f>
        <v>603.90959999999995</v>
      </c>
      <c r="G611">
        <f ca="1">INDEX(Vlookup!$A$1:$AF$1262,MATCH(Stata!$A611,Vlookup!$A:$A,0),MATCH(Stata!G$1,Vlookup!$1:$1,0))</f>
        <v>29.944700000000001</v>
      </c>
      <c r="H611">
        <f ca="1">INDEX(Vlookup!$A$1:$AF$1262,MATCH(Stata!$A611,Vlookup!$A:$A,0),MATCH(Stata!H$1,Vlookup!$1:$1,0))</f>
        <v>68.262100000000004</v>
      </c>
      <c r="I611">
        <f ca="1">INDEX(Vlookup!$A$1:$AF$1262,MATCH(Stata!$A611,Vlookup!$A:$A,0),MATCH(Stata!I$1,Vlookup!$1:$1,0))</f>
        <v>72.659899999999993</v>
      </c>
      <c r="J611">
        <f ca="1">INDEX(Vlookup!$A$1:$AF$1262,MATCH(Stata!$A611,Vlookup!$A:$A,0),MATCH(Stata!J$1,Vlookup!$1:$1,0))</f>
        <v>205.083</v>
      </c>
      <c r="K611">
        <f ca="1">INDEX(Vlookup!$A$1:$AF$1262,MATCH(Stata!$A611,Vlookup!$A:$A,0),MATCH(Stata!K$1,Vlookup!$1:$1,0))</f>
        <v>24.770600000000002</v>
      </c>
      <c r="L611">
        <f ca="1">INDEX(Vlookup!$A$1:$AF$1262,MATCH(Stata!$A611,Vlookup!$A:$A,0),MATCH(Stata!L$1,Vlookup!$1:$1,0))</f>
        <v>39.497100000000003</v>
      </c>
      <c r="M611">
        <f ca="1">INDEX(Vlookup!$A$1:$AF$1262,MATCH(Stata!$A611,Vlookup!$A:$A,0),MATCH(Stata!M$1,Vlookup!$1:$1,0))</f>
        <v>80.098799999999997</v>
      </c>
      <c r="N611">
        <f ca="1">INDEX(Vlookup!$A$1:$AF$1262,MATCH(Stata!$A611,Vlookup!$A:$A,0),MATCH(Stata!N$1,Vlookup!$1:$1,0))</f>
        <v>25.7102</v>
      </c>
      <c r="O611" t="e">
        <f ca="1">INDEX(Vlookup!$A$1:$AF$1262,MATCH(Stata!$A611,Vlookup!$A:$A,0),MATCH(Stata!O$1,Vlookup!$1:$1,0))</f>
        <v>#N/A</v>
      </c>
      <c r="P611">
        <f ca="1">INDEX(Vlookup!$A$1:$AF$1262,MATCH(Stata!$A611,Vlookup!$A:$A,0),MATCH(Stata!P$1,Vlookup!$1:$1,0))</f>
        <v>45.488199999999999</v>
      </c>
      <c r="Q611">
        <f ca="1">INDEX(Vlookup!$A$1:$AF$1262,MATCH(Stata!$A611,Vlookup!$A:$A,0),MATCH(Stata!Q$1,Vlookup!$1:$1,0))</f>
        <v>24.290299999999998</v>
      </c>
      <c r="R611">
        <f ca="1">INDEX(Vlookup!$A$1:$AF$1262,MATCH(Stata!$A611,Vlookup!$A:$A,0),MATCH(Stata!R$1,Vlookup!$1:$1,0))</f>
        <v>49.734000000000002</v>
      </c>
      <c r="S611">
        <f ca="1">INDEX(Vlookup!$A$1:$AF$1262,MATCH(Stata!$A611,Vlookup!$A:$A,0),MATCH(Stata!S$1,Vlookup!$1:$1,0))</f>
        <v>20.591899999999999</v>
      </c>
      <c r="T611">
        <f ca="1">INDEX(Vlookup!$A$1:$AF$1262,MATCH(Stata!$A611,Vlookup!$A:$A,0),MATCH(Stata!T$1,Vlookup!$1:$1,0))</f>
        <v>118.3977</v>
      </c>
      <c r="U611">
        <f ca="1">INDEX(Vlookup!$A$1:$AF$1262,MATCH(Stata!$A611,Vlookup!$A:$A,0),MATCH(Stata!U$1,Vlookup!$1:$1,0))</f>
        <v>57.373199999999997</v>
      </c>
      <c r="V611">
        <f ca="1">INDEX(Vlookup!$A$1:$AF$1262,MATCH(Stata!$A611,Vlookup!$A:$A,0),MATCH(Stata!V$1,Vlookup!$1:$1,0))</f>
        <v>38.168799999999997</v>
      </c>
      <c r="W611">
        <f ca="1">INDEX(Vlookup!$A$1:$AF$1262,MATCH(Stata!$A611,Vlookup!$A:$A,0),MATCH(Stata!W$1,Vlookup!$1:$1,0))</f>
        <v>50.304400000000001</v>
      </c>
      <c r="X611">
        <f ca="1">INDEX(Vlookup!$A$1:$AF$1262,MATCH(Stata!$A611,Vlookup!$A:$A,0),MATCH(Stata!X$1,Vlookup!$1:$1,0))</f>
        <v>31.594999999999999</v>
      </c>
      <c r="Y611">
        <f ca="1">INDEX(Vlookup!$A$1:$AF$1262,MATCH(Stata!$A611,Vlookup!$A:$A,0),MATCH(Stata!Y$1,Vlookup!$1:$1,0))</f>
        <v>25.386700000000001</v>
      </c>
      <c r="Z611">
        <f ca="1">INDEX(Vlookup!$A$1:$AF$1262,MATCH(Stata!$A611,Vlookup!$A:$A,0),MATCH(Stata!Z$1,Vlookup!$1:$1,0))</f>
        <v>15.1829</v>
      </c>
      <c r="AA611">
        <f ca="1">INDEX(Vlookup!$A$1:$AF$1262,MATCH(Stata!$A611,Vlookup!$A:$A,0),MATCH(Stata!AA$1,Vlookup!$1:$1,0))</f>
        <v>57.543500000000002</v>
      </c>
      <c r="AB611">
        <f ca="1">INDEX(Vlookup!$A$1:$AF$1262,MATCH(Stata!$A611,Vlookup!$A:$A,0),MATCH(Stata!AB$1,Vlookup!$1:$1,0))</f>
        <v>62.461399999999998</v>
      </c>
      <c r="AC611">
        <f ca="1">INDEX(Vlookup!$A$1:$AF$1262,MATCH(Stata!$A611,Vlookup!$A:$A,0),MATCH(Stata!AC$1,Vlookup!$1:$1,0))</f>
        <v>27.9846</v>
      </c>
      <c r="AD611">
        <f ca="1">INDEX(Vlookup!$A$1:$AF$1262,MATCH(Stata!$A611,Vlookup!$A:$A,0),MATCH(Stata!AD$1,Vlookup!$1:$1,0))</f>
        <v>53.901600000000002</v>
      </c>
      <c r="AE611">
        <f ca="1">INDEX(Vlookup!$A$1:$AF$1262,MATCH(Stata!$A611,Vlookup!$A:$A,0),MATCH(Stata!AE$1,Vlookup!$1:$1,0))</f>
        <v>32.186700000000002</v>
      </c>
      <c r="AF611">
        <f ca="1">INDEX(Vlookup!$A$1:$AF$1262,MATCH(Stata!$A611,Vlookup!$A:$A,0),MATCH(Stata!AF$1,Vlookup!$1:$1,0))</f>
        <v>2225.7399999999998</v>
      </c>
      <c r="AG611">
        <f ca="1">INDEX(Vlookup!$A$1:$AG$1262,MATCH(Stata!$A611,Vlookup!$A:$A,0),MATCH(Stata!AG$1,Vlookup!$1:$1,0))</f>
        <v>18.63</v>
      </c>
    </row>
    <row r="612" spans="1:33" x14ac:dyDescent="0.25">
      <c r="A612" s="1">
        <v>39605</v>
      </c>
      <c r="B612">
        <f ca="1">INDEX(Vlookup!$A$1:$AF$1262,MATCH(Stata!$A612,Vlookup!$A:$A,0),MATCH(Stata!B$1,Vlookup!$1:$1,0))</f>
        <v>66.002499999999998</v>
      </c>
      <c r="C612">
        <f ca="1">INDEX(Vlookup!$A$1:$AF$1262,MATCH(Stata!$A612,Vlookup!$A:$A,0),MATCH(Stata!C$1,Vlookup!$1:$1,0))</f>
        <v>36.228200000000001</v>
      </c>
      <c r="D612">
        <f ca="1">INDEX(Vlookup!$A$1:$AF$1262,MATCH(Stata!$A612,Vlookup!$A:$A,0),MATCH(Stata!D$1,Vlookup!$1:$1,0))</f>
        <v>15.938700000000001</v>
      </c>
      <c r="E612">
        <f ca="1">INDEX(Vlookup!$A$1:$AF$1262,MATCH(Stata!$A612,Vlookup!$A:$A,0),MATCH(Stata!E$1,Vlookup!$1:$1,0))</f>
        <v>40.584499999999998</v>
      </c>
      <c r="F612">
        <f ca="1">INDEX(Vlookup!$A$1:$AF$1262,MATCH(Stata!$A612,Vlookup!$A:$A,0),MATCH(Stata!F$1,Vlookup!$1:$1,0))</f>
        <v>562.77539999999999</v>
      </c>
      <c r="G612">
        <f ca="1">INDEX(Vlookup!$A$1:$AF$1262,MATCH(Stata!$A612,Vlookup!$A:$A,0),MATCH(Stata!G$1,Vlookup!$1:$1,0))</f>
        <v>28.996200000000002</v>
      </c>
      <c r="H612">
        <f ca="1">INDEX(Vlookup!$A$1:$AF$1262,MATCH(Stata!$A612,Vlookup!$A:$A,0),MATCH(Stata!H$1,Vlookup!$1:$1,0))</f>
        <v>64.597800000000007</v>
      </c>
      <c r="I612">
        <f ca="1">INDEX(Vlookup!$A$1:$AF$1262,MATCH(Stata!$A612,Vlookup!$A:$A,0),MATCH(Stata!I$1,Vlookup!$1:$1,0))</f>
        <v>70.253399999999999</v>
      </c>
      <c r="J612">
        <f ca="1">INDEX(Vlookup!$A$1:$AF$1262,MATCH(Stata!$A612,Vlookup!$A:$A,0),MATCH(Stata!J$1,Vlookup!$1:$1,0))</f>
        <v>193.87209999999999</v>
      </c>
      <c r="K612">
        <f ca="1">INDEX(Vlookup!$A$1:$AF$1262,MATCH(Stata!$A612,Vlookup!$A:$A,0),MATCH(Stata!K$1,Vlookup!$1:$1,0))</f>
        <v>24.168600000000001</v>
      </c>
      <c r="L612">
        <f ca="1">INDEX(Vlookup!$A$1:$AF$1262,MATCH(Stata!$A612,Vlookup!$A:$A,0),MATCH(Stata!L$1,Vlookup!$1:$1,0))</f>
        <v>38.330300000000001</v>
      </c>
      <c r="M612">
        <f ca="1">INDEX(Vlookup!$A$1:$AF$1262,MATCH(Stata!$A612,Vlookup!$A:$A,0),MATCH(Stata!M$1,Vlookup!$1:$1,0))</f>
        <v>77.838700000000003</v>
      </c>
      <c r="N612">
        <f ca="1">INDEX(Vlookup!$A$1:$AF$1262,MATCH(Stata!$A612,Vlookup!$A:$A,0),MATCH(Stata!N$1,Vlookup!$1:$1,0))</f>
        <v>24.849299999999999</v>
      </c>
      <c r="O612" t="e">
        <f ca="1">INDEX(Vlookup!$A$1:$AF$1262,MATCH(Stata!$A612,Vlookup!$A:$A,0),MATCH(Stata!O$1,Vlookup!$1:$1,0))</f>
        <v>#N/A</v>
      </c>
      <c r="P612">
        <f ca="1">INDEX(Vlookup!$A$1:$AF$1262,MATCH(Stata!$A612,Vlookup!$A:$A,0),MATCH(Stata!P$1,Vlookup!$1:$1,0))</f>
        <v>44.662999999999997</v>
      </c>
      <c r="Q612">
        <f ca="1">INDEX(Vlookup!$A$1:$AF$1262,MATCH(Stata!$A612,Vlookup!$A:$A,0),MATCH(Stata!Q$1,Vlookup!$1:$1,0))</f>
        <v>23.655000000000001</v>
      </c>
      <c r="R612">
        <f ca="1">INDEX(Vlookup!$A$1:$AF$1262,MATCH(Stata!$A612,Vlookup!$A:$A,0),MATCH(Stata!R$1,Vlookup!$1:$1,0))</f>
        <v>47.374499999999998</v>
      </c>
      <c r="S612">
        <f ca="1">INDEX(Vlookup!$A$1:$AF$1262,MATCH(Stata!$A612,Vlookup!$A:$A,0),MATCH(Stata!S$1,Vlookup!$1:$1,0))</f>
        <v>19.756900000000002</v>
      </c>
      <c r="T612">
        <f ca="1">INDEX(Vlookup!$A$1:$AF$1262,MATCH(Stata!$A612,Vlookup!$A:$A,0),MATCH(Stata!T$1,Vlookup!$1:$1,0))</f>
        <v>115.14449999999999</v>
      </c>
      <c r="U612">
        <f ca="1">INDEX(Vlookup!$A$1:$AF$1262,MATCH(Stata!$A612,Vlookup!$A:$A,0),MATCH(Stata!U$1,Vlookup!$1:$1,0))</f>
        <v>56.344999999999999</v>
      </c>
      <c r="V612">
        <f ca="1">INDEX(Vlookup!$A$1:$AF$1262,MATCH(Stata!$A612,Vlookup!$A:$A,0),MATCH(Stata!V$1,Vlookup!$1:$1,0))</f>
        <v>36.346499999999999</v>
      </c>
      <c r="W612">
        <f ca="1">INDEX(Vlookup!$A$1:$AF$1262,MATCH(Stata!$A612,Vlookup!$A:$A,0),MATCH(Stata!W$1,Vlookup!$1:$1,0))</f>
        <v>49.351199999999999</v>
      </c>
      <c r="X612">
        <f ca="1">INDEX(Vlookup!$A$1:$AF$1262,MATCH(Stata!$A612,Vlookup!$A:$A,0),MATCH(Stata!X$1,Vlookup!$1:$1,0))</f>
        <v>30.457599999999999</v>
      </c>
      <c r="Y612">
        <f ca="1">INDEX(Vlookup!$A$1:$AF$1262,MATCH(Stata!$A612,Vlookup!$A:$A,0),MATCH(Stata!Y$1,Vlookup!$1:$1,0))</f>
        <v>24.6601</v>
      </c>
      <c r="Z612">
        <f ca="1">INDEX(Vlookup!$A$1:$AF$1262,MATCH(Stata!$A612,Vlookup!$A:$A,0),MATCH(Stata!Z$1,Vlookup!$1:$1,0))</f>
        <v>14.605499999999999</v>
      </c>
      <c r="AA612">
        <f ca="1">INDEX(Vlookup!$A$1:$AF$1262,MATCH(Stata!$A612,Vlookup!$A:$A,0),MATCH(Stata!AA$1,Vlookup!$1:$1,0))</f>
        <v>56.421399999999998</v>
      </c>
      <c r="AB612">
        <f ca="1">INDEX(Vlookup!$A$1:$AF$1262,MATCH(Stata!$A612,Vlookup!$A:$A,0),MATCH(Stata!AB$1,Vlookup!$1:$1,0))</f>
        <v>59.819000000000003</v>
      </c>
      <c r="AC612">
        <f ca="1">INDEX(Vlookup!$A$1:$AF$1262,MATCH(Stata!$A612,Vlookup!$A:$A,0),MATCH(Stata!AC$1,Vlookup!$1:$1,0))</f>
        <v>27.4602</v>
      </c>
      <c r="AD612">
        <f ca="1">INDEX(Vlookup!$A$1:$AF$1262,MATCH(Stata!$A612,Vlookup!$A:$A,0),MATCH(Stata!AD$1,Vlookup!$1:$1,0))</f>
        <v>52.6126</v>
      </c>
      <c r="AE612">
        <f ca="1">INDEX(Vlookup!$A$1:$AF$1262,MATCH(Stata!$A612,Vlookup!$A:$A,0),MATCH(Stata!AE$1,Vlookup!$1:$1,0))</f>
        <v>30.805599999999998</v>
      </c>
      <c r="AF612">
        <f ca="1">INDEX(Vlookup!$A$1:$AF$1262,MATCH(Stata!$A612,Vlookup!$A:$A,0),MATCH(Stata!AF$1,Vlookup!$1:$1,0))</f>
        <v>2157.2399999999998</v>
      </c>
      <c r="AG612">
        <f ca="1">INDEX(Vlookup!$A$1:$AG$1262,MATCH(Stata!$A612,Vlookup!$A:$A,0),MATCH(Stata!AG$1,Vlookup!$1:$1,0))</f>
        <v>23.56</v>
      </c>
    </row>
    <row r="613" spans="1:33" x14ac:dyDescent="0.25">
      <c r="A613" s="1">
        <v>39608</v>
      </c>
      <c r="B613">
        <f ca="1">INDEX(Vlookup!$A$1:$AF$1262,MATCH(Stata!$A613,Vlookup!$A:$A,0),MATCH(Stata!B$1,Vlookup!$1:$1,0))</f>
        <v>66.8489</v>
      </c>
      <c r="C613">
        <f ca="1">INDEX(Vlookup!$A$1:$AF$1262,MATCH(Stata!$A613,Vlookup!$A:$A,0),MATCH(Stata!C$1,Vlookup!$1:$1,0))</f>
        <v>38.953099999999999</v>
      </c>
      <c r="D613">
        <f ca="1">INDEX(Vlookup!$A$1:$AF$1262,MATCH(Stata!$A613,Vlookup!$A:$A,0),MATCH(Stata!D$1,Vlookup!$1:$1,0))</f>
        <v>15.6648</v>
      </c>
      <c r="E613">
        <f ca="1">INDEX(Vlookup!$A$1:$AF$1262,MATCH(Stata!$A613,Vlookup!$A:$A,0),MATCH(Stata!E$1,Vlookup!$1:$1,0))</f>
        <v>40.093699999999998</v>
      </c>
      <c r="F613">
        <f ca="1">INDEX(Vlookup!$A$1:$AF$1262,MATCH(Stata!$A613,Vlookup!$A:$A,0),MATCH(Stata!F$1,Vlookup!$1:$1,0))</f>
        <v>555.47739999999999</v>
      </c>
      <c r="G613">
        <f ca="1">INDEX(Vlookup!$A$1:$AF$1262,MATCH(Stata!$A613,Vlookup!$A:$A,0),MATCH(Stata!G$1,Vlookup!$1:$1,0))</f>
        <v>28.5029</v>
      </c>
      <c r="H613">
        <f ca="1">INDEX(Vlookup!$A$1:$AF$1262,MATCH(Stata!$A613,Vlookup!$A:$A,0),MATCH(Stata!H$1,Vlookup!$1:$1,0))</f>
        <v>65.295400000000001</v>
      </c>
      <c r="I613">
        <f ca="1">INDEX(Vlookup!$A$1:$AF$1262,MATCH(Stata!$A613,Vlookup!$A:$A,0),MATCH(Stata!I$1,Vlookup!$1:$1,0))</f>
        <v>70.973600000000005</v>
      </c>
      <c r="J613">
        <f ca="1">INDEX(Vlookup!$A$1:$AF$1262,MATCH(Stata!$A613,Vlookup!$A:$A,0),MATCH(Stata!J$1,Vlookup!$1:$1,0))</f>
        <v>189.4264</v>
      </c>
      <c r="K613">
        <f ca="1">INDEX(Vlookup!$A$1:$AF$1262,MATCH(Stata!$A613,Vlookup!$A:$A,0),MATCH(Stata!K$1,Vlookup!$1:$1,0))</f>
        <v>24.194600000000001</v>
      </c>
      <c r="L613">
        <f ca="1">INDEX(Vlookup!$A$1:$AF$1262,MATCH(Stata!$A613,Vlookup!$A:$A,0),MATCH(Stata!L$1,Vlookup!$1:$1,0))</f>
        <v>38.2393</v>
      </c>
      <c r="M613">
        <f ca="1">INDEX(Vlookup!$A$1:$AF$1262,MATCH(Stata!$A613,Vlookup!$A:$A,0),MATCH(Stata!M$1,Vlookup!$1:$1,0))</f>
        <v>79.883499999999998</v>
      </c>
      <c r="N613">
        <f ca="1">INDEX(Vlookup!$A$1:$AF$1262,MATCH(Stata!$A613,Vlookup!$A:$A,0),MATCH(Stata!N$1,Vlookup!$1:$1,0))</f>
        <v>24.882400000000001</v>
      </c>
      <c r="O613" t="e">
        <f ca="1">INDEX(Vlookup!$A$1:$AF$1262,MATCH(Stata!$A613,Vlookup!$A:$A,0),MATCH(Stata!O$1,Vlookup!$1:$1,0))</f>
        <v>#N/A</v>
      </c>
      <c r="P613">
        <f ca="1">INDEX(Vlookup!$A$1:$AF$1262,MATCH(Stata!$A613,Vlookup!$A:$A,0),MATCH(Stata!P$1,Vlookup!$1:$1,0))</f>
        <v>44.738100000000003</v>
      </c>
      <c r="Q613">
        <f ca="1">INDEX(Vlookup!$A$1:$AF$1262,MATCH(Stata!$A613,Vlookup!$A:$A,0),MATCH(Stata!Q$1,Vlookup!$1:$1,0))</f>
        <v>23.097999999999999</v>
      </c>
      <c r="R613">
        <f ca="1">INDEX(Vlookup!$A$1:$AF$1262,MATCH(Stata!$A613,Vlookup!$A:$A,0),MATCH(Stata!R$1,Vlookup!$1:$1,0))</f>
        <v>48.058700000000002</v>
      </c>
      <c r="S613">
        <f ca="1">INDEX(Vlookup!$A$1:$AF$1262,MATCH(Stata!$A613,Vlookup!$A:$A,0),MATCH(Stata!S$1,Vlookup!$1:$1,0))</f>
        <v>19.634399999999999</v>
      </c>
      <c r="T613">
        <f ca="1">INDEX(Vlookup!$A$1:$AF$1262,MATCH(Stata!$A613,Vlookup!$A:$A,0),MATCH(Stata!T$1,Vlookup!$1:$1,0))</f>
        <v>115.9924</v>
      </c>
      <c r="U613">
        <f ca="1">INDEX(Vlookup!$A$1:$AF$1262,MATCH(Stata!$A613,Vlookup!$A:$A,0),MATCH(Stata!U$1,Vlookup!$1:$1,0))</f>
        <v>56.233600000000003</v>
      </c>
      <c r="V613">
        <f ca="1">INDEX(Vlookup!$A$1:$AF$1262,MATCH(Stata!$A613,Vlookup!$A:$A,0),MATCH(Stata!V$1,Vlookup!$1:$1,0))</f>
        <v>34.007399999999997</v>
      </c>
      <c r="W613">
        <f ca="1">INDEX(Vlookup!$A$1:$AF$1262,MATCH(Stata!$A613,Vlookup!$A:$A,0),MATCH(Stata!W$1,Vlookup!$1:$1,0))</f>
        <v>51.396299999999997</v>
      </c>
      <c r="X613">
        <f ca="1">INDEX(Vlookup!$A$1:$AF$1262,MATCH(Stata!$A613,Vlookup!$A:$A,0),MATCH(Stata!X$1,Vlookup!$1:$1,0))</f>
        <v>30.051400000000001</v>
      </c>
      <c r="Y613">
        <f ca="1">INDEX(Vlookup!$A$1:$AF$1262,MATCH(Stata!$A613,Vlookup!$A:$A,0),MATCH(Stata!Y$1,Vlookup!$1:$1,0))</f>
        <v>24.857500000000002</v>
      </c>
      <c r="Z613">
        <f ca="1">INDEX(Vlookup!$A$1:$AF$1262,MATCH(Stata!$A613,Vlookup!$A:$A,0),MATCH(Stata!Z$1,Vlookup!$1:$1,0))</f>
        <v>14.654299999999999</v>
      </c>
      <c r="AA613">
        <f ca="1">INDEX(Vlookup!$A$1:$AF$1262,MATCH(Stata!$A613,Vlookup!$A:$A,0),MATCH(Stata!AA$1,Vlookup!$1:$1,0))</f>
        <v>57.025599999999997</v>
      </c>
      <c r="AB613">
        <f ca="1">INDEX(Vlookup!$A$1:$AF$1262,MATCH(Stata!$A613,Vlookup!$A:$A,0),MATCH(Stata!AB$1,Vlookup!$1:$1,0))</f>
        <v>60.301099999999998</v>
      </c>
      <c r="AC613">
        <f ca="1">INDEX(Vlookup!$A$1:$AF$1262,MATCH(Stata!$A613,Vlookup!$A:$A,0),MATCH(Stata!AC$1,Vlookup!$1:$1,0))</f>
        <v>27.251899999999999</v>
      </c>
      <c r="AD613">
        <f ca="1">INDEX(Vlookup!$A$1:$AF$1262,MATCH(Stata!$A613,Vlookup!$A:$A,0),MATCH(Stata!AD$1,Vlookup!$1:$1,0))</f>
        <v>53.694299999999998</v>
      </c>
      <c r="AE613">
        <f ca="1">INDEX(Vlookup!$A$1:$AF$1262,MATCH(Stata!$A613,Vlookup!$A:$A,0),MATCH(Stata!AE$1,Vlookup!$1:$1,0))</f>
        <v>30.964199999999998</v>
      </c>
      <c r="AF613">
        <f ca="1">INDEX(Vlookup!$A$1:$AF$1262,MATCH(Stata!$A613,Vlookup!$A:$A,0),MATCH(Stata!AF$1,Vlookup!$1:$1,0))</f>
        <v>2159.0300000000002</v>
      </c>
      <c r="AG613">
        <f ca="1">INDEX(Vlookup!$A$1:$AG$1262,MATCH(Stata!$A613,Vlookup!$A:$A,0),MATCH(Stata!AG$1,Vlookup!$1:$1,0))</f>
        <v>23.12</v>
      </c>
    </row>
    <row r="614" spans="1:33" x14ac:dyDescent="0.25">
      <c r="A614" s="1">
        <v>39609</v>
      </c>
      <c r="B614">
        <f ca="1">INDEX(Vlookup!$A$1:$AF$1262,MATCH(Stata!$A614,Vlookup!$A:$A,0),MATCH(Stata!B$1,Vlookup!$1:$1,0))</f>
        <v>67.007599999999996</v>
      </c>
      <c r="C614">
        <f ca="1">INDEX(Vlookup!$A$1:$AF$1262,MATCH(Stata!$A614,Vlookup!$A:$A,0),MATCH(Stata!C$1,Vlookup!$1:$1,0))</f>
        <v>39.461199999999998</v>
      </c>
      <c r="D614">
        <f ca="1">INDEX(Vlookup!$A$1:$AF$1262,MATCH(Stata!$A614,Vlookup!$A:$A,0),MATCH(Stata!D$1,Vlookup!$1:$1,0))</f>
        <v>15.6426</v>
      </c>
      <c r="E614">
        <f ca="1">INDEX(Vlookup!$A$1:$AF$1262,MATCH(Stata!$A614,Vlookup!$A:$A,0),MATCH(Stata!E$1,Vlookup!$1:$1,0))</f>
        <v>40.311900000000001</v>
      </c>
      <c r="F614">
        <f ca="1">INDEX(Vlookup!$A$1:$AF$1262,MATCH(Stata!$A614,Vlookup!$A:$A,0),MATCH(Stata!F$1,Vlookup!$1:$1,0))</f>
        <v>568.58069999999998</v>
      </c>
      <c r="G614">
        <f ca="1">INDEX(Vlookup!$A$1:$AF$1262,MATCH(Stata!$A614,Vlookup!$A:$A,0),MATCH(Stata!G$1,Vlookup!$1:$1,0))</f>
        <v>28.244900000000001</v>
      </c>
      <c r="H614">
        <f ca="1">INDEX(Vlookup!$A$1:$AF$1262,MATCH(Stata!$A614,Vlookup!$A:$A,0),MATCH(Stata!H$1,Vlookup!$1:$1,0))</f>
        <v>65.048100000000005</v>
      </c>
      <c r="I614">
        <f ca="1">INDEX(Vlookup!$A$1:$AF$1262,MATCH(Stata!$A614,Vlookup!$A:$A,0),MATCH(Stata!I$1,Vlookup!$1:$1,0))</f>
        <v>70.349999999999994</v>
      </c>
      <c r="J614">
        <f ca="1">INDEX(Vlookup!$A$1:$AF$1262,MATCH(Stata!$A614,Vlookup!$A:$A,0),MATCH(Stata!J$1,Vlookup!$1:$1,0))</f>
        <v>195.80500000000001</v>
      </c>
      <c r="K614">
        <f ca="1">INDEX(Vlookup!$A$1:$AF$1262,MATCH(Stata!$A614,Vlookup!$A:$A,0),MATCH(Stata!K$1,Vlookup!$1:$1,0))</f>
        <v>25.125800000000002</v>
      </c>
      <c r="L614">
        <f ca="1">INDEX(Vlookup!$A$1:$AF$1262,MATCH(Stata!$A614,Vlookup!$A:$A,0),MATCH(Stata!L$1,Vlookup!$1:$1,0))</f>
        <v>37.833799999999997</v>
      </c>
      <c r="M614">
        <f ca="1">INDEX(Vlookup!$A$1:$AF$1262,MATCH(Stata!$A614,Vlookup!$A:$A,0),MATCH(Stata!M$1,Vlookup!$1:$1,0))</f>
        <v>78.825199999999995</v>
      </c>
      <c r="N614">
        <f ca="1">INDEX(Vlookup!$A$1:$AF$1262,MATCH(Stata!$A614,Vlookup!$A:$A,0),MATCH(Stata!N$1,Vlookup!$1:$1,0))</f>
        <v>25.105899999999998</v>
      </c>
      <c r="O614" t="e">
        <f ca="1">INDEX(Vlookup!$A$1:$AF$1262,MATCH(Stata!$A614,Vlookup!$A:$A,0),MATCH(Stata!O$1,Vlookup!$1:$1,0))</f>
        <v>#N/A</v>
      </c>
      <c r="P614">
        <f ca="1">INDEX(Vlookup!$A$1:$AF$1262,MATCH(Stata!$A614,Vlookup!$A:$A,0),MATCH(Stata!P$1,Vlookup!$1:$1,0))</f>
        <v>44.681800000000003</v>
      </c>
      <c r="Q614">
        <f ca="1">INDEX(Vlookup!$A$1:$AF$1262,MATCH(Stata!$A614,Vlookup!$A:$A,0),MATCH(Stata!Q$1,Vlookup!$1:$1,0))</f>
        <v>23.245999999999999</v>
      </c>
      <c r="R614">
        <f ca="1">INDEX(Vlookup!$A$1:$AF$1262,MATCH(Stata!$A614,Vlookup!$A:$A,0),MATCH(Stata!R$1,Vlookup!$1:$1,0))</f>
        <v>47.7517</v>
      </c>
      <c r="S614">
        <f ca="1">INDEX(Vlookup!$A$1:$AF$1262,MATCH(Stata!$A614,Vlookup!$A:$A,0),MATCH(Stata!S$1,Vlookup!$1:$1,0))</f>
        <v>19.5654</v>
      </c>
      <c r="T614">
        <f ca="1">INDEX(Vlookup!$A$1:$AF$1262,MATCH(Stata!$A614,Vlookup!$A:$A,0),MATCH(Stata!T$1,Vlookup!$1:$1,0))</f>
        <v>116.06610000000001</v>
      </c>
      <c r="U614">
        <f ca="1">INDEX(Vlookup!$A$1:$AF$1262,MATCH(Stata!$A614,Vlookup!$A:$A,0),MATCH(Stata!U$1,Vlookup!$1:$1,0))</f>
        <v>56.225000000000001</v>
      </c>
      <c r="V614">
        <f ca="1">INDEX(Vlookup!$A$1:$AF$1262,MATCH(Stata!$A614,Vlookup!$A:$A,0),MATCH(Stata!V$1,Vlookup!$1:$1,0))</f>
        <v>34.714599999999997</v>
      </c>
      <c r="W614">
        <f ca="1">INDEX(Vlookup!$A$1:$AF$1262,MATCH(Stata!$A614,Vlookup!$A:$A,0),MATCH(Stata!W$1,Vlookup!$1:$1,0))</f>
        <v>51.794899999999998</v>
      </c>
      <c r="X614">
        <f ca="1">INDEX(Vlookup!$A$1:$AF$1262,MATCH(Stata!$A614,Vlookup!$A:$A,0),MATCH(Stata!X$1,Vlookup!$1:$1,0))</f>
        <v>29.564</v>
      </c>
      <c r="Y614">
        <f ca="1">INDEX(Vlookup!$A$1:$AF$1262,MATCH(Stata!$A614,Vlookup!$A:$A,0),MATCH(Stata!Y$1,Vlookup!$1:$1,0))</f>
        <v>25.018899999999999</v>
      </c>
      <c r="Z614">
        <f ca="1">INDEX(Vlookup!$A$1:$AF$1262,MATCH(Stata!$A614,Vlookup!$A:$A,0),MATCH(Stata!Z$1,Vlookup!$1:$1,0))</f>
        <v>14.5893</v>
      </c>
      <c r="AA614">
        <f ca="1">INDEX(Vlookup!$A$1:$AF$1262,MATCH(Stata!$A614,Vlookup!$A:$A,0),MATCH(Stata!AA$1,Vlookup!$1:$1,0))</f>
        <v>57.5349</v>
      </c>
      <c r="AB614">
        <f ca="1">INDEX(Vlookup!$A$1:$AF$1262,MATCH(Stata!$A614,Vlookup!$A:$A,0),MATCH(Stata!AB$1,Vlookup!$1:$1,0))</f>
        <v>59.881500000000003</v>
      </c>
      <c r="AC614">
        <f ca="1">INDEX(Vlookup!$A$1:$AF$1262,MATCH(Stata!$A614,Vlookup!$A:$A,0),MATCH(Stata!AC$1,Vlookup!$1:$1,0))</f>
        <v>26.950199999999999</v>
      </c>
      <c r="AD614">
        <f ca="1">INDEX(Vlookup!$A$1:$AF$1262,MATCH(Stata!$A614,Vlookup!$A:$A,0),MATCH(Stata!AD$1,Vlookup!$1:$1,0))</f>
        <v>53.883600000000001</v>
      </c>
      <c r="AE614">
        <f ca="1">INDEX(Vlookup!$A$1:$AF$1262,MATCH(Stata!$A614,Vlookup!$A:$A,0),MATCH(Stata!AE$1,Vlookup!$1:$1,0))</f>
        <v>31.570799999999998</v>
      </c>
      <c r="AF614">
        <f ca="1">INDEX(Vlookup!$A$1:$AF$1262,MATCH(Stata!$A614,Vlookup!$A:$A,0),MATCH(Stata!AF$1,Vlookup!$1:$1,0))</f>
        <v>2153.77</v>
      </c>
      <c r="AG614">
        <f ca="1">INDEX(Vlookup!$A$1:$AG$1262,MATCH(Stata!$A614,Vlookup!$A:$A,0),MATCH(Stata!AG$1,Vlookup!$1:$1,0))</f>
        <v>23.18</v>
      </c>
    </row>
    <row r="615" spans="1:33" x14ac:dyDescent="0.25">
      <c r="A615" s="1">
        <v>39610</v>
      </c>
      <c r="B615">
        <f ca="1">INDEX(Vlookup!$A$1:$AF$1262,MATCH(Stata!$A615,Vlookup!$A:$A,0),MATCH(Stata!B$1,Vlookup!$1:$1,0))</f>
        <v>66.364000000000004</v>
      </c>
      <c r="C615">
        <f ca="1">INDEX(Vlookup!$A$1:$AF$1262,MATCH(Stata!$A615,Vlookup!$A:$A,0),MATCH(Stata!C$1,Vlookup!$1:$1,0))</f>
        <v>36.320500000000003</v>
      </c>
      <c r="D615">
        <f ca="1">INDEX(Vlookup!$A$1:$AF$1262,MATCH(Stata!$A615,Vlookup!$A:$A,0),MATCH(Stata!D$1,Vlookup!$1:$1,0))</f>
        <v>15.5525</v>
      </c>
      <c r="E615">
        <f ca="1">INDEX(Vlookup!$A$1:$AF$1262,MATCH(Stata!$A615,Vlookup!$A:$A,0),MATCH(Stata!E$1,Vlookup!$1:$1,0))</f>
        <v>38.7121</v>
      </c>
      <c r="F615">
        <f ca="1">INDEX(Vlookup!$A$1:$AF$1262,MATCH(Stata!$A615,Vlookup!$A:$A,0),MATCH(Stata!F$1,Vlookup!$1:$1,0))</f>
        <v>551.6626</v>
      </c>
      <c r="G615">
        <f ca="1">INDEX(Vlookup!$A$1:$AF$1262,MATCH(Stata!$A615,Vlookup!$A:$A,0),MATCH(Stata!G$1,Vlookup!$1:$1,0))</f>
        <v>27.4253</v>
      </c>
      <c r="H615">
        <f ca="1">INDEX(Vlookup!$A$1:$AF$1262,MATCH(Stata!$A615,Vlookup!$A:$A,0),MATCH(Stata!H$1,Vlookup!$1:$1,0))</f>
        <v>64.7303</v>
      </c>
      <c r="I615">
        <f ca="1">INDEX(Vlookup!$A$1:$AF$1262,MATCH(Stata!$A615,Vlookup!$A:$A,0),MATCH(Stata!I$1,Vlookup!$1:$1,0))</f>
        <v>69.322400000000002</v>
      </c>
      <c r="J615">
        <f ca="1">INDEX(Vlookup!$A$1:$AF$1262,MATCH(Stata!$A615,Vlookup!$A:$A,0),MATCH(Stata!J$1,Vlookup!$1:$1,0))</f>
        <v>185.65719999999999</v>
      </c>
      <c r="K615">
        <f ca="1">INDEX(Vlookup!$A$1:$AF$1262,MATCH(Stata!$A615,Vlookup!$A:$A,0),MATCH(Stata!K$1,Vlookup!$1:$1,0))</f>
        <v>24.912199999999999</v>
      </c>
      <c r="L615">
        <f ca="1">INDEX(Vlookup!$A$1:$AF$1262,MATCH(Stata!$A615,Vlookup!$A:$A,0),MATCH(Stata!L$1,Vlookup!$1:$1,0))</f>
        <v>37.974499999999999</v>
      </c>
      <c r="M615">
        <f ca="1">INDEX(Vlookup!$A$1:$AF$1262,MATCH(Stata!$A615,Vlookup!$A:$A,0),MATCH(Stata!M$1,Vlookup!$1:$1,0))</f>
        <v>79.471000000000004</v>
      </c>
      <c r="N615">
        <f ca="1">INDEX(Vlookup!$A$1:$AF$1262,MATCH(Stata!$A615,Vlookup!$A:$A,0),MATCH(Stata!N$1,Vlookup!$1:$1,0))</f>
        <v>24.6921</v>
      </c>
      <c r="O615" t="e">
        <f ca="1">INDEX(Vlookup!$A$1:$AF$1262,MATCH(Stata!$A615,Vlookup!$A:$A,0),MATCH(Stata!O$1,Vlookup!$1:$1,0))</f>
        <v>#N/A</v>
      </c>
      <c r="P615">
        <f ca="1">INDEX(Vlookup!$A$1:$AF$1262,MATCH(Stata!$A615,Vlookup!$A:$A,0),MATCH(Stata!P$1,Vlookup!$1:$1,0))</f>
        <v>43.658000000000001</v>
      </c>
      <c r="Q615">
        <f ca="1">INDEX(Vlookup!$A$1:$AF$1262,MATCH(Stata!$A615,Vlookup!$A:$A,0),MATCH(Stata!Q$1,Vlookup!$1:$1,0))</f>
        <v>22.549700000000001</v>
      </c>
      <c r="R615">
        <f ca="1">INDEX(Vlookup!$A$1:$AF$1262,MATCH(Stata!$A615,Vlookup!$A:$A,0),MATCH(Stata!R$1,Vlookup!$1:$1,0))</f>
        <v>47.593800000000002</v>
      </c>
      <c r="S615">
        <f ca="1">INDEX(Vlookup!$A$1:$AF$1262,MATCH(Stata!$A615,Vlookup!$A:$A,0),MATCH(Stata!S$1,Vlookup!$1:$1,0))</f>
        <v>18.814799999999998</v>
      </c>
      <c r="T615">
        <f ca="1">INDEX(Vlookup!$A$1:$AF$1262,MATCH(Stata!$A615,Vlookup!$A:$A,0),MATCH(Stata!T$1,Vlookup!$1:$1,0))</f>
        <v>113.587</v>
      </c>
      <c r="U615">
        <f ca="1">INDEX(Vlookup!$A$1:$AF$1262,MATCH(Stata!$A615,Vlookup!$A:$A,0),MATCH(Stata!U$1,Vlookup!$1:$1,0))</f>
        <v>55.865200000000002</v>
      </c>
      <c r="V615">
        <f ca="1">INDEX(Vlookup!$A$1:$AF$1262,MATCH(Stata!$A615,Vlookup!$A:$A,0),MATCH(Stata!V$1,Vlookup!$1:$1,0))</f>
        <v>33.6629</v>
      </c>
      <c r="W615">
        <f ca="1">INDEX(Vlookup!$A$1:$AF$1262,MATCH(Stata!$A615,Vlookup!$A:$A,0),MATCH(Stata!W$1,Vlookup!$1:$1,0))</f>
        <v>50.911000000000001</v>
      </c>
      <c r="X615">
        <f ca="1">INDEX(Vlookup!$A$1:$AF$1262,MATCH(Stata!$A615,Vlookup!$A:$A,0),MATCH(Stata!X$1,Vlookup!$1:$1,0))</f>
        <v>29.027799999999999</v>
      </c>
      <c r="Y615">
        <f ca="1">INDEX(Vlookup!$A$1:$AF$1262,MATCH(Stata!$A615,Vlookup!$A:$A,0),MATCH(Stata!Y$1,Vlookup!$1:$1,0))</f>
        <v>24.328199999999999</v>
      </c>
      <c r="Z615">
        <f ca="1">INDEX(Vlookup!$A$1:$AF$1262,MATCH(Stata!$A615,Vlookup!$A:$A,0),MATCH(Stata!Z$1,Vlookup!$1:$1,0))</f>
        <v>14.2721</v>
      </c>
      <c r="AA615">
        <f ca="1">INDEX(Vlookup!$A$1:$AF$1262,MATCH(Stata!$A615,Vlookup!$A:$A,0),MATCH(Stata!AA$1,Vlookup!$1:$1,0))</f>
        <v>57.137799999999999</v>
      </c>
      <c r="AB615">
        <f ca="1">INDEX(Vlookup!$A$1:$AF$1262,MATCH(Stata!$A615,Vlookup!$A:$A,0),MATCH(Stata!AB$1,Vlookup!$1:$1,0))</f>
        <v>59.497700000000002</v>
      </c>
      <c r="AC615">
        <f ca="1">INDEX(Vlookup!$A$1:$AF$1262,MATCH(Stata!$A615,Vlookup!$A:$A,0),MATCH(Stata!AC$1,Vlookup!$1:$1,0))</f>
        <v>26.339700000000001</v>
      </c>
      <c r="AD615">
        <f ca="1">INDEX(Vlookup!$A$1:$AF$1262,MATCH(Stata!$A615,Vlookup!$A:$A,0),MATCH(Stata!AD$1,Vlookup!$1:$1,0))</f>
        <v>52.747900000000001</v>
      </c>
      <c r="AE615">
        <f ca="1">INDEX(Vlookup!$A$1:$AF$1262,MATCH(Stata!$A615,Vlookup!$A:$A,0),MATCH(Stata!AE$1,Vlookup!$1:$1,0))</f>
        <v>31.048200000000001</v>
      </c>
      <c r="AF615">
        <f ca="1">INDEX(Vlookup!$A$1:$AF$1262,MATCH(Stata!$A615,Vlookup!$A:$A,0),MATCH(Stata!AF$1,Vlookup!$1:$1,0))</f>
        <v>2117.84</v>
      </c>
      <c r="AG615">
        <f ca="1">INDEX(Vlookup!$A$1:$AG$1262,MATCH(Stata!$A615,Vlookup!$A:$A,0),MATCH(Stata!AG$1,Vlookup!$1:$1,0))</f>
        <v>24.12</v>
      </c>
    </row>
    <row r="616" spans="1:33" x14ac:dyDescent="0.25">
      <c r="A616" s="1">
        <v>39611</v>
      </c>
      <c r="B616">
        <f ca="1">INDEX(Vlookup!$A$1:$AF$1262,MATCH(Stata!$A616,Vlookup!$A:$A,0),MATCH(Stata!B$1,Vlookup!$1:$1,0))</f>
        <v>66.610900000000001</v>
      </c>
      <c r="C616">
        <f ca="1">INDEX(Vlookup!$A$1:$AF$1262,MATCH(Stata!$A616,Vlookup!$A:$A,0),MATCH(Stata!C$1,Vlookup!$1:$1,0))</f>
        <v>34.8611</v>
      </c>
      <c r="D616">
        <f ca="1">INDEX(Vlookup!$A$1:$AF$1262,MATCH(Stata!$A616,Vlookup!$A:$A,0),MATCH(Stata!D$1,Vlookup!$1:$1,0))</f>
        <v>15.717700000000001</v>
      </c>
      <c r="E616">
        <f ca="1">INDEX(Vlookup!$A$1:$AF$1262,MATCH(Stata!$A616,Vlookup!$A:$A,0),MATCH(Stata!E$1,Vlookup!$1:$1,0))</f>
        <v>39.466500000000003</v>
      </c>
      <c r="F616">
        <f ca="1">INDEX(Vlookup!$A$1:$AF$1262,MATCH(Stata!$A616,Vlookup!$A:$A,0),MATCH(Stata!F$1,Vlookup!$1:$1,0))</f>
        <v>558.62879999999996</v>
      </c>
      <c r="G616">
        <f ca="1">INDEX(Vlookup!$A$1:$AF$1262,MATCH(Stata!$A616,Vlookup!$A:$A,0),MATCH(Stata!G$1,Vlookup!$1:$1,0))</f>
        <v>27.614999999999998</v>
      </c>
      <c r="H616">
        <f ca="1">INDEX(Vlookup!$A$1:$AF$1262,MATCH(Stata!$A616,Vlookup!$A:$A,0),MATCH(Stata!H$1,Vlookup!$1:$1,0))</f>
        <v>65.445499999999996</v>
      </c>
      <c r="I616">
        <f ca="1">INDEX(Vlookup!$A$1:$AF$1262,MATCH(Stata!$A616,Vlookup!$A:$A,0),MATCH(Stata!I$1,Vlookup!$1:$1,0))</f>
        <v>70.701300000000003</v>
      </c>
      <c r="J616">
        <f ca="1">INDEX(Vlookup!$A$1:$AF$1262,MATCH(Stata!$A616,Vlookup!$A:$A,0),MATCH(Stata!J$1,Vlookup!$1:$1,0))</f>
        <v>192.22909999999999</v>
      </c>
      <c r="K616">
        <f ca="1">INDEX(Vlookup!$A$1:$AF$1262,MATCH(Stata!$A616,Vlookup!$A:$A,0),MATCH(Stata!K$1,Vlookup!$1:$1,0))</f>
        <v>24.912199999999999</v>
      </c>
      <c r="L616">
        <f ca="1">INDEX(Vlookup!$A$1:$AF$1262,MATCH(Stata!$A616,Vlookup!$A:$A,0),MATCH(Stata!L$1,Vlookup!$1:$1,0))</f>
        <v>38.322099999999999</v>
      </c>
      <c r="M616">
        <f ca="1">INDEX(Vlookup!$A$1:$AF$1262,MATCH(Stata!$A616,Vlookup!$A:$A,0),MATCH(Stata!M$1,Vlookup!$1:$1,0))</f>
        <v>78.080799999999996</v>
      </c>
      <c r="N616">
        <f ca="1">INDEX(Vlookup!$A$1:$AF$1262,MATCH(Stata!$A616,Vlookup!$A:$A,0),MATCH(Stata!N$1,Vlookup!$1:$1,0))</f>
        <v>24.046399999999998</v>
      </c>
      <c r="O616" t="e">
        <f ca="1">INDEX(Vlookup!$A$1:$AF$1262,MATCH(Stata!$A616,Vlookup!$A:$A,0),MATCH(Stata!O$1,Vlookup!$1:$1,0))</f>
        <v>#N/A</v>
      </c>
      <c r="P616">
        <f ca="1">INDEX(Vlookup!$A$1:$AF$1262,MATCH(Stata!$A616,Vlookup!$A:$A,0),MATCH(Stata!P$1,Vlookup!$1:$1,0))</f>
        <v>44.118200000000002</v>
      </c>
      <c r="Q616">
        <f ca="1">INDEX(Vlookup!$A$1:$AF$1262,MATCH(Stata!$A616,Vlookup!$A:$A,0),MATCH(Stata!Q$1,Vlookup!$1:$1,0))</f>
        <v>23.0458</v>
      </c>
      <c r="R616">
        <f ca="1">INDEX(Vlookup!$A$1:$AF$1262,MATCH(Stata!$A616,Vlookup!$A:$A,0),MATCH(Stata!R$1,Vlookup!$1:$1,0))</f>
        <v>48.786700000000003</v>
      </c>
      <c r="S616">
        <f ca="1">INDEX(Vlookup!$A$1:$AF$1262,MATCH(Stata!$A616,Vlookup!$A:$A,0),MATCH(Stata!S$1,Vlookup!$1:$1,0))</f>
        <v>19.021899999999999</v>
      </c>
      <c r="T616">
        <f ca="1">INDEX(Vlookup!$A$1:$AF$1262,MATCH(Stata!$A616,Vlookup!$A:$A,0),MATCH(Stata!T$1,Vlookup!$1:$1,0))</f>
        <v>114.14</v>
      </c>
      <c r="U616">
        <f ca="1">INDEX(Vlookup!$A$1:$AF$1262,MATCH(Stata!$A616,Vlookup!$A:$A,0),MATCH(Stata!U$1,Vlookup!$1:$1,0))</f>
        <v>56.284999999999997</v>
      </c>
      <c r="V616">
        <f ca="1">INDEX(Vlookup!$A$1:$AF$1262,MATCH(Stata!$A616,Vlookup!$A:$A,0),MATCH(Stata!V$1,Vlookup!$1:$1,0))</f>
        <v>34.460700000000003</v>
      </c>
      <c r="W616">
        <f ca="1">INDEX(Vlookup!$A$1:$AF$1262,MATCH(Stata!$A616,Vlookup!$A:$A,0),MATCH(Stata!W$1,Vlookup!$1:$1,0))</f>
        <v>51.4223</v>
      </c>
      <c r="X616">
        <f ca="1">INDEX(Vlookup!$A$1:$AF$1262,MATCH(Stata!$A616,Vlookup!$A:$A,0),MATCH(Stata!X$1,Vlookup!$1:$1,0))</f>
        <v>28.759699999999999</v>
      </c>
      <c r="Y616">
        <f ca="1">INDEX(Vlookup!$A$1:$AF$1262,MATCH(Stata!$A616,Vlookup!$A:$A,0),MATCH(Stata!Y$1,Vlookup!$1:$1,0))</f>
        <v>25.332899999999999</v>
      </c>
      <c r="Z616">
        <f ca="1">INDEX(Vlookup!$A$1:$AF$1262,MATCH(Stata!$A616,Vlookup!$A:$A,0),MATCH(Stata!Z$1,Vlookup!$1:$1,0))</f>
        <v>14.4185</v>
      </c>
      <c r="AA616">
        <f ca="1">INDEX(Vlookup!$A$1:$AF$1262,MATCH(Stata!$A616,Vlookup!$A:$A,0),MATCH(Stata!AA$1,Vlookup!$1:$1,0))</f>
        <v>57.362200000000001</v>
      </c>
      <c r="AB616">
        <f ca="1">INDEX(Vlookup!$A$1:$AF$1262,MATCH(Stata!$A616,Vlookup!$A:$A,0),MATCH(Stata!AB$1,Vlookup!$1:$1,0))</f>
        <v>60.631399999999999</v>
      </c>
      <c r="AC616">
        <f ca="1">INDEX(Vlookup!$A$1:$AF$1262,MATCH(Stata!$A616,Vlookup!$A:$A,0),MATCH(Stata!AC$1,Vlookup!$1:$1,0))</f>
        <v>26.3109</v>
      </c>
      <c r="AD616">
        <f ca="1">INDEX(Vlookup!$A$1:$AF$1262,MATCH(Stata!$A616,Vlookup!$A:$A,0),MATCH(Stata!AD$1,Vlookup!$1:$1,0))</f>
        <v>53.279699999999998</v>
      </c>
      <c r="AE616">
        <f ca="1">INDEX(Vlookup!$A$1:$AF$1262,MATCH(Stata!$A616,Vlookup!$A:$A,0),MATCH(Stata!AE$1,Vlookup!$1:$1,0))</f>
        <v>31.020199999999999</v>
      </c>
      <c r="AF616">
        <f ca="1">INDEX(Vlookup!$A$1:$AF$1262,MATCH(Stata!$A616,Vlookup!$A:$A,0),MATCH(Stata!AF$1,Vlookup!$1:$1,0))</f>
        <v>2124.94</v>
      </c>
      <c r="AG616">
        <f ca="1">INDEX(Vlookup!$A$1:$AG$1262,MATCH(Stata!$A616,Vlookup!$A:$A,0),MATCH(Stata!AG$1,Vlookup!$1:$1,0))</f>
        <v>23.33</v>
      </c>
    </row>
    <row r="617" spans="1:33" x14ac:dyDescent="0.25">
      <c r="A617" s="1">
        <v>39612</v>
      </c>
      <c r="B617">
        <f ca="1">INDEX(Vlookup!$A$1:$AF$1262,MATCH(Stata!$A617,Vlookup!$A:$A,0),MATCH(Stata!B$1,Vlookup!$1:$1,0))</f>
        <v>67.113399999999999</v>
      </c>
      <c r="C617">
        <f ca="1">INDEX(Vlookup!$A$1:$AF$1262,MATCH(Stata!$A617,Vlookup!$A:$A,0),MATCH(Stata!C$1,Vlookup!$1:$1,0))</f>
        <v>36.4499</v>
      </c>
      <c r="D617">
        <f ca="1">INDEX(Vlookup!$A$1:$AF$1262,MATCH(Stata!$A617,Vlookup!$A:$A,0),MATCH(Stata!D$1,Vlookup!$1:$1,0))</f>
        <v>15.6876</v>
      </c>
      <c r="E617">
        <f ca="1">INDEX(Vlookup!$A$1:$AF$1262,MATCH(Stata!$A617,Vlookup!$A:$A,0),MATCH(Stata!E$1,Vlookup!$1:$1,0))</f>
        <v>40.593600000000002</v>
      </c>
      <c r="F617">
        <f ca="1">INDEX(Vlookup!$A$1:$AF$1262,MATCH(Stata!$A617,Vlookup!$A:$A,0),MATCH(Stata!F$1,Vlookup!$1:$1,0))</f>
        <v>566.92200000000003</v>
      </c>
      <c r="G617">
        <f ca="1">INDEX(Vlookup!$A$1:$AF$1262,MATCH(Stata!$A617,Vlookup!$A:$A,0),MATCH(Stata!G$1,Vlookup!$1:$1,0))</f>
        <v>27.835100000000001</v>
      </c>
      <c r="H617">
        <f ca="1">INDEX(Vlookup!$A$1:$AF$1262,MATCH(Stata!$A617,Vlookup!$A:$A,0),MATCH(Stata!H$1,Vlookup!$1:$1,0))</f>
        <v>66.328400000000002</v>
      </c>
      <c r="I617">
        <f ca="1">INDEX(Vlookup!$A$1:$AF$1262,MATCH(Stata!$A617,Vlookup!$A:$A,0),MATCH(Stata!I$1,Vlookup!$1:$1,0))</f>
        <v>71.579599999999999</v>
      </c>
      <c r="J617">
        <f ca="1">INDEX(Vlookup!$A$1:$AF$1262,MATCH(Stata!$A617,Vlookup!$A:$A,0),MATCH(Stata!J$1,Vlookup!$1:$1,0))</f>
        <v>197.93119999999999</v>
      </c>
      <c r="K617">
        <f ca="1">INDEX(Vlookup!$A$1:$AF$1262,MATCH(Stata!$A617,Vlookup!$A:$A,0),MATCH(Stata!K$1,Vlookup!$1:$1,0))</f>
        <v>24.162299999999998</v>
      </c>
      <c r="L617">
        <f ca="1">INDEX(Vlookup!$A$1:$AF$1262,MATCH(Stata!$A617,Vlookup!$A:$A,0),MATCH(Stata!L$1,Vlookup!$1:$1,0))</f>
        <v>39.058500000000002</v>
      </c>
      <c r="M617">
        <f ca="1">INDEX(Vlookup!$A$1:$AF$1262,MATCH(Stata!$A617,Vlookup!$A:$A,0),MATCH(Stata!M$1,Vlookup!$1:$1,0))</f>
        <v>79.246700000000004</v>
      </c>
      <c r="N617">
        <f ca="1">INDEX(Vlookup!$A$1:$AF$1262,MATCH(Stata!$A617,Vlookup!$A:$A,0),MATCH(Stata!N$1,Vlookup!$1:$1,0))</f>
        <v>24.129200000000001</v>
      </c>
      <c r="O617" t="e">
        <f ca="1">INDEX(Vlookup!$A$1:$AF$1262,MATCH(Stata!$A617,Vlookup!$A:$A,0),MATCH(Stata!O$1,Vlookup!$1:$1,0))</f>
        <v>#N/A</v>
      </c>
      <c r="P617">
        <f ca="1">INDEX(Vlookup!$A$1:$AF$1262,MATCH(Stata!$A617,Vlookup!$A:$A,0),MATCH(Stata!P$1,Vlookup!$1:$1,0))</f>
        <v>44.569099999999999</v>
      </c>
      <c r="Q617">
        <f ca="1">INDEX(Vlookup!$A$1:$AF$1262,MATCH(Stata!$A617,Vlookup!$A:$A,0),MATCH(Stata!Q$1,Vlookup!$1:$1,0))</f>
        <v>23.959600000000002</v>
      </c>
      <c r="R617">
        <f ca="1">INDEX(Vlookup!$A$1:$AF$1262,MATCH(Stata!$A617,Vlookup!$A:$A,0),MATCH(Stata!R$1,Vlookup!$1:$1,0))</f>
        <v>49.549799999999998</v>
      </c>
      <c r="S617">
        <f ca="1">INDEX(Vlookup!$A$1:$AF$1262,MATCH(Stata!$A617,Vlookup!$A:$A,0),MATCH(Stata!S$1,Vlookup!$1:$1,0))</f>
        <v>19.548100000000002</v>
      </c>
      <c r="T617">
        <f ca="1">INDEX(Vlookup!$A$1:$AF$1262,MATCH(Stata!$A617,Vlookup!$A:$A,0),MATCH(Stata!T$1,Vlookup!$1:$1,0))</f>
        <v>116.25960000000001</v>
      </c>
      <c r="U617">
        <f ca="1">INDEX(Vlookup!$A$1:$AF$1262,MATCH(Stata!$A617,Vlookup!$A:$A,0),MATCH(Stata!U$1,Vlookup!$1:$1,0))</f>
        <v>56.781999999999996</v>
      </c>
      <c r="V617">
        <f ca="1">INDEX(Vlookup!$A$1:$AF$1262,MATCH(Stata!$A617,Vlookup!$A:$A,0),MATCH(Stata!V$1,Vlookup!$1:$1,0))</f>
        <v>35.884099999999997</v>
      </c>
      <c r="W617">
        <f ca="1">INDEX(Vlookup!$A$1:$AF$1262,MATCH(Stata!$A617,Vlookup!$A:$A,0),MATCH(Stata!W$1,Vlookup!$1:$1,0))</f>
        <v>51.950899999999997</v>
      </c>
      <c r="X617">
        <f ca="1">INDEX(Vlookup!$A$1:$AF$1262,MATCH(Stata!$A617,Vlookup!$A:$A,0),MATCH(Stata!X$1,Vlookup!$1:$1,0))</f>
        <v>28.865300000000001</v>
      </c>
      <c r="Y617">
        <f ca="1">INDEX(Vlookup!$A$1:$AF$1262,MATCH(Stata!$A617,Vlookup!$A:$A,0),MATCH(Stata!Y$1,Vlookup!$1:$1,0))</f>
        <v>26.077500000000001</v>
      </c>
      <c r="Z617">
        <f ca="1">INDEX(Vlookup!$A$1:$AF$1262,MATCH(Stata!$A617,Vlookup!$A:$A,0),MATCH(Stata!Z$1,Vlookup!$1:$1,0))</f>
        <v>14.629899999999999</v>
      </c>
      <c r="AA617">
        <f ca="1">INDEX(Vlookup!$A$1:$AF$1262,MATCH(Stata!$A617,Vlookup!$A:$A,0),MATCH(Stata!AA$1,Vlookup!$1:$1,0))</f>
        <v>57.3536</v>
      </c>
      <c r="AB617">
        <f ca="1">INDEX(Vlookup!$A$1:$AF$1262,MATCH(Stata!$A617,Vlookup!$A:$A,0),MATCH(Stata!AB$1,Vlookup!$1:$1,0))</f>
        <v>61.2027</v>
      </c>
      <c r="AC617">
        <f ca="1">INDEX(Vlookup!$A$1:$AF$1262,MATCH(Stata!$A617,Vlookup!$A:$A,0),MATCH(Stata!AC$1,Vlookup!$1:$1,0))</f>
        <v>26.813800000000001</v>
      </c>
      <c r="AD617">
        <f ca="1">INDEX(Vlookup!$A$1:$AF$1262,MATCH(Stata!$A617,Vlookup!$A:$A,0),MATCH(Stata!AD$1,Vlookup!$1:$1,0))</f>
        <v>53.342799999999997</v>
      </c>
      <c r="AE617">
        <f ca="1">INDEX(Vlookup!$A$1:$AF$1262,MATCH(Stata!$A617,Vlookup!$A:$A,0),MATCH(Stata!AE$1,Vlookup!$1:$1,0))</f>
        <v>31.664100000000001</v>
      </c>
      <c r="AF617">
        <f ca="1">INDEX(Vlookup!$A$1:$AF$1262,MATCH(Stata!$A617,Vlookup!$A:$A,0),MATCH(Stata!AF$1,Vlookup!$1:$1,0))</f>
        <v>2156.96</v>
      </c>
      <c r="AG617">
        <f ca="1">INDEX(Vlookup!$A$1:$AG$1262,MATCH(Stata!$A617,Vlookup!$A:$A,0),MATCH(Stata!AG$1,Vlookup!$1:$1,0))</f>
        <v>21.22</v>
      </c>
    </row>
    <row r="618" spans="1:33" x14ac:dyDescent="0.25">
      <c r="A618" s="1">
        <v>39615</v>
      </c>
      <c r="B618">
        <f ca="1">INDEX(Vlookup!$A$1:$AF$1262,MATCH(Stata!$A618,Vlookup!$A:$A,0),MATCH(Stata!B$1,Vlookup!$1:$1,0))</f>
        <v>66.302300000000002</v>
      </c>
      <c r="C618">
        <f ca="1">INDEX(Vlookup!$A$1:$AF$1262,MATCH(Stata!$A618,Vlookup!$A:$A,0),MATCH(Stata!C$1,Vlookup!$1:$1,0))</f>
        <v>36.671599999999998</v>
      </c>
      <c r="D618">
        <f ca="1">INDEX(Vlookup!$A$1:$AF$1262,MATCH(Stata!$A618,Vlookup!$A:$A,0),MATCH(Stata!D$1,Vlookup!$1:$1,0))</f>
        <v>15.4625</v>
      </c>
      <c r="E618">
        <f ca="1">INDEX(Vlookup!$A$1:$AF$1262,MATCH(Stata!$A618,Vlookup!$A:$A,0),MATCH(Stata!E$1,Vlookup!$1:$1,0))</f>
        <v>40.611800000000002</v>
      </c>
      <c r="F618">
        <f ca="1">INDEX(Vlookup!$A$1:$AF$1262,MATCH(Stata!$A618,Vlookup!$A:$A,0),MATCH(Stata!F$1,Vlookup!$1:$1,0))</f>
        <v>564.10230000000001</v>
      </c>
      <c r="G618">
        <f ca="1">INDEX(Vlookup!$A$1:$AF$1262,MATCH(Stata!$A618,Vlookup!$A:$A,0),MATCH(Stata!G$1,Vlookup!$1:$1,0))</f>
        <v>27.4481</v>
      </c>
      <c r="H618">
        <f ca="1">INDEX(Vlookup!$A$1:$AF$1262,MATCH(Stata!$A618,Vlookup!$A:$A,0),MATCH(Stata!H$1,Vlookup!$1:$1,0))</f>
        <v>66.240099999999998</v>
      </c>
      <c r="I618">
        <f ca="1">INDEX(Vlookup!$A$1:$AF$1262,MATCH(Stata!$A618,Vlookup!$A:$A,0),MATCH(Stata!I$1,Vlookup!$1:$1,0))</f>
        <v>71.061400000000006</v>
      </c>
      <c r="J618">
        <f ca="1">INDEX(Vlookup!$A$1:$AF$1262,MATCH(Stata!$A618,Vlookup!$A:$A,0),MATCH(Stata!J$1,Vlookup!$1:$1,0))</f>
        <v>201.31379999999999</v>
      </c>
      <c r="K618">
        <f ca="1">INDEX(Vlookup!$A$1:$AF$1262,MATCH(Stata!$A618,Vlookup!$A:$A,0),MATCH(Stata!K$1,Vlookup!$1:$1,0))</f>
        <v>23.621600000000001</v>
      </c>
      <c r="L618">
        <f ca="1">INDEX(Vlookup!$A$1:$AF$1262,MATCH(Stata!$A618,Vlookup!$A:$A,0),MATCH(Stata!L$1,Vlookup!$1:$1,0))</f>
        <v>39.000599999999999</v>
      </c>
      <c r="M618">
        <f ca="1">INDEX(Vlookup!$A$1:$AF$1262,MATCH(Stata!$A618,Vlookup!$A:$A,0),MATCH(Stata!M$1,Vlookup!$1:$1,0))</f>
        <v>78.914900000000003</v>
      </c>
      <c r="N618">
        <f ca="1">INDEX(Vlookup!$A$1:$AF$1262,MATCH(Stata!$A618,Vlookup!$A:$A,0),MATCH(Stata!N$1,Vlookup!$1:$1,0))</f>
        <v>23.9802</v>
      </c>
      <c r="O618" t="e">
        <f ca="1">INDEX(Vlookup!$A$1:$AF$1262,MATCH(Stata!$A618,Vlookup!$A:$A,0),MATCH(Stata!O$1,Vlookup!$1:$1,0))</f>
        <v>#N/A</v>
      </c>
      <c r="P618">
        <f ca="1">INDEX(Vlookup!$A$1:$AF$1262,MATCH(Stata!$A618,Vlookup!$A:$A,0),MATCH(Stata!P$1,Vlookup!$1:$1,0))</f>
        <v>44.691200000000002</v>
      </c>
      <c r="Q618">
        <f ca="1">INDEX(Vlookup!$A$1:$AF$1262,MATCH(Stata!$A618,Vlookup!$A:$A,0),MATCH(Stata!Q$1,Vlookup!$1:$1,0))</f>
        <v>23.933499999999999</v>
      </c>
      <c r="R618">
        <f ca="1">INDEX(Vlookup!$A$1:$AF$1262,MATCH(Stata!$A618,Vlookup!$A:$A,0),MATCH(Stata!R$1,Vlookup!$1:$1,0))</f>
        <v>49.277900000000002</v>
      </c>
      <c r="S618">
        <f ca="1">INDEX(Vlookup!$A$1:$AF$1262,MATCH(Stata!$A618,Vlookup!$A:$A,0),MATCH(Stata!S$1,Vlookup!$1:$1,0))</f>
        <v>19.720600000000001</v>
      </c>
      <c r="T618">
        <f ca="1">INDEX(Vlookup!$A$1:$AF$1262,MATCH(Stata!$A618,Vlookup!$A:$A,0),MATCH(Stata!T$1,Vlookup!$1:$1,0))</f>
        <v>116.7757</v>
      </c>
      <c r="U618">
        <f ca="1">INDEX(Vlookup!$A$1:$AF$1262,MATCH(Stata!$A618,Vlookup!$A:$A,0),MATCH(Stata!U$1,Vlookup!$1:$1,0))</f>
        <v>56.413499999999999</v>
      </c>
      <c r="V618">
        <f ca="1">INDEX(Vlookup!$A$1:$AF$1262,MATCH(Stata!$A618,Vlookup!$A:$A,0),MATCH(Stata!V$1,Vlookup!$1:$1,0))</f>
        <v>36.210500000000003</v>
      </c>
      <c r="W618">
        <f ca="1">INDEX(Vlookup!$A$1:$AF$1262,MATCH(Stata!$A618,Vlookup!$A:$A,0),MATCH(Stata!W$1,Vlookup!$1:$1,0))</f>
        <v>51.9422</v>
      </c>
      <c r="X618">
        <f ca="1">INDEX(Vlookup!$A$1:$AF$1262,MATCH(Stata!$A618,Vlookup!$A:$A,0),MATCH(Stata!X$1,Vlookup!$1:$1,0))</f>
        <v>28.442799999999998</v>
      </c>
      <c r="Y618">
        <f ca="1">INDEX(Vlookup!$A$1:$AF$1262,MATCH(Stata!$A618,Vlookup!$A:$A,0),MATCH(Stata!Y$1,Vlookup!$1:$1,0))</f>
        <v>25.951899999999998</v>
      </c>
      <c r="Z618">
        <f ca="1">INDEX(Vlookup!$A$1:$AF$1262,MATCH(Stata!$A618,Vlookup!$A:$A,0),MATCH(Stata!Z$1,Vlookup!$1:$1,0))</f>
        <v>14.451000000000001</v>
      </c>
      <c r="AA618">
        <f ca="1">INDEX(Vlookup!$A$1:$AF$1262,MATCH(Stata!$A618,Vlookup!$A:$A,0),MATCH(Stata!AA$1,Vlookup!$1:$1,0))</f>
        <v>56.878900000000002</v>
      </c>
      <c r="AB618">
        <f ca="1">INDEX(Vlookup!$A$1:$AF$1262,MATCH(Stata!$A618,Vlookup!$A:$A,0),MATCH(Stata!AB$1,Vlookup!$1:$1,0))</f>
        <v>61.488300000000002</v>
      </c>
      <c r="AC618">
        <f ca="1">INDEX(Vlookup!$A$1:$AF$1262,MATCH(Stata!$A618,Vlookup!$A:$A,0),MATCH(Stata!AC$1,Vlookup!$1:$1,0))</f>
        <v>26.030799999999999</v>
      </c>
      <c r="AD618">
        <f ca="1">INDEX(Vlookup!$A$1:$AF$1262,MATCH(Stata!$A618,Vlookup!$A:$A,0),MATCH(Stata!AD$1,Vlookup!$1:$1,0))</f>
        <v>53.459899999999998</v>
      </c>
      <c r="AE618">
        <f ca="1">INDEX(Vlookup!$A$1:$AF$1262,MATCH(Stata!$A618,Vlookup!$A:$A,0),MATCH(Stata!AE$1,Vlookup!$1:$1,0))</f>
        <v>31.402799999999999</v>
      </c>
      <c r="AF618">
        <f ca="1">INDEX(Vlookup!$A$1:$AF$1262,MATCH(Stata!$A618,Vlookup!$A:$A,0),MATCH(Stata!AF$1,Vlookup!$1:$1,0))</f>
        <v>2157.14</v>
      </c>
      <c r="AG618">
        <f ca="1">INDEX(Vlookup!$A$1:$AG$1262,MATCH(Stata!$A618,Vlookup!$A:$A,0),MATCH(Stata!AG$1,Vlookup!$1:$1,0))</f>
        <v>20.95</v>
      </c>
    </row>
    <row r="619" spans="1:33" x14ac:dyDescent="0.25">
      <c r="A619" s="1">
        <v>39616</v>
      </c>
      <c r="B619">
        <f ca="1">INDEX(Vlookup!$A$1:$AF$1262,MATCH(Stata!$A619,Vlookup!$A:$A,0),MATCH(Stata!B$1,Vlookup!$1:$1,0))</f>
        <v>66.099500000000006</v>
      </c>
      <c r="C619">
        <f ca="1">INDEX(Vlookup!$A$1:$AF$1262,MATCH(Stata!$A619,Vlookup!$A:$A,0),MATCH(Stata!C$1,Vlookup!$1:$1,0))</f>
        <v>36.440600000000003</v>
      </c>
      <c r="D619">
        <f ca="1">INDEX(Vlookup!$A$1:$AF$1262,MATCH(Stata!$A619,Vlookup!$A:$A,0),MATCH(Stata!D$1,Vlookup!$1:$1,0))</f>
        <v>15.5525</v>
      </c>
      <c r="E619">
        <f ca="1">INDEX(Vlookup!$A$1:$AF$1262,MATCH(Stata!$A619,Vlookup!$A:$A,0),MATCH(Stata!E$1,Vlookup!$1:$1,0))</f>
        <v>38.866599999999998</v>
      </c>
      <c r="F619">
        <f ca="1">INDEX(Vlookup!$A$1:$AF$1262,MATCH(Stata!$A619,Vlookup!$A:$A,0),MATCH(Stata!F$1,Vlookup!$1:$1,0))</f>
        <v>535.40790000000004</v>
      </c>
      <c r="G619">
        <f ca="1">INDEX(Vlookup!$A$1:$AF$1262,MATCH(Stata!$A619,Vlookup!$A:$A,0),MATCH(Stata!G$1,Vlookup!$1:$1,0))</f>
        <v>27.0838</v>
      </c>
      <c r="H619">
        <f ca="1">INDEX(Vlookup!$A$1:$AF$1262,MATCH(Stata!$A619,Vlookup!$A:$A,0),MATCH(Stata!H$1,Vlookup!$1:$1,0))</f>
        <v>65.674999999999997</v>
      </c>
      <c r="I619">
        <f ca="1">INDEX(Vlookup!$A$1:$AF$1262,MATCH(Stata!$A619,Vlookup!$A:$A,0),MATCH(Stata!I$1,Vlookup!$1:$1,0))</f>
        <v>70.868200000000002</v>
      </c>
      <c r="J619">
        <f ca="1">INDEX(Vlookup!$A$1:$AF$1262,MATCH(Stata!$A619,Vlookup!$A:$A,0),MATCH(Stata!J$1,Vlookup!$1:$1,0))</f>
        <v>197.7379</v>
      </c>
      <c r="K619">
        <f ca="1">INDEX(Vlookup!$A$1:$AF$1262,MATCH(Stata!$A619,Vlookup!$A:$A,0),MATCH(Stata!K$1,Vlookup!$1:$1,0))</f>
        <v>23.525700000000001</v>
      </c>
      <c r="L619">
        <f ca="1">INDEX(Vlookup!$A$1:$AF$1262,MATCH(Stata!$A619,Vlookup!$A:$A,0),MATCH(Stata!L$1,Vlookup!$1:$1,0))</f>
        <v>39.017200000000003</v>
      </c>
      <c r="M619">
        <f ca="1">INDEX(Vlookup!$A$1:$AF$1262,MATCH(Stata!$A619,Vlookup!$A:$A,0),MATCH(Stata!M$1,Vlookup!$1:$1,0))</f>
        <v>79.479900000000001</v>
      </c>
      <c r="N619">
        <f ca="1">INDEX(Vlookup!$A$1:$AF$1262,MATCH(Stata!$A619,Vlookup!$A:$A,0),MATCH(Stata!N$1,Vlookup!$1:$1,0))</f>
        <v>23.889099999999999</v>
      </c>
      <c r="O619" t="e">
        <f ca="1">INDEX(Vlookup!$A$1:$AF$1262,MATCH(Stata!$A619,Vlookup!$A:$A,0),MATCH(Stata!O$1,Vlookup!$1:$1,0))</f>
        <v>#N/A</v>
      </c>
      <c r="P619">
        <f ca="1">INDEX(Vlookup!$A$1:$AF$1262,MATCH(Stata!$A619,Vlookup!$A:$A,0),MATCH(Stata!P$1,Vlookup!$1:$1,0))</f>
        <v>44.465800000000002</v>
      </c>
      <c r="Q619">
        <f ca="1">INDEX(Vlookup!$A$1:$AF$1262,MATCH(Stata!$A619,Vlookup!$A:$A,0),MATCH(Stata!Q$1,Vlookup!$1:$1,0))</f>
        <v>23.385200000000001</v>
      </c>
      <c r="R619">
        <f ca="1">INDEX(Vlookup!$A$1:$AF$1262,MATCH(Stata!$A619,Vlookup!$A:$A,0),MATCH(Stata!R$1,Vlookup!$1:$1,0))</f>
        <v>48.295499999999997</v>
      </c>
      <c r="S619">
        <f ca="1">INDEX(Vlookup!$A$1:$AF$1262,MATCH(Stata!$A619,Vlookup!$A:$A,0),MATCH(Stata!S$1,Vlookup!$1:$1,0))</f>
        <v>19.479099999999999</v>
      </c>
      <c r="T619">
        <f ca="1">INDEX(Vlookup!$A$1:$AF$1262,MATCH(Stata!$A619,Vlookup!$A:$A,0),MATCH(Stata!T$1,Vlookup!$1:$1,0))</f>
        <v>115.292</v>
      </c>
      <c r="U619">
        <f ca="1">INDEX(Vlookup!$A$1:$AF$1262,MATCH(Stata!$A619,Vlookup!$A:$A,0),MATCH(Stata!U$1,Vlookup!$1:$1,0))</f>
        <v>56.199300000000001</v>
      </c>
      <c r="V619">
        <f ca="1">INDEX(Vlookup!$A$1:$AF$1262,MATCH(Stata!$A619,Vlookup!$A:$A,0),MATCH(Stata!V$1,Vlookup!$1:$1,0))</f>
        <v>35.394599999999997</v>
      </c>
      <c r="W619">
        <f ca="1">INDEX(Vlookup!$A$1:$AF$1262,MATCH(Stata!$A619,Vlookup!$A:$A,0),MATCH(Stata!W$1,Vlookup!$1:$1,0))</f>
        <v>51.309699999999999</v>
      </c>
      <c r="X619">
        <f ca="1">INDEX(Vlookup!$A$1:$AF$1262,MATCH(Stata!$A619,Vlookup!$A:$A,0),MATCH(Stata!X$1,Vlookup!$1:$1,0))</f>
        <v>28.174700000000001</v>
      </c>
      <c r="Y619">
        <f ca="1">INDEX(Vlookup!$A$1:$AF$1262,MATCH(Stata!$A619,Vlookup!$A:$A,0),MATCH(Stata!Y$1,Vlookup!$1:$1,0))</f>
        <v>25.8353</v>
      </c>
      <c r="Z619">
        <f ca="1">INDEX(Vlookup!$A$1:$AF$1262,MATCH(Stata!$A619,Vlookup!$A:$A,0),MATCH(Stata!Z$1,Vlookup!$1:$1,0))</f>
        <v>14.410399999999999</v>
      </c>
      <c r="AA619">
        <f ca="1">INDEX(Vlookup!$A$1:$AF$1262,MATCH(Stata!$A619,Vlookup!$A:$A,0),MATCH(Stata!AA$1,Vlookup!$1:$1,0))</f>
        <v>56.7926</v>
      </c>
      <c r="AB619">
        <f ca="1">INDEX(Vlookup!$A$1:$AF$1262,MATCH(Stata!$A619,Vlookup!$A:$A,0),MATCH(Stata!AB$1,Vlookup!$1:$1,0))</f>
        <v>61.068800000000003</v>
      </c>
      <c r="AC619">
        <f ca="1">INDEX(Vlookup!$A$1:$AF$1262,MATCH(Stata!$A619,Vlookup!$A:$A,0),MATCH(Stata!AC$1,Vlookup!$1:$1,0))</f>
        <v>25.779399999999999</v>
      </c>
      <c r="AD619">
        <f ca="1">INDEX(Vlookup!$A$1:$AF$1262,MATCH(Stata!$A619,Vlookup!$A:$A,0),MATCH(Stata!AD$1,Vlookup!$1:$1,0))</f>
        <v>52.9011</v>
      </c>
      <c r="AE619">
        <f ca="1">INDEX(Vlookup!$A$1:$AF$1262,MATCH(Stata!$A619,Vlookup!$A:$A,0),MATCH(Stata!AE$1,Vlookup!$1:$1,0))</f>
        <v>30.898900000000001</v>
      </c>
      <c r="AF619">
        <f ca="1">INDEX(Vlookup!$A$1:$AF$1262,MATCH(Stata!$A619,Vlookup!$A:$A,0),MATCH(Stata!AF$1,Vlookup!$1:$1,0))</f>
        <v>2142.5500000000002</v>
      </c>
      <c r="AG619">
        <f ca="1">INDEX(Vlookup!$A$1:$AG$1262,MATCH(Stata!$A619,Vlookup!$A:$A,0),MATCH(Stata!AG$1,Vlookup!$1:$1,0))</f>
        <v>21.13</v>
      </c>
    </row>
    <row r="620" spans="1:33" x14ac:dyDescent="0.25">
      <c r="A620" s="1">
        <v>39617</v>
      </c>
      <c r="B620">
        <f ca="1">INDEX(Vlookup!$A$1:$AF$1262,MATCH(Stata!$A620,Vlookup!$A:$A,0),MATCH(Stata!B$1,Vlookup!$1:$1,0))</f>
        <v>65.508799999999994</v>
      </c>
      <c r="C620">
        <f ca="1">INDEX(Vlookup!$A$1:$AF$1262,MATCH(Stata!$A620,Vlookup!$A:$A,0),MATCH(Stata!C$1,Vlookup!$1:$1,0))</f>
        <v>36.1173</v>
      </c>
      <c r="D620">
        <f ca="1">INDEX(Vlookup!$A$1:$AF$1262,MATCH(Stata!$A620,Vlookup!$A:$A,0),MATCH(Stata!D$1,Vlookup!$1:$1,0))</f>
        <v>15.545</v>
      </c>
      <c r="E620">
        <f ca="1">INDEX(Vlookup!$A$1:$AF$1262,MATCH(Stata!$A620,Vlookup!$A:$A,0),MATCH(Stata!E$1,Vlookup!$1:$1,0))</f>
        <v>38.557600000000001</v>
      </c>
      <c r="F620">
        <f ca="1">INDEX(Vlookup!$A$1:$AF$1262,MATCH(Stata!$A620,Vlookup!$A:$A,0),MATCH(Stata!F$1,Vlookup!$1:$1,0))</f>
        <v>522.80229999999995</v>
      </c>
      <c r="G620">
        <f ca="1">INDEX(Vlookup!$A$1:$AF$1262,MATCH(Stata!$A620,Vlookup!$A:$A,0),MATCH(Stata!G$1,Vlookup!$1:$1,0))</f>
        <v>26.7499</v>
      </c>
      <c r="H620">
        <f ca="1">INDEX(Vlookup!$A$1:$AF$1262,MATCH(Stata!$A620,Vlookup!$A:$A,0),MATCH(Stata!H$1,Vlookup!$1:$1,0))</f>
        <v>65.913399999999996</v>
      </c>
      <c r="I620">
        <f ca="1">INDEX(Vlookup!$A$1:$AF$1262,MATCH(Stata!$A620,Vlookup!$A:$A,0),MATCH(Stata!I$1,Vlookup!$1:$1,0))</f>
        <v>69.998699999999999</v>
      </c>
      <c r="J620">
        <f ca="1">INDEX(Vlookup!$A$1:$AF$1262,MATCH(Stata!$A620,Vlookup!$A:$A,0),MATCH(Stata!J$1,Vlookup!$1:$1,0))</f>
        <v>197.15809999999999</v>
      </c>
      <c r="K620">
        <f ca="1">INDEX(Vlookup!$A$1:$AF$1262,MATCH(Stata!$A620,Vlookup!$A:$A,0),MATCH(Stata!K$1,Vlookup!$1:$1,0))</f>
        <v>23.1769</v>
      </c>
      <c r="L620">
        <f ca="1">INDEX(Vlookup!$A$1:$AF$1262,MATCH(Stata!$A620,Vlookup!$A:$A,0),MATCH(Stata!L$1,Vlookup!$1:$1,0))</f>
        <v>38.578600000000002</v>
      </c>
      <c r="M620">
        <f ca="1">INDEX(Vlookup!$A$1:$AF$1262,MATCH(Stata!$A620,Vlookup!$A:$A,0),MATCH(Stata!M$1,Vlookup!$1:$1,0))</f>
        <v>78.7714</v>
      </c>
      <c r="N620">
        <f ca="1">INDEX(Vlookup!$A$1:$AF$1262,MATCH(Stata!$A620,Vlookup!$A:$A,0),MATCH(Stata!N$1,Vlookup!$1:$1,0))</f>
        <v>23.351099999999999</v>
      </c>
      <c r="O620" t="e">
        <f ca="1">INDEX(Vlookup!$A$1:$AF$1262,MATCH(Stata!$A620,Vlookup!$A:$A,0),MATCH(Stata!O$1,Vlookup!$1:$1,0))</f>
        <v>#N/A</v>
      </c>
      <c r="P620">
        <f ca="1">INDEX(Vlookup!$A$1:$AF$1262,MATCH(Stata!$A620,Vlookup!$A:$A,0),MATCH(Stata!P$1,Vlookup!$1:$1,0))</f>
        <v>43.761299999999999</v>
      </c>
      <c r="Q620">
        <f ca="1">INDEX(Vlookup!$A$1:$AF$1262,MATCH(Stata!$A620,Vlookup!$A:$A,0),MATCH(Stata!Q$1,Vlookup!$1:$1,0))</f>
        <v>23.1067</v>
      </c>
      <c r="R620">
        <f ca="1">INDEX(Vlookup!$A$1:$AF$1262,MATCH(Stata!$A620,Vlookup!$A:$A,0),MATCH(Stata!R$1,Vlookup!$1:$1,0))</f>
        <v>47.909599999999998</v>
      </c>
      <c r="S620">
        <f ca="1">INDEX(Vlookup!$A$1:$AF$1262,MATCH(Stata!$A620,Vlookup!$A:$A,0),MATCH(Stata!S$1,Vlookup!$1:$1,0))</f>
        <v>19.220300000000002</v>
      </c>
      <c r="T620">
        <f ca="1">INDEX(Vlookup!$A$1:$AF$1262,MATCH(Stata!$A620,Vlookup!$A:$A,0),MATCH(Stata!T$1,Vlookup!$1:$1,0))</f>
        <v>114.42570000000001</v>
      </c>
      <c r="U620">
        <f ca="1">INDEX(Vlookup!$A$1:$AF$1262,MATCH(Stata!$A620,Vlookup!$A:$A,0),MATCH(Stata!U$1,Vlookup!$1:$1,0))</f>
        <v>55.213999999999999</v>
      </c>
      <c r="V620">
        <f ca="1">INDEX(Vlookup!$A$1:$AF$1262,MATCH(Stata!$A620,Vlookup!$A:$A,0),MATCH(Stata!V$1,Vlookup!$1:$1,0))</f>
        <v>35.122599999999998</v>
      </c>
      <c r="W620">
        <f ca="1">INDEX(Vlookup!$A$1:$AF$1262,MATCH(Stata!$A620,Vlookup!$A:$A,0),MATCH(Stata!W$1,Vlookup!$1:$1,0))</f>
        <v>50.443100000000001</v>
      </c>
      <c r="X620">
        <f ca="1">INDEX(Vlookup!$A$1:$AF$1262,MATCH(Stata!$A620,Vlookup!$A:$A,0),MATCH(Stata!X$1,Vlookup!$1:$1,0))</f>
        <v>28.321000000000002</v>
      </c>
      <c r="Y620">
        <f ca="1">INDEX(Vlookup!$A$1:$AF$1262,MATCH(Stata!$A620,Vlookup!$A:$A,0),MATCH(Stata!Y$1,Vlookup!$1:$1,0))</f>
        <v>25.5303</v>
      </c>
      <c r="Z620">
        <f ca="1">INDEX(Vlookup!$A$1:$AF$1262,MATCH(Stata!$A620,Vlookup!$A:$A,0),MATCH(Stata!Z$1,Vlookup!$1:$1,0))</f>
        <v>14.451000000000001</v>
      </c>
      <c r="AA620">
        <f ca="1">INDEX(Vlookup!$A$1:$AF$1262,MATCH(Stata!$A620,Vlookup!$A:$A,0),MATCH(Stata!AA$1,Vlookup!$1:$1,0))</f>
        <v>56.1021</v>
      </c>
      <c r="AB620">
        <f ca="1">INDEX(Vlookup!$A$1:$AF$1262,MATCH(Stata!$A620,Vlookup!$A:$A,0),MATCH(Stata!AB$1,Vlookup!$1:$1,0))</f>
        <v>60.765300000000003</v>
      </c>
      <c r="AC620">
        <f ca="1">INDEX(Vlookup!$A$1:$AF$1262,MATCH(Stata!$A620,Vlookup!$A:$A,0),MATCH(Stata!AC$1,Vlookup!$1:$1,0))</f>
        <v>25.844100000000001</v>
      </c>
      <c r="AD620">
        <f ca="1">INDEX(Vlookup!$A$1:$AF$1262,MATCH(Stata!$A620,Vlookup!$A:$A,0),MATCH(Stata!AD$1,Vlookup!$1:$1,0))</f>
        <v>51.981700000000004</v>
      </c>
      <c r="AE620">
        <f ca="1">INDEX(Vlookup!$A$1:$AF$1262,MATCH(Stata!$A620,Vlookup!$A:$A,0),MATCH(Stata!AE$1,Vlookup!$1:$1,0))</f>
        <v>30.749600000000001</v>
      </c>
      <c r="AF620">
        <f ca="1">INDEX(Vlookup!$A$1:$AF$1262,MATCH(Stata!$A620,Vlookup!$A:$A,0),MATCH(Stata!AF$1,Vlookup!$1:$1,0))</f>
        <v>2121.7800000000002</v>
      </c>
      <c r="AG620">
        <f ca="1">INDEX(Vlookup!$A$1:$AG$1262,MATCH(Stata!$A620,Vlookup!$A:$A,0),MATCH(Stata!AG$1,Vlookup!$1:$1,0))</f>
        <v>22.24</v>
      </c>
    </row>
    <row r="621" spans="1:33" x14ac:dyDescent="0.25">
      <c r="A621" s="1">
        <v>39618</v>
      </c>
      <c r="B621">
        <f ca="1">INDEX(Vlookup!$A$1:$AF$1262,MATCH(Stata!$A621,Vlookup!$A:$A,0),MATCH(Stata!B$1,Vlookup!$1:$1,0))</f>
        <v>65.350099999999998</v>
      </c>
      <c r="C621">
        <f ca="1">INDEX(Vlookup!$A$1:$AF$1262,MATCH(Stata!$A621,Vlookup!$A:$A,0),MATCH(Stata!C$1,Vlookup!$1:$1,0))</f>
        <v>36.135800000000003</v>
      </c>
      <c r="D621">
        <f ca="1">INDEX(Vlookup!$A$1:$AF$1262,MATCH(Stata!$A621,Vlookup!$A:$A,0),MATCH(Stata!D$1,Vlookup!$1:$1,0))</f>
        <v>15.6501</v>
      </c>
      <c r="E621">
        <f ca="1">INDEX(Vlookup!$A$1:$AF$1262,MATCH(Stata!$A621,Vlookup!$A:$A,0),MATCH(Stata!E$1,Vlookup!$1:$1,0))</f>
        <v>38.7485</v>
      </c>
      <c r="F621">
        <f ca="1">INDEX(Vlookup!$A$1:$AF$1262,MATCH(Stata!$A621,Vlookup!$A:$A,0),MATCH(Stata!F$1,Vlookup!$1:$1,0))</f>
        <v>548.51120000000003</v>
      </c>
      <c r="G621">
        <f ca="1">INDEX(Vlookup!$A$1:$AF$1262,MATCH(Stata!$A621,Vlookup!$A:$A,0),MATCH(Stata!G$1,Vlookup!$1:$1,0))</f>
        <v>26.673999999999999</v>
      </c>
      <c r="H621">
        <f ca="1">INDEX(Vlookup!$A$1:$AF$1262,MATCH(Stata!$A621,Vlookup!$A:$A,0),MATCH(Stata!H$1,Vlookup!$1:$1,0))</f>
        <v>67.944299999999998</v>
      </c>
      <c r="I621">
        <f ca="1">INDEX(Vlookup!$A$1:$AF$1262,MATCH(Stata!$A621,Vlookup!$A:$A,0),MATCH(Stata!I$1,Vlookup!$1:$1,0))</f>
        <v>69.805499999999995</v>
      </c>
      <c r="J621">
        <f ca="1">INDEX(Vlookup!$A$1:$AF$1262,MATCH(Stata!$A621,Vlookup!$A:$A,0),MATCH(Stata!J$1,Vlookup!$1:$1,0))</f>
        <v>194.93520000000001</v>
      </c>
      <c r="K621">
        <f ca="1">INDEX(Vlookup!$A$1:$AF$1262,MATCH(Stata!$A621,Vlookup!$A:$A,0),MATCH(Stata!K$1,Vlookup!$1:$1,0))</f>
        <v>23.264099999999999</v>
      </c>
      <c r="L621">
        <f ca="1">INDEX(Vlookup!$A$1:$AF$1262,MATCH(Stata!$A621,Vlookup!$A:$A,0),MATCH(Stata!L$1,Vlookup!$1:$1,0))</f>
        <v>39.223999999999997</v>
      </c>
      <c r="M621">
        <f ca="1">INDEX(Vlookup!$A$1:$AF$1262,MATCH(Stata!$A621,Vlookup!$A:$A,0),MATCH(Stata!M$1,Vlookup!$1:$1,0))</f>
        <v>76.941800000000001</v>
      </c>
      <c r="N621">
        <f ca="1">INDEX(Vlookup!$A$1:$AF$1262,MATCH(Stata!$A621,Vlookup!$A:$A,0),MATCH(Stata!N$1,Vlookup!$1:$1,0))</f>
        <v>23.359500000000001</v>
      </c>
      <c r="O621" t="e">
        <f ca="1">INDEX(Vlookup!$A$1:$AF$1262,MATCH(Stata!$A621,Vlookup!$A:$A,0),MATCH(Stata!O$1,Vlookup!$1:$1,0))</f>
        <v>#N/A</v>
      </c>
      <c r="P621">
        <f ca="1">INDEX(Vlookup!$A$1:$AF$1262,MATCH(Stata!$A621,Vlookup!$A:$A,0),MATCH(Stata!P$1,Vlookup!$1:$1,0))</f>
        <v>43.761299999999999</v>
      </c>
      <c r="Q621">
        <f ca="1">INDEX(Vlookup!$A$1:$AF$1262,MATCH(Stata!$A621,Vlookup!$A:$A,0),MATCH(Stata!Q$1,Vlookup!$1:$1,0))</f>
        <v>23.655000000000001</v>
      </c>
      <c r="R621">
        <f ca="1">INDEX(Vlookup!$A$1:$AF$1262,MATCH(Stata!$A621,Vlookup!$A:$A,0),MATCH(Stata!R$1,Vlookup!$1:$1,0))</f>
        <v>48.549900000000001</v>
      </c>
      <c r="S621">
        <f ca="1">INDEX(Vlookup!$A$1:$AF$1262,MATCH(Stata!$A621,Vlookup!$A:$A,0),MATCH(Stata!S$1,Vlookup!$1:$1,0))</f>
        <v>19.712</v>
      </c>
      <c r="T621">
        <f ca="1">INDEX(Vlookup!$A$1:$AF$1262,MATCH(Stata!$A621,Vlookup!$A:$A,0),MATCH(Stata!T$1,Vlookup!$1:$1,0))</f>
        <v>115.2182</v>
      </c>
      <c r="U621">
        <f ca="1">INDEX(Vlookup!$A$1:$AF$1262,MATCH(Stata!$A621,Vlookup!$A:$A,0),MATCH(Stata!U$1,Vlookup!$1:$1,0))</f>
        <v>55.368200000000002</v>
      </c>
      <c r="V621">
        <f ca="1">INDEX(Vlookup!$A$1:$AF$1262,MATCH(Stata!$A621,Vlookup!$A:$A,0),MATCH(Stata!V$1,Vlookup!$1:$1,0))</f>
        <v>35.040999999999997</v>
      </c>
      <c r="W621">
        <f ca="1">INDEX(Vlookup!$A$1:$AF$1262,MATCH(Stata!$A621,Vlookup!$A:$A,0),MATCH(Stata!W$1,Vlookup!$1:$1,0))</f>
        <v>50.772399999999998</v>
      </c>
      <c r="X621">
        <f ca="1">INDEX(Vlookup!$A$1:$AF$1262,MATCH(Stata!$A621,Vlookup!$A:$A,0),MATCH(Stata!X$1,Vlookup!$1:$1,0))</f>
        <v>28.9221</v>
      </c>
      <c r="Y621">
        <f ca="1">INDEX(Vlookup!$A$1:$AF$1262,MATCH(Stata!$A621,Vlookup!$A:$A,0),MATCH(Stata!Y$1,Vlookup!$1:$1,0))</f>
        <v>25.951899999999998</v>
      </c>
      <c r="Z621">
        <f ca="1">INDEX(Vlookup!$A$1:$AF$1262,MATCH(Stata!$A621,Vlookup!$A:$A,0),MATCH(Stata!Z$1,Vlookup!$1:$1,0))</f>
        <v>14.451000000000001</v>
      </c>
      <c r="AA621">
        <f ca="1">INDEX(Vlookup!$A$1:$AF$1262,MATCH(Stata!$A621,Vlookup!$A:$A,0),MATCH(Stata!AA$1,Vlookup!$1:$1,0))</f>
        <v>56.015799999999999</v>
      </c>
      <c r="AB621">
        <f ca="1">INDEX(Vlookup!$A$1:$AF$1262,MATCH(Stata!$A621,Vlookup!$A:$A,0),MATCH(Stata!AB$1,Vlookup!$1:$1,0))</f>
        <v>61.434800000000003</v>
      </c>
      <c r="AC621">
        <f ca="1">INDEX(Vlookup!$A$1:$AF$1262,MATCH(Stata!$A621,Vlookup!$A:$A,0),MATCH(Stata!AC$1,Vlookup!$1:$1,0))</f>
        <v>26.217600000000001</v>
      </c>
      <c r="AD621">
        <f ca="1">INDEX(Vlookup!$A$1:$AF$1262,MATCH(Stata!$A621,Vlookup!$A:$A,0),MATCH(Stata!AD$1,Vlookup!$1:$1,0))</f>
        <v>51.999699999999997</v>
      </c>
      <c r="AE621">
        <f ca="1">INDEX(Vlookup!$A$1:$AF$1262,MATCH(Stata!$A621,Vlookup!$A:$A,0),MATCH(Stata!AE$1,Vlookup!$1:$1,0))</f>
        <v>30.6936</v>
      </c>
      <c r="AF621">
        <f ca="1">INDEX(Vlookup!$A$1:$AF$1262,MATCH(Stata!$A621,Vlookup!$A:$A,0),MATCH(Stata!AF$1,Vlookup!$1:$1,0))</f>
        <v>2130.3000000000002</v>
      </c>
      <c r="AG621">
        <f ca="1">INDEX(Vlookup!$A$1:$AG$1262,MATCH(Stata!$A621,Vlookup!$A:$A,0),MATCH(Stata!AG$1,Vlookup!$1:$1,0))</f>
        <v>21.58</v>
      </c>
    </row>
    <row r="622" spans="1:33" x14ac:dyDescent="0.25">
      <c r="A622" s="1">
        <v>39619</v>
      </c>
      <c r="B622">
        <f ca="1">INDEX(Vlookup!$A$1:$AF$1262,MATCH(Stata!$A622,Vlookup!$A:$A,0),MATCH(Stata!B$1,Vlookup!$1:$1,0))</f>
        <v>64.380200000000002</v>
      </c>
      <c r="C622">
        <f ca="1">INDEX(Vlookup!$A$1:$AF$1262,MATCH(Stata!$A622,Vlookup!$A:$A,0),MATCH(Stata!C$1,Vlookup!$1:$1,0))</f>
        <v>34.491599999999998</v>
      </c>
      <c r="D622">
        <f ca="1">INDEX(Vlookup!$A$1:$AF$1262,MATCH(Stata!$A622,Vlookup!$A:$A,0),MATCH(Stata!D$1,Vlookup!$1:$1,0))</f>
        <v>15.5976</v>
      </c>
      <c r="E622">
        <f ca="1">INDEX(Vlookup!$A$1:$AF$1262,MATCH(Stata!$A622,Vlookup!$A:$A,0),MATCH(Stata!E$1,Vlookup!$1:$1,0))</f>
        <v>37.430500000000002</v>
      </c>
      <c r="F622">
        <f ca="1">INDEX(Vlookup!$A$1:$AF$1262,MATCH(Stata!$A622,Vlookup!$A:$A,0),MATCH(Stata!F$1,Vlookup!$1:$1,0))</f>
        <v>532.42240000000004</v>
      </c>
      <c r="G622">
        <f ca="1">INDEX(Vlookup!$A$1:$AF$1262,MATCH(Stata!$A622,Vlookup!$A:$A,0),MATCH(Stata!G$1,Vlookup!$1:$1,0))</f>
        <v>26.127700000000001</v>
      </c>
      <c r="H622">
        <f ca="1">INDEX(Vlookup!$A$1:$AF$1262,MATCH(Stata!$A622,Vlookup!$A:$A,0),MATCH(Stata!H$1,Vlookup!$1:$1,0))</f>
        <v>66.955299999999994</v>
      </c>
      <c r="I622">
        <f ca="1">INDEX(Vlookup!$A$1:$AF$1262,MATCH(Stata!$A622,Vlookup!$A:$A,0),MATCH(Stata!I$1,Vlookup!$1:$1,0))</f>
        <v>69.4542</v>
      </c>
      <c r="J622">
        <f ca="1">INDEX(Vlookup!$A$1:$AF$1262,MATCH(Stata!$A622,Vlookup!$A:$A,0),MATCH(Stata!J$1,Vlookup!$1:$1,0))</f>
        <v>186.52699999999999</v>
      </c>
      <c r="K622">
        <f ca="1">INDEX(Vlookup!$A$1:$AF$1262,MATCH(Stata!$A622,Vlookup!$A:$A,0),MATCH(Stata!K$1,Vlookup!$1:$1,0))</f>
        <v>23.3949</v>
      </c>
      <c r="L622">
        <f ca="1">INDEX(Vlookup!$A$1:$AF$1262,MATCH(Stata!$A622,Vlookup!$A:$A,0),MATCH(Stata!L$1,Vlookup!$1:$1,0))</f>
        <v>38.255899999999997</v>
      </c>
      <c r="M622">
        <f ca="1">INDEX(Vlookup!$A$1:$AF$1262,MATCH(Stata!$A622,Vlookup!$A:$A,0),MATCH(Stata!M$1,Vlookup!$1:$1,0))</f>
        <v>76.152600000000007</v>
      </c>
      <c r="N622">
        <f ca="1">INDEX(Vlookup!$A$1:$AF$1262,MATCH(Stata!$A622,Vlookup!$A:$A,0),MATCH(Stata!N$1,Vlookup!$1:$1,0))</f>
        <v>22.915900000000001</v>
      </c>
      <c r="O622" t="e">
        <f ca="1">INDEX(Vlookup!$A$1:$AF$1262,MATCH(Stata!$A622,Vlookup!$A:$A,0),MATCH(Stata!O$1,Vlookup!$1:$1,0))</f>
        <v>#N/A</v>
      </c>
      <c r="P622">
        <f ca="1">INDEX(Vlookup!$A$1:$AF$1262,MATCH(Stata!$A622,Vlookup!$A:$A,0),MATCH(Stata!P$1,Vlookup!$1:$1,0))</f>
        <v>42.869</v>
      </c>
      <c r="Q622">
        <f ca="1">INDEX(Vlookup!$A$1:$AF$1262,MATCH(Stata!$A622,Vlookup!$A:$A,0),MATCH(Stata!Q$1,Vlookup!$1:$1,0))</f>
        <v>22.845600000000001</v>
      </c>
      <c r="R622">
        <f ca="1">INDEX(Vlookup!$A$1:$AF$1262,MATCH(Stata!$A622,Vlookup!$A:$A,0),MATCH(Stata!R$1,Vlookup!$1:$1,0))</f>
        <v>47.541200000000003</v>
      </c>
      <c r="S622">
        <f ca="1">INDEX(Vlookup!$A$1:$AF$1262,MATCH(Stata!$A622,Vlookup!$A:$A,0),MATCH(Stata!S$1,Vlookup!$1:$1,0))</f>
        <v>19.297899999999998</v>
      </c>
      <c r="T622">
        <f ca="1">INDEX(Vlookup!$A$1:$AF$1262,MATCH(Stata!$A622,Vlookup!$A:$A,0),MATCH(Stata!T$1,Vlookup!$1:$1,0))</f>
        <v>113.117</v>
      </c>
      <c r="U622">
        <f ca="1">INDEX(Vlookup!$A$1:$AF$1262,MATCH(Stata!$A622,Vlookup!$A:$A,0),MATCH(Stata!U$1,Vlookup!$1:$1,0))</f>
        <v>54.888399999999997</v>
      </c>
      <c r="V622">
        <f ca="1">INDEX(Vlookup!$A$1:$AF$1262,MATCH(Stata!$A622,Vlookup!$A:$A,0),MATCH(Stata!V$1,Vlookup!$1:$1,0))</f>
        <v>34.3247</v>
      </c>
      <c r="W622">
        <f ca="1">INDEX(Vlookup!$A$1:$AF$1262,MATCH(Stata!$A622,Vlookup!$A:$A,0),MATCH(Stata!W$1,Vlookup!$1:$1,0))</f>
        <v>49.741199999999999</v>
      </c>
      <c r="X622">
        <f ca="1">INDEX(Vlookup!$A$1:$AF$1262,MATCH(Stata!$A622,Vlookup!$A:$A,0),MATCH(Stata!X$1,Vlookup!$1:$1,0))</f>
        <v>28.540299999999998</v>
      </c>
      <c r="Y622">
        <f ca="1">INDEX(Vlookup!$A$1:$AF$1262,MATCH(Stata!$A622,Vlookup!$A:$A,0),MATCH(Stata!Y$1,Vlookup!$1:$1,0))</f>
        <v>25.323899999999998</v>
      </c>
      <c r="Z622">
        <f ca="1">INDEX(Vlookup!$A$1:$AF$1262,MATCH(Stata!$A622,Vlookup!$A:$A,0),MATCH(Stata!Z$1,Vlookup!$1:$1,0))</f>
        <v>14.0932</v>
      </c>
      <c r="AA622">
        <f ca="1">INDEX(Vlookup!$A$1:$AF$1262,MATCH(Stata!$A622,Vlookup!$A:$A,0),MATCH(Stata!AA$1,Vlookup!$1:$1,0))</f>
        <v>54.514000000000003</v>
      </c>
      <c r="AB622">
        <f ca="1">INDEX(Vlookup!$A$1:$AF$1262,MATCH(Stata!$A622,Vlookup!$A:$A,0),MATCH(Stata!AB$1,Vlookup!$1:$1,0))</f>
        <v>61.416899999999998</v>
      </c>
      <c r="AC622">
        <f ca="1">INDEX(Vlookup!$A$1:$AF$1262,MATCH(Stata!$A622,Vlookup!$A:$A,0),MATCH(Stata!AC$1,Vlookup!$1:$1,0))</f>
        <v>25.4131</v>
      </c>
      <c r="AD622">
        <f ca="1">INDEX(Vlookup!$A$1:$AF$1262,MATCH(Stata!$A622,Vlookup!$A:$A,0),MATCH(Stata!AD$1,Vlookup!$1:$1,0))</f>
        <v>50.710799999999999</v>
      </c>
      <c r="AE622">
        <f ca="1">INDEX(Vlookup!$A$1:$AF$1262,MATCH(Stata!$A622,Vlookup!$A:$A,0),MATCH(Stata!AE$1,Vlookup!$1:$1,0))</f>
        <v>29.806999999999999</v>
      </c>
      <c r="AF622">
        <f ca="1">INDEX(Vlookup!$A$1:$AF$1262,MATCH(Stata!$A622,Vlookup!$A:$A,0),MATCH(Stata!AF$1,Vlookup!$1:$1,0))</f>
        <v>2090.81</v>
      </c>
      <c r="AG622">
        <f ca="1">INDEX(Vlookup!$A$1:$AG$1262,MATCH(Stata!$A622,Vlookup!$A:$A,0),MATCH(Stata!AG$1,Vlookup!$1:$1,0))</f>
        <v>22.87</v>
      </c>
    </row>
    <row r="623" spans="1:33" x14ac:dyDescent="0.25">
      <c r="A623" s="1">
        <v>39622</v>
      </c>
      <c r="B623">
        <f ca="1">INDEX(Vlookup!$A$1:$AF$1262,MATCH(Stata!$A623,Vlookup!$A:$A,0),MATCH(Stata!B$1,Vlookup!$1:$1,0))</f>
        <v>64.327299999999994</v>
      </c>
      <c r="C623">
        <f ca="1">INDEX(Vlookup!$A$1:$AF$1262,MATCH(Stata!$A623,Vlookup!$A:$A,0),MATCH(Stata!C$1,Vlookup!$1:$1,0))</f>
        <v>34.833399999999997</v>
      </c>
      <c r="D623">
        <f ca="1">INDEX(Vlookup!$A$1:$AF$1262,MATCH(Stata!$A623,Vlookup!$A:$A,0),MATCH(Stata!D$1,Vlookup!$1:$1,0))</f>
        <v>15.6876</v>
      </c>
      <c r="E623">
        <f ca="1">INDEX(Vlookup!$A$1:$AF$1262,MATCH(Stata!$A623,Vlookup!$A:$A,0),MATCH(Stata!E$1,Vlookup!$1:$1,0))</f>
        <v>37.157800000000002</v>
      </c>
      <c r="F623">
        <f ca="1">INDEX(Vlookup!$A$1:$AF$1262,MATCH(Stata!$A623,Vlookup!$A:$A,0),MATCH(Stata!F$1,Vlookup!$1:$1,0))</f>
        <v>502.56689999999998</v>
      </c>
      <c r="G623">
        <f ca="1">INDEX(Vlookup!$A$1:$AF$1262,MATCH(Stata!$A623,Vlookup!$A:$A,0),MATCH(Stata!G$1,Vlookup!$1:$1,0))</f>
        <v>26.089700000000001</v>
      </c>
      <c r="H623">
        <f ca="1">INDEX(Vlookup!$A$1:$AF$1262,MATCH(Stata!$A623,Vlookup!$A:$A,0),MATCH(Stata!H$1,Vlookup!$1:$1,0))</f>
        <v>66.743399999999994</v>
      </c>
      <c r="I623">
        <f ca="1">INDEX(Vlookup!$A$1:$AF$1262,MATCH(Stata!$A623,Vlookup!$A:$A,0),MATCH(Stata!I$1,Vlookup!$1:$1,0))</f>
        <v>70.262200000000007</v>
      </c>
      <c r="J623">
        <f ca="1">INDEX(Vlookup!$A$1:$AF$1262,MATCH(Stata!$A623,Vlookup!$A:$A,0),MATCH(Stata!J$1,Vlookup!$1:$1,0))</f>
        <v>179.27850000000001</v>
      </c>
      <c r="K623">
        <f ca="1">INDEX(Vlookup!$A$1:$AF$1262,MATCH(Stata!$A623,Vlookup!$A:$A,0),MATCH(Stata!K$1,Vlookup!$1:$1,0))</f>
        <v>23.220500000000001</v>
      </c>
      <c r="L623">
        <f ca="1">INDEX(Vlookup!$A$1:$AF$1262,MATCH(Stata!$A623,Vlookup!$A:$A,0),MATCH(Stata!L$1,Vlookup!$1:$1,0))</f>
        <v>37.626899999999999</v>
      </c>
      <c r="M623">
        <f ca="1">INDEX(Vlookup!$A$1:$AF$1262,MATCH(Stata!$A623,Vlookup!$A:$A,0),MATCH(Stata!M$1,Vlookup!$1:$1,0))</f>
        <v>78.654799999999994</v>
      </c>
      <c r="N623">
        <f ca="1">INDEX(Vlookup!$A$1:$AF$1262,MATCH(Stata!$A623,Vlookup!$A:$A,0),MATCH(Stata!N$1,Vlookup!$1:$1,0))</f>
        <v>22.932600000000001</v>
      </c>
      <c r="O623" t="e">
        <f ca="1">INDEX(Vlookup!$A$1:$AF$1262,MATCH(Stata!$A623,Vlookup!$A:$A,0),MATCH(Stata!O$1,Vlookup!$1:$1,0))</f>
        <v>#N/A</v>
      </c>
      <c r="P623">
        <f ca="1">INDEX(Vlookup!$A$1:$AF$1262,MATCH(Stata!$A623,Vlookup!$A:$A,0),MATCH(Stata!P$1,Vlookup!$1:$1,0))</f>
        <v>42.746899999999997</v>
      </c>
      <c r="Q623">
        <f ca="1">INDEX(Vlookup!$A$1:$AF$1262,MATCH(Stata!$A623,Vlookup!$A:$A,0),MATCH(Stata!Q$1,Vlookup!$1:$1,0))</f>
        <v>21.81</v>
      </c>
      <c r="R623">
        <f ca="1">INDEX(Vlookup!$A$1:$AF$1262,MATCH(Stata!$A623,Vlookup!$A:$A,0),MATCH(Stata!R$1,Vlookup!$1:$1,0))</f>
        <v>48.234099999999998</v>
      </c>
      <c r="S623">
        <f ca="1">INDEX(Vlookup!$A$1:$AF$1262,MATCH(Stata!$A623,Vlookup!$A:$A,0),MATCH(Stata!S$1,Vlookup!$1:$1,0))</f>
        <v>19.289300000000001</v>
      </c>
      <c r="T623">
        <f ca="1">INDEX(Vlookup!$A$1:$AF$1262,MATCH(Stata!$A623,Vlookup!$A:$A,0),MATCH(Stata!T$1,Vlookup!$1:$1,0))</f>
        <v>113.7805</v>
      </c>
      <c r="U623">
        <f ca="1">INDEX(Vlookup!$A$1:$AF$1262,MATCH(Stata!$A623,Vlookup!$A:$A,0),MATCH(Stata!U$1,Vlookup!$1:$1,0))</f>
        <v>55.085500000000003</v>
      </c>
      <c r="V623">
        <f ca="1">INDEX(Vlookup!$A$1:$AF$1262,MATCH(Stata!$A623,Vlookup!$A:$A,0),MATCH(Stata!V$1,Vlookup!$1:$1,0))</f>
        <v>33.427199999999999</v>
      </c>
      <c r="W623">
        <f ca="1">INDEX(Vlookup!$A$1:$AF$1262,MATCH(Stata!$A623,Vlookup!$A:$A,0),MATCH(Stata!W$1,Vlookup!$1:$1,0))</f>
        <v>49.403199999999998</v>
      </c>
      <c r="X623">
        <f ca="1">INDEX(Vlookup!$A$1:$AF$1262,MATCH(Stata!$A623,Vlookup!$A:$A,0),MATCH(Stata!X$1,Vlookup!$1:$1,0))</f>
        <v>29.109000000000002</v>
      </c>
      <c r="Y623">
        <f ca="1">INDEX(Vlookup!$A$1:$AF$1262,MATCH(Stata!$A623,Vlookup!$A:$A,0),MATCH(Stata!Y$1,Vlookup!$1:$1,0))</f>
        <v>25.090699999999998</v>
      </c>
      <c r="Z623">
        <f ca="1">INDEX(Vlookup!$A$1:$AF$1262,MATCH(Stata!$A623,Vlookup!$A:$A,0),MATCH(Stata!Z$1,Vlookup!$1:$1,0))</f>
        <v>14.133900000000001</v>
      </c>
      <c r="AA623">
        <f ca="1">INDEX(Vlookup!$A$1:$AF$1262,MATCH(Stata!$A623,Vlookup!$A:$A,0),MATCH(Stata!AA$1,Vlookup!$1:$1,0))</f>
        <v>54.3155</v>
      </c>
      <c r="AB623">
        <f ca="1">INDEX(Vlookup!$A$1:$AF$1262,MATCH(Stata!$A623,Vlookup!$A:$A,0),MATCH(Stata!AB$1,Vlookup!$1:$1,0))</f>
        <v>61.434800000000003</v>
      </c>
      <c r="AC623">
        <f ca="1">INDEX(Vlookup!$A$1:$AF$1262,MATCH(Stata!$A623,Vlookup!$A:$A,0),MATCH(Stata!AC$1,Vlookup!$1:$1,0))</f>
        <v>25.793800000000001</v>
      </c>
      <c r="AD623">
        <f ca="1">INDEX(Vlookup!$A$1:$AF$1262,MATCH(Stata!$A623,Vlookup!$A:$A,0),MATCH(Stata!AD$1,Vlookup!$1:$1,0))</f>
        <v>51.0533</v>
      </c>
      <c r="AE623">
        <f ca="1">INDEX(Vlookup!$A$1:$AF$1262,MATCH(Stata!$A623,Vlookup!$A:$A,0),MATCH(Stata!AE$1,Vlookup!$1:$1,0))</f>
        <v>30.227</v>
      </c>
      <c r="AF623">
        <f ca="1">INDEX(Vlookup!$A$1:$AF$1262,MATCH(Stata!$A623,Vlookup!$A:$A,0),MATCH(Stata!AF$1,Vlookup!$1:$1,0))</f>
        <v>2090.94</v>
      </c>
      <c r="AG623">
        <f ca="1">INDEX(Vlookup!$A$1:$AG$1262,MATCH(Stata!$A623,Vlookup!$A:$A,0),MATCH(Stata!AG$1,Vlookup!$1:$1,0))</f>
        <v>22.64</v>
      </c>
    </row>
    <row r="624" spans="1:33" x14ac:dyDescent="0.25">
      <c r="A624" s="1">
        <v>39623</v>
      </c>
      <c r="B624">
        <f ca="1">INDEX(Vlookup!$A$1:$AF$1262,MATCH(Stata!$A624,Vlookup!$A:$A,0),MATCH(Stata!B$1,Vlookup!$1:$1,0))</f>
        <v>63.86</v>
      </c>
      <c r="C624">
        <f ca="1">INDEX(Vlookup!$A$1:$AF$1262,MATCH(Stata!$A624,Vlookup!$A:$A,0),MATCH(Stata!C$1,Vlookup!$1:$1,0))</f>
        <v>34.075899999999997</v>
      </c>
      <c r="D624">
        <f ca="1">INDEX(Vlookup!$A$1:$AF$1262,MATCH(Stata!$A624,Vlookup!$A:$A,0),MATCH(Stata!D$1,Vlookup!$1:$1,0))</f>
        <v>15.8453</v>
      </c>
      <c r="E624">
        <f ca="1">INDEX(Vlookup!$A$1:$AF$1262,MATCH(Stata!$A624,Vlookup!$A:$A,0),MATCH(Stata!E$1,Vlookup!$1:$1,0))</f>
        <v>38.2667</v>
      </c>
      <c r="F624">
        <f ca="1">INDEX(Vlookup!$A$1:$AF$1262,MATCH(Stata!$A624,Vlookup!$A:$A,0),MATCH(Stata!F$1,Vlookup!$1:$1,0))</f>
        <v>494.7713</v>
      </c>
      <c r="G624">
        <f ca="1">INDEX(Vlookup!$A$1:$AF$1262,MATCH(Stata!$A624,Vlookup!$A:$A,0),MATCH(Stata!G$1,Vlookup!$1:$1,0))</f>
        <v>26.0062</v>
      </c>
      <c r="H624">
        <f ca="1">INDEX(Vlookup!$A$1:$AF$1262,MATCH(Stata!$A624,Vlookup!$A:$A,0),MATCH(Stata!H$1,Vlookup!$1:$1,0))</f>
        <v>66.037099999999995</v>
      </c>
      <c r="I624">
        <f ca="1">INDEX(Vlookup!$A$1:$AF$1262,MATCH(Stata!$A624,Vlookup!$A:$A,0),MATCH(Stata!I$1,Vlookup!$1:$1,0))</f>
        <v>67.311199999999999</v>
      </c>
      <c r="J624">
        <f ca="1">INDEX(Vlookup!$A$1:$AF$1262,MATCH(Stata!$A624,Vlookup!$A:$A,0),MATCH(Stata!J$1,Vlookup!$1:$1,0))</f>
        <v>182.17789999999999</v>
      </c>
      <c r="K624">
        <f ca="1">INDEX(Vlookup!$A$1:$AF$1262,MATCH(Stata!$A624,Vlookup!$A:$A,0),MATCH(Stata!K$1,Vlookup!$1:$1,0))</f>
        <v>23.2685</v>
      </c>
      <c r="L624">
        <f ca="1">INDEX(Vlookup!$A$1:$AF$1262,MATCH(Stata!$A624,Vlookup!$A:$A,0),MATCH(Stata!L$1,Vlookup!$1:$1,0))</f>
        <v>36.377400000000002</v>
      </c>
      <c r="M624">
        <f ca="1">INDEX(Vlookup!$A$1:$AF$1262,MATCH(Stata!$A624,Vlookup!$A:$A,0),MATCH(Stata!M$1,Vlookup!$1:$1,0))</f>
        <v>77.955299999999994</v>
      </c>
      <c r="N624">
        <f ca="1">INDEX(Vlookup!$A$1:$AF$1262,MATCH(Stata!$A624,Vlookup!$A:$A,0),MATCH(Stata!N$1,Vlookup!$1:$1,0))</f>
        <v>23.0916</v>
      </c>
      <c r="O624" t="e">
        <f ca="1">INDEX(Vlookup!$A$1:$AF$1262,MATCH(Stata!$A624,Vlookup!$A:$A,0),MATCH(Stata!O$1,Vlookup!$1:$1,0))</f>
        <v>#N/A</v>
      </c>
      <c r="P624">
        <f ca="1">INDEX(Vlookup!$A$1:$AF$1262,MATCH(Stata!$A624,Vlookup!$A:$A,0),MATCH(Stata!P$1,Vlookup!$1:$1,0))</f>
        <v>42.305399999999999</v>
      </c>
      <c r="Q624">
        <f ca="1">INDEX(Vlookup!$A$1:$AF$1262,MATCH(Stata!$A624,Vlookup!$A:$A,0),MATCH(Stata!Q$1,Vlookup!$1:$1,0))</f>
        <v>22.0275</v>
      </c>
      <c r="R624">
        <f ca="1">INDEX(Vlookup!$A$1:$AF$1262,MATCH(Stata!$A624,Vlookup!$A:$A,0),MATCH(Stata!R$1,Vlookup!$1:$1,0))</f>
        <v>47.7254</v>
      </c>
      <c r="S624">
        <f ca="1">INDEX(Vlookup!$A$1:$AF$1262,MATCH(Stata!$A624,Vlookup!$A:$A,0),MATCH(Stata!S$1,Vlookup!$1:$1,0))</f>
        <v>19.3324</v>
      </c>
      <c r="T624">
        <f ca="1">INDEX(Vlookup!$A$1:$AF$1262,MATCH(Stata!$A624,Vlookup!$A:$A,0),MATCH(Stata!T$1,Vlookup!$1:$1,0))</f>
        <v>113.7805</v>
      </c>
      <c r="U624">
        <f ca="1">INDEX(Vlookup!$A$1:$AF$1262,MATCH(Stata!$A624,Vlookup!$A:$A,0),MATCH(Stata!U$1,Vlookup!$1:$1,0))</f>
        <v>55.453899999999997</v>
      </c>
      <c r="V624">
        <f ca="1">INDEX(Vlookup!$A$1:$AF$1262,MATCH(Stata!$A624,Vlookup!$A:$A,0),MATCH(Stata!V$1,Vlookup!$1:$1,0))</f>
        <v>34.197800000000001</v>
      </c>
      <c r="W624">
        <f ca="1">INDEX(Vlookup!$A$1:$AF$1262,MATCH(Stata!$A624,Vlookup!$A:$A,0),MATCH(Stata!W$1,Vlookup!$1:$1,0))</f>
        <v>49.411900000000003</v>
      </c>
      <c r="X624">
        <f ca="1">INDEX(Vlookup!$A$1:$AF$1262,MATCH(Stata!$A624,Vlookup!$A:$A,0),MATCH(Stata!X$1,Vlookup!$1:$1,0))</f>
        <v>30.0839</v>
      </c>
      <c r="Y624">
        <f ca="1">INDEX(Vlookup!$A$1:$AF$1262,MATCH(Stata!$A624,Vlookup!$A:$A,0),MATCH(Stata!Y$1,Vlookup!$1:$1,0))</f>
        <v>24.875399999999999</v>
      </c>
      <c r="Z624">
        <f ca="1">INDEX(Vlookup!$A$1:$AF$1262,MATCH(Stata!$A624,Vlookup!$A:$A,0),MATCH(Stata!Z$1,Vlookup!$1:$1,0))</f>
        <v>14.385999999999999</v>
      </c>
      <c r="AA624">
        <f ca="1">INDEX(Vlookup!$A$1:$AF$1262,MATCH(Stata!$A624,Vlookup!$A:$A,0),MATCH(Stata!AA$1,Vlookup!$1:$1,0))</f>
        <v>54.255000000000003</v>
      </c>
      <c r="AB624">
        <f ca="1">INDEX(Vlookup!$A$1:$AF$1262,MATCH(Stata!$A624,Vlookup!$A:$A,0),MATCH(Stata!AB$1,Vlookup!$1:$1,0))</f>
        <v>60.845599999999997</v>
      </c>
      <c r="AC624">
        <f ca="1">INDEX(Vlookup!$A$1:$AF$1262,MATCH(Stata!$A624,Vlookup!$A:$A,0),MATCH(Stata!AC$1,Vlookup!$1:$1,0))</f>
        <v>25.4346</v>
      </c>
      <c r="AD624">
        <f ca="1">INDEX(Vlookup!$A$1:$AF$1262,MATCH(Stata!$A624,Vlookup!$A:$A,0),MATCH(Stata!AD$1,Vlookup!$1:$1,0))</f>
        <v>51.666200000000003</v>
      </c>
      <c r="AE624">
        <f ca="1">INDEX(Vlookup!$A$1:$AF$1262,MATCH(Stata!$A624,Vlookup!$A:$A,0),MATCH(Stata!AE$1,Vlookup!$1:$1,0))</f>
        <v>30.068300000000001</v>
      </c>
      <c r="AF624">
        <f ca="1">INDEX(Vlookup!$A$1:$AF$1262,MATCH(Stata!$A624,Vlookup!$A:$A,0),MATCH(Stata!AF$1,Vlookup!$1:$1,0))</f>
        <v>2085.08</v>
      </c>
      <c r="AG624">
        <f ca="1">INDEX(Vlookup!$A$1:$AG$1262,MATCH(Stata!$A624,Vlookup!$A:$A,0),MATCH(Stata!AG$1,Vlookup!$1:$1,0))</f>
        <v>22.42</v>
      </c>
    </row>
    <row r="625" spans="1:33" x14ac:dyDescent="0.25">
      <c r="A625" s="1">
        <v>39624</v>
      </c>
      <c r="B625">
        <f ca="1">INDEX(Vlookup!$A$1:$AF$1262,MATCH(Stata!$A625,Vlookup!$A:$A,0),MATCH(Stata!B$1,Vlookup!$1:$1,0))</f>
        <v>63.983499999999999</v>
      </c>
      <c r="C625">
        <f ca="1">INDEX(Vlookup!$A$1:$AF$1262,MATCH(Stata!$A625,Vlookup!$A:$A,0),MATCH(Stata!C$1,Vlookup!$1:$1,0))</f>
        <v>34.122100000000003</v>
      </c>
      <c r="D625">
        <f ca="1">INDEX(Vlookup!$A$1:$AF$1262,MATCH(Stata!$A625,Vlookup!$A:$A,0),MATCH(Stata!D$1,Vlookup!$1:$1,0))</f>
        <v>16.0029</v>
      </c>
      <c r="E625">
        <f ca="1">INDEX(Vlookup!$A$1:$AF$1262,MATCH(Stata!$A625,Vlookup!$A:$A,0),MATCH(Stata!E$1,Vlookup!$1:$1,0))</f>
        <v>37.212299999999999</v>
      </c>
      <c r="F625">
        <f ca="1">INDEX(Vlookup!$A$1:$AF$1262,MATCH(Stata!$A625,Vlookup!$A:$A,0),MATCH(Stata!F$1,Vlookup!$1:$1,0))</f>
        <v>493.27859999999998</v>
      </c>
      <c r="G625">
        <f ca="1">INDEX(Vlookup!$A$1:$AF$1262,MATCH(Stata!$A625,Vlookup!$A:$A,0),MATCH(Stata!G$1,Vlookup!$1:$1,0))</f>
        <v>26.158000000000001</v>
      </c>
      <c r="H625">
        <f ca="1">INDEX(Vlookup!$A$1:$AF$1262,MATCH(Stata!$A625,Vlookup!$A:$A,0),MATCH(Stata!H$1,Vlookup!$1:$1,0))</f>
        <v>61.489800000000002</v>
      </c>
      <c r="I625">
        <f ca="1">INDEX(Vlookup!$A$1:$AF$1262,MATCH(Stata!$A625,Vlookup!$A:$A,0),MATCH(Stata!I$1,Vlookup!$1:$1,0))</f>
        <v>67.258499999999998</v>
      </c>
      <c r="J625">
        <f ca="1">INDEX(Vlookup!$A$1:$AF$1262,MATCH(Stata!$A625,Vlookup!$A:$A,0),MATCH(Stata!J$1,Vlookup!$1:$1,0))</f>
        <v>182.17789999999999</v>
      </c>
      <c r="K625">
        <f ca="1">INDEX(Vlookup!$A$1:$AF$1262,MATCH(Stata!$A625,Vlookup!$A:$A,0),MATCH(Stata!K$1,Vlookup!$1:$1,0))</f>
        <v>23.5868</v>
      </c>
      <c r="L625">
        <f ca="1">INDEX(Vlookup!$A$1:$AF$1262,MATCH(Stata!$A625,Vlookup!$A:$A,0),MATCH(Stata!L$1,Vlookup!$1:$1,0))</f>
        <v>36.5015</v>
      </c>
      <c r="M625">
        <f ca="1">INDEX(Vlookup!$A$1:$AF$1262,MATCH(Stata!$A625,Vlookup!$A:$A,0),MATCH(Stata!M$1,Vlookup!$1:$1,0))</f>
        <v>78.565100000000001</v>
      </c>
      <c r="N625">
        <f ca="1">INDEX(Vlookup!$A$1:$AF$1262,MATCH(Stata!$A625,Vlookup!$A:$A,0),MATCH(Stata!N$1,Vlookup!$1:$1,0))</f>
        <v>23.426400000000001</v>
      </c>
      <c r="O625" t="e">
        <f ca="1">INDEX(Vlookup!$A$1:$AF$1262,MATCH(Stata!$A625,Vlookup!$A:$A,0),MATCH(Stata!O$1,Vlookup!$1:$1,0))</f>
        <v>#N/A</v>
      </c>
      <c r="P625">
        <f ca="1">INDEX(Vlookup!$A$1:$AF$1262,MATCH(Stata!$A625,Vlookup!$A:$A,0),MATCH(Stata!P$1,Vlookup!$1:$1,0))</f>
        <v>42.831400000000002</v>
      </c>
      <c r="Q625">
        <f ca="1">INDEX(Vlookup!$A$1:$AF$1262,MATCH(Stata!$A625,Vlookup!$A:$A,0),MATCH(Stata!Q$1,Vlookup!$1:$1,0))</f>
        <v>22.166799999999999</v>
      </c>
      <c r="R625">
        <f ca="1">INDEX(Vlookup!$A$1:$AF$1262,MATCH(Stata!$A625,Vlookup!$A:$A,0),MATCH(Stata!R$1,Vlookup!$1:$1,0))</f>
        <v>45.172899999999998</v>
      </c>
      <c r="S625">
        <f ca="1">INDEX(Vlookup!$A$1:$AF$1262,MATCH(Stata!$A625,Vlookup!$A:$A,0),MATCH(Stata!S$1,Vlookup!$1:$1,0))</f>
        <v>19.5395</v>
      </c>
      <c r="T625">
        <f ca="1">INDEX(Vlookup!$A$1:$AF$1262,MATCH(Stata!$A625,Vlookup!$A:$A,0),MATCH(Stata!T$1,Vlookup!$1:$1,0))</f>
        <v>114.81270000000001</v>
      </c>
      <c r="U625">
        <f ca="1">INDEX(Vlookup!$A$1:$AF$1262,MATCH(Stata!$A625,Vlookup!$A:$A,0),MATCH(Stata!U$1,Vlookup!$1:$1,0))</f>
        <v>55.933700000000002</v>
      </c>
      <c r="V625">
        <f ca="1">INDEX(Vlookup!$A$1:$AF$1262,MATCH(Stata!$A625,Vlookup!$A:$A,0),MATCH(Stata!V$1,Vlookup!$1:$1,0))</f>
        <v>34.370100000000001</v>
      </c>
      <c r="W625">
        <f ca="1">INDEX(Vlookup!$A$1:$AF$1262,MATCH(Stata!$A625,Vlookup!$A:$A,0),MATCH(Stata!W$1,Vlookup!$1:$1,0))</f>
        <v>50.304400000000001</v>
      </c>
      <c r="X625">
        <f ca="1">INDEX(Vlookup!$A$1:$AF$1262,MATCH(Stata!$A625,Vlookup!$A:$A,0),MATCH(Stata!X$1,Vlookup!$1:$1,0))</f>
        <v>30.043299999999999</v>
      </c>
      <c r="Y625">
        <f ca="1">INDEX(Vlookup!$A$1:$AF$1262,MATCH(Stata!$A625,Vlookup!$A:$A,0),MATCH(Stata!Y$1,Vlookup!$1:$1,0))</f>
        <v>25.4316</v>
      </c>
      <c r="Z625">
        <f ca="1">INDEX(Vlookup!$A$1:$AF$1262,MATCH(Stata!$A625,Vlookup!$A:$A,0),MATCH(Stata!Z$1,Vlookup!$1:$1,0))</f>
        <v>14.5405</v>
      </c>
      <c r="AA625">
        <f ca="1">INDEX(Vlookup!$A$1:$AF$1262,MATCH(Stata!$A625,Vlookup!$A:$A,0),MATCH(Stata!AA$1,Vlookup!$1:$1,0))</f>
        <v>54.7988</v>
      </c>
      <c r="AB625">
        <f ca="1">INDEX(Vlookup!$A$1:$AF$1262,MATCH(Stata!$A625,Vlookup!$A:$A,0),MATCH(Stata!AB$1,Vlookup!$1:$1,0))</f>
        <v>58.935299999999998</v>
      </c>
      <c r="AC625">
        <f ca="1">INDEX(Vlookup!$A$1:$AF$1262,MATCH(Stata!$A625,Vlookup!$A:$A,0),MATCH(Stata!AC$1,Vlookup!$1:$1,0))</f>
        <v>25.5639</v>
      </c>
      <c r="AD625">
        <f ca="1">INDEX(Vlookup!$A$1:$AF$1262,MATCH(Stata!$A625,Vlookup!$A:$A,0),MATCH(Stata!AD$1,Vlookup!$1:$1,0))</f>
        <v>52.387300000000003</v>
      </c>
      <c r="AE625">
        <f ca="1">INDEX(Vlookup!$A$1:$AF$1262,MATCH(Stata!$A625,Vlookup!$A:$A,0),MATCH(Stata!AE$1,Vlookup!$1:$1,0))</f>
        <v>30.3203</v>
      </c>
      <c r="AF625">
        <f ca="1">INDEX(Vlookup!$A$1:$AF$1262,MATCH(Stata!$A625,Vlookup!$A:$A,0),MATCH(Stata!AF$1,Vlookup!$1:$1,0))</f>
        <v>2097.36</v>
      </c>
      <c r="AG625">
        <f ca="1">INDEX(Vlookup!$A$1:$AG$1262,MATCH(Stata!$A625,Vlookup!$A:$A,0),MATCH(Stata!AG$1,Vlookup!$1:$1,0))</f>
        <v>21.14</v>
      </c>
    </row>
    <row r="626" spans="1:33" x14ac:dyDescent="0.25">
      <c r="A626" s="1">
        <v>39625</v>
      </c>
      <c r="B626">
        <f ca="1">INDEX(Vlookup!$A$1:$AF$1262,MATCH(Stata!$A626,Vlookup!$A:$A,0),MATCH(Stata!B$1,Vlookup!$1:$1,0))</f>
        <v>61.946800000000003</v>
      </c>
      <c r="C626">
        <f ca="1">INDEX(Vlookup!$A$1:$AF$1262,MATCH(Stata!$A626,Vlookup!$A:$A,0),MATCH(Stata!C$1,Vlookup!$1:$1,0))</f>
        <v>32.607199999999999</v>
      </c>
      <c r="D626">
        <f ca="1">INDEX(Vlookup!$A$1:$AF$1262,MATCH(Stata!$A626,Vlookup!$A:$A,0),MATCH(Stata!D$1,Vlookup!$1:$1,0))</f>
        <v>15.7402</v>
      </c>
      <c r="E626">
        <f ca="1">INDEX(Vlookup!$A$1:$AF$1262,MATCH(Stata!$A626,Vlookup!$A:$A,0),MATCH(Stata!E$1,Vlookup!$1:$1,0))</f>
        <v>35.348999999999997</v>
      </c>
      <c r="F626">
        <f ca="1">INDEX(Vlookup!$A$1:$AF$1262,MATCH(Stata!$A626,Vlookup!$A:$A,0),MATCH(Stata!F$1,Vlookup!$1:$1,0))</f>
        <v>465.911</v>
      </c>
      <c r="G626">
        <f ca="1">INDEX(Vlookup!$A$1:$AF$1262,MATCH(Stata!$A626,Vlookup!$A:$A,0),MATCH(Stata!G$1,Vlookup!$1:$1,0))</f>
        <v>25.399100000000001</v>
      </c>
      <c r="H626">
        <f ca="1">INDEX(Vlookup!$A$1:$AF$1262,MATCH(Stata!$A626,Vlookup!$A:$A,0),MATCH(Stata!H$1,Vlookup!$1:$1,0))</f>
        <v>60.2271</v>
      </c>
      <c r="I626">
        <f ca="1">INDEX(Vlookup!$A$1:$AF$1262,MATCH(Stata!$A626,Vlookup!$A:$A,0),MATCH(Stata!I$1,Vlookup!$1:$1,0))</f>
        <v>65.238500000000002</v>
      </c>
      <c r="J626">
        <f ca="1">INDEX(Vlookup!$A$1:$AF$1262,MATCH(Stata!$A626,Vlookup!$A:$A,0),MATCH(Stata!J$1,Vlookup!$1:$1,0))</f>
        <v>170.77369999999999</v>
      </c>
      <c r="K626">
        <f ca="1">INDEX(Vlookup!$A$1:$AF$1262,MATCH(Stata!$A626,Vlookup!$A:$A,0),MATCH(Stata!K$1,Vlookup!$1:$1,0))</f>
        <v>23.203099999999999</v>
      </c>
      <c r="L626">
        <f ca="1">INDEX(Vlookup!$A$1:$AF$1262,MATCH(Stata!$A626,Vlookup!$A:$A,0),MATCH(Stata!L$1,Vlookup!$1:$1,0))</f>
        <v>35.433999999999997</v>
      </c>
      <c r="M626">
        <f ca="1">INDEX(Vlookup!$A$1:$AF$1262,MATCH(Stata!$A626,Vlookup!$A:$A,0),MATCH(Stata!M$1,Vlookup!$1:$1,0))</f>
        <v>77.497900000000001</v>
      </c>
      <c r="N626">
        <f ca="1">INDEX(Vlookup!$A$1:$AF$1262,MATCH(Stata!$A626,Vlookup!$A:$A,0),MATCH(Stata!N$1,Vlookup!$1:$1,0))</f>
        <v>22.204499999999999</v>
      </c>
      <c r="O626" t="e">
        <f ca="1">INDEX(Vlookup!$A$1:$AF$1262,MATCH(Stata!$A626,Vlookup!$A:$A,0),MATCH(Stata!O$1,Vlookup!$1:$1,0))</f>
        <v>#N/A</v>
      </c>
      <c r="P626">
        <f ca="1">INDEX(Vlookup!$A$1:$AF$1262,MATCH(Stata!$A626,Vlookup!$A:$A,0),MATCH(Stata!P$1,Vlookup!$1:$1,0))</f>
        <v>41.957900000000002</v>
      </c>
      <c r="Q626">
        <f ca="1">INDEX(Vlookup!$A$1:$AF$1262,MATCH(Stata!$A626,Vlookup!$A:$A,0),MATCH(Stata!Q$1,Vlookup!$1:$1,0))</f>
        <v>21.4618</v>
      </c>
      <c r="R626">
        <f ca="1">INDEX(Vlookup!$A$1:$AF$1262,MATCH(Stata!$A626,Vlookup!$A:$A,0),MATCH(Stata!R$1,Vlookup!$1:$1,0))</f>
        <v>43.102800000000002</v>
      </c>
      <c r="S626">
        <f ca="1">INDEX(Vlookup!$A$1:$AF$1262,MATCH(Stata!$A626,Vlookup!$A:$A,0),MATCH(Stata!S$1,Vlookup!$1:$1,0))</f>
        <v>18.625</v>
      </c>
      <c r="T626">
        <f ca="1">INDEX(Vlookup!$A$1:$AF$1262,MATCH(Stata!$A626,Vlookup!$A:$A,0),MATCH(Stata!T$1,Vlookup!$1:$1,0))</f>
        <v>111.6332</v>
      </c>
      <c r="U626">
        <f ca="1">INDEX(Vlookup!$A$1:$AF$1262,MATCH(Stata!$A626,Vlookup!$A:$A,0),MATCH(Stata!U$1,Vlookup!$1:$1,0))</f>
        <v>55.059800000000003</v>
      </c>
      <c r="V626">
        <f ca="1">INDEX(Vlookup!$A$1:$AF$1262,MATCH(Stata!$A626,Vlookup!$A:$A,0),MATCH(Stata!V$1,Vlookup!$1:$1,0))</f>
        <v>32.9285</v>
      </c>
      <c r="W626">
        <f ca="1">INDEX(Vlookup!$A$1:$AF$1262,MATCH(Stata!$A626,Vlookup!$A:$A,0),MATCH(Stata!W$1,Vlookup!$1:$1,0))</f>
        <v>48.917900000000003</v>
      </c>
      <c r="X626">
        <f ca="1">INDEX(Vlookup!$A$1:$AF$1262,MATCH(Stata!$A626,Vlookup!$A:$A,0),MATCH(Stata!X$1,Vlookup!$1:$1,0))</f>
        <v>29.409600000000001</v>
      </c>
      <c r="Y626">
        <f ca="1">INDEX(Vlookup!$A$1:$AF$1262,MATCH(Stata!$A626,Vlookup!$A:$A,0),MATCH(Stata!Y$1,Vlookup!$1:$1,0))</f>
        <v>24.8933</v>
      </c>
      <c r="Z626">
        <f ca="1">INDEX(Vlookup!$A$1:$AF$1262,MATCH(Stata!$A626,Vlookup!$A:$A,0),MATCH(Stata!Z$1,Vlookup!$1:$1,0))</f>
        <v>13.963100000000001</v>
      </c>
      <c r="AA626">
        <f ca="1">INDEX(Vlookup!$A$1:$AF$1262,MATCH(Stata!$A626,Vlookup!$A:$A,0),MATCH(Stata!AA$1,Vlookup!$1:$1,0))</f>
        <v>53.728499999999997</v>
      </c>
      <c r="AB626">
        <f ca="1">INDEX(Vlookup!$A$1:$AF$1262,MATCH(Stata!$A626,Vlookup!$A:$A,0),MATCH(Stata!AB$1,Vlookup!$1:$1,0))</f>
        <v>56.051900000000003</v>
      </c>
      <c r="AC626">
        <f ca="1">INDEX(Vlookup!$A$1:$AF$1262,MATCH(Stata!$A626,Vlookup!$A:$A,0),MATCH(Stata!AC$1,Vlookup!$1:$1,0))</f>
        <v>24.644500000000001</v>
      </c>
      <c r="AD626">
        <f ca="1">INDEX(Vlookup!$A$1:$AF$1262,MATCH(Stata!$A626,Vlookup!$A:$A,0),MATCH(Stata!AD$1,Vlookup!$1:$1,0))</f>
        <v>51.224499999999999</v>
      </c>
      <c r="AE626">
        <f ca="1">INDEX(Vlookup!$A$1:$AF$1262,MATCH(Stata!$A626,Vlookup!$A:$A,0),MATCH(Stata!AE$1,Vlookup!$1:$1,0))</f>
        <v>29.424399999999999</v>
      </c>
      <c r="AF626">
        <f ca="1">INDEX(Vlookup!$A$1:$AF$1262,MATCH(Stata!$A626,Vlookup!$A:$A,0),MATCH(Stata!AF$1,Vlookup!$1:$1,0))</f>
        <v>2036.4</v>
      </c>
      <c r="AG626">
        <f ca="1">INDEX(Vlookup!$A$1:$AG$1262,MATCH(Stata!$A626,Vlookup!$A:$A,0),MATCH(Stata!AG$1,Vlookup!$1:$1,0))</f>
        <v>23.93</v>
      </c>
    </row>
    <row r="627" spans="1:33" x14ac:dyDescent="0.25">
      <c r="A627" s="1">
        <v>39626</v>
      </c>
      <c r="B627">
        <f ca="1">INDEX(Vlookup!$A$1:$AF$1262,MATCH(Stata!$A627,Vlookup!$A:$A,0),MATCH(Stata!B$1,Vlookup!$1:$1,0))</f>
        <v>61.285499999999999</v>
      </c>
      <c r="C627">
        <f ca="1">INDEX(Vlookup!$A$1:$AF$1262,MATCH(Stata!$A627,Vlookup!$A:$A,0),MATCH(Stata!C$1,Vlookup!$1:$1,0))</f>
        <v>32.681100000000001</v>
      </c>
      <c r="D627">
        <f ca="1">INDEX(Vlookup!$A$1:$AF$1262,MATCH(Stata!$A627,Vlookup!$A:$A,0),MATCH(Stata!D$1,Vlookup!$1:$1,0))</f>
        <v>15.274800000000001</v>
      </c>
      <c r="E627">
        <f ca="1">INDEX(Vlookup!$A$1:$AF$1262,MATCH(Stata!$A627,Vlookup!$A:$A,0),MATCH(Stata!E$1,Vlookup!$1:$1,0))</f>
        <v>34.5764</v>
      </c>
      <c r="F627">
        <f ca="1">INDEX(Vlookup!$A$1:$AF$1262,MATCH(Stata!$A627,Vlookup!$A:$A,0),MATCH(Stata!F$1,Vlookup!$1:$1,0))</f>
        <v>460.27170000000001</v>
      </c>
      <c r="G627">
        <f ca="1">INDEX(Vlookup!$A$1:$AF$1262,MATCH(Stata!$A627,Vlookup!$A:$A,0),MATCH(Stata!G$1,Vlookup!$1:$1,0))</f>
        <v>24.860299999999999</v>
      </c>
      <c r="H627">
        <f ca="1">INDEX(Vlookup!$A$1:$AF$1262,MATCH(Stata!$A627,Vlookup!$A:$A,0),MATCH(Stata!H$1,Vlookup!$1:$1,0))</f>
        <v>59.088099999999997</v>
      </c>
      <c r="I627">
        <f ca="1">INDEX(Vlookup!$A$1:$AF$1262,MATCH(Stata!$A627,Vlookup!$A:$A,0),MATCH(Stata!I$1,Vlookup!$1:$1,0))</f>
        <v>64.772999999999996</v>
      </c>
      <c r="J627">
        <f ca="1">INDEX(Vlookup!$A$1:$AF$1262,MATCH(Stata!$A627,Vlookup!$A:$A,0),MATCH(Stata!J$1,Vlookup!$1:$1,0))</f>
        <v>166.71449999999999</v>
      </c>
      <c r="K627">
        <f ca="1">INDEX(Vlookup!$A$1:$AF$1262,MATCH(Stata!$A627,Vlookup!$A:$A,0),MATCH(Stata!K$1,Vlookup!$1:$1,0))</f>
        <v>22.601400000000002</v>
      </c>
      <c r="L627">
        <f ca="1">INDEX(Vlookup!$A$1:$AF$1262,MATCH(Stata!$A627,Vlookup!$A:$A,0),MATCH(Stata!L$1,Vlookup!$1:$1,0))</f>
        <v>35.326500000000003</v>
      </c>
      <c r="M627">
        <f ca="1">INDEX(Vlookup!$A$1:$AF$1262,MATCH(Stata!$A627,Vlookup!$A:$A,0),MATCH(Stata!M$1,Vlookup!$1:$1,0))</f>
        <v>77.623400000000004</v>
      </c>
      <c r="N627">
        <f ca="1">INDEX(Vlookup!$A$1:$AF$1262,MATCH(Stata!$A627,Vlookup!$A:$A,0),MATCH(Stata!N$1,Vlookup!$1:$1,0))</f>
        <v>21.9785</v>
      </c>
      <c r="O627" t="e">
        <f ca="1">INDEX(Vlookup!$A$1:$AF$1262,MATCH(Stata!$A627,Vlookup!$A:$A,0),MATCH(Stata!O$1,Vlookup!$1:$1,0))</f>
        <v>#N/A</v>
      </c>
      <c r="P627">
        <f ca="1">INDEX(Vlookup!$A$1:$AF$1262,MATCH(Stata!$A627,Vlookup!$A:$A,0),MATCH(Stata!P$1,Vlookup!$1:$1,0))</f>
        <v>41.8733</v>
      </c>
      <c r="Q627">
        <f ca="1">INDEX(Vlookup!$A$1:$AF$1262,MATCH(Stata!$A627,Vlookup!$A:$A,0),MATCH(Stata!Q$1,Vlookup!$1:$1,0))</f>
        <v>20.904800000000002</v>
      </c>
      <c r="R627">
        <f ca="1">INDEX(Vlookup!$A$1:$AF$1262,MATCH(Stata!$A627,Vlookup!$A:$A,0),MATCH(Stata!R$1,Vlookup!$1:$1,0))</f>
        <v>43.181800000000003</v>
      </c>
      <c r="S627">
        <f ca="1">INDEX(Vlookup!$A$1:$AF$1262,MATCH(Stata!$A627,Vlookup!$A:$A,0),MATCH(Stata!S$1,Vlookup!$1:$1,0))</f>
        <v>18.538799999999998</v>
      </c>
      <c r="T627">
        <f ca="1">INDEX(Vlookup!$A$1:$AF$1262,MATCH(Stata!$A627,Vlookup!$A:$A,0),MATCH(Stata!T$1,Vlookup!$1:$1,0))</f>
        <v>110.6379</v>
      </c>
      <c r="U627">
        <f ca="1">INDEX(Vlookup!$A$1:$AF$1262,MATCH(Stata!$A627,Vlookup!$A:$A,0),MATCH(Stata!U$1,Vlookup!$1:$1,0))</f>
        <v>54.468499999999999</v>
      </c>
      <c r="V627">
        <f ca="1">INDEX(Vlookup!$A$1:$AF$1262,MATCH(Stata!$A627,Vlookup!$A:$A,0),MATCH(Stata!V$1,Vlookup!$1:$1,0))</f>
        <v>31.777100000000001</v>
      </c>
      <c r="W627">
        <f ca="1">INDEX(Vlookup!$A$1:$AF$1262,MATCH(Stata!$A627,Vlookup!$A:$A,0),MATCH(Stata!W$1,Vlookup!$1:$1,0))</f>
        <v>48.961199999999998</v>
      </c>
      <c r="X627">
        <f ca="1">INDEX(Vlookup!$A$1:$AF$1262,MATCH(Stata!$A627,Vlookup!$A:$A,0),MATCH(Stata!X$1,Vlookup!$1:$1,0))</f>
        <v>30.043299999999999</v>
      </c>
      <c r="Y627">
        <f ca="1">INDEX(Vlookup!$A$1:$AF$1262,MATCH(Stata!$A627,Vlookup!$A:$A,0),MATCH(Stata!Y$1,Vlookup!$1:$1,0))</f>
        <v>24.785699999999999</v>
      </c>
      <c r="Z627">
        <f ca="1">INDEX(Vlookup!$A$1:$AF$1262,MATCH(Stata!$A627,Vlookup!$A:$A,0),MATCH(Stata!Z$1,Vlookup!$1:$1,0))</f>
        <v>14.0525</v>
      </c>
      <c r="AA627">
        <f ca="1">INDEX(Vlookup!$A$1:$AF$1262,MATCH(Stata!$A627,Vlookup!$A:$A,0),MATCH(Stata!AA$1,Vlookup!$1:$1,0))</f>
        <v>52.209499999999998</v>
      </c>
      <c r="AB627">
        <f ca="1">INDEX(Vlookup!$A$1:$AF$1262,MATCH(Stata!$A627,Vlookup!$A:$A,0),MATCH(Stata!AB$1,Vlookup!$1:$1,0))</f>
        <v>54.587899999999998</v>
      </c>
      <c r="AC627">
        <f ca="1">INDEX(Vlookup!$A$1:$AF$1262,MATCH(Stata!$A627,Vlookup!$A:$A,0),MATCH(Stata!AC$1,Vlookup!$1:$1,0))</f>
        <v>24.623000000000001</v>
      </c>
      <c r="AD627">
        <f ca="1">INDEX(Vlookup!$A$1:$AF$1262,MATCH(Stata!$A627,Vlookup!$A:$A,0),MATCH(Stata!AD$1,Vlookup!$1:$1,0))</f>
        <v>50.7468</v>
      </c>
      <c r="AE627">
        <f ca="1">INDEX(Vlookup!$A$1:$AF$1262,MATCH(Stata!$A627,Vlookup!$A:$A,0),MATCH(Stata!AE$1,Vlookup!$1:$1,0))</f>
        <v>29.4617</v>
      </c>
      <c r="AF627">
        <f ca="1">INDEX(Vlookup!$A$1:$AF$1262,MATCH(Stata!$A627,Vlookup!$A:$A,0),MATCH(Stata!AF$1,Vlookup!$1:$1,0))</f>
        <v>2028.89</v>
      </c>
      <c r="AG627">
        <f ca="1">INDEX(Vlookup!$A$1:$AG$1262,MATCH(Stata!$A627,Vlookup!$A:$A,0),MATCH(Stata!AG$1,Vlookup!$1:$1,0))</f>
        <v>23.44</v>
      </c>
    </row>
    <row r="628" spans="1:33" x14ac:dyDescent="0.25">
      <c r="A628" s="1">
        <v>39629</v>
      </c>
      <c r="B628">
        <f ca="1">INDEX(Vlookup!$A$1:$AF$1262,MATCH(Stata!$A628,Vlookup!$A:$A,0),MATCH(Stata!B$1,Vlookup!$1:$1,0))</f>
        <v>61.356099999999998</v>
      </c>
      <c r="C628">
        <f ca="1">INDEX(Vlookup!$A$1:$AF$1262,MATCH(Stata!$A628,Vlookup!$A:$A,0),MATCH(Stata!C$1,Vlookup!$1:$1,0))</f>
        <v>32.902799999999999</v>
      </c>
      <c r="D628">
        <f ca="1">INDEX(Vlookup!$A$1:$AF$1262,MATCH(Stata!$A628,Vlookup!$A:$A,0),MATCH(Stata!D$1,Vlookup!$1:$1,0))</f>
        <v>15.432399999999999</v>
      </c>
      <c r="E628">
        <f ca="1">INDEX(Vlookup!$A$1:$AF$1262,MATCH(Stata!$A628,Vlookup!$A:$A,0),MATCH(Stata!E$1,Vlookup!$1:$1,0))</f>
        <v>34.240099999999998</v>
      </c>
      <c r="F628">
        <f ca="1">INDEX(Vlookup!$A$1:$AF$1262,MATCH(Stata!$A628,Vlookup!$A:$A,0),MATCH(Stata!F$1,Vlookup!$1:$1,0))</f>
        <v>438.87529999999998</v>
      </c>
      <c r="G628">
        <f ca="1">INDEX(Vlookup!$A$1:$AF$1262,MATCH(Stata!$A628,Vlookup!$A:$A,0),MATCH(Stata!G$1,Vlookup!$1:$1,0))</f>
        <v>25.566099999999999</v>
      </c>
      <c r="H628">
        <f ca="1">INDEX(Vlookup!$A$1:$AF$1262,MATCH(Stata!$A628,Vlookup!$A:$A,0),MATCH(Stata!H$1,Vlookup!$1:$1,0))</f>
        <v>58.028599999999997</v>
      </c>
      <c r="I628">
        <f ca="1">INDEX(Vlookup!$A$1:$AF$1262,MATCH(Stata!$A628,Vlookup!$A:$A,0),MATCH(Stata!I$1,Vlookup!$1:$1,0))</f>
        <v>64.834400000000002</v>
      </c>
      <c r="J628">
        <f ca="1">INDEX(Vlookup!$A$1:$AF$1262,MATCH(Stata!$A628,Vlookup!$A:$A,0),MATCH(Stata!J$1,Vlookup!$1:$1,0))</f>
        <v>161.97890000000001</v>
      </c>
      <c r="K628">
        <f ca="1">INDEX(Vlookup!$A$1:$AF$1262,MATCH(Stata!$A628,Vlookup!$A:$A,0),MATCH(Stata!K$1,Vlookup!$1:$1,0))</f>
        <v>22.662500000000001</v>
      </c>
      <c r="L628">
        <f ca="1">INDEX(Vlookup!$A$1:$AF$1262,MATCH(Stata!$A628,Vlookup!$A:$A,0),MATCH(Stata!L$1,Vlookup!$1:$1,0))</f>
        <v>35.491999999999997</v>
      </c>
      <c r="M628">
        <f ca="1">INDEX(Vlookup!$A$1:$AF$1262,MATCH(Stata!$A628,Vlookup!$A:$A,0),MATCH(Stata!M$1,Vlookup!$1:$1,0))</f>
        <v>79.040499999999994</v>
      </c>
      <c r="N628">
        <f ca="1">INDEX(Vlookup!$A$1:$AF$1262,MATCH(Stata!$A628,Vlookup!$A:$A,0),MATCH(Stata!N$1,Vlookup!$1:$1,0))</f>
        <v>22.3384</v>
      </c>
      <c r="O628" t="e">
        <f ca="1">INDEX(Vlookup!$A$1:$AF$1262,MATCH(Stata!$A628,Vlookup!$A:$A,0),MATCH(Stata!O$1,Vlookup!$1:$1,0))</f>
        <v>#N/A</v>
      </c>
      <c r="P628">
        <f ca="1">INDEX(Vlookup!$A$1:$AF$1262,MATCH(Stata!$A628,Vlookup!$A:$A,0),MATCH(Stata!P$1,Vlookup!$1:$1,0))</f>
        <v>41.525799999999997</v>
      </c>
      <c r="Q628">
        <f ca="1">INDEX(Vlookup!$A$1:$AF$1262,MATCH(Stata!$A628,Vlookup!$A:$A,0),MATCH(Stata!Q$1,Vlookup!$1:$1,0))</f>
        <v>20.3827</v>
      </c>
      <c r="R628">
        <f ca="1">INDEX(Vlookup!$A$1:$AF$1262,MATCH(Stata!$A628,Vlookup!$A:$A,0),MATCH(Stata!R$1,Vlookup!$1:$1,0))</f>
        <v>44.102800000000002</v>
      </c>
      <c r="S628">
        <f ca="1">INDEX(Vlookup!$A$1:$AF$1262,MATCH(Stata!$A628,Vlookup!$A:$A,0),MATCH(Stata!S$1,Vlookup!$1:$1,0))</f>
        <v>18.530200000000001</v>
      </c>
      <c r="T628">
        <f ca="1">INDEX(Vlookup!$A$1:$AF$1262,MATCH(Stata!$A628,Vlookup!$A:$A,0),MATCH(Stata!T$1,Vlookup!$1:$1,0))</f>
        <v>109.2371</v>
      </c>
      <c r="U628">
        <f ca="1">INDEX(Vlookup!$A$1:$AF$1262,MATCH(Stata!$A628,Vlookup!$A:$A,0),MATCH(Stata!U$1,Vlookup!$1:$1,0))</f>
        <v>55.128300000000003</v>
      </c>
      <c r="V628">
        <f ca="1">INDEX(Vlookup!$A$1:$AF$1262,MATCH(Stata!$A628,Vlookup!$A:$A,0),MATCH(Stata!V$1,Vlookup!$1:$1,0))</f>
        <v>31.106200000000001</v>
      </c>
      <c r="W628">
        <f ca="1">INDEX(Vlookup!$A$1:$AF$1262,MATCH(Stata!$A628,Vlookup!$A:$A,0),MATCH(Stata!W$1,Vlookup!$1:$1,0))</f>
        <v>48.718600000000002</v>
      </c>
      <c r="X628">
        <f ca="1">INDEX(Vlookup!$A$1:$AF$1262,MATCH(Stata!$A628,Vlookup!$A:$A,0),MATCH(Stata!X$1,Vlookup!$1:$1,0))</f>
        <v>30.620100000000001</v>
      </c>
      <c r="Y628">
        <f ca="1">INDEX(Vlookup!$A$1:$AF$1262,MATCH(Stata!$A628,Vlookup!$A:$A,0),MATCH(Stata!Y$1,Vlookup!$1:$1,0))</f>
        <v>24.678100000000001</v>
      </c>
      <c r="Z628">
        <f ca="1">INDEX(Vlookup!$A$1:$AF$1262,MATCH(Stata!$A628,Vlookup!$A:$A,0),MATCH(Stata!Z$1,Vlookup!$1:$1,0))</f>
        <v>14.207100000000001</v>
      </c>
      <c r="AA628">
        <f ca="1">INDEX(Vlookup!$A$1:$AF$1262,MATCH(Stata!$A628,Vlookup!$A:$A,0),MATCH(Stata!AA$1,Vlookup!$1:$1,0))</f>
        <v>52.485700000000001</v>
      </c>
      <c r="AB628">
        <f ca="1">INDEX(Vlookup!$A$1:$AF$1262,MATCH(Stata!$A628,Vlookup!$A:$A,0),MATCH(Stata!AB$1,Vlookup!$1:$1,0))</f>
        <v>55.078800000000001</v>
      </c>
      <c r="AC628">
        <f ca="1">INDEX(Vlookup!$A$1:$AF$1262,MATCH(Stata!$A628,Vlookup!$A:$A,0),MATCH(Stata!AC$1,Vlookup!$1:$1,0))</f>
        <v>25.427499999999998</v>
      </c>
      <c r="AD628">
        <f ca="1">INDEX(Vlookup!$A$1:$AF$1262,MATCH(Stata!$A628,Vlookup!$A:$A,0),MATCH(Stata!AD$1,Vlookup!$1:$1,0))</f>
        <v>50.656700000000001</v>
      </c>
      <c r="AE628">
        <f ca="1">INDEX(Vlookup!$A$1:$AF$1262,MATCH(Stata!$A628,Vlookup!$A:$A,0),MATCH(Stata!AE$1,Vlookup!$1:$1,0))</f>
        <v>29.116399999999999</v>
      </c>
      <c r="AF628">
        <f ca="1">INDEX(Vlookup!$A$1:$AF$1262,MATCH(Stata!$A628,Vlookup!$A:$A,0),MATCH(Stata!AF$1,Vlookup!$1:$1,0))</f>
        <v>2031.47</v>
      </c>
      <c r="AG628">
        <f ca="1">INDEX(Vlookup!$A$1:$AG$1262,MATCH(Stata!$A628,Vlookup!$A:$A,0),MATCH(Stata!AG$1,Vlookup!$1:$1,0))</f>
        <v>23.95</v>
      </c>
    </row>
    <row r="629" spans="1:33" x14ac:dyDescent="0.25">
      <c r="A629" s="1">
        <v>39630</v>
      </c>
      <c r="B629">
        <f ca="1">INDEX(Vlookup!$A$1:$AF$1262,MATCH(Stata!$A629,Vlookup!$A:$A,0),MATCH(Stata!B$1,Vlookup!$1:$1,0))</f>
        <v>61.523600000000002</v>
      </c>
      <c r="C629">
        <f ca="1">INDEX(Vlookup!$A$1:$AF$1262,MATCH(Stata!$A629,Vlookup!$A:$A,0),MATCH(Stata!C$1,Vlookup!$1:$1,0))</f>
        <v>31.812799999999999</v>
      </c>
      <c r="D629">
        <f ca="1">INDEX(Vlookup!$A$1:$AF$1262,MATCH(Stata!$A629,Vlookup!$A:$A,0),MATCH(Stata!D$1,Vlookup!$1:$1,0))</f>
        <v>15.1022</v>
      </c>
      <c r="E629">
        <f ca="1">INDEX(Vlookup!$A$1:$AF$1262,MATCH(Stata!$A629,Vlookup!$A:$A,0),MATCH(Stata!E$1,Vlookup!$1:$1,0))</f>
        <v>36.376100000000001</v>
      </c>
      <c r="F629">
        <f ca="1">INDEX(Vlookup!$A$1:$AF$1262,MATCH(Stata!$A629,Vlookup!$A:$A,0),MATCH(Stata!F$1,Vlookup!$1:$1,0))</f>
        <v>443.35359999999997</v>
      </c>
      <c r="G629">
        <f ca="1">INDEX(Vlookup!$A$1:$AF$1262,MATCH(Stata!$A629,Vlookup!$A:$A,0),MATCH(Stata!G$1,Vlookup!$1:$1,0))</f>
        <v>25.270099999999999</v>
      </c>
      <c r="H629">
        <f ca="1">INDEX(Vlookup!$A$1:$AF$1262,MATCH(Stata!$A629,Vlookup!$A:$A,0),MATCH(Stata!H$1,Vlookup!$1:$1,0))</f>
        <v>57.790199999999999</v>
      </c>
      <c r="I629">
        <f ca="1">INDEX(Vlookup!$A$1:$AF$1262,MATCH(Stata!$A629,Vlookup!$A:$A,0),MATCH(Stata!I$1,Vlookup!$1:$1,0))</f>
        <v>65.071600000000004</v>
      </c>
      <c r="J629">
        <f ca="1">INDEX(Vlookup!$A$1:$AF$1262,MATCH(Stata!$A629,Vlookup!$A:$A,0),MATCH(Stata!J$1,Vlookup!$1:$1,0))</f>
        <v>165.5548</v>
      </c>
      <c r="K629">
        <f ca="1">INDEX(Vlookup!$A$1:$AF$1262,MATCH(Stata!$A629,Vlookup!$A:$A,0),MATCH(Stata!K$1,Vlookup!$1:$1,0))</f>
        <v>22.235199999999999</v>
      </c>
      <c r="L629">
        <f ca="1">INDEX(Vlookup!$A$1:$AF$1262,MATCH(Stata!$A629,Vlookup!$A:$A,0),MATCH(Stata!L$1,Vlookup!$1:$1,0))</f>
        <v>35.2851</v>
      </c>
      <c r="M629">
        <f ca="1">INDEX(Vlookup!$A$1:$AF$1262,MATCH(Stata!$A629,Vlookup!$A:$A,0),MATCH(Stata!M$1,Vlookup!$1:$1,0))</f>
        <v>79.237799999999993</v>
      </c>
      <c r="N629">
        <f ca="1">INDEX(Vlookup!$A$1:$AF$1262,MATCH(Stata!$A629,Vlookup!$A:$A,0),MATCH(Stata!N$1,Vlookup!$1:$1,0))</f>
        <v>22.6983</v>
      </c>
      <c r="O629" t="e">
        <f ca="1">INDEX(Vlookup!$A$1:$AF$1262,MATCH(Stata!$A629,Vlookup!$A:$A,0),MATCH(Stata!O$1,Vlookup!$1:$1,0))</f>
        <v>#N/A</v>
      </c>
      <c r="P629">
        <f ca="1">INDEX(Vlookup!$A$1:$AF$1262,MATCH(Stata!$A629,Vlookup!$A:$A,0),MATCH(Stata!P$1,Vlookup!$1:$1,0))</f>
        <v>41.328499999999998</v>
      </c>
      <c r="Q629">
        <f ca="1">INDEX(Vlookup!$A$1:$AF$1262,MATCH(Stata!$A629,Vlookup!$A:$A,0),MATCH(Stata!Q$1,Vlookup!$1:$1,0))</f>
        <v>20.1999</v>
      </c>
      <c r="R629">
        <f ca="1">INDEX(Vlookup!$A$1:$AF$1262,MATCH(Stata!$A629,Vlookup!$A:$A,0),MATCH(Stata!R$1,Vlookup!$1:$1,0))</f>
        <v>44.611499999999999</v>
      </c>
      <c r="S629">
        <f ca="1">INDEX(Vlookup!$A$1:$AF$1262,MATCH(Stata!$A629,Vlookup!$A:$A,0),MATCH(Stata!S$1,Vlookup!$1:$1,0))</f>
        <v>18.607800000000001</v>
      </c>
      <c r="T629">
        <f ca="1">INDEX(Vlookup!$A$1:$AF$1262,MATCH(Stata!$A629,Vlookup!$A:$A,0),MATCH(Stata!T$1,Vlookup!$1:$1,0))</f>
        <v>109.919</v>
      </c>
      <c r="U629">
        <f ca="1">INDEX(Vlookup!$A$1:$AF$1262,MATCH(Stata!$A629,Vlookup!$A:$A,0),MATCH(Stata!U$1,Vlookup!$1:$1,0))</f>
        <v>55.428199999999997</v>
      </c>
      <c r="V629">
        <f ca="1">INDEX(Vlookup!$A$1:$AF$1262,MATCH(Stata!$A629,Vlookup!$A:$A,0),MATCH(Stata!V$1,Vlookup!$1:$1,0))</f>
        <v>31.188700000000001</v>
      </c>
      <c r="W629">
        <f ca="1">INDEX(Vlookup!$A$1:$AF$1262,MATCH(Stata!$A629,Vlookup!$A:$A,0),MATCH(Stata!W$1,Vlookup!$1:$1,0))</f>
        <v>49.645800000000001</v>
      </c>
      <c r="X629">
        <f ca="1">INDEX(Vlookup!$A$1:$AF$1262,MATCH(Stata!$A629,Vlookup!$A:$A,0),MATCH(Stata!X$1,Vlookup!$1:$1,0))</f>
        <v>31.164400000000001</v>
      </c>
      <c r="Y629">
        <f ca="1">INDEX(Vlookup!$A$1:$AF$1262,MATCH(Stata!$A629,Vlookup!$A:$A,0),MATCH(Stata!Y$1,Vlookup!$1:$1,0))</f>
        <v>24.103899999999999</v>
      </c>
      <c r="Z629">
        <f ca="1">INDEX(Vlookup!$A$1:$AF$1262,MATCH(Stata!$A629,Vlookup!$A:$A,0),MATCH(Stata!Z$1,Vlookup!$1:$1,0))</f>
        <v>14.4185</v>
      </c>
      <c r="AA629">
        <f ca="1">INDEX(Vlookup!$A$1:$AF$1262,MATCH(Stata!$A629,Vlookup!$A:$A,0),MATCH(Stata!AA$1,Vlookup!$1:$1,0))</f>
        <v>53.4955</v>
      </c>
      <c r="AB629">
        <f ca="1">INDEX(Vlookup!$A$1:$AF$1262,MATCH(Stata!$A629,Vlookup!$A:$A,0),MATCH(Stata!AB$1,Vlookup!$1:$1,0))</f>
        <v>54.168300000000002</v>
      </c>
      <c r="AC629">
        <f ca="1">INDEX(Vlookup!$A$1:$AF$1262,MATCH(Stata!$A629,Vlookup!$A:$A,0),MATCH(Stata!AC$1,Vlookup!$1:$1,0))</f>
        <v>25.520800000000001</v>
      </c>
      <c r="AD629">
        <f ca="1">INDEX(Vlookup!$A$1:$AF$1262,MATCH(Stata!$A629,Vlookup!$A:$A,0),MATCH(Stata!AD$1,Vlookup!$1:$1,0))</f>
        <v>51.404800000000002</v>
      </c>
      <c r="AE629">
        <f ca="1">INDEX(Vlookup!$A$1:$AF$1262,MATCH(Stata!$A629,Vlookup!$A:$A,0),MATCH(Stata!AE$1,Vlookup!$1:$1,0))</f>
        <v>28.976400000000002</v>
      </c>
      <c r="AF629">
        <f ca="1">INDEX(Vlookup!$A$1:$AF$1262,MATCH(Stata!$A629,Vlookup!$A:$A,0),MATCH(Stata!AF$1,Vlookup!$1:$1,0))</f>
        <v>2039.66</v>
      </c>
      <c r="AG629">
        <f ca="1">INDEX(Vlookup!$A$1:$AG$1262,MATCH(Stata!$A629,Vlookup!$A:$A,0),MATCH(Stata!AG$1,Vlookup!$1:$1,0))</f>
        <v>23.65</v>
      </c>
    </row>
    <row r="630" spans="1:33" x14ac:dyDescent="0.25">
      <c r="A630" s="1">
        <v>39631</v>
      </c>
      <c r="B630">
        <f ca="1">INDEX(Vlookup!$A$1:$AF$1262,MATCH(Stata!$A630,Vlookup!$A:$A,0),MATCH(Stata!B$1,Vlookup!$1:$1,0))</f>
        <v>60.377400000000002</v>
      </c>
      <c r="C630">
        <f ca="1">INDEX(Vlookup!$A$1:$AF$1262,MATCH(Stata!$A630,Vlookup!$A:$A,0),MATCH(Stata!C$1,Vlookup!$1:$1,0))</f>
        <v>29.660599999999999</v>
      </c>
      <c r="D630">
        <f ca="1">INDEX(Vlookup!$A$1:$AF$1262,MATCH(Stata!$A630,Vlookup!$A:$A,0),MATCH(Stata!D$1,Vlookup!$1:$1,0))</f>
        <v>14.9521</v>
      </c>
      <c r="E630">
        <f ca="1">INDEX(Vlookup!$A$1:$AF$1262,MATCH(Stata!$A630,Vlookup!$A:$A,0),MATCH(Stata!E$1,Vlookup!$1:$1,0))</f>
        <v>36.012500000000003</v>
      </c>
      <c r="F630">
        <f ca="1">INDEX(Vlookup!$A$1:$AF$1262,MATCH(Stata!$A630,Vlookup!$A:$A,0),MATCH(Stata!F$1,Vlookup!$1:$1,0))</f>
        <v>443.68529999999998</v>
      </c>
      <c r="G630">
        <f ca="1">INDEX(Vlookup!$A$1:$AF$1262,MATCH(Stata!$A630,Vlookup!$A:$A,0),MATCH(Stata!G$1,Vlookup!$1:$1,0))</f>
        <v>24.959</v>
      </c>
      <c r="H630">
        <f ca="1">INDEX(Vlookup!$A$1:$AF$1262,MATCH(Stata!$A630,Vlookup!$A:$A,0),MATCH(Stata!H$1,Vlookup!$1:$1,0))</f>
        <v>56.421599999999998</v>
      </c>
      <c r="I630">
        <f ca="1">INDEX(Vlookup!$A$1:$AF$1262,MATCH(Stata!$A630,Vlookup!$A:$A,0),MATCH(Stata!I$1,Vlookup!$1:$1,0))</f>
        <v>61.848300000000002</v>
      </c>
      <c r="J630">
        <f ca="1">INDEX(Vlookup!$A$1:$AF$1262,MATCH(Stata!$A630,Vlookup!$A:$A,0),MATCH(Stata!J$1,Vlookup!$1:$1,0))</f>
        <v>162.75200000000001</v>
      </c>
      <c r="K630">
        <f ca="1">INDEX(Vlookup!$A$1:$AF$1262,MATCH(Stata!$A630,Vlookup!$A:$A,0),MATCH(Stata!K$1,Vlookup!$1:$1,0))</f>
        <v>22.3965</v>
      </c>
      <c r="L630">
        <f ca="1">INDEX(Vlookup!$A$1:$AF$1262,MATCH(Stata!$A630,Vlookup!$A:$A,0),MATCH(Stata!L$1,Vlookup!$1:$1,0))</f>
        <v>34.465899999999998</v>
      </c>
      <c r="M630">
        <f ca="1">INDEX(Vlookup!$A$1:$AF$1262,MATCH(Stata!$A630,Vlookup!$A:$A,0),MATCH(Stata!M$1,Vlookup!$1:$1,0))</f>
        <v>78.3947</v>
      </c>
      <c r="N630">
        <f ca="1">INDEX(Vlookup!$A$1:$AF$1262,MATCH(Stata!$A630,Vlookup!$A:$A,0),MATCH(Stata!N$1,Vlookup!$1:$1,0))</f>
        <v>22.1877</v>
      </c>
      <c r="O630" t="e">
        <f ca="1">INDEX(Vlookup!$A$1:$AF$1262,MATCH(Stata!$A630,Vlookup!$A:$A,0),MATCH(Stata!O$1,Vlookup!$1:$1,0))</f>
        <v>#N/A</v>
      </c>
      <c r="P630">
        <f ca="1">INDEX(Vlookup!$A$1:$AF$1262,MATCH(Stata!$A630,Vlookup!$A:$A,0),MATCH(Stata!P$1,Vlookup!$1:$1,0))</f>
        <v>40.962200000000003</v>
      </c>
      <c r="Q630">
        <f ca="1">INDEX(Vlookup!$A$1:$AF$1262,MATCH(Stata!$A630,Vlookup!$A:$A,0),MATCH(Stata!Q$1,Vlookup!$1:$1,0))</f>
        <v>19.599399999999999</v>
      </c>
      <c r="R630">
        <f ca="1">INDEX(Vlookup!$A$1:$AF$1262,MATCH(Stata!$A630,Vlookup!$A:$A,0),MATCH(Stata!R$1,Vlookup!$1:$1,0))</f>
        <v>43.523899999999998</v>
      </c>
      <c r="S630">
        <f ca="1">INDEX(Vlookup!$A$1:$AF$1262,MATCH(Stata!$A630,Vlookup!$A:$A,0),MATCH(Stata!S$1,Vlookup!$1:$1,0))</f>
        <v>18.055700000000002</v>
      </c>
      <c r="T630">
        <f ca="1">INDEX(Vlookup!$A$1:$AF$1262,MATCH(Stata!$A630,Vlookup!$A:$A,0),MATCH(Stata!T$1,Vlookup!$1:$1,0))</f>
        <v>109.7624</v>
      </c>
      <c r="U630">
        <f ca="1">INDEX(Vlookup!$A$1:$AF$1262,MATCH(Stata!$A630,Vlookup!$A:$A,0),MATCH(Stata!U$1,Vlookup!$1:$1,0))</f>
        <v>55.385399999999997</v>
      </c>
      <c r="V630">
        <f ca="1">INDEX(Vlookup!$A$1:$AF$1262,MATCH(Stata!$A630,Vlookup!$A:$A,0),MATCH(Stata!V$1,Vlookup!$1:$1,0))</f>
        <v>31.720500000000001</v>
      </c>
      <c r="W630">
        <f ca="1">INDEX(Vlookup!$A$1:$AF$1262,MATCH(Stata!$A630,Vlookup!$A:$A,0),MATCH(Stata!W$1,Vlookup!$1:$1,0))</f>
        <v>49.767200000000003</v>
      </c>
      <c r="X630">
        <f ca="1">INDEX(Vlookup!$A$1:$AF$1262,MATCH(Stata!$A630,Vlookup!$A:$A,0),MATCH(Stata!X$1,Vlookup!$1:$1,0))</f>
        <v>30.904499999999999</v>
      </c>
      <c r="Y630">
        <f ca="1">INDEX(Vlookup!$A$1:$AF$1262,MATCH(Stata!$A630,Vlookup!$A:$A,0),MATCH(Stata!Y$1,Vlookup!$1:$1,0))</f>
        <v>23.215800000000002</v>
      </c>
      <c r="Z630">
        <f ca="1">INDEX(Vlookup!$A$1:$AF$1262,MATCH(Stata!$A630,Vlookup!$A:$A,0),MATCH(Stata!Z$1,Vlookup!$1:$1,0))</f>
        <v>14.329000000000001</v>
      </c>
      <c r="AA630">
        <f ca="1">INDEX(Vlookup!$A$1:$AF$1262,MATCH(Stata!$A630,Vlookup!$A:$A,0),MATCH(Stata!AA$1,Vlookup!$1:$1,0))</f>
        <v>54.1083</v>
      </c>
      <c r="AB630">
        <f ca="1">INDEX(Vlookup!$A$1:$AF$1262,MATCH(Stata!$A630,Vlookup!$A:$A,0),MATCH(Stata!AB$1,Vlookup!$1:$1,0))</f>
        <v>53.293500000000002</v>
      </c>
      <c r="AC630">
        <f ca="1">INDEX(Vlookup!$A$1:$AF$1262,MATCH(Stata!$A630,Vlookup!$A:$A,0),MATCH(Stata!AC$1,Vlookup!$1:$1,0))</f>
        <v>25.592700000000001</v>
      </c>
      <c r="AD630">
        <f ca="1">INDEX(Vlookup!$A$1:$AF$1262,MATCH(Stata!$A630,Vlookup!$A:$A,0),MATCH(Stata!AD$1,Vlookup!$1:$1,0))</f>
        <v>50.927100000000003</v>
      </c>
      <c r="AE630">
        <f ca="1">INDEX(Vlookup!$A$1:$AF$1262,MATCH(Stata!$A630,Vlookup!$A:$A,0),MATCH(Stata!AE$1,Vlookup!$1:$1,0))</f>
        <v>28.659199999999998</v>
      </c>
      <c r="AF630">
        <f ca="1">INDEX(Vlookup!$A$1:$AF$1262,MATCH(Stata!$A630,Vlookup!$A:$A,0),MATCH(Stata!AF$1,Vlookup!$1:$1,0))</f>
        <v>2002.64</v>
      </c>
      <c r="AG630">
        <f ca="1">INDEX(Vlookup!$A$1:$AG$1262,MATCH(Stata!$A630,Vlookup!$A:$A,0),MATCH(Stata!AG$1,Vlookup!$1:$1,0))</f>
        <v>25.92</v>
      </c>
    </row>
    <row r="631" spans="1:33" x14ac:dyDescent="0.25">
      <c r="A631" s="1">
        <v>39632</v>
      </c>
      <c r="B631">
        <f ca="1">INDEX(Vlookup!$A$1:$AF$1262,MATCH(Stata!$A631,Vlookup!$A:$A,0),MATCH(Stata!B$1,Vlookup!$1:$1,0))</f>
        <v>61.241399999999999</v>
      </c>
      <c r="C631">
        <f ca="1">INDEX(Vlookup!$A$1:$AF$1262,MATCH(Stata!$A631,Vlookup!$A:$A,0),MATCH(Stata!C$1,Vlookup!$1:$1,0))</f>
        <v>30.279399999999999</v>
      </c>
      <c r="D631">
        <f ca="1">INDEX(Vlookup!$A$1:$AF$1262,MATCH(Stata!$A631,Vlookup!$A:$A,0),MATCH(Stata!D$1,Vlookup!$1:$1,0))</f>
        <v>15.1022</v>
      </c>
      <c r="E631">
        <f ca="1">INDEX(Vlookup!$A$1:$AF$1262,MATCH(Stata!$A631,Vlookup!$A:$A,0),MATCH(Stata!E$1,Vlookup!$1:$1,0))</f>
        <v>36.576099999999997</v>
      </c>
      <c r="F631">
        <f ca="1">INDEX(Vlookup!$A$1:$AF$1262,MATCH(Stata!$A631,Vlookup!$A:$A,0),MATCH(Stata!F$1,Vlookup!$1:$1,0))</f>
        <v>435.22629999999998</v>
      </c>
      <c r="G631">
        <f ca="1">INDEX(Vlookup!$A$1:$AF$1262,MATCH(Stata!$A631,Vlookup!$A:$A,0),MATCH(Stata!G$1,Vlookup!$1:$1,0))</f>
        <v>24.723800000000001</v>
      </c>
      <c r="H631">
        <f ca="1">INDEX(Vlookup!$A$1:$AF$1262,MATCH(Stata!$A631,Vlookup!$A:$A,0),MATCH(Stata!H$1,Vlookup!$1:$1,0))</f>
        <v>56.924799999999998</v>
      </c>
      <c r="I631">
        <f ca="1">INDEX(Vlookup!$A$1:$AF$1262,MATCH(Stata!$A631,Vlookup!$A:$A,0),MATCH(Stata!I$1,Vlookup!$1:$1,0))</f>
        <v>61.7517</v>
      </c>
      <c r="J631">
        <f ca="1">INDEX(Vlookup!$A$1:$AF$1262,MATCH(Stata!$A631,Vlookup!$A:$A,0),MATCH(Stata!J$1,Vlookup!$1:$1,0))</f>
        <v>162.55879999999999</v>
      </c>
      <c r="K631">
        <f ca="1">INDEX(Vlookup!$A$1:$AF$1262,MATCH(Stata!$A631,Vlookup!$A:$A,0),MATCH(Stata!K$1,Vlookup!$1:$1,0))</f>
        <v>22.444500000000001</v>
      </c>
      <c r="L631">
        <f ca="1">INDEX(Vlookup!$A$1:$AF$1262,MATCH(Stata!$A631,Vlookup!$A:$A,0),MATCH(Stata!L$1,Vlookup!$1:$1,0))</f>
        <v>34.590000000000003</v>
      </c>
      <c r="M631">
        <f ca="1">INDEX(Vlookup!$A$1:$AF$1262,MATCH(Stata!$A631,Vlookup!$A:$A,0),MATCH(Stata!M$1,Vlookup!$1:$1,0))</f>
        <v>79.165999999999997</v>
      </c>
      <c r="N631">
        <f ca="1">INDEX(Vlookup!$A$1:$AF$1262,MATCH(Stata!$A631,Vlookup!$A:$A,0),MATCH(Stata!N$1,Vlookup!$1:$1,0))</f>
        <v>22.522500000000001</v>
      </c>
      <c r="O631" t="e">
        <f ca="1">INDEX(Vlookup!$A$1:$AF$1262,MATCH(Stata!$A631,Vlookup!$A:$A,0),MATCH(Stata!O$1,Vlookup!$1:$1,0))</f>
        <v>#N/A</v>
      </c>
      <c r="P631">
        <f ca="1">INDEX(Vlookup!$A$1:$AF$1262,MATCH(Stata!$A631,Vlookup!$A:$A,0),MATCH(Stata!P$1,Vlookup!$1:$1,0))</f>
        <v>40.802500000000002</v>
      </c>
      <c r="Q631">
        <f ca="1">INDEX(Vlookup!$A$1:$AF$1262,MATCH(Stata!$A631,Vlookup!$A:$A,0),MATCH(Stata!Q$1,Vlookup!$1:$1,0))</f>
        <v>19.616800000000001</v>
      </c>
      <c r="R631">
        <f ca="1">INDEX(Vlookup!$A$1:$AF$1262,MATCH(Stata!$A631,Vlookup!$A:$A,0),MATCH(Stata!R$1,Vlookup!$1:$1,0))</f>
        <v>44.129100000000001</v>
      </c>
      <c r="S631">
        <f ca="1">INDEX(Vlookup!$A$1:$AF$1262,MATCH(Stata!$A631,Vlookup!$A:$A,0),MATCH(Stata!S$1,Vlookup!$1:$1,0))</f>
        <v>17.822800000000001</v>
      </c>
      <c r="T631">
        <f ca="1">INDEX(Vlookup!$A$1:$AF$1262,MATCH(Stata!$A631,Vlookup!$A:$A,0),MATCH(Stata!T$1,Vlookup!$1:$1,0))</f>
        <v>110.1679</v>
      </c>
      <c r="U631">
        <f ca="1">INDEX(Vlookup!$A$1:$AF$1262,MATCH(Stata!$A631,Vlookup!$A:$A,0),MATCH(Stata!U$1,Vlookup!$1:$1,0))</f>
        <v>55.796599999999998</v>
      </c>
      <c r="V631">
        <f ca="1">INDEX(Vlookup!$A$1:$AF$1262,MATCH(Stata!$A631,Vlookup!$A:$A,0),MATCH(Stata!V$1,Vlookup!$1:$1,0))</f>
        <v>32.371400000000001</v>
      </c>
      <c r="W631">
        <f ca="1">INDEX(Vlookup!$A$1:$AF$1262,MATCH(Stata!$A631,Vlookup!$A:$A,0),MATCH(Stata!W$1,Vlookup!$1:$1,0))</f>
        <v>49.559199999999997</v>
      </c>
      <c r="X631">
        <f ca="1">INDEX(Vlookup!$A$1:$AF$1262,MATCH(Stata!$A631,Vlookup!$A:$A,0),MATCH(Stata!X$1,Vlookup!$1:$1,0))</f>
        <v>31.237500000000001</v>
      </c>
      <c r="Y631">
        <f ca="1">INDEX(Vlookup!$A$1:$AF$1262,MATCH(Stata!$A631,Vlookup!$A:$A,0),MATCH(Stata!Y$1,Vlookup!$1:$1,0))</f>
        <v>23.305599999999998</v>
      </c>
      <c r="Z631">
        <f ca="1">INDEX(Vlookup!$A$1:$AF$1262,MATCH(Stata!$A631,Vlookup!$A:$A,0),MATCH(Stata!Z$1,Vlookup!$1:$1,0))</f>
        <v>14.434799999999999</v>
      </c>
      <c r="AA631">
        <f ca="1">INDEX(Vlookup!$A$1:$AF$1262,MATCH(Stata!$A631,Vlookup!$A:$A,0),MATCH(Stata!AA$1,Vlookup!$1:$1,0))</f>
        <v>54.9542</v>
      </c>
      <c r="AB631">
        <f ca="1">INDEX(Vlookup!$A$1:$AF$1262,MATCH(Stata!$A631,Vlookup!$A:$A,0),MATCH(Stata!AB$1,Vlookup!$1:$1,0))</f>
        <v>54.498600000000003</v>
      </c>
      <c r="AC631">
        <f ca="1">INDEX(Vlookup!$A$1:$AF$1262,MATCH(Stata!$A631,Vlookup!$A:$A,0),MATCH(Stata!AC$1,Vlookup!$1:$1,0))</f>
        <v>25.678899999999999</v>
      </c>
      <c r="AD631">
        <f ca="1">INDEX(Vlookup!$A$1:$AF$1262,MATCH(Stata!$A631,Vlookup!$A:$A,0),MATCH(Stata!AD$1,Vlookup!$1:$1,0))</f>
        <v>51.017200000000003</v>
      </c>
      <c r="AE631">
        <f ca="1">INDEX(Vlookup!$A$1:$AF$1262,MATCH(Stata!$A631,Vlookup!$A:$A,0),MATCH(Stata!AE$1,Vlookup!$1:$1,0))</f>
        <v>28.836500000000001</v>
      </c>
      <c r="AF631">
        <f ca="1">INDEX(Vlookup!$A$1:$AF$1262,MATCH(Stata!$A631,Vlookup!$A:$A,0),MATCH(Stata!AF$1,Vlookup!$1:$1,0))</f>
        <v>2004.87</v>
      </c>
      <c r="AG631">
        <f ca="1">INDEX(Vlookup!$A$1:$AG$1262,MATCH(Stata!$A631,Vlookup!$A:$A,0),MATCH(Stata!AG$1,Vlookup!$1:$1,0))</f>
        <v>24.78</v>
      </c>
    </row>
    <row r="632" spans="1:33" x14ac:dyDescent="0.25">
      <c r="A632" s="1">
        <v>39636</v>
      </c>
      <c r="B632">
        <f ca="1">INDEX(Vlookup!$A$1:$AF$1262,MATCH(Stata!$A632,Vlookup!$A:$A,0),MATCH(Stata!B$1,Vlookup!$1:$1,0))</f>
        <v>61.585299999999997</v>
      </c>
      <c r="C632">
        <f ca="1">INDEX(Vlookup!$A$1:$AF$1262,MATCH(Stata!$A632,Vlookup!$A:$A,0),MATCH(Stata!C$1,Vlookup!$1:$1,0))</f>
        <v>30.8429</v>
      </c>
      <c r="D632">
        <f ca="1">INDEX(Vlookup!$A$1:$AF$1262,MATCH(Stata!$A632,Vlookup!$A:$A,0),MATCH(Stata!D$1,Vlookup!$1:$1,0))</f>
        <v>15.4024</v>
      </c>
      <c r="E632">
        <f ca="1">INDEX(Vlookup!$A$1:$AF$1262,MATCH(Stata!$A632,Vlookup!$A:$A,0),MATCH(Stata!E$1,Vlookup!$1:$1,0))</f>
        <v>35.985300000000002</v>
      </c>
      <c r="F632">
        <f ca="1">INDEX(Vlookup!$A$1:$AF$1262,MATCH(Stata!$A632,Vlookup!$A:$A,0),MATCH(Stata!F$1,Vlookup!$1:$1,0))</f>
        <v>430.25040000000001</v>
      </c>
      <c r="G632">
        <f ca="1">INDEX(Vlookup!$A$1:$AF$1262,MATCH(Stata!$A632,Vlookup!$A:$A,0),MATCH(Stata!G$1,Vlookup!$1:$1,0))</f>
        <v>24.799600000000002</v>
      </c>
      <c r="H632">
        <f ca="1">INDEX(Vlookup!$A$1:$AF$1262,MATCH(Stata!$A632,Vlookup!$A:$A,0),MATCH(Stata!H$1,Vlookup!$1:$1,0))</f>
        <v>56.765900000000002</v>
      </c>
      <c r="I632">
        <f ca="1">INDEX(Vlookup!$A$1:$AF$1262,MATCH(Stata!$A632,Vlookup!$A:$A,0),MATCH(Stata!I$1,Vlookup!$1:$1,0))</f>
        <v>62.190800000000003</v>
      </c>
      <c r="J632">
        <f ca="1">INDEX(Vlookup!$A$1:$AF$1262,MATCH(Stata!$A632,Vlookup!$A:$A,0),MATCH(Stata!J$1,Vlookup!$1:$1,0))</f>
        <v>158.49959999999999</v>
      </c>
      <c r="K632">
        <f ca="1">INDEX(Vlookup!$A$1:$AF$1262,MATCH(Stata!$A632,Vlookup!$A:$A,0),MATCH(Stata!K$1,Vlookup!$1:$1,0))</f>
        <v>22.361599999999999</v>
      </c>
      <c r="L632">
        <f ca="1">INDEX(Vlookup!$A$1:$AF$1262,MATCH(Stata!$A632,Vlookup!$A:$A,0),MATCH(Stata!L$1,Vlookup!$1:$1,0))</f>
        <v>34.3583</v>
      </c>
      <c r="M632">
        <f ca="1">INDEX(Vlookup!$A$1:$AF$1262,MATCH(Stata!$A632,Vlookup!$A:$A,0),MATCH(Stata!M$1,Vlookup!$1:$1,0))</f>
        <v>77.982200000000006</v>
      </c>
      <c r="N632">
        <f ca="1">INDEX(Vlookup!$A$1:$AF$1262,MATCH(Stata!$A632,Vlookup!$A:$A,0),MATCH(Stata!N$1,Vlookup!$1:$1,0))</f>
        <v>22.6815</v>
      </c>
      <c r="O632" t="e">
        <f ca="1">INDEX(Vlookup!$A$1:$AF$1262,MATCH(Stata!$A632,Vlookup!$A:$A,0),MATCH(Stata!O$1,Vlookup!$1:$1,0))</f>
        <v>#N/A</v>
      </c>
      <c r="P632">
        <f ca="1">INDEX(Vlookup!$A$1:$AF$1262,MATCH(Stata!$A632,Vlookup!$A:$A,0),MATCH(Stata!P$1,Vlookup!$1:$1,0))</f>
        <v>41.328499999999998</v>
      </c>
      <c r="Q632">
        <f ca="1">INDEX(Vlookup!$A$1:$AF$1262,MATCH(Stata!$A632,Vlookup!$A:$A,0),MATCH(Stata!Q$1,Vlookup!$1:$1,0))</f>
        <v>19.4253</v>
      </c>
      <c r="R632">
        <f ca="1">INDEX(Vlookup!$A$1:$AF$1262,MATCH(Stata!$A632,Vlookup!$A:$A,0),MATCH(Stata!R$1,Vlookup!$1:$1,0))</f>
        <v>44.365900000000003</v>
      </c>
      <c r="S632">
        <f ca="1">INDEX(Vlookup!$A$1:$AF$1262,MATCH(Stata!$A632,Vlookup!$A:$A,0),MATCH(Stata!S$1,Vlookup!$1:$1,0))</f>
        <v>17.8659</v>
      </c>
      <c r="T632">
        <f ca="1">INDEX(Vlookup!$A$1:$AF$1262,MATCH(Stata!$A632,Vlookup!$A:$A,0),MATCH(Stata!T$1,Vlookup!$1:$1,0))</f>
        <v>111.9742</v>
      </c>
      <c r="U632">
        <f ca="1">INDEX(Vlookup!$A$1:$AF$1262,MATCH(Stata!$A632,Vlookup!$A:$A,0),MATCH(Stata!U$1,Vlookup!$1:$1,0))</f>
        <v>55.908000000000001</v>
      </c>
      <c r="V632">
        <f ca="1">INDEX(Vlookup!$A$1:$AF$1262,MATCH(Stata!$A632,Vlookup!$A:$A,0),MATCH(Stata!V$1,Vlookup!$1:$1,0))</f>
        <v>31.207100000000001</v>
      </c>
      <c r="W632">
        <f ca="1">INDEX(Vlookup!$A$1:$AF$1262,MATCH(Stata!$A632,Vlookup!$A:$A,0),MATCH(Stata!W$1,Vlookup!$1:$1,0))</f>
        <v>49.706499999999998</v>
      </c>
      <c r="X632">
        <f ca="1">INDEX(Vlookup!$A$1:$AF$1262,MATCH(Stata!$A632,Vlookup!$A:$A,0),MATCH(Stata!X$1,Vlookup!$1:$1,0))</f>
        <v>29.7346</v>
      </c>
      <c r="Y632">
        <f ca="1">INDEX(Vlookup!$A$1:$AF$1262,MATCH(Stata!$A632,Vlookup!$A:$A,0),MATCH(Stata!Y$1,Vlookup!$1:$1,0))</f>
        <v>23.3504</v>
      </c>
      <c r="Z632">
        <f ca="1">INDEX(Vlookup!$A$1:$AF$1262,MATCH(Stata!$A632,Vlookup!$A:$A,0),MATCH(Stata!Z$1,Vlookup!$1:$1,0))</f>
        <v>14.141999999999999</v>
      </c>
      <c r="AA632">
        <f ca="1">INDEX(Vlookup!$A$1:$AF$1262,MATCH(Stata!$A632,Vlookup!$A:$A,0),MATCH(Stata!AA$1,Vlookup!$1:$1,0))</f>
        <v>54.298200000000001</v>
      </c>
      <c r="AB632">
        <f ca="1">INDEX(Vlookup!$A$1:$AF$1262,MATCH(Stata!$A632,Vlookup!$A:$A,0),MATCH(Stata!AB$1,Vlookup!$1:$1,0))</f>
        <v>54.079000000000001</v>
      </c>
      <c r="AC632">
        <f ca="1">INDEX(Vlookup!$A$1:$AF$1262,MATCH(Stata!$A632,Vlookup!$A:$A,0),MATCH(Stata!AC$1,Vlookup!$1:$1,0))</f>
        <v>25.449000000000002</v>
      </c>
      <c r="AD632">
        <f ca="1">INDEX(Vlookup!$A$1:$AF$1262,MATCH(Stata!$A632,Vlookup!$A:$A,0),MATCH(Stata!AD$1,Vlookup!$1:$1,0))</f>
        <v>51.296700000000001</v>
      </c>
      <c r="AE632">
        <f ca="1">INDEX(Vlookup!$A$1:$AF$1262,MATCH(Stata!$A632,Vlookup!$A:$A,0),MATCH(Stata!AE$1,Vlookup!$1:$1,0))</f>
        <v>28.071200000000001</v>
      </c>
      <c r="AF632">
        <f ca="1">INDEX(Vlookup!$A$1:$AF$1262,MATCH(Stata!$A632,Vlookup!$A:$A,0),MATCH(Stata!AF$1,Vlookup!$1:$1,0))</f>
        <v>1988.09</v>
      </c>
      <c r="AG632">
        <f ca="1">INDEX(Vlookup!$A$1:$AG$1262,MATCH(Stata!$A632,Vlookup!$A:$A,0),MATCH(Stata!AG$1,Vlookup!$1:$1,0))</f>
        <v>25.78</v>
      </c>
    </row>
    <row r="633" spans="1:33" x14ac:dyDescent="0.25">
      <c r="A633" s="1">
        <v>39637</v>
      </c>
      <c r="B633">
        <f ca="1">INDEX(Vlookup!$A$1:$AF$1262,MATCH(Stata!$A633,Vlookup!$A:$A,0),MATCH(Stata!B$1,Vlookup!$1:$1,0))</f>
        <v>62.625700000000002</v>
      </c>
      <c r="C633">
        <f ca="1">INDEX(Vlookup!$A$1:$AF$1262,MATCH(Stata!$A633,Vlookup!$A:$A,0),MATCH(Stata!C$1,Vlookup!$1:$1,0))</f>
        <v>29.863800000000001</v>
      </c>
      <c r="D633">
        <f ca="1">INDEX(Vlookup!$A$1:$AF$1262,MATCH(Stata!$A633,Vlookup!$A:$A,0),MATCH(Stata!D$1,Vlookup!$1:$1,0))</f>
        <v>15.8002</v>
      </c>
      <c r="E633">
        <f ca="1">INDEX(Vlookup!$A$1:$AF$1262,MATCH(Stata!$A633,Vlookup!$A:$A,0),MATCH(Stata!E$1,Vlookup!$1:$1,0))</f>
        <v>37.766800000000003</v>
      </c>
      <c r="F633">
        <f ca="1">INDEX(Vlookup!$A$1:$AF$1262,MATCH(Stata!$A633,Vlookup!$A:$A,0),MATCH(Stata!F$1,Vlookup!$1:$1,0))</f>
        <v>454.4665</v>
      </c>
      <c r="G633">
        <f ca="1">INDEX(Vlookup!$A$1:$AF$1262,MATCH(Stata!$A633,Vlookup!$A:$A,0),MATCH(Stata!G$1,Vlookup!$1:$1,0))</f>
        <v>25.322099999999999</v>
      </c>
      <c r="H633">
        <f ca="1">INDEX(Vlookup!$A$1:$AF$1262,MATCH(Stata!$A633,Vlookup!$A:$A,0),MATCH(Stata!H$1,Vlookup!$1:$1,0))</f>
        <v>58.205199999999998</v>
      </c>
      <c r="I633">
        <f ca="1">INDEX(Vlookup!$A$1:$AF$1262,MATCH(Stata!$A633,Vlookup!$A:$A,0),MATCH(Stata!I$1,Vlookup!$1:$1,0))</f>
        <v>61.049100000000003</v>
      </c>
      <c r="J633">
        <f ca="1">INDEX(Vlookup!$A$1:$AF$1262,MATCH(Stata!$A633,Vlookup!$A:$A,0),MATCH(Stata!J$1,Vlookup!$1:$1,0))</f>
        <v>168.0676</v>
      </c>
      <c r="K633">
        <f ca="1">INDEX(Vlookup!$A$1:$AF$1262,MATCH(Stata!$A633,Vlookup!$A:$A,0),MATCH(Stata!K$1,Vlookup!$1:$1,0))</f>
        <v>22.440100000000001</v>
      </c>
      <c r="L633">
        <f ca="1">INDEX(Vlookup!$A$1:$AF$1262,MATCH(Stata!$A633,Vlookup!$A:$A,0),MATCH(Stata!L$1,Vlookup!$1:$1,0))</f>
        <v>34.664499999999997</v>
      </c>
      <c r="M633">
        <f ca="1">INDEX(Vlookup!$A$1:$AF$1262,MATCH(Stata!$A633,Vlookup!$A:$A,0),MATCH(Stata!M$1,Vlookup!$1:$1,0))</f>
        <v>77.076300000000003</v>
      </c>
      <c r="N633">
        <f ca="1">INDEX(Vlookup!$A$1:$AF$1262,MATCH(Stata!$A633,Vlookup!$A:$A,0),MATCH(Stata!N$1,Vlookup!$1:$1,0))</f>
        <v>23.484999999999999</v>
      </c>
      <c r="O633" t="e">
        <f ca="1">INDEX(Vlookup!$A$1:$AF$1262,MATCH(Stata!$A633,Vlookup!$A:$A,0),MATCH(Stata!O$1,Vlookup!$1:$1,0))</f>
        <v>#N/A</v>
      </c>
      <c r="P633">
        <f ca="1">INDEX(Vlookup!$A$1:$AF$1262,MATCH(Stata!$A633,Vlookup!$A:$A,0),MATCH(Stata!P$1,Vlookup!$1:$1,0))</f>
        <v>40.811900000000001</v>
      </c>
      <c r="Q633">
        <f ca="1">INDEX(Vlookup!$A$1:$AF$1262,MATCH(Stata!$A633,Vlookup!$A:$A,0),MATCH(Stata!Q$1,Vlookup!$1:$1,0))</f>
        <v>20.0519</v>
      </c>
      <c r="R633">
        <f ca="1">INDEX(Vlookup!$A$1:$AF$1262,MATCH(Stata!$A633,Vlookup!$A:$A,0),MATCH(Stata!R$1,Vlookup!$1:$1,0))</f>
        <v>45.146599999999999</v>
      </c>
      <c r="S633">
        <f ca="1">INDEX(Vlookup!$A$1:$AF$1262,MATCH(Stata!$A633,Vlookup!$A:$A,0),MATCH(Stata!S$1,Vlookup!$1:$1,0))</f>
        <v>18.0471</v>
      </c>
      <c r="T633">
        <f ca="1">INDEX(Vlookup!$A$1:$AF$1262,MATCH(Stata!$A633,Vlookup!$A:$A,0),MATCH(Stata!T$1,Vlookup!$1:$1,0))</f>
        <v>114.16759999999999</v>
      </c>
      <c r="U633">
        <f ca="1">INDEX(Vlookup!$A$1:$AF$1262,MATCH(Stata!$A633,Vlookup!$A:$A,0),MATCH(Stata!U$1,Vlookup!$1:$1,0))</f>
        <v>56.730600000000003</v>
      </c>
      <c r="V633">
        <f ca="1">INDEX(Vlookup!$A$1:$AF$1262,MATCH(Stata!$A633,Vlookup!$A:$A,0),MATCH(Stata!V$1,Vlookup!$1:$1,0))</f>
        <v>32.793100000000003</v>
      </c>
      <c r="W633">
        <f ca="1">INDEX(Vlookup!$A$1:$AF$1262,MATCH(Stata!$A633,Vlookup!$A:$A,0),MATCH(Stata!W$1,Vlookup!$1:$1,0))</f>
        <v>50.7117</v>
      </c>
      <c r="X633">
        <f ca="1">INDEX(Vlookup!$A$1:$AF$1262,MATCH(Stata!$A633,Vlookup!$A:$A,0),MATCH(Stata!X$1,Vlookup!$1:$1,0))</f>
        <v>30.0352</v>
      </c>
      <c r="Y633">
        <f ca="1">INDEX(Vlookup!$A$1:$AF$1262,MATCH(Stata!$A633,Vlookup!$A:$A,0),MATCH(Stata!Y$1,Vlookup!$1:$1,0))</f>
        <v>23.1889</v>
      </c>
      <c r="Z633">
        <f ca="1">INDEX(Vlookup!$A$1:$AF$1262,MATCH(Stata!$A633,Vlookup!$A:$A,0),MATCH(Stata!Z$1,Vlookup!$1:$1,0))</f>
        <v>14.7926</v>
      </c>
      <c r="AA633">
        <f ca="1">INDEX(Vlookup!$A$1:$AF$1262,MATCH(Stata!$A633,Vlookup!$A:$A,0),MATCH(Stata!AA$1,Vlookup!$1:$1,0))</f>
        <v>54.945500000000003</v>
      </c>
      <c r="AB633">
        <f ca="1">INDEX(Vlookup!$A$1:$AF$1262,MATCH(Stata!$A633,Vlookup!$A:$A,0),MATCH(Stata!AB$1,Vlookup!$1:$1,0))</f>
        <v>55.141300000000001</v>
      </c>
      <c r="AC633">
        <f ca="1">INDEX(Vlookup!$A$1:$AF$1262,MATCH(Stata!$A633,Vlookup!$A:$A,0),MATCH(Stata!AC$1,Vlookup!$1:$1,0))</f>
        <v>25.710799999999999</v>
      </c>
      <c r="AD633">
        <f ca="1">INDEX(Vlookup!$A$1:$AF$1262,MATCH(Stata!$A633,Vlookup!$A:$A,0),MATCH(Stata!AD$1,Vlookup!$1:$1,0))</f>
        <v>53.279699999999998</v>
      </c>
      <c r="AE633">
        <f ca="1">INDEX(Vlookup!$A$1:$AF$1262,MATCH(Stata!$A633,Vlookup!$A:$A,0),MATCH(Stata!AE$1,Vlookup!$1:$1,0))</f>
        <v>27.9499</v>
      </c>
      <c r="AF633">
        <f ca="1">INDEX(Vlookup!$A$1:$AF$1262,MATCH(Stata!$A633,Vlookup!$A:$A,0),MATCH(Stata!AF$1,Vlookup!$1:$1,0))</f>
        <v>2022.83</v>
      </c>
      <c r="AG633">
        <f ca="1">INDEX(Vlookup!$A$1:$AG$1262,MATCH(Stata!$A633,Vlookup!$A:$A,0),MATCH(Stata!AG$1,Vlookup!$1:$1,0))</f>
        <v>23.15</v>
      </c>
    </row>
    <row r="634" spans="1:33" x14ac:dyDescent="0.25">
      <c r="A634" s="1">
        <v>39638</v>
      </c>
      <c r="B634">
        <f ca="1">INDEX(Vlookup!$A$1:$AF$1262,MATCH(Stata!$A634,Vlookup!$A:$A,0),MATCH(Stata!B$1,Vlookup!$1:$1,0))</f>
        <v>60.518500000000003</v>
      </c>
      <c r="C634">
        <f ca="1">INDEX(Vlookup!$A$1:$AF$1262,MATCH(Stata!$A634,Vlookup!$A:$A,0),MATCH(Stata!C$1,Vlookup!$1:$1,0))</f>
        <v>29.134</v>
      </c>
      <c r="D634">
        <f ca="1">INDEX(Vlookup!$A$1:$AF$1262,MATCH(Stata!$A634,Vlookup!$A:$A,0),MATCH(Stata!D$1,Vlookup!$1:$1,0))</f>
        <v>15.732699999999999</v>
      </c>
      <c r="E634">
        <f ca="1">INDEX(Vlookup!$A$1:$AF$1262,MATCH(Stata!$A634,Vlookup!$A:$A,0),MATCH(Stata!E$1,Vlookup!$1:$1,0))</f>
        <v>35.612299999999998</v>
      </c>
      <c r="F634">
        <f ca="1">INDEX(Vlookup!$A$1:$AF$1262,MATCH(Stata!$A634,Vlookup!$A:$A,0),MATCH(Stata!F$1,Vlookup!$1:$1,0))</f>
        <v>433.56760000000003</v>
      </c>
      <c r="G634">
        <f ca="1">INDEX(Vlookup!$A$1:$AF$1262,MATCH(Stata!$A634,Vlookup!$A:$A,0),MATCH(Stata!G$1,Vlookup!$1:$1,0))</f>
        <v>24.6767</v>
      </c>
      <c r="H634">
        <f ca="1">INDEX(Vlookup!$A$1:$AF$1262,MATCH(Stata!$A634,Vlookup!$A:$A,0),MATCH(Stata!H$1,Vlookup!$1:$1,0))</f>
        <v>57.913800000000002</v>
      </c>
      <c r="I634">
        <f ca="1">INDEX(Vlookup!$A$1:$AF$1262,MATCH(Stata!$A634,Vlookup!$A:$A,0),MATCH(Stata!I$1,Vlookup!$1:$1,0))</f>
        <v>60.100499999999997</v>
      </c>
      <c r="J634">
        <f ca="1">INDEX(Vlookup!$A$1:$AF$1262,MATCH(Stata!$A634,Vlookup!$A:$A,0),MATCH(Stata!J$1,Vlookup!$1:$1,0))</f>
        <v>158.8862</v>
      </c>
      <c r="K634">
        <f ca="1">INDEX(Vlookup!$A$1:$AF$1262,MATCH(Stata!$A634,Vlookup!$A:$A,0),MATCH(Stata!K$1,Vlookup!$1:$1,0))</f>
        <v>22.1873</v>
      </c>
      <c r="L634">
        <f ca="1">INDEX(Vlookup!$A$1:$AF$1262,MATCH(Stata!$A634,Vlookup!$A:$A,0),MATCH(Stata!L$1,Vlookup!$1:$1,0))</f>
        <v>33.861800000000002</v>
      </c>
      <c r="M634">
        <f ca="1">INDEX(Vlookup!$A$1:$AF$1262,MATCH(Stata!$A634,Vlookup!$A:$A,0),MATCH(Stata!M$1,Vlookup!$1:$1,0))</f>
        <v>75.614400000000003</v>
      </c>
      <c r="N634">
        <f ca="1">INDEX(Vlookup!$A$1:$AF$1262,MATCH(Stata!$A634,Vlookup!$A:$A,0),MATCH(Stata!N$1,Vlookup!$1:$1,0))</f>
        <v>22.756799999999998</v>
      </c>
      <c r="O634" t="e">
        <f ca="1">INDEX(Vlookup!$A$1:$AF$1262,MATCH(Stata!$A634,Vlookup!$A:$A,0),MATCH(Stata!O$1,Vlookup!$1:$1,0))</f>
        <v>#N/A</v>
      </c>
      <c r="P634">
        <f ca="1">INDEX(Vlookup!$A$1:$AF$1262,MATCH(Stata!$A634,Vlookup!$A:$A,0),MATCH(Stata!P$1,Vlookup!$1:$1,0))</f>
        <v>39.647199999999998</v>
      </c>
      <c r="Q634">
        <f ca="1">INDEX(Vlookup!$A$1:$AF$1262,MATCH(Stata!$A634,Vlookup!$A:$A,0),MATCH(Stata!Q$1,Vlookup!$1:$1,0))</f>
        <v>19.468800000000002</v>
      </c>
      <c r="R634">
        <f ca="1">INDEX(Vlookup!$A$1:$AF$1262,MATCH(Stata!$A634,Vlookup!$A:$A,0),MATCH(Stata!R$1,Vlookup!$1:$1,0))</f>
        <v>43.7958</v>
      </c>
      <c r="S634">
        <f ca="1">INDEX(Vlookup!$A$1:$AF$1262,MATCH(Stata!$A634,Vlookup!$A:$A,0),MATCH(Stata!S$1,Vlookup!$1:$1,0))</f>
        <v>17.089500000000001</v>
      </c>
      <c r="T634">
        <f ca="1">INDEX(Vlookup!$A$1:$AF$1262,MATCH(Stata!$A634,Vlookup!$A:$A,0),MATCH(Stata!T$1,Vlookup!$1:$1,0))</f>
        <v>110.96040000000001</v>
      </c>
      <c r="U634">
        <f ca="1">INDEX(Vlookup!$A$1:$AF$1262,MATCH(Stata!$A634,Vlookup!$A:$A,0),MATCH(Stata!U$1,Vlookup!$1:$1,0))</f>
        <v>56.704900000000002</v>
      </c>
      <c r="V634">
        <f ca="1">INDEX(Vlookup!$A$1:$AF$1262,MATCH(Stata!$A634,Vlookup!$A:$A,0),MATCH(Stata!V$1,Vlookup!$1:$1,0))</f>
        <v>31.427099999999999</v>
      </c>
      <c r="W634">
        <f ca="1">INDEX(Vlookup!$A$1:$AF$1262,MATCH(Stata!$A634,Vlookup!$A:$A,0),MATCH(Stata!W$1,Vlookup!$1:$1,0))</f>
        <v>51.344299999999997</v>
      </c>
      <c r="X634">
        <f ca="1">INDEX(Vlookup!$A$1:$AF$1262,MATCH(Stata!$A634,Vlookup!$A:$A,0),MATCH(Stata!X$1,Vlookup!$1:$1,0))</f>
        <v>30.1083</v>
      </c>
      <c r="Y634">
        <f ca="1">INDEX(Vlookup!$A$1:$AF$1262,MATCH(Stata!$A634,Vlookup!$A:$A,0),MATCH(Stata!Y$1,Vlookup!$1:$1,0))</f>
        <v>22.6328</v>
      </c>
      <c r="Z634">
        <f ca="1">INDEX(Vlookup!$A$1:$AF$1262,MATCH(Stata!$A634,Vlookup!$A:$A,0),MATCH(Stata!Z$1,Vlookup!$1:$1,0))</f>
        <v>14.6625</v>
      </c>
      <c r="AA634">
        <f ca="1">INDEX(Vlookup!$A$1:$AF$1262,MATCH(Stata!$A634,Vlookup!$A:$A,0),MATCH(Stata!AA$1,Vlookup!$1:$1,0))</f>
        <v>55.066400000000002</v>
      </c>
      <c r="AB634">
        <f ca="1">INDEX(Vlookup!$A$1:$AF$1262,MATCH(Stata!$A634,Vlookup!$A:$A,0),MATCH(Stata!AB$1,Vlookup!$1:$1,0))</f>
        <v>54.561100000000003</v>
      </c>
      <c r="AC634">
        <f ca="1">INDEX(Vlookup!$A$1:$AF$1262,MATCH(Stata!$A634,Vlookup!$A:$A,0),MATCH(Stata!AC$1,Vlookup!$1:$1,0))</f>
        <v>25.201799999999999</v>
      </c>
      <c r="AD634">
        <f ca="1">INDEX(Vlookup!$A$1:$AF$1262,MATCH(Stata!$A634,Vlookup!$A:$A,0),MATCH(Stata!AD$1,Vlookup!$1:$1,0))</f>
        <v>51.981700000000004</v>
      </c>
      <c r="AE634">
        <f ca="1">INDEX(Vlookup!$A$1:$AF$1262,MATCH(Stata!$A634,Vlookup!$A:$A,0),MATCH(Stata!AE$1,Vlookup!$1:$1,0))</f>
        <v>27.567299999999999</v>
      </c>
      <c r="AF634">
        <f ca="1">INDEX(Vlookup!$A$1:$AF$1262,MATCH(Stata!$A634,Vlookup!$A:$A,0),MATCH(Stata!AF$1,Vlookup!$1:$1,0))</f>
        <v>1976.97</v>
      </c>
      <c r="AG634">
        <f ca="1">INDEX(Vlookup!$A$1:$AG$1262,MATCH(Stata!$A634,Vlookup!$A:$A,0),MATCH(Stata!AG$1,Vlookup!$1:$1,0))</f>
        <v>25.23</v>
      </c>
    </row>
    <row r="635" spans="1:33" x14ac:dyDescent="0.25">
      <c r="A635" s="1">
        <v>39639</v>
      </c>
      <c r="B635">
        <f ca="1">INDEX(Vlookup!$A$1:$AF$1262,MATCH(Stata!$A635,Vlookup!$A:$A,0),MATCH(Stata!B$1,Vlookup!$1:$1,0))</f>
        <v>60.765300000000003</v>
      </c>
      <c r="C635">
        <f ca="1">INDEX(Vlookup!$A$1:$AF$1262,MATCH(Stata!$A635,Vlookup!$A:$A,0),MATCH(Stata!C$1,Vlookup!$1:$1,0))</f>
        <v>31.960599999999999</v>
      </c>
      <c r="D635">
        <f ca="1">INDEX(Vlookup!$A$1:$AF$1262,MATCH(Stata!$A635,Vlookup!$A:$A,0),MATCH(Stata!D$1,Vlookup!$1:$1,0))</f>
        <v>15.9353</v>
      </c>
      <c r="E635">
        <f ca="1">INDEX(Vlookup!$A$1:$AF$1262,MATCH(Stata!$A635,Vlookup!$A:$A,0),MATCH(Stata!E$1,Vlookup!$1:$1,0))</f>
        <v>35.639699999999998</v>
      </c>
      <c r="F635">
        <f ca="1">INDEX(Vlookup!$A$1:$AF$1262,MATCH(Stata!$A635,Vlookup!$A:$A,0),MATCH(Stata!F$1,Vlookup!$1:$1,0))</f>
        <v>397.90690000000001</v>
      </c>
      <c r="G635">
        <f ca="1">INDEX(Vlookup!$A$1:$AF$1262,MATCH(Stata!$A635,Vlookup!$A:$A,0),MATCH(Stata!G$1,Vlookup!$1:$1,0))</f>
        <v>25.176100000000002</v>
      </c>
      <c r="H635">
        <f ca="1">INDEX(Vlookup!$A$1:$AF$1262,MATCH(Stata!$A635,Vlookup!$A:$A,0),MATCH(Stata!H$1,Vlookup!$1:$1,0))</f>
        <v>58.267000000000003</v>
      </c>
      <c r="I635">
        <f ca="1">INDEX(Vlookup!$A$1:$AF$1262,MATCH(Stata!$A635,Vlookup!$A:$A,0),MATCH(Stata!I$1,Vlookup!$1:$1,0))</f>
        <v>60.091799999999999</v>
      </c>
      <c r="J635">
        <f ca="1">INDEX(Vlookup!$A$1:$AF$1262,MATCH(Stata!$A635,Vlookup!$A:$A,0),MATCH(Stata!J$1,Vlookup!$1:$1,0))</f>
        <v>157.3399</v>
      </c>
      <c r="K635">
        <f ca="1">INDEX(Vlookup!$A$1:$AF$1262,MATCH(Stata!$A635,Vlookup!$A:$A,0),MATCH(Stata!K$1,Vlookup!$1:$1,0))</f>
        <v>21.816700000000001</v>
      </c>
      <c r="L635">
        <f ca="1">INDEX(Vlookup!$A$1:$AF$1262,MATCH(Stata!$A635,Vlookup!$A:$A,0),MATCH(Stata!L$1,Vlookup!$1:$1,0))</f>
        <v>34.35</v>
      </c>
      <c r="M635">
        <f ca="1">INDEX(Vlookup!$A$1:$AF$1262,MATCH(Stata!$A635,Vlookup!$A:$A,0),MATCH(Stata!M$1,Vlookup!$1:$1,0))</f>
        <v>77.183999999999997</v>
      </c>
      <c r="N635">
        <f ca="1">INDEX(Vlookup!$A$1:$AF$1262,MATCH(Stata!$A635,Vlookup!$A:$A,0),MATCH(Stata!N$1,Vlookup!$1:$1,0))</f>
        <v>23.133500000000002</v>
      </c>
      <c r="O635" t="e">
        <f ca="1">INDEX(Vlookup!$A$1:$AF$1262,MATCH(Stata!$A635,Vlookup!$A:$A,0),MATCH(Stata!O$1,Vlookup!$1:$1,0))</f>
        <v>#N/A</v>
      </c>
      <c r="P635">
        <f ca="1">INDEX(Vlookup!$A$1:$AF$1262,MATCH(Stata!$A635,Vlookup!$A:$A,0),MATCH(Stata!P$1,Vlookup!$1:$1,0))</f>
        <v>38.933399999999999</v>
      </c>
      <c r="Q635">
        <f ca="1">INDEX(Vlookup!$A$1:$AF$1262,MATCH(Stata!$A635,Vlookup!$A:$A,0),MATCH(Stata!Q$1,Vlookup!$1:$1,0))</f>
        <v>19.0337</v>
      </c>
      <c r="R635">
        <f ca="1">INDEX(Vlookup!$A$1:$AF$1262,MATCH(Stata!$A635,Vlookup!$A:$A,0),MATCH(Stata!R$1,Vlookup!$1:$1,0))</f>
        <v>44.953600000000002</v>
      </c>
      <c r="S635">
        <f ca="1">INDEX(Vlookup!$A$1:$AF$1262,MATCH(Stata!$A635,Vlookup!$A:$A,0),MATCH(Stata!S$1,Vlookup!$1:$1,0))</f>
        <v>17.7883</v>
      </c>
      <c r="T635">
        <f ca="1">INDEX(Vlookup!$A$1:$AF$1262,MATCH(Stata!$A635,Vlookup!$A:$A,0),MATCH(Stata!T$1,Vlookup!$1:$1,0))</f>
        <v>113.52249999999999</v>
      </c>
      <c r="U635">
        <f ca="1">INDEX(Vlookup!$A$1:$AF$1262,MATCH(Stata!$A635,Vlookup!$A:$A,0),MATCH(Stata!U$1,Vlookup!$1:$1,0))</f>
        <v>57.356099999999998</v>
      </c>
      <c r="V635">
        <f ca="1">INDEX(Vlookup!$A$1:$AF$1262,MATCH(Stata!$A635,Vlookup!$A:$A,0),MATCH(Stata!V$1,Vlookup!$1:$1,0))</f>
        <v>31.638000000000002</v>
      </c>
      <c r="W635">
        <f ca="1">INDEX(Vlookup!$A$1:$AF$1262,MATCH(Stata!$A635,Vlookup!$A:$A,0),MATCH(Stata!W$1,Vlookup!$1:$1,0))</f>
        <v>50.642400000000002</v>
      </c>
      <c r="X635">
        <f ca="1">INDEX(Vlookup!$A$1:$AF$1262,MATCH(Stata!$A635,Vlookup!$A:$A,0),MATCH(Stata!X$1,Vlookup!$1:$1,0))</f>
        <v>30.0595</v>
      </c>
      <c r="Y635">
        <f ca="1">INDEX(Vlookup!$A$1:$AF$1262,MATCH(Stata!$A635,Vlookup!$A:$A,0),MATCH(Stata!Y$1,Vlookup!$1:$1,0))</f>
        <v>22.830100000000002</v>
      </c>
      <c r="Z635">
        <f ca="1">INDEX(Vlookup!$A$1:$AF$1262,MATCH(Stata!$A635,Vlookup!$A:$A,0),MATCH(Stata!Z$1,Vlookup!$1:$1,0))</f>
        <v>14.6625</v>
      </c>
      <c r="AA635">
        <f ca="1">INDEX(Vlookup!$A$1:$AF$1262,MATCH(Stata!$A635,Vlookup!$A:$A,0),MATCH(Stata!AA$1,Vlookup!$1:$1,0))</f>
        <v>55.428899999999999</v>
      </c>
      <c r="AB635">
        <f ca="1">INDEX(Vlookup!$A$1:$AF$1262,MATCH(Stata!$A635,Vlookup!$A:$A,0),MATCH(Stata!AB$1,Vlookup!$1:$1,0))</f>
        <v>55.498399999999997</v>
      </c>
      <c r="AC635">
        <f ca="1">INDEX(Vlookup!$A$1:$AF$1262,MATCH(Stata!$A635,Vlookup!$A:$A,0),MATCH(Stata!AC$1,Vlookup!$1:$1,0))</f>
        <v>25.376300000000001</v>
      </c>
      <c r="AD635">
        <f ca="1">INDEX(Vlookup!$A$1:$AF$1262,MATCH(Stata!$A635,Vlookup!$A:$A,0),MATCH(Stata!AD$1,Vlookup!$1:$1,0))</f>
        <v>51.567100000000003</v>
      </c>
      <c r="AE635">
        <f ca="1">INDEX(Vlookup!$A$1:$AF$1262,MATCH(Stata!$A635,Vlookup!$A:$A,0),MATCH(Stata!AE$1,Vlookup!$1:$1,0))</f>
        <v>27.6233</v>
      </c>
      <c r="AF635">
        <f ca="1">INDEX(Vlookup!$A$1:$AF$1262,MATCH(Stata!$A635,Vlookup!$A:$A,0),MATCH(Stata!AF$1,Vlookup!$1:$1,0))</f>
        <v>1990.78</v>
      </c>
      <c r="AG635">
        <f ca="1">INDEX(Vlookup!$A$1:$AG$1262,MATCH(Stata!$A635,Vlookup!$A:$A,0),MATCH(Stata!AG$1,Vlookup!$1:$1,0))</f>
        <v>25.59</v>
      </c>
    </row>
    <row r="636" spans="1:33" x14ac:dyDescent="0.25">
      <c r="A636" s="1">
        <v>39640</v>
      </c>
      <c r="B636">
        <f ca="1">INDEX(Vlookup!$A$1:$AF$1262,MATCH(Stata!$A636,Vlookup!$A:$A,0),MATCH(Stata!B$1,Vlookup!$1:$1,0))</f>
        <v>60.588999999999999</v>
      </c>
      <c r="C636">
        <f ca="1">INDEX(Vlookup!$A$1:$AF$1262,MATCH(Stata!$A636,Vlookup!$A:$A,0),MATCH(Stata!C$1,Vlookup!$1:$1,0))</f>
        <v>31.997599999999998</v>
      </c>
      <c r="D636">
        <f ca="1">INDEX(Vlookup!$A$1:$AF$1262,MATCH(Stata!$A636,Vlookup!$A:$A,0),MATCH(Stata!D$1,Vlookup!$1:$1,0))</f>
        <v>15.9579</v>
      </c>
      <c r="E636">
        <f ca="1">INDEX(Vlookup!$A$1:$AF$1262,MATCH(Stata!$A636,Vlookup!$A:$A,0),MATCH(Stata!E$1,Vlookup!$1:$1,0))</f>
        <v>35.794899999999998</v>
      </c>
      <c r="F636">
        <f ca="1">INDEX(Vlookup!$A$1:$AF$1262,MATCH(Stata!$A636,Vlookup!$A:$A,0),MATCH(Stata!F$1,Vlookup!$1:$1,0))</f>
        <v>382.81330000000003</v>
      </c>
      <c r="G636">
        <f ca="1">INDEX(Vlookup!$A$1:$AF$1262,MATCH(Stata!$A636,Vlookup!$A:$A,0),MATCH(Stata!G$1,Vlookup!$1:$1,0))</f>
        <v>25.030100000000001</v>
      </c>
      <c r="H636">
        <f ca="1">INDEX(Vlookup!$A$1:$AF$1262,MATCH(Stata!$A636,Vlookup!$A:$A,0),MATCH(Stata!H$1,Vlookup!$1:$1,0))</f>
        <v>55.874099999999999</v>
      </c>
      <c r="I636">
        <f ca="1">INDEX(Vlookup!$A$1:$AF$1262,MATCH(Stata!$A636,Vlookup!$A:$A,0),MATCH(Stata!I$1,Vlookup!$1:$1,0))</f>
        <v>61.312600000000003</v>
      </c>
      <c r="J636">
        <f ca="1">INDEX(Vlookup!$A$1:$AF$1262,MATCH(Stata!$A636,Vlookup!$A:$A,0),MATCH(Stata!J$1,Vlookup!$1:$1,0))</f>
        <v>156.47</v>
      </c>
      <c r="K636">
        <f ca="1">INDEX(Vlookup!$A$1:$AF$1262,MATCH(Stata!$A636,Vlookup!$A:$A,0),MATCH(Stata!K$1,Vlookup!$1:$1,0))</f>
        <v>21.916899999999998</v>
      </c>
      <c r="L636">
        <f ca="1">INDEX(Vlookup!$A$1:$AF$1262,MATCH(Stata!$A636,Vlookup!$A:$A,0),MATCH(Stata!L$1,Vlookup!$1:$1,0))</f>
        <v>34.316899999999997</v>
      </c>
      <c r="M636">
        <f ca="1">INDEX(Vlookup!$A$1:$AF$1262,MATCH(Stata!$A636,Vlookup!$A:$A,0),MATCH(Stata!M$1,Vlookup!$1:$1,0))</f>
        <v>76.663799999999995</v>
      </c>
      <c r="N636">
        <f ca="1">INDEX(Vlookup!$A$1:$AF$1262,MATCH(Stata!$A636,Vlookup!$A:$A,0),MATCH(Stata!N$1,Vlookup!$1:$1,0))</f>
        <v>23.150200000000002</v>
      </c>
      <c r="O636" t="e">
        <f ca="1">INDEX(Vlookup!$A$1:$AF$1262,MATCH(Stata!$A636,Vlookup!$A:$A,0),MATCH(Stata!O$1,Vlookup!$1:$1,0))</f>
        <v>#N/A</v>
      </c>
      <c r="P636">
        <f ca="1">INDEX(Vlookup!$A$1:$AF$1262,MATCH(Stata!$A636,Vlookup!$A:$A,0),MATCH(Stata!P$1,Vlookup!$1:$1,0))</f>
        <v>39.064900000000002</v>
      </c>
      <c r="Q636">
        <f ca="1">INDEX(Vlookup!$A$1:$AF$1262,MATCH(Stata!$A636,Vlookup!$A:$A,0),MATCH(Stata!Q$1,Vlookup!$1:$1,0))</f>
        <v>18.781300000000002</v>
      </c>
      <c r="R636">
        <f ca="1">INDEX(Vlookup!$A$1:$AF$1262,MATCH(Stata!$A636,Vlookup!$A:$A,0),MATCH(Stata!R$1,Vlookup!$1:$1,0))</f>
        <v>43.251899999999999</v>
      </c>
      <c r="S636">
        <f ca="1">INDEX(Vlookup!$A$1:$AF$1262,MATCH(Stata!$A636,Vlookup!$A:$A,0),MATCH(Stata!S$1,Vlookup!$1:$1,0))</f>
        <v>17.805499999999999</v>
      </c>
      <c r="T636">
        <f ca="1">INDEX(Vlookup!$A$1:$AF$1262,MATCH(Stata!$A636,Vlookup!$A:$A,0),MATCH(Stata!T$1,Vlookup!$1:$1,0))</f>
        <v>112.54559999999999</v>
      </c>
      <c r="U636">
        <f ca="1">INDEX(Vlookup!$A$1:$AF$1262,MATCH(Stata!$A636,Vlookup!$A:$A,0),MATCH(Stata!U$1,Vlookup!$1:$1,0))</f>
        <v>56.773400000000002</v>
      </c>
      <c r="V636">
        <f ca="1">INDEX(Vlookup!$A$1:$AF$1262,MATCH(Stata!$A636,Vlookup!$A:$A,0),MATCH(Stata!V$1,Vlookup!$1:$1,0))</f>
        <v>30.400300000000001</v>
      </c>
      <c r="W636">
        <f ca="1">INDEX(Vlookup!$A$1:$AF$1262,MATCH(Stata!$A636,Vlookup!$A:$A,0),MATCH(Stata!W$1,Vlookup!$1:$1,0))</f>
        <v>49.671799999999998</v>
      </c>
      <c r="X636">
        <f ca="1">INDEX(Vlookup!$A$1:$AF$1262,MATCH(Stata!$A636,Vlookup!$A:$A,0),MATCH(Stata!X$1,Vlookup!$1:$1,0))</f>
        <v>29.856400000000001</v>
      </c>
      <c r="Y636">
        <f ca="1">INDEX(Vlookup!$A$1:$AF$1262,MATCH(Stata!$A636,Vlookup!$A:$A,0),MATCH(Stata!Y$1,Vlookup!$1:$1,0))</f>
        <v>22.650700000000001</v>
      </c>
      <c r="Z636">
        <f ca="1">INDEX(Vlookup!$A$1:$AF$1262,MATCH(Stata!$A636,Vlookup!$A:$A,0),MATCH(Stata!Z$1,Vlookup!$1:$1,0))</f>
        <v>14.483599999999999</v>
      </c>
      <c r="AA636">
        <f ca="1">INDEX(Vlookup!$A$1:$AF$1262,MATCH(Stata!$A636,Vlookup!$A:$A,0),MATCH(Stata!AA$1,Vlookup!$1:$1,0))</f>
        <v>54.764299999999999</v>
      </c>
      <c r="AB636">
        <f ca="1">INDEX(Vlookup!$A$1:$AF$1262,MATCH(Stata!$A636,Vlookup!$A:$A,0),MATCH(Stata!AB$1,Vlookup!$1:$1,0))</f>
        <v>54.177199999999999</v>
      </c>
      <c r="AC636">
        <f ca="1">INDEX(Vlookup!$A$1:$AF$1262,MATCH(Stata!$A636,Vlookup!$A:$A,0),MATCH(Stata!AC$1,Vlookup!$1:$1,0))</f>
        <v>25.390799999999999</v>
      </c>
      <c r="AD636">
        <f ca="1">INDEX(Vlookup!$A$1:$AF$1262,MATCH(Stata!$A636,Vlookup!$A:$A,0),MATCH(Stata!AD$1,Vlookup!$1:$1,0))</f>
        <v>50.7378</v>
      </c>
      <c r="AE636">
        <f ca="1">INDEX(Vlookup!$A$1:$AF$1262,MATCH(Stata!$A636,Vlookup!$A:$A,0),MATCH(Stata!AE$1,Vlookup!$1:$1,0))</f>
        <v>27.25</v>
      </c>
      <c r="AF636">
        <f ca="1">INDEX(Vlookup!$A$1:$AF$1262,MATCH(Stata!$A636,Vlookup!$A:$A,0),MATCH(Stata!AF$1,Vlookup!$1:$1,0))</f>
        <v>1968.86</v>
      </c>
      <c r="AG636">
        <f ca="1">INDEX(Vlookup!$A$1:$AG$1262,MATCH(Stata!$A636,Vlookup!$A:$A,0),MATCH(Stata!AG$1,Vlookup!$1:$1,0))</f>
        <v>27.49</v>
      </c>
    </row>
    <row r="637" spans="1:33" x14ac:dyDescent="0.25">
      <c r="A637" s="1">
        <v>39643</v>
      </c>
      <c r="B637">
        <f ca="1">INDEX(Vlookup!$A$1:$AF$1262,MATCH(Stata!$A637,Vlookup!$A:$A,0),MATCH(Stata!B$1,Vlookup!$1:$1,0))</f>
        <v>60.853499999999997</v>
      </c>
      <c r="C637">
        <f ca="1">INDEX(Vlookup!$A$1:$AF$1262,MATCH(Stata!$A637,Vlookup!$A:$A,0),MATCH(Stata!C$1,Vlookup!$1:$1,0))</f>
        <v>32.274700000000003</v>
      </c>
      <c r="D637">
        <f ca="1">INDEX(Vlookup!$A$1:$AF$1262,MATCH(Stata!$A637,Vlookup!$A:$A,0),MATCH(Stata!D$1,Vlookup!$1:$1,0))</f>
        <v>15.7402</v>
      </c>
      <c r="E637">
        <f ca="1">INDEX(Vlookup!$A$1:$AF$1262,MATCH(Stata!$A637,Vlookup!$A:$A,0),MATCH(Stata!E$1,Vlookup!$1:$1,0))</f>
        <v>34.243000000000002</v>
      </c>
      <c r="F637">
        <f ca="1">INDEX(Vlookup!$A$1:$AF$1262,MATCH(Stata!$A637,Vlookup!$A:$A,0),MATCH(Stata!F$1,Vlookup!$1:$1,0))</f>
        <v>374.02260000000001</v>
      </c>
      <c r="G637">
        <f ca="1">INDEX(Vlookup!$A$1:$AF$1262,MATCH(Stata!$A637,Vlookup!$A:$A,0),MATCH(Stata!G$1,Vlookup!$1:$1,0))</f>
        <v>24.8688</v>
      </c>
      <c r="H637">
        <f ca="1">INDEX(Vlookup!$A$1:$AF$1262,MATCH(Stata!$A637,Vlookup!$A:$A,0),MATCH(Stata!H$1,Vlookup!$1:$1,0))</f>
        <v>55.794699999999999</v>
      </c>
      <c r="I637">
        <f ca="1">INDEX(Vlookup!$A$1:$AF$1262,MATCH(Stata!$A637,Vlookup!$A:$A,0),MATCH(Stata!I$1,Vlookup!$1:$1,0))</f>
        <v>61.189599999999999</v>
      </c>
      <c r="J637">
        <f ca="1">INDEX(Vlookup!$A$1:$AF$1262,MATCH(Stata!$A637,Vlookup!$A:$A,0),MATCH(Stata!J$1,Vlookup!$1:$1,0))</f>
        <v>147.09540000000001</v>
      </c>
      <c r="K637">
        <f ca="1">INDEX(Vlookup!$A$1:$AF$1262,MATCH(Stata!$A637,Vlookup!$A:$A,0),MATCH(Stata!K$1,Vlookup!$1:$1,0))</f>
        <v>22.2178</v>
      </c>
      <c r="L637">
        <f ca="1">INDEX(Vlookup!$A$1:$AF$1262,MATCH(Stata!$A637,Vlookup!$A:$A,0),MATCH(Stata!L$1,Vlookup!$1:$1,0))</f>
        <v>33.9114</v>
      </c>
      <c r="M637">
        <f ca="1">INDEX(Vlookup!$A$1:$AF$1262,MATCH(Stata!$A637,Vlookup!$A:$A,0),MATCH(Stata!M$1,Vlookup!$1:$1,0))</f>
        <v>76.61</v>
      </c>
      <c r="N637">
        <f ca="1">INDEX(Vlookup!$A$1:$AF$1262,MATCH(Stata!$A637,Vlookup!$A:$A,0),MATCH(Stata!N$1,Vlookup!$1:$1,0))</f>
        <v>22.7485</v>
      </c>
      <c r="O637" t="e">
        <f ca="1">INDEX(Vlookup!$A$1:$AF$1262,MATCH(Stata!$A637,Vlookup!$A:$A,0),MATCH(Stata!O$1,Vlookup!$1:$1,0))</f>
        <v>#N/A</v>
      </c>
      <c r="P637">
        <f ca="1">INDEX(Vlookup!$A$1:$AF$1262,MATCH(Stata!$A637,Vlookup!$A:$A,0),MATCH(Stata!P$1,Vlookup!$1:$1,0))</f>
        <v>39.252699999999997</v>
      </c>
      <c r="Q637">
        <f ca="1">INDEX(Vlookup!$A$1:$AF$1262,MATCH(Stata!$A637,Vlookup!$A:$A,0),MATCH(Stata!Q$1,Vlookup!$1:$1,0))</f>
        <v>18.7378</v>
      </c>
      <c r="R637">
        <f ca="1">INDEX(Vlookup!$A$1:$AF$1262,MATCH(Stata!$A637,Vlookup!$A:$A,0),MATCH(Stata!R$1,Vlookup!$1:$1,0))</f>
        <v>43.4011</v>
      </c>
      <c r="S637">
        <f ca="1">INDEX(Vlookup!$A$1:$AF$1262,MATCH(Stata!$A637,Vlookup!$A:$A,0),MATCH(Stata!S$1,Vlookup!$1:$1,0))</f>
        <v>17.658899999999999</v>
      </c>
      <c r="T637">
        <f ca="1">INDEX(Vlookup!$A$1:$AF$1262,MATCH(Stata!$A637,Vlookup!$A:$A,0),MATCH(Stata!T$1,Vlookup!$1:$1,0))</f>
        <v>112.0111</v>
      </c>
      <c r="U637">
        <f ca="1">INDEX(Vlookup!$A$1:$AF$1262,MATCH(Stata!$A637,Vlookup!$A:$A,0),MATCH(Stata!U$1,Vlookup!$1:$1,0))</f>
        <v>56.901899999999998</v>
      </c>
      <c r="V637">
        <f ca="1">INDEX(Vlookup!$A$1:$AF$1262,MATCH(Stata!$A637,Vlookup!$A:$A,0),MATCH(Stata!V$1,Vlookup!$1:$1,0))</f>
        <v>29.052700000000002</v>
      </c>
      <c r="W637">
        <f ca="1">INDEX(Vlookup!$A$1:$AF$1262,MATCH(Stata!$A637,Vlookup!$A:$A,0),MATCH(Stata!W$1,Vlookup!$1:$1,0))</f>
        <v>50.339100000000002</v>
      </c>
      <c r="X637">
        <f ca="1">INDEX(Vlookup!$A$1:$AF$1262,MATCH(Stata!$A637,Vlookup!$A:$A,0),MATCH(Stata!X$1,Vlookup!$1:$1,0))</f>
        <v>29.953900000000001</v>
      </c>
      <c r="Y637">
        <f ca="1">INDEX(Vlookup!$A$1:$AF$1262,MATCH(Stata!$A637,Vlookup!$A:$A,0),MATCH(Stata!Y$1,Vlookup!$1:$1,0))</f>
        <v>22.561</v>
      </c>
      <c r="Z637">
        <f ca="1">INDEX(Vlookup!$A$1:$AF$1262,MATCH(Stata!$A637,Vlookup!$A:$A,0),MATCH(Stata!Z$1,Vlookup!$1:$1,0))</f>
        <v>14.353400000000001</v>
      </c>
      <c r="AA637">
        <f ca="1">INDEX(Vlookup!$A$1:$AF$1262,MATCH(Stata!$A637,Vlookup!$A:$A,0),MATCH(Stata!AA$1,Vlookup!$1:$1,0))</f>
        <v>55.178600000000003</v>
      </c>
      <c r="AB637">
        <f ca="1">INDEX(Vlookup!$A$1:$AF$1262,MATCH(Stata!$A637,Vlookup!$A:$A,0),MATCH(Stata!AB$1,Vlookup!$1:$1,0))</f>
        <v>54.498600000000003</v>
      </c>
      <c r="AC637">
        <f ca="1">INDEX(Vlookup!$A$1:$AF$1262,MATCH(Stata!$A637,Vlookup!$A:$A,0),MATCH(Stata!AC$1,Vlookup!$1:$1,0))</f>
        <v>25.361699999999999</v>
      </c>
      <c r="AD637">
        <f ca="1">INDEX(Vlookup!$A$1:$AF$1262,MATCH(Stata!$A637,Vlookup!$A:$A,0),MATCH(Stata!AD$1,Vlookup!$1:$1,0))</f>
        <v>50.755800000000001</v>
      </c>
      <c r="AE637">
        <f ca="1">INDEX(Vlookup!$A$1:$AF$1262,MATCH(Stata!$A637,Vlookup!$A:$A,0),MATCH(Stata!AE$1,Vlookup!$1:$1,0))</f>
        <v>27.156700000000001</v>
      </c>
      <c r="AF637">
        <f ca="1">INDEX(Vlookup!$A$1:$AF$1262,MATCH(Stata!$A637,Vlookup!$A:$A,0),MATCH(Stata!AF$1,Vlookup!$1:$1,0))</f>
        <v>1951.08</v>
      </c>
      <c r="AG637">
        <f ca="1">INDEX(Vlookup!$A$1:$AG$1262,MATCH(Stata!$A637,Vlookup!$A:$A,0),MATCH(Stata!AG$1,Vlookup!$1:$1,0))</f>
        <v>28.48</v>
      </c>
    </row>
    <row r="638" spans="1:33" x14ac:dyDescent="0.25">
      <c r="A638" s="1">
        <v>39644</v>
      </c>
      <c r="B638">
        <f ca="1">INDEX(Vlookup!$A$1:$AF$1262,MATCH(Stata!$A638,Vlookup!$A:$A,0),MATCH(Stata!B$1,Vlookup!$1:$1,0))</f>
        <v>59.680900000000001</v>
      </c>
      <c r="C638">
        <f ca="1">INDEX(Vlookup!$A$1:$AF$1262,MATCH(Stata!$A638,Vlookup!$A:$A,0),MATCH(Stata!C$1,Vlookup!$1:$1,0))</f>
        <v>31.877500000000001</v>
      </c>
      <c r="D638">
        <f ca="1">INDEX(Vlookup!$A$1:$AF$1262,MATCH(Stata!$A638,Vlookup!$A:$A,0),MATCH(Stata!D$1,Vlookup!$1:$1,0))</f>
        <v>15.53</v>
      </c>
      <c r="E638">
        <f ca="1">INDEX(Vlookup!$A$1:$AF$1262,MATCH(Stata!$A638,Vlookup!$A:$A,0),MATCH(Stata!E$1,Vlookup!$1:$1,0))</f>
        <v>33.795699999999997</v>
      </c>
      <c r="F638">
        <f ca="1">INDEX(Vlookup!$A$1:$AF$1262,MATCH(Stata!$A638,Vlookup!$A:$A,0),MATCH(Stata!F$1,Vlookup!$1:$1,0))</f>
        <v>342.3426</v>
      </c>
      <c r="G638">
        <f ca="1">INDEX(Vlookup!$A$1:$AF$1262,MATCH(Stata!$A638,Vlookup!$A:$A,0),MATCH(Stata!G$1,Vlookup!$1:$1,0))</f>
        <v>24.546099999999999</v>
      </c>
      <c r="H638">
        <f ca="1">INDEX(Vlookup!$A$1:$AF$1262,MATCH(Stata!$A638,Vlookup!$A:$A,0),MATCH(Stata!H$1,Vlookup!$1:$1,0))</f>
        <v>56.4039</v>
      </c>
      <c r="I638">
        <f ca="1">INDEX(Vlookup!$A$1:$AF$1262,MATCH(Stata!$A638,Vlookup!$A:$A,0),MATCH(Stata!I$1,Vlookup!$1:$1,0))</f>
        <v>58.8797</v>
      </c>
      <c r="J638">
        <f ca="1">INDEX(Vlookup!$A$1:$AF$1262,MATCH(Stata!$A638,Vlookup!$A:$A,0),MATCH(Stata!J$1,Vlookup!$1:$1,0))</f>
        <v>140.7167</v>
      </c>
      <c r="K638">
        <f ca="1">INDEX(Vlookup!$A$1:$AF$1262,MATCH(Stata!$A638,Vlookup!$A:$A,0),MATCH(Stata!K$1,Vlookup!$1:$1,0))</f>
        <v>22.579599999999999</v>
      </c>
      <c r="L638">
        <f ca="1">INDEX(Vlookup!$A$1:$AF$1262,MATCH(Stata!$A638,Vlookup!$A:$A,0),MATCH(Stata!L$1,Vlookup!$1:$1,0))</f>
        <v>34.060400000000001</v>
      </c>
      <c r="M638">
        <f ca="1">INDEX(Vlookup!$A$1:$AF$1262,MATCH(Stata!$A638,Vlookup!$A:$A,0),MATCH(Stata!M$1,Vlookup!$1:$1,0))</f>
        <v>73.713099999999997</v>
      </c>
      <c r="N638">
        <f ca="1">INDEX(Vlookup!$A$1:$AF$1262,MATCH(Stata!$A638,Vlookup!$A:$A,0),MATCH(Stata!N$1,Vlookup!$1:$1,0))</f>
        <v>22.3049</v>
      </c>
      <c r="O638" t="e">
        <f ca="1">INDEX(Vlookup!$A$1:$AF$1262,MATCH(Stata!$A638,Vlookup!$A:$A,0),MATCH(Stata!O$1,Vlookup!$1:$1,0))</f>
        <v>#N/A</v>
      </c>
      <c r="P638">
        <f ca="1">INDEX(Vlookup!$A$1:$AF$1262,MATCH(Stata!$A638,Vlookup!$A:$A,0),MATCH(Stata!P$1,Vlookup!$1:$1,0))</f>
        <v>39.121200000000002</v>
      </c>
      <c r="Q638">
        <f ca="1">INDEX(Vlookup!$A$1:$AF$1262,MATCH(Stata!$A638,Vlookup!$A:$A,0),MATCH(Stata!Q$1,Vlookup!$1:$1,0))</f>
        <v>18.6768</v>
      </c>
      <c r="R638">
        <f ca="1">INDEX(Vlookup!$A$1:$AF$1262,MATCH(Stata!$A638,Vlookup!$A:$A,0),MATCH(Stata!R$1,Vlookup!$1:$1,0))</f>
        <v>41.962499999999999</v>
      </c>
      <c r="S638">
        <f ca="1">INDEX(Vlookup!$A$1:$AF$1262,MATCH(Stata!$A638,Vlookup!$A:$A,0),MATCH(Stata!S$1,Vlookup!$1:$1,0))</f>
        <v>17.8659</v>
      </c>
      <c r="T638">
        <f ca="1">INDEX(Vlookup!$A$1:$AF$1262,MATCH(Stata!$A638,Vlookup!$A:$A,0),MATCH(Stata!T$1,Vlookup!$1:$1,0))</f>
        <v>113.54089999999999</v>
      </c>
      <c r="U638">
        <f ca="1">INDEX(Vlookup!$A$1:$AF$1262,MATCH(Stata!$A638,Vlookup!$A:$A,0),MATCH(Stata!U$1,Vlookup!$1:$1,0))</f>
        <v>58.007199999999997</v>
      </c>
      <c r="V638">
        <f ca="1">INDEX(Vlookup!$A$1:$AF$1262,MATCH(Stata!$A638,Vlookup!$A:$A,0),MATCH(Stata!V$1,Vlookup!$1:$1,0))</f>
        <v>28.438400000000001</v>
      </c>
      <c r="W638">
        <f ca="1">INDEX(Vlookup!$A$1:$AF$1262,MATCH(Stata!$A638,Vlookup!$A:$A,0),MATCH(Stata!W$1,Vlookup!$1:$1,0))</f>
        <v>50.746400000000001</v>
      </c>
      <c r="X638">
        <f ca="1">INDEX(Vlookup!$A$1:$AF$1262,MATCH(Stata!$A638,Vlookup!$A:$A,0),MATCH(Stata!X$1,Vlookup!$1:$1,0))</f>
        <v>29.718299999999999</v>
      </c>
      <c r="Y638">
        <f ca="1">INDEX(Vlookup!$A$1:$AF$1262,MATCH(Stata!$A638,Vlookup!$A:$A,0),MATCH(Stata!Y$1,Vlookup!$1:$1,0))</f>
        <v>23.458100000000002</v>
      </c>
      <c r="Z638">
        <f ca="1">INDEX(Vlookup!$A$1:$AF$1262,MATCH(Stata!$A638,Vlookup!$A:$A,0),MATCH(Stata!Z$1,Vlookup!$1:$1,0))</f>
        <v>14.2965</v>
      </c>
      <c r="AA638">
        <f ca="1">INDEX(Vlookup!$A$1:$AF$1262,MATCH(Stata!$A638,Vlookup!$A:$A,0),MATCH(Stata!AA$1,Vlookup!$1:$1,0))</f>
        <v>55.5411</v>
      </c>
      <c r="AB638">
        <f ca="1">INDEX(Vlookup!$A$1:$AF$1262,MATCH(Stata!$A638,Vlookup!$A:$A,0),MATCH(Stata!AB$1,Vlookup!$1:$1,0))</f>
        <v>53.6327</v>
      </c>
      <c r="AC638">
        <f ca="1">INDEX(Vlookup!$A$1:$AF$1262,MATCH(Stata!$A638,Vlookup!$A:$A,0),MATCH(Stata!AC$1,Vlookup!$1:$1,0))</f>
        <v>25.478100000000001</v>
      </c>
      <c r="AD638">
        <f ca="1">INDEX(Vlookup!$A$1:$AF$1262,MATCH(Stata!$A638,Vlookup!$A:$A,0),MATCH(Stata!AD$1,Vlookup!$1:$1,0))</f>
        <v>50.692700000000002</v>
      </c>
      <c r="AE638">
        <f ca="1">INDEX(Vlookup!$A$1:$AF$1262,MATCH(Stata!$A638,Vlookup!$A:$A,0),MATCH(Stata!AE$1,Vlookup!$1:$1,0))</f>
        <v>27.464600000000001</v>
      </c>
      <c r="AF638">
        <f ca="1">INDEX(Vlookup!$A$1:$AF$1262,MATCH(Stata!$A638,Vlookup!$A:$A,0),MATCH(Stata!AF$1,Vlookup!$1:$1,0))</f>
        <v>1929.85</v>
      </c>
      <c r="AG638">
        <f ca="1">INDEX(Vlookup!$A$1:$AG$1262,MATCH(Stata!$A638,Vlookup!$A:$A,0),MATCH(Stata!AG$1,Vlookup!$1:$1,0))</f>
        <v>28.54</v>
      </c>
    </row>
    <row r="639" spans="1:33" x14ac:dyDescent="0.25">
      <c r="A639" s="1">
        <v>39645</v>
      </c>
      <c r="B639">
        <f ca="1">INDEX(Vlookup!$A$1:$AF$1262,MATCH(Stata!$A639,Vlookup!$A:$A,0),MATCH(Stata!B$1,Vlookup!$1:$1,0))</f>
        <v>60.518500000000003</v>
      </c>
      <c r="C639">
        <f ca="1">INDEX(Vlookup!$A$1:$AF$1262,MATCH(Stata!$A639,Vlookup!$A:$A,0),MATCH(Stata!C$1,Vlookup!$1:$1,0))</f>
        <v>32.126899999999999</v>
      </c>
      <c r="D639">
        <f ca="1">INDEX(Vlookup!$A$1:$AF$1262,MATCH(Stata!$A639,Vlookup!$A:$A,0),MATCH(Stata!D$1,Vlookup!$1:$1,0))</f>
        <v>15.6426</v>
      </c>
      <c r="E639">
        <f ca="1">INDEX(Vlookup!$A$1:$AF$1262,MATCH(Stata!$A639,Vlookup!$A:$A,0),MATCH(Stata!E$1,Vlookup!$1:$1,0))</f>
        <v>36.2149</v>
      </c>
      <c r="F639">
        <f ca="1">INDEX(Vlookup!$A$1:$AF$1262,MATCH(Stata!$A639,Vlookup!$A:$A,0),MATCH(Stata!F$1,Vlookup!$1:$1,0))</f>
        <v>386.13060000000002</v>
      </c>
      <c r="G639">
        <f ca="1">INDEX(Vlookup!$A$1:$AF$1262,MATCH(Stata!$A639,Vlookup!$A:$A,0),MATCH(Stata!G$1,Vlookup!$1:$1,0))</f>
        <v>24.523099999999999</v>
      </c>
      <c r="H639">
        <f ca="1">INDEX(Vlookup!$A$1:$AF$1262,MATCH(Stata!$A639,Vlookup!$A:$A,0),MATCH(Stata!H$1,Vlookup!$1:$1,0))</f>
        <v>57.904899999999998</v>
      </c>
      <c r="I639">
        <f ca="1">INDEX(Vlookup!$A$1:$AF$1262,MATCH(Stata!$A639,Vlookup!$A:$A,0),MATCH(Stata!I$1,Vlookup!$1:$1,0))</f>
        <v>61.944899999999997</v>
      </c>
      <c r="J639">
        <f ca="1">INDEX(Vlookup!$A$1:$AF$1262,MATCH(Stata!$A639,Vlookup!$A:$A,0),MATCH(Stata!J$1,Vlookup!$1:$1,0))</f>
        <v>159.17609999999999</v>
      </c>
      <c r="K639">
        <f ca="1">INDEX(Vlookup!$A$1:$AF$1262,MATCH(Stata!$A639,Vlookup!$A:$A,0),MATCH(Stata!K$1,Vlookup!$1:$1,0))</f>
        <v>22.819400000000002</v>
      </c>
      <c r="L639">
        <f ca="1">INDEX(Vlookup!$A$1:$AF$1262,MATCH(Stata!$A639,Vlookup!$A:$A,0),MATCH(Stata!L$1,Vlookup!$1:$1,0))</f>
        <v>34.863100000000003</v>
      </c>
      <c r="M639">
        <f ca="1">INDEX(Vlookup!$A$1:$AF$1262,MATCH(Stata!$A639,Vlookup!$A:$A,0),MATCH(Stata!M$1,Vlookup!$1:$1,0))</f>
        <v>72.475399999999993</v>
      </c>
      <c r="N639">
        <f ca="1">INDEX(Vlookup!$A$1:$AF$1262,MATCH(Stata!$A639,Vlookup!$A:$A,0),MATCH(Stata!N$1,Vlookup!$1:$1,0))</f>
        <v>23.167000000000002</v>
      </c>
      <c r="O639" t="e">
        <f ca="1">INDEX(Vlookup!$A$1:$AF$1262,MATCH(Stata!$A639,Vlookup!$A:$A,0),MATCH(Stata!O$1,Vlookup!$1:$1,0))</f>
        <v>#N/A</v>
      </c>
      <c r="P639">
        <f ca="1">INDEX(Vlookup!$A$1:$AF$1262,MATCH(Stata!$A639,Vlookup!$A:$A,0),MATCH(Stata!P$1,Vlookup!$1:$1,0))</f>
        <v>39.769300000000001</v>
      </c>
      <c r="Q639">
        <f ca="1">INDEX(Vlookup!$A$1:$AF$1262,MATCH(Stata!$A639,Vlookup!$A:$A,0),MATCH(Stata!Q$1,Vlookup!$1:$1,0))</f>
        <v>19.738600000000002</v>
      </c>
      <c r="R639">
        <f ca="1">INDEX(Vlookup!$A$1:$AF$1262,MATCH(Stata!$A639,Vlookup!$A:$A,0),MATCH(Stata!R$1,Vlookup!$1:$1,0))</f>
        <v>43.3309</v>
      </c>
      <c r="S639">
        <f ca="1">INDEX(Vlookup!$A$1:$AF$1262,MATCH(Stata!$A639,Vlookup!$A:$A,0),MATCH(Stata!S$1,Vlookup!$1:$1,0))</f>
        <v>18.038399999999999</v>
      </c>
      <c r="T639">
        <f ca="1">INDEX(Vlookup!$A$1:$AF$1262,MATCH(Stata!$A639,Vlookup!$A:$A,0),MATCH(Stata!T$1,Vlookup!$1:$1,0))</f>
        <v>116.06610000000001</v>
      </c>
      <c r="U639">
        <f ca="1">INDEX(Vlookup!$A$1:$AF$1262,MATCH(Stata!$A639,Vlookup!$A:$A,0),MATCH(Stata!U$1,Vlookup!$1:$1,0))</f>
        <v>58.427100000000003</v>
      </c>
      <c r="V639">
        <f ca="1">INDEX(Vlookup!$A$1:$AF$1262,MATCH(Stata!$A639,Vlookup!$A:$A,0),MATCH(Stata!V$1,Vlookup!$1:$1,0))</f>
        <v>32.948999999999998</v>
      </c>
      <c r="W639">
        <f ca="1">INDEX(Vlookup!$A$1:$AF$1262,MATCH(Stata!$A639,Vlookup!$A:$A,0),MATCH(Stata!W$1,Vlookup!$1:$1,0))</f>
        <v>52.132899999999999</v>
      </c>
      <c r="X639">
        <f ca="1">INDEX(Vlookup!$A$1:$AF$1262,MATCH(Stata!$A639,Vlookup!$A:$A,0),MATCH(Stata!X$1,Vlookup!$1:$1,0))</f>
        <v>29.758900000000001</v>
      </c>
      <c r="Y639">
        <f ca="1">INDEX(Vlookup!$A$1:$AF$1262,MATCH(Stata!$A639,Vlookup!$A:$A,0),MATCH(Stata!Y$1,Vlookup!$1:$1,0))</f>
        <v>24.453800000000001</v>
      </c>
      <c r="Z639">
        <f ca="1">INDEX(Vlookup!$A$1:$AF$1262,MATCH(Stata!$A639,Vlookup!$A:$A,0),MATCH(Stata!Z$1,Vlookup!$1:$1,0))</f>
        <v>14.849500000000001</v>
      </c>
      <c r="AA639">
        <f ca="1">INDEX(Vlookup!$A$1:$AF$1262,MATCH(Stata!$A639,Vlookup!$A:$A,0),MATCH(Stata!AA$1,Vlookup!$1:$1,0))</f>
        <v>55.488999999999997</v>
      </c>
      <c r="AB639">
        <f ca="1">INDEX(Vlookup!$A$1:$AF$1262,MATCH(Stata!$A639,Vlookup!$A:$A,0),MATCH(Stata!AB$1,Vlookup!$1:$1,0))</f>
        <v>54.552199999999999</v>
      </c>
      <c r="AC639">
        <f ca="1">INDEX(Vlookup!$A$1:$AF$1262,MATCH(Stata!$A639,Vlookup!$A:$A,0),MATCH(Stata!AC$1,Vlookup!$1:$1,0))</f>
        <v>25.725300000000001</v>
      </c>
      <c r="AD639">
        <f ca="1">INDEX(Vlookup!$A$1:$AF$1262,MATCH(Stata!$A639,Vlookup!$A:$A,0),MATCH(Stata!AD$1,Vlookup!$1:$1,0))</f>
        <v>51.341700000000003</v>
      </c>
      <c r="AE639">
        <f ca="1">INDEX(Vlookup!$A$1:$AF$1262,MATCH(Stata!$A639,Vlookup!$A:$A,0),MATCH(Stata!AE$1,Vlookup!$1:$1,0))</f>
        <v>28.3979</v>
      </c>
      <c r="AF639">
        <f ca="1">INDEX(Vlookup!$A$1:$AF$1262,MATCH(Stata!$A639,Vlookup!$A:$A,0),MATCH(Stata!AF$1,Vlookup!$1:$1,0))</f>
        <v>1978.47</v>
      </c>
      <c r="AG639">
        <f ca="1">INDEX(Vlookup!$A$1:$AG$1262,MATCH(Stata!$A639,Vlookup!$A:$A,0),MATCH(Stata!AG$1,Vlookup!$1:$1,0))</f>
        <v>25.1</v>
      </c>
    </row>
    <row r="640" spans="1:33" x14ac:dyDescent="0.25">
      <c r="A640" s="1">
        <v>39646</v>
      </c>
      <c r="B640">
        <f ca="1">INDEX(Vlookup!$A$1:$AF$1262,MATCH(Stata!$A640,Vlookup!$A:$A,0),MATCH(Stata!B$1,Vlookup!$1:$1,0))</f>
        <v>61.232599999999998</v>
      </c>
      <c r="C640">
        <f ca="1">INDEX(Vlookup!$A$1:$AF$1262,MATCH(Stata!$A640,Vlookup!$A:$A,0),MATCH(Stata!C$1,Vlookup!$1:$1,0))</f>
        <v>31.1662</v>
      </c>
      <c r="D640">
        <f ca="1">INDEX(Vlookup!$A$1:$AF$1262,MATCH(Stata!$A640,Vlookup!$A:$A,0),MATCH(Stata!D$1,Vlookup!$1:$1,0))</f>
        <v>15.5</v>
      </c>
      <c r="E640">
        <f ca="1">INDEX(Vlookup!$A$1:$AF$1262,MATCH(Stata!$A640,Vlookup!$A:$A,0),MATCH(Stata!E$1,Vlookup!$1:$1,0))</f>
        <v>38.150199999999998</v>
      </c>
      <c r="F640">
        <f ca="1">INDEX(Vlookup!$A$1:$AF$1262,MATCH(Stata!$A640,Vlookup!$A:$A,0),MATCH(Stata!F$1,Vlookup!$1:$1,0))</f>
        <v>413.33229999999998</v>
      </c>
      <c r="G640">
        <f ca="1">INDEX(Vlookup!$A$1:$AF$1262,MATCH(Stata!$A640,Vlookup!$A:$A,0),MATCH(Stata!G$1,Vlookup!$1:$1,0))</f>
        <v>24.392499999999998</v>
      </c>
      <c r="H640">
        <f ca="1">INDEX(Vlookup!$A$1:$AF$1262,MATCH(Stata!$A640,Vlookup!$A:$A,0),MATCH(Stata!H$1,Vlookup!$1:$1,0))</f>
        <v>59.088099999999997</v>
      </c>
      <c r="I640">
        <f ca="1">INDEX(Vlookup!$A$1:$AF$1262,MATCH(Stata!$A640,Vlookup!$A:$A,0),MATCH(Stata!I$1,Vlookup!$1:$1,0))</f>
        <v>63.464599999999997</v>
      </c>
      <c r="J640">
        <f ca="1">INDEX(Vlookup!$A$1:$AF$1262,MATCH(Stata!$A640,Vlookup!$A:$A,0),MATCH(Stata!J$1,Vlookup!$1:$1,0))</f>
        <v>173.67310000000001</v>
      </c>
      <c r="K640">
        <f ca="1">INDEX(Vlookup!$A$1:$AF$1262,MATCH(Stata!$A640,Vlookup!$A:$A,0),MATCH(Stata!K$1,Vlookup!$1:$1,0))</f>
        <v>21.947500000000002</v>
      </c>
      <c r="L640">
        <f ca="1">INDEX(Vlookup!$A$1:$AF$1262,MATCH(Stata!$A640,Vlookup!$A:$A,0),MATCH(Stata!L$1,Vlookup!$1:$1,0))</f>
        <v>36.352600000000002</v>
      </c>
      <c r="M640">
        <f ca="1">INDEX(Vlookup!$A$1:$AF$1262,MATCH(Stata!$A640,Vlookup!$A:$A,0),MATCH(Stata!M$1,Vlookup!$1:$1,0))</f>
        <v>72.044899999999998</v>
      </c>
      <c r="N640">
        <f ca="1">INDEX(Vlookup!$A$1:$AF$1262,MATCH(Stata!$A640,Vlookup!$A:$A,0),MATCH(Stata!N$1,Vlookup!$1:$1,0))</f>
        <v>23.434799999999999</v>
      </c>
      <c r="O640" t="e">
        <f ca="1">INDEX(Vlookup!$A$1:$AF$1262,MATCH(Stata!$A640,Vlookup!$A:$A,0),MATCH(Stata!O$1,Vlookup!$1:$1,0))</f>
        <v>#N/A</v>
      </c>
      <c r="P640">
        <f ca="1">INDEX(Vlookup!$A$1:$AF$1262,MATCH(Stata!$A640,Vlookup!$A:$A,0),MATCH(Stata!P$1,Vlookup!$1:$1,0))</f>
        <v>40.6053</v>
      </c>
      <c r="Q640">
        <f ca="1">INDEX(Vlookup!$A$1:$AF$1262,MATCH(Stata!$A640,Vlookup!$A:$A,0),MATCH(Stata!Q$1,Vlookup!$1:$1,0))</f>
        <v>20.347799999999999</v>
      </c>
      <c r="R640">
        <f ca="1">INDEX(Vlookup!$A$1:$AF$1262,MATCH(Stata!$A640,Vlookup!$A:$A,0),MATCH(Stata!R$1,Vlookup!$1:$1,0))</f>
        <v>44.611499999999999</v>
      </c>
      <c r="S640">
        <f ca="1">INDEX(Vlookup!$A$1:$AF$1262,MATCH(Stata!$A640,Vlookup!$A:$A,0),MATCH(Stata!S$1,Vlookup!$1:$1,0))</f>
        <v>18.970099999999999</v>
      </c>
      <c r="T640">
        <f ca="1">INDEX(Vlookup!$A$1:$AF$1262,MATCH(Stata!$A640,Vlookup!$A:$A,0),MATCH(Stata!T$1,Vlookup!$1:$1,0))</f>
        <v>116.6006</v>
      </c>
      <c r="U640">
        <f ca="1">INDEX(Vlookup!$A$1:$AF$1262,MATCH(Stata!$A640,Vlookup!$A:$A,0),MATCH(Stata!U$1,Vlookup!$1:$1,0))</f>
        <v>58.118600000000001</v>
      </c>
      <c r="V640">
        <f ca="1">INDEX(Vlookup!$A$1:$AF$1262,MATCH(Stata!$A640,Vlookup!$A:$A,0),MATCH(Stata!V$1,Vlookup!$1:$1,0))</f>
        <v>37.404499999999999</v>
      </c>
      <c r="W640">
        <f ca="1">INDEX(Vlookup!$A$1:$AF$1262,MATCH(Stata!$A640,Vlookup!$A:$A,0),MATCH(Stata!W$1,Vlookup!$1:$1,0))</f>
        <v>52.314900000000002</v>
      </c>
      <c r="X640">
        <f ca="1">INDEX(Vlookup!$A$1:$AF$1262,MATCH(Stata!$A640,Vlookup!$A:$A,0),MATCH(Stata!X$1,Vlookup!$1:$1,0))</f>
        <v>30.027000000000001</v>
      </c>
      <c r="Y640">
        <f ca="1">INDEX(Vlookup!$A$1:$AF$1262,MATCH(Stata!$A640,Vlookup!$A:$A,0),MATCH(Stata!Y$1,Vlookup!$1:$1,0))</f>
        <v>24.687000000000001</v>
      </c>
      <c r="Z640">
        <f ca="1">INDEX(Vlookup!$A$1:$AF$1262,MATCH(Stata!$A640,Vlookup!$A:$A,0),MATCH(Stata!Z$1,Vlookup!$1:$1,0))</f>
        <v>14.9552</v>
      </c>
      <c r="AA640">
        <f ca="1">INDEX(Vlookup!$A$1:$AF$1262,MATCH(Stata!$A640,Vlookup!$A:$A,0),MATCH(Stata!AA$1,Vlookup!$1:$1,0))</f>
        <v>55.488999999999997</v>
      </c>
      <c r="AB640">
        <f ca="1">INDEX(Vlookup!$A$1:$AF$1262,MATCH(Stata!$A640,Vlookup!$A:$A,0),MATCH(Stata!AB$1,Vlookup!$1:$1,0))</f>
        <v>57.756900000000002</v>
      </c>
      <c r="AC640">
        <f ca="1">INDEX(Vlookup!$A$1:$AF$1262,MATCH(Stata!$A640,Vlookup!$A:$A,0),MATCH(Stata!AC$1,Vlookup!$1:$1,0))</f>
        <v>25.761700000000001</v>
      </c>
      <c r="AD640">
        <f ca="1">INDEX(Vlookup!$A$1:$AF$1262,MATCH(Stata!$A640,Vlookup!$A:$A,0),MATCH(Stata!AD$1,Vlookup!$1:$1,0))</f>
        <v>51.990699999999997</v>
      </c>
      <c r="AE640">
        <f ca="1">INDEX(Vlookup!$A$1:$AF$1262,MATCH(Stata!$A640,Vlookup!$A:$A,0),MATCH(Stata!AE$1,Vlookup!$1:$1,0))</f>
        <v>29.116399999999999</v>
      </c>
      <c r="AF640">
        <f ca="1">INDEX(Vlookup!$A$1:$AF$1262,MATCH(Stata!$A640,Vlookup!$A:$A,0),MATCH(Stata!AF$1,Vlookup!$1:$1,0))</f>
        <v>2002.3</v>
      </c>
      <c r="AG640">
        <f ca="1">INDEX(Vlookup!$A$1:$AG$1262,MATCH(Stata!$A640,Vlookup!$A:$A,0),MATCH(Stata!AG$1,Vlookup!$1:$1,0))</f>
        <v>25.01</v>
      </c>
    </row>
    <row r="641" spans="1:33" x14ac:dyDescent="0.25">
      <c r="A641" s="1">
        <v>39647</v>
      </c>
      <c r="B641">
        <f ca="1">INDEX(Vlookup!$A$1:$AF$1262,MATCH(Stata!$A641,Vlookup!$A:$A,0),MATCH(Stata!B$1,Vlookup!$1:$1,0))</f>
        <v>60.783000000000001</v>
      </c>
      <c r="C641">
        <f ca="1">INDEX(Vlookup!$A$1:$AF$1262,MATCH(Stata!$A641,Vlookup!$A:$A,0),MATCH(Stata!C$1,Vlookup!$1:$1,0))</f>
        <v>31.230899999999998</v>
      </c>
      <c r="D641">
        <f ca="1">INDEX(Vlookup!$A$1:$AF$1262,MATCH(Stata!$A641,Vlookup!$A:$A,0),MATCH(Stata!D$1,Vlookup!$1:$1,0))</f>
        <v>15.3499</v>
      </c>
      <c r="E641">
        <f ca="1">INDEX(Vlookup!$A$1:$AF$1262,MATCH(Stata!$A641,Vlookup!$A:$A,0),MATCH(Stata!E$1,Vlookup!$1:$1,0))</f>
        <v>38.5154</v>
      </c>
      <c r="F641">
        <f ca="1">INDEX(Vlookup!$A$1:$AF$1262,MATCH(Stata!$A641,Vlookup!$A:$A,0),MATCH(Stata!F$1,Vlookup!$1:$1,0))</f>
        <v>415.8202</v>
      </c>
      <c r="G641">
        <f ca="1">INDEX(Vlookup!$A$1:$AF$1262,MATCH(Stata!$A641,Vlookup!$A:$A,0),MATCH(Stata!G$1,Vlookup!$1:$1,0))</f>
        <v>24.6767</v>
      </c>
      <c r="H641">
        <f ca="1">INDEX(Vlookup!$A$1:$AF$1262,MATCH(Stata!$A641,Vlookup!$A:$A,0),MATCH(Stata!H$1,Vlookup!$1:$1,0))</f>
        <v>60.165300000000002</v>
      </c>
      <c r="I641">
        <f ca="1">INDEX(Vlookup!$A$1:$AF$1262,MATCH(Stata!$A641,Vlookup!$A:$A,0),MATCH(Stata!I$1,Vlookup!$1:$1,0))</f>
        <v>62.634099999999997</v>
      </c>
      <c r="J641">
        <f ca="1">INDEX(Vlookup!$A$1:$AF$1262,MATCH(Stata!$A641,Vlookup!$A:$A,0),MATCH(Stata!J$1,Vlookup!$1:$1,0))</f>
        <v>187.0102</v>
      </c>
      <c r="K641">
        <f ca="1">INDEX(Vlookup!$A$1:$AF$1262,MATCH(Stata!$A641,Vlookup!$A:$A,0),MATCH(Stata!K$1,Vlookup!$1:$1,0))</f>
        <v>21.8123</v>
      </c>
      <c r="L641">
        <f ca="1">INDEX(Vlookup!$A$1:$AF$1262,MATCH(Stata!$A641,Vlookup!$A:$A,0),MATCH(Stata!L$1,Vlookup!$1:$1,0))</f>
        <v>36.576000000000001</v>
      </c>
      <c r="M641">
        <f ca="1">INDEX(Vlookup!$A$1:$AF$1262,MATCH(Stata!$A641,Vlookup!$A:$A,0),MATCH(Stata!M$1,Vlookup!$1:$1,0))</f>
        <v>73.130099999999999</v>
      </c>
      <c r="N641">
        <f ca="1">INDEX(Vlookup!$A$1:$AF$1262,MATCH(Stata!$A641,Vlookup!$A:$A,0),MATCH(Stata!N$1,Vlookup!$1:$1,0))</f>
        <v>23.434799999999999</v>
      </c>
      <c r="O641" t="e">
        <f ca="1">INDEX(Vlookup!$A$1:$AF$1262,MATCH(Stata!$A641,Vlookup!$A:$A,0),MATCH(Stata!O$1,Vlookup!$1:$1,0))</f>
        <v>#N/A</v>
      </c>
      <c r="P641">
        <f ca="1">INDEX(Vlookup!$A$1:$AF$1262,MATCH(Stata!$A641,Vlookup!$A:$A,0),MATCH(Stata!P$1,Vlookup!$1:$1,0))</f>
        <v>40.783799999999999</v>
      </c>
      <c r="Q641">
        <f ca="1">INDEX(Vlookup!$A$1:$AF$1262,MATCH(Stata!$A641,Vlookup!$A:$A,0),MATCH(Stata!Q$1,Vlookup!$1:$1,0))</f>
        <v>20.400099999999998</v>
      </c>
      <c r="R641">
        <f ca="1">INDEX(Vlookup!$A$1:$AF$1262,MATCH(Stata!$A641,Vlookup!$A:$A,0),MATCH(Stata!R$1,Vlookup!$1:$1,0))</f>
        <v>44.436100000000003</v>
      </c>
      <c r="S641">
        <f ca="1">INDEX(Vlookup!$A$1:$AF$1262,MATCH(Stata!$A641,Vlookup!$A:$A,0),MATCH(Stata!S$1,Vlookup!$1:$1,0))</f>
        <v>19.0564</v>
      </c>
      <c r="T641">
        <f ca="1">INDEX(Vlookup!$A$1:$AF$1262,MATCH(Stata!$A641,Vlookup!$A:$A,0),MATCH(Stata!T$1,Vlookup!$1:$1,0))</f>
        <v>119.7064</v>
      </c>
      <c r="U641">
        <f ca="1">INDEX(Vlookup!$A$1:$AF$1262,MATCH(Stata!$A641,Vlookup!$A:$A,0),MATCH(Stata!U$1,Vlookup!$1:$1,0))</f>
        <v>58.110100000000003</v>
      </c>
      <c r="V641">
        <f ca="1">INDEX(Vlookup!$A$1:$AF$1262,MATCH(Stata!$A641,Vlookup!$A:$A,0),MATCH(Stata!V$1,Vlookup!$1:$1,0))</f>
        <v>36.689399999999999</v>
      </c>
      <c r="W641">
        <f ca="1">INDEX(Vlookup!$A$1:$AF$1262,MATCH(Stata!$A641,Vlookup!$A:$A,0),MATCH(Stata!W$1,Vlookup!$1:$1,0))</f>
        <v>52.375500000000002</v>
      </c>
      <c r="X641">
        <f ca="1">INDEX(Vlookup!$A$1:$AF$1262,MATCH(Stata!$A641,Vlookup!$A:$A,0),MATCH(Stata!X$1,Vlookup!$1:$1,0))</f>
        <v>30.611999999999998</v>
      </c>
      <c r="Y641">
        <f ca="1">INDEX(Vlookup!$A$1:$AF$1262,MATCH(Stata!$A641,Vlookup!$A:$A,0),MATCH(Stata!Y$1,Vlookup!$1:$1,0))</f>
        <v>23.197900000000001</v>
      </c>
      <c r="Z641">
        <f ca="1">INDEX(Vlookup!$A$1:$AF$1262,MATCH(Stata!$A641,Vlookup!$A:$A,0),MATCH(Stata!Z$1,Vlookup!$1:$1,0))</f>
        <v>14.898300000000001</v>
      </c>
      <c r="AA641">
        <f ca="1">INDEX(Vlookup!$A$1:$AF$1262,MATCH(Stata!$A641,Vlookup!$A:$A,0),MATCH(Stata!AA$1,Vlookup!$1:$1,0))</f>
        <v>55.297899999999998</v>
      </c>
      <c r="AB641">
        <f ca="1">INDEX(Vlookup!$A$1:$AF$1262,MATCH(Stata!$A641,Vlookup!$A:$A,0),MATCH(Stata!AB$1,Vlookup!$1:$1,0))</f>
        <v>57.212400000000002</v>
      </c>
      <c r="AC641">
        <f ca="1">INDEX(Vlookup!$A$1:$AF$1262,MATCH(Stata!$A641,Vlookup!$A:$A,0),MATCH(Stata!AC$1,Vlookup!$1:$1,0))</f>
        <v>25.776199999999999</v>
      </c>
      <c r="AD641">
        <f ca="1">INDEX(Vlookup!$A$1:$AF$1262,MATCH(Stata!$A641,Vlookup!$A:$A,0),MATCH(Stata!AD$1,Vlookup!$1:$1,0))</f>
        <v>52.207000000000001</v>
      </c>
      <c r="AE641">
        <f ca="1">INDEX(Vlookup!$A$1:$AF$1262,MATCH(Stata!$A641,Vlookup!$A:$A,0),MATCH(Stata!AE$1,Vlookup!$1:$1,0))</f>
        <v>28.836500000000001</v>
      </c>
      <c r="AF641">
        <f ca="1">INDEX(Vlookup!$A$1:$AF$1262,MATCH(Stata!$A641,Vlookup!$A:$A,0),MATCH(Stata!AF$1,Vlookup!$1:$1,0))</f>
        <v>2002.88</v>
      </c>
      <c r="AG641">
        <f ca="1">INDEX(Vlookup!$A$1:$AG$1262,MATCH(Stata!$A641,Vlookup!$A:$A,0),MATCH(Stata!AG$1,Vlookup!$1:$1,0))</f>
        <v>24.05</v>
      </c>
    </row>
    <row r="642" spans="1:33" x14ac:dyDescent="0.25">
      <c r="A642" s="1">
        <v>39650</v>
      </c>
      <c r="B642">
        <f ca="1">INDEX(Vlookup!$A$1:$AF$1262,MATCH(Stata!$A642,Vlookup!$A:$A,0),MATCH(Stata!B$1,Vlookup!$1:$1,0))</f>
        <v>60.597799999999999</v>
      </c>
      <c r="C642">
        <f ca="1">INDEX(Vlookup!$A$1:$AF$1262,MATCH(Stata!$A642,Vlookup!$A:$A,0),MATCH(Stata!C$1,Vlookup!$1:$1,0))</f>
        <v>31.369399999999999</v>
      </c>
      <c r="D642">
        <f ca="1">INDEX(Vlookup!$A$1:$AF$1262,MATCH(Stata!$A642,Vlookup!$A:$A,0),MATCH(Stata!D$1,Vlookup!$1:$1,0))</f>
        <v>15.2148</v>
      </c>
      <c r="E642">
        <f ca="1">INDEX(Vlookup!$A$1:$AF$1262,MATCH(Stata!$A642,Vlookup!$A:$A,0),MATCH(Stata!E$1,Vlookup!$1:$1,0))</f>
        <v>37.337699999999998</v>
      </c>
      <c r="F642">
        <f ca="1">INDEX(Vlookup!$A$1:$AF$1262,MATCH(Stata!$A642,Vlookup!$A:$A,0),MATCH(Stata!F$1,Vlookup!$1:$1,0))</f>
        <v>440.03629999999998</v>
      </c>
      <c r="G642">
        <f ca="1">INDEX(Vlookup!$A$1:$AF$1262,MATCH(Stata!$A642,Vlookup!$A:$A,0),MATCH(Stata!G$1,Vlookup!$1:$1,0))</f>
        <v>24.453900000000001</v>
      </c>
      <c r="H642">
        <f ca="1">INDEX(Vlookup!$A$1:$AF$1262,MATCH(Stata!$A642,Vlookup!$A:$A,0),MATCH(Stata!H$1,Vlookup!$1:$1,0))</f>
        <v>60.253599999999999</v>
      </c>
      <c r="I642">
        <f ca="1">INDEX(Vlookup!$A$1:$AF$1262,MATCH(Stata!$A642,Vlookup!$A:$A,0),MATCH(Stata!I$1,Vlookup!$1:$1,0))</f>
        <v>64.701599999999999</v>
      </c>
      <c r="J642">
        <f ca="1">INDEX(Vlookup!$A$1:$AF$1262,MATCH(Stata!$A642,Vlookup!$A:$A,0),MATCH(Stata!J$1,Vlookup!$1:$1,0))</f>
        <v>190.2962</v>
      </c>
      <c r="K642">
        <f ca="1">INDEX(Vlookup!$A$1:$AF$1262,MATCH(Stata!$A642,Vlookup!$A:$A,0),MATCH(Stata!K$1,Vlookup!$1:$1,0))</f>
        <v>21.6248</v>
      </c>
      <c r="L642">
        <f ca="1">INDEX(Vlookup!$A$1:$AF$1262,MATCH(Stata!$A642,Vlookup!$A:$A,0),MATCH(Stata!L$1,Vlookup!$1:$1,0))</f>
        <v>36.451900000000002</v>
      </c>
      <c r="M642">
        <f ca="1">INDEX(Vlookup!$A$1:$AF$1262,MATCH(Stata!$A642,Vlookup!$A:$A,0),MATCH(Stata!M$1,Vlookup!$1:$1,0))</f>
        <v>74.421599999999998</v>
      </c>
      <c r="N642">
        <f ca="1">INDEX(Vlookup!$A$1:$AF$1262,MATCH(Stata!$A642,Vlookup!$A:$A,0),MATCH(Stata!N$1,Vlookup!$1:$1,0))</f>
        <v>23.1753</v>
      </c>
      <c r="O642" t="e">
        <f ca="1">INDEX(Vlookup!$A$1:$AF$1262,MATCH(Stata!$A642,Vlookup!$A:$A,0),MATCH(Stata!O$1,Vlookup!$1:$1,0))</f>
        <v>#N/A</v>
      </c>
      <c r="P642">
        <f ca="1">INDEX(Vlookup!$A$1:$AF$1262,MATCH(Stata!$A642,Vlookup!$A:$A,0),MATCH(Stata!P$1,Vlookup!$1:$1,0))</f>
        <v>40.718000000000004</v>
      </c>
      <c r="Q642">
        <f ca="1">INDEX(Vlookup!$A$1:$AF$1262,MATCH(Stata!$A642,Vlookup!$A:$A,0),MATCH(Stata!Q$1,Vlookup!$1:$1,0))</f>
        <v>20.121600000000001</v>
      </c>
      <c r="R642">
        <f ca="1">INDEX(Vlookup!$A$1:$AF$1262,MATCH(Stata!$A642,Vlookup!$A:$A,0),MATCH(Stata!R$1,Vlookup!$1:$1,0))</f>
        <v>43.716799999999999</v>
      </c>
      <c r="S642">
        <f ca="1">INDEX(Vlookup!$A$1:$AF$1262,MATCH(Stata!$A642,Vlookup!$A:$A,0),MATCH(Stata!S$1,Vlookup!$1:$1,0))</f>
        <v>19.0564</v>
      </c>
      <c r="T642">
        <f ca="1">INDEX(Vlookup!$A$1:$AF$1262,MATCH(Stata!$A642,Vlookup!$A:$A,0),MATCH(Stata!T$1,Vlookup!$1:$1,0))</f>
        <v>118.5728</v>
      </c>
      <c r="U642">
        <f ca="1">INDEX(Vlookup!$A$1:$AF$1262,MATCH(Stata!$A642,Vlookup!$A:$A,0),MATCH(Stata!U$1,Vlookup!$1:$1,0))</f>
        <v>57.5017</v>
      </c>
      <c r="V642">
        <f ca="1">INDEX(Vlookup!$A$1:$AF$1262,MATCH(Stata!$A642,Vlookup!$A:$A,0),MATCH(Stata!V$1,Vlookup!$1:$1,0))</f>
        <v>35.433399999999999</v>
      </c>
      <c r="W642">
        <f ca="1">INDEX(Vlookup!$A$1:$AF$1262,MATCH(Stata!$A642,Vlookup!$A:$A,0),MATCH(Stata!W$1,Vlookup!$1:$1,0))</f>
        <v>51.7776</v>
      </c>
      <c r="X642">
        <f ca="1">INDEX(Vlookup!$A$1:$AF$1262,MATCH(Stata!$A642,Vlookup!$A:$A,0),MATCH(Stata!X$1,Vlookup!$1:$1,0))</f>
        <v>28.7028</v>
      </c>
      <c r="Y642">
        <f ca="1">INDEX(Vlookup!$A$1:$AF$1262,MATCH(Stata!$A642,Vlookup!$A:$A,0),MATCH(Stata!Y$1,Vlookup!$1:$1,0))</f>
        <v>23.000599999999999</v>
      </c>
      <c r="Z642">
        <f ca="1">INDEX(Vlookup!$A$1:$AF$1262,MATCH(Stata!$A642,Vlookup!$A:$A,0),MATCH(Stata!Z$1,Vlookup!$1:$1,0))</f>
        <v>14.7113</v>
      </c>
      <c r="AA642">
        <f ca="1">INDEX(Vlookup!$A$1:$AF$1262,MATCH(Stata!$A642,Vlookup!$A:$A,0),MATCH(Stata!AA$1,Vlookup!$1:$1,0))</f>
        <v>55.271799999999999</v>
      </c>
      <c r="AB642">
        <f ca="1">INDEX(Vlookup!$A$1:$AF$1262,MATCH(Stata!$A642,Vlookup!$A:$A,0),MATCH(Stata!AB$1,Vlookup!$1:$1,0))</f>
        <v>57.176699999999997</v>
      </c>
      <c r="AC642">
        <f ca="1">INDEX(Vlookup!$A$1:$AF$1262,MATCH(Stata!$A642,Vlookup!$A:$A,0),MATCH(Stata!AC$1,Vlookup!$1:$1,0))</f>
        <v>25.5581</v>
      </c>
      <c r="AD642">
        <f ca="1">INDEX(Vlookup!$A$1:$AF$1262,MATCH(Stata!$A642,Vlookup!$A:$A,0),MATCH(Stata!AD$1,Vlookup!$1:$1,0))</f>
        <v>51.657200000000003</v>
      </c>
      <c r="AE642">
        <f ca="1">INDEX(Vlookup!$A$1:$AF$1262,MATCH(Stata!$A642,Vlookup!$A:$A,0),MATCH(Stata!AE$1,Vlookup!$1:$1,0))</f>
        <v>28.453800000000001</v>
      </c>
      <c r="AF642">
        <f ca="1">INDEX(Vlookup!$A$1:$AF$1262,MATCH(Stata!$A642,Vlookup!$A:$A,0),MATCH(Stata!AF$1,Vlookup!$1:$1,0))</f>
        <v>2001.86</v>
      </c>
      <c r="AG642">
        <f ca="1">INDEX(Vlookup!$A$1:$AG$1262,MATCH(Stata!$A642,Vlookup!$A:$A,0),MATCH(Stata!AG$1,Vlookup!$1:$1,0))</f>
        <v>23.05</v>
      </c>
    </row>
    <row r="643" spans="1:33" x14ac:dyDescent="0.25">
      <c r="A643" s="1">
        <v>39651</v>
      </c>
      <c r="B643">
        <f ca="1">INDEX(Vlookup!$A$1:$AF$1262,MATCH(Stata!$A643,Vlookup!$A:$A,0),MATCH(Stata!B$1,Vlookup!$1:$1,0))</f>
        <v>61.982100000000003</v>
      </c>
      <c r="C643">
        <f ca="1">INDEX(Vlookup!$A$1:$AF$1262,MATCH(Stata!$A643,Vlookup!$A:$A,0),MATCH(Stata!C$1,Vlookup!$1:$1,0))</f>
        <v>31.295500000000001</v>
      </c>
      <c r="D643">
        <f ca="1">INDEX(Vlookup!$A$1:$AF$1262,MATCH(Stata!$A643,Vlookup!$A:$A,0),MATCH(Stata!D$1,Vlookup!$1:$1,0))</f>
        <v>15.4625</v>
      </c>
      <c r="E643">
        <f ca="1">INDEX(Vlookup!$A$1:$AF$1262,MATCH(Stata!$A643,Vlookup!$A:$A,0),MATCH(Stata!E$1,Vlookup!$1:$1,0))</f>
        <v>34.681199999999997</v>
      </c>
      <c r="F643">
        <f ca="1">INDEX(Vlookup!$A$1:$AF$1262,MATCH(Stata!$A643,Vlookup!$A:$A,0),MATCH(Stata!F$1,Vlookup!$1:$1,0))</f>
        <v>466.74040000000002</v>
      </c>
      <c r="G643">
        <f ca="1">INDEX(Vlookup!$A$1:$AF$1262,MATCH(Stata!$A643,Vlookup!$A:$A,0),MATCH(Stata!G$1,Vlookup!$1:$1,0))</f>
        <v>24.446200000000001</v>
      </c>
      <c r="H643">
        <f ca="1">INDEX(Vlookup!$A$1:$AF$1262,MATCH(Stata!$A643,Vlookup!$A:$A,0),MATCH(Stata!H$1,Vlookup!$1:$1,0))</f>
        <v>61.154299999999999</v>
      </c>
      <c r="I643">
        <f ca="1">INDEX(Vlookup!$A$1:$AF$1262,MATCH(Stata!$A643,Vlookup!$A:$A,0),MATCH(Stata!I$1,Vlookup!$1:$1,0))</f>
        <v>66.247799999999998</v>
      </c>
      <c r="J643">
        <f ca="1">INDEX(Vlookup!$A$1:$AF$1262,MATCH(Stata!$A643,Vlookup!$A:$A,0),MATCH(Stata!J$1,Vlookup!$1:$1,0))</f>
        <v>201.8937</v>
      </c>
      <c r="K643">
        <f ca="1">INDEX(Vlookup!$A$1:$AF$1262,MATCH(Stata!$A643,Vlookup!$A:$A,0),MATCH(Stata!K$1,Vlookup!$1:$1,0))</f>
        <v>22.387799999999999</v>
      </c>
      <c r="L643">
        <f ca="1">INDEX(Vlookup!$A$1:$AF$1262,MATCH(Stata!$A643,Vlookup!$A:$A,0),MATCH(Stata!L$1,Vlookup!$1:$1,0))</f>
        <v>37.411799999999999</v>
      </c>
      <c r="M643">
        <f ca="1">INDEX(Vlookup!$A$1:$AF$1262,MATCH(Stata!$A643,Vlookup!$A:$A,0),MATCH(Stata!M$1,Vlookup!$1:$1,0))</f>
        <v>74.313999999999993</v>
      </c>
      <c r="N643">
        <f ca="1">INDEX(Vlookup!$A$1:$AF$1262,MATCH(Stata!$A643,Vlookup!$A:$A,0),MATCH(Stata!N$1,Vlookup!$1:$1,0))</f>
        <v>23.853300000000001</v>
      </c>
      <c r="O643" t="e">
        <f ca="1">INDEX(Vlookup!$A$1:$AF$1262,MATCH(Stata!$A643,Vlookup!$A:$A,0),MATCH(Stata!O$1,Vlookup!$1:$1,0))</f>
        <v>#N/A</v>
      </c>
      <c r="P643">
        <f ca="1">INDEX(Vlookup!$A$1:$AF$1262,MATCH(Stata!$A643,Vlookup!$A:$A,0),MATCH(Stata!P$1,Vlookup!$1:$1,0))</f>
        <v>40.887099999999997</v>
      </c>
      <c r="Q643">
        <f ca="1">INDEX(Vlookup!$A$1:$AF$1262,MATCH(Stata!$A643,Vlookup!$A:$A,0),MATCH(Stata!Q$1,Vlookup!$1:$1,0))</f>
        <v>20.843900000000001</v>
      </c>
      <c r="R643">
        <f ca="1">INDEX(Vlookup!$A$1:$AF$1262,MATCH(Stata!$A643,Vlookup!$A:$A,0),MATCH(Stata!R$1,Vlookup!$1:$1,0))</f>
        <v>45.892099999999999</v>
      </c>
      <c r="S643">
        <f ca="1">INDEX(Vlookup!$A$1:$AF$1262,MATCH(Stata!$A643,Vlookup!$A:$A,0),MATCH(Stata!S$1,Vlookup!$1:$1,0))</f>
        <v>19.0564</v>
      </c>
      <c r="T643">
        <f ca="1">INDEX(Vlookup!$A$1:$AF$1262,MATCH(Stata!$A643,Vlookup!$A:$A,0),MATCH(Stata!T$1,Vlookup!$1:$1,0))</f>
        <v>119.8078</v>
      </c>
      <c r="U643">
        <f ca="1">INDEX(Vlookup!$A$1:$AF$1262,MATCH(Stata!$A643,Vlookup!$A:$A,0),MATCH(Stata!U$1,Vlookup!$1:$1,0))</f>
        <v>58.255699999999997</v>
      </c>
      <c r="V643">
        <f ca="1">INDEX(Vlookup!$A$1:$AF$1262,MATCH(Stata!$A643,Vlookup!$A:$A,0),MATCH(Stata!V$1,Vlookup!$1:$1,0))</f>
        <v>37.459499999999998</v>
      </c>
      <c r="W643">
        <f ca="1">INDEX(Vlookup!$A$1:$AF$1262,MATCH(Stata!$A643,Vlookup!$A:$A,0),MATCH(Stata!W$1,Vlookup!$1:$1,0))</f>
        <v>52.098199999999999</v>
      </c>
      <c r="X643">
        <f ca="1">INDEX(Vlookup!$A$1:$AF$1262,MATCH(Stata!$A643,Vlookup!$A:$A,0),MATCH(Stata!X$1,Vlookup!$1:$1,0))</f>
        <v>25.453099999999999</v>
      </c>
      <c r="Y643">
        <f ca="1">INDEX(Vlookup!$A$1:$AF$1262,MATCH(Stata!$A643,Vlookup!$A:$A,0),MATCH(Stata!Y$1,Vlookup!$1:$1,0))</f>
        <v>23.144100000000002</v>
      </c>
      <c r="Z643">
        <f ca="1">INDEX(Vlookup!$A$1:$AF$1262,MATCH(Stata!$A643,Vlookup!$A:$A,0),MATCH(Stata!Z$1,Vlookup!$1:$1,0))</f>
        <v>14.922700000000001</v>
      </c>
      <c r="AA643">
        <f ca="1">INDEX(Vlookup!$A$1:$AF$1262,MATCH(Stata!$A643,Vlookup!$A:$A,0),MATCH(Stata!AA$1,Vlookup!$1:$1,0))</f>
        <v>55.671300000000002</v>
      </c>
      <c r="AB643">
        <f ca="1">INDEX(Vlookup!$A$1:$AF$1262,MATCH(Stata!$A643,Vlookup!$A:$A,0),MATCH(Stata!AB$1,Vlookup!$1:$1,0))</f>
        <v>58.265700000000002</v>
      </c>
      <c r="AC643">
        <f ca="1">INDEX(Vlookup!$A$1:$AF$1262,MATCH(Stata!$A643,Vlookup!$A:$A,0),MATCH(Stata!AC$1,Vlookup!$1:$1,0))</f>
        <v>25.2163</v>
      </c>
      <c r="AD643">
        <f ca="1">INDEX(Vlookup!$A$1:$AF$1262,MATCH(Stata!$A643,Vlookup!$A:$A,0),MATCH(Stata!AD$1,Vlookup!$1:$1,0))</f>
        <v>53.2346</v>
      </c>
      <c r="AE643">
        <f ca="1">INDEX(Vlookup!$A$1:$AF$1262,MATCH(Stata!$A643,Vlookup!$A:$A,0),MATCH(Stata!AE$1,Vlookup!$1:$1,0))</f>
        <v>28.379200000000001</v>
      </c>
      <c r="AF643">
        <f ca="1">INDEX(Vlookup!$A$1:$AF$1262,MATCH(Stata!$A643,Vlookup!$A:$A,0),MATCH(Stata!AF$1,Vlookup!$1:$1,0))</f>
        <v>2028.91</v>
      </c>
      <c r="AG643">
        <f ca="1">INDEX(Vlookup!$A$1:$AG$1262,MATCH(Stata!$A643,Vlookup!$A:$A,0),MATCH(Stata!AG$1,Vlookup!$1:$1,0))</f>
        <v>21.18</v>
      </c>
    </row>
    <row r="644" spans="1:33" x14ac:dyDescent="0.25">
      <c r="A644" s="1">
        <v>39652</v>
      </c>
      <c r="B644">
        <f ca="1">INDEX(Vlookup!$A$1:$AF$1262,MATCH(Stata!$A644,Vlookup!$A:$A,0),MATCH(Stata!B$1,Vlookup!$1:$1,0))</f>
        <v>62.422899999999998</v>
      </c>
      <c r="C644">
        <f ca="1">INDEX(Vlookup!$A$1:$AF$1262,MATCH(Stata!$A644,Vlookup!$A:$A,0),MATCH(Stata!C$1,Vlookup!$1:$1,0))</f>
        <v>30.2333</v>
      </c>
      <c r="D644">
        <f ca="1">INDEX(Vlookup!$A$1:$AF$1262,MATCH(Stata!$A644,Vlookup!$A:$A,0),MATCH(Stata!D$1,Vlookup!$1:$1,0))</f>
        <v>15.920299999999999</v>
      </c>
      <c r="E644">
        <f ca="1">INDEX(Vlookup!$A$1:$AF$1262,MATCH(Stata!$A644,Vlookup!$A:$A,0),MATCH(Stata!E$1,Vlookup!$1:$1,0))</f>
        <v>35.913600000000002</v>
      </c>
      <c r="F644">
        <f ca="1">INDEX(Vlookup!$A$1:$AF$1262,MATCH(Stata!$A644,Vlookup!$A:$A,0),MATCH(Stata!F$1,Vlookup!$1:$1,0))</f>
        <v>499.24959999999999</v>
      </c>
      <c r="G644">
        <f ca="1">INDEX(Vlookup!$A$1:$AF$1262,MATCH(Stata!$A644,Vlookup!$A:$A,0),MATCH(Stata!G$1,Vlookup!$1:$1,0))</f>
        <v>25.398900000000001</v>
      </c>
      <c r="H644">
        <f ca="1">INDEX(Vlookup!$A$1:$AF$1262,MATCH(Stata!$A644,Vlookup!$A:$A,0),MATCH(Stata!H$1,Vlookup!$1:$1,0))</f>
        <v>58.911499999999997</v>
      </c>
      <c r="I644">
        <f ca="1">INDEX(Vlookup!$A$1:$AF$1262,MATCH(Stata!$A644,Vlookup!$A:$A,0),MATCH(Stata!I$1,Vlookup!$1:$1,0))</f>
        <v>63.985900000000001</v>
      </c>
      <c r="J644">
        <f ca="1">INDEX(Vlookup!$A$1:$AF$1262,MATCH(Stata!$A644,Vlookup!$A:$A,0),MATCH(Stata!J$1,Vlookup!$1:$1,0))</f>
        <v>204.11660000000001</v>
      </c>
      <c r="K644">
        <f ca="1">INDEX(Vlookup!$A$1:$AF$1262,MATCH(Stata!$A644,Vlookup!$A:$A,0),MATCH(Stata!K$1,Vlookup!$1:$1,0))</f>
        <v>22.889199999999999</v>
      </c>
      <c r="L644">
        <f ca="1">INDEX(Vlookup!$A$1:$AF$1262,MATCH(Stata!$A644,Vlookup!$A:$A,0),MATCH(Stata!L$1,Vlookup!$1:$1,0))</f>
        <v>37.254600000000003</v>
      </c>
      <c r="M644">
        <f ca="1">INDEX(Vlookup!$A$1:$AF$1262,MATCH(Stata!$A644,Vlookup!$A:$A,0),MATCH(Stata!M$1,Vlookup!$1:$1,0))</f>
        <v>72.636899999999997</v>
      </c>
      <c r="N644">
        <f ca="1">INDEX(Vlookup!$A$1:$AF$1262,MATCH(Stata!$A644,Vlookup!$A:$A,0),MATCH(Stata!N$1,Vlookup!$1:$1,0))</f>
        <v>24.547899999999998</v>
      </c>
      <c r="O644" t="e">
        <f ca="1">INDEX(Vlookup!$A$1:$AF$1262,MATCH(Stata!$A644,Vlookup!$A:$A,0),MATCH(Stata!O$1,Vlookup!$1:$1,0))</f>
        <v>#N/A</v>
      </c>
      <c r="P644">
        <f ca="1">INDEX(Vlookup!$A$1:$AF$1262,MATCH(Stata!$A644,Vlookup!$A:$A,0),MATCH(Stata!P$1,Vlookup!$1:$1,0))</f>
        <v>41.591500000000003</v>
      </c>
      <c r="Q644">
        <f ca="1">INDEX(Vlookup!$A$1:$AF$1262,MATCH(Stata!$A644,Vlookup!$A:$A,0),MATCH(Stata!Q$1,Vlookup!$1:$1,0))</f>
        <v>21.783899999999999</v>
      </c>
      <c r="R644">
        <f ca="1">INDEX(Vlookup!$A$1:$AF$1262,MATCH(Stata!$A644,Vlookup!$A:$A,0),MATCH(Stata!R$1,Vlookup!$1:$1,0))</f>
        <v>46.251800000000003</v>
      </c>
      <c r="S644">
        <f ca="1">INDEX(Vlookup!$A$1:$AF$1262,MATCH(Stata!$A644,Vlookup!$A:$A,0),MATCH(Stata!S$1,Vlookup!$1:$1,0))</f>
        <v>19.237500000000001</v>
      </c>
      <c r="T644">
        <f ca="1">INDEX(Vlookup!$A$1:$AF$1262,MATCH(Stata!$A644,Vlookup!$A:$A,0),MATCH(Stata!T$1,Vlookup!$1:$1,0))</f>
        <v>119.36539999999999</v>
      </c>
      <c r="U644">
        <f ca="1">INDEX(Vlookup!$A$1:$AF$1262,MATCH(Stata!$A644,Vlookup!$A:$A,0),MATCH(Stata!U$1,Vlookup!$1:$1,0))</f>
        <v>58.495600000000003</v>
      </c>
      <c r="V644">
        <f ca="1">INDEX(Vlookup!$A$1:$AF$1262,MATCH(Stata!$A644,Vlookup!$A:$A,0),MATCH(Stata!V$1,Vlookup!$1:$1,0))</f>
        <v>38.4679</v>
      </c>
      <c r="W644">
        <f ca="1">INDEX(Vlookup!$A$1:$AF$1262,MATCH(Stata!$A644,Vlookup!$A:$A,0),MATCH(Stata!W$1,Vlookup!$1:$1,0))</f>
        <v>51.699599999999997</v>
      </c>
      <c r="X644">
        <f ca="1">INDEX(Vlookup!$A$1:$AF$1262,MATCH(Stata!$A644,Vlookup!$A:$A,0),MATCH(Stata!X$1,Vlookup!$1:$1,0))</f>
        <v>25.810600000000001</v>
      </c>
      <c r="Y644">
        <f ca="1">INDEX(Vlookup!$A$1:$AF$1262,MATCH(Stata!$A644,Vlookup!$A:$A,0),MATCH(Stata!Y$1,Vlookup!$1:$1,0))</f>
        <v>23.709199999999999</v>
      </c>
      <c r="Z644">
        <f ca="1">INDEX(Vlookup!$A$1:$AF$1262,MATCH(Stata!$A644,Vlookup!$A:$A,0),MATCH(Stata!Z$1,Vlookup!$1:$1,0))</f>
        <v>15.5082</v>
      </c>
      <c r="AA644">
        <f ca="1">INDEX(Vlookup!$A$1:$AF$1262,MATCH(Stata!$A644,Vlookup!$A:$A,0),MATCH(Stata!AA$1,Vlookup!$1:$1,0))</f>
        <v>56.192500000000003</v>
      </c>
      <c r="AB644">
        <f ca="1">INDEX(Vlookup!$A$1:$AF$1262,MATCH(Stata!$A644,Vlookup!$A:$A,0),MATCH(Stata!AB$1,Vlookup!$1:$1,0))</f>
        <v>58.720999999999997</v>
      </c>
      <c r="AC644">
        <f ca="1">INDEX(Vlookup!$A$1:$AF$1262,MATCH(Stata!$A644,Vlookup!$A:$A,0),MATCH(Stata!AC$1,Vlookup!$1:$1,0))</f>
        <v>26.059799999999999</v>
      </c>
      <c r="AD644">
        <f ca="1">INDEX(Vlookup!$A$1:$AF$1262,MATCH(Stata!$A644,Vlookup!$A:$A,0),MATCH(Stata!AD$1,Vlookup!$1:$1,0))</f>
        <v>52.360300000000002</v>
      </c>
      <c r="AE644">
        <f ca="1">INDEX(Vlookup!$A$1:$AF$1262,MATCH(Stata!$A644,Vlookup!$A:$A,0),MATCH(Stata!AE$1,Vlookup!$1:$1,0))</f>
        <v>29.069800000000001</v>
      </c>
      <c r="AF644">
        <f ca="1">INDEX(Vlookup!$A$1:$AF$1262,MATCH(Stata!$A644,Vlookup!$A:$A,0),MATCH(Stata!AF$1,Vlookup!$1:$1,0))</f>
        <v>2037.15</v>
      </c>
      <c r="AG644">
        <f ca="1">INDEX(Vlookup!$A$1:$AG$1262,MATCH(Stata!$A644,Vlookup!$A:$A,0),MATCH(Stata!AG$1,Vlookup!$1:$1,0))</f>
        <v>21.31</v>
      </c>
    </row>
    <row r="645" spans="1:33" x14ac:dyDescent="0.25">
      <c r="A645" s="1">
        <v>39653</v>
      </c>
      <c r="B645">
        <f ca="1">INDEX(Vlookup!$A$1:$AF$1262,MATCH(Stata!$A645,Vlookup!$A:$A,0),MATCH(Stata!B$1,Vlookup!$1:$1,0))</f>
        <v>62.643299999999996</v>
      </c>
      <c r="C645">
        <f ca="1">INDEX(Vlookup!$A$1:$AF$1262,MATCH(Stata!$A645,Vlookup!$A:$A,0),MATCH(Stata!C$1,Vlookup!$1:$1,0))</f>
        <v>28.893899999999999</v>
      </c>
      <c r="D645">
        <f ca="1">INDEX(Vlookup!$A$1:$AF$1262,MATCH(Stata!$A645,Vlookup!$A:$A,0),MATCH(Stata!D$1,Vlookup!$1:$1,0))</f>
        <v>15.620100000000001</v>
      </c>
      <c r="E645">
        <f ca="1">INDEX(Vlookup!$A$1:$AF$1262,MATCH(Stata!$A645,Vlookup!$A:$A,0),MATCH(Stata!E$1,Vlookup!$1:$1,0))</f>
        <v>33.238799999999998</v>
      </c>
      <c r="F645">
        <f ca="1">INDEX(Vlookup!$A$1:$AF$1262,MATCH(Stata!$A645,Vlookup!$A:$A,0),MATCH(Stata!F$1,Vlookup!$1:$1,0))</f>
        <v>454.964</v>
      </c>
      <c r="G645">
        <f ca="1">INDEX(Vlookup!$A$1:$AF$1262,MATCH(Stata!$A645,Vlookup!$A:$A,0),MATCH(Stata!G$1,Vlookup!$1:$1,0))</f>
        <v>24.353999999999999</v>
      </c>
      <c r="H645">
        <f ca="1">INDEX(Vlookup!$A$1:$AF$1262,MATCH(Stata!$A645,Vlookup!$A:$A,0),MATCH(Stata!H$1,Vlookup!$1:$1,0))</f>
        <v>55.2119</v>
      </c>
      <c r="I645">
        <f ca="1">INDEX(Vlookup!$A$1:$AF$1262,MATCH(Stata!$A645,Vlookup!$A:$A,0),MATCH(Stata!I$1,Vlookup!$1:$1,0))</f>
        <v>61.653300000000002</v>
      </c>
      <c r="J645">
        <f ca="1">INDEX(Vlookup!$A$1:$AF$1262,MATCH(Stata!$A645,Vlookup!$A:$A,0),MATCH(Stata!J$1,Vlookup!$1:$1,0))</f>
        <v>184.20750000000001</v>
      </c>
      <c r="K645">
        <f ca="1">INDEX(Vlookup!$A$1:$AF$1262,MATCH(Stata!$A645,Vlookup!$A:$A,0),MATCH(Stata!K$1,Vlookup!$1:$1,0))</f>
        <v>22.610199999999999</v>
      </c>
      <c r="L645">
        <f ca="1">INDEX(Vlookup!$A$1:$AF$1262,MATCH(Stata!$A645,Vlookup!$A:$A,0),MATCH(Stata!L$1,Vlookup!$1:$1,0))</f>
        <v>36.551200000000001</v>
      </c>
      <c r="M645">
        <f ca="1">INDEX(Vlookup!$A$1:$AF$1262,MATCH(Stata!$A645,Vlookup!$A:$A,0),MATCH(Stata!M$1,Vlookup!$1:$1,0))</f>
        <v>72.466499999999996</v>
      </c>
      <c r="N645">
        <f ca="1">INDEX(Vlookup!$A$1:$AF$1262,MATCH(Stata!$A645,Vlookup!$A:$A,0),MATCH(Stata!N$1,Vlookup!$1:$1,0))</f>
        <v>24.029</v>
      </c>
      <c r="O645" t="e">
        <f ca="1">INDEX(Vlookup!$A$1:$AF$1262,MATCH(Stata!$A645,Vlookup!$A:$A,0),MATCH(Stata!O$1,Vlookup!$1:$1,0))</f>
        <v>#N/A</v>
      </c>
      <c r="P645">
        <f ca="1">INDEX(Vlookup!$A$1:$AF$1262,MATCH(Stata!$A645,Vlookup!$A:$A,0),MATCH(Stata!P$1,Vlookup!$1:$1,0))</f>
        <v>40.746200000000002</v>
      </c>
      <c r="Q645">
        <f ca="1">INDEX(Vlookup!$A$1:$AF$1262,MATCH(Stata!$A645,Vlookup!$A:$A,0),MATCH(Stata!Q$1,Vlookup!$1:$1,0))</f>
        <v>20.904800000000002</v>
      </c>
      <c r="R645">
        <f ca="1">INDEX(Vlookup!$A$1:$AF$1262,MATCH(Stata!$A645,Vlookup!$A:$A,0),MATCH(Stata!R$1,Vlookup!$1:$1,0))</f>
        <v>45.067599999999999</v>
      </c>
      <c r="S645">
        <f ca="1">INDEX(Vlookup!$A$1:$AF$1262,MATCH(Stata!$A645,Vlookup!$A:$A,0),MATCH(Stata!S$1,Vlookup!$1:$1,0))</f>
        <v>18.694099999999999</v>
      </c>
      <c r="T645">
        <f ca="1">INDEX(Vlookup!$A$1:$AF$1262,MATCH(Stata!$A645,Vlookup!$A:$A,0),MATCH(Stata!T$1,Vlookup!$1:$1,0))</f>
        <v>119.8078</v>
      </c>
      <c r="U645">
        <f ca="1">INDEX(Vlookup!$A$1:$AF$1262,MATCH(Stata!$A645,Vlookup!$A:$A,0),MATCH(Stata!U$1,Vlookup!$1:$1,0))</f>
        <v>58.829799999999999</v>
      </c>
      <c r="V645">
        <f ca="1">INDEX(Vlookup!$A$1:$AF$1262,MATCH(Stata!$A645,Vlookup!$A:$A,0),MATCH(Stata!V$1,Vlookup!$1:$1,0))</f>
        <v>35.882599999999996</v>
      </c>
      <c r="W645">
        <f ca="1">INDEX(Vlookup!$A$1:$AF$1262,MATCH(Stata!$A645,Vlookup!$A:$A,0),MATCH(Stata!W$1,Vlookup!$1:$1,0))</f>
        <v>50.581699999999998</v>
      </c>
      <c r="X645">
        <f ca="1">INDEX(Vlookup!$A$1:$AF$1262,MATCH(Stata!$A645,Vlookup!$A:$A,0),MATCH(Stata!X$1,Vlookup!$1:$1,0))</f>
        <v>26.176200000000001</v>
      </c>
      <c r="Y645">
        <f ca="1">INDEX(Vlookup!$A$1:$AF$1262,MATCH(Stata!$A645,Vlookup!$A:$A,0),MATCH(Stata!Y$1,Vlookup!$1:$1,0))</f>
        <v>22.821100000000001</v>
      </c>
      <c r="Z645">
        <f ca="1">INDEX(Vlookup!$A$1:$AF$1262,MATCH(Stata!$A645,Vlookup!$A:$A,0),MATCH(Stata!Z$1,Vlookup!$1:$1,0))</f>
        <v>15.296799999999999</v>
      </c>
      <c r="AA645">
        <f ca="1">INDEX(Vlookup!$A$1:$AF$1262,MATCH(Stata!$A645,Vlookup!$A:$A,0),MATCH(Stata!AA$1,Vlookup!$1:$1,0))</f>
        <v>56.0274</v>
      </c>
      <c r="AB645">
        <f ca="1">INDEX(Vlookup!$A$1:$AF$1262,MATCH(Stata!$A645,Vlookup!$A:$A,0),MATCH(Stata!AB$1,Vlookup!$1:$1,0))</f>
        <v>57.310600000000001</v>
      </c>
      <c r="AC645">
        <f ca="1">INDEX(Vlookup!$A$1:$AF$1262,MATCH(Stata!$A645,Vlookup!$A:$A,0),MATCH(Stata!AC$1,Vlookup!$1:$1,0))</f>
        <v>25.514399999999998</v>
      </c>
      <c r="AD645">
        <f ca="1">INDEX(Vlookup!$A$1:$AF$1262,MATCH(Stata!$A645,Vlookup!$A:$A,0),MATCH(Stata!AD$1,Vlookup!$1:$1,0))</f>
        <v>51.350700000000003</v>
      </c>
      <c r="AE645">
        <f ca="1">INDEX(Vlookup!$A$1:$AF$1262,MATCH(Stata!$A645,Vlookup!$A:$A,0),MATCH(Stata!AE$1,Vlookup!$1:$1,0))</f>
        <v>28.948499999999999</v>
      </c>
      <c r="AF645">
        <f ca="1">INDEX(Vlookup!$A$1:$AF$1262,MATCH(Stata!$A645,Vlookup!$A:$A,0),MATCH(Stata!AF$1,Vlookup!$1:$1,0))</f>
        <v>1990.09</v>
      </c>
      <c r="AG645">
        <f ca="1">INDEX(Vlookup!$A$1:$AG$1262,MATCH(Stata!$A645,Vlookup!$A:$A,0),MATCH(Stata!AG$1,Vlookup!$1:$1,0))</f>
        <v>23.44</v>
      </c>
    </row>
    <row r="646" spans="1:33" x14ac:dyDescent="0.25">
      <c r="A646" s="1">
        <v>39654</v>
      </c>
      <c r="B646">
        <f ca="1">INDEX(Vlookup!$A$1:$AF$1262,MATCH(Stata!$A646,Vlookup!$A:$A,0),MATCH(Stata!B$1,Vlookup!$1:$1,0))</f>
        <v>62.555199999999999</v>
      </c>
      <c r="C646">
        <f ca="1">INDEX(Vlookup!$A$1:$AF$1262,MATCH(Stata!$A646,Vlookup!$A:$A,0),MATCH(Stata!C$1,Vlookup!$1:$1,0))</f>
        <v>29.383400000000002</v>
      </c>
      <c r="D646">
        <f ca="1">INDEX(Vlookup!$A$1:$AF$1262,MATCH(Stata!$A646,Vlookup!$A:$A,0),MATCH(Stata!D$1,Vlookup!$1:$1,0))</f>
        <v>15.815300000000001</v>
      </c>
      <c r="E646">
        <f ca="1">INDEX(Vlookup!$A$1:$AF$1262,MATCH(Stata!$A646,Vlookup!$A:$A,0),MATCH(Stata!E$1,Vlookup!$1:$1,0))</f>
        <v>33.430500000000002</v>
      </c>
      <c r="F646">
        <f ca="1">INDEX(Vlookup!$A$1:$AF$1262,MATCH(Stata!$A646,Vlookup!$A:$A,0),MATCH(Stata!F$1,Vlookup!$1:$1,0))</f>
        <v>451.81259999999997</v>
      </c>
      <c r="G646">
        <f ca="1">INDEX(Vlookup!$A$1:$AF$1262,MATCH(Stata!$A646,Vlookup!$A:$A,0),MATCH(Stata!G$1,Vlookup!$1:$1,0))</f>
        <v>24.1236</v>
      </c>
      <c r="H646">
        <f ca="1">INDEX(Vlookup!$A$1:$AF$1262,MATCH(Stata!$A646,Vlookup!$A:$A,0),MATCH(Stata!H$1,Vlookup!$1:$1,0))</f>
        <v>56.3598</v>
      </c>
      <c r="I646">
        <f ca="1">INDEX(Vlookup!$A$1:$AF$1262,MATCH(Stata!$A646,Vlookup!$A:$A,0),MATCH(Stata!I$1,Vlookup!$1:$1,0))</f>
        <v>62.271799999999999</v>
      </c>
      <c r="J646">
        <f ca="1">INDEX(Vlookup!$A$1:$AF$1262,MATCH(Stata!$A646,Vlookup!$A:$A,0),MATCH(Stata!J$1,Vlookup!$1:$1,0))</f>
        <v>182.17789999999999</v>
      </c>
      <c r="K646">
        <f ca="1">INDEX(Vlookup!$A$1:$AF$1262,MATCH(Stata!$A646,Vlookup!$A:$A,0),MATCH(Stata!K$1,Vlookup!$1:$1,0))</f>
        <v>22.697400000000002</v>
      </c>
      <c r="L646">
        <f ca="1">INDEX(Vlookup!$A$1:$AF$1262,MATCH(Stata!$A646,Vlookup!$A:$A,0),MATCH(Stata!L$1,Vlookup!$1:$1,0))</f>
        <v>36.253300000000003</v>
      </c>
      <c r="M646">
        <f ca="1">INDEX(Vlookup!$A$1:$AF$1262,MATCH(Stata!$A646,Vlookup!$A:$A,0),MATCH(Stata!M$1,Vlookup!$1:$1,0))</f>
        <v>73.273600000000002</v>
      </c>
      <c r="N646">
        <f ca="1">INDEX(Vlookup!$A$1:$AF$1262,MATCH(Stata!$A646,Vlookup!$A:$A,0),MATCH(Stata!N$1,Vlookup!$1:$1,0))</f>
        <v>24.029</v>
      </c>
      <c r="O646" t="e">
        <f ca="1">INDEX(Vlookup!$A$1:$AF$1262,MATCH(Stata!$A646,Vlookup!$A:$A,0),MATCH(Stata!O$1,Vlookup!$1:$1,0))</f>
        <v>#N/A</v>
      </c>
      <c r="P646">
        <f ca="1">INDEX(Vlookup!$A$1:$AF$1262,MATCH(Stata!$A646,Vlookup!$A:$A,0),MATCH(Stata!P$1,Vlookup!$1:$1,0))</f>
        <v>41.056199999999997</v>
      </c>
      <c r="Q646">
        <f ca="1">INDEX(Vlookup!$A$1:$AF$1262,MATCH(Stata!$A646,Vlookup!$A:$A,0),MATCH(Stata!Q$1,Vlookup!$1:$1,0))</f>
        <v>20.7134</v>
      </c>
      <c r="R646">
        <f ca="1">INDEX(Vlookup!$A$1:$AF$1262,MATCH(Stata!$A646,Vlookup!$A:$A,0),MATCH(Stata!R$1,Vlookup!$1:$1,0))</f>
        <v>44.594000000000001</v>
      </c>
      <c r="S646">
        <f ca="1">INDEX(Vlookup!$A$1:$AF$1262,MATCH(Stata!$A646,Vlookup!$A:$A,0),MATCH(Stata!S$1,Vlookup!$1:$1,0))</f>
        <v>18.987400000000001</v>
      </c>
      <c r="T646">
        <f ca="1">INDEX(Vlookup!$A$1:$AF$1262,MATCH(Stata!$A646,Vlookup!$A:$A,0),MATCH(Stata!T$1,Vlookup!$1:$1,0))</f>
        <v>118.453</v>
      </c>
      <c r="U646">
        <f ca="1">INDEX(Vlookup!$A$1:$AF$1262,MATCH(Stata!$A646,Vlookup!$A:$A,0),MATCH(Stata!U$1,Vlookup!$1:$1,0))</f>
        <v>59.146799999999999</v>
      </c>
      <c r="V646">
        <f ca="1">INDEX(Vlookup!$A$1:$AF$1262,MATCH(Stata!$A646,Vlookup!$A:$A,0),MATCH(Stata!V$1,Vlookup!$1:$1,0))</f>
        <v>36.231000000000002</v>
      </c>
      <c r="W646">
        <f ca="1">INDEX(Vlookup!$A$1:$AF$1262,MATCH(Stata!$A646,Vlookup!$A:$A,0),MATCH(Stata!W$1,Vlookup!$1:$1,0))</f>
        <v>50.824399999999997</v>
      </c>
      <c r="X646">
        <f ca="1">INDEX(Vlookup!$A$1:$AF$1262,MATCH(Stata!$A646,Vlookup!$A:$A,0),MATCH(Stata!X$1,Vlookup!$1:$1,0))</f>
        <v>26.549900000000001</v>
      </c>
      <c r="Y646">
        <f ca="1">INDEX(Vlookup!$A$1:$AF$1262,MATCH(Stata!$A646,Vlookup!$A:$A,0),MATCH(Stata!Y$1,Vlookup!$1:$1,0))</f>
        <v>23.466999999999999</v>
      </c>
      <c r="Z646">
        <f ca="1">INDEX(Vlookup!$A$1:$AF$1262,MATCH(Stata!$A646,Vlookup!$A:$A,0),MATCH(Stata!Z$1,Vlookup!$1:$1,0))</f>
        <v>15.361800000000001</v>
      </c>
      <c r="AA646">
        <f ca="1">INDEX(Vlookup!$A$1:$AF$1262,MATCH(Stata!$A646,Vlookup!$A:$A,0),MATCH(Stata!AA$1,Vlookup!$1:$1,0))</f>
        <v>55.984000000000002</v>
      </c>
      <c r="AB646">
        <f ca="1">INDEX(Vlookup!$A$1:$AF$1262,MATCH(Stata!$A646,Vlookup!$A:$A,0),MATCH(Stata!AB$1,Vlookup!$1:$1,0))</f>
        <v>58.23</v>
      </c>
      <c r="AC646">
        <f ca="1">INDEX(Vlookup!$A$1:$AF$1262,MATCH(Stata!$A646,Vlookup!$A:$A,0),MATCH(Stata!AC$1,Vlookup!$1:$1,0))</f>
        <v>25.049099999999999</v>
      </c>
      <c r="AD646">
        <f ca="1">INDEX(Vlookup!$A$1:$AF$1262,MATCH(Stata!$A646,Vlookup!$A:$A,0),MATCH(Stata!AD$1,Vlookup!$1:$1,0))</f>
        <v>51.224499999999999</v>
      </c>
      <c r="AE646">
        <f ca="1">INDEX(Vlookup!$A$1:$AF$1262,MATCH(Stata!$A646,Vlookup!$A:$A,0),MATCH(Stata!AE$1,Vlookup!$1:$1,0))</f>
        <v>29.023099999999999</v>
      </c>
      <c r="AF646">
        <f ca="1">INDEX(Vlookup!$A$1:$AF$1262,MATCH(Stata!$A646,Vlookup!$A:$A,0),MATCH(Stata!AF$1,Vlookup!$1:$1,0))</f>
        <v>1998.41</v>
      </c>
      <c r="AG646">
        <f ca="1">INDEX(Vlookup!$A$1:$AG$1262,MATCH(Stata!$A646,Vlookup!$A:$A,0),MATCH(Stata!AG$1,Vlookup!$1:$1,0))</f>
        <v>22.91</v>
      </c>
    </row>
    <row r="647" spans="1:33" x14ac:dyDescent="0.25">
      <c r="A647" s="1">
        <v>39657</v>
      </c>
      <c r="B647">
        <f ca="1">INDEX(Vlookup!$A$1:$AF$1262,MATCH(Stata!$A647,Vlookup!$A:$A,0),MATCH(Stata!B$1,Vlookup!$1:$1,0))</f>
        <v>61.391300000000001</v>
      </c>
      <c r="C647">
        <f ca="1">INDEX(Vlookup!$A$1:$AF$1262,MATCH(Stata!$A647,Vlookup!$A:$A,0),MATCH(Stata!C$1,Vlookup!$1:$1,0))</f>
        <v>30.168600000000001</v>
      </c>
      <c r="D647">
        <f ca="1">INDEX(Vlookup!$A$1:$AF$1262,MATCH(Stata!$A647,Vlookup!$A:$A,0),MATCH(Stata!D$1,Vlookup!$1:$1,0))</f>
        <v>15.6876</v>
      </c>
      <c r="E647">
        <f ca="1">INDEX(Vlookup!$A$1:$AF$1262,MATCH(Stata!$A647,Vlookup!$A:$A,0),MATCH(Stata!E$1,Vlookup!$1:$1,0))</f>
        <v>32.289400000000001</v>
      </c>
      <c r="F647">
        <f ca="1">INDEX(Vlookup!$A$1:$AF$1262,MATCH(Stata!$A647,Vlookup!$A:$A,0),MATCH(Stata!F$1,Vlookup!$1:$1,0))</f>
        <v>397.40940000000001</v>
      </c>
      <c r="G647">
        <f ca="1">INDEX(Vlookup!$A$1:$AF$1262,MATCH(Stata!$A647,Vlookup!$A:$A,0),MATCH(Stata!G$1,Vlookup!$1:$1,0))</f>
        <v>23.532</v>
      </c>
      <c r="H647">
        <f ca="1">INDEX(Vlookup!$A$1:$AF$1262,MATCH(Stata!$A647,Vlookup!$A:$A,0),MATCH(Stata!H$1,Vlookup!$1:$1,0))</f>
        <v>55.0441</v>
      </c>
      <c r="I647">
        <f ca="1">INDEX(Vlookup!$A$1:$AF$1262,MATCH(Stata!$A647,Vlookup!$A:$A,0),MATCH(Stata!I$1,Vlookup!$1:$1,0))</f>
        <v>61.132100000000001</v>
      </c>
      <c r="J647">
        <f ca="1">INDEX(Vlookup!$A$1:$AF$1262,MATCH(Stata!$A647,Vlookup!$A:$A,0),MATCH(Stata!J$1,Vlookup!$1:$1,0))</f>
        <v>168.45419999999999</v>
      </c>
      <c r="K647">
        <f ca="1">INDEX(Vlookup!$A$1:$AF$1262,MATCH(Stata!$A647,Vlookup!$A:$A,0),MATCH(Stata!K$1,Vlookup!$1:$1,0))</f>
        <v>22.300599999999999</v>
      </c>
      <c r="L647">
        <f ca="1">INDEX(Vlookup!$A$1:$AF$1262,MATCH(Stata!$A647,Vlookup!$A:$A,0),MATCH(Stata!L$1,Vlookup!$1:$1,0))</f>
        <v>35.491999999999997</v>
      </c>
      <c r="M647">
        <f ca="1">INDEX(Vlookup!$A$1:$AF$1262,MATCH(Stata!$A647,Vlookup!$A:$A,0),MATCH(Stata!M$1,Vlookup!$1:$1,0))</f>
        <v>72.358800000000002</v>
      </c>
      <c r="N647">
        <f ca="1">INDEX(Vlookup!$A$1:$AF$1262,MATCH(Stata!$A647,Vlookup!$A:$A,0),MATCH(Stata!N$1,Vlookup!$1:$1,0))</f>
        <v>23.1753</v>
      </c>
      <c r="O647" t="e">
        <f ca="1">INDEX(Vlookup!$A$1:$AF$1262,MATCH(Stata!$A647,Vlookup!$A:$A,0),MATCH(Stata!O$1,Vlookup!$1:$1,0))</f>
        <v>#N/A</v>
      </c>
      <c r="P647">
        <f ca="1">INDEX(Vlookup!$A$1:$AF$1262,MATCH(Stata!$A647,Vlookup!$A:$A,0),MATCH(Stata!P$1,Vlookup!$1:$1,0))</f>
        <v>40.389299999999999</v>
      </c>
      <c r="Q647">
        <f ca="1">INDEX(Vlookup!$A$1:$AF$1262,MATCH(Stata!$A647,Vlookup!$A:$A,0),MATCH(Stata!Q$1,Vlookup!$1:$1,0))</f>
        <v>20.156400000000001</v>
      </c>
      <c r="R647">
        <f ca="1">INDEX(Vlookup!$A$1:$AF$1262,MATCH(Stata!$A647,Vlookup!$A:$A,0),MATCH(Stata!R$1,Vlookup!$1:$1,0))</f>
        <v>43.883499999999998</v>
      </c>
      <c r="S647">
        <f ca="1">INDEX(Vlookup!$A$1:$AF$1262,MATCH(Stata!$A647,Vlookup!$A:$A,0),MATCH(Stata!S$1,Vlookup!$1:$1,0))</f>
        <v>18.694099999999999</v>
      </c>
      <c r="T647">
        <f ca="1">INDEX(Vlookup!$A$1:$AF$1262,MATCH(Stata!$A647,Vlookup!$A:$A,0),MATCH(Stata!T$1,Vlookup!$1:$1,0))</f>
        <v>116.3518</v>
      </c>
      <c r="U647">
        <f ca="1">INDEX(Vlookup!$A$1:$AF$1262,MATCH(Stata!$A647,Vlookup!$A:$A,0),MATCH(Stata!U$1,Vlookup!$1:$1,0))</f>
        <v>58.675600000000003</v>
      </c>
      <c r="V647">
        <f ca="1">INDEX(Vlookup!$A$1:$AF$1262,MATCH(Stata!$A647,Vlookup!$A:$A,0),MATCH(Stata!V$1,Vlookup!$1:$1,0))</f>
        <v>34.525799999999997</v>
      </c>
      <c r="W647">
        <f ca="1">INDEX(Vlookup!$A$1:$AF$1262,MATCH(Stata!$A647,Vlookup!$A:$A,0),MATCH(Stata!W$1,Vlookup!$1:$1,0))</f>
        <v>50.079099999999997</v>
      </c>
      <c r="X647">
        <f ca="1">INDEX(Vlookup!$A$1:$AF$1262,MATCH(Stata!$A647,Vlookup!$A:$A,0),MATCH(Stata!X$1,Vlookup!$1:$1,0))</f>
        <v>26.046199999999999</v>
      </c>
      <c r="Y647">
        <f ca="1">INDEX(Vlookup!$A$1:$AF$1262,MATCH(Stata!$A647,Vlookup!$A:$A,0),MATCH(Stata!Y$1,Vlookup!$1:$1,0))</f>
        <v>22.875</v>
      </c>
      <c r="Z647">
        <f ca="1">INDEX(Vlookup!$A$1:$AF$1262,MATCH(Stata!$A647,Vlookup!$A:$A,0),MATCH(Stata!Z$1,Vlookup!$1:$1,0))</f>
        <v>14.9308</v>
      </c>
      <c r="AA647">
        <f ca="1">INDEX(Vlookup!$A$1:$AF$1262,MATCH(Stata!$A647,Vlookup!$A:$A,0),MATCH(Stata!AA$1,Vlookup!$1:$1,0))</f>
        <v>55.436900000000001</v>
      </c>
      <c r="AB647">
        <f ca="1">INDEX(Vlookup!$A$1:$AF$1262,MATCH(Stata!$A647,Vlookup!$A:$A,0),MATCH(Stata!AB$1,Vlookup!$1:$1,0))</f>
        <v>57.194499999999998</v>
      </c>
      <c r="AC647">
        <f ca="1">INDEX(Vlookup!$A$1:$AF$1262,MATCH(Stata!$A647,Vlookup!$A:$A,0),MATCH(Stata!AC$1,Vlookup!$1:$1,0))</f>
        <v>24.431000000000001</v>
      </c>
      <c r="AD647">
        <f ca="1">INDEX(Vlookup!$A$1:$AF$1262,MATCH(Stata!$A647,Vlookup!$A:$A,0),MATCH(Stata!AD$1,Vlookup!$1:$1,0))</f>
        <v>50.494399999999999</v>
      </c>
      <c r="AE647">
        <f ca="1">INDEX(Vlookup!$A$1:$AF$1262,MATCH(Stata!$A647,Vlookup!$A:$A,0),MATCH(Stata!AE$1,Vlookup!$1:$1,0))</f>
        <v>28.463200000000001</v>
      </c>
      <c r="AF647">
        <f ca="1">INDEX(Vlookup!$A$1:$AF$1262,MATCH(Stata!$A647,Vlookup!$A:$A,0),MATCH(Stata!AF$1,Vlookup!$1:$1,0))</f>
        <v>1961.23</v>
      </c>
      <c r="AG647">
        <f ca="1">INDEX(Vlookup!$A$1:$AG$1262,MATCH(Stata!$A647,Vlookup!$A:$A,0),MATCH(Stata!AG$1,Vlookup!$1:$1,0))</f>
        <v>24.23</v>
      </c>
    </row>
    <row r="648" spans="1:33" x14ac:dyDescent="0.25">
      <c r="A648" s="1">
        <v>39658</v>
      </c>
      <c r="B648">
        <f ca="1">INDEX(Vlookup!$A$1:$AF$1262,MATCH(Stata!$A648,Vlookup!$A:$A,0),MATCH(Stata!B$1,Vlookup!$1:$1,0))</f>
        <v>62.1496</v>
      </c>
      <c r="C648">
        <f ca="1">INDEX(Vlookup!$A$1:$AF$1262,MATCH(Stata!$A648,Vlookup!$A:$A,0),MATCH(Stata!C$1,Vlookup!$1:$1,0))</f>
        <v>30.815200000000001</v>
      </c>
      <c r="D648">
        <f ca="1">INDEX(Vlookup!$A$1:$AF$1262,MATCH(Stata!$A648,Vlookup!$A:$A,0),MATCH(Stata!D$1,Vlookup!$1:$1,0))</f>
        <v>16.040400000000002</v>
      </c>
      <c r="E648">
        <f ca="1">INDEX(Vlookup!$A$1:$AF$1262,MATCH(Stata!$A648,Vlookup!$A:$A,0),MATCH(Stata!E$1,Vlookup!$1:$1,0))</f>
        <v>34.252099999999999</v>
      </c>
      <c r="F648">
        <f ca="1">INDEX(Vlookup!$A$1:$AF$1262,MATCH(Stata!$A648,Vlookup!$A:$A,0),MATCH(Stata!F$1,Vlookup!$1:$1,0))</f>
        <v>428.75760000000002</v>
      </c>
      <c r="G648">
        <f ca="1">INDEX(Vlookup!$A$1:$AF$1262,MATCH(Stata!$A648,Vlookup!$A:$A,0),MATCH(Stata!G$1,Vlookup!$1:$1,0))</f>
        <v>23.585799999999999</v>
      </c>
      <c r="H648">
        <f ca="1">INDEX(Vlookup!$A$1:$AF$1262,MATCH(Stata!$A648,Vlookup!$A:$A,0),MATCH(Stata!H$1,Vlookup!$1:$1,0))</f>
        <v>55.8123</v>
      </c>
      <c r="I648">
        <f ca="1">INDEX(Vlookup!$A$1:$AF$1262,MATCH(Stata!$A648,Vlookup!$A:$A,0),MATCH(Stata!I$1,Vlookup!$1:$1,0))</f>
        <v>62.7224</v>
      </c>
      <c r="J648">
        <f ca="1">INDEX(Vlookup!$A$1:$AF$1262,MATCH(Stata!$A648,Vlookup!$A:$A,0),MATCH(Stata!J$1,Vlookup!$1:$1,0))</f>
        <v>178.31209999999999</v>
      </c>
      <c r="K648">
        <f ca="1">INDEX(Vlookup!$A$1:$AF$1262,MATCH(Stata!$A648,Vlookup!$A:$A,0),MATCH(Stata!K$1,Vlookup!$1:$1,0))</f>
        <v>22.483699999999999</v>
      </c>
      <c r="L648">
        <f ca="1">INDEX(Vlookup!$A$1:$AF$1262,MATCH(Stata!$A648,Vlookup!$A:$A,0),MATCH(Stata!L$1,Vlookup!$1:$1,0))</f>
        <v>36.046399999999998</v>
      </c>
      <c r="M648">
        <f ca="1">INDEX(Vlookup!$A$1:$AF$1262,MATCH(Stata!$A648,Vlookup!$A:$A,0),MATCH(Stata!M$1,Vlookup!$1:$1,0))</f>
        <v>72.556100000000001</v>
      </c>
      <c r="N648">
        <f ca="1">INDEX(Vlookup!$A$1:$AF$1262,MATCH(Stata!$A648,Vlookup!$A:$A,0),MATCH(Stata!N$1,Vlookup!$1:$1,0))</f>
        <v>23.769600000000001</v>
      </c>
      <c r="O648" t="e">
        <f ca="1">INDEX(Vlookup!$A$1:$AF$1262,MATCH(Stata!$A648,Vlookup!$A:$A,0),MATCH(Stata!O$1,Vlookup!$1:$1,0))</f>
        <v>#N/A</v>
      </c>
      <c r="P648">
        <f ca="1">INDEX(Vlookup!$A$1:$AF$1262,MATCH(Stata!$A648,Vlookup!$A:$A,0),MATCH(Stata!P$1,Vlookup!$1:$1,0))</f>
        <v>41.450699999999998</v>
      </c>
      <c r="Q648">
        <f ca="1">INDEX(Vlookup!$A$1:$AF$1262,MATCH(Stata!$A648,Vlookup!$A:$A,0),MATCH(Stata!Q$1,Vlookup!$1:$1,0))</f>
        <v>21.174600000000002</v>
      </c>
      <c r="R648">
        <f ca="1">INDEX(Vlookup!$A$1:$AF$1262,MATCH(Stata!$A648,Vlookup!$A:$A,0),MATCH(Stata!R$1,Vlookup!$1:$1,0))</f>
        <v>45.199199999999998</v>
      </c>
      <c r="S648">
        <f ca="1">INDEX(Vlookup!$A$1:$AF$1262,MATCH(Stata!$A648,Vlookup!$A:$A,0),MATCH(Stata!S$1,Vlookup!$1:$1,0))</f>
        <v>19.177199999999999</v>
      </c>
      <c r="T648">
        <f ca="1">INDEX(Vlookup!$A$1:$AF$1262,MATCH(Stata!$A648,Vlookup!$A:$A,0),MATCH(Stata!T$1,Vlookup!$1:$1,0))</f>
        <v>117.6512</v>
      </c>
      <c r="U648">
        <f ca="1">INDEX(Vlookup!$A$1:$AF$1262,MATCH(Stata!$A648,Vlookup!$A:$A,0),MATCH(Stata!U$1,Vlookup!$1:$1,0))</f>
        <v>58.675600000000003</v>
      </c>
      <c r="V648">
        <f ca="1">INDEX(Vlookup!$A$1:$AF$1262,MATCH(Stata!$A648,Vlookup!$A:$A,0),MATCH(Stata!V$1,Vlookup!$1:$1,0))</f>
        <v>37.358600000000003</v>
      </c>
      <c r="W648">
        <f ca="1">INDEX(Vlookup!$A$1:$AF$1262,MATCH(Stata!$A648,Vlookup!$A:$A,0),MATCH(Stata!W$1,Vlookup!$1:$1,0))</f>
        <v>51.734299999999998</v>
      </c>
      <c r="X648">
        <f ca="1">INDEX(Vlookup!$A$1:$AF$1262,MATCH(Stata!$A648,Vlookup!$A:$A,0),MATCH(Stata!X$1,Vlookup!$1:$1,0))</f>
        <v>26.330500000000001</v>
      </c>
      <c r="Y648">
        <f ca="1">INDEX(Vlookup!$A$1:$AF$1262,MATCH(Stata!$A648,Vlookup!$A:$A,0),MATCH(Stata!Y$1,Vlookup!$1:$1,0))</f>
        <v>23.4222</v>
      </c>
      <c r="Z648">
        <f ca="1">INDEX(Vlookup!$A$1:$AF$1262,MATCH(Stata!$A648,Vlookup!$A:$A,0),MATCH(Stata!Z$1,Vlookup!$1:$1,0))</f>
        <v>15.069100000000001</v>
      </c>
      <c r="AA648">
        <f ca="1">INDEX(Vlookup!$A$1:$AF$1262,MATCH(Stata!$A648,Vlookup!$A:$A,0),MATCH(Stata!AA$1,Vlookup!$1:$1,0))</f>
        <v>56.921999999999997</v>
      </c>
      <c r="AB648">
        <f ca="1">INDEX(Vlookup!$A$1:$AF$1262,MATCH(Stata!$A648,Vlookup!$A:$A,0),MATCH(Stata!AB$1,Vlookup!$1:$1,0))</f>
        <v>58.488900000000001</v>
      </c>
      <c r="AC648">
        <f ca="1">INDEX(Vlookup!$A$1:$AF$1262,MATCH(Stata!$A648,Vlookup!$A:$A,0),MATCH(Stata!AC$1,Vlookup!$1:$1,0))</f>
        <v>24.816400000000002</v>
      </c>
      <c r="AD648">
        <f ca="1">INDEX(Vlookup!$A$1:$AF$1262,MATCH(Stata!$A648,Vlookup!$A:$A,0),MATCH(Stata!AD$1,Vlookup!$1:$1,0))</f>
        <v>51.7834</v>
      </c>
      <c r="AE648">
        <f ca="1">INDEX(Vlookup!$A$1:$AF$1262,MATCH(Stata!$A648,Vlookup!$A:$A,0),MATCH(Stata!AE$1,Vlookup!$1:$1,0))</f>
        <v>28.8551</v>
      </c>
      <c r="AF648">
        <f ca="1">INDEX(Vlookup!$A$1:$AF$1262,MATCH(Stata!$A648,Vlookup!$A:$A,0),MATCH(Stata!AF$1,Vlookup!$1:$1,0))</f>
        <v>2007.21</v>
      </c>
      <c r="AG648">
        <f ca="1">INDEX(Vlookup!$A$1:$AG$1262,MATCH(Stata!$A648,Vlookup!$A:$A,0),MATCH(Stata!AG$1,Vlookup!$1:$1,0))</f>
        <v>22.03</v>
      </c>
    </row>
    <row r="649" spans="1:33" x14ac:dyDescent="0.25">
      <c r="A649" s="1">
        <v>39659</v>
      </c>
      <c r="B649">
        <f ca="1">INDEX(Vlookup!$A$1:$AF$1262,MATCH(Stata!$A649,Vlookup!$A:$A,0),MATCH(Stata!B$1,Vlookup!$1:$1,0))</f>
        <v>62.863700000000001</v>
      </c>
      <c r="C649">
        <f ca="1">INDEX(Vlookup!$A$1:$AF$1262,MATCH(Stata!$A649,Vlookup!$A:$A,0),MATCH(Stata!C$1,Vlookup!$1:$1,0))</f>
        <v>32.182299999999998</v>
      </c>
      <c r="D649">
        <f ca="1">INDEX(Vlookup!$A$1:$AF$1262,MATCH(Stata!$A649,Vlookup!$A:$A,0),MATCH(Stata!D$1,Vlookup!$1:$1,0))</f>
        <v>16.2881</v>
      </c>
      <c r="E649">
        <f ca="1">INDEX(Vlookup!$A$1:$AF$1262,MATCH(Stata!$A649,Vlookup!$A:$A,0),MATCH(Stata!E$1,Vlookup!$1:$1,0))</f>
        <v>34.270400000000002</v>
      </c>
      <c r="F649">
        <f ca="1">INDEX(Vlookup!$A$1:$AF$1262,MATCH(Stata!$A649,Vlookup!$A:$A,0),MATCH(Stata!F$1,Vlookup!$1:$1,0))</f>
        <v>443.85120000000001</v>
      </c>
      <c r="G649">
        <f ca="1">INDEX(Vlookup!$A$1:$AF$1262,MATCH(Stata!$A649,Vlookup!$A:$A,0),MATCH(Stata!G$1,Vlookup!$1:$1,0))</f>
        <v>23.7471</v>
      </c>
      <c r="H649">
        <f ca="1">INDEX(Vlookup!$A$1:$AF$1262,MATCH(Stata!$A649,Vlookup!$A:$A,0),MATCH(Stata!H$1,Vlookup!$1:$1,0))</f>
        <v>56.350900000000003</v>
      </c>
      <c r="I649">
        <f ca="1">INDEX(Vlookup!$A$1:$AF$1262,MATCH(Stata!$A649,Vlookup!$A:$A,0),MATCH(Stata!I$1,Vlookup!$1:$1,0))</f>
        <v>63.676699999999997</v>
      </c>
      <c r="J649">
        <f ca="1">INDEX(Vlookup!$A$1:$AF$1262,MATCH(Stata!$A649,Vlookup!$A:$A,0),MATCH(Stata!J$1,Vlookup!$1:$1,0))</f>
        <v>181.79130000000001</v>
      </c>
      <c r="K649">
        <f ca="1">INDEX(Vlookup!$A$1:$AF$1262,MATCH(Stata!$A649,Vlookup!$A:$A,0),MATCH(Stata!K$1,Vlookup!$1:$1,0))</f>
        <v>22.3704</v>
      </c>
      <c r="L649">
        <f ca="1">INDEX(Vlookup!$A$1:$AF$1262,MATCH(Stata!$A649,Vlookup!$A:$A,0),MATCH(Stata!L$1,Vlookup!$1:$1,0))</f>
        <v>36.633899999999997</v>
      </c>
      <c r="M649">
        <f ca="1">INDEX(Vlookup!$A$1:$AF$1262,MATCH(Stata!$A649,Vlookup!$A:$A,0),MATCH(Stata!M$1,Vlookup!$1:$1,0))</f>
        <v>75.677199999999999</v>
      </c>
      <c r="N649">
        <f ca="1">INDEX(Vlookup!$A$1:$AF$1262,MATCH(Stata!$A649,Vlookup!$A:$A,0),MATCH(Stata!N$1,Vlookup!$1:$1,0))</f>
        <v>24.246600000000001</v>
      </c>
      <c r="O649" t="e">
        <f ca="1">INDEX(Vlookup!$A$1:$AF$1262,MATCH(Stata!$A649,Vlookup!$A:$A,0),MATCH(Stata!O$1,Vlookup!$1:$1,0))</f>
        <v>#N/A</v>
      </c>
      <c r="P649">
        <f ca="1">INDEX(Vlookup!$A$1:$AF$1262,MATCH(Stata!$A649,Vlookup!$A:$A,0),MATCH(Stata!P$1,Vlookup!$1:$1,0))</f>
        <v>42.324199999999998</v>
      </c>
      <c r="Q649">
        <f ca="1">INDEX(Vlookup!$A$1:$AF$1262,MATCH(Stata!$A649,Vlookup!$A:$A,0),MATCH(Stata!Q$1,Vlookup!$1:$1,0))</f>
        <v>20.661200000000001</v>
      </c>
      <c r="R649">
        <f ca="1">INDEX(Vlookup!$A$1:$AF$1262,MATCH(Stata!$A649,Vlookup!$A:$A,0),MATCH(Stata!R$1,Vlookup!$1:$1,0))</f>
        <v>45.988599999999998</v>
      </c>
      <c r="S649">
        <f ca="1">INDEX(Vlookup!$A$1:$AF$1262,MATCH(Stata!$A649,Vlookup!$A:$A,0),MATCH(Stata!S$1,Vlookup!$1:$1,0))</f>
        <v>19.177199999999999</v>
      </c>
      <c r="T649">
        <f ca="1">INDEX(Vlookup!$A$1:$AF$1262,MATCH(Stata!$A649,Vlookup!$A:$A,0),MATCH(Stata!T$1,Vlookup!$1:$1,0))</f>
        <v>118.7572</v>
      </c>
      <c r="U649">
        <f ca="1">INDEX(Vlookup!$A$1:$AF$1262,MATCH(Stata!$A649,Vlookup!$A:$A,0),MATCH(Stata!U$1,Vlookup!$1:$1,0))</f>
        <v>58.332799999999999</v>
      </c>
      <c r="V649">
        <f ca="1">INDEX(Vlookup!$A$1:$AF$1262,MATCH(Stata!$A649,Vlookup!$A:$A,0),MATCH(Stata!V$1,Vlookup!$1:$1,0))</f>
        <v>38.110399999999998</v>
      </c>
      <c r="W649">
        <f ca="1">INDEX(Vlookup!$A$1:$AF$1262,MATCH(Stata!$A649,Vlookup!$A:$A,0),MATCH(Stata!W$1,Vlookup!$1:$1,0))</f>
        <v>52.3842</v>
      </c>
      <c r="X649">
        <f ca="1">INDEX(Vlookup!$A$1:$AF$1262,MATCH(Stata!$A649,Vlookup!$A:$A,0),MATCH(Stata!X$1,Vlookup!$1:$1,0))</f>
        <v>26.785499999999999</v>
      </c>
      <c r="Y649">
        <f ca="1">INDEX(Vlookup!$A$1:$AF$1262,MATCH(Stata!$A649,Vlookup!$A:$A,0),MATCH(Stata!Y$1,Vlookup!$1:$1,0))</f>
        <v>23.529800000000002</v>
      </c>
      <c r="Z649">
        <f ca="1">INDEX(Vlookup!$A$1:$AF$1262,MATCH(Stata!$A649,Vlookup!$A:$A,0),MATCH(Stata!Z$1,Vlookup!$1:$1,0))</f>
        <v>15.3537</v>
      </c>
      <c r="AA649">
        <f ca="1">INDEX(Vlookup!$A$1:$AF$1262,MATCH(Stata!$A649,Vlookup!$A:$A,0),MATCH(Stata!AA$1,Vlookup!$1:$1,0))</f>
        <v>57.816600000000001</v>
      </c>
      <c r="AB649">
        <f ca="1">INDEX(Vlookup!$A$1:$AF$1262,MATCH(Stata!$A649,Vlookup!$A:$A,0),MATCH(Stata!AB$1,Vlookup!$1:$1,0))</f>
        <v>59.140599999999999</v>
      </c>
      <c r="AC649">
        <f ca="1">INDEX(Vlookup!$A$1:$AF$1262,MATCH(Stata!$A649,Vlookup!$A:$A,0),MATCH(Stata!AC$1,Vlookup!$1:$1,0))</f>
        <v>24.969100000000001</v>
      </c>
      <c r="AD649">
        <f ca="1">INDEX(Vlookup!$A$1:$AF$1262,MATCH(Stata!$A649,Vlookup!$A:$A,0),MATCH(Stata!AD$1,Vlookup!$1:$1,0))</f>
        <v>52.783900000000003</v>
      </c>
      <c r="AE649">
        <f ca="1">INDEX(Vlookup!$A$1:$AF$1262,MATCH(Stata!$A649,Vlookup!$A:$A,0),MATCH(Stata!AE$1,Vlookup!$1:$1,0))</f>
        <v>29.555</v>
      </c>
      <c r="AF649">
        <f ca="1">INDEX(Vlookup!$A$1:$AF$1262,MATCH(Stata!$A649,Vlookup!$A:$A,0),MATCH(Stata!AF$1,Vlookup!$1:$1,0))</f>
        <v>2040.81</v>
      </c>
      <c r="AG649">
        <f ca="1">INDEX(Vlookup!$A$1:$AG$1262,MATCH(Stata!$A649,Vlookup!$A:$A,0),MATCH(Stata!AG$1,Vlookup!$1:$1,0))</f>
        <v>21.21</v>
      </c>
    </row>
    <row r="650" spans="1:33" x14ac:dyDescent="0.25">
      <c r="A650" s="1">
        <v>39660</v>
      </c>
      <c r="B650">
        <f ca="1">INDEX(Vlookup!$A$1:$AF$1262,MATCH(Stata!$A650,Vlookup!$A:$A,0),MATCH(Stata!B$1,Vlookup!$1:$1,0))</f>
        <v>62.061399999999999</v>
      </c>
      <c r="C650">
        <f ca="1">INDEX(Vlookup!$A$1:$AF$1262,MATCH(Stata!$A650,Vlookup!$A:$A,0),MATCH(Stata!C$1,Vlookup!$1:$1,0))</f>
        <v>31.1754</v>
      </c>
      <c r="D650">
        <f ca="1">INDEX(Vlookup!$A$1:$AF$1262,MATCH(Stata!$A650,Vlookup!$A:$A,0),MATCH(Stata!D$1,Vlookup!$1:$1,0))</f>
        <v>15.274800000000001</v>
      </c>
      <c r="E650">
        <f ca="1">INDEX(Vlookup!$A$1:$AF$1262,MATCH(Stata!$A650,Vlookup!$A:$A,0),MATCH(Stata!E$1,Vlookup!$1:$1,0))</f>
        <v>33.887</v>
      </c>
      <c r="F650">
        <f ca="1">INDEX(Vlookup!$A$1:$AF$1262,MATCH(Stata!$A650,Vlookup!$A:$A,0),MATCH(Stata!F$1,Vlookup!$1:$1,0))</f>
        <v>432.07490000000001</v>
      </c>
      <c r="G650">
        <f ca="1">INDEX(Vlookup!$A$1:$AF$1262,MATCH(Stata!$A650,Vlookup!$A:$A,0),MATCH(Stata!G$1,Vlookup!$1:$1,0))</f>
        <v>23.670300000000001</v>
      </c>
      <c r="H650">
        <f ca="1">INDEX(Vlookup!$A$1:$AF$1262,MATCH(Stata!$A650,Vlookup!$A:$A,0),MATCH(Stata!H$1,Vlookup!$1:$1,0))</f>
        <v>53.958100000000002</v>
      </c>
      <c r="I650">
        <f ca="1">INDEX(Vlookup!$A$1:$AF$1262,MATCH(Stata!$A650,Vlookup!$A:$A,0),MATCH(Stata!I$1,Vlookup!$1:$1,0))</f>
        <v>61.4236</v>
      </c>
      <c r="J650">
        <f ca="1">INDEX(Vlookup!$A$1:$AF$1262,MATCH(Stata!$A650,Vlookup!$A:$A,0),MATCH(Stata!J$1,Vlookup!$1:$1,0))</f>
        <v>183.7577</v>
      </c>
      <c r="K650">
        <f ca="1">INDEX(Vlookup!$A$1:$AF$1262,MATCH(Stata!$A650,Vlookup!$A:$A,0),MATCH(Stata!K$1,Vlookup!$1:$1,0))</f>
        <v>22.453199999999999</v>
      </c>
      <c r="L650">
        <f ca="1">INDEX(Vlookup!$A$1:$AF$1262,MATCH(Stata!$A650,Vlookup!$A:$A,0),MATCH(Stata!L$1,Vlookup!$1:$1,0))</f>
        <v>36.253300000000003</v>
      </c>
      <c r="M650">
        <f ca="1">INDEX(Vlookup!$A$1:$AF$1262,MATCH(Stata!$A650,Vlookup!$A:$A,0),MATCH(Stata!M$1,Vlookup!$1:$1,0))</f>
        <v>72.134600000000006</v>
      </c>
      <c r="N650">
        <f ca="1">INDEX(Vlookup!$A$1:$AF$1262,MATCH(Stata!$A650,Vlookup!$A:$A,0),MATCH(Stata!N$1,Vlookup!$1:$1,0))</f>
        <v>23.677499999999998</v>
      </c>
      <c r="O650" t="e">
        <f ca="1">INDEX(Vlookup!$A$1:$AF$1262,MATCH(Stata!$A650,Vlookup!$A:$A,0),MATCH(Stata!O$1,Vlookup!$1:$1,0))</f>
        <v>#N/A</v>
      </c>
      <c r="P650">
        <f ca="1">INDEX(Vlookup!$A$1:$AF$1262,MATCH(Stata!$A650,Vlookup!$A:$A,0),MATCH(Stata!P$1,Vlookup!$1:$1,0))</f>
        <v>42.08</v>
      </c>
      <c r="Q650">
        <f ca="1">INDEX(Vlookup!$A$1:$AF$1262,MATCH(Stata!$A650,Vlookup!$A:$A,0),MATCH(Stata!Q$1,Vlookup!$1:$1,0))</f>
        <v>20.7395</v>
      </c>
      <c r="R650">
        <f ca="1">INDEX(Vlookup!$A$1:$AF$1262,MATCH(Stata!$A650,Vlookup!$A:$A,0),MATCH(Stata!R$1,Vlookup!$1:$1,0))</f>
        <v>44.594000000000001</v>
      </c>
      <c r="S650">
        <f ca="1">INDEX(Vlookup!$A$1:$AF$1262,MATCH(Stata!$A650,Vlookup!$A:$A,0),MATCH(Stata!S$1,Vlookup!$1:$1,0))</f>
        <v>19.142600000000002</v>
      </c>
      <c r="T650">
        <f ca="1">INDEX(Vlookup!$A$1:$AF$1262,MATCH(Stata!$A650,Vlookup!$A:$A,0),MATCH(Stata!T$1,Vlookup!$1:$1,0))</f>
        <v>117.9462</v>
      </c>
      <c r="U650">
        <f ca="1">INDEX(Vlookup!$A$1:$AF$1262,MATCH(Stata!$A650,Vlookup!$A:$A,0),MATCH(Stata!U$1,Vlookup!$1:$1,0))</f>
        <v>58.667000000000002</v>
      </c>
      <c r="V650">
        <f ca="1">INDEX(Vlookup!$A$1:$AF$1262,MATCH(Stata!$A650,Vlookup!$A:$A,0),MATCH(Stata!V$1,Vlookup!$1:$1,0))</f>
        <v>37.248600000000003</v>
      </c>
      <c r="W650">
        <f ca="1">INDEX(Vlookup!$A$1:$AF$1262,MATCH(Stata!$A650,Vlookup!$A:$A,0),MATCH(Stata!W$1,Vlookup!$1:$1,0))</f>
        <v>51.8123</v>
      </c>
      <c r="X650">
        <f ca="1">INDEX(Vlookup!$A$1:$AF$1262,MATCH(Stata!$A650,Vlookup!$A:$A,0),MATCH(Stata!X$1,Vlookup!$1:$1,0))</f>
        <v>26.7286</v>
      </c>
      <c r="Y650">
        <f ca="1">INDEX(Vlookup!$A$1:$AF$1262,MATCH(Stata!$A650,Vlookup!$A:$A,0),MATCH(Stata!Y$1,Vlookup!$1:$1,0))</f>
        <v>23.072299999999998</v>
      </c>
      <c r="Z650">
        <f ca="1">INDEX(Vlookup!$A$1:$AF$1262,MATCH(Stata!$A650,Vlookup!$A:$A,0),MATCH(Stata!Z$1,Vlookup!$1:$1,0))</f>
        <v>15.1829</v>
      </c>
      <c r="AA650">
        <f ca="1">INDEX(Vlookup!$A$1:$AF$1262,MATCH(Stata!$A650,Vlookup!$A:$A,0),MATCH(Stata!AA$1,Vlookup!$1:$1,0))</f>
        <v>56.869900000000001</v>
      </c>
      <c r="AB650">
        <f ca="1">INDEX(Vlookup!$A$1:$AF$1262,MATCH(Stata!$A650,Vlookup!$A:$A,0),MATCH(Stata!AB$1,Vlookup!$1:$1,0))</f>
        <v>57.114199999999997</v>
      </c>
      <c r="AC650">
        <f ca="1">INDEX(Vlookup!$A$1:$AF$1262,MATCH(Stata!$A650,Vlookup!$A:$A,0),MATCH(Stata!AC$1,Vlookup!$1:$1,0))</f>
        <v>24.751000000000001</v>
      </c>
      <c r="AD650">
        <f ca="1">INDEX(Vlookup!$A$1:$AF$1262,MATCH(Stata!$A650,Vlookup!$A:$A,0),MATCH(Stata!AD$1,Vlookup!$1:$1,0))</f>
        <v>52.838000000000001</v>
      </c>
      <c r="AE650">
        <f ca="1">INDEX(Vlookup!$A$1:$AF$1262,MATCH(Stata!$A650,Vlookup!$A:$A,0),MATCH(Stata!AE$1,Vlookup!$1:$1,0))</f>
        <v>28.3232</v>
      </c>
      <c r="AF650">
        <f ca="1">INDEX(Vlookup!$A$1:$AF$1262,MATCH(Stata!$A650,Vlookup!$A:$A,0),MATCH(Stata!AF$1,Vlookup!$1:$1,0))</f>
        <v>2014.39</v>
      </c>
      <c r="AG650">
        <f ca="1">INDEX(Vlookup!$A$1:$AG$1262,MATCH(Stata!$A650,Vlookup!$A:$A,0),MATCH(Stata!AG$1,Vlookup!$1:$1,0))</f>
        <v>22.94</v>
      </c>
    </row>
    <row r="651" spans="1:33" x14ac:dyDescent="0.25">
      <c r="A651" s="1">
        <v>39661</v>
      </c>
      <c r="B651">
        <f ca="1">INDEX(Vlookup!$A$1:$AF$1262,MATCH(Stata!$A651,Vlookup!$A:$A,0),MATCH(Stata!B$1,Vlookup!$1:$1,0))</f>
        <v>61.849800000000002</v>
      </c>
      <c r="C651">
        <f ca="1">INDEX(Vlookup!$A$1:$AF$1262,MATCH(Stata!$A651,Vlookup!$A:$A,0),MATCH(Stata!C$1,Vlookup!$1:$1,0))</f>
        <v>29.688300000000002</v>
      </c>
      <c r="D651">
        <f ca="1">INDEX(Vlookup!$A$1:$AF$1262,MATCH(Stata!$A651,Vlookup!$A:$A,0),MATCH(Stata!D$1,Vlookup!$1:$1,0))</f>
        <v>15.6876</v>
      </c>
      <c r="E651">
        <f ca="1">INDEX(Vlookup!$A$1:$AF$1262,MATCH(Stata!$A651,Vlookup!$A:$A,0),MATCH(Stata!E$1,Vlookup!$1:$1,0))</f>
        <v>33.950899999999997</v>
      </c>
      <c r="F651">
        <f ca="1">INDEX(Vlookup!$A$1:$AF$1262,MATCH(Stata!$A651,Vlookup!$A:$A,0),MATCH(Stata!F$1,Vlookup!$1:$1,0))</f>
        <v>444.34879999999998</v>
      </c>
      <c r="G651">
        <f ca="1">INDEX(Vlookup!$A$1:$AF$1262,MATCH(Stata!$A651,Vlookup!$A:$A,0),MATCH(Stata!G$1,Vlookup!$1:$1,0))</f>
        <v>23.385999999999999</v>
      </c>
      <c r="H651">
        <f ca="1">INDEX(Vlookup!$A$1:$AF$1262,MATCH(Stata!$A651,Vlookup!$A:$A,0),MATCH(Stata!H$1,Vlookup!$1:$1,0))</f>
        <v>54.752800000000001</v>
      </c>
      <c r="I651">
        <f ca="1">INDEX(Vlookup!$A$1:$AF$1262,MATCH(Stata!$A651,Vlookup!$A:$A,0),MATCH(Stata!I$1,Vlookup!$1:$1,0))</f>
        <v>60.204300000000003</v>
      </c>
      <c r="J651">
        <f ca="1">INDEX(Vlookup!$A$1:$AF$1262,MATCH(Stata!$A651,Vlookup!$A:$A,0),MATCH(Stata!J$1,Vlookup!$1:$1,0))</f>
        <v>185.5274</v>
      </c>
      <c r="K651">
        <f ca="1">INDEX(Vlookup!$A$1:$AF$1262,MATCH(Stata!$A651,Vlookup!$A:$A,0),MATCH(Stata!K$1,Vlookup!$1:$1,0))</f>
        <v>23.168199999999999</v>
      </c>
      <c r="L651">
        <f ca="1">INDEX(Vlookup!$A$1:$AF$1262,MATCH(Stata!$A651,Vlookup!$A:$A,0),MATCH(Stata!L$1,Vlookup!$1:$1,0))</f>
        <v>35.839500000000001</v>
      </c>
      <c r="M651">
        <f ca="1">INDEX(Vlookup!$A$1:$AF$1262,MATCH(Stata!$A651,Vlookup!$A:$A,0),MATCH(Stata!M$1,Vlookup!$1:$1,0))</f>
        <v>71.497799999999998</v>
      </c>
      <c r="N651">
        <f ca="1">INDEX(Vlookup!$A$1:$AF$1262,MATCH(Stata!$A651,Vlookup!$A:$A,0),MATCH(Stata!N$1,Vlookup!$1:$1,0))</f>
        <v>23.610500000000002</v>
      </c>
      <c r="O651" t="e">
        <f ca="1">INDEX(Vlookup!$A$1:$AF$1262,MATCH(Stata!$A651,Vlookup!$A:$A,0),MATCH(Stata!O$1,Vlookup!$1:$1,0))</f>
        <v>#N/A</v>
      </c>
      <c r="P651">
        <f ca="1">INDEX(Vlookup!$A$1:$AF$1262,MATCH(Stata!$A651,Vlookup!$A:$A,0),MATCH(Stata!P$1,Vlookup!$1:$1,0))</f>
        <v>41.290999999999997</v>
      </c>
      <c r="Q651">
        <f ca="1">INDEX(Vlookup!$A$1:$AF$1262,MATCH(Stata!$A651,Vlookup!$A:$A,0),MATCH(Stata!Q$1,Vlookup!$1:$1,0))</f>
        <v>20.8004</v>
      </c>
      <c r="R651">
        <f ca="1">INDEX(Vlookup!$A$1:$AF$1262,MATCH(Stata!$A651,Vlookup!$A:$A,0),MATCH(Stata!R$1,Vlookup!$1:$1,0))</f>
        <v>44.734299999999998</v>
      </c>
      <c r="S651">
        <f ca="1">INDEX(Vlookup!$A$1:$AF$1262,MATCH(Stata!$A651,Vlookup!$A:$A,0),MATCH(Stata!S$1,Vlookup!$1:$1,0))</f>
        <v>19.2807</v>
      </c>
      <c r="T651">
        <f ca="1">INDEX(Vlookup!$A$1:$AF$1262,MATCH(Stata!$A651,Vlookup!$A:$A,0),MATCH(Stata!T$1,Vlookup!$1:$1,0))</f>
        <v>116.71120000000001</v>
      </c>
      <c r="U651">
        <f ca="1">INDEX(Vlookup!$A$1:$AF$1262,MATCH(Stata!$A651,Vlookup!$A:$A,0),MATCH(Stata!U$1,Vlookup!$1:$1,0))</f>
        <v>58.35</v>
      </c>
      <c r="V651">
        <f ca="1">INDEX(Vlookup!$A$1:$AF$1262,MATCH(Stata!$A651,Vlookup!$A:$A,0),MATCH(Stata!V$1,Vlookup!$1:$1,0))</f>
        <v>37.367800000000003</v>
      </c>
      <c r="W651">
        <f ca="1">INDEX(Vlookup!$A$1:$AF$1262,MATCH(Stata!$A651,Vlookup!$A:$A,0),MATCH(Stata!W$1,Vlookup!$1:$1,0))</f>
        <v>51.794899999999998</v>
      </c>
      <c r="X651">
        <f ca="1">INDEX(Vlookup!$A$1:$AF$1262,MATCH(Stata!$A651,Vlookup!$A:$A,0),MATCH(Stata!X$1,Vlookup!$1:$1,0))</f>
        <v>27.021100000000001</v>
      </c>
      <c r="Y651">
        <f ca="1">INDEX(Vlookup!$A$1:$AF$1262,MATCH(Stata!$A651,Vlookup!$A:$A,0),MATCH(Stata!Y$1,Vlookup!$1:$1,0))</f>
        <v>22.821100000000001</v>
      </c>
      <c r="Z651">
        <f ca="1">INDEX(Vlookup!$A$1:$AF$1262,MATCH(Stata!$A651,Vlookup!$A:$A,0),MATCH(Stata!Z$1,Vlookup!$1:$1,0))</f>
        <v>15.125999999999999</v>
      </c>
      <c r="AA651">
        <f ca="1">INDEX(Vlookup!$A$1:$AF$1262,MATCH(Stata!$A651,Vlookup!$A:$A,0),MATCH(Stata!AA$1,Vlookup!$1:$1,0))</f>
        <v>56.409599999999998</v>
      </c>
      <c r="AB651">
        <f ca="1">INDEX(Vlookup!$A$1:$AF$1262,MATCH(Stata!$A651,Vlookup!$A:$A,0),MATCH(Stata!AB$1,Vlookup!$1:$1,0))</f>
        <v>56.739199999999997</v>
      </c>
      <c r="AC651">
        <f ca="1">INDEX(Vlookup!$A$1:$AF$1262,MATCH(Stata!$A651,Vlookup!$A:$A,0),MATCH(Stata!AC$1,Vlookup!$1:$1,0))</f>
        <v>24.721900000000002</v>
      </c>
      <c r="AD651">
        <f ca="1">INDEX(Vlookup!$A$1:$AF$1262,MATCH(Stata!$A651,Vlookup!$A:$A,0),MATCH(Stata!AD$1,Vlookup!$1:$1,0))</f>
        <v>52.053800000000003</v>
      </c>
      <c r="AE651">
        <f ca="1">INDEX(Vlookup!$A$1:$AF$1262,MATCH(Stata!$A651,Vlookup!$A:$A,0),MATCH(Stata!AE$1,Vlookup!$1:$1,0))</f>
        <v>28.071200000000001</v>
      </c>
      <c r="AF651">
        <f ca="1">INDEX(Vlookup!$A$1:$AF$1262,MATCH(Stata!$A651,Vlookup!$A:$A,0),MATCH(Stata!AF$1,Vlookup!$1:$1,0))</f>
        <v>2003.16</v>
      </c>
      <c r="AG651">
        <f ca="1">INDEX(Vlookup!$A$1:$AG$1262,MATCH(Stata!$A651,Vlookup!$A:$A,0),MATCH(Stata!AG$1,Vlookup!$1:$1,0))</f>
        <v>22.57</v>
      </c>
    </row>
    <row r="652" spans="1:33" x14ac:dyDescent="0.25">
      <c r="A652" s="1">
        <v>39664</v>
      </c>
      <c r="B652">
        <f ca="1">INDEX(Vlookup!$A$1:$AF$1262,MATCH(Stata!$A652,Vlookup!$A:$A,0),MATCH(Stata!B$1,Vlookup!$1:$1,0))</f>
        <v>61.497100000000003</v>
      </c>
      <c r="C652">
        <f ca="1">INDEX(Vlookup!$A$1:$AF$1262,MATCH(Stata!$A652,Vlookup!$A:$A,0),MATCH(Stata!C$1,Vlookup!$1:$1,0))</f>
        <v>28.6722</v>
      </c>
      <c r="D652">
        <f ca="1">INDEX(Vlookup!$A$1:$AF$1262,MATCH(Stata!$A652,Vlookup!$A:$A,0),MATCH(Stata!D$1,Vlookup!$1:$1,0))</f>
        <v>15.815300000000001</v>
      </c>
      <c r="E652">
        <f ca="1">INDEX(Vlookup!$A$1:$AF$1262,MATCH(Stata!$A652,Vlookup!$A:$A,0),MATCH(Stata!E$1,Vlookup!$1:$1,0))</f>
        <v>33.640500000000003</v>
      </c>
      <c r="F652">
        <f ca="1">INDEX(Vlookup!$A$1:$AF$1262,MATCH(Stata!$A652,Vlookup!$A:$A,0),MATCH(Stata!F$1,Vlookup!$1:$1,0))</f>
        <v>442.69009999999997</v>
      </c>
      <c r="G652">
        <f ca="1">INDEX(Vlookup!$A$1:$AF$1262,MATCH(Stata!$A652,Vlookup!$A:$A,0),MATCH(Stata!G$1,Vlookup!$1:$1,0))</f>
        <v>23.178599999999999</v>
      </c>
      <c r="H652">
        <f ca="1">INDEX(Vlookup!$A$1:$AF$1262,MATCH(Stata!$A652,Vlookup!$A:$A,0),MATCH(Stata!H$1,Vlookup!$1:$1,0))</f>
        <v>54.178800000000003</v>
      </c>
      <c r="I652">
        <f ca="1">INDEX(Vlookup!$A$1:$AF$1262,MATCH(Stata!$A652,Vlookup!$A:$A,0),MATCH(Stata!I$1,Vlookup!$1:$1,0))</f>
        <v>59.576999999999998</v>
      </c>
      <c r="J652">
        <f ca="1">INDEX(Vlookup!$A$1:$AF$1262,MATCH(Stata!$A652,Vlookup!$A:$A,0),MATCH(Stata!J$1,Vlookup!$1:$1,0))</f>
        <v>185.13419999999999</v>
      </c>
      <c r="K652">
        <f ca="1">INDEX(Vlookup!$A$1:$AF$1262,MATCH(Stata!$A652,Vlookup!$A:$A,0),MATCH(Stata!K$1,Vlookup!$1:$1,0))</f>
        <v>23.499600000000001</v>
      </c>
      <c r="L652">
        <f ca="1">INDEX(Vlookup!$A$1:$AF$1262,MATCH(Stata!$A652,Vlookup!$A:$A,0),MATCH(Stata!L$1,Vlookup!$1:$1,0))</f>
        <v>34.887900000000002</v>
      </c>
      <c r="M652">
        <f ca="1">INDEX(Vlookup!$A$1:$AF$1262,MATCH(Stata!$A652,Vlookup!$A:$A,0),MATCH(Stata!M$1,Vlookup!$1:$1,0))</f>
        <v>68.699600000000004</v>
      </c>
      <c r="N652">
        <f ca="1">INDEX(Vlookup!$A$1:$AF$1262,MATCH(Stata!$A652,Vlookup!$A:$A,0),MATCH(Stata!N$1,Vlookup!$1:$1,0))</f>
        <v>23.577100000000002</v>
      </c>
      <c r="O652" t="e">
        <f ca="1">INDEX(Vlookup!$A$1:$AF$1262,MATCH(Stata!$A652,Vlookup!$A:$A,0),MATCH(Stata!O$1,Vlookup!$1:$1,0))</f>
        <v>#N/A</v>
      </c>
      <c r="P652">
        <f ca="1">INDEX(Vlookup!$A$1:$AF$1262,MATCH(Stata!$A652,Vlookup!$A:$A,0),MATCH(Stata!P$1,Vlookup!$1:$1,0))</f>
        <v>41.272199999999998</v>
      </c>
      <c r="Q652">
        <f ca="1">INDEX(Vlookup!$A$1:$AF$1262,MATCH(Stata!$A652,Vlookup!$A:$A,0),MATCH(Stata!Q$1,Vlookup!$1:$1,0))</f>
        <v>20.791699999999999</v>
      </c>
      <c r="R652">
        <f ca="1">INDEX(Vlookup!$A$1:$AF$1262,MATCH(Stata!$A652,Vlookup!$A:$A,0),MATCH(Stata!R$1,Vlookup!$1:$1,0))</f>
        <v>44.348399999999998</v>
      </c>
      <c r="S652">
        <f ca="1">INDEX(Vlookup!$A$1:$AF$1262,MATCH(Stata!$A652,Vlookup!$A:$A,0),MATCH(Stata!S$1,Vlookup!$1:$1,0))</f>
        <v>19.427299999999999</v>
      </c>
      <c r="T652">
        <f ca="1">INDEX(Vlookup!$A$1:$AF$1262,MATCH(Stata!$A652,Vlookup!$A:$A,0),MATCH(Stata!T$1,Vlookup!$1:$1,0))</f>
        <v>117.5591</v>
      </c>
      <c r="U652">
        <f ca="1">INDEX(Vlookup!$A$1:$AF$1262,MATCH(Stata!$A652,Vlookup!$A:$A,0),MATCH(Stata!U$1,Vlookup!$1:$1,0))</f>
        <v>59.103999999999999</v>
      </c>
      <c r="V652">
        <f ca="1">INDEX(Vlookup!$A$1:$AF$1262,MATCH(Stata!$A652,Vlookup!$A:$A,0),MATCH(Stata!V$1,Vlookup!$1:$1,0))</f>
        <v>36.799399999999999</v>
      </c>
      <c r="W652">
        <f ca="1">INDEX(Vlookup!$A$1:$AF$1262,MATCH(Stata!$A652,Vlookup!$A:$A,0),MATCH(Stata!W$1,Vlookup!$1:$1,0))</f>
        <v>52.4709</v>
      </c>
      <c r="X652">
        <f ca="1">INDEX(Vlookup!$A$1:$AF$1262,MATCH(Stata!$A652,Vlookup!$A:$A,0),MATCH(Stata!X$1,Vlookup!$1:$1,0))</f>
        <v>27.134799999999998</v>
      </c>
      <c r="Y652">
        <f ca="1">INDEX(Vlookup!$A$1:$AF$1262,MATCH(Stata!$A652,Vlookup!$A:$A,0),MATCH(Stata!Y$1,Vlookup!$1:$1,0))</f>
        <v>22.677599999999998</v>
      </c>
      <c r="Z652">
        <f ca="1">INDEX(Vlookup!$A$1:$AF$1262,MATCH(Stata!$A652,Vlookup!$A:$A,0),MATCH(Stata!Z$1,Vlookup!$1:$1,0))</f>
        <v>15.435</v>
      </c>
      <c r="AA652">
        <f ca="1">INDEX(Vlookup!$A$1:$AF$1262,MATCH(Stata!$A652,Vlookup!$A:$A,0),MATCH(Stata!AA$1,Vlookup!$1:$1,0))</f>
        <v>57.165199999999999</v>
      </c>
      <c r="AB652">
        <f ca="1">INDEX(Vlookup!$A$1:$AF$1262,MATCH(Stata!$A652,Vlookup!$A:$A,0),MATCH(Stata!AB$1,Vlookup!$1:$1,0))</f>
        <v>56.9178</v>
      </c>
      <c r="AC652">
        <f ca="1">INDEX(Vlookup!$A$1:$AF$1262,MATCH(Stata!$A652,Vlookup!$A:$A,0),MATCH(Stata!AC$1,Vlookup!$1:$1,0))</f>
        <v>24.598300000000002</v>
      </c>
      <c r="AD652">
        <f ca="1">INDEX(Vlookup!$A$1:$AF$1262,MATCH(Stata!$A652,Vlookup!$A:$A,0),MATCH(Stata!AD$1,Vlookup!$1:$1,0))</f>
        <v>52.666699999999999</v>
      </c>
      <c r="AE652">
        <f ca="1">INDEX(Vlookup!$A$1:$AF$1262,MATCH(Stata!$A652,Vlookup!$A:$A,0),MATCH(Stata!AE$1,Vlookup!$1:$1,0))</f>
        <v>28.341899999999999</v>
      </c>
      <c r="AF652">
        <f ca="1">INDEX(Vlookup!$A$1:$AF$1262,MATCH(Stata!$A652,Vlookup!$A:$A,0),MATCH(Stata!AF$1,Vlookup!$1:$1,0))</f>
        <v>1985.23</v>
      </c>
      <c r="AG652">
        <f ca="1">INDEX(Vlookup!$A$1:$AG$1262,MATCH(Stata!$A652,Vlookup!$A:$A,0),MATCH(Stata!AG$1,Vlookup!$1:$1,0))</f>
        <v>23.49</v>
      </c>
    </row>
    <row r="653" spans="1:33" x14ac:dyDescent="0.25">
      <c r="A653" s="1">
        <v>39665</v>
      </c>
      <c r="B653">
        <f ca="1">INDEX(Vlookup!$A$1:$AF$1262,MATCH(Stata!$A653,Vlookup!$A:$A,0),MATCH(Stata!B$1,Vlookup!$1:$1,0))</f>
        <v>63.375100000000003</v>
      </c>
      <c r="C653">
        <f ca="1">INDEX(Vlookup!$A$1:$AF$1262,MATCH(Stata!$A653,Vlookup!$A:$A,0),MATCH(Stata!C$1,Vlookup!$1:$1,0))</f>
        <v>29.401900000000001</v>
      </c>
      <c r="D653">
        <f ca="1">INDEX(Vlookup!$A$1:$AF$1262,MATCH(Stata!$A653,Vlookup!$A:$A,0),MATCH(Stata!D$1,Vlookup!$1:$1,0))</f>
        <v>16.040400000000002</v>
      </c>
      <c r="E653">
        <f ca="1">INDEX(Vlookup!$A$1:$AF$1262,MATCH(Stata!$A653,Vlookup!$A:$A,0),MATCH(Stata!E$1,Vlookup!$1:$1,0))</f>
        <v>35.3476</v>
      </c>
      <c r="F653">
        <f ca="1">INDEX(Vlookup!$A$1:$AF$1262,MATCH(Stata!$A653,Vlookup!$A:$A,0),MATCH(Stata!F$1,Vlookup!$1:$1,0))</f>
        <v>495.76650000000001</v>
      </c>
      <c r="G653">
        <f ca="1">INDEX(Vlookup!$A$1:$AF$1262,MATCH(Stata!$A653,Vlookup!$A:$A,0),MATCH(Stata!G$1,Vlookup!$1:$1,0))</f>
        <v>23.854700000000001</v>
      </c>
      <c r="H653">
        <f ca="1">INDEX(Vlookup!$A$1:$AF$1262,MATCH(Stata!$A653,Vlookup!$A:$A,0),MATCH(Stata!H$1,Vlookup!$1:$1,0))</f>
        <v>57.569400000000002</v>
      </c>
      <c r="I653">
        <f ca="1">INDEX(Vlookup!$A$1:$AF$1262,MATCH(Stata!$A653,Vlookup!$A:$A,0),MATCH(Stata!I$1,Vlookup!$1:$1,0))</f>
        <v>60.239699999999999</v>
      </c>
      <c r="J653">
        <f ca="1">INDEX(Vlookup!$A$1:$AF$1262,MATCH(Stata!$A653,Vlookup!$A:$A,0),MATCH(Stata!J$1,Vlookup!$1:$1,0))</f>
        <v>195.8509</v>
      </c>
      <c r="K653">
        <f ca="1">INDEX(Vlookup!$A$1:$AF$1262,MATCH(Stata!$A653,Vlookup!$A:$A,0),MATCH(Stata!K$1,Vlookup!$1:$1,0))</f>
        <v>23.939900000000002</v>
      </c>
      <c r="L653">
        <f ca="1">INDEX(Vlookup!$A$1:$AF$1262,MATCH(Stata!$A653,Vlookup!$A:$A,0),MATCH(Stata!L$1,Vlookup!$1:$1,0))</f>
        <v>36.352600000000002</v>
      </c>
      <c r="M653">
        <f ca="1">INDEX(Vlookup!$A$1:$AF$1262,MATCH(Stata!$A653,Vlookup!$A:$A,0),MATCH(Stata!M$1,Vlookup!$1:$1,0))</f>
        <v>70.269099999999995</v>
      </c>
      <c r="N653">
        <f ca="1">INDEX(Vlookup!$A$1:$AF$1262,MATCH(Stata!$A653,Vlookup!$A:$A,0),MATCH(Stata!N$1,Vlookup!$1:$1,0))</f>
        <v>24.481000000000002</v>
      </c>
      <c r="O653" t="e">
        <f ca="1">INDEX(Vlookup!$A$1:$AF$1262,MATCH(Stata!$A653,Vlookup!$A:$A,0),MATCH(Stata!O$1,Vlookup!$1:$1,0))</f>
        <v>#N/A</v>
      </c>
      <c r="P653">
        <f ca="1">INDEX(Vlookup!$A$1:$AF$1262,MATCH(Stata!$A653,Vlookup!$A:$A,0),MATCH(Stata!P$1,Vlookup!$1:$1,0))</f>
        <v>42.267800000000001</v>
      </c>
      <c r="Q653">
        <f ca="1">INDEX(Vlookup!$A$1:$AF$1262,MATCH(Stata!$A653,Vlookup!$A:$A,0),MATCH(Stata!Q$1,Vlookup!$1:$1,0))</f>
        <v>21.661999999999999</v>
      </c>
      <c r="R653">
        <f ca="1">INDEX(Vlookup!$A$1:$AF$1262,MATCH(Stata!$A653,Vlookup!$A:$A,0),MATCH(Stata!R$1,Vlookup!$1:$1,0))</f>
        <v>45.234299999999998</v>
      </c>
      <c r="S653">
        <f ca="1">INDEX(Vlookup!$A$1:$AF$1262,MATCH(Stata!$A653,Vlookup!$A:$A,0),MATCH(Stata!S$1,Vlookup!$1:$1,0))</f>
        <v>19.982900000000001</v>
      </c>
      <c r="T653">
        <f ca="1">INDEX(Vlookup!$A$1:$AF$1262,MATCH(Stata!$A653,Vlookup!$A:$A,0),MATCH(Stata!T$1,Vlookup!$1:$1,0))</f>
        <v>118.7664</v>
      </c>
      <c r="U653">
        <f ca="1">INDEX(Vlookup!$A$1:$AF$1262,MATCH(Stata!$A653,Vlookup!$A:$A,0),MATCH(Stata!U$1,Vlookup!$1:$1,0))</f>
        <v>60.363500000000002</v>
      </c>
      <c r="V653">
        <f ca="1">INDEX(Vlookup!$A$1:$AF$1262,MATCH(Stata!$A653,Vlookup!$A:$A,0),MATCH(Stata!V$1,Vlookup!$1:$1,0))</f>
        <v>38.403799999999997</v>
      </c>
      <c r="W653">
        <f ca="1">INDEX(Vlookup!$A$1:$AF$1262,MATCH(Stata!$A653,Vlookup!$A:$A,0),MATCH(Stata!W$1,Vlookup!$1:$1,0))</f>
        <v>54.013399999999997</v>
      </c>
      <c r="X653">
        <f ca="1">INDEX(Vlookup!$A$1:$AF$1262,MATCH(Stata!$A653,Vlookup!$A:$A,0),MATCH(Stata!X$1,Vlookup!$1:$1,0))</f>
        <v>28.190999999999999</v>
      </c>
      <c r="Y653">
        <f ca="1">INDEX(Vlookup!$A$1:$AF$1262,MATCH(Stata!$A653,Vlookup!$A:$A,0),MATCH(Stata!Y$1,Vlookup!$1:$1,0))</f>
        <v>23.511900000000001</v>
      </c>
      <c r="Z653">
        <f ca="1">INDEX(Vlookup!$A$1:$AF$1262,MATCH(Stata!$A653,Vlookup!$A:$A,0),MATCH(Stata!Z$1,Vlookup!$1:$1,0))</f>
        <v>16.028700000000001</v>
      </c>
      <c r="AA653">
        <f ca="1">INDEX(Vlookup!$A$1:$AF$1262,MATCH(Stata!$A653,Vlookup!$A:$A,0),MATCH(Stata!AA$1,Vlookup!$1:$1,0))</f>
        <v>59.032499999999999</v>
      </c>
      <c r="AB653">
        <f ca="1">INDEX(Vlookup!$A$1:$AF$1262,MATCH(Stata!$A653,Vlookup!$A:$A,0),MATCH(Stata!AB$1,Vlookup!$1:$1,0))</f>
        <v>58.506799999999998</v>
      </c>
      <c r="AC653">
        <f ca="1">INDEX(Vlookup!$A$1:$AF$1262,MATCH(Stata!$A653,Vlookup!$A:$A,0),MATCH(Stata!AC$1,Vlookup!$1:$1,0))</f>
        <v>25.1218</v>
      </c>
      <c r="AD653">
        <f ca="1">INDEX(Vlookup!$A$1:$AF$1262,MATCH(Stata!$A653,Vlookup!$A:$A,0),MATCH(Stata!AD$1,Vlookup!$1:$1,0))</f>
        <v>54.388300000000001</v>
      </c>
      <c r="AE653">
        <f ca="1">INDEX(Vlookup!$A$1:$AF$1262,MATCH(Stata!$A653,Vlookup!$A:$A,0),MATCH(Stata!AE$1,Vlookup!$1:$1,0))</f>
        <v>29.219100000000001</v>
      </c>
      <c r="AF653">
        <f ca="1">INDEX(Vlookup!$A$1:$AF$1262,MATCH(Stata!$A653,Vlookup!$A:$A,0),MATCH(Stata!AF$1,Vlookup!$1:$1,0))</f>
        <v>2042.44</v>
      </c>
      <c r="AG653">
        <f ca="1">INDEX(Vlookup!$A$1:$AG$1262,MATCH(Stata!$A653,Vlookup!$A:$A,0),MATCH(Stata!AG$1,Vlookup!$1:$1,0))</f>
        <v>21.14</v>
      </c>
    </row>
    <row r="654" spans="1:33" x14ac:dyDescent="0.25">
      <c r="A654" s="1">
        <v>39666</v>
      </c>
      <c r="B654">
        <f ca="1">INDEX(Vlookup!$A$1:$AF$1262,MATCH(Stata!$A654,Vlookup!$A:$A,0),MATCH(Stata!B$1,Vlookup!$1:$1,0))</f>
        <v>63.313400000000001</v>
      </c>
      <c r="C654">
        <f ca="1">INDEX(Vlookup!$A$1:$AF$1262,MATCH(Stata!$A654,Vlookup!$A:$A,0),MATCH(Stata!C$1,Vlookup!$1:$1,0))</f>
        <v>29.875499999999999</v>
      </c>
      <c r="D654">
        <f ca="1">INDEX(Vlookup!$A$1:$AF$1262,MATCH(Stata!$A654,Vlookup!$A:$A,0),MATCH(Stata!D$1,Vlookup!$1:$1,0))</f>
        <v>15.9429</v>
      </c>
      <c r="E654">
        <f ca="1">INDEX(Vlookup!$A$1:$AF$1262,MATCH(Stata!$A654,Vlookup!$A:$A,0),MATCH(Stata!E$1,Vlookup!$1:$1,0))</f>
        <v>34.681199999999997</v>
      </c>
      <c r="F654">
        <f ca="1">INDEX(Vlookup!$A$1:$AF$1262,MATCH(Stata!$A654,Vlookup!$A:$A,0),MATCH(Stata!F$1,Vlookup!$1:$1,0))</f>
        <v>482.49740000000003</v>
      </c>
      <c r="G654">
        <f ca="1">INDEX(Vlookup!$A$1:$AF$1262,MATCH(Stata!$A654,Vlookup!$A:$A,0),MATCH(Stata!G$1,Vlookup!$1:$1,0))</f>
        <v>23.7164</v>
      </c>
      <c r="H654">
        <f ca="1">INDEX(Vlookup!$A$1:$AF$1262,MATCH(Stata!$A654,Vlookup!$A:$A,0),MATCH(Stata!H$1,Vlookup!$1:$1,0))</f>
        <v>58.102499999999999</v>
      </c>
      <c r="I654">
        <f ca="1">INDEX(Vlookup!$A$1:$AF$1262,MATCH(Stata!$A654,Vlookup!$A:$A,0),MATCH(Stata!I$1,Vlookup!$1:$1,0))</f>
        <v>62.298299999999998</v>
      </c>
      <c r="J654">
        <f ca="1">INDEX(Vlookup!$A$1:$AF$1262,MATCH(Stata!$A654,Vlookup!$A:$A,0),MATCH(Stata!J$1,Vlookup!$1:$1,0))</f>
        <v>193.68790000000001</v>
      </c>
      <c r="K654">
        <f ca="1">INDEX(Vlookup!$A$1:$AF$1262,MATCH(Stata!$A654,Vlookup!$A:$A,0),MATCH(Stata!K$1,Vlookup!$1:$1,0))</f>
        <v>24.136099999999999</v>
      </c>
      <c r="L654">
        <f ca="1">INDEX(Vlookup!$A$1:$AF$1262,MATCH(Stata!$A654,Vlookup!$A:$A,0),MATCH(Stata!L$1,Vlookup!$1:$1,0))</f>
        <v>36.418799999999997</v>
      </c>
      <c r="M654">
        <f ca="1">INDEX(Vlookup!$A$1:$AF$1262,MATCH(Stata!$A654,Vlookup!$A:$A,0),MATCH(Stata!M$1,Vlookup!$1:$1,0))</f>
        <v>70.251199999999997</v>
      </c>
      <c r="N654">
        <f ca="1">INDEX(Vlookup!$A$1:$AF$1262,MATCH(Stata!$A654,Vlookup!$A:$A,0),MATCH(Stata!N$1,Vlookup!$1:$1,0))</f>
        <v>24.271699999999999</v>
      </c>
      <c r="O654" t="e">
        <f ca="1">INDEX(Vlookup!$A$1:$AF$1262,MATCH(Stata!$A654,Vlookup!$A:$A,0),MATCH(Stata!O$1,Vlookup!$1:$1,0))</f>
        <v>#N/A</v>
      </c>
      <c r="P654">
        <f ca="1">INDEX(Vlookup!$A$1:$AF$1262,MATCH(Stata!$A654,Vlookup!$A:$A,0),MATCH(Stata!P$1,Vlookup!$1:$1,0))</f>
        <v>42.408700000000003</v>
      </c>
      <c r="Q654">
        <f ca="1">INDEX(Vlookup!$A$1:$AF$1262,MATCH(Stata!$A654,Vlookup!$A:$A,0),MATCH(Stata!Q$1,Vlookup!$1:$1,0))</f>
        <v>21.6707</v>
      </c>
      <c r="R654">
        <f ca="1">INDEX(Vlookup!$A$1:$AF$1262,MATCH(Stata!$A654,Vlookup!$A:$A,0),MATCH(Stata!R$1,Vlookup!$1:$1,0))</f>
        <v>44.953600000000002</v>
      </c>
      <c r="S654">
        <f ca="1">INDEX(Vlookup!$A$1:$AF$1262,MATCH(Stata!$A654,Vlookup!$A:$A,0),MATCH(Stata!S$1,Vlookup!$1:$1,0))</f>
        <v>19.791899999999998</v>
      </c>
      <c r="T654">
        <f ca="1">INDEX(Vlookup!$A$1:$AF$1262,MATCH(Stata!$A654,Vlookup!$A:$A,0),MATCH(Stata!T$1,Vlookup!$1:$1,0))</f>
        <v>119.4973</v>
      </c>
      <c r="U654">
        <f ca="1">INDEX(Vlookup!$A$1:$AF$1262,MATCH(Stata!$A654,Vlookup!$A:$A,0),MATCH(Stata!U$1,Vlookup!$1:$1,0))</f>
        <v>60.894800000000004</v>
      </c>
      <c r="V654">
        <f ca="1">INDEX(Vlookup!$A$1:$AF$1262,MATCH(Stata!$A654,Vlookup!$A:$A,0),MATCH(Stata!V$1,Vlookup!$1:$1,0))</f>
        <v>37.945399999999999</v>
      </c>
      <c r="W654">
        <f ca="1">INDEX(Vlookup!$A$1:$AF$1262,MATCH(Stata!$A654,Vlookup!$A:$A,0),MATCH(Stata!W$1,Vlookup!$1:$1,0))</f>
        <v>53.848700000000001</v>
      </c>
      <c r="X654">
        <f ca="1">INDEX(Vlookup!$A$1:$AF$1262,MATCH(Stata!$A654,Vlookup!$A:$A,0),MATCH(Stata!X$1,Vlookup!$1:$1,0))</f>
        <v>28.6784</v>
      </c>
      <c r="Y654">
        <f ca="1">INDEX(Vlookup!$A$1:$AF$1262,MATCH(Stata!$A654,Vlookup!$A:$A,0),MATCH(Stata!Y$1,Vlookup!$1:$1,0))</f>
        <v>24.238499999999998</v>
      </c>
      <c r="Z654">
        <f ca="1">INDEX(Vlookup!$A$1:$AF$1262,MATCH(Stata!$A654,Vlookup!$A:$A,0),MATCH(Stata!Z$1,Vlookup!$1:$1,0))</f>
        <v>16.061699999999998</v>
      </c>
      <c r="AA654">
        <f ca="1">INDEX(Vlookup!$A$1:$AF$1262,MATCH(Stata!$A654,Vlookup!$A:$A,0),MATCH(Stata!AA$1,Vlookup!$1:$1,0))</f>
        <v>58.858800000000002</v>
      </c>
      <c r="AB654">
        <f ca="1">INDEX(Vlookup!$A$1:$AF$1262,MATCH(Stata!$A654,Vlookup!$A:$A,0),MATCH(Stata!AB$1,Vlookup!$1:$1,0))</f>
        <v>59.4084</v>
      </c>
      <c r="AC654">
        <f ca="1">INDEX(Vlookup!$A$1:$AF$1262,MATCH(Stata!$A654,Vlookup!$A:$A,0),MATCH(Stata!AC$1,Vlookup!$1:$1,0))</f>
        <v>24.8964</v>
      </c>
      <c r="AD654">
        <f ca="1">INDEX(Vlookup!$A$1:$AF$1262,MATCH(Stata!$A654,Vlookup!$A:$A,0),MATCH(Stata!AD$1,Vlookup!$1:$1,0))</f>
        <v>54.7669</v>
      </c>
      <c r="AE654">
        <f ca="1">INDEX(Vlookup!$A$1:$AF$1262,MATCH(Stata!$A654,Vlookup!$A:$A,0),MATCH(Stata!AE$1,Vlookup!$1:$1,0))</f>
        <v>29.3217</v>
      </c>
      <c r="AF654">
        <f ca="1">INDEX(Vlookup!$A$1:$AF$1262,MATCH(Stata!$A654,Vlookup!$A:$A,0),MATCH(Stata!AF$1,Vlookup!$1:$1,0))</f>
        <v>2050.23</v>
      </c>
      <c r="AG654">
        <f ca="1">INDEX(Vlookup!$A$1:$AG$1262,MATCH(Stata!$A654,Vlookup!$A:$A,0),MATCH(Stata!AG$1,Vlookup!$1:$1,0))</f>
        <v>20.23</v>
      </c>
    </row>
    <row r="655" spans="1:33" x14ac:dyDescent="0.25">
      <c r="A655" s="1">
        <v>39667</v>
      </c>
      <c r="B655">
        <f ca="1">INDEX(Vlookup!$A$1:$AF$1262,MATCH(Stata!$A655,Vlookup!$A:$A,0),MATCH(Stata!B$1,Vlookup!$1:$1,0))</f>
        <v>62.757899999999999</v>
      </c>
      <c r="C655">
        <f ca="1">INDEX(Vlookup!$A$1:$AF$1262,MATCH(Stata!$A655,Vlookup!$A:$A,0),MATCH(Stata!C$1,Vlookup!$1:$1,0))</f>
        <v>29.5319</v>
      </c>
      <c r="D655">
        <f ca="1">INDEX(Vlookup!$A$1:$AF$1262,MATCH(Stata!$A655,Vlookup!$A:$A,0),MATCH(Stata!D$1,Vlookup!$1:$1,0))</f>
        <v>15.680099999999999</v>
      </c>
      <c r="E655">
        <f ca="1">INDEX(Vlookup!$A$1:$AF$1262,MATCH(Stata!$A655,Vlookup!$A:$A,0),MATCH(Stata!E$1,Vlookup!$1:$1,0))</f>
        <v>33.229700000000001</v>
      </c>
      <c r="F655">
        <f ca="1">INDEX(Vlookup!$A$1:$AF$1262,MATCH(Stata!$A655,Vlookup!$A:$A,0),MATCH(Stata!F$1,Vlookup!$1:$1,0))</f>
        <v>395.41899999999998</v>
      </c>
      <c r="G655">
        <f ca="1">INDEX(Vlookup!$A$1:$AF$1262,MATCH(Stata!$A655,Vlookup!$A:$A,0),MATCH(Stata!G$1,Vlookup!$1:$1,0))</f>
        <v>23.286200000000001</v>
      </c>
      <c r="H655">
        <f ca="1">INDEX(Vlookup!$A$1:$AF$1262,MATCH(Stata!$A655,Vlookup!$A:$A,0),MATCH(Stata!H$1,Vlookup!$1:$1,0))</f>
        <v>57.471699999999998</v>
      </c>
      <c r="I655">
        <f ca="1">INDEX(Vlookup!$A$1:$AF$1262,MATCH(Stata!$A655,Vlookup!$A:$A,0),MATCH(Stata!I$1,Vlookup!$1:$1,0))</f>
        <v>60.902299999999997</v>
      </c>
      <c r="J655">
        <f ca="1">INDEX(Vlookup!$A$1:$AF$1262,MATCH(Stata!$A655,Vlookup!$A:$A,0),MATCH(Stata!J$1,Vlookup!$1:$1,0))</f>
        <v>181.59469999999999</v>
      </c>
      <c r="K655">
        <f ca="1">INDEX(Vlookup!$A$1:$AF$1262,MATCH(Stata!$A655,Vlookup!$A:$A,0),MATCH(Stata!K$1,Vlookup!$1:$1,0))</f>
        <v>23.547499999999999</v>
      </c>
      <c r="L655">
        <f ca="1">INDEX(Vlookup!$A$1:$AF$1262,MATCH(Stata!$A655,Vlookup!$A:$A,0),MATCH(Stata!L$1,Vlookup!$1:$1,0))</f>
        <v>35.880899999999997</v>
      </c>
      <c r="M655">
        <f ca="1">INDEX(Vlookup!$A$1:$AF$1262,MATCH(Stata!$A655,Vlookup!$A:$A,0),MATCH(Stata!M$1,Vlookup!$1:$1,0))</f>
        <v>69.453000000000003</v>
      </c>
      <c r="N655">
        <f ca="1">INDEX(Vlookup!$A$1:$AF$1262,MATCH(Stata!$A655,Vlookup!$A:$A,0),MATCH(Stata!N$1,Vlookup!$1:$1,0))</f>
        <v>23.911799999999999</v>
      </c>
      <c r="O655" t="e">
        <f ca="1">INDEX(Vlookup!$A$1:$AF$1262,MATCH(Stata!$A655,Vlookup!$A:$A,0),MATCH(Stata!O$1,Vlookup!$1:$1,0))</f>
        <v>#N/A</v>
      </c>
      <c r="P655">
        <f ca="1">INDEX(Vlookup!$A$1:$AF$1262,MATCH(Stata!$A655,Vlookup!$A:$A,0),MATCH(Stata!P$1,Vlookup!$1:$1,0))</f>
        <v>42.746899999999997</v>
      </c>
      <c r="Q655">
        <f ca="1">INDEX(Vlookup!$A$1:$AF$1262,MATCH(Stata!$A655,Vlookup!$A:$A,0),MATCH(Stata!Q$1,Vlookup!$1:$1,0))</f>
        <v>21.305199999999999</v>
      </c>
      <c r="R655">
        <f ca="1">INDEX(Vlookup!$A$1:$AF$1262,MATCH(Stata!$A655,Vlookup!$A:$A,0),MATCH(Stata!R$1,Vlookup!$1:$1,0))</f>
        <v>43.7958</v>
      </c>
      <c r="S655">
        <f ca="1">INDEX(Vlookup!$A$1:$AF$1262,MATCH(Stata!$A655,Vlookup!$A:$A,0),MATCH(Stata!S$1,Vlookup!$1:$1,0))</f>
        <v>20.5471</v>
      </c>
      <c r="T655">
        <f ca="1">INDEX(Vlookup!$A$1:$AF$1262,MATCH(Stata!$A655,Vlookup!$A:$A,0),MATCH(Stata!T$1,Vlookup!$1:$1,0))</f>
        <v>119.3955</v>
      </c>
      <c r="U655">
        <f ca="1">INDEX(Vlookup!$A$1:$AF$1262,MATCH(Stata!$A655,Vlookup!$A:$A,0),MATCH(Stata!U$1,Vlookup!$1:$1,0))</f>
        <v>60.5349</v>
      </c>
      <c r="V655">
        <f ca="1">INDEX(Vlookup!$A$1:$AF$1262,MATCH(Stata!$A655,Vlookup!$A:$A,0),MATCH(Stata!V$1,Vlookup!$1:$1,0))</f>
        <v>36.496899999999997</v>
      </c>
      <c r="W655">
        <f ca="1">INDEX(Vlookup!$A$1:$AF$1262,MATCH(Stata!$A655,Vlookup!$A:$A,0),MATCH(Stata!W$1,Vlookup!$1:$1,0))</f>
        <v>53.606099999999998</v>
      </c>
      <c r="X655">
        <f ca="1">INDEX(Vlookup!$A$1:$AF$1262,MATCH(Stata!$A655,Vlookup!$A:$A,0),MATCH(Stata!X$1,Vlookup!$1:$1,0))</f>
        <v>28.337199999999999</v>
      </c>
      <c r="Y655">
        <f ca="1">INDEX(Vlookup!$A$1:$AF$1262,MATCH(Stata!$A655,Vlookup!$A:$A,0),MATCH(Stata!Y$1,Vlookup!$1:$1,0))</f>
        <v>24.570399999999999</v>
      </c>
      <c r="Z655">
        <f ca="1">INDEX(Vlookup!$A$1:$AF$1262,MATCH(Stata!$A655,Vlookup!$A:$A,0),MATCH(Stata!Z$1,Vlookup!$1:$1,0))</f>
        <v>15.879899999999999</v>
      </c>
      <c r="AA655">
        <f ca="1">INDEX(Vlookup!$A$1:$AF$1262,MATCH(Stata!$A655,Vlookup!$A:$A,0),MATCH(Stata!AA$1,Vlookup!$1:$1,0))</f>
        <v>58.606900000000003</v>
      </c>
      <c r="AB655">
        <f ca="1">INDEX(Vlookup!$A$1:$AF$1262,MATCH(Stata!$A655,Vlookup!$A:$A,0),MATCH(Stata!AB$1,Vlookup!$1:$1,0))</f>
        <v>57.7926</v>
      </c>
      <c r="AC655">
        <f ca="1">INDEX(Vlookup!$A$1:$AF$1262,MATCH(Stata!$A655,Vlookup!$A:$A,0),MATCH(Stata!AC$1,Vlookup!$1:$1,0))</f>
        <v>24.503799999999998</v>
      </c>
      <c r="AD655">
        <f ca="1">INDEX(Vlookup!$A$1:$AF$1262,MATCH(Stata!$A655,Vlookup!$A:$A,0),MATCH(Stata!AD$1,Vlookup!$1:$1,0))</f>
        <v>51.341700000000003</v>
      </c>
      <c r="AE655">
        <f ca="1">INDEX(Vlookup!$A$1:$AF$1262,MATCH(Stata!$A655,Vlookup!$A:$A,0),MATCH(Stata!AE$1,Vlookup!$1:$1,0))</f>
        <v>28.8551</v>
      </c>
      <c r="AF655">
        <f ca="1">INDEX(Vlookup!$A$1:$AF$1262,MATCH(Stata!$A655,Vlookup!$A:$A,0),MATCH(Stata!AF$1,Vlookup!$1:$1,0))</f>
        <v>2013.66</v>
      </c>
      <c r="AG655">
        <f ca="1">INDEX(Vlookup!$A$1:$AG$1262,MATCH(Stata!$A655,Vlookup!$A:$A,0),MATCH(Stata!AG$1,Vlookup!$1:$1,0))</f>
        <v>21.15</v>
      </c>
    </row>
    <row r="656" spans="1:33" x14ac:dyDescent="0.25">
      <c r="A656" s="1">
        <v>39668</v>
      </c>
      <c r="B656">
        <f ca="1">INDEX(Vlookup!$A$1:$AF$1262,MATCH(Stata!$A656,Vlookup!$A:$A,0),MATCH(Stata!B$1,Vlookup!$1:$1,0))</f>
        <v>64.785799999999995</v>
      </c>
      <c r="C656">
        <f ca="1">INDEX(Vlookup!$A$1:$AF$1262,MATCH(Stata!$A656,Vlookup!$A:$A,0),MATCH(Stata!C$1,Vlookup!$1:$1,0))</f>
        <v>29.494800000000001</v>
      </c>
      <c r="D656">
        <f ca="1">INDEX(Vlookup!$A$1:$AF$1262,MATCH(Stata!$A656,Vlookup!$A:$A,0),MATCH(Stata!D$1,Vlookup!$1:$1,0))</f>
        <v>15.725199999999999</v>
      </c>
      <c r="E656">
        <f ca="1">INDEX(Vlookup!$A$1:$AF$1262,MATCH(Stata!$A656,Vlookup!$A:$A,0),MATCH(Stata!E$1,Vlookup!$1:$1,0))</f>
        <v>34.5169</v>
      </c>
      <c r="F656">
        <f ca="1">INDEX(Vlookup!$A$1:$AF$1262,MATCH(Stata!$A656,Vlookup!$A:$A,0),MATCH(Stata!F$1,Vlookup!$1:$1,0))</f>
        <v>412.50290000000001</v>
      </c>
      <c r="G656">
        <f ca="1">INDEX(Vlookup!$A$1:$AF$1262,MATCH(Stata!$A656,Vlookup!$A:$A,0),MATCH(Stata!G$1,Vlookup!$1:$1,0))</f>
        <v>23.793199999999999</v>
      </c>
      <c r="H656">
        <f ca="1">INDEX(Vlookup!$A$1:$AF$1262,MATCH(Stata!$A656,Vlookup!$A:$A,0),MATCH(Stata!H$1,Vlookup!$1:$1,0))</f>
        <v>60.287999999999997</v>
      </c>
      <c r="I656">
        <f ca="1">INDEX(Vlookup!$A$1:$AF$1262,MATCH(Stata!$A656,Vlookup!$A:$A,0),MATCH(Stata!I$1,Vlookup!$1:$1,0))</f>
        <v>62.642899999999997</v>
      </c>
      <c r="J656">
        <f ca="1">INDEX(Vlookup!$A$1:$AF$1262,MATCH(Stata!$A656,Vlookup!$A:$A,0),MATCH(Stata!J$1,Vlookup!$1:$1,0))</f>
        <v>190.64</v>
      </c>
      <c r="K656">
        <f ca="1">INDEX(Vlookup!$A$1:$AF$1262,MATCH(Stata!$A656,Vlookup!$A:$A,0),MATCH(Stata!K$1,Vlookup!$1:$1,0))</f>
        <v>24.157900000000001</v>
      </c>
      <c r="L656">
        <f ca="1">INDEX(Vlookup!$A$1:$AF$1262,MATCH(Stata!$A656,Vlookup!$A:$A,0),MATCH(Stata!L$1,Vlookup!$1:$1,0))</f>
        <v>37.494500000000002</v>
      </c>
      <c r="M656">
        <f ca="1">INDEX(Vlookup!$A$1:$AF$1262,MATCH(Stata!$A656,Vlookup!$A:$A,0),MATCH(Stata!M$1,Vlookup!$1:$1,0))</f>
        <v>70.600999999999999</v>
      </c>
      <c r="N656">
        <f ca="1">INDEX(Vlookup!$A$1:$AF$1262,MATCH(Stata!$A656,Vlookup!$A:$A,0),MATCH(Stata!N$1,Vlookup!$1:$1,0))</f>
        <v>24.807400000000001</v>
      </c>
      <c r="O656" t="e">
        <f ca="1">INDEX(Vlookup!$A$1:$AF$1262,MATCH(Stata!$A656,Vlookup!$A:$A,0),MATCH(Stata!O$1,Vlookup!$1:$1,0))</f>
        <v>#N/A</v>
      </c>
      <c r="P656">
        <f ca="1">INDEX(Vlookup!$A$1:$AF$1262,MATCH(Stata!$A656,Vlookup!$A:$A,0),MATCH(Stata!P$1,Vlookup!$1:$1,0))</f>
        <v>43.037999999999997</v>
      </c>
      <c r="Q656">
        <f ca="1">INDEX(Vlookup!$A$1:$AF$1262,MATCH(Stata!$A656,Vlookup!$A:$A,0),MATCH(Stata!Q$1,Vlookup!$1:$1,0))</f>
        <v>22.950099999999999</v>
      </c>
      <c r="R656">
        <f ca="1">INDEX(Vlookup!$A$1:$AF$1262,MATCH(Stata!$A656,Vlookup!$A:$A,0),MATCH(Stata!R$1,Vlookup!$1:$1,0))</f>
        <v>45.015000000000001</v>
      </c>
      <c r="S656">
        <f ca="1">INDEX(Vlookup!$A$1:$AF$1262,MATCH(Stata!$A656,Vlookup!$A:$A,0),MATCH(Stata!S$1,Vlookup!$1:$1,0))</f>
        <v>21.033300000000001</v>
      </c>
      <c r="T656">
        <f ca="1">INDEX(Vlookup!$A$1:$AF$1262,MATCH(Stata!$A656,Vlookup!$A:$A,0),MATCH(Stata!T$1,Vlookup!$1:$1,0))</f>
        <v>119.1735</v>
      </c>
      <c r="U656">
        <f ca="1">INDEX(Vlookup!$A$1:$AF$1262,MATCH(Stata!$A656,Vlookup!$A:$A,0),MATCH(Stata!U$1,Vlookup!$1:$1,0))</f>
        <v>61.305999999999997</v>
      </c>
      <c r="V656">
        <f ca="1">INDEX(Vlookup!$A$1:$AF$1262,MATCH(Stata!$A656,Vlookup!$A:$A,0),MATCH(Stata!V$1,Vlookup!$1:$1,0))</f>
        <v>37.652000000000001</v>
      </c>
      <c r="W656">
        <f ca="1">INDEX(Vlookup!$A$1:$AF$1262,MATCH(Stata!$A656,Vlookup!$A:$A,0),MATCH(Stata!W$1,Vlookup!$1:$1,0))</f>
        <v>56.907699999999998</v>
      </c>
      <c r="X656">
        <f ca="1">INDEX(Vlookup!$A$1:$AF$1262,MATCH(Stata!$A656,Vlookup!$A:$A,0),MATCH(Stata!X$1,Vlookup!$1:$1,0))</f>
        <v>29.206499999999998</v>
      </c>
      <c r="Y656">
        <f ca="1">INDEX(Vlookup!$A$1:$AF$1262,MATCH(Stata!$A656,Vlookup!$A:$A,0),MATCH(Stata!Y$1,Vlookup!$1:$1,0))</f>
        <v>25.234200000000001</v>
      </c>
      <c r="Z656">
        <f ca="1">INDEX(Vlookup!$A$1:$AF$1262,MATCH(Stata!$A656,Vlookup!$A:$A,0),MATCH(Stata!Z$1,Vlookup!$1:$1,0))</f>
        <v>16.400700000000001</v>
      </c>
      <c r="AA656">
        <f ca="1">INDEX(Vlookup!$A$1:$AF$1262,MATCH(Stata!$A656,Vlookup!$A:$A,0),MATCH(Stata!AA$1,Vlookup!$1:$1,0))</f>
        <v>60.474200000000003</v>
      </c>
      <c r="AB656">
        <f ca="1">INDEX(Vlookup!$A$1:$AF$1262,MATCH(Stata!$A656,Vlookup!$A:$A,0),MATCH(Stata!AB$1,Vlookup!$1:$1,0))</f>
        <v>59.685099999999998</v>
      </c>
      <c r="AC656">
        <f ca="1">INDEX(Vlookup!$A$1:$AF$1262,MATCH(Stata!$A656,Vlookup!$A:$A,0),MATCH(Stata!AC$1,Vlookup!$1:$1,0))</f>
        <v>25.1509</v>
      </c>
      <c r="AD656">
        <f ca="1">INDEX(Vlookup!$A$1:$AF$1262,MATCH(Stata!$A656,Vlookup!$A:$A,0),MATCH(Stata!AD$1,Vlookup!$1:$1,0))</f>
        <v>52.152999999999999</v>
      </c>
      <c r="AE656">
        <f ca="1">INDEX(Vlookup!$A$1:$AF$1262,MATCH(Stata!$A656,Vlookup!$A:$A,0),MATCH(Stata!AE$1,Vlookup!$1:$1,0))</f>
        <v>29.890999999999998</v>
      </c>
      <c r="AF656">
        <f ca="1">INDEX(Vlookup!$A$1:$AF$1262,MATCH(Stata!$A656,Vlookup!$A:$A,0),MATCH(Stata!AF$1,Vlookup!$1:$1,0))</f>
        <v>2061.77</v>
      </c>
      <c r="AG656">
        <f ca="1">INDEX(Vlookup!$A$1:$AG$1262,MATCH(Stata!$A656,Vlookup!$A:$A,0),MATCH(Stata!AG$1,Vlookup!$1:$1,0))</f>
        <v>20.66</v>
      </c>
    </row>
    <row r="657" spans="1:33" x14ac:dyDescent="0.25">
      <c r="A657" s="1">
        <v>39671</v>
      </c>
      <c r="B657">
        <f ca="1">INDEX(Vlookup!$A$1:$AF$1262,MATCH(Stata!$A657,Vlookup!$A:$A,0),MATCH(Stata!B$1,Vlookup!$1:$1,0))</f>
        <v>65.579300000000003</v>
      </c>
      <c r="C657">
        <f ca="1">INDEX(Vlookup!$A$1:$AF$1262,MATCH(Stata!$A657,Vlookup!$A:$A,0),MATCH(Stata!C$1,Vlookup!$1:$1,0))</f>
        <v>29.002600000000001</v>
      </c>
      <c r="D657">
        <f ca="1">INDEX(Vlookup!$A$1:$AF$1262,MATCH(Stata!$A657,Vlookup!$A:$A,0),MATCH(Stata!D$1,Vlookup!$1:$1,0))</f>
        <v>15.9429</v>
      </c>
      <c r="E657">
        <f ca="1">INDEX(Vlookup!$A$1:$AF$1262,MATCH(Stata!$A657,Vlookup!$A:$A,0),MATCH(Stata!E$1,Vlookup!$1:$1,0))</f>
        <v>35.758400000000002</v>
      </c>
      <c r="F657">
        <f ca="1">INDEX(Vlookup!$A$1:$AF$1262,MATCH(Stata!$A657,Vlookup!$A:$A,0),MATCH(Stata!F$1,Vlookup!$1:$1,0))</f>
        <v>405.86840000000001</v>
      </c>
      <c r="G657">
        <f ca="1">INDEX(Vlookup!$A$1:$AF$1262,MATCH(Stata!$A657,Vlookup!$A:$A,0),MATCH(Stata!G$1,Vlookup!$1:$1,0))</f>
        <v>24.461600000000001</v>
      </c>
      <c r="H657">
        <f ca="1">INDEX(Vlookup!$A$1:$AF$1262,MATCH(Stata!$A657,Vlookup!$A:$A,0),MATCH(Stata!H$1,Vlookup!$1:$1,0))</f>
        <v>59.186300000000003</v>
      </c>
      <c r="I657">
        <f ca="1">INDEX(Vlookup!$A$1:$AF$1262,MATCH(Stata!$A657,Vlookup!$A:$A,0),MATCH(Stata!I$1,Vlookup!$1:$1,0))</f>
        <v>62.554600000000001</v>
      </c>
      <c r="J657">
        <f ca="1">INDEX(Vlookup!$A$1:$AF$1262,MATCH(Stata!$A657,Vlookup!$A:$A,0),MATCH(Stata!J$1,Vlookup!$1:$1,0))</f>
        <v>194.86770000000001</v>
      </c>
      <c r="K657">
        <f ca="1">INDEX(Vlookup!$A$1:$AF$1262,MATCH(Stata!$A657,Vlookup!$A:$A,0),MATCH(Stata!K$1,Vlookup!$1:$1,0))</f>
        <v>24.131699999999999</v>
      </c>
      <c r="L657">
        <f ca="1">INDEX(Vlookup!$A$1:$AF$1262,MATCH(Stata!$A657,Vlookup!$A:$A,0),MATCH(Stata!L$1,Vlookup!$1:$1,0))</f>
        <v>38.380000000000003</v>
      </c>
      <c r="M657">
        <f ca="1">INDEX(Vlookup!$A$1:$AF$1262,MATCH(Stata!$A657,Vlookup!$A:$A,0),MATCH(Stata!M$1,Vlookup!$1:$1,0))</f>
        <v>70.456800000000001</v>
      </c>
      <c r="N657">
        <f ca="1">INDEX(Vlookup!$A$1:$AF$1262,MATCH(Stata!$A657,Vlookup!$A:$A,0),MATCH(Stata!N$1,Vlookup!$1:$1,0))</f>
        <v>25.066800000000001</v>
      </c>
      <c r="O657" t="e">
        <f ca="1">INDEX(Vlookup!$A$1:$AF$1262,MATCH(Stata!$A657,Vlookup!$A:$A,0),MATCH(Stata!O$1,Vlookup!$1:$1,0))</f>
        <v>#N/A</v>
      </c>
      <c r="P657">
        <f ca="1">INDEX(Vlookup!$A$1:$AF$1262,MATCH(Stata!$A657,Vlookup!$A:$A,0),MATCH(Stata!P$1,Vlookup!$1:$1,0))</f>
        <v>42.953499999999998</v>
      </c>
      <c r="Q657">
        <f ca="1">INDEX(Vlookup!$A$1:$AF$1262,MATCH(Stata!$A657,Vlookup!$A:$A,0),MATCH(Stata!Q$1,Vlookup!$1:$1,0))</f>
        <v>23.9422</v>
      </c>
      <c r="R657">
        <f ca="1">INDEX(Vlookup!$A$1:$AF$1262,MATCH(Stata!$A657,Vlookup!$A:$A,0),MATCH(Stata!R$1,Vlookup!$1:$1,0))</f>
        <v>45.225499999999997</v>
      </c>
      <c r="S657">
        <f ca="1">INDEX(Vlookup!$A$1:$AF$1262,MATCH(Stata!$A657,Vlookup!$A:$A,0),MATCH(Stata!S$1,Vlookup!$1:$1,0))</f>
        <v>21.163499999999999</v>
      </c>
      <c r="T657">
        <f ca="1">INDEX(Vlookup!$A$1:$AF$1262,MATCH(Stata!$A657,Vlookup!$A:$A,0),MATCH(Stata!T$1,Vlookup!$1:$1,0))</f>
        <v>117.1288</v>
      </c>
      <c r="U657">
        <f ca="1">INDEX(Vlookup!$A$1:$AF$1262,MATCH(Stata!$A657,Vlookup!$A:$A,0),MATCH(Stata!U$1,Vlookup!$1:$1,0))</f>
        <v>61.400300000000001</v>
      </c>
      <c r="V657">
        <f ca="1">INDEX(Vlookup!$A$1:$AF$1262,MATCH(Stata!$A657,Vlookup!$A:$A,0),MATCH(Stata!V$1,Vlookup!$1:$1,0))</f>
        <v>38.403799999999997</v>
      </c>
      <c r="W657">
        <f ca="1">INDEX(Vlookup!$A$1:$AF$1262,MATCH(Stata!$A657,Vlookup!$A:$A,0),MATCH(Stata!W$1,Vlookup!$1:$1,0))</f>
        <v>57.150300000000001</v>
      </c>
      <c r="X657">
        <f ca="1">INDEX(Vlookup!$A$1:$AF$1262,MATCH(Stata!$A657,Vlookup!$A:$A,0),MATCH(Stata!X$1,Vlookup!$1:$1,0))</f>
        <v>29.173999999999999</v>
      </c>
      <c r="Y657">
        <f ca="1">INDEX(Vlookup!$A$1:$AF$1262,MATCH(Stata!$A657,Vlookup!$A:$A,0),MATCH(Stata!Y$1,Vlookup!$1:$1,0))</f>
        <v>25.027899999999999</v>
      </c>
      <c r="Z657">
        <f ca="1">INDEX(Vlookup!$A$1:$AF$1262,MATCH(Stata!$A657,Vlookup!$A:$A,0),MATCH(Stata!Z$1,Vlookup!$1:$1,0))</f>
        <v>16.433700000000002</v>
      </c>
      <c r="AA657">
        <f ca="1">INDEX(Vlookup!$A$1:$AF$1262,MATCH(Stata!$A657,Vlookup!$A:$A,0),MATCH(Stata!AA$1,Vlookup!$1:$1,0))</f>
        <v>60.3005</v>
      </c>
      <c r="AB657">
        <f ca="1">INDEX(Vlookup!$A$1:$AF$1262,MATCH(Stata!$A657,Vlookup!$A:$A,0),MATCH(Stata!AB$1,Vlookup!$1:$1,0))</f>
        <v>60.006500000000003</v>
      </c>
      <c r="AC657">
        <f ca="1">INDEX(Vlookup!$A$1:$AF$1262,MATCH(Stata!$A657,Vlookup!$A:$A,0),MATCH(Stata!AC$1,Vlookup!$1:$1,0))</f>
        <v>25.667100000000001</v>
      </c>
      <c r="AD657">
        <f ca="1">INDEX(Vlookup!$A$1:$AF$1262,MATCH(Stata!$A657,Vlookup!$A:$A,0),MATCH(Stata!AD$1,Vlookup!$1:$1,0))</f>
        <v>52.783900000000003</v>
      </c>
      <c r="AE657">
        <f ca="1">INDEX(Vlookup!$A$1:$AF$1262,MATCH(Stata!$A657,Vlookup!$A:$A,0),MATCH(Stata!AE$1,Vlookup!$1:$1,0))</f>
        <v>30.6096</v>
      </c>
      <c r="AF657">
        <f ca="1">INDEX(Vlookup!$A$1:$AF$1262,MATCH(Stata!$A657,Vlookup!$A:$A,0),MATCH(Stata!AF$1,Vlookup!$1:$1,0))</f>
        <v>2076.59</v>
      </c>
      <c r="AG657">
        <f ca="1">INDEX(Vlookup!$A$1:$AG$1262,MATCH(Stata!$A657,Vlookup!$A:$A,0),MATCH(Stata!AG$1,Vlookup!$1:$1,0))</f>
        <v>20.12</v>
      </c>
    </row>
    <row r="658" spans="1:33" x14ac:dyDescent="0.25">
      <c r="A658" s="1">
        <v>39672</v>
      </c>
      <c r="B658">
        <f ca="1">INDEX(Vlookup!$A$1:$AF$1262,MATCH(Stata!$A658,Vlookup!$A:$A,0),MATCH(Stata!B$1,Vlookup!$1:$1,0))</f>
        <v>64.891599999999997</v>
      </c>
      <c r="C658">
        <f ca="1">INDEX(Vlookup!$A$1:$AF$1262,MATCH(Stata!$A658,Vlookup!$A:$A,0),MATCH(Stata!C$1,Vlookup!$1:$1,0))</f>
        <v>28.751799999999999</v>
      </c>
      <c r="D658">
        <f ca="1">INDEX(Vlookup!$A$1:$AF$1262,MATCH(Stata!$A658,Vlookup!$A:$A,0),MATCH(Stata!D$1,Vlookup!$1:$1,0))</f>
        <v>16.2956</v>
      </c>
      <c r="E658">
        <f ca="1">INDEX(Vlookup!$A$1:$AF$1262,MATCH(Stata!$A658,Vlookup!$A:$A,0),MATCH(Stata!E$1,Vlookup!$1:$1,0))</f>
        <v>34.735999999999997</v>
      </c>
      <c r="F658">
        <f ca="1">INDEX(Vlookup!$A$1:$AF$1262,MATCH(Stata!$A658,Vlookup!$A:$A,0),MATCH(Stata!F$1,Vlookup!$1:$1,0))</f>
        <v>378.99849999999998</v>
      </c>
      <c r="G658">
        <f ca="1">INDEX(Vlookup!$A$1:$AF$1262,MATCH(Stata!$A658,Vlookup!$A:$A,0),MATCH(Stata!G$1,Vlookup!$1:$1,0))</f>
        <v>24.3156</v>
      </c>
      <c r="H658">
        <f ca="1">INDEX(Vlookup!$A$1:$AF$1262,MATCH(Stata!$A658,Vlookup!$A:$A,0),MATCH(Stata!H$1,Vlookup!$1:$1,0))</f>
        <v>58.573300000000003</v>
      </c>
      <c r="I658">
        <f ca="1">INDEX(Vlookup!$A$1:$AF$1262,MATCH(Stata!$A658,Vlookup!$A:$A,0),MATCH(Stata!I$1,Vlookup!$1:$1,0))</f>
        <v>63.446899999999999</v>
      </c>
      <c r="J658">
        <f ca="1">INDEX(Vlookup!$A$1:$AF$1262,MATCH(Stata!$A658,Vlookup!$A:$A,0),MATCH(Stata!J$1,Vlookup!$1:$1,0))</f>
        <v>182.28290000000001</v>
      </c>
      <c r="K658">
        <f ca="1">INDEX(Vlookup!$A$1:$AF$1262,MATCH(Stata!$A658,Vlookup!$A:$A,0),MATCH(Stata!K$1,Vlookup!$1:$1,0))</f>
        <v>23.887599999999999</v>
      </c>
      <c r="L658">
        <f ca="1">INDEX(Vlookup!$A$1:$AF$1262,MATCH(Stata!$A658,Vlookup!$A:$A,0),MATCH(Stata!L$1,Vlookup!$1:$1,0))</f>
        <v>37.891800000000003</v>
      </c>
      <c r="M658">
        <f ca="1">INDEX(Vlookup!$A$1:$AF$1262,MATCH(Stata!$A658,Vlookup!$A:$A,0),MATCH(Stata!M$1,Vlookup!$1:$1,0))</f>
        <v>69.302899999999994</v>
      </c>
      <c r="N658">
        <f ca="1">INDEX(Vlookup!$A$1:$AF$1262,MATCH(Stata!$A658,Vlookup!$A:$A,0),MATCH(Stata!N$1,Vlookup!$1:$1,0))</f>
        <v>24.891100000000002</v>
      </c>
      <c r="O658" t="e">
        <f ca="1">INDEX(Vlookup!$A$1:$AF$1262,MATCH(Stata!$A658,Vlookup!$A:$A,0),MATCH(Stata!O$1,Vlookup!$1:$1,0))</f>
        <v>#N/A</v>
      </c>
      <c r="P658">
        <f ca="1">INDEX(Vlookup!$A$1:$AF$1262,MATCH(Stata!$A658,Vlookup!$A:$A,0),MATCH(Stata!P$1,Vlookup!$1:$1,0))</f>
        <v>42.906500000000001</v>
      </c>
      <c r="Q658">
        <f ca="1">INDEX(Vlookup!$A$1:$AF$1262,MATCH(Stata!$A658,Vlookup!$A:$A,0),MATCH(Stata!Q$1,Vlookup!$1:$1,0))</f>
        <v>23.9161</v>
      </c>
      <c r="R658">
        <f ca="1">INDEX(Vlookup!$A$1:$AF$1262,MATCH(Stata!$A658,Vlookup!$A:$A,0),MATCH(Stata!R$1,Vlookup!$1:$1,0))</f>
        <v>45.0501</v>
      </c>
      <c r="S658">
        <f ca="1">INDEX(Vlookup!$A$1:$AF$1262,MATCH(Stata!$A658,Vlookup!$A:$A,0),MATCH(Stata!S$1,Vlookup!$1:$1,0))</f>
        <v>21.285</v>
      </c>
      <c r="T658">
        <f ca="1">INDEX(Vlookup!$A$1:$AF$1262,MATCH(Stata!$A658,Vlookup!$A:$A,0),MATCH(Stata!T$1,Vlookup!$1:$1,0))</f>
        <v>115.852</v>
      </c>
      <c r="U658">
        <f ca="1">INDEX(Vlookup!$A$1:$AF$1262,MATCH(Stata!$A658,Vlookup!$A:$A,0),MATCH(Stata!U$1,Vlookup!$1:$1,0))</f>
        <v>61.434600000000003</v>
      </c>
      <c r="V658">
        <f ca="1">INDEX(Vlookup!$A$1:$AF$1262,MATCH(Stata!$A658,Vlookup!$A:$A,0),MATCH(Stata!V$1,Vlookup!$1:$1,0))</f>
        <v>34.764200000000002</v>
      </c>
      <c r="W658">
        <f ca="1">INDEX(Vlookup!$A$1:$AF$1262,MATCH(Stata!$A658,Vlookup!$A:$A,0),MATCH(Stata!W$1,Vlookup!$1:$1,0))</f>
        <v>55.408499999999997</v>
      </c>
      <c r="X658">
        <f ca="1">INDEX(Vlookup!$A$1:$AF$1262,MATCH(Stata!$A658,Vlookup!$A:$A,0),MATCH(Stata!X$1,Vlookup!$1:$1,0))</f>
        <v>29.385200000000001</v>
      </c>
      <c r="Y658">
        <f ca="1">INDEX(Vlookup!$A$1:$AF$1262,MATCH(Stata!$A658,Vlookup!$A:$A,0),MATCH(Stata!Y$1,Vlookup!$1:$1,0))</f>
        <v>25.225300000000001</v>
      </c>
      <c r="Z658">
        <f ca="1">INDEX(Vlookup!$A$1:$AF$1262,MATCH(Stata!$A658,Vlookup!$A:$A,0),MATCH(Stata!Z$1,Vlookup!$1:$1,0))</f>
        <v>16.301500000000001</v>
      </c>
      <c r="AA658">
        <f ca="1">INDEX(Vlookup!$A$1:$AF$1262,MATCH(Stata!$A658,Vlookup!$A:$A,0),MATCH(Stata!AA$1,Vlookup!$1:$1,0))</f>
        <v>61.090800000000002</v>
      </c>
      <c r="AB658">
        <f ca="1">INDEX(Vlookup!$A$1:$AF$1262,MATCH(Stata!$A658,Vlookup!$A:$A,0),MATCH(Stata!AB$1,Vlookup!$1:$1,0))</f>
        <v>59.372700000000002</v>
      </c>
      <c r="AC658">
        <f ca="1">INDEX(Vlookup!$A$1:$AF$1262,MATCH(Stata!$A658,Vlookup!$A:$A,0),MATCH(Stata!AC$1,Vlookup!$1:$1,0))</f>
        <v>25.318100000000001</v>
      </c>
      <c r="AD658">
        <f ca="1">INDEX(Vlookup!$A$1:$AF$1262,MATCH(Stata!$A658,Vlookup!$A:$A,0),MATCH(Stata!AD$1,Vlookup!$1:$1,0))</f>
        <v>53.405799999999999</v>
      </c>
      <c r="AE658">
        <f ca="1">INDEX(Vlookup!$A$1:$AF$1262,MATCH(Stata!$A658,Vlookup!$A:$A,0),MATCH(Stata!AE$1,Vlookup!$1:$1,0))</f>
        <v>30.0123</v>
      </c>
      <c r="AF658">
        <f ca="1">INDEX(Vlookup!$A$1:$AF$1262,MATCH(Stata!$A658,Vlookup!$A:$A,0),MATCH(Stata!AF$1,Vlookup!$1:$1,0))</f>
        <v>2051.66</v>
      </c>
      <c r="AG658">
        <f ca="1">INDEX(Vlookup!$A$1:$AG$1262,MATCH(Stata!$A658,Vlookup!$A:$A,0),MATCH(Stata!AG$1,Vlookup!$1:$1,0))</f>
        <v>21.17</v>
      </c>
    </row>
    <row r="659" spans="1:33" x14ac:dyDescent="0.25">
      <c r="A659" s="1">
        <v>39673</v>
      </c>
      <c r="B659">
        <f ca="1">INDEX(Vlookup!$A$1:$AF$1262,MATCH(Stata!$A659,Vlookup!$A:$A,0),MATCH(Stata!B$1,Vlookup!$1:$1,0))</f>
        <v>64.327299999999994</v>
      </c>
      <c r="C659">
        <f ca="1">INDEX(Vlookup!$A$1:$AF$1262,MATCH(Stata!$A659,Vlookup!$A:$A,0),MATCH(Stata!C$1,Vlookup!$1:$1,0))</f>
        <v>29.9498</v>
      </c>
      <c r="D659">
        <f ca="1">INDEX(Vlookup!$A$1:$AF$1262,MATCH(Stata!$A659,Vlookup!$A:$A,0),MATCH(Stata!D$1,Vlookup!$1:$1,0))</f>
        <v>16.1755</v>
      </c>
      <c r="E659">
        <f ca="1">INDEX(Vlookup!$A$1:$AF$1262,MATCH(Stata!$A659,Vlookup!$A:$A,0),MATCH(Stata!E$1,Vlookup!$1:$1,0))</f>
        <v>33.677</v>
      </c>
      <c r="F659">
        <f ca="1">INDEX(Vlookup!$A$1:$AF$1262,MATCH(Stata!$A659,Vlookup!$A:$A,0),MATCH(Stata!F$1,Vlookup!$1:$1,0))</f>
        <v>365.7294</v>
      </c>
      <c r="G659">
        <f ca="1">INDEX(Vlookup!$A$1:$AF$1262,MATCH(Stata!$A659,Vlookup!$A:$A,0),MATCH(Stata!G$1,Vlookup!$1:$1,0))</f>
        <v>24.046700000000001</v>
      </c>
      <c r="H659">
        <f ca="1">INDEX(Vlookup!$A$1:$AF$1262,MATCH(Stata!$A659,Vlookup!$A:$A,0),MATCH(Stata!H$1,Vlookup!$1:$1,0))</f>
        <v>57.089700000000001</v>
      </c>
      <c r="I659">
        <f ca="1">INDEX(Vlookup!$A$1:$AF$1262,MATCH(Stata!$A659,Vlookup!$A:$A,0),MATCH(Stata!I$1,Vlookup!$1:$1,0))</f>
        <v>61.697499999999998</v>
      </c>
      <c r="J659">
        <f ca="1">INDEX(Vlookup!$A$1:$AF$1262,MATCH(Stata!$A659,Vlookup!$A:$A,0),MATCH(Stata!J$1,Vlookup!$1:$1,0))</f>
        <v>175.10560000000001</v>
      </c>
      <c r="K659">
        <f ca="1">INDEX(Vlookup!$A$1:$AF$1262,MATCH(Stata!$A659,Vlookup!$A:$A,0),MATCH(Stata!K$1,Vlookup!$1:$1,0))</f>
        <v>24.070699999999999</v>
      </c>
      <c r="L659">
        <f ca="1">INDEX(Vlookup!$A$1:$AF$1262,MATCH(Stata!$A659,Vlookup!$A:$A,0),MATCH(Stata!L$1,Vlookup!$1:$1,0))</f>
        <v>37.691400000000002</v>
      </c>
      <c r="M659">
        <f ca="1">INDEX(Vlookup!$A$1:$AF$1262,MATCH(Stata!$A659,Vlookup!$A:$A,0),MATCH(Stata!M$1,Vlookup!$1:$1,0))</f>
        <v>70.465800000000002</v>
      </c>
      <c r="N659">
        <f ca="1">INDEX(Vlookup!$A$1:$AF$1262,MATCH(Stata!$A659,Vlookup!$A:$A,0),MATCH(Stata!N$1,Vlookup!$1:$1,0))</f>
        <v>24.531199999999998</v>
      </c>
      <c r="O659" t="e">
        <f ca="1">INDEX(Vlookup!$A$1:$AF$1262,MATCH(Stata!$A659,Vlookup!$A:$A,0),MATCH(Stata!O$1,Vlookup!$1:$1,0))</f>
        <v>#N/A</v>
      </c>
      <c r="P659">
        <f ca="1">INDEX(Vlookup!$A$1:$AF$1262,MATCH(Stata!$A659,Vlookup!$A:$A,0),MATCH(Stata!P$1,Vlookup!$1:$1,0))</f>
        <v>42.840800000000002</v>
      </c>
      <c r="Q659">
        <f ca="1">INDEX(Vlookup!$A$1:$AF$1262,MATCH(Stata!$A659,Vlookup!$A:$A,0),MATCH(Stata!Q$1,Vlookup!$1:$1,0))</f>
        <v>23.0806</v>
      </c>
      <c r="R659">
        <f ca="1">INDEX(Vlookup!$A$1:$AF$1262,MATCH(Stata!$A659,Vlookup!$A:$A,0),MATCH(Stata!R$1,Vlookup!$1:$1,0))</f>
        <v>44.629100000000001</v>
      </c>
      <c r="S659">
        <f ca="1">INDEX(Vlookup!$A$1:$AF$1262,MATCH(Stata!$A659,Vlookup!$A:$A,0),MATCH(Stata!S$1,Vlookup!$1:$1,0))</f>
        <v>20.937799999999999</v>
      </c>
      <c r="T659">
        <f ca="1">INDEX(Vlookup!$A$1:$AF$1262,MATCH(Stata!$A659,Vlookup!$A:$A,0),MATCH(Stata!T$1,Vlookup!$1:$1,0))</f>
        <v>116.3886</v>
      </c>
      <c r="U659">
        <f ca="1">INDEX(Vlookup!$A$1:$AF$1262,MATCH(Stata!$A659,Vlookup!$A:$A,0),MATCH(Stata!U$1,Vlookup!$1:$1,0))</f>
        <v>61.006100000000004</v>
      </c>
      <c r="V659">
        <f ca="1">INDEX(Vlookup!$A$1:$AF$1262,MATCH(Stata!$A659,Vlookup!$A:$A,0),MATCH(Stata!V$1,Vlookup!$1:$1,0))</f>
        <v>33.838200000000001</v>
      </c>
      <c r="W659">
        <f ca="1">INDEX(Vlookup!$A$1:$AF$1262,MATCH(Stata!$A659,Vlookup!$A:$A,0),MATCH(Stata!W$1,Vlookup!$1:$1,0))</f>
        <v>54.403300000000002</v>
      </c>
      <c r="X659">
        <f ca="1">INDEX(Vlookup!$A$1:$AF$1262,MATCH(Stata!$A659,Vlookup!$A:$A,0),MATCH(Stata!X$1,Vlookup!$1:$1,0))</f>
        <v>29.035900000000002</v>
      </c>
      <c r="Y659">
        <f ca="1">INDEX(Vlookup!$A$1:$AF$1262,MATCH(Stata!$A659,Vlookup!$A:$A,0),MATCH(Stata!Y$1,Vlookup!$1:$1,0))</f>
        <v>25.036899999999999</v>
      </c>
      <c r="Z659">
        <f ca="1">INDEX(Vlookup!$A$1:$AF$1262,MATCH(Stata!$A659,Vlookup!$A:$A,0),MATCH(Stata!Z$1,Vlookup!$1:$1,0))</f>
        <v>16.235299999999999</v>
      </c>
      <c r="AA659">
        <f ca="1">INDEX(Vlookup!$A$1:$AF$1262,MATCH(Stata!$A659,Vlookup!$A:$A,0),MATCH(Stata!AA$1,Vlookup!$1:$1,0))</f>
        <v>60.448099999999997</v>
      </c>
      <c r="AB659">
        <f ca="1">INDEX(Vlookup!$A$1:$AF$1262,MATCH(Stata!$A659,Vlookup!$A:$A,0),MATCH(Stata!AB$1,Vlookup!$1:$1,0))</f>
        <v>59.291899999999998</v>
      </c>
      <c r="AC659">
        <f ca="1">INDEX(Vlookup!$A$1:$AF$1262,MATCH(Stata!$A659,Vlookup!$A:$A,0),MATCH(Stata!AC$1,Vlookup!$1:$1,0))</f>
        <v>24.976400000000002</v>
      </c>
      <c r="AD659">
        <f ca="1">INDEX(Vlookup!$A$1:$AF$1262,MATCH(Stata!$A659,Vlookup!$A:$A,0),MATCH(Stata!AD$1,Vlookup!$1:$1,0))</f>
        <v>52.380899999999997</v>
      </c>
      <c r="AE659">
        <f ca="1">INDEX(Vlookup!$A$1:$AF$1262,MATCH(Stata!$A659,Vlookup!$A:$A,0),MATCH(Stata!AE$1,Vlookup!$1:$1,0))</f>
        <v>29.6204</v>
      </c>
      <c r="AF659">
        <f ca="1">INDEX(Vlookup!$A$1:$AF$1262,MATCH(Stata!$A659,Vlookup!$A:$A,0),MATCH(Stata!AF$1,Vlookup!$1:$1,0))</f>
        <v>2046.35</v>
      </c>
      <c r="AG659">
        <f ca="1">INDEX(Vlookup!$A$1:$AG$1262,MATCH(Stata!$A659,Vlookup!$A:$A,0),MATCH(Stata!AG$1,Vlookup!$1:$1,0))</f>
        <v>21.55</v>
      </c>
    </row>
    <row r="660" spans="1:33" x14ac:dyDescent="0.25">
      <c r="A660" s="1">
        <v>39674</v>
      </c>
      <c r="B660">
        <f ca="1">INDEX(Vlookup!$A$1:$AF$1262,MATCH(Stata!$A660,Vlookup!$A:$A,0),MATCH(Stata!B$1,Vlookup!$1:$1,0))</f>
        <v>64.397900000000007</v>
      </c>
      <c r="C660">
        <f ca="1">INDEX(Vlookup!$A$1:$AF$1262,MATCH(Stata!$A660,Vlookup!$A:$A,0),MATCH(Stata!C$1,Vlookup!$1:$1,0))</f>
        <v>29.587599999999998</v>
      </c>
      <c r="D660">
        <f ca="1">INDEX(Vlookup!$A$1:$AF$1262,MATCH(Stata!$A660,Vlookup!$A:$A,0),MATCH(Stata!D$1,Vlookup!$1:$1,0))</f>
        <v>16.062899999999999</v>
      </c>
      <c r="E660">
        <f ca="1">INDEX(Vlookup!$A$1:$AF$1262,MATCH(Stata!$A660,Vlookup!$A:$A,0),MATCH(Stata!E$1,Vlookup!$1:$1,0))</f>
        <v>34.872900000000001</v>
      </c>
      <c r="F660">
        <f ca="1">INDEX(Vlookup!$A$1:$AF$1262,MATCH(Stata!$A660,Vlookup!$A:$A,0),MATCH(Stata!F$1,Vlookup!$1:$1,0))</f>
        <v>378.5009</v>
      </c>
      <c r="G660">
        <f ca="1">INDEX(Vlookup!$A$1:$AF$1262,MATCH(Stata!$A660,Vlookup!$A:$A,0),MATCH(Stata!G$1,Vlookup!$1:$1,0))</f>
        <v>23.9085</v>
      </c>
      <c r="H660">
        <f ca="1">INDEX(Vlookup!$A$1:$AF$1262,MATCH(Stata!$A660,Vlookup!$A:$A,0),MATCH(Stata!H$1,Vlookup!$1:$1,0))</f>
        <v>57.5428</v>
      </c>
      <c r="I660">
        <f ca="1">INDEX(Vlookup!$A$1:$AF$1262,MATCH(Stata!$A660,Vlookup!$A:$A,0),MATCH(Stata!I$1,Vlookup!$1:$1,0))</f>
        <v>62.103999999999999</v>
      </c>
      <c r="J660">
        <f ca="1">INDEX(Vlookup!$A$1:$AF$1262,MATCH(Stata!$A660,Vlookup!$A:$A,0),MATCH(Stata!J$1,Vlookup!$1:$1,0))</f>
        <v>177.7603</v>
      </c>
      <c r="K660">
        <f ca="1">INDEX(Vlookup!$A$1:$AF$1262,MATCH(Stata!$A660,Vlookup!$A:$A,0),MATCH(Stata!K$1,Vlookup!$1:$1,0))</f>
        <v>23.9879</v>
      </c>
      <c r="L660">
        <f ca="1">INDEX(Vlookup!$A$1:$AF$1262,MATCH(Stata!$A660,Vlookup!$A:$A,0),MATCH(Stata!L$1,Vlookup!$1:$1,0))</f>
        <v>37.774900000000002</v>
      </c>
      <c r="M660">
        <f ca="1">INDEX(Vlookup!$A$1:$AF$1262,MATCH(Stata!$A660,Vlookup!$A:$A,0),MATCH(Stata!M$1,Vlookup!$1:$1,0))</f>
        <v>69.816699999999997</v>
      </c>
      <c r="N660">
        <f ca="1">INDEX(Vlookup!$A$1:$AF$1262,MATCH(Stata!$A660,Vlookup!$A:$A,0),MATCH(Stata!N$1,Vlookup!$1:$1,0))</f>
        <v>24.707000000000001</v>
      </c>
      <c r="O660" t="e">
        <f ca="1">INDEX(Vlookup!$A$1:$AF$1262,MATCH(Stata!$A660,Vlookup!$A:$A,0),MATCH(Stata!O$1,Vlookup!$1:$1,0))</f>
        <v>#N/A</v>
      </c>
      <c r="P660">
        <f ca="1">INDEX(Vlookup!$A$1:$AF$1262,MATCH(Stata!$A660,Vlookup!$A:$A,0),MATCH(Stata!P$1,Vlookup!$1:$1,0))</f>
        <v>42.737499999999997</v>
      </c>
      <c r="Q660">
        <f ca="1">INDEX(Vlookup!$A$1:$AF$1262,MATCH(Stata!$A660,Vlookup!$A:$A,0),MATCH(Stata!Q$1,Vlookup!$1:$1,0))</f>
        <v>23.6463</v>
      </c>
      <c r="R660">
        <f ca="1">INDEX(Vlookup!$A$1:$AF$1262,MATCH(Stata!$A660,Vlookup!$A:$A,0),MATCH(Stata!R$1,Vlookup!$1:$1,0))</f>
        <v>44.5501</v>
      </c>
      <c r="S660">
        <f ca="1">INDEX(Vlookup!$A$1:$AF$1262,MATCH(Stata!$A660,Vlookup!$A:$A,0),MATCH(Stata!S$1,Vlookup!$1:$1,0))</f>
        <v>21.146100000000001</v>
      </c>
      <c r="T660">
        <f ca="1">INDEX(Vlookup!$A$1:$AF$1262,MATCH(Stata!$A660,Vlookup!$A:$A,0),MATCH(Stata!T$1,Vlookup!$1:$1,0))</f>
        <v>117.4434</v>
      </c>
      <c r="U660">
        <f ca="1">INDEX(Vlookup!$A$1:$AF$1262,MATCH(Stata!$A660,Vlookup!$A:$A,0),MATCH(Stata!U$1,Vlookup!$1:$1,0))</f>
        <v>60.997599999999998</v>
      </c>
      <c r="V660">
        <f ca="1">INDEX(Vlookup!$A$1:$AF$1262,MATCH(Stata!$A660,Vlookup!$A:$A,0),MATCH(Stata!V$1,Vlookup!$1:$1,0))</f>
        <v>34.6633</v>
      </c>
      <c r="W660">
        <f ca="1">INDEX(Vlookup!$A$1:$AF$1262,MATCH(Stata!$A660,Vlookup!$A:$A,0),MATCH(Stata!W$1,Vlookup!$1:$1,0))</f>
        <v>55.113900000000001</v>
      </c>
      <c r="X660">
        <f ca="1">INDEX(Vlookup!$A$1:$AF$1262,MATCH(Stata!$A660,Vlookup!$A:$A,0),MATCH(Stata!X$1,Vlookup!$1:$1,0))</f>
        <v>29.198399999999999</v>
      </c>
      <c r="Y660">
        <f ca="1">INDEX(Vlookup!$A$1:$AF$1262,MATCH(Stata!$A660,Vlookup!$A:$A,0),MATCH(Stata!Y$1,Vlookup!$1:$1,0))</f>
        <v>25.036899999999999</v>
      </c>
      <c r="Z660">
        <f ca="1">INDEX(Vlookup!$A$1:$AF$1262,MATCH(Stata!$A660,Vlookup!$A:$A,0),MATCH(Stata!Z$1,Vlookup!$1:$1,0))</f>
        <v>16.351099999999999</v>
      </c>
      <c r="AA660">
        <f ca="1">INDEX(Vlookup!$A$1:$AF$1262,MATCH(Stata!$A660,Vlookup!$A:$A,0),MATCH(Stata!AA$1,Vlookup!$1:$1,0))</f>
        <v>60.543700000000001</v>
      </c>
      <c r="AB660">
        <f ca="1">INDEX(Vlookup!$A$1:$AF$1262,MATCH(Stata!$A660,Vlookup!$A:$A,0),MATCH(Stata!AB$1,Vlookup!$1:$1,0))</f>
        <v>59.309899999999999</v>
      </c>
      <c r="AC660">
        <f ca="1">INDEX(Vlookup!$A$1:$AF$1262,MATCH(Stata!$A660,Vlookup!$A:$A,0),MATCH(Stata!AC$1,Vlookup!$1:$1,0))</f>
        <v>25.223600000000001</v>
      </c>
      <c r="AD660">
        <f ca="1">INDEX(Vlookup!$A$1:$AF$1262,MATCH(Stata!$A660,Vlookup!$A:$A,0),MATCH(Stata!AD$1,Vlookup!$1:$1,0))</f>
        <v>52.58</v>
      </c>
      <c r="AE660">
        <f ca="1">INDEX(Vlookup!$A$1:$AF$1262,MATCH(Stata!$A660,Vlookup!$A:$A,0),MATCH(Stata!AE$1,Vlookup!$1:$1,0))</f>
        <v>30.170999999999999</v>
      </c>
      <c r="AF660">
        <f ca="1">INDEX(Vlookup!$A$1:$AF$1262,MATCH(Stata!$A660,Vlookup!$A:$A,0),MATCH(Stata!AF$1,Vlookup!$1:$1,0))</f>
        <v>2057.7199999999998</v>
      </c>
      <c r="AG660">
        <f ca="1">INDEX(Vlookup!$A$1:$AG$1262,MATCH(Stata!$A660,Vlookup!$A:$A,0),MATCH(Stata!AG$1,Vlookup!$1:$1,0))</f>
        <v>20.34</v>
      </c>
    </row>
    <row r="661" spans="1:33" x14ac:dyDescent="0.25">
      <c r="A661" s="1">
        <v>39675</v>
      </c>
      <c r="B661">
        <f ca="1">INDEX(Vlookup!$A$1:$AF$1262,MATCH(Stata!$A661,Vlookup!$A:$A,0),MATCH(Stata!B$1,Vlookup!$1:$1,0))</f>
        <v>64.794600000000003</v>
      </c>
      <c r="C661">
        <f ca="1">INDEX(Vlookup!$A$1:$AF$1262,MATCH(Stata!$A661,Vlookup!$A:$A,0),MATCH(Stata!C$1,Vlookup!$1:$1,0))</f>
        <v>29.5412</v>
      </c>
      <c r="D661">
        <f ca="1">INDEX(Vlookup!$A$1:$AF$1262,MATCH(Stata!$A661,Vlookup!$A:$A,0),MATCH(Stata!D$1,Vlookup!$1:$1,0))</f>
        <v>16.213100000000001</v>
      </c>
      <c r="E661">
        <f ca="1">INDEX(Vlookup!$A$1:$AF$1262,MATCH(Stata!$A661,Vlookup!$A:$A,0),MATCH(Stata!E$1,Vlookup!$1:$1,0))</f>
        <v>35.667099999999998</v>
      </c>
      <c r="F661">
        <f ca="1">INDEX(Vlookup!$A$1:$AF$1262,MATCH(Stata!$A661,Vlookup!$A:$A,0),MATCH(Stata!F$1,Vlookup!$1:$1,0))</f>
        <v>381.32060000000001</v>
      </c>
      <c r="G661">
        <f ca="1">INDEX(Vlookup!$A$1:$AF$1262,MATCH(Stata!$A661,Vlookup!$A:$A,0),MATCH(Stata!G$1,Vlookup!$1:$1,0))</f>
        <v>24.3233</v>
      </c>
      <c r="H661">
        <f ca="1">INDEX(Vlookup!$A$1:$AF$1262,MATCH(Stata!$A661,Vlookup!$A:$A,0),MATCH(Stata!H$1,Vlookup!$1:$1,0))</f>
        <v>57.258499999999998</v>
      </c>
      <c r="I661">
        <f ca="1">INDEX(Vlookup!$A$1:$AF$1262,MATCH(Stata!$A661,Vlookup!$A:$A,0),MATCH(Stata!I$1,Vlookup!$1:$1,0))</f>
        <v>62.156999999999996</v>
      </c>
      <c r="J661">
        <f ca="1">INDEX(Vlookup!$A$1:$AF$1262,MATCH(Stata!$A661,Vlookup!$A:$A,0),MATCH(Stata!J$1,Vlookup!$1:$1,0))</f>
        <v>182.38120000000001</v>
      </c>
      <c r="K661">
        <f ca="1">INDEX(Vlookup!$A$1:$AF$1262,MATCH(Stata!$A661,Vlookup!$A:$A,0),MATCH(Stata!K$1,Vlookup!$1:$1,0))</f>
        <v>24.005299999999998</v>
      </c>
      <c r="L661">
        <f ca="1">INDEX(Vlookup!$A$1:$AF$1262,MATCH(Stata!$A661,Vlookup!$A:$A,0),MATCH(Stata!L$1,Vlookup!$1:$1,0))</f>
        <v>38.158900000000003</v>
      </c>
      <c r="M661">
        <f ca="1">INDEX(Vlookup!$A$1:$AF$1262,MATCH(Stata!$A661,Vlookup!$A:$A,0),MATCH(Stata!M$1,Vlookup!$1:$1,0))</f>
        <v>69.474199999999996</v>
      </c>
      <c r="N661">
        <f ca="1">INDEX(Vlookup!$A$1:$AF$1262,MATCH(Stata!$A661,Vlookup!$A:$A,0),MATCH(Stata!N$1,Vlookup!$1:$1,0))</f>
        <v>24.941299999999998</v>
      </c>
      <c r="O661" t="e">
        <f ca="1">INDEX(Vlookup!$A$1:$AF$1262,MATCH(Stata!$A661,Vlookup!$A:$A,0),MATCH(Stata!O$1,Vlookup!$1:$1,0))</f>
        <v>#N/A</v>
      </c>
      <c r="P661">
        <f ca="1">INDEX(Vlookup!$A$1:$AF$1262,MATCH(Stata!$A661,Vlookup!$A:$A,0),MATCH(Stata!P$1,Vlookup!$1:$1,0))</f>
        <v>42.822000000000003</v>
      </c>
      <c r="Q661">
        <f ca="1">INDEX(Vlookup!$A$1:$AF$1262,MATCH(Stata!$A661,Vlookup!$A:$A,0),MATCH(Stata!Q$1,Vlookup!$1:$1,0))</f>
        <v>23.959600000000002</v>
      </c>
      <c r="R661">
        <f ca="1">INDEX(Vlookup!$A$1:$AF$1262,MATCH(Stata!$A661,Vlookup!$A:$A,0),MATCH(Stata!R$1,Vlookup!$1:$1,0))</f>
        <v>44.672899999999998</v>
      </c>
      <c r="S661">
        <f ca="1">INDEX(Vlookup!$A$1:$AF$1262,MATCH(Stata!$A661,Vlookup!$A:$A,0),MATCH(Stata!S$1,Vlookup!$1:$1,0))</f>
        <v>21.0593</v>
      </c>
      <c r="T661">
        <f ca="1">INDEX(Vlookup!$A$1:$AF$1262,MATCH(Stata!$A661,Vlookup!$A:$A,0),MATCH(Stata!T$1,Vlookup!$1:$1,0))</f>
        <v>116.9068</v>
      </c>
      <c r="U661">
        <f ca="1">INDEX(Vlookup!$A$1:$AF$1262,MATCH(Stata!$A661,Vlookup!$A:$A,0),MATCH(Stata!U$1,Vlookup!$1:$1,0))</f>
        <v>61.1175</v>
      </c>
      <c r="V661">
        <f ca="1">INDEX(Vlookup!$A$1:$AF$1262,MATCH(Stata!$A661,Vlookup!$A:$A,0),MATCH(Stata!V$1,Vlookup!$1:$1,0))</f>
        <v>34.901699999999998</v>
      </c>
      <c r="W661">
        <f ca="1">INDEX(Vlookup!$A$1:$AF$1262,MATCH(Stata!$A661,Vlookup!$A:$A,0),MATCH(Stata!W$1,Vlookup!$1:$1,0))</f>
        <v>55.139899999999997</v>
      </c>
      <c r="X661">
        <f ca="1">INDEX(Vlookup!$A$1:$AF$1262,MATCH(Stata!$A661,Vlookup!$A:$A,0),MATCH(Stata!X$1,Vlookup!$1:$1,0))</f>
        <v>29.377099999999999</v>
      </c>
      <c r="Y661">
        <f ca="1">INDEX(Vlookup!$A$1:$AF$1262,MATCH(Stata!$A661,Vlookup!$A:$A,0),MATCH(Stata!Y$1,Vlookup!$1:$1,0))</f>
        <v>24.947199999999999</v>
      </c>
      <c r="Z661">
        <f ca="1">INDEX(Vlookup!$A$1:$AF$1262,MATCH(Stata!$A661,Vlookup!$A:$A,0),MATCH(Stata!Z$1,Vlookup!$1:$1,0))</f>
        <v>16.508099999999999</v>
      </c>
      <c r="AA661">
        <f ca="1">INDEX(Vlookup!$A$1:$AF$1262,MATCH(Stata!$A661,Vlookup!$A:$A,0),MATCH(Stata!AA$1,Vlookup!$1:$1,0))</f>
        <v>62.185200000000002</v>
      </c>
      <c r="AB661">
        <f ca="1">INDEX(Vlookup!$A$1:$AF$1262,MATCH(Stata!$A661,Vlookup!$A:$A,0),MATCH(Stata!AB$1,Vlookup!$1:$1,0))</f>
        <v>59.919899999999998</v>
      </c>
      <c r="AC661">
        <f ca="1">INDEX(Vlookup!$A$1:$AF$1262,MATCH(Stata!$A661,Vlookup!$A:$A,0),MATCH(Stata!AC$1,Vlookup!$1:$1,0))</f>
        <v>25.419899999999998</v>
      </c>
      <c r="AD661">
        <f ca="1">INDEX(Vlookup!$A$1:$AF$1262,MATCH(Stata!$A661,Vlookup!$A:$A,0),MATCH(Stata!AD$1,Vlookup!$1:$1,0))</f>
        <v>53.729399999999998</v>
      </c>
      <c r="AE661">
        <f ca="1">INDEX(Vlookup!$A$1:$AF$1262,MATCH(Stata!$A661,Vlookup!$A:$A,0),MATCH(Stata!AE$1,Vlookup!$1:$1,0))</f>
        <v>30.329599999999999</v>
      </c>
      <c r="AF661">
        <f ca="1">INDEX(Vlookup!$A$1:$AF$1262,MATCH(Stata!$A661,Vlookup!$A:$A,0),MATCH(Stata!AF$1,Vlookup!$1:$1,0))</f>
        <v>2066.36</v>
      </c>
      <c r="AG661">
        <f ca="1">INDEX(Vlookup!$A$1:$AG$1262,MATCH(Stata!$A661,Vlookup!$A:$A,0),MATCH(Stata!AG$1,Vlookup!$1:$1,0))</f>
        <v>19.579999999999998</v>
      </c>
    </row>
    <row r="662" spans="1:33" x14ac:dyDescent="0.25">
      <c r="A662" s="1">
        <v>39678</v>
      </c>
      <c r="B662">
        <f ca="1">INDEX(Vlookup!$A$1:$AF$1262,MATCH(Stata!$A662,Vlookup!$A:$A,0),MATCH(Stata!B$1,Vlookup!$1:$1,0))</f>
        <v>63.877699999999997</v>
      </c>
      <c r="C662">
        <f ca="1">INDEX(Vlookup!$A$1:$AF$1262,MATCH(Stata!$A662,Vlookup!$A:$A,0),MATCH(Stata!C$1,Vlookup!$1:$1,0))</f>
        <v>28.891100000000002</v>
      </c>
      <c r="D662">
        <f ca="1">INDEX(Vlookup!$A$1:$AF$1262,MATCH(Stata!$A662,Vlookup!$A:$A,0),MATCH(Stata!D$1,Vlookup!$1:$1,0))</f>
        <v>16.017900000000001</v>
      </c>
      <c r="E662">
        <f ca="1">INDEX(Vlookup!$A$1:$AF$1262,MATCH(Stata!$A662,Vlookup!$A:$A,0),MATCH(Stata!E$1,Vlookup!$1:$1,0))</f>
        <v>34.681199999999997</v>
      </c>
      <c r="F662">
        <f ca="1">INDEX(Vlookup!$A$1:$AF$1262,MATCH(Stata!$A662,Vlookup!$A:$A,0),MATCH(Stata!F$1,Vlookup!$1:$1,0))</f>
        <v>358.26549999999997</v>
      </c>
      <c r="G662">
        <f ca="1">INDEX(Vlookup!$A$1:$AF$1262,MATCH(Stata!$A662,Vlookup!$A:$A,0),MATCH(Stata!G$1,Vlookup!$1:$1,0))</f>
        <v>24.1236</v>
      </c>
      <c r="H662">
        <f ca="1">INDEX(Vlookup!$A$1:$AF$1262,MATCH(Stata!$A662,Vlookup!$A:$A,0),MATCH(Stata!H$1,Vlookup!$1:$1,0))</f>
        <v>56.538899999999998</v>
      </c>
      <c r="I662">
        <f ca="1">INDEX(Vlookup!$A$1:$AF$1262,MATCH(Stata!$A662,Vlookup!$A:$A,0),MATCH(Stata!I$1,Vlookup!$1:$1,0))</f>
        <v>61.1586</v>
      </c>
      <c r="J662">
        <f ca="1">INDEX(Vlookup!$A$1:$AF$1262,MATCH(Stata!$A662,Vlookup!$A:$A,0),MATCH(Stata!J$1,Vlookup!$1:$1,0))</f>
        <v>173.23759999999999</v>
      </c>
      <c r="K662">
        <f ca="1">INDEX(Vlookup!$A$1:$AF$1262,MATCH(Stata!$A662,Vlookup!$A:$A,0),MATCH(Stata!K$1,Vlookup!$1:$1,0))</f>
        <v>23.687000000000001</v>
      </c>
      <c r="L662">
        <f ca="1">INDEX(Vlookup!$A$1:$AF$1262,MATCH(Stata!$A662,Vlookup!$A:$A,0),MATCH(Stata!L$1,Vlookup!$1:$1,0))</f>
        <v>37.357399999999998</v>
      </c>
      <c r="M662">
        <f ca="1">INDEX(Vlookup!$A$1:$AF$1262,MATCH(Stata!$A662,Vlookup!$A:$A,0),MATCH(Stata!M$1,Vlookup!$1:$1,0))</f>
        <v>68.987399999999994</v>
      </c>
      <c r="N662">
        <f ca="1">INDEX(Vlookup!$A$1:$AF$1262,MATCH(Stata!$A662,Vlookup!$A:$A,0),MATCH(Stata!N$1,Vlookup!$1:$1,0))</f>
        <v>24.564699999999998</v>
      </c>
      <c r="O662" t="e">
        <f ca="1">INDEX(Vlookup!$A$1:$AF$1262,MATCH(Stata!$A662,Vlookup!$A:$A,0),MATCH(Stata!O$1,Vlookup!$1:$1,0))</f>
        <v>#N/A</v>
      </c>
      <c r="P662">
        <f ca="1">INDEX(Vlookup!$A$1:$AF$1262,MATCH(Stata!$A662,Vlookup!$A:$A,0),MATCH(Stata!P$1,Vlookup!$1:$1,0))</f>
        <v>41.892099999999999</v>
      </c>
      <c r="Q662">
        <f ca="1">INDEX(Vlookup!$A$1:$AF$1262,MATCH(Stata!$A662,Vlookup!$A:$A,0),MATCH(Stata!Q$1,Vlookup!$1:$1,0))</f>
        <v>23.4636</v>
      </c>
      <c r="R662">
        <f ca="1">INDEX(Vlookup!$A$1:$AF$1262,MATCH(Stata!$A662,Vlookup!$A:$A,0),MATCH(Stata!R$1,Vlookup!$1:$1,0))</f>
        <v>44.148200000000003</v>
      </c>
      <c r="S662">
        <f ca="1">INDEX(Vlookup!$A$1:$AF$1262,MATCH(Stata!$A662,Vlookup!$A:$A,0),MATCH(Stata!S$1,Vlookup!$1:$1,0))</f>
        <v>20.842300000000002</v>
      </c>
      <c r="T662">
        <f ca="1">INDEX(Vlookup!$A$1:$AF$1262,MATCH(Stata!$A662,Vlookup!$A:$A,0),MATCH(Stata!T$1,Vlookup!$1:$1,0))</f>
        <v>115.2692</v>
      </c>
      <c r="U662">
        <f ca="1">INDEX(Vlookup!$A$1:$AF$1262,MATCH(Stata!$A662,Vlookup!$A:$A,0),MATCH(Stata!U$1,Vlookup!$1:$1,0))</f>
        <v>60.911900000000003</v>
      </c>
      <c r="V662">
        <f ca="1">INDEX(Vlookup!$A$1:$AF$1262,MATCH(Stata!$A662,Vlookup!$A:$A,0),MATCH(Stata!V$1,Vlookup!$1:$1,0))</f>
        <v>33.682400000000001</v>
      </c>
      <c r="W662">
        <f ca="1">INDEX(Vlookup!$A$1:$AF$1262,MATCH(Stata!$A662,Vlookup!$A:$A,0),MATCH(Stata!W$1,Vlookup!$1:$1,0))</f>
        <v>54.845300000000002</v>
      </c>
      <c r="X662">
        <f ca="1">INDEX(Vlookup!$A$1:$AF$1262,MATCH(Stata!$A662,Vlookup!$A:$A,0),MATCH(Stata!X$1,Vlookup!$1:$1,0))</f>
        <v>29.011500000000002</v>
      </c>
      <c r="Y662">
        <f ca="1">INDEX(Vlookup!$A$1:$AF$1262,MATCH(Stata!$A662,Vlookup!$A:$A,0),MATCH(Stata!Y$1,Vlookup!$1:$1,0))</f>
        <v>24.839500000000001</v>
      </c>
      <c r="Z662">
        <f ca="1">INDEX(Vlookup!$A$1:$AF$1262,MATCH(Stata!$A662,Vlookup!$A:$A,0),MATCH(Stata!Z$1,Vlookup!$1:$1,0))</f>
        <v>16.235299999999999</v>
      </c>
      <c r="AA662">
        <f ca="1">INDEX(Vlookup!$A$1:$AF$1262,MATCH(Stata!$A662,Vlookup!$A:$A,0),MATCH(Stata!AA$1,Vlookup!$1:$1,0))</f>
        <v>61.898600000000002</v>
      </c>
      <c r="AB662">
        <f ca="1">INDEX(Vlookup!$A$1:$AF$1262,MATCH(Stata!$A662,Vlookup!$A:$A,0),MATCH(Stata!AB$1,Vlookup!$1:$1,0))</f>
        <v>59.049799999999998</v>
      </c>
      <c r="AC662">
        <f ca="1">INDEX(Vlookup!$A$1:$AF$1262,MATCH(Stata!$A662,Vlookup!$A:$A,0),MATCH(Stata!AC$1,Vlookup!$1:$1,0))</f>
        <v>25.26</v>
      </c>
      <c r="AD662">
        <f ca="1">INDEX(Vlookup!$A$1:$AF$1262,MATCH(Stata!$A662,Vlookup!$A:$A,0),MATCH(Stata!AD$1,Vlookup!$1:$1,0))</f>
        <v>53.240699999999997</v>
      </c>
      <c r="AE662">
        <f ca="1">INDEX(Vlookup!$A$1:$AF$1262,MATCH(Stata!$A662,Vlookup!$A:$A,0),MATCH(Stata!AE$1,Vlookup!$1:$1,0))</f>
        <v>29.9377</v>
      </c>
      <c r="AF662">
        <f ca="1">INDEX(Vlookup!$A$1:$AF$1262,MATCH(Stata!$A662,Vlookup!$A:$A,0),MATCH(Stata!AF$1,Vlookup!$1:$1,0))</f>
        <v>2035.3</v>
      </c>
      <c r="AG662">
        <f ca="1">INDEX(Vlookup!$A$1:$AG$1262,MATCH(Stata!$A662,Vlookup!$A:$A,0),MATCH(Stata!AG$1,Vlookup!$1:$1,0))</f>
        <v>20.98</v>
      </c>
    </row>
    <row r="663" spans="1:33" x14ac:dyDescent="0.25">
      <c r="A663" s="1">
        <v>39679</v>
      </c>
      <c r="B663">
        <f ca="1">INDEX(Vlookup!$A$1:$AF$1262,MATCH(Stata!$A663,Vlookup!$A:$A,0),MATCH(Stata!B$1,Vlookup!$1:$1,0))</f>
        <v>62.872599999999998</v>
      </c>
      <c r="C663">
        <f ca="1">INDEX(Vlookup!$A$1:$AF$1262,MATCH(Stata!$A663,Vlookup!$A:$A,0),MATCH(Stata!C$1,Vlookup!$1:$1,0))</f>
        <v>28.891100000000002</v>
      </c>
      <c r="D663">
        <f ca="1">INDEX(Vlookup!$A$1:$AF$1262,MATCH(Stata!$A663,Vlookup!$A:$A,0),MATCH(Stata!D$1,Vlookup!$1:$1,0))</f>
        <v>15.7477</v>
      </c>
      <c r="E663">
        <f ca="1">INDEX(Vlookup!$A$1:$AF$1262,MATCH(Stata!$A663,Vlookup!$A:$A,0),MATCH(Stata!E$1,Vlookup!$1:$1,0))</f>
        <v>33.530900000000003</v>
      </c>
      <c r="F663">
        <f ca="1">INDEX(Vlookup!$A$1:$AF$1262,MATCH(Stata!$A663,Vlookup!$A:$A,0),MATCH(Stata!F$1,Vlookup!$1:$1,0))</f>
        <v>337.03500000000003</v>
      </c>
      <c r="G663">
        <f ca="1">INDEX(Vlookup!$A$1:$AF$1262,MATCH(Stata!$A663,Vlookup!$A:$A,0),MATCH(Stata!G$1,Vlookup!$1:$1,0))</f>
        <v>23.662600000000001</v>
      </c>
      <c r="H663">
        <f ca="1">INDEX(Vlookup!$A$1:$AF$1262,MATCH(Stata!$A663,Vlookup!$A:$A,0),MATCH(Stata!H$1,Vlookup!$1:$1,0))</f>
        <v>55.925800000000002</v>
      </c>
      <c r="I663">
        <f ca="1">INDEX(Vlookup!$A$1:$AF$1262,MATCH(Stata!$A663,Vlookup!$A:$A,0),MATCH(Stata!I$1,Vlookup!$1:$1,0))</f>
        <v>60.690300000000001</v>
      </c>
      <c r="J663">
        <f ca="1">INDEX(Vlookup!$A$1:$AF$1262,MATCH(Stata!$A663,Vlookup!$A:$A,0),MATCH(Stata!J$1,Vlookup!$1:$1,0))</f>
        <v>169.00989999999999</v>
      </c>
      <c r="K663">
        <f ca="1">INDEX(Vlookup!$A$1:$AF$1262,MATCH(Stata!$A663,Vlookup!$A:$A,0),MATCH(Stata!K$1,Vlookup!$1:$1,0))</f>
        <v>23.687000000000001</v>
      </c>
      <c r="L663">
        <f ca="1">INDEX(Vlookup!$A$1:$AF$1262,MATCH(Stata!$A663,Vlookup!$A:$A,0),MATCH(Stata!L$1,Vlookup!$1:$1,0))</f>
        <v>36.9315</v>
      </c>
      <c r="M663">
        <f ca="1">INDEX(Vlookup!$A$1:$AF$1262,MATCH(Stata!$A663,Vlookup!$A:$A,0),MATCH(Stata!M$1,Vlookup!$1:$1,0))</f>
        <v>70.267499999999998</v>
      </c>
      <c r="N663">
        <f ca="1">INDEX(Vlookup!$A$1:$AF$1262,MATCH(Stata!$A663,Vlookup!$A:$A,0),MATCH(Stata!N$1,Vlookup!$1:$1,0))</f>
        <v>24.029</v>
      </c>
      <c r="O663" t="e">
        <f ca="1">INDEX(Vlookup!$A$1:$AF$1262,MATCH(Stata!$A663,Vlookup!$A:$A,0),MATCH(Stata!O$1,Vlookup!$1:$1,0))</f>
        <v>#N/A</v>
      </c>
      <c r="P663">
        <f ca="1">INDEX(Vlookup!$A$1:$AF$1262,MATCH(Stata!$A663,Vlookup!$A:$A,0),MATCH(Stata!P$1,Vlookup!$1:$1,0))</f>
        <v>41.037399999999998</v>
      </c>
      <c r="Q663">
        <f ca="1">INDEX(Vlookup!$A$1:$AF$1262,MATCH(Stata!$A663,Vlookup!$A:$A,0),MATCH(Stata!Q$1,Vlookup!$1:$1,0))</f>
        <v>22.5932</v>
      </c>
      <c r="R663">
        <f ca="1">INDEX(Vlookup!$A$1:$AF$1262,MATCH(Stata!$A663,Vlookup!$A:$A,0),MATCH(Stata!R$1,Vlookup!$1:$1,0))</f>
        <v>43.266300000000001</v>
      </c>
      <c r="S663">
        <f ca="1">INDEX(Vlookup!$A$1:$AF$1262,MATCH(Stata!$A663,Vlookup!$A:$A,0),MATCH(Stata!S$1,Vlookup!$1:$1,0))</f>
        <v>20.477699999999999</v>
      </c>
      <c r="T663">
        <f ca="1">INDEX(Vlookup!$A$1:$AF$1262,MATCH(Stata!$A663,Vlookup!$A:$A,0),MATCH(Stata!T$1,Vlookup!$1:$1,0))</f>
        <v>113.39100000000001</v>
      </c>
      <c r="U663">
        <f ca="1">INDEX(Vlookup!$A$1:$AF$1262,MATCH(Stata!$A663,Vlookup!$A:$A,0),MATCH(Stata!U$1,Vlookup!$1:$1,0))</f>
        <v>60.963299999999997</v>
      </c>
      <c r="V663">
        <f ca="1">INDEX(Vlookup!$A$1:$AF$1262,MATCH(Stata!$A663,Vlookup!$A:$A,0),MATCH(Stata!V$1,Vlookup!$1:$1,0))</f>
        <v>32.618899999999996</v>
      </c>
      <c r="W663">
        <f ca="1">INDEX(Vlookup!$A$1:$AF$1262,MATCH(Stata!$A663,Vlookup!$A:$A,0),MATCH(Stata!W$1,Vlookup!$1:$1,0))</f>
        <v>54.125999999999998</v>
      </c>
      <c r="X663">
        <f ca="1">INDEX(Vlookup!$A$1:$AF$1262,MATCH(Stata!$A663,Vlookup!$A:$A,0),MATCH(Stata!X$1,Vlookup!$1:$1,0))</f>
        <v>28.637799999999999</v>
      </c>
      <c r="Y663">
        <f ca="1">INDEX(Vlookup!$A$1:$AF$1262,MATCH(Stata!$A663,Vlookup!$A:$A,0),MATCH(Stata!Y$1,Vlookup!$1:$1,0))</f>
        <v>24.605399999999999</v>
      </c>
      <c r="Z663">
        <f ca="1">INDEX(Vlookup!$A$1:$AF$1262,MATCH(Stata!$A663,Vlookup!$A:$A,0),MATCH(Stata!Z$1,Vlookup!$1:$1,0))</f>
        <v>15.987400000000001</v>
      </c>
      <c r="AA663">
        <f ca="1">INDEX(Vlookup!$A$1:$AF$1262,MATCH(Stata!$A663,Vlookup!$A:$A,0),MATCH(Stata!AA$1,Vlookup!$1:$1,0))</f>
        <v>61.420900000000003</v>
      </c>
      <c r="AB663">
        <f ca="1">INDEX(Vlookup!$A$1:$AF$1262,MATCH(Stata!$A663,Vlookup!$A:$A,0),MATCH(Stata!AB$1,Vlookup!$1:$1,0))</f>
        <v>58.260399999999997</v>
      </c>
      <c r="AC663">
        <f ca="1">INDEX(Vlookup!$A$1:$AF$1262,MATCH(Stata!$A663,Vlookup!$A:$A,0),MATCH(Stata!AC$1,Vlookup!$1:$1,0))</f>
        <v>24.8673</v>
      </c>
      <c r="AD663">
        <f ca="1">INDEX(Vlookup!$A$1:$AF$1262,MATCH(Stata!$A663,Vlookup!$A:$A,0),MATCH(Stata!AD$1,Vlookup!$1:$1,0))</f>
        <v>52.670499999999997</v>
      </c>
      <c r="AE663">
        <f ca="1">INDEX(Vlookup!$A$1:$AF$1262,MATCH(Stata!$A663,Vlookup!$A:$A,0),MATCH(Stata!AE$1,Vlookup!$1:$1,0))</f>
        <v>29.6297</v>
      </c>
      <c r="AF663">
        <f ca="1">INDEX(Vlookup!$A$1:$AF$1262,MATCH(Stata!$A663,Vlookup!$A:$A,0),MATCH(Stata!AF$1,Vlookup!$1:$1,0))</f>
        <v>2016.52</v>
      </c>
      <c r="AG663">
        <f ca="1">INDEX(Vlookup!$A$1:$AG$1262,MATCH(Stata!$A663,Vlookup!$A:$A,0),MATCH(Stata!AG$1,Vlookup!$1:$1,0))</f>
        <v>21.28</v>
      </c>
    </row>
    <row r="664" spans="1:33" x14ac:dyDescent="0.25">
      <c r="A664" s="1">
        <v>39680</v>
      </c>
      <c r="B664">
        <f ca="1">INDEX(Vlookup!$A$1:$AF$1262,MATCH(Stata!$A664,Vlookup!$A:$A,0),MATCH(Stata!B$1,Vlookup!$1:$1,0))</f>
        <v>62.765999999999998</v>
      </c>
      <c r="C664">
        <f ca="1">INDEX(Vlookup!$A$1:$AF$1262,MATCH(Stata!$A664,Vlookup!$A:$A,0),MATCH(Stata!C$1,Vlookup!$1:$1,0))</f>
        <v>29.4483</v>
      </c>
      <c r="D664">
        <f ca="1">INDEX(Vlookup!$A$1:$AF$1262,MATCH(Stata!$A664,Vlookup!$A:$A,0),MATCH(Stata!D$1,Vlookup!$1:$1,0))</f>
        <v>15.7552</v>
      </c>
      <c r="E664">
        <f ca="1">INDEX(Vlookup!$A$1:$AF$1262,MATCH(Stata!$A664,Vlookup!$A:$A,0),MATCH(Stata!E$1,Vlookup!$1:$1,0))</f>
        <v>34.17</v>
      </c>
      <c r="F664">
        <f ca="1">INDEX(Vlookup!$A$1:$AF$1262,MATCH(Stata!$A664,Vlookup!$A:$A,0),MATCH(Stata!F$1,Vlookup!$1:$1,0))</f>
        <v>344.99639999999999</v>
      </c>
      <c r="G664">
        <f ca="1">INDEX(Vlookup!$A$1:$AF$1262,MATCH(Stata!$A664,Vlookup!$A:$A,0),MATCH(Stata!G$1,Vlookup!$1:$1,0))</f>
        <v>23.578099999999999</v>
      </c>
      <c r="H664">
        <f ca="1">INDEX(Vlookup!$A$1:$AF$1262,MATCH(Stata!$A664,Vlookup!$A:$A,0),MATCH(Stata!H$1,Vlookup!$1:$1,0))</f>
        <v>56.156799999999997</v>
      </c>
      <c r="I664">
        <f ca="1">INDEX(Vlookup!$A$1:$AF$1262,MATCH(Stata!$A664,Vlookup!$A:$A,0),MATCH(Stata!I$1,Vlookup!$1:$1,0))</f>
        <v>60.787500000000001</v>
      </c>
      <c r="J664">
        <f ca="1">INDEX(Vlookup!$A$1:$AF$1262,MATCH(Stata!$A664,Vlookup!$A:$A,0),MATCH(Stata!J$1,Vlookup!$1:$1,0))</f>
        <v>171.95949999999999</v>
      </c>
      <c r="K664">
        <f ca="1">INDEX(Vlookup!$A$1:$AF$1262,MATCH(Stata!$A664,Vlookup!$A:$A,0),MATCH(Stata!K$1,Vlookup!$1:$1,0))</f>
        <v>23.695799999999998</v>
      </c>
      <c r="L664">
        <f ca="1">INDEX(Vlookup!$A$1:$AF$1262,MATCH(Stata!$A664,Vlookup!$A:$A,0),MATCH(Stata!L$1,Vlookup!$1:$1,0))</f>
        <v>36.7562</v>
      </c>
      <c r="M664">
        <f ca="1">INDEX(Vlookup!$A$1:$AF$1262,MATCH(Stata!$A664,Vlookup!$A:$A,0),MATCH(Stata!M$1,Vlookup!$1:$1,0))</f>
        <v>71.042699999999996</v>
      </c>
      <c r="N664">
        <f ca="1">INDEX(Vlookup!$A$1:$AF$1262,MATCH(Stata!$A664,Vlookup!$A:$A,0),MATCH(Stata!N$1,Vlookup!$1:$1,0))</f>
        <v>23.9788</v>
      </c>
      <c r="O664" t="e">
        <f ca="1">INDEX(Vlookup!$A$1:$AF$1262,MATCH(Stata!$A664,Vlookup!$A:$A,0),MATCH(Stata!O$1,Vlookup!$1:$1,0))</f>
        <v>#N/A</v>
      </c>
      <c r="P664">
        <f ca="1">INDEX(Vlookup!$A$1:$AF$1262,MATCH(Stata!$A664,Vlookup!$A:$A,0),MATCH(Stata!P$1,Vlookup!$1:$1,0))</f>
        <v>43.357399999999998</v>
      </c>
      <c r="Q664">
        <f ca="1">INDEX(Vlookup!$A$1:$AF$1262,MATCH(Stata!$A664,Vlookup!$A:$A,0),MATCH(Stata!Q$1,Vlookup!$1:$1,0))</f>
        <v>22.601900000000001</v>
      </c>
      <c r="R664">
        <f ca="1">INDEX(Vlookup!$A$1:$AF$1262,MATCH(Stata!$A664,Vlookup!$A:$A,0),MATCH(Stata!R$1,Vlookup!$1:$1,0))</f>
        <v>42.763599999999997</v>
      </c>
      <c r="S664">
        <f ca="1">INDEX(Vlookup!$A$1:$AF$1262,MATCH(Stata!$A664,Vlookup!$A:$A,0),MATCH(Stata!S$1,Vlookup!$1:$1,0))</f>
        <v>20.304099999999998</v>
      </c>
      <c r="T664">
        <f ca="1">INDEX(Vlookup!$A$1:$AF$1262,MATCH(Stata!$A664,Vlookup!$A:$A,0),MATCH(Stata!T$1,Vlookup!$1:$1,0))</f>
        <v>113.34480000000001</v>
      </c>
      <c r="U664">
        <f ca="1">INDEX(Vlookup!$A$1:$AF$1262,MATCH(Stata!$A664,Vlookup!$A:$A,0),MATCH(Stata!U$1,Vlookup!$1:$1,0))</f>
        <v>60.903300000000002</v>
      </c>
      <c r="V664">
        <f ca="1">INDEX(Vlookup!$A$1:$AF$1262,MATCH(Stata!$A664,Vlookup!$A:$A,0),MATCH(Stata!V$1,Vlookup!$1:$1,0))</f>
        <v>33.920699999999997</v>
      </c>
      <c r="W664">
        <f ca="1">INDEX(Vlookup!$A$1:$AF$1262,MATCH(Stata!$A664,Vlookup!$A:$A,0),MATCH(Stata!W$1,Vlookup!$1:$1,0))</f>
        <v>54.1</v>
      </c>
      <c r="X664">
        <f ca="1">INDEX(Vlookup!$A$1:$AF$1262,MATCH(Stata!$A664,Vlookup!$A:$A,0),MATCH(Stata!X$1,Vlookup!$1:$1,0))</f>
        <v>28.385899999999999</v>
      </c>
      <c r="Y664">
        <f ca="1">INDEX(Vlookup!$A$1:$AF$1262,MATCH(Stata!$A664,Vlookup!$A:$A,0),MATCH(Stata!Y$1,Vlookup!$1:$1,0))</f>
        <v>24.578299999999999</v>
      </c>
      <c r="Z664">
        <f ca="1">INDEX(Vlookup!$A$1:$AF$1262,MATCH(Stata!$A664,Vlookup!$A:$A,0),MATCH(Stata!Z$1,Vlookup!$1:$1,0))</f>
        <v>15.937799999999999</v>
      </c>
      <c r="AA664">
        <f ca="1">INDEX(Vlookup!$A$1:$AF$1262,MATCH(Stata!$A664,Vlookup!$A:$A,0),MATCH(Stata!AA$1,Vlookup!$1:$1,0))</f>
        <v>61.056100000000001</v>
      </c>
      <c r="AB664">
        <f ca="1">INDEX(Vlookup!$A$1:$AF$1262,MATCH(Stata!$A664,Vlookup!$A:$A,0),MATCH(Stata!AB$1,Vlookup!$1:$1,0))</f>
        <v>58.081000000000003</v>
      </c>
      <c r="AC664">
        <f ca="1">INDEX(Vlookup!$A$1:$AF$1262,MATCH(Stata!$A664,Vlookup!$A:$A,0),MATCH(Stata!AC$1,Vlookup!$1:$1,0))</f>
        <v>25.049099999999999</v>
      </c>
      <c r="AD664">
        <f ca="1">INDEX(Vlookup!$A$1:$AF$1262,MATCH(Stata!$A664,Vlookup!$A:$A,0),MATCH(Stata!AD$1,Vlookup!$1:$1,0))</f>
        <v>52.815300000000001</v>
      </c>
      <c r="AE664">
        <f ca="1">INDEX(Vlookup!$A$1:$AF$1262,MATCH(Stata!$A664,Vlookup!$A:$A,0),MATCH(Stata!AE$1,Vlookup!$1:$1,0))</f>
        <v>29.695</v>
      </c>
      <c r="AF664">
        <f ca="1">INDEX(Vlookup!$A$1:$AF$1262,MATCH(Stata!$A664,Vlookup!$A:$A,0),MATCH(Stata!AF$1,Vlookup!$1:$1,0))</f>
        <v>2029.15</v>
      </c>
      <c r="AG664">
        <f ca="1">INDEX(Vlookup!$A$1:$AG$1262,MATCH(Stata!$A664,Vlookup!$A:$A,0),MATCH(Stata!AG$1,Vlookup!$1:$1,0))</f>
        <v>20.420000000000002</v>
      </c>
    </row>
    <row r="665" spans="1:33" x14ac:dyDescent="0.25">
      <c r="A665" s="1">
        <v>39681</v>
      </c>
      <c r="B665">
        <f ca="1">INDEX(Vlookup!$A$1:$AF$1262,MATCH(Stata!$A665,Vlookup!$A:$A,0),MATCH(Stata!B$1,Vlookup!$1:$1,0))</f>
        <v>62.961300000000001</v>
      </c>
      <c r="C665">
        <f ca="1">INDEX(Vlookup!$A$1:$AF$1262,MATCH(Stata!$A665,Vlookup!$A:$A,0),MATCH(Stata!C$1,Vlookup!$1:$1,0))</f>
        <v>29.8477</v>
      </c>
      <c r="D665">
        <f ca="1">INDEX(Vlookup!$A$1:$AF$1262,MATCH(Stata!$A665,Vlookup!$A:$A,0),MATCH(Stata!D$1,Vlookup!$1:$1,0))</f>
        <v>15.6952</v>
      </c>
      <c r="E665">
        <f ca="1">INDEX(Vlookup!$A$1:$AF$1262,MATCH(Stata!$A665,Vlookup!$A:$A,0),MATCH(Stata!E$1,Vlookup!$1:$1,0))</f>
        <v>33.786499999999997</v>
      </c>
      <c r="F665">
        <f ca="1">INDEX(Vlookup!$A$1:$AF$1262,MATCH(Stata!$A665,Vlookup!$A:$A,0),MATCH(Stata!F$1,Vlookup!$1:$1,0))</f>
        <v>328.07830000000001</v>
      </c>
      <c r="G665">
        <f ca="1">INDEX(Vlookup!$A$1:$AF$1262,MATCH(Stata!$A665,Vlookup!$A:$A,0),MATCH(Stata!G$1,Vlookup!$1:$1,0))</f>
        <v>23.631900000000002</v>
      </c>
      <c r="H665">
        <f ca="1">INDEX(Vlookup!$A$1:$AF$1262,MATCH(Stata!$A665,Vlookup!$A:$A,0),MATCH(Stata!H$1,Vlookup!$1:$1,0))</f>
        <v>56.4589</v>
      </c>
      <c r="I665">
        <f ca="1">INDEX(Vlookup!$A$1:$AF$1262,MATCH(Stata!$A665,Vlookup!$A:$A,0),MATCH(Stata!I$1,Vlookup!$1:$1,0))</f>
        <v>60.699100000000001</v>
      </c>
      <c r="J665">
        <f ca="1">INDEX(Vlookup!$A$1:$AF$1262,MATCH(Stata!$A665,Vlookup!$A:$A,0),MATCH(Stata!J$1,Vlookup!$1:$1,0))</f>
        <v>171.7628</v>
      </c>
      <c r="K665">
        <f ca="1">INDEX(Vlookup!$A$1:$AF$1262,MATCH(Stata!$A665,Vlookup!$A:$A,0),MATCH(Stata!K$1,Vlookup!$1:$1,0))</f>
        <v>23.329499999999999</v>
      </c>
      <c r="L665">
        <f ca="1">INDEX(Vlookup!$A$1:$AF$1262,MATCH(Stata!$A665,Vlookup!$A:$A,0),MATCH(Stata!L$1,Vlookup!$1:$1,0))</f>
        <v>36.873100000000001</v>
      </c>
      <c r="M665">
        <f ca="1">INDEX(Vlookup!$A$1:$AF$1262,MATCH(Stata!$A665,Vlookup!$A:$A,0),MATCH(Stata!M$1,Vlookup!$1:$1,0))</f>
        <v>72.430899999999994</v>
      </c>
      <c r="N665">
        <f ca="1">INDEX(Vlookup!$A$1:$AF$1262,MATCH(Stata!$A665,Vlookup!$A:$A,0),MATCH(Stata!N$1,Vlookup!$1:$1,0))</f>
        <v>24.0625</v>
      </c>
      <c r="O665" t="e">
        <f ca="1">INDEX(Vlookup!$A$1:$AF$1262,MATCH(Stata!$A665,Vlookup!$A:$A,0),MATCH(Stata!O$1,Vlookup!$1:$1,0))</f>
        <v>#N/A</v>
      </c>
      <c r="P665">
        <f ca="1">INDEX(Vlookup!$A$1:$AF$1262,MATCH(Stata!$A665,Vlookup!$A:$A,0),MATCH(Stata!P$1,Vlookup!$1:$1,0))</f>
        <v>43.629800000000003</v>
      </c>
      <c r="Q665">
        <f ca="1">INDEX(Vlookup!$A$1:$AF$1262,MATCH(Stata!$A665,Vlookup!$A:$A,0),MATCH(Stata!Q$1,Vlookup!$1:$1,0))</f>
        <v>23.124099999999999</v>
      </c>
      <c r="R665">
        <f ca="1">INDEX(Vlookup!$A$1:$AF$1262,MATCH(Stata!$A665,Vlookup!$A:$A,0),MATCH(Stata!R$1,Vlookup!$1:$1,0))</f>
        <v>42.992899999999999</v>
      </c>
      <c r="S665">
        <f ca="1">INDEX(Vlookup!$A$1:$AF$1262,MATCH(Stata!$A665,Vlookup!$A:$A,0),MATCH(Stata!S$1,Vlookup!$1:$1,0))</f>
        <v>20.008900000000001</v>
      </c>
      <c r="T665">
        <f ca="1">INDEX(Vlookup!$A$1:$AF$1262,MATCH(Stata!$A665,Vlookup!$A:$A,0),MATCH(Stata!T$1,Vlookup!$1:$1,0))</f>
        <v>113.7889</v>
      </c>
      <c r="U665">
        <f ca="1">INDEX(Vlookup!$A$1:$AF$1262,MATCH(Stata!$A665,Vlookup!$A:$A,0),MATCH(Stata!U$1,Vlookup!$1:$1,0))</f>
        <v>61.0747</v>
      </c>
      <c r="V665">
        <f ca="1">INDEX(Vlookup!$A$1:$AF$1262,MATCH(Stata!$A665,Vlookup!$A:$A,0),MATCH(Stata!V$1,Vlookup!$1:$1,0))</f>
        <v>33.2423</v>
      </c>
      <c r="W665">
        <f ca="1">INDEX(Vlookup!$A$1:$AF$1262,MATCH(Stata!$A665,Vlookup!$A:$A,0),MATCH(Stata!W$1,Vlookup!$1:$1,0))</f>
        <v>53.996000000000002</v>
      </c>
      <c r="X665">
        <f ca="1">INDEX(Vlookup!$A$1:$AF$1262,MATCH(Stata!$A665,Vlookup!$A:$A,0),MATCH(Stata!X$1,Vlookup!$1:$1,0))</f>
        <v>28.288499999999999</v>
      </c>
      <c r="Y665">
        <f ca="1">INDEX(Vlookup!$A$1:$AF$1262,MATCH(Stata!$A665,Vlookup!$A:$A,0),MATCH(Stata!Y$1,Vlookup!$1:$1,0))</f>
        <v>24.479299999999999</v>
      </c>
      <c r="Z665">
        <f ca="1">INDEX(Vlookup!$A$1:$AF$1262,MATCH(Stata!$A665,Vlookup!$A:$A,0),MATCH(Stata!Z$1,Vlookup!$1:$1,0))</f>
        <v>16.0121</v>
      </c>
      <c r="AA665">
        <f ca="1">INDEX(Vlookup!$A$1:$AF$1262,MATCH(Stata!$A665,Vlookup!$A:$A,0),MATCH(Stata!AA$1,Vlookup!$1:$1,0))</f>
        <v>60.7087</v>
      </c>
      <c r="AB665">
        <f ca="1">INDEX(Vlookup!$A$1:$AF$1262,MATCH(Stata!$A665,Vlookup!$A:$A,0),MATCH(Stata!AB$1,Vlookup!$1:$1,0))</f>
        <v>57.596600000000002</v>
      </c>
      <c r="AC665">
        <f ca="1">INDEX(Vlookup!$A$1:$AF$1262,MATCH(Stata!$A665,Vlookup!$A:$A,0),MATCH(Stata!AC$1,Vlookup!$1:$1,0))</f>
        <v>25.136299999999999</v>
      </c>
      <c r="AD665">
        <f ca="1">INDEX(Vlookup!$A$1:$AF$1262,MATCH(Stata!$A665,Vlookup!$A:$A,0),MATCH(Stata!AD$1,Vlookup!$1:$1,0))</f>
        <v>52.942</v>
      </c>
      <c r="AE665">
        <f ca="1">INDEX(Vlookup!$A$1:$AF$1262,MATCH(Stata!$A665,Vlookup!$A:$A,0),MATCH(Stata!AE$1,Vlookup!$1:$1,0))</f>
        <v>29.7044</v>
      </c>
      <c r="AF665">
        <f ca="1">INDEX(Vlookup!$A$1:$AF$1262,MATCH(Stata!$A665,Vlookup!$A:$A,0),MATCH(Stata!AF$1,Vlookup!$1:$1,0))</f>
        <v>2034.35</v>
      </c>
      <c r="AG665">
        <f ca="1">INDEX(Vlookup!$A$1:$AG$1262,MATCH(Stata!$A665,Vlookup!$A:$A,0),MATCH(Stata!AG$1,Vlookup!$1:$1,0))</f>
        <v>19.82</v>
      </c>
    </row>
    <row r="666" spans="1:33" x14ac:dyDescent="0.25">
      <c r="A666" s="1">
        <v>39682</v>
      </c>
      <c r="B666">
        <f ca="1">INDEX(Vlookup!$A$1:$AF$1262,MATCH(Stata!$A666,Vlookup!$A:$A,0),MATCH(Stata!B$1,Vlookup!$1:$1,0))</f>
        <v>64.177800000000005</v>
      </c>
      <c r="C666">
        <f ca="1">INDEX(Vlookup!$A$1:$AF$1262,MATCH(Stata!$A666,Vlookup!$A:$A,0),MATCH(Stata!C$1,Vlookup!$1:$1,0))</f>
        <v>29.977699999999999</v>
      </c>
      <c r="D666">
        <f ca="1">INDEX(Vlookup!$A$1:$AF$1262,MATCH(Stata!$A666,Vlookup!$A:$A,0),MATCH(Stata!D$1,Vlookup!$1:$1,0))</f>
        <v>15.7027</v>
      </c>
      <c r="E666">
        <f ca="1">INDEX(Vlookup!$A$1:$AF$1262,MATCH(Stata!$A666,Vlookup!$A:$A,0),MATCH(Stata!E$1,Vlookup!$1:$1,0))</f>
        <v>35.411499999999997</v>
      </c>
      <c r="F666">
        <f ca="1">INDEX(Vlookup!$A$1:$AF$1262,MATCH(Stata!$A666,Vlookup!$A:$A,0),MATCH(Stata!F$1,Vlookup!$1:$1,0))</f>
        <v>329.5711</v>
      </c>
      <c r="G666">
        <f ca="1">INDEX(Vlookup!$A$1:$AF$1262,MATCH(Stata!$A666,Vlookup!$A:$A,0),MATCH(Stata!G$1,Vlookup!$1:$1,0))</f>
        <v>23.946899999999999</v>
      </c>
      <c r="H666">
        <f ca="1">INDEX(Vlookup!$A$1:$AF$1262,MATCH(Stata!$A666,Vlookup!$A:$A,0),MATCH(Stata!H$1,Vlookup!$1:$1,0))</f>
        <v>58.235700000000001</v>
      </c>
      <c r="I666">
        <f ca="1">INDEX(Vlookup!$A$1:$AF$1262,MATCH(Stata!$A666,Vlookup!$A:$A,0),MATCH(Stata!I$1,Vlookup!$1:$1,0))</f>
        <v>62.086300000000001</v>
      </c>
      <c r="J666">
        <f ca="1">INDEX(Vlookup!$A$1:$AF$1262,MATCH(Stata!$A666,Vlookup!$A:$A,0),MATCH(Stata!J$1,Vlookup!$1:$1,0))</f>
        <v>178.3502</v>
      </c>
      <c r="K666">
        <f ca="1">INDEX(Vlookup!$A$1:$AF$1262,MATCH(Stata!$A666,Vlookup!$A:$A,0),MATCH(Stata!K$1,Vlookup!$1:$1,0))</f>
        <v>23.704499999999999</v>
      </c>
      <c r="L666">
        <f ca="1">INDEX(Vlookup!$A$1:$AF$1262,MATCH(Stata!$A666,Vlookup!$A:$A,0),MATCH(Stata!L$1,Vlookup!$1:$1,0))</f>
        <v>37.399099999999997</v>
      </c>
      <c r="M666">
        <f ca="1">INDEX(Vlookup!$A$1:$AF$1262,MATCH(Stata!$A666,Vlookup!$A:$A,0),MATCH(Stata!M$1,Vlookup!$1:$1,0))</f>
        <v>72.385800000000003</v>
      </c>
      <c r="N666">
        <f ca="1">INDEX(Vlookup!$A$1:$AF$1262,MATCH(Stata!$A666,Vlookup!$A:$A,0),MATCH(Stata!N$1,Vlookup!$1:$1,0))</f>
        <v>24.372199999999999</v>
      </c>
      <c r="O666" t="e">
        <f ca="1">INDEX(Vlookup!$A$1:$AF$1262,MATCH(Stata!$A666,Vlookup!$A:$A,0),MATCH(Stata!O$1,Vlookup!$1:$1,0))</f>
        <v>#N/A</v>
      </c>
      <c r="P666">
        <f ca="1">INDEX(Vlookup!$A$1:$AF$1262,MATCH(Stata!$A666,Vlookup!$A:$A,0),MATCH(Stata!P$1,Vlookup!$1:$1,0))</f>
        <v>44.202800000000003</v>
      </c>
      <c r="Q666">
        <f ca="1">INDEX(Vlookup!$A$1:$AF$1262,MATCH(Stata!$A666,Vlookup!$A:$A,0),MATCH(Stata!Q$1,Vlookup!$1:$1,0))</f>
        <v>23.594100000000001</v>
      </c>
      <c r="R666">
        <f ca="1">INDEX(Vlookup!$A$1:$AF$1262,MATCH(Stata!$A666,Vlookup!$A:$A,0),MATCH(Stata!R$1,Vlookup!$1:$1,0))</f>
        <v>43.918900000000001</v>
      </c>
      <c r="S666">
        <f ca="1">INDEX(Vlookup!$A$1:$AF$1262,MATCH(Stata!$A666,Vlookup!$A:$A,0),MATCH(Stata!S$1,Vlookup!$1:$1,0))</f>
        <v>20.390899999999998</v>
      </c>
      <c r="T666">
        <f ca="1">INDEX(Vlookup!$A$1:$AF$1262,MATCH(Stata!$A666,Vlookup!$A:$A,0),MATCH(Stata!T$1,Vlookup!$1:$1,0))</f>
        <v>115.58369999999999</v>
      </c>
      <c r="U666">
        <f ca="1">INDEX(Vlookup!$A$1:$AF$1262,MATCH(Stata!$A666,Vlookup!$A:$A,0),MATCH(Stata!U$1,Vlookup!$1:$1,0))</f>
        <v>61.592100000000002</v>
      </c>
      <c r="V666">
        <f ca="1">INDEX(Vlookup!$A$1:$AF$1262,MATCH(Stata!$A666,Vlookup!$A:$A,0),MATCH(Stata!V$1,Vlookup!$1:$1,0))</f>
        <v>34.534999999999997</v>
      </c>
      <c r="W666">
        <f ca="1">INDEX(Vlookup!$A$1:$AF$1262,MATCH(Stata!$A666,Vlookup!$A:$A,0),MATCH(Stata!W$1,Vlookup!$1:$1,0))</f>
        <v>54.957900000000002</v>
      </c>
      <c r="X666">
        <f ca="1">INDEX(Vlookup!$A$1:$AF$1262,MATCH(Stata!$A666,Vlookup!$A:$A,0),MATCH(Stata!X$1,Vlookup!$1:$1,0))</f>
        <v>28.654</v>
      </c>
      <c r="Y666">
        <f ca="1">INDEX(Vlookup!$A$1:$AF$1262,MATCH(Stata!$A666,Vlookup!$A:$A,0),MATCH(Stata!Y$1,Vlookup!$1:$1,0))</f>
        <v>25.073699999999999</v>
      </c>
      <c r="Z666">
        <f ca="1">INDEX(Vlookup!$A$1:$AF$1262,MATCH(Stata!$A666,Vlookup!$A:$A,0),MATCH(Stata!Z$1,Vlookup!$1:$1,0))</f>
        <v>16.3263</v>
      </c>
      <c r="AA666">
        <f ca="1">INDEX(Vlookup!$A$1:$AF$1262,MATCH(Stata!$A666,Vlookup!$A:$A,0),MATCH(Stata!AA$1,Vlookup!$1:$1,0))</f>
        <v>62.193800000000003</v>
      </c>
      <c r="AB666">
        <f ca="1">INDEX(Vlookup!$A$1:$AF$1262,MATCH(Stata!$A666,Vlookup!$A:$A,0),MATCH(Stata!AB$1,Vlookup!$1:$1,0))</f>
        <v>59.1843</v>
      </c>
      <c r="AC666">
        <f ca="1">INDEX(Vlookup!$A$1:$AF$1262,MATCH(Stata!$A666,Vlookup!$A:$A,0),MATCH(Stata!AC$1,Vlookup!$1:$1,0))</f>
        <v>25.6599</v>
      </c>
      <c r="AD666">
        <f ca="1">INDEX(Vlookup!$A$1:$AF$1262,MATCH(Stata!$A666,Vlookup!$A:$A,0),MATCH(Stata!AD$1,Vlookup!$1:$1,0))</f>
        <v>53.792699999999996</v>
      </c>
      <c r="AE666">
        <f ca="1">INDEX(Vlookup!$A$1:$AF$1262,MATCH(Stata!$A666,Vlookup!$A:$A,0),MATCH(Stata!AE$1,Vlookup!$1:$1,0))</f>
        <v>30.049700000000001</v>
      </c>
      <c r="AF666">
        <f ca="1">INDEX(Vlookup!$A$1:$AF$1262,MATCH(Stata!$A666,Vlookup!$A:$A,0),MATCH(Stata!AF$1,Vlookup!$1:$1,0))</f>
        <v>2057.64</v>
      </c>
      <c r="AG666">
        <f ca="1">INDEX(Vlookup!$A$1:$AG$1262,MATCH(Stata!$A666,Vlookup!$A:$A,0),MATCH(Stata!AG$1,Vlookup!$1:$1,0))</f>
        <v>18.809999999999999</v>
      </c>
    </row>
    <row r="667" spans="1:33" x14ac:dyDescent="0.25">
      <c r="A667" s="1">
        <v>39685</v>
      </c>
      <c r="B667">
        <f ca="1">INDEX(Vlookup!$A$1:$AF$1262,MATCH(Stata!$A667,Vlookup!$A:$A,0),MATCH(Stata!B$1,Vlookup!$1:$1,0))</f>
        <v>62.801499999999997</v>
      </c>
      <c r="C667">
        <f ca="1">INDEX(Vlookup!$A$1:$AF$1262,MATCH(Stata!$A667,Vlookup!$A:$A,0),MATCH(Stata!C$1,Vlookup!$1:$1,0))</f>
        <v>29.178999999999998</v>
      </c>
      <c r="D667">
        <f ca="1">INDEX(Vlookup!$A$1:$AF$1262,MATCH(Stata!$A667,Vlookup!$A:$A,0),MATCH(Stata!D$1,Vlookup!$1:$1,0))</f>
        <v>15.6126</v>
      </c>
      <c r="E667">
        <f ca="1">INDEX(Vlookup!$A$1:$AF$1262,MATCH(Stata!$A667,Vlookup!$A:$A,0),MATCH(Stata!E$1,Vlookup!$1:$1,0))</f>
        <v>34.5169</v>
      </c>
      <c r="F667">
        <f ca="1">INDEX(Vlookup!$A$1:$AF$1262,MATCH(Stata!$A667,Vlookup!$A:$A,0),MATCH(Stata!F$1,Vlookup!$1:$1,0))</f>
        <v>311.49200000000002</v>
      </c>
      <c r="G667">
        <f ca="1">INDEX(Vlookup!$A$1:$AF$1262,MATCH(Stata!$A667,Vlookup!$A:$A,0),MATCH(Stata!G$1,Vlookup!$1:$1,0))</f>
        <v>23.447500000000002</v>
      </c>
      <c r="H667">
        <f ca="1">INDEX(Vlookup!$A$1:$AF$1262,MATCH(Stata!$A667,Vlookup!$A:$A,0),MATCH(Stata!H$1,Vlookup!$1:$1,0))</f>
        <v>56.920900000000003</v>
      </c>
      <c r="I667">
        <f ca="1">INDEX(Vlookup!$A$1:$AF$1262,MATCH(Stata!$A667,Vlookup!$A:$A,0),MATCH(Stata!I$1,Vlookup!$1:$1,0))</f>
        <v>60.575400000000002</v>
      </c>
      <c r="J667">
        <f ca="1">INDEX(Vlookup!$A$1:$AF$1262,MATCH(Stata!$A667,Vlookup!$A:$A,0),MATCH(Stata!J$1,Vlookup!$1:$1,0))</f>
        <v>173.13929999999999</v>
      </c>
      <c r="K667">
        <f ca="1">INDEX(Vlookup!$A$1:$AF$1262,MATCH(Stata!$A667,Vlookup!$A:$A,0),MATCH(Stata!K$1,Vlookup!$1:$1,0))</f>
        <v>23.355699999999999</v>
      </c>
      <c r="L667">
        <f ca="1">INDEX(Vlookup!$A$1:$AF$1262,MATCH(Stata!$A667,Vlookup!$A:$A,0),MATCH(Stata!L$1,Vlookup!$1:$1,0))</f>
        <v>36.472299999999997</v>
      </c>
      <c r="M667">
        <f ca="1">INDEX(Vlookup!$A$1:$AF$1262,MATCH(Stata!$A667,Vlookup!$A:$A,0),MATCH(Stata!M$1,Vlookup!$1:$1,0))</f>
        <v>70.952500000000001</v>
      </c>
      <c r="N667">
        <f ca="1">INDEX(Vlookup!$A$1:$AF$1262,MATCH(Stata!$A667,Vlookup!$A:$A,0),MATCH(Stata!N$1,Vlookup!$1:$1,0))</f>
        <v>23.7026</v>
      </c>
      <c r="O667" t="e">
        <f ca="1">INDEX(Vlookup!$A$1:$AF$1262,MATCH(Stata!$A667,Vlookup!$A:$A,0),MATCH(Stata!O$1,Vlookup!$1:$1,0))</f>
        <v>#N/A</v>
      </c>
      <c r="P667">
        <f ca="1">INDEX(Vlookup!$A$1:$AF$1262,MATCH(Stata!$A667,Vlookup!$A:$A,0),MATCH(Stata!P$1,Vlookup!$1:$1,0))</f>
        <v>43.9679</v>
      </c>
      <c r="Q667">
        <f ca="1">INDEX(Vlookup!$A$1:$AF$1262,MATCH(Stata!$A667,Vlookup!$A:$A,0),MATCH(Stata!Q$1,Vlookup!$1:$1,0))</f>
        <v>23.115400000000001</v>
      </c>
      <c r="R667">
        <f ca="1">INDEX(Vlookup!$A$1:$AF$1262,MATCH(Stata!$A667,Vlookup!$A:$A,0),MATCH(Stata!R$1,Vlookup!$1:$1,0))</f>
        <v>42.816499999999998</v>
      </c>
      <c r="S667">
        <f ca="1">INDEX(Vlookup!$A$1:$AF$1262,MATCH(Stata!$A667,Vlookup!$A:$A,0),MATCH(Stata!S$1,Vlookup!$1:$1,0))</f>
        <v>19.939499999999999</v>
      </c>
      <c r="T667">
        <f ca="1">INDEX(Vlookup!$A$1:$AF$1262,MATCH(Stata!$A667,Vlookup!$A:$A,0),MATCH(Stata!T$1,Vlookup!$1:$1,0))</f>
        <v>113.6686</v>
      </c>
      <c r="U667">
        <f ca="1">INDEX(Vlookup!$A$1:$AF$1262,MATCH(Stata!$A667,Vlookup!$A:$A,0),MATCH(Stata!U$1,Vlookup!$1:$1,0))</f>
        <v>61.057400000000001</v>
      </c>
      <c r="V667">
        <f ca="1">INDEX(Vlookup!$A$1:$AF$1262,MATCH(Stata!$A667,Vlookup!$A:$A,0),MATCH(Stata!V$1,Vlookup!$1:$1,0))</f>
        <v>33.123100000000001</v>
      </c>
      <c r="W667">
        <f ca="1">INDEX(Vlookup!$A$1:$AF$1262,MATCH(Stata!$A667,Vlookup!$A:$A,0),MATCH(Stata!W$1,Vlookup!$1:$1,0))</f>
        <v>53.796700000000001</v>
      </c>
      <c r="X667">
        <f ca="1">INDEX(Vlookup!$A$1:$AF$1262,MATCH(Stata!$A667,Vlookup!$A:$A,0),MATCH(Stata!X$1,Vlookup!$1:$1,0))</f>
        <v>28.434699999999999</v>
      </c>
      <c r="Y667">
        <f ca="1">INDEX(Vlookup!$A$1:$AF$1262,MATCH(Stata!$A667,Vlookup!$A:$A,0),MATCH(Stata!Y$1,Vlookup!$1:$1,0))</f>
        <v>24.9116</v>
      </c>
      <c r="Z667">
        <f ca="1">INDEX(Vlookup!$A$1:$AF$1262,MATCH(Stata!$A667,Vlookup!$A:$A,0),MATCH(Stata!Z$1,Vlookup!$1:$1,0))</f>
        <v>16.1279</v>
      </c>
      <c r="AA667">
        <f ca="1">INDEX(Vlookup!$A$1:$AF$1262,MATCH(Stata!$A667,Vlookup!$A:$A,0),MATCH(Stata!AA$1,Vlookup!$1:$1,0))</f>
        <v>60.908499999999997</v>
      </c>
      <c r="AB667">
        <f ca="1">INDEX(Vlookup!$A$1:$AF$1262,MATCH(Stata!$A667,Vlookup!$A:$A,0),MATCH(Stata!AB$1,Vlookup!$1:$1,0))</f>
        <v>58.269399999999997</v>
      </c>
      <c r="AC667">
        <f ca="1">INDEX(Vlookup!$A$1:$AF$1262,MATCH(Stata!$A667,Vlookup!$A:$A,0),MATCH(Stata!AC$1,Vlookup!$1:$1,0))</f>
        <v>25.0564</v>
      </c>
      <c r="AD667">
        <f ca="1">INDEX(Vlookup!$A$1:$AF$1262,MATCH(Stata!$A667,Vlookup!$A:$A,0),MATCH(Stata!AD$1,Vlookup!$1:$1,0))</f>
        <v>52.987299999999998</v>
      </c>
      <c r="AE667">
        <f ca="1">INDEX(Vlookup!$A$1:$AF$1262,MATCH(Stata!$A667,Vlookup!$A:$A,0),MATCH(Stata!AE$1,Vlookup!$1:$1,0))</f>
        <v>29.489699999999999</v>
      </c>
      <c r="AF667">
        <f ca="1">INDEX(Vlookup!$A$1:$AF$1262,MATCH(Stata!$A667,Vlookup!$A:$A,0),MATCH(Stata!AF$1,Vlookup!$1:$1,0))</f>
        <v>2017.27</v>
      </c>
      <c r="AG667">
        <f ca="1">INDEX(Vlookup!$A$1:$AG$1262,MATCH(Stata!$A667,Vlookup!$A:$A,0),MATCH(Stata!AG$1,Vlookup!$1:$1,0))</f>
        <v>20.97</v>
      </c>
    </row>
    <row r="668" spans="1:33" x14ac:dyDescent="0.25">
      <c r="A668" s="1">
        <v>39686</v>
      </c>
      <c r="B668">
        <f ca="1">INDEX(Vlookup!$A$1:$AF$1262,MATCH(Stata!$A668,Vlookup!$A:$A,0),MATCH(Stata!B$1,Vlookup!$1:$1,0))</f>
        <v>62.7926</v>
      </c>
      <c r="C668">
        <f ca="1">INDEX(Vlookup!$A$1:$AF$1262,MATCH(Stata!$A668,Vlookup!$A:$A,0),MATCH(Stata!C$1,Vlookup!$1:$1,0))</f>
        <v>29.355499999999999</v>
      </c>
      <c r="D668">
        <f ca="1">INDEX(Vlookup!$A$1:$AF$1262,MATCH(Stata!$A668,Vlookup!$A:$A,0),MATCH(Stata!D$1,Vlookup!$1:$1,0))</f>
        <v>15.5976</v>
      </c>
      <c r="E668">
        <f ca="1">INDEX(Vlookup!$A$1:$AF$1262,MATCH(Stata!$A668,Vlookup!$A:$A,0),MATCH(Stata!E$1,Vlookup!$1:$1,0))</f>
        <v>34.735999999999997</v>
      </c>
      <c r="F668">
        <f ca="1">INDEX(Vlookup!$A$1:$AF$1262,MATCH(Stata!$A668,Vlookup!$A:$A,0),MATCH(Stata!F$1,Vlookup!$1:$1,0))</f>
        <v>325.75619999999998</v>
      </c>
      <c r="G668">
        <f ca="1">INDEX(Vlookup!$A$1:$AF$1262,MATCH(Stata!$A668,Vlookup!$A:$A,0),MATCH(Stata!G$1,Vlookup!$1:$1,0))</f>
        <v>23.5243</v>
      </c>
      <c r="H668">
        <f ca="1">INDEX(Vlookup!$A$1:$AF$1262,MATCH(Stata!$A668,Vlookup!$A:$A,0),MATCH(Stata!H$1,Vlookup!$1:$1,0))</f>
        <v>56.378900000000002</v>
      </c>
      <c r="I668">
        <f ca="1">INDEX(Vlookup!$A$1:$AF$1262,MATCH(Stata!$A668,Vlookup!$A:$A,0),MATCH(Stata!I$1,Vlookup!$1:$1,0))</f>
        <v>60.6815</v>
      </c>
      <c r="J668">
        <f ca="1">INDEX(Vlookup!$A$1:$AF$1262,MATCH(Stata!$A668,Vlookup!$A:$A,0),MATCH(Stata!J$1,Vlookup!$1:$1,0))</f>
        <v>175.4006</v>
      </c>
      <c r="K668">
        <f ca="1">INDEX(Vlookup!$A$1:$AF$1262,MATCH(Stata!$A668,Vlookup!$A:$A,0),MATCH(Stata!K$1,Vlookup!$1:$1,0))</f>
        <v>23.3339</v>
      </c>
      <c r="L668">
        <f ca="1">INDEX(Vlookup!$A$1:$AF$1262,MATCH(Stata!$A668,Vlookup!$A:$A,0),MATCH(Stata!L$1,Vlookup!$1:$1,0))</f>
        <v>36.647599999999997</v>
      </c>
      <c r="M668">
        <f ca="1">INDEX(Vlookup!$A$1:$AF$1262,MATCH(Stata!$A668,Vlookup!$A:$A,0),MATCH(Stata!M$1,Vlookup!$1:$1,0))</f>
        <v>72.070300000000003</v>
      </c>
      <c r="N668">
        <f ca="1">INDEX(Vlookup!$A$1:$AF$1262,MATCH(Stata!$A668,Vlookup!$A:$A,0),MATCH(Stata!N$1,Vlookup!$1:$1,0))</f>
        <v>23.660800000000002</v>
      </c>
      <c r="O668" t="e">
        <f ca="1">INDEX(Vlookup!$A$1:$AF$1262,MATCH(Stata!$A668,Vlookup!$A:$A,0),MATCH(Stata!O$1,Vlookup!$1:$1,0))</f>
        <v>#N/A</v>
      </c>
      <c r="P668">
        <f ca="1">INDEX(Vlookup!$A$1:$AF$1262,MATCH(Stata!$A668,Vlookup!$A:$A,0),MATCH(Stata!P$1,Vlookup!$1:$1,0))</f>
        <v>44.014899999999997</v>
      </c>
      <c r="Q668">
        <f ca="1">INDEX(Vlookup!$A$1:$AF$1262,MATCH(Stata!$A668,Vlookup!$A:$A,0),MATCH(Stata!Q$1,Vlookup!$1:$1,0))</f>
        <v>23.515799999999999</v>
      </c>
      <c r="R668">
        <f ca="1">INDEX(Vlookup!$A$1:$AF$1262,MATCH(Stata!$A668,Vlookup!$A:$A,0),MATCH(Stata!R$1,Vlookup!$1:$1,0))</f>
        <v>43.160400000000003</v>
      </c>
      <c r="S668">
        <f ca="1">INDEX(Vlookup!$A$1:$AF$1262,MATCH(Stata!$A668,Vlookup!$A:$A,0),MATCH(Stata!S$1,Vlookup!$1:$1,0))</f>
        <v>20.095700000000001</v>
      </c>
      <c r="T668">
        <f ca="1">INDEX(Vlookup!$A$1:$AF$1262,MATCH(Stata!$A668,Vlookup!$A:$A,0),MATCH(Stata!T$1,Vlookup!$1:$1,0))</f>
        <v>113.3355</v>
      </c>
      <c r="U668">
        <f ca="1">INDEX(Vlookup!$A$1:$AF$1262,MATCH(Stata!$A668,Vlookup!$A:$A,0),MATCH(Stata!U$1,Vlookup!$1:$1,0))</f>
        <v>60.979799999999997</v>
      </c>
      <c r="V668">
        <f ca="1">INDEX(Vlookup!$A$1:$AF$1262,MATCH(Stata!$A668,Vlookup!$A:$A,0),MATCH(Stata!V$1,Vlookup!$1:$1,0))</f>
        <v>33.563200000000002</v>
      </c>
      <c r="W668">
        <f ca="1">INDEX(Vlookup!$A$1:$AF$1262,MATCH(Stata!$A668,Vlookup!$A:$A,0),MATCH(Stata!W$1,Vlookup!$1:$1,0))</f>
        <v>53.84</v>
      </c>
      <c r="X668">
        <f ca="1">INDEX(Vlookup!$A$1:$AF$1262,MATCH(Stata!$A668,Vlookup!$A:$A,0),MATCH(Stata!X$1,Vlookup!$1:$1,0))</f>
        <v>28.7759</v>
      </c>
      <c r="Y668">
        <f ca="1">INDEX(Vlookup!$A$1:$AF$1262,MATCH(Stata!$A668,Vlookup!$A:$A,0),MATCH(Stata!Y$1,Vlookup!$1:$1,0))</f>
        <v>24.560300000000002</v>
      </c>
      <c r="Z668">
        <f ca="1">INDEX(Vlookup!$A$1:$AF$1262,MATCH(Stata!$A668,Vlookup!$A:$A,0),MATCH(Stata!Z$1,Vlookup!$1:$1,0))</f>
        <v>15.937799999999999</v>
      </c>
      <c r="AA668">
        <f ca="1">INDEX(Vlookup!$A$1:$AF$1262,MATCH(Stata!$A668,Vlookup!$A:$A,0),MATCH(Stata!AA$1,Vlookup!$1:$1,0))</f>
        <v>60.656599999999997</v>
      </c>
      <c r="AB668">
        <f ca="1">INDEX(Vlookup!$A$1:$AF$1262,MATCH(Stata!$A668,Vlookup!$A:$A,0),MATCH(Stata!AB$1,Vlookup!$1:$1,0))</f>
        <v>58.206600000000002</v>
      </c>
      <c r="AC668">
        <f ca="1">INDEX(Vlookup!$A$1:$AF$1262,MATCH(Stata!$A668,Vlookup!$A:$A,0),MATCH(Stata!AC$1,Vlookup!$1:$1,0))</f>
        <v>24.8964</v>
      </c>
      <c r="AD668">
        <f ca="1">INDEX(Vlookup!$A$1:$AF$1262,MATCH(Stata!$A668,Vlookup!$A:$A,0),MATCH(Stata!AD$1,Vlookup!$1:$1,0))</f>
        <v>53.394500000000001</v>
      </c>
      <c r="AE668">
        <f ca="1">INDEX(Vlookup!$A$1:$AF$1262,MATCH(Stata!$A668,Vlookup!$A:$A,0),MATCH(Stata!AE$1,Vlookup!$1:$1,0))</f>
        <v>29.592400000000001</v>
      </c>
      <c r="AF668">
        <f ca="1">INDEX(Vlookup!$A$1:$AF$1262,MATCH(Stata!$A668,Vlookup!$A:$A,0),MATCH(Stata!AF$1,Vlookup!$1:$1,0))</f>
        <v>2024.72</v>
      </c>
      <c r="AG668">
        <f ca="1">INDEX(Vlookup!$A$1:$AG$1262,MATCH(Stata!$A668,Vlookup!$A:$A,0),MATCH(Stata!AG$1,Vlookup!$1:$1,0))</f>
        <v>20.49</v>
      </c>
    </row>
    <row r="669" spans="1:33" x14ac:dyDescent="0.25">
      <c r="A669" s="1">
        <v>39687</v>
      </c>
      <c r="B669">
        <f ca="1">INDEX(Vlookup!$A$1:$AF$1262,MATCH(Stata!$A669,Vlookup!$A:$A,0),MATCH(Stata!B$1,Vlookup!$1:$1,0))</f>
        <v>62.7926</v>
      </c>
      <c r="C669">
        <f ca="1">INDEX(Vlookup!$A$1:$AF$1262,MATCH(Stata!$A669,Vlookup!$A:$A,0),MATCH(Stata!C$1,Vlookup!$1:$1,0))</f>
        <v>29.792000000000002</v>
      </c>
      <c r="D669">
        <f ca="1">INDEX(Vlookup!$A$1:$AF$1262,MATCH(Stata!$A669,Vlookup!$A:$A,0),MATCH(Stata!D$1,Vlookup!$1:$1,0))</f>
        <v>15.477499999999999</v>
      </c>
      <c r="E669">
        <f ca="1">INDEX(Vlookup!$A$1:$AF$1262,MATCH(Stata!$A669,Vlookup!$A:$A,0),MATCH(Stata!E$1,Vlookup!$1:$1,0))</f>
        <v>35.438899999999997</v>
      </c>
      <c r="F669">
        <f ca="1">INDEX(Vlookup!$A$1:$AF$1262,MATCH(Stata!$A669,Vlookup!$A:$A,0),MATCH(Stata!F$1,Vlookup!$1:$1,0))</f>
        <v>331.72730000000001</v>
      </c>
      <c r="G669">
        <f ca="1">INDEX(Vlookup!$A$1:$AF$1262,MATCH(Stata!$A669,Vlookup!$A:$A,0),MATCH(Stata!G$1,Vlookup!$1:$1,0))</f>
        <v>23.969899999999999</v>
      </c>
      <c r="H669">
        <f ca="1">INDEX(Vlookup!$A$1:$AF$1262,MATCH(Stata!$A669,Vlookup!$A:$A,0),MATCH(Stata!H$1,Vlookup!$1:$1,0))</f>
        <v>57.320700000000002</v>
      </c>
      <c r="I669">
        <f ca="1">INDEX(Vlookup!$A$1:$AF$1262,MATCH(Stata!$A669,Vlookup!$A:$A,0),MATCH(Stata!I$1,Vlookup!$1:$1,0))</f>
        <v>61.459000000000003</v>
      </c>
      <c r="J669">
        <f ca="1">INDEX(Vlookup!$A$1:$AF$1262,MATCH(Stata!$A669,Vlookup!$A:$A,0),MATCH(Stata!J$1,Vlookup!$1:$1,0))</f>
        <v>178.15350000000001</v>
      </c>
      <c r="K669">
        <f ca="1">INDEX(Vlookup!$A$1:$AF$1262,MATCH(Stata!$A669,Vlookup!$A:$A,0),MATCH(Stata!K$1,Vlookup!$1:$1,0))</f>
        <v>23.451599999999999</v>
      </c>
      <c r="L669">
        <f ca="1">INDEX(Vlookup!$A$1:$AF$1262,MATCH(Stata!$A669,Vlookup!$A:$A,0),MATCH(Stata!L$1,Vlookup!$1:$1,0))</f>
        <v>37.023400000000002</v>
      </c>
      <c r="M669">
        <f ca="1">INDEX(Vlookup!$A$1:$AF$1262,MATCH(Stata!$A669,Vlookup!$A:$A,0),MATCH(Stata!M$1,Vlookup!$1:$1,0))</f>
        <v>72.539100000000005</v>
      </c>
      <c r="N669">
        <f ca="1">INDEX(Vlookup!$A$1:$AF$1262,MATCH(Stata!$A669,Vlookup!$A:$A,0),MATCH(Stata!N$1,Vlookup!$1:$1,0))</f>
        <v>23.6189</v>
      </c>
      <c r="O669" t="e">
        <f ca="1">INDEX(Vlookup!$A$1:$AF$1262,MATCH(Stata!$A669,Vlookup!$A:$A,0),MATCH(Stata!O$1,Vlookup!$1:$1,0))</f>
        <v>#N/A</v>
      </c>
      <c r="P669">
        <f ca="1">INDEX(Vlookup!$A$1:$AF$1262,MATCH(Stata!$A669,Vlookup!$A:$A,0),MATCH(Stata!P$1,Vlookup!$1:$1,0))</f>
        <v>43.958500000000001</v>
      </c>
      <c r="Q669">
        <f ca="1">INDEX(Vlookup!$A$1:$AF$1262,MATCH(Stata!$A669,Vlookup!$A:$A,0),MATCH(Stata!Q$1,Vlookup!$1:$1,0))</f>
        <v>23.6463</v>
      </c>
      <c r="R669">
        <f ca="1">INDEX(Vlookup!$A$1:$AF$1262,MATCH(Stata!$A669,Vlookup!$A:$A,0),MATCH(Stata!R$1,Vlookup!$1:$1,0))</f>
        <v>43.336799999999997</v>
      </c>
      <c r="S669">
        <f ca="1">INDEX(Vlookup!$A$1:$AF$1262,MATCH(Stata!$A669,Vlookup!$A:$A,0),MATCH(Stata!S$1,Vlookup!$1:$1,0))</f>
        <v>20.321400000000001</v>
      </c>
      <c r="T669">
        <f ca="1">INDEX(Vlookup!$A$1:$AF$1262,MATCH(Stata!$A669,Vlookup!$A:$A,0),MATCH(Stata!T$1,Vlookup!$1:$1,0))</f>
        <v>114.1497</v>
      </c>
      <c r="U669">
        <f ca="1">INDEX(Vlookup!$A$1:$AF$1262,MATCH(Stata!$A669,Vlookup!$A:$A,0),MATCH(Stata!U$1,Vlookup!$1:$1,0))</f>
        <v>61.411000000000001</v>
      </c>
      <c r="V669">
        <f ca="1">INDEX(Vlookup!$A$1:$AF$1262,MATCH(Stata!$A669,Vlookup!$A:$A,0),MATCH(Stata!V$1,Vlookup!$1:$1,0))</f>
        <v>34.049100000000003</v>
      </c>
      <c r="W669">
        <f ca="1">INDEX(Vlookup!$A$1:$AF$1262,MATCH(Stata!$A669,Vlookup!$A:$A,0),MATCH(Stata!W$1,Vlookup!$1:$1,0))</f>
        <v>53.796700000000001</v>
      </c>
      <c r="X669">
        <f ca="1">INDEX(Vlookup!$A$1:$AF$1262,MATCH(Stata!$A669,Vlookup!$A:$A,0),MATCH(Stata!X$1,Vlookup!$1:$1,0))</f>
        <v>29.027799999999999</v>
      </c>
      <c r="Y669">
        <f ca="1">INDEX(Vlookup!$A$1:$AF$1262,MATCH(Stata!$A669,Vlookup!$A:$A,0),MATCH(Stata!Y$1,Vlookup!$1:$1,0))</f>
        <v>24.8215</v>
      </c>
      <c r="Z669">
        <f ca="1">INDEX(Vlookup!$A$1:$AF$1262,MATCH(Stata!$A669,Vlookup!$A:$A,0),MATCH(Stata!Z$1,Vlookup!$1:$1,0))</f>
        <v>15.772399999999999</v>
      </c>
      <c r="AA669">
        <f ca="1">INDEX(Vlookup!$A$1:$AF$1262,MATCH(Stata!$A669,Vlookup!$A:$A,0),MATCH(Stata!AA$1,Vlookup!$1:$1,0))</f>
        <v>60.847700000000003</v>
      </c>
      <c r="AB669">
        <f ca="1">INDEX(Vlookup!$A$1:$AF$1262,MATCH(Stata!$A669,Vlookup!$A:$A,0),MATCH(Stata!AB$1,Vlookup!$1:$1,0))</f>
        <v>58.350099999999998</v>
      </c>
      <c r="AC669">
        <f ca="1">INDEX(Vlookup!$A$1:$AF$1262,MATCH(Stata!$A669,Vlookup!$A:$A,0),MATCH(Stata!AC$1,Vlookup!$1:$1,0))</f>
        <v>25.238099999999999</v>
      </c>
      <c r="AD669">
        <f ca="1">INDEX(Vlookup!$A$1:$AF$1262,MATCH(Stata!$A669,Vlookup!$A:$A,0),MATCH(Stata!AD$1,Vlookup!$1:$1,0))</f>
        <v>53.656999999999996</v>
      </c>
      <c r="AE669">
        <f ca="1">INDEX(Vlookup!$A$1:$AF$1262,MATCH(Stata!$A669,Vlookup!$A:$A,0),MATCH(Stata!AE$1,Vlookup!$1:$1,0))</f>
        <v>29.638999999999999</v>
      </c>
      <c r="AF669">
        <f ca="1">INDEX(Vlookup!$A$1:$AF$1262,MATCH(Stata!$A669,Vlookup!$A:$A,0),MATCH(Stata!AF$1,Vlookup!$1:$1,0))</f>
        <v>2041.24</v>
      </c>
      <c r="AG669">
        <f ca="1">INDEX(Vlookup!$A$1:$AG$1262,MATCH(Stata!$A669,Vlookup!$A:$A,0),MATCH(Stata!AG$1,Vlookup!$1:$1,0))</f>
        <v>19.760000000000002</v>
      </c>
    </row>
    <row r="670" spans="1:33" x14ac:dyDescent="0.25">
      <c r="A670" s="1">
        <v>39688</v>
      </c>
      <c r="B670">
        <f ca="1">INDEX(Vlookup!$A$1:$AF$1262,MATCH(Stata!$A670,Vlookup!$A:$A,0),MATCH(Stata!B$1,Vlookup!$1:$1,0))</f>
        <v>64.373099999999994</v>
      </c>
      <c r="C670">
        <f ca="1">INDEX(Vlookup!$A$1:$AF$1262,MATCH(Stata!$A670,Vlookup!$A:$A,0),MATCH(Stata!C$1,Vlookup!$1:$1,0))</f>
        <v>30.089099999999998</v>
      </c>
      <c r="D670">
        <f ca="1">INDEX(Vlookup!$A$1:$AF$1262,MATCH(Stata!$A670,Vlookup!$A:$A,0),MATCH(Stata!D$1,Vlookup!$1:$1,0))</f>
        <v>15.7927</v>
      </c>
      <c r="E670">
        <f ca="1">INDEX(Vlookup!$A$1:$AF$1262,MATCH(Stata!$A670,Vlookup!$A:$A,0),MATCH(Stata!E$1,Vlookup!$1:$1,0))</f>
        <v>36.872199999999999</v>
      </c>
      <c r="F670">
        <f ca="1">INDEX(Vlookup!$A$1:$AF$1262,MATCH(Stata!$A670,Vlookup!$A:$A,0),MATCH(Stata!F$1,Vlookup!$1:$1,0))</f>
        <v>356.77280000000002</v>
      </c>
      <c r="G670">
        <f ca="1">INDEX(Vlookup!$A$1:$AF$1262,MATCH(Stata!$A670,Vlookup!$A:$A,0),MATCH(Stata!G$1,Vlookup!$1:$1,0))</f>
        <v>24.761199999999999</v>
      </c>
      <c r="H670">
        <f ca="1">INDEX(Vlookup!$A$1:$AF$1262,MATCH(Stata!$A670,Vlookup!$A:$A,0),MATCH(Stata!H$1,Vlookup!$1:$1,0))</f>
        <v>58.937600000000003</v>
      </c>
      <c r="I670">
        <f ca="1">INDEX(Vlookup!$A$1:$AF$1262,MATCH(Stata!$A670,Vlookup!$A:$A,0),MATCH(Stata!I$1,Vlookup!$1:$1,0))</f>
        <v>63.332099999999997</v>
      </c>
      <c r="J670">
        <f ca="1">INDEX(Vlookup!$A$1:$AF$1262,MATCH(Stata!$A670,Vlookup!$A:$A,0),MATCH(Stata!J$1,Vlookup!$1:$1,0))</f>
        <v>187.59209999999999</v>
      </c>
      <c r="K670">
        <f ca="1">INDEX(Vlookup!$A$1:$AF$1262,MATCH(Stata!$A670,Vlookup!$A:$A,0),MATCH(Stata!K$1,Vlookup!$1:$1,0))</f>
        <v>23.159500000000001</v>
      </c>
      <c r="L670">
        <f ca="1">INDEX(Vlookup!$A$1:$AF$1262,MATCH(Stata!$A670,Vlookup!$A:$A,0),MATCH(Stata!L$1,Vlookup!$1:$1,0))</f>
        <v>37.799900000000001</v>
      </c>
      <c r="M670">
        <f ca="1">INDEX(Vlookup!$A$1:$AF$1262,MATCH(Stata!$A670,Vlookup!$A:$A,0),MATCH(Stata!M$1,Vlookup!$1:$1,0))</f>
        <v>73.179100000000005</v>
      </c>
      <c r="N670">
        <f ca="1">INDEX(Vlookup!$A$1:$AF$1262,MATCH(Stata!$A670,Vlookup!$A:$A,0),MATCH(Stata!N$1,Vlookup!$1:$1,0))</f>
        <v>24.1295</v>
      </c>
      <c r="O670" t="e">
        <f ca="1">INDEX(Vlookup!$A$1:$AF$1262,MATCH(Stata!$A670,Vlookup!$A:$A,0),MATCH(Stata!O$1,Vlookup!$1:$1,0))</f>
        <v>#N/A</v>
      </c>
      <c r="P670">
        <f ca="1">INDEX(Vlookup!$A$1:$AF$1262,MATCH(Stata!$A670,Vlookup!$A:$A,0),MATCH(Stata!P$1,Vlookup!$1:$1,0))</f>
        <v>44.456400000000002</v>
      </c>
      <c r="Q670">
        <f ca="1">INDEX(Vlookup!$A$1:$AF$1262,MATCH(Stata!$A670,Vlookup!$A:$A,0),MATCH(Stata!Q$1,Vlookup!$1:$1,0))</f>
        <v>23.863900000000001</v>
      </c>
      <c r="R670">
        <f ca="1">INDEX(Vlookup!$A$1:$AF$1262,MATCH(Stata!$A670,Vlookup!$A:$A,0),MATCH(Stata!R$1,Vlookup!$1:$1,0))</f>
        <v>44.377499999999998</v>
      </c>
      <c r="S670">
        <f ca="1">INDEX(Vlookup!$A$1:$AF$1262,MATCH(Stata!$A670,Vlookup!$A:$A,0),MATCH(Stata!S$1,Vlookup!$1:$1,0))</f>
        <v>20.477699999999999</v>
      </c>
      <c r="T670">
        <f ca="1">INDEX(Vlookup!$A$1:$AF$1262,MATCH(Stata!$A670,Vlookup!$A:$A,0),MATCH(Stata!T$1,Vlookup!$1:$1,0))</f>
        <v>115.2599</v>
      </c>
      <c r="U670">
        <f ca="1">INDEX(Vlookup!$A$1:$AF$1262,MATCH(Stata!$A670,Vlookup!$A:$A,0),MATCH(Stata!U$1,Vlookup!$1:$1,0))</f>
        <v>61.583500000000001</v>
      </c>
      <c r="V670">
        <f ca="1">INDEX(Vlookup!$A$1:$AF$1262,MATCH(Stata!$A670,Vlookup!$A:$A,0),MATCH(Stata!V$1,Vlookup!$1:$1,0))</f>
        <v>35.644300000000001</v>
      </c>
      <c r="W670">
        <f ca="1">INDEX(Vlookup!$A$1:$AF$1262,MATCH(Stata!$A670,Vlookup!$A:$A,0),MATCH(Stata!W$1,Vlookup!$1:$1,0))</f>
        <v>54.829799999999999</v>
      </c>
      <c r="X670">
        <f ca="1">INDEX(Vlookup!$A$1:$AF$1262,MATCH(Stata!$A670,Vlookup!$A:$A,0),MATCH(Stata!X$1,Vlookup!$1:$1,0))</f>
        <v>29.572099999999999</v>
      </c>
      <c r="Y670">
        <f ca="1">INDEX(Vlookup!$A$1:$AF$1262,MATCH(Stata!$A670,Vlookup!$A:$A,0),MATCH(Stata!Y$1,Vlookup!$1:$1,0))</f>
        <v>25.163799999999998</v>
      </c>
      <c r="Z670">
        <f ca="1">INDEX(Vlookup!$A$1:$AF$1262,MATCH(Stata!$A670,Vlookup!$A:$A,0),MATCH(Stata!Z$1,Vlookup!$1:$1,0))</f>
        <v>15.929500000000001</v>
      </c>
      <c r="AA670">
        <f ca="1">INDEX(Vlookup!$A$1:$AF$1262,MATCH(Stata!$A670,Vlookup!$A:$A,0),MATCH(Stata!AA$1,Vlookup!$1:$1,0))</f>
        <v>61.672699999999999</v>
      </c>
      <c r="AB670">
        <f ca="1">INDEX(Vlookup!$A$1:$AF$1262,MATCH(Stata!$A670,Vlookup!$A:$A,0),MATCH(Stata!AB$1,Vlookup!$1:$1,0))</f>
        <v>59.848100000000002</v>
      </c>
      <c r="AC670">
        <f ca="1">INDEX(Vlookup!$A$1:$AF$1262,MATCH(Stata!$A670,Vlookup!$A:$A,0),MATCH(Stata!AC$1,Vlookup!$1:$1,0))</f>
        <v>25.790700000000001</v>
      </c>
      <c r="AD670">
        <f ca="1">INDEX(Vlookup!$A$1:$AF$1262,MATCH(Stata!$A670,Vlookup!$A:$A,0),MATCH(Stata!AD$1,Vlookup!$1:$1,0))</f>
        <v>54.190899999999999</v>
      </c>
      <c r="AE670">
        <f ca="1">INDEX(Vlookup!$A$1:$AF$1262,MATCH(Stata!$A670,Vlookup!$A:$A,0),MATCH(Stata!AE$1,Vlookup!$1:$1,0))</f>
        <v>30.413599999999999</v>
      </c>
      <c r="AF670">
        <f ca="1">INDEX(Vlookup!$A$1:$AF$1262,MATCH(Stata!$A670,Vlookup!$A:$A,0),MATCH(Stata!AF$1,Vlookup!$1:$1,0))</f>
        <v>2071.86</v>
      </c>
      <c r="AG670">
        <f ca="1">INDEX(Vlookup!$A$1:$AG$1262,MATCH(Stata!$A670,Vlookup!$A:$A,0),MATCH(Stata!AG$1,Vlookup!$1:$1,0))</f>
        <v>19.43</v>
      </c>
    </row>
    <row r="671" spans="1:33" x14ac:dyDescent="0.25">
      <c r="A671" s="1">
        <v>39689</v>
      </c>
      <c r="B671">
        <f ca="1">INDEX(Vlookup!$A$1:$AF$1262,MATCH(Stata!$A671,Vlookup!$A:$A,0),MATCH(Stata!B$1,Vlookup!$1:$1,0))</f>
        <v>63.573999999999998</v>
      </c>
      <c r="C671">
        <f ca="1">INDEX(Vlookup!$A$1:$AF$1262,MATCH(Stata!$A671,Vlookup!$A:$A,0),MATCH(Stata!C$1,Vlookup!$1:$1,0))</f>
        <v>29.8384</v>
      </c>
      <c r="D671">
        <f ca="1">INDEX(Vlookup!$A$1:$AF$1262,MATCH(Stata!$A671,Vlookup!$A:$A,0),MATCH(Stata!D$1,Vlookup!$1:$1,0))</f>
        <v>15.7852</v>
      </c>
      <c r="E671">
        <f ca="1">INDEX(Vlookup!$A$1:$AF$1262,MATCH(Stata!$A671,Vlookup!$A:$A,0),MATCH(Stata!E$1,Vlookup!$1:$1,0))</f>
        <v>36.223999999999997</v>
      </c>
      <c r="F671">
        <f ca="1">INDEX(Vlookup!$A$1:$AF$1262,MATCH(Stata!$A671,Vlookup!$A:$A,0),MATCH(Stata!F$1,Vlookup!$1:$1,0))</f>
        <v>356.44099999999997</v>
      </c>
      <c r="G671">
        <f ca="1">INDEX(Vlookup!$A$1:$AF$1262,MATCH(Stata!$A671,Vlookup!$A:$A,0),MATCH(Stata!G$1,Vlookup!$1:$1,0))</f>
        <v>24.576799999999999</v>
      </c>
      <c r="H671">
        <f ca="1">INDEX(Vlookup!$A$1:$AF$1262,MATCH(Stata!$A671,Vlookup!$A:$A,0),MATCH(Stata!H$1,Vlookup!$1:$1,0))</f>
        <v>58.244599999999998</v>
      </c>
      <c r="I671">
        <f ca="1">INDEX(Vlookup!$A$1:$AF$1262,MATCH(Stata!$A671,Vlookup!$A:$A,0),MATCH(Stata!I$1,Vlookup!$1:$1,0))</f>
        <v>62.492699999999999</v>
      </c>
      <c r="J671">
        <f ca="1">INDEX(Vlookup!$A$1:$AF$1262,MATCH(Stata!$A671,Vlookup!$A:$A,0),MATCH(Stata!J$1,Vlookup!$1:$1,0))</f>
        <v>186.7073</v>
      </c>
      <c r="K671">
        <f ca="1">INDEX(Vlookup!$A$1:$AF$1262,MATCH(Stata!$A671,Vlookup!$A:$A,0),MATCH(Stata!K$1,Vlookup!$1:$1,0))</f>
        <v>22.701699999999999</v>
      </c>
      <c r="L671">
        <f ca="1">INDEX(Vlookup!$A$1:$AF$1262,MATCH(Stata!$A671,Vlookup!$A:$A,0),MATCH(Stata!L$1,Vlookup!$1:$1,0))</f>
        <v>37.106900000000003</v>
      </c>
      <c r="M671">
        <f ca="1">INDEX(Vlookup!$A$1:$AF$1262,MATCH(Stata!$A671,Vlookup!$A:$A,0),MATCH(Stata!M$1,Vlookup!$1:$1,0))</f>
        <v>72.124399999999994</v>
      </c>
      <c r="N671">
        <f ca="1">INDEX(Vlookup!$A$1:$AF$1262,MATCH(Stata!$A671,Vlookup!$A:$A,0),MATCH(Stata!N$1,Vlookup!$1:$1,0))</f>
        <v>23.5185</v>
      </c>
      <c r="O671" t="e">
        <f ca="1">INDEX(Vlookup!$A$1:$AF$1262,MATCH(Stata!$A671,Vlookup!$A:$A,0),MATCH(Stata!O$1,Vlookup!$1:$1,0))</f>
        <v>#N/A</v>
      </c>
      <c r="P671">
        <f ca="1">INDEX(Vlookup!$A$1:$AF$1262,MATCH(Stata!$A671,Vlookup!$A:$A,0),MATCH(Stata!P$1,Vlookup!$1:$1,0))</f>
        <v>44.071300000000001</v>
      </c>
      <c r="Q671">
        <f ca="1">INDEX(Vlookup!$A$1:$AF$1262,MATCH(Stata!$A671,Vlookup!$A:$A,0),MATCH(Stata!Q$1,Vlookup!$1:$1,0))</f>
        <v>23.602799999999998</v>
      </c>
      <c r="R671">
        <f ca="1">INDEX(Vlookup!$A$1:$AF$1262,MATCH(Stata!$A671,Vlookup!$A:$A,0),MATCH(Stata!R$1,Vlookup!$1:$1,0))</f>
        <v>44.245199999999997</v>
      </c>
      <c r="S671">
        <f ca="1">INDEX(Vlookup!$A$1:$AF$1262,MATCH(Stata!$A671,Vlookup!$A:$A,0),MATCH(Stata!S$1,Vlookup!$1:$1,0))</f>
        <v>19.852699999999999</v>
      </c>
      <c r="T671">
        <f ca="1">INDEX(Vlookup!$A$1:$AF$1262,MATCH(Stata!$A671,Vlookup!$A:$A,0),MATCH(Stata!T$1,Vlookup!$1:$1,0))</f>
        <v>112.62309999999999</v>
      </c>
      <c r="U671">
        <f ca="1">INDEX(Vlookup!$A$1:$AF$1262,MATCH(Stata!$A671,Vlookup!$A:$A,0),MATCH(Stata!U$1,Vlookup!$1:$1,0))</f>
        <v>60.738399999999999</v>
      </c>
      <c r="V671">
        <f ca="1">INDEX(Vlookup!$A$1:$AF$1262,MATCH(Stata!$A671,Vlookup!$A:$A,0),MATCH(Stata!V$1,Vlookup!$1:$1,0))</f>
        <v>35.286700000000003</v>
      </c>
      <c r="W671">
        <f ca="1">INDEX(Vlookup!$A$1:$AF$1262,MATCH(Stata!$A671,Vlookup!$A:$A,0),MATCH(Stata!W$1,Vlookup!$1:$1,0))</f>
        <v>54.053899999999999</v>
      </c>
      <c r="X671">
        <f ca="1">INDEX(Vlookup!$A$1:$AF$1262,MATCH(Stata!$A671,Vlookup!$A:$A,0),MATCH(Stata!X$1,Vlookup!$1:$1,0))</f>
        <v>28.978999999999999</v>
      </c>
      <c r="Y671">
        <f ca="1">INDEX(Vlookup!$A$1:$AF$1262,MATCH(Stata!$A671,Vlookup!$A:$A,0),MATCH(Stata!Y$1,Vlookup!$1:$1,0))</f>
        <v>24.578299999999999</v>
      </c>
      <c r="Z671">
        <f ca="1">INDEX(Vlookup!$A$1:$AF$1262,MATCH(Stata!$A671,Vlookup!$A:$A,0),MATCH(Stata!Z$1,Vlookup!$1:$1,0))</f>
        <v>15.7972</v>
      </c>
      <c r="AA671">
        <f ca="1">INDEX(Vlookup!$A$1:$AF$1262,MATCH(Stata!$A671,Vlookup!$A:$A,0),MATCH(Stata!AA$1,Vlookup!$1:$1,0))</f>
        <v>60.595799999999997</v>
      </c>
      <c r="AB671">
        <f ca="1">INDEX(Vlookup!$A$1:$AF$1262,MATCH(Stata!$A671,Vlookup!$A:$A,0),MATCH(Stata!AB$1,Vlookup!$1:$1,0))</f>
        <v>58.834499999999998</v>
      </c>
      <c r="AC671">
        <f ca="1">INDEX(Vlookup!$A$1:$AF$1262,MATCH(Stata!$A671,Vlookup!$A:$A,0),MATCH(Stata!AC$1,Vlookup!$1:$1,0))</f>
        <v>25.536300000000001</v>
      </c>
      <c r="AD671">
        <f ca="1">INDEX(Vlookup!$A$1:$AF$1262,MATCH(Stata!$A671,Vlookup!$A:$A,0),MATCH(Stata!AD$1,Vlookup!$1:$1,0))</f>
        <v>53.457900000000002</v>
      </c>
      <c r="AE671">
        <f ca="1">INDEX(Vlookup!$A$1:$AF$1262,MATCH(Stata!$A671,Vlookup!$A:$A,0),MATCH(Stata!AE$1,Vlookup!$1:$1,0))</f>
        <v>30.189599999999999</v>
      </c>
      <c r="AF671">
        <f ca="1">INDEX(Vlookup!$A$1:$AF$1262,MATCH(Stata!$A671,Vlookup!$A:$A,0),MATCH(Stata!AF$1,Vlookup!$1:$1,0))</f>
        <v>2043.53</v>
      </c>
      <c r="AG671">
        <f ca="1">INDEX(Vlookup!$A$1:$AG$1262,MATCH(Stata!$A671,Vlookup!$A:$A,0),MATCH(Stata!AG$1,Vlookup!$1:$1,0))</f>
        <v>20.65</v>
      </c>
    </row>
    <row r="672" spans="1:33" x14ac:dyDescent="0.25">
      <c r="A672" s="1">
        <v>39693</v>
      </c>
      <c r="B672">
        <f ca="1">INDEX(Vlookup!$A$1:$AF$1262,MATCH(Stata!$A672,Vlookup!$A:$A,0),MATCH(Stata!B$1,Vlookup!$1:$1,0))</f>
        <v>63.147799999999997</v>
      </c>
      <c r="C672">
        <f ca="1">INDEX(Vlookup!$A$1:$AF$1262,MATCH(Stata!$A672,Vlookup!$A:$A,0),MATCH(Stata!C$1,Vlookup!$1:$1,0))</f>
        <v>28.287500000000001</v>
      </c>
      <c r="D672">
        <f ca="1">INDEX(Vlookup!$A$1:$AF$1262,MATCH(Stata!$A672,Vlookup!$A:$A,0),MATCH(Stata!D$1,Vlookup!$1:$1,0))</f>
        <v>16.025400000000001</v>
      </c>
      <c r="E672">
        <f ca="1">INDEX(Vlookup!$A$1:$AF$1262,MATCH(Stata!$A672,Vlookup!$A:$A,0),MATCH(Stata!E$1,Vlookup!$1:$1,0))</f>
        <v>37.091200000000001</v>
      </c>
      <c r="F672">
        <f ca="1">INDEX(Vlookup!$A$1:$AF$1262,MATCH(Stata!$A672,Vlookup!$A:$A,0),MATCH(Stata!F$1,Vlookup!$1:$1,0))</f>
        <v>364.23660000000001</v>
      </c>
      <c r="G672">
        <f ca="1">INDEX(Vlookup!$A$1:$AF$1262,MATCH(Stata!$A672,Vlookup!$A:$A,0),MATCH(Stata!G$1,Vlookup!$1:$1,0))</f>
        <v>24.776599999999998</v>
      </c>
      <c r="H672">
        <f ca="1">INDEX(Vlookup!$A$1:$AF$1262,MATCH(Stata!$A672,Vlookup!$A:$A,0),MATCH(Stata!H$1,Vlookup!$1:$1,0))</f>
        <v>58.52</v>
      </c>
      <c r="I672">
        <f ca="1">INDEX(Vlookup!$A$1:$AF$1262,MATCH(Stata!$A672,Vlookup!$A:$A,0),MATCH(Stata!I$1,Vlookup!$1:$1,0))</f>
        <v>61.0349</v>
      </c>
      <c r="J672">
        <f ca="1">INDEX(Vlookup!$A$1:$AF$1262,MATCH(Stata!$A672,Vlookup!$A:$A,0),MATCH(Stata!J$1,Vlookup!$1:$1,0))</f>
        <v>187.8871</v>
      </c>
      <c r="K672">
        <f ca="1">INDEX(Vlookup!$A$1:$AF$1262,MATCH(Stata!$A672,Vlookup!$A:$A,0),MATCH(Stata!K$1,Vlookup!$1:$1,0))</f>
        <v>22.6538</v>
      </c>
      <c r="L672">
        <f ca="1">INDEX(Vlookup!$A$1:$AF$1262,MATCH(Stata!$A672,Vlookup!$A:$A,0),MATCH(Stata!L$1,Vlookup!$1:$1,0))</f>
        <v>37.833300000000001</v>
      </c>
      <c r="M672">
        <f ca="1">INDEX(Vlookup!$A$1:$AF$1262,MATCH(Stata!$A672,Vlookup!$A:$A,0),MATCH(Stata!M$1,Vlookup!$1:$1,0))</f>
        <v>69.6995</v>
      </c>
      <c r="N672">
        <f ca="1">INDEX(Vlookup!$A$1:$AF$1262,MATCH(Stata!$A672,Vlookup!$A:$A,0),MATCH(Stata!N$1,Vlookup!$1:$1,0))</f>
        <v>23.878399999999999</v>
      </c>
      <c r="O672" t="e">
        <f ca="1">INDEX(Vlookup!$A$1:$AF$1262,MATCH(Stata!$A672,Vlookup!$A:$A,0),MATCH(Stata!O$1,Vlookup!$1:$1,0))</f>
        <v>#N/A</v>
      </c>
      <c r="P672">
        <f ca="1">INDEX(Vlookup!$A$1:$AF$1262,MATCH(Stata!$A672,Vlookup!$A:$A,0),MATCH(Stata!P$1,Vlookup!$1:$1,0))</f>
        <v>43.207099999999997</v>
      </c>
      <c r="Q672">
        <f ca="1">INDEX(Vlookup!$A$1:$AF$1262,MATCH(Stata!$A672,Vlookup!$A:$A,0),MATCH(Stata!Q$1,Vlookup!$1:$1,0))</f>
        <v>24.634</v>
      </c>
      <c r="R672">
        <f ca="1">INDEX(Vlookup!$A$1:$AF$1262,MATCH(Stata!$A672,Vlookup!$A:$A,0),MATCH(Stata!R$1,Vlookup!$1:$1,0))</f>
        <v>44.271599999999999</v>
      </c>
      <c r="S672">
        <f ca="1">INDEX(Vlookup!$A$1:$AF$1262,MATCH(Stata!$A672,Vlookup!$A:$A,0),MATCH(Stata!S$1,Vlookup!$1:$1,0))</f>
        <v>19.600899999999999</v>
      </c>
      <c r="T672">
        <f ca="1">INDEX(Vlookup!$A$1:$AF$1262,MATCH(Stata!$A672,Vlookup!$A:$A,0),MATCH(Stata!T$1,Vlookup!$1:$1,0))</f>
        <v>109.5515</v>
      </c>
      <c r="U672">
        <f ca="1">INDEX(Vlookup!$A$1:$AF$1262,MATCH(Stata!$A672,Vlookup!$A:$A,0),MATCH(Stata!U$1,Vlookup!$1:$1,0))</f>
        <v>61.859499999999997</v>
      </c>
      <c r="V672">
        <f ca="1">INDEX(Vlookup!$A$1:$AF$1262,MATCH(Stata!$A672,Vlookup!$A:$A,0),MATCH(Stata!V$1,Vlookup!$1:$1,0))</f>
        <v>35.745100000000001</v>
      </c>
      <c r="W672">
        <f ca="1">INDEX(Vlookup!$A$1:$AF$1262,MATCH(Stata!$A672,Vlookup!$A:$A,0),MATCH(Stata!W$1,Vlookup!$1:$1,0))</f>
        <v>54.847299999999997</v>
      </c>
      <c r="X672">
        <f ca="1">INDEX(Vlookup!$A$1:$AF$1262,MATCH(Stata!$A672,Vlookup!$A:$A,0),MATCH(Stata!X$1,Vlookup!$1:$1,0))</f>
        <v>28.296600000000002</v>
      </c>
      <c r="Y672">
        <f ca="1">INDEX(Vlookup!$A$1:$AF$1262,MATCH(Stata!$A672,Vlookup!$A:$A,0),MATCH(Stata!Y$1,Vlookup!$1:$1,0))</f>
        <v>24.4072</v>
      </c>
      <c r="Z672">
        <f ca="1">INDEX(Vlookup!$A$1:$AF$1262,MATCH(Stata!$A672,Vlookup!$A:$A,0),MATCH(Stata!Z$1,Vlookup!$1:$1,0))</f>
        <v>15.8468</v>
      </c>
      <c r="AA672">
        <f ca="1">INDEX(Vlookup!$A$1:$AF$1262,MATCH(Stata!$A672,Vlookup!$A:$A,0),MATCH(Stata!AA$1,Vlookup!$1:$1,0))</f>
        <v>61.203699999999998</v>
      </c>
      <c r="AB672">
        <f ca="1">INDEX(Vlookup!$A$1:$AF$1262,MATCH(Stata!$A672,Vlookup!$A:$A,0),MATCH(Stata!AB$1,Vlookup!$1:$1,0))</f>
        <v>59.345799999999997</v>
      </c>
      <c r="AC672">
        <f ca="1">INDEX(Vlookup!$A$1:$AF$1262,MATCH(Stata!$A672,Vlookup!$A:$A,0),MATCH(Stata!AC$1,Vlookup!$1:$1,0))</f>
        <v>26.052499999999998</v>
      </c>
      <c r="AD672">
        <f ca="1">INDEX(Vlookup!$A$1:$AF$1262,MATCH(Stata!$A672,Vlookup!$A:$A,0),MATCH(Stata!AD$1,Vlookup!$1:$1,0))</f>
        <v>53.982799999999997</v>
      </c>
      <c r="AE672">
        <f ca="1">INDEX(Vlookup!$A$1:$AF$1262,MATCH(Stata!$A672,Vlookup!$A:$A,0),MATCH(Stata!AE$1,Vlookup!$1:$1,0))</f>
        <v>30.273599999999998</v>
      </c>
      <c r="AF672">
        <f ca="1">INDEX(Vlookup!$A$1:$AF$1262,MATCH(Stata!$A672,Vlookup!$A:$A,0),MATCH(Stata!AF$1,Vlookup!$1:$1,0))</f>
        <v>2035.24</v>
      </c>
      <c r="AG672">
        <f ca="1">INDEX(Vlookup!$A$1:$AG$1262,MATCH(Stata!$A672,Vlookup!$A:$A,0),MATCH(Stata!AG$1,Vlookup!$1:$1,0))</f>
        <v>21.99</v>
      </c>
    </row>
    <row r="673" spans="1:33" x14ac:dyDescent="0.25">
      <c r="A673" s="1">
        <v>39694</v>
      </c>
      <c r="B673">
        <f ca="1">INDEX(Vlookup!$A$1:$AF$1262,MATCH(Stata!$A673,Vlookup!$A:$A,0),MATCH(Stata!B$1,Vlookup!$1:$1,0))</f>
        <v>62.890300000000003</v>
      </c>
      <c r="C673">
        <f ca="1">INDEX(Vlookup!$A$1:$AF$1262,MATCH(Stata!$A673,Vlookup!$A:$A,0),MATCH(Stata!C$1,Vlookup!$1:$1,0))</f>
        <v>27.674600000000002</v>
      </c>
      <c r="D673">
        <f ca="1">INDEX(Vlookup!$A$1:$AF$1262,MATCH(Stata!$A673,Vlookup!$A:$A,0),MATCH(Stata!D$1,Vlookup!$1:$1,0))</f>
        <v>15.9579</v>
      </c>
      <c r="E673">
        <f ca="1">INDEX(Vlookup!$A$1:$AF$1262,MATCH(Stata!$A673,Vlookup!$A:$A,0),MATCH(Stata!E$1,Vlookup!$1:$1,0))</f>
        <v>37.346899999999998</v>
      </c>
      <c r="F673">
        <f ca="1">INDEX(Vlookup!$A$1:$AF$1262,MATCH(Stata!$A673,Vlookup!$A:$A,0),MATCH(Stata!F$1,Vlookup!$1:$1,0))</f>
        <v>378.31020000000001</v>
      </c>
      <c r="G673">
        <f ca="1">INDEX(Vlookup!$A$1:$AF$1262,MATCH(Stata!$A673,Vlookup!$A:$A,0),MATCH(Stata!G$1,Vlookup!$1:$1,0))</f>
        <v>24.9072</v>
      </c>
      <c r="H673">
        <f ca="1">INDEX(Vlookup!$A$1:$AF$1262,MATCH(Stata!$A673,Vlookup!$A:$A,0),MATCH(Stata!H$1,Vlookup!$1:$1,0))</f>
        <v>58.697699999999998</v>
      </c>
      <c r="I673">
        <f ca="1">INDEX(Vlookup!$A$1:$AF$1262,MATCH(Stata!$A673,Vlookup!$A:$A,0),MATCH(Stata!I$1,Vlookup!$1:$1,0))</f>
        <v>59.842100000000002</v>
      </c>
      <c r="J673">
        <f ca="1">INDEX(Vlookup!$A$1:$AF$1262,MATCH(Stata!$A673,Vlookup!$A:$A,0),MATCH(Stata!J$1,Vlookup!$1:$1,0))</f>
        <v>192.803</v>
      </c>
      <c r="K673">
        <f ca="1">INDEX(Vlookup!$A$1:$AF$1262,MATCH(Stata!$A673,Vlookup!$A:$A,0),MATCH(Stata!K$1,Vlookup!$1:$1,0))</f>
        <v>22.523</v>
      </c>
      <c r="L673">
        <f ca="1">INDEX(Vlookup!$A$1:$AF$1262,MATCH(Stata!$A673,Vlookup!$A:$A,0),MATCH(Stata!L$1,Vlookup!$1:$1,0))</f>
        <v>37.582799999999999</v>
      </c>
      <c r="M673">
        <f ca="1">INDEX(Vlookup!$A$1:$AF$1262,MATCH(Stata!$A673,Vlookup!$A:$A,0),MATCH(Stata!M$1,Vlookup!$1:$1,0))</f>
        <v>70.330600000000004</v>
      </c>
      <c r="N673">
        <f ca="1">INDEX(Vlookup!$A$1:$AF$1262,MATCH(Stata!$A673,Vlookup!$A:$A,0),MATCH(Stata!N$1,Vlookup!$1:$1,0))</f>
        <v>23.911799999999999</v>
      </c>
      <c r="O673" t="e">
        <f ca="1">INDEX(Vlookup!$A$1:$AF$1262,MATCH(Stata!$A673,Vlookup!$A:$A,0),MATCH(Stata!O$1,Vlookup!$1:$1,0))</f>
        <v>#N/A</v>
      </c>
      <c r="P673">
        <f ca="1">INDEX(Vlookup!$A$1:$AF$1262,MATCH(Stata!$A673,Vlookup!$A:$A,0),MATCH(Stata!P$1,Vlookup!$1:$1,0))</f>
        <v>42.352400000000003</v>
      </c>
      <c r="Q673">
        <f ca="1">INDEX(Vlookup!$A$1:$AF$1262,MATCH(Stata!$A673,Vlookup!$A:$A,0),MATCH(Stata!Q$1,Vlookup!$1:$1,0))</f>
        <v>25.739699999999999</v>
      </c>
      <c r="R673">
        <f ca="1">INDEX(Vlookup!$A$1:$AF$1262,MATCH(Stata!$A673,Vlookup!$A:$A,0),MATCH(Stata!R$1,Vlookup!$1:$1,0))</f>
        <v>43.345599999999997</v>
      </c>
      <c r="S673">
        <f ca="1">INDEX(Vlookup!$A$1:$AF$1262,MATCH(Stata!$A673,Vlookup!$A:$A,0),MATCH(Stata!S$1,Vlookup!$1:$1,0))</f>
        <v>18.6982</v>
      </c>
      <c r="T673">
        <f ca="1">INDEX(Vlookup!$A$1:$AF$1262,MATCH(Stata!$A673,Vlookup!$A:$A,0),MATCH(Stata!T$1,Vlookup!$1:$1,0))</f>
        <v>109.4867</v>
      </c>
      <c r="U673">
        <f ca="1">INDEX(Vlookup!$A$1:$AF$1262,MATCH(Stata!$A673,Vlookup!$A:$A,0),MATCH(Stata!U$1,Vlookup!$1:$1,0))</f>
        <v>61.669699999999999</v>
      </c>
      <c r="V673">
        <f ca="1">INDEX(Vlookup!$A$1:$AF$1262,MATCH(Stata!$A673,Vlookup!$A:$A,0),MATCH(Stata!V$1,Vlookup!$1:$1,0))</f>
        <v>36.405200000000001</v>
      </c>
      <c r="W673">
        <f ca="1">INDEX(Vlookup!$A$1:$AF$1262,MATCH(Stata!$A673,Vlookup!$A:$A,0),MATCH(Stata!W$1,Vlookup!$1:$1,0))</f>
        <v>53.809800000000003</v>
      </c>
      <c r="X673">
        <f ca="1">INDEX(Vlookup!$A$1:$AF$1262,MATCH(Stata!$A673,Vlookup!$A:$A,0),MATCH(Stata!X$1,Vlookup!$1:$1,0))</f>
        <v>28.4773</v>
      </c>
      <c r="Y673">
        <f ca="1">INDEX(Vlookup!$A$1:$AF$1262,MATCH(Stata!$A673,Vlookup!$A:$A,0),MATCH(Stata!Y$1,Vlookup!$1:$1,0))</f>
        <v>24.2271</v>
      </c>
      <c r="Z673">
        <f ca="1">INDEX(Vlookup!$A$1:$AF$1262,MATCH(Stata!$A673,Vlookup!$A:$A,0),MATCH(Stata!Z$1,Vlookup!$1:$1,0))</f>
        <v>15.871600000000001</v>
      </c>
      <c r="AA673">
        <f ca="1">INDEX(Vlookup!$A$1:$AF$1262,MATCH(Stata!$A673,Vlookup!$A:$A,0),MATCH(Stata!AA$1,Vlookup!$1:$1,0))</f>
        <v>62.028799999999997</v>
      </c>
      <c r="AB673">
        <f ca="1">INDEX(Vlookup!$A$1:$AF$1262,MATCH(Stata!$A673,Vlookup!$A:$A,0),MATCH(Stata!AB$1,Vlookup!$1:$1,0))</f>
        <v>60.475999999999999</v>
      </c>
      <c r="AC673">
        <f ca="1">INDEX(Vlookup!$A$1:$AF$1262,MATCH(Stata!$A673,Vlookup!$A:$A,0),MATCH(Stata!AC$1,Vlookup!$1:$1,0))</f>
        <v>25.957999999999998</v>
      </c>
      <c r="AD673">
        <f ca="1">INDEX(Vlookup!$A$1:$AF$1262,MATCH(Stata!$A673,Vlookup!$A:$A,0),MATCH(Stata!AD$1,Vlookup!$1:$1,0))</f>
        <v>54.109499999999997</v>
      </c>
      <c r="AE673">
        <f ca="1">INDEX(Vlookup!$A$1:$AF$1262,MATCH(Stata!$A673,Vlookup!$A:$A,0),MATCH(Stata!AE$1,Vlookup!$1:$1,0))</f>
        <v>30.338899999999999</v>
      </c>
      <c r="AF673">
        <f ca="1">INDEX(Vlookup!$A$1:$AF$1262,MATCH(Stata!$A673,Vlookup!$A:$A,0),MATCH(Stata!AF$1,Vlookup!$1:$1,0))</f>
        <v>2032.13</v>
      </c>
      <c r="AG673">
        <f ca="1">INDEX(Vlookup!$A$1:$AG$1262,MATCH(Stata!$A673,Vlookup!$A:$A,0),MATCH(Stata!AG$1,Vlookup!$1:$1,0))</f>
        <v>21.43</v>
      </c>
    </row>
    <row r="674" spans="1:33" x14ac:dyDescent="0.25">
      <c r="A674" s="1">
        <v>39695</v>
      </c>
      <c r="B674">
        <f ca="1">INDEX(Vlookup!$A$1:$AF$1262,MATCH(Stata!$A674,Vlookup!$A:$A,0),MATCH(Stata!B$1,Vlookup!$1:$1,0))</f>
        <v>61.922499999999999</v>
      </c>
      <c r="C674">
        <f ca="1">INDEX(Vlookup!$A$1:$AF$1262,MATCH(Stata!$A674,Vlookup!$A:$A,0),MATCH(Stata!C$1,Vlookup!$1:$1,0))</f>
        <v>26.523</v>
      </c>
      <c r="D674">
        <f ca="1">INDEX(Vlookup!$A$1:$AF$1262,MATCH(Stata!$A674,Vlookup!$A:$A,0),MATCH(Stata!D$1,Vlookup!$1:$1,0))</f>
        <v>15.5075</v>
      </c>
      <c r="E674">
        <f ca="1">INDEX(Vlookup!$A$1:$AF$1262,MATCH(Stata!$A674,Vlookup!$A:$A,0),MATCH(Stata!E$1,Vlookup!$1:$1,0))</f>
        <v>35.375</v>
      </c>
      <c r="F674">
        <f ca="1">INDEX(Vlookup!$A$1:$AF$1262,MATCH(Stata!$A674,Vlookup!$A:$A,0),MATCH(Stata!F$1,Vlookup!$1:$1,0))</f>
        <v>355.52440000000001</v>
      </c>
      <c r="G674">
        <f ca="1">INDEX(Vlookup!$A$1:$AF$1262,MATCH(Stata!$A674,Vlookup!$A:$A,0),MATCH(Stata!G$1,Vlookup!$1:$1,0))</f>
        <v>24.261900000000001</v>
      </c>
      <c r="H674">
        <f ca="1">INDEX(Vlookup!$A$1:$AF$1262,MATCH(Stata!$A674,Vlookup!$A:$A,0),MATCH(Stata!H$1,Vlookup!$1:$1,0))</f>
        <v>55.996899999999997</v>
      </c>
      <c r="I674">
        <f ca="1">INDEX(Vlookup!$A$1:$AF$1262,MATCH(Stata!$A674,Vlookup!$A:$A,0),MATCH(Stata!I$1,Vlookup!$1:$1,0))</f>
        <v>56.493499999999997</v>
      </c>
      <c r="J674">
        <f ca="1">INDEX(Vlookup!$A$1:$AF$1262,MATCH(Stata!$A674,Vlookup!$A:$A,0),MATCH(Stata!J$1,Vlookup!$1:$1,0))</f>
        <v>179.92330000000001</v>
      </c>
      <c r="K674">
        <f ca="1">INDEX(Vlookup!$A$1:$AF$1262,MATCH(Stata!$A674,Vlookup!$A:$A,0),MATCH(Stata!K$1,Vlookup!$1:$1,0))</f>
        <v>22.544799999999999</v>
      </c>
      <c r="L674">
        <f ca="1">INDEX(Vlookup!$A$1:$AF$1262,MATCH(Stata!$A674,Vlookup!$A:$A,0),MATCH(Stata!L$1,Vlookup!$1:$1,0))</f>
        <v>36.7395</v>
      </c>
      <c r="M674">
        <f ca="1">INDEX(Vlookup!$A$1:$AF$1262,MATCH(Stata!$A674,Vlookup!$A:$A,0),MATCH(Stata!M$1,Vlookup!$1:$1,0))</f>
        <v>68.635800000000003</v>
      </c>
      <c r="N674">
        <f ca="1">INDEX(Vlookup!$A$1:$AF$1262,MATCH(Stata!$A674,Vlookup!$A:$A,0),MATCH(Stata!N$1,Vlookup!$1:$1,0))</f>
        <v>23.183700000000002</v>
      </c>
      <c r="O674" t="e">
        <f ca="1">INDEX(Vlookup!$A$1:$AF$1262,MATCH(Stata!$A674,Vlookup!$A:$A,0),MATCH(Stata!O$1,Vlookup!$1:$1,0))</f>
        <v>#N/A</v>
      </c>
      <c r="P674">
        <f ca="1">INDEX(Vlookup!$A$1:$AF$1262,MATCH(Stata!$A674,Vlookup!$A:$A,0),MATCH(Stata!P$1,Vlookup!$1:$1,0))</f>
        <v>41.760599999999997</v>
      </c>
      <c r="Q674">
        <f ca="1">INDEX(Vlookup!$A$1:$AF$1262,MATCH(Stata!$A674,Vlookup!$A:$A,0),MATCH(Stata!Q$1,Vlookup!$1:$1,0))</f>
        <v>25.072800000000001</v>
      </c>
      <c r="R674">
        <f ca="1">INDEX(Vlookup!$A$1:$AF$1262,MATCH(Stata!$A674,Vlookup!$A:$A,0),MATCH(Stata!R$1,Vlookup!$1:$1,0))</f>
        <v>42.322600000000001</v>
      </c>
      <c r="S674">
        <f ca="1">INDEX(Vlookup!$A$1:$AF$1262,MATCH(Stata!$A674,Vlookup!$A:$A,0),MATCH(Stata!S$1,Vlookup!$1:$1,0))</f>
        <v>17.8127</v>
      </c>
      <c r="T674">
        <f ca="1">INDEX(Vlookup!$A$1:$AF$1262,MATCH(Stata!$A674,Vlookup!$A:$A,0),MATCH(Stata!T$1,Vlookup!$1:$1,0))</f>
        <v>106.39660000000001</v>
      </c>
      <c r="U674">
        <f ca="1">INDEX(Vlookup!$A$1:$AF$1262,MATCH(Stata!$A674,Vlookup!$A:$A,0),MATCH(Stata!U$1,Vlookup!$1:$1,0))</f>
        <v>60.755600000000001</v>
      </c>
      <c r="V674">
        <f ca="1">INDEX(Vlookup!$A$1:$AF$1262,MATCH(Stata!$A674,Vlookup!$A:$A,0),MATCH(Stata!V$1,Vlookup!$1:$1,0))</f>
        <v>34.755000000000003</v>
      </c>
      <c r="W674">
        <f ca="1">INDEX(Vlookup!$A$1:$AF$1262,MATCH(Stata!$A674,Vlookup!$A:$A,0),MATCH(Stata!W$1,Vlookup!$1:$1,0))</f>
        <v>52.3277</v>
      </c>
      <c r="X674">
        <f ca="1">INDEX(Vlookup!$A$1:$AF$1262,MATCH(Stata!$A674,Vlookup!$A:$A,0),MATCH(Stata!X$1,Vlookup!$1:$1,0))</f>
        <v>28.066600000000001</v>
      </c>
      <c r="Y674">
        <f ca="1">INDEX(Vlookup!$A$1:$AF$1262,MATCH(Stata!$A674,Vlookup!$A:$A,0),MATCH(Stata!Y$1,Vlookup!$1:$1,0))</f>
        <v>23.7317</v>
      </c>
      <c r="Z674">
        <f ca="1">INDEX(Vlookup!$A$1:$AF$1262,MATCH(Stata!$A674,Vlookup!$A:$A,0),MATCH(Stata!Z$1,Vlookup!$1:$1,0))</f>
        <v>15.4335</v>
      </c>
      <c r="AA674">
        <f ca="1">INDEX(Vlookup!$A$1:$AF$1262,MATCH(Stata!$A674,Vlookup!$A:$A,0),MATCH(Stata!AA$1,Vlookup!$1:$1,0))</f>
        <v>61.177700000000002</v>
      </c>
      <c r="AB674">
        <f ca="1">INDEX(Vlookup!$A$1:$AF$1262,MATCH(Stata!$A674,Vlookup!$A:$A,0),MATCH(Stata!AB$1,Vlookup!$1:$1,0))</f>
        <v>58.197600000000001</v>
      </c>
      <c r="AC674">
        <f ca="1">INDEX(Vlookup!$A$1:$AF$1262,MATCH(Stata!$A674,Vlookup!$A:$A,0),MATCH(Stata!AC$1,Vlookup!$1:$1,0))</f>
        <v>24.874600000000001</v>
      </c>
      <c r="AD674">
        <f ca="1">INDEX(Vlookup!$A$1:$AF$1262,MATCH(Stata!$A674,Vlookup!$A:$A,0),MATCH(Stata!AD$1,Vlookup!$1:$1,0))</f>
        <v>54.1004</v>
      </c>
      <c r="AE674">
        <f ca="1">INDEX(Vlookup!$A$1:$AF$1262,MATCH(Stata!$A674,Vlookup!$A:$A,0),MATCH(Stata!AE$1,Vlookup!$1:$1,0))</f>
        <v>29.433700000000002</v>
      </c>
      <c r="AF674">
        <f ca="1">INDEX(Vlookup!$A$1:$AF$1262,MATCH(Stata!$A674,Vlookup!$A:$A,0),MATCH(Stata!AF$1,Vlookup!$1:$1,0))</f>
        <v>1971.37</v>
      </c>
      <c r="AG674">
        <f ca="1">INDEX(Vlookup!$A$1:$AG$1262,MATCH(Stata!$A674,Vlookup!$A:$A,0),MATCH(Stata!AG$1,Vlookup!$1:$1,0))</f>
        <v>24.03</v>
      </c>
    </row>
    <row r="675" spans="1:33" x14ac:dyDescent="0.25">
      <c r="A675" s="1">
        <v>39696</v>
      </c>
      <c r="B675">
        <f ca="1">INDEX(Vlookup!$A$1:$AF$1262,MATCH(Stata!$A675,Vlookup!$A:$A,0),MATCH(Stata!B$1,Vlookup!$1:$1,0))</f>
        <v>61.434199999999997</v>
      </c>
      <c r="C675">
        <f ca="1">INDEX(Vlookup!$A$1:$AF$1262,MATCH(Stata!$A675,Vlookup!$A:$A,0),MATCH(Stata!C$1,Vlookup!$1:$1,0))</f>
        <v>26.281600000000001</v>
      </c>
      <c r="D675">
        <f ca="1">INDEX(Vlookup!$A$1:$AF$1262,MATCH(Stata!$A675,Vlookup!$A:$A,0),MATCH(Stata!D$1,Vlookup!$1:$1,0))</f>
        <v>15.725199999999999</v>
      </c>
      <c r="E675">
        <f ca="1">INDEX(Vlookup!$A$1:$AF$1262,MATCH(Stata!$A675,Vlookup!$A:$A,0),MATCH(Stata!E$1,Vlookup!$1:$1,0))</f>
        <v>35.968400000000003</v>
      </c>
      <c r="F675">
        <f ca="1">INDEX(Vlookup!$A$1:$AF$1262,MATCH(Stata!$A675,Vlookup!$A:$A,0),MATCH(Stata!F$1,Vlookup!$1:$1,0))</f>
        <v>374.28910000000002</v>
      </c>
      <c r="G675">
        <f ca="1">INDEX(Vlookup!$A$1:$AF$1262,MATCH(Stata!$A675,Vlookup!$A:$A,0),MATCH(Stata!G$1,Vlookup!$1:$1,0))</f>
        <v>24.200399999999998</v>
      </c>
      <c r="H675">
        <f ca="1">INDEX(Vlookup!$A$1:$AF$1262,MATCH(Stata!$A675,Vlookup!$A:$A,0),MATCH(Stata!H$1,Vlookup!$1:$1,0))</f>
        <v>55.872500000000002</v>
      </c>
      <c r="I675">
        <f ca="1">INDEX(Vlookup!$A$1:$AF$1262,MATCH(Stata!$A675,Vlookup!$A:$A,0),MATCH(Stata!I$1,Vlookup!$1:$1,0))</f>
        <v>56.6083</v>
      </c>
      <c r="J675">
        <f ca="1">INDEX(Vlookup!$A$1:$AF$1262,MATCH(Stata!$A675,Vlookup!$A:$A,0),MATCH(Stata!J$1,Vlookup!$1:$1,0))</f>
        <v>187.49379999999999</v>
      </c>
      <c r="K675">
        <f ca="1">INDEX(Vlookup!$A$1:$AF$1262,MATCH(Stata!$A675,Vlookup!$A:$A,0),MATCH(Stata!K$1,Vlookup!$1:$1,0))</f>
        <v>22.640699999999999</v>
      </c>
      <c r="L675">
        <f ca="1">INDEX(Vlookup!$A$1:$AF$1262,MATCH(Stata!$A675,Vlookup!$A:$A,0),MATCH(Stata!L$1,Vlookup!$1:$1,0))</f>
        <v>36.9482</v>
      </c>
      <c r="M675">
        <f ca="1">INDEX(Vlookup!$A$1:$AF$1262,MATCH(Stata!$A675,Vlookup!$A:$A,0),MATCH(Stata!M$1,Vlookup!$1:$1,0))</f>
        <v>68.167100000000005</v>
      </c>
      <c r="N675">
        <f ca="1">INDEX(Vlookup!$A$1:$AF$1262,MATCH(Stata!$A675,Vlookup!$A:$A,0),MATCH(Stata!N$1,Vlookup!$1:$1,0))</f>
        <v>23.334299999999999</v>
      </c>
      <c r="O675" t="e">
        <f ca="1">INDEX(Vlookup!$A$1:$AF$1262,MATCH(Stata!$A675,Vlookup!$A:$A,0),MATCH(Stata!O$1,Vlookup!$1:$1,0))</f>
        <v>#N/A</v>
      </c>
      <c r="P675">
        <f ca="1">INDEX(Vlookup!$A$1:$AF$1262,MATCH(Stata!$A675,Vlookup!$A:$A,0),MATCH(Stata!P$1,Vlookup!$1:$1,0))</f>
        <v>42.2303</v>
      </c>
      <c r="Q675">
        <f ca="1">INDEX(Vlookup!$A$1:$AF$1262,MATCH(Stata!$A675,Vlookup!$A:$A,0),MATCH(Stata!Q$1,Vlookup!$1:$1,0))</f>
        <v>25.090299999999999</v>
      </c>
      <c r="R675">
        <f ca="1">INDEX(Vlookup!$A$1:$AF$1262,MATCH(Stata!$A675,Vlookup!$A:$A,0),MATCH(Stata!R$1,Vlookup!$1:$1,0))</f>
        <v>42.084499999999998</v>
      </c>
      <c r="S675">
        <f ca="1">INDEX(Vlookup!$A$1:$AF$1262,MATCH(Stata!$A675,Vlookup!$A:$A,0),MATCH(Stata!S$1,Vlookup!$1:$1,0))</f>
        <v>17.890899999999998</v>
      </c>
      <c r="T675">
        <f ca="1">INDEX(Vlookup!$A$1:$AF$1262,MATCH(Stata!$A675,Vlookup!$A:$A,0),MATCH(Stata!T$1,Vlookup!$1:$1,0))</f>
        <v>105.77670000000001</v>
      </c>
      <c r="U675">
        <f ca="1">INDEX(Vlookup!$A$1:$AF$1262,MATCH(Stata!$A675,Vlookup!$A:$A,0),MATCH(Stata!U$1,Vlookup!$1:$1,0))</f>
        <v>60.945300000000003</v>
      </c>
      <c r="V675">
        <f ca="1">INDEX(Vlookup!$A$1:$AF$1262,MATCH(Stata!$A675,Vlookup!$A:$A,0),MATCH(Stata!V$1,Vlookup!$1:$1,0))</f>
        <v>36.304400000000001</v>
      </c>
      <c r="W675">
        <f ca="1">INDEX(Vlookup!$A$1:$AF$1262,MATCH(Stata!$A675,Vlookup!$A:$A,0),MATCH(Stata!W$1,Vlookup!$1:$1,0))</f>
        <v>52.571800000000003</v>
      </c>
      <c r="X675">
        <f ca="1">INDEX(Vlookup!$A$1:$AF$1262,MATCH(Stata!$A675,Vlookup!$A:$A,0),MATCH(Stata!X$1,Vlookup!$1:$1,0))</f>
        <v>28.173400000000001</v>
      </c>
      <c r="Y675">
        <f ca="1">INDEX(Vlookup!$A$1:$AF$1262,MATCH(Stata!$A675,Vlookup!$A:$A,0),MATCH(Stata!Y$1,Vlookup!$1:$1,0))</f>
        <v>23.101299999999998</v>
      </c>
      <c r="Z675">
        <f ca="1">INDEX(Vlookup!$A$1:$AF$1262,MATCH(Stata!$A675,Vlookup!$A:$A,0),MATCH(Stata!Z$1,Vlookup!$1:$1,0))</f>
        <v>15.3012</v>
      </c>
      <c r="AA675">
        <f ca="1">INDEX(Vlookup!$A$1:$AF$1262,MATCH(Stata!$A675,Vlookup!$A:$A,0),MATCH(Stata!AA$1,Vlookup!$1:$1,0))</f>
        <v>61.472999999999999</v>
      </c>
      <c r="AB675">
        <f ca="1">INDEX(Vlookup!$A$1:$AF$1262,MATCH(Stata!$A675,Vlookup!$A:$A,0),MATCH(Stata!AB$1,Vlookup!$1:$1,0))</f>
        <v>57.48</v>
      </c>
      <c r="AC675">
        <f ca="1">INDEX(Vlookup!$A$1:$AF$1262,MATCH(Stata!$A675,Vlookup!$A:$A,0),MATCH(Stata!AC$1,Vlookup!$1:$1,0))</f>
        <v>24.780100000000001</v>
      </c>
      <c r="AD675">
        <f ca="1">INDEX(Vlookup!$A$1:$AF$1262,MATCH(Stata!$A675,Vlookup!$A:$A,0),MATCH(Stata!AD$1,Vlookup!$1:$1,0))</f>
        <v>54.969200000000001</v>
      </c>
      <c r="AE675">
        <f ca="1">INDEX(Vlookup!$A$1:$AF$1262,MATCH(Stata!$A675,Vlookup!$A:$A,0),MATCH(Stata!AE$1,Vlookup!$1:$1,0))</f>
        <v>29.265699999999999</v>
      </c>
      <c r="AF675">
        <f ca="1">INDEX(Vlookup!$A$1:$AF$1262,MATCH(Stata!$A675,Vlookup!$A:$A,0),MATCH(Stata!AF$1,Vlookup!$1:$1,0))</f>
        <v>1980.18</v>
      </c>
      <c r="AG675">
        <f ca="1">INDEX(Vlookup!$A$1:$AG$1262,MATCH(Stata!$A675,Vlookup!$A:$A,0),MATCH(Stata!AG$1,Vlookup!$1:$1,0))</f>
        <v>23.06</v>
      </c>
    </row>
    <row r="676" spans="1:33" x14ac:dyDescent="0.25">
      <c r="A676" s="1">
        <v>39699</v>
      </c>
      <c r="B676">
        <f ca="1">INDEX(Vlookup!$A$1:$AF$1262,MATCH(Stata!$A676,Vlookup!$A:$A,0),MATCH(Stata!B$1,Vlookup!$1:$1,0))</f>
        <v>63.201099999999997</v>
      </c>
      <c r="C676">
        <f ca="1">INDEX(Vlookup!$A$1:$AF$1262,MATCH(Stata!$A676,Vlookup!$A:$A,0),MATCH(Stata!C$1,Vlookup!$1:$1,0))</f>
        <v>25.575800000000001</v>
      </c>
      <c r="D676">
        <f ca="1">INDEX(Vlookup!$A$1:$AF$1262,MATCH(Stata!$A676,Vlookup!$A:$A,0),MATCH(Stata!D$1,Vlookup!$1:$1,0))</f>
        <v>15.7402</v>
      </c>
      <c r="E676">
        <f ca="1">INDEX(Vlookup!$A$1:$AF$1262,MATCH(Stata!$A676,Vlookup!$A:$A,0),MATCH(Stata!E$1,Vlookup!$1:$1,0))</f>
        <v>36.9908</v>
      </c>
      <c r="F676">
        <f ca="1">INDEX(Vlookup!$A$1:$AF$1262,MATCH(Stata!$A676,Vlookup!$A:$A,0),MATCH(Stata!F$1,Vlookup!$1:$1,0))</f>
        <v>381.32589999999999</v>
      </c>
      <c r="G676">
        <f ca="1">INDEX(Vlookup!$A$1:$AF$1262,MATCH(Stata!$A676,Vlookup!$A:$A,0),MATCH(Stata!G$1,Vlookup!$1:$1,0))</f>
        <v>25.007100000000001</v>
      </c>
      <c r="H676">
        <f ca="1">INDEX(Vlookup!$A$1:$AF$1262,MATCH(Stata!$A676,Vlookup!$A:$A,0),MATCH(Stata!H$1,Vlookup!$1:$1,0))</f>
        <v>56.778700000000001</v>
      </c>
      <c r="I676">
        <f ca="1">INDEX(Vlookup!$A$1:$AF$1262,MATCH(Stata!$A676,Vlookup!$A:$A,0),MATCH(Stata!I$1,Vlookup!$1:$1,0))</f>
        <v>57.058900000000001</v>
      </c>
      <c r="J676">
        <f ca="1">INDEX(Vlookup!$A$1:$AF$1262,MATCH(Stata!$A676,Vlookup!$A:$A,0),MATCH(Stata!J$1,Vlookup!$1:$1,0))</f>
        <v>199.78360000000001</v>
      </c>
      <c r="K676">
        <f ca="1">INDEX(Vlookup!$A$1:$AF$1262,MATCH(Stata!$A676,Vlookup!$A:$A,0),MATCH(Stata!K$1,Vlookup!$1:$1,0))</f>
        <v>23.2729</v>
      </c>
      <c r="L676">
        <f ca="1">INDEX(Vlookup!$A$1:$AF$1262,MATCH(Stata!$A676,Vlookup!$A:$A,0),MATCH(Stata!L$1,Vlookup!$1:$1,0))</f>
        <v>37.791600000000003</v>
      </c>
      <c r="M676">
        <f ca="1">INDEX(Vlookup!$A$1:$AF$1262,MATCH(Stata!$A676,Vlookup!$A:$A,0),MATCH(Stata!M$1,Vlookup!$1:$1,0))</f>
        <v>69.203699999999998</v>
      </c>
      <c r="N676">
        <f ca="1">INDEX(Vlookup!$A$1:$AF$1262,MATCH(Stata!$A676,Vlookup!$A:$A,0),MATCH(Stata!N$1,Vlookup!$1:$1,0))</f>
        <v>24.347100000000001</v>
      </c>
      <c r="O676" t="e">
        <f ca="1">INDEX(Vlookup!$A$1:$AF$1262,MATCH(Stata!$A676,Vlookup!$A:$A,0),MATCH(Stata!O$1,Vlookup!$1:$1,0))</f>
        <v>#N/A</v>
      </c>
      <c r="P676">
        <f ca="1">INDEX(Vlookup!$A$1:$AF$1262,MATCH(Stata!$A676,Vlookup!$A:$A,0),MATCH(Stata!P$1,Vlookup!$1:$1,0))</f>
        <v>43.039499999999997</v>
      </c>
      <c r="Q676">
        <f ca="1">INDEX(Vlookup!$A$1:$AF$1262,MATCH(Stata!$A676,Vlookup!$A:$A,0),MATCH(Stata!Q$1,Vlookup!$1:$1,0))</f>
        <v>26.4681</v>
      </c>
      <c r="R676">
        <f ca="1">INDEX(Vlookup!$A$1:$AF$1262,MATCH(Stata!$A676,Vlookup!$A:$A,0),MATCH(Stata!R$1,Vlookup!$1:$1,0))</f>
        <v>42.860599999999998</v>
      </c>
      <c r="S676">
        <f ca="1">INDEX(Vlookup!$A$1:$AF$1262,MATCH(Stata!$A676,Vlookup!$A:$A,0),MATCH(Stata!S$1,Vlookup!$1:$1,0))</f>
        <v>18.203399999999998</v>
      </c>
      <c r="T676">
        <f ca="1">INDEX(Vlookup!$A$1:$AF$1262,MATCH(Stata!$A676,Vlookup!$A:$A,0),MATCH(Stata!T$1,Vlookup!$1:$1,0))</f>
        <v>108.5153</v>
      </c>
      <c r="U676">
        <f ca="1">INDEX(Vlookup!$A$1:$AF$1262,MATCH(Stata!$A676,Vlookup!$A:$A,0),MATCH(Stata!U$1,Vlookup!$1:$1,0))</f>
        <v>62.281999999999996</v>
      </c>
      <c r="V676">
        <f ca="1">INDEX(Vlookup!$A$1:$AF$1262,MATCH(Stata!$A676,Vlookup!$A:$A,0),MATCH(Stata!V$1,Vlookup!$1:$1,0))</f>
        <v>38.092100000000002</v>
      </c>
      <c r="W676">
        <f ca="1">INDEX(Vlookup!$A$1:$AF$1262,MATCH(Stata!$A676,Vlookup!$A:$A,0),MATCH(Stata!W$1,Vlookup!$1:$1,0))</f>
        <v>54.420099999999998</v>
      </c>
      <c r="X676">
        <f ca="1">INDEX(Vlookup!$A$1:$AF$1262,MATCH(Stata!$A676,Vlookup!$A:$A,0),MATCH(Stata!X$1,Vlookup!$1:$1,0))</f>
        <v>29.142600000000002</v>
      </c>
      <c r="Y676">
        <f ca="1">INDEX(Vlookup!$A$1:$AF$1262,MATCH(Stata!$A676,Vlookup!$A:$A,0),MATCH(Stata!Y$1,Vlookup!$1:$1,0))</f>
        <v>23.5246</v>
      </c>
      <c r="Z676">
        <f ca="1">INDEX(Vlookup!$A$1:$AF$1262,MATCH(Stata!$A676,Vlookup!$A:$A,0),MATCH(Stata!Z$1,Vlookup!$1:$1,0))</f>
        <v>15.821999999999999</v>
      </c>
      <c r="AA676">
        <f ca="1">INDEX(Vlookup!$A$1:$AF$1262,MATCH(Stata!$A676,Vlookup!$A:$A,0),MATCH(Stata!AA$1,Vlookup!$1:$1,0))</f>
        <v>62.853900000000003</v>
      </c>
      <c r="AB676">
        <f ca="1">INDEX(Vlookup!$A$1:$AF$1262,MATCH(Stata!$A676,Vlookup!$A:$A,0),MATCH(Stata!AB$1,Vlookup!$1:$1,0))</f>
        <v>59.004899999999999</v>
      </c>
      <c r="AC676">
        <f ca="1">INDEX(Vlookup!$A$1:$AF$1262,MATCH(Stata!$A676,Vlookup!$A:$A,0),MATCH(Stata!AC$1,Vlookup!$1:$1,0))</f>
        <v>25.536300000000001</v>
      </c>
      <c r="AD676">
        <f ca="1">INDEX(Vlookup!$A$1:$AF$1262,MATCH(Stata!$A676,Vlookup!$A:$A,0),MATCH(Stata!AD$1,Vlookup!$1:$1,0))</f>
        <v>56.109499999999997</v>
      </c>
      <c r="AE676">
        <f ca="1">INDEX(Vlookup!$A$1:$AF$1262,MATCH(Stata!$A676,Vlookup!$A:$A,0),MATCH(Stata!AE$1,Vlookup!$1:$1,0))</f>
        <v>30.721599999999999</v>
      </c>
      <c r="AF676">
        <f ca="1">INDEX(Vlookup!$A$1:$AF$1262,MATCH(Stata!$A676,Vlookup!$A:$A,0),MATCH(Stata!AF$1,Vlookup!$1:$1,0))</f>
        <v>2021.13</v>
      </c>
      <c r="AG676">
        <f ca="1">INDEX(Vlookup!$A$1:$AG$1262,MATCH(Stata!$A676,Vlookup!$A:$A,0),MATCH(Stata!AG$1,Vlookup!$1:$1,0))</f>
        <v>22.64</v>
      </c>
    </row>
    <row r="677" spans="1:33" x14ac:dyDescent="0.25">
      <c r="A677" s="1">
        <v>39700</v>
      </c>
      <c r="B677">
        <f ca="1">INDEX(Vlookup!$A$1:$AF$1262,MATCH(Stata!$A677,Vlookup!$A:$A,0),MATCH(Stata!B$1,Vlookup!$1:$1,0))</f>
        <v>61.664999999999999</v>
      </c>
      <c r="C677">
        <f ca="1">INDEX(Vlookup!$A$1:$AF$1262,MATCH(Stata!$A677,Vlookup!$A:$A,0),MATCH(Stata!C$1,Vlookup!$1:$1,0))</f>
        <v>24.9071</v>
      </c>
      <c r="D677">
        <f ca="1">INDEX(Vlookup!$A$1:$AF$1262,MATCH(Stata!$A677,Vlookup!$A:$A,0),MATCH(Stata!D$1,Vlookup!$1:$1,0))</f>
        <v>15.5075</v>
      </c>
      <c r="E677">
        <f ca="1">INDEX(Vlookup!$A$1:$AF$1262,MATCH(Stata!$A677,Vlookup!$A:$A,0),MATCH(Stata!E$1,Vlookup!$1:$1,0))</f>
        <v>34.909399999999998</v>
      </c>
      <c r="F677">
        <f ca="1">INDEX(Vlookup!$A$1:$AF$1262,MATCH(Stata!$A677,Vlookup!$A:$A,0),MATCH(Stata!F$1,Vlookup!$1:$1,0))</f>
        <v>307.7749</v>
      </c>
      <c r="G677">
        <f ca="1">INDEX(Vlookup!$A$1:$AF$1262,MATCH(Stata!$A677,Vlookup!$A:$A,0),MATCH(Stata!G$1,Vlookup!$1:$1,0))</f>
        <v>25.007100000000001</v>
      </c>
      <c r="H677">
        <f ca="1">INDEX(Vlookup!$A$1:$AF$1262,MATCH(Stata!$A677,Vlookup!$A:$A,0),MATCH(Stata!H$1,Vlookup!$1:$1,0))</f>
        <v>56.8765</v>
      </c>
      <c r="I677">
        <f ca="1">INDEX(Vlookup!$A$1:$AF$1262,MATCH(Stata!$A677,Vlookup!$A:$A,0),MATCH(Stata!I$1,Vlookup!$1:$1,0))</f>
        <v>54.2316</v>
      </c>
      <c r="J677">
        <f ca="1">INDEX(Vlookup!$A$1:$AF$1262,MATCH(Stata!$A677,Vlookup!$A:$A,0),MATCH(Stata!J$1,Vlookup!$1:$1,0))</f>
        <v>185.6258</v>
      </c>
      <c r="K677">
        <f ca="1">INDEX(Vlookup!$A$1:$AF$1262,MATCH(Stata!$A677,Vlookup!$A:$A,0),MATCH(Stata!K$1,Vlookup!$1:$1,0))</f>
        <v>23.4908</v>
      </c>
      <c r="L677">
        <f ca="1">INDEX(Vlookup!$A$1:$AF$1262,MATCH(Stata!$A677,Vlookup!$A:$A,0),MATCH(Stata!L$1,Vlookup!$1:$1,0))</f>
        <v>37.031700000000001</v>
      </c>
      <c r="M677">
        <f ca="1">INDEX(Vlookup!$A$1:$AF$1262,MATCH(Stata!$A677,Vlookup!$A:$A,0),MATCH(Stata!M$1,Vlookup!$1:$1,0))</f>
        <v>66.039699999999996</v>
      </c>
      <c r="N677">
        <f ca="1">INDEX(Vlookup!$A$1:$AF$1262,MATCH(Stata!$A677,Vlookup!$A:$A,0),MATCH(Stata!N$1,Vlookup!$1:$1,0))</f>
        <v>23.5352</v>
      </c>
      <c r="O677" t="e">
        <f ca="1">INDEX(Vlookup!$A$1:$AF$1262,MATCH(Stata!$A677,Vlookup!$A:$A,0),MATCH(Stata!O$1,Vlookup!$1:$1,0))</f>
        <v>#N/A</v>
      </c>
      <c r="P677">
        <f ca="1">INDEX(Vlookup!$A$1:$AF$1262,MATCH(Stata!$A677,Vlookup!$A:$A,0),MATCH(Stata!P$1,Vlookup!$1:$1,0))</f>
        <v>43.293500000000002</v>
      </c>
      <c r="Q677">
        <f ca="1">INDEX(Vlookup!$A$1:$AF$1262,MATCH(Stata!$A677,Vlookup!$A:$A,0),MATCH(Stata!Q$1,Vlookup!$1:$1,0))</f>
        <v>25.581800000000001</v>
      </c>
      <c r="R677">
        <f ca="1">INDEX(Vlookup!$A$1:$AF$1262,MATCH(Stata!$A677,Vlookup!$A:$A,0),MATCH(Stata!R$1,Vlookup!$1:$1,0))</f>
        <v>41.590699999999998</v>
      </c>
      <c r="S677">
        <f ca="1">INDEX(Vlookup!$A$1:$AF$1262,MATCH(Stata!$A677,Vlookup!$A:$A,0),MATCH(Stata!S$1,Vlookup!$1:$1,0))</f>
        <v>17.6478</v>
      </c>
      <c r="T677">
        <f ca="1">INDEX(Vlookup!$A$1:$AF$1262,MATCH(Stata!$A677,Vlookup!$A:$A,0),MATCH(Stata!T$1,Vlookup!$1:$1,0))</f>
        <v>106.4336</v>
      </c>
      <c r="U677">
        <f ca="1">INDEX(Vlookup!$A$1:$AF$1262,MATCH(Stata!$A677,Vlookup!$A:$A,0),MATCH(Stata!U$1,Vlookup!$1:$1,0))</f>
        <v>61.523099999999999</v>
      </c>
      <c r="V677">
        <f ca="1">INDEX(Vlookup!$A$1:$AF$1262,MATCH(Stata!$A677,Vlookup!$A:$A,0),MATCH(Stata!V$1,Vlookup!$1:$1,0))</f>
        <v>36.185200000000002</v>
      </c>
      <c r="W677">
        <f ca="1">INDEX(Vlookup!$A$1:$AF$1262,MATCH(Stata!$A677,Vlookup!$A:$A,0),MATCH(Stata!W$1,Vlookup!$1:$1,0))</f>
        <v>55.0914</v>
      </c>
      <c r="X677">
        <f ca="1">INDEX(Vlookup!$A$1:$AF$1262,MATCH(Stata!$A677,Vlookup!$A:$A,0),MATCH(Stata!X$1,Vlookup!$1:$1,0))</f>
        <v>28.206199999999999</v>
      </c>
      <c r="Y677">
        <f ca="1">INDEX(Vlookup!$A$1:$AF$1262,MATCH(Stata!$A677,Vlookup!$A:$A,0),MATCH(Stata!Y$1,Vlookup!$1:$1,0))</f>
        <v>23.506599999999999</v>
      </c>
      <c r="Z677">
        <f ca="1">INDEX(Vlookup!$A$1:$AF$1262,MATCH(Stata!$A677,Vlookup!$A:$A,0),MATCH(Stata!Z$1,Vlookup!$1:$1,0))</f>
        <v>15.077999999999999</v>
      </c>
      <c r="AA677">
        <f ca="1">INDEX(Vlookup!$A$1:$AF$1262,MATCH(Stata!$A677,Vlookup!$A:$A,0),MATCH(Stata!AA$1,Vlookup!$1:$1,0))</f>
        <v>62.436999999999998</v>
      </c>
      <c r="AB677">
        <f ca="1">INDEX(Vlookup!$A$1:$AF$1262,MATCH(Stata!$A677,Vlookup!$A:$A,0),MATCH(Stata!AB$1,Vlookup!$1:$1,0))</f>
        <v>57.506900000000002</v>
      </c>
      <c r="AC677">
        <f ca="1">INDEX(Vlookup!$A$1:$AF$1262,MATCH(Stata!$A677,Vlookup!$A:$A,0),MATCH(Stata!AC$1,Vlookup!$1:$1,0))</f>
        <v>25.616199999999999</v>
      </c>
      <c r="AD677">
        <f ca="1">INDEX(Vlookup!$A$1:$AF$1262,MATCH(Stata!$A677,Vlookup!$A:$A,0),MATCH(Stata!AD$1,Vlookup!$1:$1,0))</f>
        <v>55.322200000000002</v>
      </c>
      <c r="AE677">
        <f ca="1">INDEX(Vlookup!$A$1:$AF$1262,MATCH(Stata!$A677,Vlookup!$A:$A,0),MATCH(Stata!AE$1,Vlookup!$1:$1,0))</f>
        <v>30.264299999999999</v>
      </c>
      <c r="AF677">
        <f ca="1">INDEX(Vlookup!$A$1:$AF$1262,MATCH(Stata!$A677,Vlookup!$A:$A,0),MATCH(Stata!AF$1,Vlookup!$1:$1,0))</f>
        <v>1952.14</v>
      </c>
      <c r="AG677">
        <f ca="1">INDEX(Vlookup!$A$1:$AG$1262,MATCH(Stata!$A677,Vlookup!$A:$A,0),MATCH(Stata!AG$1,Vlookup!$1:$1,0))</f>
        <v>25.47</v>
      </c>
    </row>
    <row r="678" spans="1:33" x14ac:dyDescent="0.25">
      <c r="A678" s="1">
        <v>39701</v>
      </c>
      <c r="B678">
        <f ca="1">INDEX(Vlookup!$A$1:$AF$1262,MATCH(Stata!$A678,Vlookup!$A:$A,0),MATCH(Stata!B$1,Vlookup!$1:$1,0))</f>
        <v>60.981299999999997</v>
      </c>
      <c r="C678">
        <f ca="1">INDEX(Vlookup!$A$1:$AF$1262,MATCH(Stata!$A678,Vlookup!$A:$A,0),MATCH(Stata!C$1,Vlookup!$1:$1,0))</f>
        <v>25.250699999999998</v>
      </c>
      <c r="D678">
        <f ca="1">INDEX(Vlookup!$A$1:$AF$1262,MATCH(Stata!$A678,Vlookup!$A:$A,0),MATCH(Stata!D$1,Vlookup!$1:$1,0))</f>
        <v>15.582599999999999</v>
      </c>
      <c r="E678">
        <f ca="1">INDEX(Vlookup!$A$1:$AF$1262,MATCH(Stata!$A678,Vlookup!$A:$A,0),MATCH(Stata!E$1,Vlookup!$1:$1,0))</f>
        <v>34.836399999999998</v>
      </c>
      <c r="F678">
        <f ca="1">INDEX(Vlookup!$A$1:$AF$1262,MATCH(Stata!$A678,Vlookup!$A:$A,0),MATCH(Stata!F$1,Vlookup!$1:$1,0))</f>
        <v>293.19869999999997</v>
      </c>
      <c r="G678">
        <f ca="1">INDEX(Vlookup!$A$1:$AF$1262,MATCH(Stata!$A678,Vlookup!$A:$A,0),MATCH(Stata!G$1,Vlookup!$1:$1,0))</f>
        <v>24.238800000000001</v>
      </c>
      <c r="H678">
        <f ca="1">INDEX(Vlookup!$A$1:$AF$1262,MATCH(Stata!$A678,Vlookup!$A:$A,0),MATCH(Stata!H$1,Vlookup!$1:$1,0))</f>
        <v>54.824199999999998</v>
      </c>
      <c r="I678">
        <f ca="1">INDEX(Vlookup!$A$1:$AF$1262,MATCH(Stata!$A678,Vlookup!$A:$A,0),MATCH(Stata!I$1,Vlookup!$1:$1,0))</f>
        <v>55.503900000000002</v>
      </c>
      <c r="J678">
        <f ca="1">INDEX(Vlookup!$A$1:$AF$1262,MATCH(Stata!$A678,Vlookup!$A:$A,0),MATCH(Stata!J$1,Vlookup!$1:$1,0))</f>
        <v>183.65940000000001</v>
      </c>
      <c r="K678">
        <f ca="1">INDEX(Vlookup!$A$1:$AF$1262,MATCH(Stata!$A678,Vlookup!$A:$A,0),MATCH(Stata!K$1,Vlookup!$1:$1,0))</f>
        <v>23.4603</v>
      </c>
      <c r="L678">
        <f ca="1">INDEX(Vlookup!$A$1:$AF$1262,MATCH(Stata!$A678,Vlookup!$A:$A,0),MATCH(Stata!L$1,Vlookup!$1:$1,0))</f>
        <v>37.040100000000002</v>
      </c>
      <c r="M678">
        <f ca="1">INDEX(Vlookup!$A$1:$AF$1262,MATCH(Stata!$A678,Vlookup!$A:$A,0),MATCH(Stata!M$1,Vlookup!$1:$1,0))</f>
        <v>67.833600000000004</v>
      </c>
      <c r="N678">
        <f ca="1">INDEX(Vlookup!$A$1:$AF$1262,MATCH(Stata!$A678,Vlookup!$A:$A,0),MATCH(Stata!N$1,Vlookup!$1:$1,0))</f>
        <v>23.510100000000001</v>
      </c>
      <c r="O678" t="e">
        <f ca="1">INDEX(Vlookup!$A$1:$AF$1262,MATCH(Stata!$A678,Vlookup!$A:$A,0),MATCH(Stata!O$1,Vlookup!$1:$1,0))</f>
        <v>#N/A</v>
      </c>
      <c r="P678">
        <f ca="1">INDEX(Vlookup!$A$1:$AF$1262,MATCH(Stata!$A678,Vlookup!$A:$A,0),MATCH(Stata!P$1,Vlookup!$1:$1,0))</f>
        <v>43.999299999999998</v>
      </c>
      <c r="Q678">
        <f ca="1">INDEX(Vlookup!$A$1:$AF$1262,MATCH(Stata!$A678,Vlookup!$A:$A,0),MATCH(Stata!Q$1,Vlookup!$1:$1,0))</f>
        <v>25.5379</v>
      </c>
      <c r="R678">
        <f ca="1">INDEX(Vlookup!$A$1:$AF$1262,MATCH(Stata!$A678,Vlookup!$A:$A,0),MATCH(Stata!R$1,Vlookup!$1:$1,0))</f>
        <v>41.943399999999997</v>
      </c>
      <c r="S678">
        <f ca="1">INDEX(Vlookup!$A$1:$AF$1262,MATCH(Stata!$A678,Vlookup!$A:$A,0),MATCH(Stata!S$1,Vlookup!$1:$1,0))</f>
        <v>17.5002</v>
      </c>
      <c r="T678">
        <f ca="1">INDEX(Vlookup!$A$1:$AF$1262,MATCH(Stata!$A678,Vlookup!$A:$A,0),MATCH(Stata!T$1,Vlookup!$1:$1,0))</f>
        <v>109.2092</v>
      </c>
      <c r="U678">
        <f ca="1">INDEX(Vlookup!$A$1:$AF$1262,MATCH(Stata!$A678,Vlookup!$A:$A,0),MATCH(Stata!U$1,Vlookup!$1:$1,0))</f>
        <v>61.4283</v>
      </c>
      <c r="V678">
        <f ca="1">INDEX(Vlookup!$A$1:$AF$1262,MATCH(Stata!$A678,Vlookup!$A:$A,0),MATCH(Stata!V$1,Vlookup!$1:$1,0))</f>
        <v>36.121000000000002</v>
      </c>
      <c r="W678">
        <f ca="1">INDEX(Vlookup!$A$1:$AF$1262,MATCH(Stata!$A678,Vlookup!$A:$A,0),MATCH(Stata!W$1,Vlookup!$1:$1,0))</f>
        <v>55.100099999999998</v>
      </c>
      <c r="X678">
        <f ca="1">INDEX(Vlookup!$A$1:$AF$1262,MATCH(Stata!$A678,Vlookup!$A:$A,0),MATCH(Stata!X$1,Vlookup!$1:$1,0))</f>
        <v>27.532699999999998</v>
      </c>
      <c r="Y678">
        <f ca="1">INDEX(Vlookup!$A$1:$AF$1262,MATCH(Stata!$A678,Vlookup!$A:$A,0),MATCH(Stata!Y$1,Vlookup!$1:$1,0))</f>
        <v>23.812799999999999</v>
      </c>
      <c r="Z678">
        <f ca="1">INDEX(Vlookup!$A$1:$AF$1262,MATCH(Stata!$A678,Vlookup!$A:$A,0),MATCH(Stata!Z$1,Vlookup!$1:$1,0))</f>
        <v>15.045</v>
      </c>
      <c r="AA678">
        <f ca="1">INDEX(Vlookup!$A$1:$AF$1262,MATCH(Stata!$A678,Vlookup!$A:$A,0),MATCH(Stata!AA$1,Vlookup!$1:$1,0))</f>
        <v>62.871299999999998</v>
      </c>
      <c r="AB678">
        <f ca="1">INDEX(Vlookup!$A$1:$AF$1262,MATCH(Stata!$A678,Vlookup!$A:$A,0),MATCH(Stata!AB$1,Vlookup!$1:$1,0))</f>
        <v>56.798299999999998</v>
      </c>
      <c r="AC678">
        <f ca="1">INDEX(Vlookup!$A$1:$AF$1262,MATCH(Stata!$A678,Vlookup!$A:$A,0),MATCH(Stata!AC$1,Vlookup!$1:$1,0))</f>
        <v>25.2454</v>
      </c>
      <c r="AD678">
        <f ca="1">INDEX(Vlookup!$A$1:$AF$1262,MATCH(Stata!$A678,Vlookup!$A:$A,0),MATCH(Stata!AD$1,Vlookup!$1:$1,0))</f>
        <v>56.127600000000001</v>
      </c>
      <c r="AE678">
        <f ca="1">INDEX(Vlookup!$A$1:$AF$1262,MATCH(Stata!$A678,Vlookup!$A:$A,0),MATCH(Stata!AE$1,Vlookup!$1:$1,0))</f>
        <v>30.581600000000002</v>
      </c>
      <c r="AF678">
        <f ca="1">INDEX(Vlookup!$A$1:$AF$1262,MATCH(Stata!$A678,Vlookup!$A:$A,0),MATCH(Stata!AF$1,Vlookup!$1:$1,0))</f>
        <v>1964.25</v>
      </c>
      <c r="AG678">
        <f ca="1">INDEX(Vlookup!$A$1:$AG$1262,MATCH(Stata!$A678,Vlookup!$A:$A,0),MATCH(Stata!AG$1,Vlookup!$1:$1,0))</f>
        <v>24.52</v>
      </c>
    </row>
    <row r="679" spans="1:33" x14ac:dyDescent="0.25">
      <c r="A679" s="1">
        <v>39702</v>
      </c>
      <c r="B679">
        <f ca="1">INDEX(Vlookup!$A$1:$AF$1262,MATCH(Stata!$A679,Vlookup!$A:$A,0),MATCH(Stata!B$1,Vlookup!$1:$1,0))</f>
        <v>62.100099999999998</v>
      </c>
      <c r="C679">
        <f ca="1">INDEX(Vlookup!$A$1:$AF$1262,MATCH(Stata!$A679,Vlookup!$A:$A,0),MATCH(Stata!C$1,Vlookup!$1:$1,0))</f>
        <v>25.650099999999998</v>
      </c>
      <c r="D679">
        <f ca="1">INDEX(Vlookup!$A$1:$AF$1262,MATCH(Stata!$A679,Vlookup!$A:$A,0),MATCH(Stata!D$1,Vlookup!$1:$1,0))</f>
        <v>15.940899999999999</v>
      </c>
      <c r="E679">
        <f ca="1">INDEX(Vlookup!$A$1:$AF$1262,MATCH(Stata!$A679,Vlookup!$A:$A,0),MATCH(Stata!E$1,Vlookup!$1:$1,0))</f>
        <v>35.384099999999997</v>
      </c>
      <c r="F679">
        <f ca="1">INDEX(Vlookup!$A$1:$AF$1262,MATCH(Stata!$A679,Vlookup!$A:$A,0),MATCH(Stata!F$1,Vlookup!$1:$1,0))</f>
        <v>294.03649999999999</v>
      </c>
      <c r="G679">
        <f ca="1">INDEX(Vlookup!$A$1:$AF$1262,MATCH(Stata!$A679,Vlookup!$A:$A,0),MATCH(Stata!G$1,Vlookup!$1:$1,0))</f>
        <v>24.246500000000001</v>
      </c>
      <c r="H679">
        <f ca="1">INDEX(Vlookup!$A$1:$AF$1262,MATCH(Stata!$A679,Vlookup!$A:$A,0),MATCH(Stata!H$1,Vlookup!$1:$1,0))</f>
        <v>55.588200000000001</v>
      </c>
      <c r="I679">
        <f ca="1">INDEX(Vlookup!$A$1:$AF$1262,MATCH(Stata!$A679,Vlookup!$A:$A,0),MATCH(Stata!I$1,Vlookup!$1:$1,0))</f>
        <v>57.2622</v>
      </c>
      <c r="J679">
        <f ca="1">INDEX(Vlookup!$A$1:$AF$1262,MATCH(Stata!$A679,Vlookup!$A:$A,0),MATCH(Stata!J$1,Vlookup!$1:$1,0))</f>
        <v>182.97110000000001</v>
      </c>
      <c r="K679">
        <f ca="1">INDEX(Vlookup!$A$1:$AF$1262,MATCH(Stata!$A679,Vlookup!$A:$A,0),MATCH(Stata!K$1,Vlookup!$1:$1,0))</f>
        <v>23.776499999999999</v>
      </c>
      <c r="L679">
        <f ca="1">INDEX(Vlookup!$A$1:$AF$1262,MATCH(Stata!$A679,Vlookup!$A:$A,0),MATCH(Stata!L$1,Vlookup!$1:$1,0))</f>
        <v>37.941800000000001</v>
      </c>
      <c r="M679">
        <f ca="1">INDEX(Vlookup!$A$1:$AF$1262,MATCH(Stata!$A679,Vlookup!$A:$A,0),MATCH(Stata!M$1,Vlookup!$1:$1,0))</f>
        <v>68.113</v>
      </c>
      <c r="N679">
        <f ca="1">INDEX(Vlookup!$A$1:$AF$1262,MATCH(Stata!$A679,Vlookup!$A:$A,0),MATCH(Stata!N$1,Vlookup!$1:$1,0))</f>
        <v>23.5687</v>
      </c>
      <c r="O679" t="e">
        <f ca="1">INDEX(Vlookup!$A$1:$AF$1262,MATCH(Stata!$A679,Vlookup!$A:$A,0),MATCH(Stata!O$1,Vlookup!$1:$1,0))</f>
        <v>#N/A</v>
      </c>
      <c r="P679">
        <f ca="1">INDEX(Vlookup!$A$1:$AF$1262,MATCH(Stata!$A679,Vlookup!$A:$A,0),MATCH(Stata!P$1,Vlookup!$1:$1,0))</f>
        <v>44.4039</v>
      </c>
      <c r="Q679">
        <f ca="1">INDEX(Vlookup!$A$1:$AF$1262,MATCH(Stata!$A679,Vlookup!$A:$A,0),MATCH(Stata!Q$1,Vlookup!$1:$1,0))</f>
        <v>25.8889</v>
      </c>
      <c r="R679">
        <f ca="1">INDEX(Vlookup!$A$1:$AF$1262,MATCH(Stata!$A679,Vlookup!$A:$A,0),MATCH(Stata!R$1,Vlookup!$1:$1,0))</f>
        <v>42.005200000000002</v>
      </c>
      <c r="S679">
        <f ca="1">INDEX(Vlookup!$A$1:$AF$1262,MATCH(Stata!$A679,Vlookup!$A:$A,0),MATCH(Stata!S$1,Vlookup!$1:$1,0))</f>
        <v>17.526299999999999</v>
      </c>
      <c r="T679">
        <f ca="1">INDEX(Vlookup!$A$1:$AF$1262,MATCH(Stata!$A679,Vlookup!$A:$A,0),MATCH(Stata!T$1,Vlookup!$1:$1,0))</f>
        <v>110.2824</v>
      </c>
      <c r="U679">
        <f ca="1">INDEX(Vlookup!$A$1:$AF$1262,MATCH(Stata!$A679,Vlookup!$A:$A,0),MATCH(Stata!U$1,Vlookup!$1:$1,0))</f>
        <v>61.367899999999999</v>
      </c>
      <c r="V679">
        <f ca="1">INDEX(Vlookup!$A$1:$AF$1262,MATCH(Stata!$A679,Vlookup!$A:$A,0),MATCH(Stata!V$1,Vlookup!$1:$1,0))</f>
        <v>38.183700000000002</v>
      </c>
      <c r="W679">
        <f ca="1">INDEX(Vlookup!$A$1:$AF$1262,MATCH(Stata!$A679,Vlookup!$A:$A,0),MATCH(Stata!W$1,Vlookup!$1:$1,0))</f>
        <v>56.285800000000002</v>
      </c>
      <c r="X679">
        <f ca="1">INDEX(Vlookup!$A$1:$AF$1262,MATCH(Stata!$A679,Vlookup!$A:$A,0),MATCH(Stata!X$1,Vlookup!$1:$1,0))</f>
        <v>27.918800000000001</v>
      </c>
      <c r="Y679">
        <f ca="1">INDEX(Vlookup!$A$1:$AF$1262,MATCH(Stata!$A679,Vlookup!$A:$A,0),MATCH(Stata!Y$1,Vlookup!$1:$1,0))</f>
        <v>24.6234</v>
      </c>
      <c r="Z679">
        <f ca="1">INDEX(Vlookup!$A$1:$AF$1262,MATCH(Stata!$A679,Vlookup!$A:$A,0),MATCH(Stata!Z$1,Vlookup!$1:$1,0))</f>
        <v>15.202</v>
      </c>
      <c r="AA679">
        <f ca="1">INDEX(Vlookup!$A$1:$AF$1262,MATCH(Stata!$A679,Vlookup!$A:$A,0),MATCH(Stata!AA$1,Vlookup!$1:$1,0))</f>
        <v>63.470500000000001</v>
      </c>
      <c r="AB679">
        <f ca="1">INDEX(Vlookup!$A$1:$AF$1262,MATCH(Stata!$A679,Vlookup!$A:$A,0),MATCH(Stata!AB$1,Vlookup!$1:$1,0))</f>
        <v>57.345399999999998</v>
      </c>
      <c r="AC679">
        <f ca="1">INDEX(Vlookup!$A$1:$AF$1262,MATCH(Stata!$A679,Vlookup!$A:$A,0),MATCH(Stata!AC$1,Vlookup!$1:$1,0))</f>
        <v>25.252700000000001</v>
      </c>
      <c r="AD679">
        <f ca="1">INDEX(Vlookup!$A$1:$AF$1262,MATCH(Stata!$A679,Vlookup!$A:$A,0),MATCH(Stata!AD$1,Vlookup!$1:$1,0))</f>
        <v>57.168399999999998</v>
      </c>
      <c r="AE679">
        <f ca="1">INDEX(Vlookup!$A$1:$AF$1262,MATCH(Stata!$A679,Vlookup!$A:$A,0),MATCH(Stata!AE$1,Vlookup!$1:$1,0))</f>
        <v>30.740200000000002</v>
      </c>
      <c r="AF679">
        <f ca="1">INDEX(Vlookup!$A$1:$AF$1262,MATCH(Stata!$A679,Vlookup!$A:$A,0),MATCH(Stata!AF$1,Vlookup!$1:$1,0))</f>
        <v>1992</v>
      </c>
      <c r="AG679">
        <f ca="1">INDEX(Vlookup!$A$1:$AG$1262,MATCH(Stata!$A679,Vlookup!$A:$A,0),MATCH(Stata!AG$1,Vlookup!$1:$1,0))</f>
        <v>24.39</v>
      </c>
    </row>
    <row r="680" spans="1:33" x14ac:dyDescent="0.25">
      <c r="A680" s="1">
        <v>39703</v>
      </c>
      <c r="B680">
        <f ca="1">INDEX(Vlookup!$A$1:$AF$1262,MATCH(Stata!$A680,Vlookup!$A:$A,0),MATCH(Stata!B$1,Vlookup!$1:$1,0))</f>
        <v>62.286499999999997</v>
      </c>
      <c r="C680">
        <f ca="1">INDEX(Vlookup!$A$1:$AF$1262,MATCH(Stata!$A680,Vlookup!$A:$A,0),MATCH(Stata!C$1,Vlookup!$1:$1,0))</f>
        <v>26.6252</v>
      </c>
      <c r="D680">
        <f ca="1">INDEX(Vlookup!$A$1:$AF$1262,MATCH(Stata!$A680,Vlookup!$A:$A,0),MATCH(Stata!D$1,Vlookup!$1:$1,0))</f>
        <v>16.131499999999999</v>
      </c>
      <c r="E680">
        <f ca="1">INDEX(Vlookup!$A$1:$AF$1262,MATCH(Stata!$A680,Vlookup!$A:$A,0),MATCH(Stata!E$1,Vlookup!$1:$1,0))</f>
        <v>35.557600000000001</v>
      </c>
      <c r="F680">
        <f ca="1">INDEX(Vlookup!$A$1:$AF$1262,MATCH(Stata!$A680,Vlookup!$A:$A,0),MATCH(Stata!F$1,Vlookup!$1:$1,0))</f>
        <v>203.39619999999999</v>
      </c>
      <c r="G680">
        <f ca="1">INDEX(Vlookup!$A$1:$AF$1262,MATCH(Stata!$A680,Vlookup!$A:$A,0),MATCH(Stata!G$1,Vlookup!$1:$1,0))</f>
        <v>24.231100000000001</v>
      </c>
      <c r="H680">
        <f ca="1">INDEX(Vlookup!$A$1:$AF$1262,MATCH(Stata!$A680,Vlookup!$A:$A,0),MATCH(Stata!H$1,Vlookup!$1:$1,0))</f>
        <v>56.236800000000002</v>
      </c>
      <c r="I680">
        <f ca="1">INDEX(Vlookup!$A$1:$AF$1262,MATCH(Stata!$A680,Vlookup!$A:$A,0),MATCH(Stata!I$1,Vlookup!$1:$1,0))</f>
        <v>57.836500000000001</v>
      </c>
      <c r="J680">
        <f ca="1">INDEX(Vlookup!$A$1:$AF$1262,MATCH(Stata!$A680,Vlookup!$A:$A,0),MATCH(Stata!J$1,Vlookup!$1:$1,0))</f>
        <v>176.5804</v>
      </c>
      <c r="K680">
        <f ca="1">INDEX(Vlookup!$A$1:$AF$1262,MATCH(Stata!$A680,Vlookup!$A:$A,0),MATCH(Stata!K$1,Vlookup!$1:$1,0))</f>
        <v>23.930199999999999</v>
      </c>
      <c r="L680">
        <f ca="1">INDEX(Vlookup!$A$1:$AF$1262,MATCH(Stata!$A680,Vlookup!$A:$A,0),MATCH(Stata!L$1,Vlookup!$1:$1,0))</f>
        <v>38.735100000000003</v>
      </c>
      <c r="M680">
        <f ca="1">INDEX(Vlookup!$A$1:$AF$1262,MATCH(Stata!$A680,Vlookup!$A:$A,0),MATCH(Stata!M$1,Vlookup!$1:$1,0))</f>
        <v>69.861800000000002</v>
      </c>
      <c r="N680">
        <f ca="1">INDEX(Vlookup!$A$1:$AF$1262,MATCH(Stata!$A680,Vlookup!$A:$A,0),MATCH(Stata!N$1,Vlookup!$1:$1,0))</f>
        <v>22.3886</v>
      </c>
      <c r="O680" t="e">
        <f ca="1">INDEX(Vlookup!$A$1:$AF$1262,MATCH(Stata!$A680,Vlookup!$A:$A,0),MATCH(Stata!O$1,Vlookup!$1:$1,0))</f>
        <v>#N/A</v>
      </c>
      <c r="P680">
        <f ca="1">INDEX(Vlookup!$A$1:$AF$1262,MATCH(Stata!$A680,Vlookup!$A:$A,0),MATCH(Stata!P$1,Vlookup!$1:$1,0))</f>
        <v>44.196899999999999</v>
      </c>
      <c r="Q680">
        <f ca="1">INDEX(Vlookup!$A$1:$AF$1262,MATCH(Stata!$A680,Vlookup!$A:$A,0),MATCH(Stata!Q$1,Vlookup!$1:$1,0))</f>
        <v>25.2746</v>
      </c>
      <c r="R680">
        <f ca="1">INDEX(Vlookup!$A$1:$AF$1262,MATCH(Stata!$A680,Vlookup!$A:$A,0),MATCH(Stata!R$1,Vlookup!$1:$1,0))</f>
        <v>41.934600000000003</v>
      </c>
      <c r="S680">
        <f ca="1">INDEX(Vlookup!$A$1:$AF$1262,MATCH(Stata!$A680,Vlookup!$A:$A,0),MATCH(Stata!S$1,Vlookup!$1:$1,0))</f>
        <v>17.5002</v>
      </c>
      <c r="T680">
        <f ca="1">INDEX(Vlookup!$A$1:$AF$1262,MATCH(Stata!$A680,Vlookup!$A:$A,0),MATCH(Stata!T$1,Vlookup!$1:$1,0))</f>
        <v>110.06959999999999</v>
      </c>
      <c r="U680">
        <f ca="1">INDEX(Vlookup!$A$1:$AF$1262,MATCH(Stata!$A680,Vlookup!$A:$A,0),MATCH(Stata!U$1,Vlookup!$1:$1,0))</f>
        <v>60.876300000000001</v>
      </c>
      <c r="V680">
        <f ca="1">INDEX(Vlookup!$A$1:$AF$1262,MATCH(Stata!$A680,Vlookup!$A:$A,0),MATCH(Stata!V$1,Vlookup!$1:$1,0))</f>
        <v>37.743699999999997</v>
      </c>
      <c r="W680">
        <f ca="1">INDEX(Vlookup!$A$1:$AF$1262,MATCH(Stata!$A680,Vlookup!$A:$A,0),MATCH(Stata!W$1,Vlookup!$1:$1,0))</f>
        <v>55.849899999999998</v>
      </c>
      <c r="X680">
        <f ca="1">INDEX(Vlookup!$A$1:$AF$1262,MATCH(Stata!$A680,Vlookup!$A:$A,0),MATCH(Stata!X$1,Vlookup!$1:$1,0))</f>
        <v>27.7791</v>
      </c>
      <c r="Y680">
        <f ca="1">INDEX(Vlookup!$A$1:$AF$1262,MATCH(Stata!$A680,Vlookup!$A:$A,0),MATCH(Stata!Y$1,Vlookup!$1:$1,0))</f>
        <v>24.875499999999999</v>
      </c>
      <c r="Z680">
        <f ca="1">INDEX(Vlookup!$A$1:$AF$1262,MATCH(Stata!$A680,Vlookup!$A:$A,0),MATCH(Stata!Z$1,Vlookup!$1:$1,0))</f>
        <v>15.392200000000001</v>
      </c>
      <c r="AA680">
        <f ca="1">INDEX(Vlookup!$A$1:$AF$1262,MATCH(Stata!$A680,Vlookup!$A:$A,0),MATCH(Stata!AA$1,Vlookup!$1:$1,0))</f>
        <v>63.531300000000002</v>
      </c>
      <c r="AB680">
        <f ca="1">INDEX(Vlookup!$A$1:$AF$1262,MATCH(Stata!$A680,Vlookup!$A:$A,0),MATCH(Stata!AB$1,Vlookup!$1:$1,0))</f>
        <v>57.820900000000002</v>
      </c>
      <c r="AC680">
        <f ca="1">INDEX(Vlookup!$A$1:$AF$1262,MATCH(Stata!$A680,Vlookup!$A:$A,0),MATCH(Stata!AC$1,Vlookup!$1:$1,0))</f>
        <v>25.078199999999999</v>
      </c>
      <c r="AD680">
        <f ca="1">INDEX(Vlookup!$A$1:$AF$1262,MATCH(Stata!$A680,Vlookup!$A:$A,0),MATCH(Stata!AD$1,Vlookup!$1:$1,0))</f>
        <v>56.480600000000003</v>
      </c>
      <c r="AE680">
        <f ca="1">INDEX(Vlookup!$A$1:$AF$1262,MATCH(Stata!$A680,Vlookup!$A:$A,0),MATCH(Stata!AE$1,Vlookup!$1:$1,0))</f>
        <v>31.038900000000002</v>
      </c>
      <c r="AF680">
        <f ca="1">INDEX(Vlookup!$A$1:$AF$1262,MATCH(Stata!$A680,Vlookup!$A:$A,0),MATCH(Stata!AF$1,Vlookup!$1:$1,0))</f>
        <v>1996.25</v>
      </c>
      <c r="AG680">
        <f ca="1">INDEX(Vlookup!$A$1:$AG$1262,MATCH(Stata!$A680,Vlookup!$A:$A,0),MATCH(Stata!AG$1,Vlookup!$1:$1,0))</f>
        <v>25.66</v>
      </c>
    </row>
    <row r="681" spans="1:33" x14ac:dyDescent="0.25">
      <c r="A681" s="1">
        <v>39706</v>
      </c>
      <c r="B681">
        <f ca="1">INDEX(Vlookup!$A$1:$AF$1262,MATCH(Stata!$A681,Vlookup!$A:$A,0),MATCH(Stata!B$1,Vlookup!$1:$1,0))</f>
        <v>61.158900000000003</v>
      </c>
      <c r="C681">
        <f ca="1">INDEX(Vlookup!$A$1:$AF$1262,MATCH(Stata!$A681,Vlookup!$A:$A,0),MATCH(Stata!C$1,Vlookup!$1:$1,0))</f>
        <v>25.0093</v>
      </c>
      <c r="D681">
        <f ca="1">INDEX(Vlookup!$A$1:$AF$1262,MATCH(Stata!$A681,Vlookup!$A:$A,0),MATCH(Stata!D$1,Vlookup!$1:$1,0))</f>
        <v>15.940899999999999</v>
      </c>
      <c r="E681">
        <f ca="1">INDEX(Vlookup!$A$1:$AF$1262,MATCH(Stata!$A681,Vlookup!$A:$A,0),MATCH(Stata!E$1,Vlookup!$1:$1,0))</f>
        <v>32.389800000000001</v>
      </c>
      <c r="F681">
        <f ca="1">INDEX(Vlookup!$A$1:$AF$1262,MATCH(Stata!$A681,Vlookup!$A:$A,0),MATCH(Stata!F$1,Vlookup!$1:$1,0))</f>
        <v>79.750100000000003</v>
      </c>
      <c r="G681">
        <f ca="1">INDEX(Vlookup!$A$1:$AF$1262,MATCH(Stata!$A681,Vlookup!$A:$A,0),MATCH(Stata!G$1,Vlookup!$1:$1,0))</f>
        <v>23.017299999999999</v>
      </c>
      <c r="H681">
        <f ca="1">INDEX(Vlookup!$A$1:$AF$1262,MATCH(Stata!$A681,Vlookup!$A:$A,0),MATCH(Stata!H$1,Vlookup!$1:$1,0))</f>
        <v>55.304000000000002</v>
      </c>
      <c r="I681">
        <f ca="1">INDEX(Vlookup!$A$1:$AF$1262,MATCH(Stata!$A681,Vlookup!$A:$A,0),MATCH(Stata!I$1,Vlookup!$1:$1,0))</f>
        <v>55.848500000000001</v>
      </c>
      <c r="J681">
        <f ca="1">INDEX(Vlookup!$A$1:$AF$1262,MATCH(Stata!$A681,Vlookup!$A:$A,0),MATCH(Stata!J$1,Vlookup!$1:$1,0))</f>
        <v>149.83770000000001</v>
      </c>
      <c r="K681">
        <f ca="1">INDEX(Vlookup!$A$1:$AF$1262,MATCH(Stata!$A681,Vlookup!$A:$A,0),MATCH(Stata!K$1,Vlookup!$1:$1,0))</f>
        <v>24.039899999999999</v>
      </c>
      <c r="L681">
        <f ca="1">INDEX(Vlookup!$A$1:$AF$1262,MATCH(Stata!$A681,Vlookup!$A:$A,0),MATCH(Stata!L$1,Vlookup!$1:$1,0))</f>
        <v>37.357399999999998</v>
      </c>
      <c r="M681">
        <f ca="1">INDEX(Vlookup!$A$1:$AF$1262,MATCH(Stata!$A681,Vlookup!$A:$A,0),MATCH(Stata!M$1,Vlookup!$1:$1,0))</f>
        <v>66.030699999999996</v>
      </c>
      <c r="N681">
        <f ca="1">INDEX(Vlookup!$A$1:$AF$1262,MATCH(Stata!$A681,Vlookup!$A:$A,0),MATCH(Stata!N$1,Vlookup!$1:$1,0))</f>
        <v>20.589099999999998</v>
      </c>
      <c r="O681" t="e">
        <f ca="1">INDEX(Vlookup!$A$1:$AF$1262,MATCH(Stata!$A681,Vlookup!$A:$A,0),MATCH(Stata!O$1,Vlookup!$1:$1,0))</f>
        <v>#N/A</v>
      </c>
      <c r="P681">
        <f ca="1">INDEX(Vlookup!$A$1:$AF$1262,MATCH(Stata!$A681,Vlookup!$A:$A,0),MATCH(Stata!P$1,Vlookup!$1:$1,0))</f>
        <v>42.653700000000001</v>
      </c>
      <c r="Q681">
        <f ca="1">INDEX(Vlookup!$A$1:$AF$1262,MATCH(Stata!$A681,Vlookup!$A:$A,0),MATCH(Stata!Q$1,Vlookup!$1:$1,0))</f>
        <v>25.011299999999999</v>
      </c>
      <c r="R681">
        <f ca="1">INDEX(Vlookup!$A$1:$AF$1262,MATCH(Stata!$A681,Vlookup!$A:$A,0),MATCH(Stata!R$1,Vlookup!$1:$1,0))</f>
        <v>40.497100000000003</v>
      </c>
      <c r="S681">
        <f ca="1">INDEX(Vlookup!$A$1:$AF$1262,MATCH(Stata!$A681,Vlookup!$A:$A,0),MATCH(Stata!S$1,Vlookup!$1:$1,0))</f>
        <v>16.805800000000001</v>
      </c>
      <c r="T681">
        <f ca="1">INDEX(Vlookup!$A$1:$AF$1262,MATCH(Stata!$A681,Vlookup!$A:$A,0),MATCH(Stata!T$1,Vlookup!$1:$1,0))</f>
        <v>106.5724</v>
      </c>
      <c r="U681">
        <f ca="1">INDEX(Vlookup!$A$1:$AF$1262,MATCH(Stata!$A681,Vlookup!$A:$A,0),MATCH(Stata!U$1,Vlookup!$1:$1,0))</f>
        <v>60.031199999999998</v>
      </c>
      <c r="V681">
        <f ca="1">INDEX(Vlookup!$A$1:$AF$1262,MATCH(Stata!$A681,Vlookup!$A:$A,0),MATCH(Stata!V$1,Vlookup!$1:$1,0))</f>
        <v>33.920699999999997</v>
      </c>
      <c r="W681">
        <f ca="1">INDEX(Vlookup!$A$1:$AF$1262,MATCH(Stata!$A681,Vlookup!$A:$A,0),MATCH(Stata!W$1,Vlookup!$1:$1,0))</f>
        <v>55.5535</v>
      </c>
      <c r="X681">
        <f ca="1">INDEX(Vlookup!$A$1:$AF$1262,MATCH(Stata!$A681,Vlookup!$A:$A,0),MATCH(Stata!X$1,Vlookup!$1:$1,0))</f>
        <v>26.875599999999999</v>
      </c>
      <c r="Y681">
        <f ca="1">INDEX(Vlookup!$A$1:$AF$1262,MATCH(Stata!$A681,Vlookup!$A:$A,0),MATCH(Stata!Y$1,Vlookup!$1:$1,0))</f>
        <v>24.155000000000001</v>
      </c>
      <c r="Z681">
        <f ca="1">INDEX(Vlookup!$A$1:$AF$1262,MATCH(Stata!$A681,Vlookup!$A:$A,0),MATCH(Stata!Z$1,Vlookup!$1:$1,0))</f>
        <v>14.920999999999999</v>
      </c>
      <c r="AA681">
        <f ca="1">INDEX(Vlookup!$A$1:$AF$1262,MATCH(Stata!$A681,Vlookup!$A:$A,0),MATCH(Stata!AA$1,Vlookup!$1:$1,0))</f>
        <v>62.654200000000003</v>
      </c>
      <c r="AB681">
        <f ca="1">INDEX(Vlookup!$A$1:$AF$1262,MATCH(Stata!$A681,Vlookup!$A:$A,0),MATCH(Stata!AB$1,Vlookup!$1:$1,0))</f>
        <v>56.618899999999996</v>
      </c>
      <c r="AC681">
        <f ca="1">INDEX(Vlookup!$A$1:$AF$1262,MATCH(Stata!$A681,Vlookup!$A:$A,0),MATCH(Stata!AC$1,Vlookup!$1:$1,0))</f>
        <v>24.1693</v>
      </c>
      <c r="AD681">
        <f ca="1">INDEX(Vlookup!$A$1:$AF$1262,MATCH(Stata!$A681,Vlookup!$A:$A,0),MATCH(Stata!AD$1,Vlookup!$1:$1,0))</f>
        <v>55.774700000000003</v>
      </c>
      <c r="AE681">
        <f ca="1">INDEX(Vlookup!$A$1:$AF$1262,MATCH(Stata!$A681,Vlookup!$A:$A,0),MATCH(Stata!AE$1,Vlookup!$1:$1,0))</f>
        <v>30.199000000000002</v>
      </c>
      <c r="AF681">
        <f ca="1">INDEX(Vlookup!$A$1:$AF$1262,MATCH(Stata!$A681,Vlookup!$A:$A,0),MATCH(Stata!AF$1,Vlookup!$1:$1,0))</f>
        <v>1902.17</v>
      </c>
      <c r="AG681">
        <f ca="1">INDEX(Vlookup!$A$1:$AG$1262,MATCH(Stata!$A681,Vlookup!$A:$A,0),MATCH(Stata!AG$1,Vlookup!$1:$1,0))</f>
        <v>31.7</v>
      </c>
    </row>
    <row r="682" spans="1:33" x14ac:dyDescent="0.25">
      <c r="A682" s="1">
        <v>39707</v>
      </c>
      <c r="B682">
        <f ca="1">INDEX(Vlookup!$A$1:$AF$1262,MATCH(Stata!$A682,Vlookup!$A:$A,0),MATCH(Stata!B$1,Vlookup!$1:$1,0))</f>
        <v>61.913600000000002</v>
      </c>
      <c r="C682">
        <f ca="1">INDEX(Vlookup!$A$1:$AF$1262,MATCH(Stata!$A682,Vlookup!$A:$A,0),MATCH(Stata!C$1,Vlookup!$1:$1,0))</f>
        <v>24.6099</v>
      </c>
      <c r="D682">
        <f ca="1">INDEX(Vlookup!$A$1:$AF$1262,MATCH(Stata!$A682,Vlookup!$A:$A,0),MATCH(Stata!D$1,Vlookup!$1:$1,0))</f>
        <v>15.734999999999999</v>
      </c>
      <c r="E682">
        <f ca="1">INDEX(Vlookup!$A$1:$AF$1262,MATCH(Stata!$A682,Vlookup!$A:$A,0),MATCH(Stata!E$1,Vlookup!$1:$1,0))</f>
        <v>32.928400000000003</v>
      </c>
      <c r="F682">
        <f ca="1">INDEX(Vlookup!$A$1:$AF$1262,MATCH(Stata!$A682,Vlookup!$A:$A,0),MATCH(Stata!F$1,Vlookup!$1:$1,0))</f>
        <v>62.828299999999999</v>
      </c>
      <c r="G682">
        <f ca="1">INDEX(Vlookup!$A$1:$AF$1262,MATCH(Stata!$A682,Vlookup!$A:$A,0),MATCH(Stata!G$1,Vlookup!$1:$1,0))</f>
        <v>22.9558</v>
      </c>
      <c r="H682">
        <f ca="1">INDEX(Vlookup!$A$1:$AF$1262,MATCH(Stata!$A682,Vlookup!$A:$A,0),MATCH(Stata!H$1,Vlookup!$1:$1,0))</f>
        <v>54.833100000000002</v>
      </c>
      <c r="I682">
        <f ca="1">INDEX(Vlookup!$A$1:$AF$1262,MATCH(Stata!$A682,Vlookup!$A:$A,0),MATCH(Stata!I$1,Vlookup!$1:$1,0))</f>
        <v>57.191499999999998</v>
      </c>
      <c r="J682">
        <f ca="1">INDEX(Vlookup!$A$1:$AF$1262,MATCH(Stata!$A682,Vlookup!$A:$A,0),MATCH(Stata!J$1,Vlookup!$1:$1,0))</f>
        <v>154.852</v>
      </c>
      <c r="K682">
        <f ca="1">INDEX(Vlookup!$A$1:$AF$1262,MATCH(Stata!$A682,Vlookup!$A:$A,0),MATCH(Stata!K$1,Vlookup!$1:$1,0))</f>
        <v>24.0838</v>
      </c>
      <c r="L682">
        <f ca="1">INDEX(Vlookup!$A$1:$AF$1262,MATCH(Stata!$A682,Vlookup!$A:$A,0),MATCH(Stata!L$1,Vlookup!$1:$1,0))</f>
        <v>38.634900000000002</v>
      </c>
      <c r="M682">
        <f ca="1">INDEX(Vlookup!$A$1:$AF$1262,MATCH(Stata!$A682,Vlookup!$A:$A,0),MATCH(Stata!M$1,Vlookup!$1:$1,0))</f>
        <v>68.897300000000001</v>
      </c>
      <c r="N682">
        <f ca="1">INDEX(Vlookup!$A$1:$AF$1262,MATCH(Stata!$A682,Vlookup!$A:$A,0),MATCH(Stata!N$1,Vlookup!$1:$1,0))</f>
        <v>20.9741</v>
      </c>
      <c r="O682" t="e">
        <f ca="1">INDEX(Vlookup!$A$1:$AF$1262,MATCH(Stata!$A682,Vlookup!$A:$A,0),MATCH(Stata!O$1,Vlookup!$1:$1,0))</f>
        <v>#N/A</v>
      </c>
      <c r="P682">
        <f ca="1">INDEX(Vlookup!$A$1:$AF$1262,MATCH(Stata!$A682,Vlookup!$A:$A,0),MATCH(Stata!P$1,Vlookup!$1:$1,0))</f>
        <v>45.5518</v>
      </c>
      <c r="Q682">
        <f ca="1">INDEX(Vlookup!$A$1:$AF$1262,MATCH(Stata!$A682,Vlookup!$A:$A,0),MATCH(Stata!Q$1,Vlookup!$1:$1,0))</f>
        <v>24.204000000000001</v>
      </c>
      <c r="R682">
        <f ca="1">INDEX(Vlookup!$A$1:$AF$1262,MATCH(Stata!$A682,Vlookup!$A:$A,0),MATCH(Stata!R$1,Vlookup!$1:$1,0))</f>
        <v>40.523600000000002</v>
      </c>
      <c r="S682">
        <f ca="1">INDEX(Vlookup!$A$1:$AF$1262,MATCH(Stata!$A682,Vlookup!$A:$A,0),MATCH(Stata!S$1,Vlookup!$1:$1,0))</f>
        <v>16.9099</v>
      </c>
      <c r="T682">
        <f ca="1">INDEX(Vlookup!$A$1:$AF$1262,MATCH(Stata!$A682,Vlookup!$A:$A,0),MATCH(Stata!T$1,Vlookup!$1:$1,0))</f>
        <v>107.3681</v>
      </c>
      <c r="U682">
        <f ca="1">INDEX(Vlookup!$A$1:$AF$1262,MATCH(Stata!$A682,Vlookup!$A:$A,0),MATCH(Stata!U$1,Vlookup!$1:$1,0))</f>
        <v>60.195</v>
      </c>
      <c r="V682">
        <f ca="1">INDEX(Vlookup!$A$1:$AF$1262,MATCH(Stata!$A682,Vlookup!$A:$A,0),MATCH(Stata!V$1,Vlookup!$1:$1,0))</f>
        <v>37.349499999999999</v>
      </c>
      <c r="W682">
        <f ca="1">INDEX(Vlookup!$A$1:$AF$1262,MATCH(Stata!$A682,Vlookup!$A:$A,0),MATCH(Stata!W$1,Vlookup!$1:$1,0))</f>
        <v>56.050400000000003</v>
      </c>
      <c r="X682">
        <f ca="1">INDEX(Vlookup!$A$1:$AF$1262,MATCH(Stata!$A682,Vlookup!$A:$A,0),MATCH(Stata!X$1,Vlookup!$1:$1,0))</f>
        <v>26.514199999999999</v>
      </c>
      <c r="Y682">
        <f ca="1">INDEX(Vlookup!$A$1:$AF$1262,MATCH(Stata!$A682,Vlookup!$A:$A,0),MATCH(Stata!Y$1,Vlookup!$1:$1,0))</f>
        <v>23.407499999999999</v>
      </c>
      <c r="Z682">
        <f ca="1">INDEX(Vlookup!$A$1:$AF$1262,MATCH(Stata!$A682,Vlookup!$A:$A,0),MATCH(Stata!Z$1,Vlookup!$1:$1,0))</f>
        <v>14.7226</v>
      </c>
      <c r="AA682">
        <f ca="1">INDEX(Vlookup!$A$1:$AF$1262,MATCH(Stata!$A682,Vlookup!$A:$A,0),MATCH(Stata!AA$1,Vlookup!$1:$1,0))</f>
        <v>62.532600000000002</v>
      </c>
      <c r="AB682">
        <f ca="1">INDEX(Vlookup!$A$1:$AF$1262,MATCH(Stata!$A682,Vlookup!$A:$A,0),MATCH(Stata!AB$1,Vlookup!$1:$1,0))</f>
        <v>56.609900000000003</v>
      </c>
      <c r="AC682">
        <f ca="1">INDEX(Vlookup!$A$1:$AF$1262,MATCH(Stata!$A682,Vlookup!$A:$A,0),MATCH(Stata!AC$1,Vlookup!$1:$1,0))</f>
        <v>23.878399999999999</v>
      </c>
      <c r="AD682">
        <f ca="1">INDEX(Vlookup!$A$1:$AF$1262,MATCH(Stata!$A682,Vlookup!$A:$A,0),MATCH(Stata!AD$1,Vlookup!$1:$1,0))</f>
        <v>56.236199999999997</v>
      </c>
      <c r="AE682">
        <f ca="1">INDEX(Vlookup!$A$1:$AF$1262,MATCH(Stata!$A682,Vlookup!$A:$A,0),MATCH(Stata!AE$1,Vlookup!$1:$1,0))</f>
        <v>30.338899999999999</v>
      </c>
      <c r="AF682">
        <f ca="1">INDEX(Vlookup!$A$1:$AF$1262,MATCH(Stata!$A682,Vlookup!$A:$A,0),MATCH(Stata!AF$1,Vlookup!$1:$1,0))</f>
        <v>1935.49</v>
      </c>
      <c r="AG682">
        <f ca="1">INDEX(Vlookup!$A$1:$AG$1262,MATCH(Stata!$A682,Vlookup!$A:$A,0),MATCH(Stata!AG$1,Vlookup!$1:$1,0))</f>
        <v>30.3</v>
      </c>
    </row>
    <row r="683" spans="1:33" x14ac:dyDescent="0.25">
      <c r="A683" s="1">
        <v>39708</v>
      </c>
      <c r="B683">
        <f ca="1">INDEX(Vlookup!$A$1:$AF$1262,MATCH(Stata!$A683,Vlookup!$A:$A,0),MATCH(Stata!B$1,Vlookup!$1:$1,0))</f>
        <v>61.132300000000001</v>
      </c>
      <c r="C683">
        <f ca="1">INDEX(Vlookup!$A$1:$AF$1262,MATCH(Stata!$A683,Vlookup!$A:$A,0),MATCH(Stata!C$1,Vlookup!$1:$1,0))</f>
        <v>23.3748</v>
      </c>
      <c r="D683">
        <f ca="1">INDEX(Vlookup!$A$1:$AF$1262,MATCH(Stata!$A683,Vlookup!$A:$A,0),MATCH(Stata!D$1,Vlookup!$1:$1,0))</f>
        <v>15.148</v>
      </c>
      <c r="E683">
        <f ca="1">INDEX(Vlookup!$A$1:$AF$1262,MATCH(Stata!$A683,Vlookup!$A:$A,0),MATCH(Stata!E$1,Vlookup!$1:$1,0))</f>
        <v>30.162299999999998</v>
      </c>
      <c r="F683">
        <f ca="1">INDEX(Vlookup!$A$1:$AF$1262,MATCH(Stata!$A683,Vlookup!$A:$A,0),MATCH(Stata!F$1,Vlookup!$1:$1,0))</f>
        <v>34.3461</v>
      </c>
      <c r="G683">
        <f ca="1">INDEX(Vlookup!$A$1:$AF$1262,MATCH(Stata!$A683,Vlookup!$A:$A,0),MATCH(Stata!G$1,Vlookup!$1:$1,0))</f>
        <v>22.126100000000001</v>
      </c>
      <c r="H683">
        <f ca="1">INDEX(Vlookup!$A$1:$AF$1262,MATCH(Stata!$A683,Vlookup!$A:$A,0),MATCH(Stata!H$1,Vlookup!$1:$1,0))</f>
        <v>50.639800000000001</v>
      </c>
      <c r="I683">
        <f ca="1">INDEX(Vlookup!$A$1:$AF$1262,MATCH(Stata!$A683,Vlookup!$A:$A,0),MATCH(Stata!I$1,Vlookup!$1:$1,0))</f>
        <v>55.795499999999997</v>
      </c>
      <c r="J683">
        <f ca="1">INDEX(Vlookup!$A$1:$AF$1262,MATCH(Stata!$A683,Vlookup!$A:$A,0),MATCH(Stata!J$1,Vlookup!$1:$1,0))</f>
        <v>137.94120000000001</v>
      </c>
      <c r="K683">
        <f ca="1">INDEX(Vlookup!$A$1:$AF$1262,MATCH(Stata!$A683,Vlookup!$A:$A,0),MATCH(Stata!K$1,Vlookup!$1:$1,0))</f>
        <v>23.122199999999999</v>
      </c>
      <c r="L683">
        <f ca="1">INDEX(Vlookup!$A$1:$AF$1262,MATCH(Stata!$A683,Vlookup!$A:$A,0),MATCH(Stata!L$1,Vlookup!$1:$1,0))</f>
        <v>38.158900000000003</v>
      </c>
      <c r="M683">
        <f ca="1">INDEX(Vlookup!$A$1:$AF$1262,MATCH(Stata!$A683,Vlookup!$A:$A,0),MATCH(Stata!M$1,Vlookup!$1:$1,0))</f>
        <v>67.860600000000005</v>
      </c>
      <c r="N683">
        <f ca="1">INDEX(Vlookup!$A$1:$AF$1262,MATCH(Stata!$A683,Vlookup!$A:$A,0),MATCH(Stata!N$1,Vlookup!$1:$1,0))</f>
        <v>19.5764</v>
      </c>
      <c r="O683" t="e">
        <f ca="1">INDEX(Vlookup!$A$1:$AF$1262,MATCH(Stata!$A683,Vlookup!$A:$A,0),MATCH(Stata!O$1,Vlookup!$1:$1,0))</f>
        <v>#N/A</v>
      </c>
      <c r="P683">
        <f ca="1">INDEX(Vlookup!$A$1:$AF$1262,MATCH(Stata!$A683,Vlookup!$A:$A,0),MATCH(Stata!P$1,Vlookup!$1:$1,0))</f>
        <v>43.048900000000003</v>
      </c>
      <c r="Q683">
        <f ca="1">INDEX(Vlookup!$A$1:$AF$1262,MATCH(Stata!$A683,Vlookup!$A:$A,0),MATCH(Stata!Q$1,Vlookup!$1:$1,0))</f>
        <v>22.483899999999998</v>
      </c>
      <c r="R683">
        <f ca="1">INDEX(Vlookup!$A$1:$AF$1262,MATCH(Stata!$A683,Vlookup!$A:$A,0),MATCH(Stata!R$1,Vlookup!$1:$1,0))</f>
        <v>38.6098</v>
      </c>
      <c r="S683">
        <f ca="1">INDEX(Vlookup!$A$1:$AF$1262,MATCH(Stata!$A683,Vlookup!$A:$A,0),MATCH(Stata!S$1,Vlookup!$1:$1,0))</f>
        <v>16.102599999999999</v>
      </c>
      <c r="T683">
        <f ca="1">INDEX(Vlookup!$A$1:$AF$1262,MATCH(Stata!$A683,Vlookup!$A:$A,0),MATCH(Stata!T$1,Vlookup!$1:$1,0))</f>
        <v>103.1307</v>
      </c>
      <c r="U683">
        <f ca="1">INDEX(Vlookup!$A$1:$AF$1262,MATCH(Stata!$A683,Vlookup!$A:$A,0),MATCH(Stata!U$1,Vlookup!$1:$1,0))</f>
        <v>59.945</v>
      </c>
      <c r="V683">
        <f ca="1">INDEX(Vlookup!$A$1:$AF$1262,MATCH(Stata!$A683,Vlookup!$A:$A,0),MATCH(Stata!V$1,Vlookup!$1:$1,0))</f>
        <v>32.793100000000003</v>
      </c>
      <c r="W683">
        <f ca="1">INDEX(Vlookup!$A$1:$AF$1262,MATCH(Stata!$A683,Vlookup!$A:$A,0),MATCH(Stata!W$1,Vlookup!$1:$1,0))</f>
        <v>54.507300000000001</v>
      </c>
      <c r="X683">
        <f ca="1">INDEX(Vlookup!$A$1:$AF$1262,MATCH(Stata!$A683,Vlookup!$A:$A,0),MATCH(Stata!X$1,Vlookup!$1:$1,0))</f>
        <v>25.569600000000001</v>
      </c>
      <c r="Y683">
        <f ca="1">INDEX(Vlookup!$A$1:$AF$1262,MATCH(Stata!$A683,Vlookup!$A:$A,0),MATCH(Stata!Y$1,Vlookup!$1:$1,0))</f>
        <v>22.128599999999999</v>
      </c>
      <c r="Z683">
        <f ca="1">INDEX(Vlookup!$A$1:$AF$1262,MATCH(Stata!$A683,Vlookup!$A:$A,0),MATCH(Stata!Z$1,Vlookup!$1:$1,0))</f>
        <v>14.1935</v>
      </c>
      <c r="AA683">
        <f ca="1">INDEX(Vlookup!$A$1:$AF$1262,MATCH(Stata!$A683,Vlookup!$A:$A,0),MATCH(Stata!AA$1,Vlookup!$1:$1,0))</f>
        <v>61.611899999999999</v>
      </c>
      <c r="AB683">
        <f ca="1">INDEX(Vlookup!$A$1:$AF$1262,MATCH(Stata!$A683,Vlookup!$A:$A,0),MATCH(Stata!AB$1,Vlookup!$1:$1,0))</f>
        <v>54.457099999999997</v>
      </c>
      <c r="AC683">
        <f ca="1">INDEX(Vlookup!$A$1:$AF$1262,MATCH(Stata!$A683,Vlookup!$A:$A,0),MATCH(Stata!AC$1,Vlookup!$1:$1,0))</f>
        <v>22.729600000000001</v>
      </c>
      <c r="AD683">
        <f ca="1">INDEX(Vlookup!$A$1:$AF$1262,MATCH(Stata!$A683,Vlookup!$A:$A,0),MATCH(Stata!AD$1,Vlookup!$1:$1,0))</f>
        <v>53.973700000000001</v>
      </c>
      <c r="AE683">
        <f ca="1">INDEX(Vlookup!$A$1:$AF$1262,MATCH(Stata!$A683,Vlookup!$A:$A,0),MATCH(Stata!AE$1,Vlookup!$1:$1,0))</f>
        <v>30.040299999999998</v>
      </c>
      <c r="AF683">
        <f ca="1">INDEX(Vlookup!$A$1:$AF$1262,MATCH(Stata!$A683,Vlookup!$A:$A,0),MATCH(Stata!AF$1,Vlookup!$1:$1,0))</f>
        <v>1844.31</v>
      </c>
      <c r="AG683">
        <f ca="1">INDEX(Vlookup!$A$1:$AG$1262,MATCH(Stata!$A683,Vlookup!$A:$A,0),MATCH(Stata!AG$1,Vlookup!$1:$1,0))</f>
        <v>36.22</v>
      </c>
    </row>
    <row r="684" spans="1:33" x14ac:dyDescent="0.25">
      <c r="A684" s="1">
        <v>39709</v>
      </c>
      <c r="B684">
        <f ca="1">INDEX(Vlookup!$A$1:$AF$1262,MATCH(Stata!$A684,Vlookup!$A:$A,0),MATCH(Stata!B$1,Vlookup!$1:$1,0))</f>
        <v>62.597299999999997</v>
      </c>
      <c r="C684">
        <f ca="1">INDEX(Vlookup!$A$1:$AF$1262,MATCH(Stata!$A684,Vlookup!$A:$A,0),MATCH(Stata!C$1,Vlookup!$1:$1,0))</f>
        <v>24.024899999999999</v>
      </c>
      <c r="D684">
        <f ca="1">INDEX(Vlookup!$A$1:$AF$1262,MATCH(Stata!$A684,Vlookup!$A:$A,0),MATCH(Stata!D$1,Vlookup!$1:$1,0))</f>
        <v>15.4148</v>
      </c>
      <c r="E684">
        <f ca="1">INDEX(Vlookup!$A$1:$AF$1262,MATCH(Stata!$A684,Vlookup!$A:$A,0),MATCH(Stata!E$1,Vlookup!$1:$1,0))</f>
        <v>34.434699999999999</v>
      </c>
      <c r="F684">
        <f ca="1">INDEX(Vlookup!$A$1:$AF$1262,MATCH(Stata!$A684,Vlookup!$A:$A,0),MATCH(Stata!F$1,Vlookup!$1:$1,0))</f>
        <v>45.068800000000003</v>
      </c>
      <c r="G684">
        <f ca="1">INDEX(Vlookup!$A$1:$AF$1262,MATCH(Stata!$A684,Vlookup!$A:$A,0),MATCH(Stata!G$1,Vlookup!$1:$1,0))</f>
        <v>22.341200000000001</v>
      </c>
      <c r="H684">
        <f ca="1">INDEX(Vlookup!$A$1:$AF$1262,MATCH(Stata!$A684,Vlookup!$A:$A,0),MATCH(Stata!H$1,Vlookup!$1:$1,0))</f>
        <v>51.625900000000001</v>
      </c>
      <c r="I684">
        <f ca="1">INDEX(Vlookup!$A$1:$AF$1262,MATCH(Stata!$A684,Vlookup!$A:$A,0),MATCH(Stata!I$1,Vlookup!$1:$1,0))</f>
        <v>57.712800000000001</v>
      </c>
      <c r="J684">
        <f ca="1">INDEX(Vlookup!$A$1:$AF$1262,MATCH(Stata!$A684,Vlookup!$A:$A,0),MATCH(Stata!J$1,Vlookup!$1:$1,0))</f>
        <v>163.70070000000001</v>
      </c>
      <c r="K684">
        <f ca="1">INDEX(Vlookup!$A$1:$AF$1262,MATCH(Stata!$A684,Vlookup!$A:$A,0),MATCH(Stata!K$1,Vlookup!$1:$1,0))</f>
        <v>23.442799999999998</v>
      </c>
      <c r="L684">
        <f ca="1">INDEX(Vlookup!$A$1:$AF$1262,MATCH(Stata!$A684,Vlookup!$A:$A,0),MATCH(Stata!L$1,Vlookup!$1:$1,0))</f>
        <v>38.359299999999998</v>
      </c>
      <c r="M684">
        <f ca="1">INDEX(Vlookup!$A$1:$AF$1262,MATCH(Stata!$A684,Vlookup!$A:$A,0),MATCH(Stata!M$1,Vlookup!$1:$1,0))</f>
        <v>70.087199999999996</v>
      </c>
      <c r="N684">
        <f ca="1">INDEX(Vlookup!$A$1:$AF$1262,MATCH(Stata!$A684,Vlookup!$A:$A,0),MATCH(Stata!N$1,Vlookup!$1:$1,0))</f>
        <v>21.026800000000001</v>
      </c>
      <c r="O684" t="e">
        <f ca="1">INDEX(Vlookup!$A$1:$AF$1262,MATCH(Stata!$A684,Vlookup!$A:$A,0),MATCH(Stata!O$1,Vlookup!$1:$1,0))</f>
        <v>#N/A</v>
      </c>
      <c r="P684">
        <f ca="1">INDEX(Vlookup!$A$1:$AF$1262,MATCH(Stata!$A684,Vlookup!$A:$A,0),MATCH(Stata!P$1,Vlookup!$1:$1,0))</f>
        <v>44.3568</v>
      </c>
      <c r="Q684">
        <f ca="1">INDEX(Vlookup!$A$1:$AF$1262,MATCH(Stata!$A684,Vlookup!$A:$A,0),MATCH(Stata!Q$1,Vlookup!$1:$1,0))</f>
        <v>23.6511</v>
      </c>
      <c r="R684">
        <f ca="1">INDEX(Vlookup!$A$1:$AF$1262,MATCH(Stata!$A684,Vlookup!$A:$A,0),MATCH(Stata!R$1,Vlookup!$1:$1,0))</f>
        <v>38.839100000000002</v>
      </c>
      <c r="S684">
        <f ca="1">INDEX(Vlookup!$A$1:$AF$1262,MATCH(Stata!$A684,Vlookup!$A:$A,0),MATCH(Stata!S$1,Vlookup!$1:$1,0))</f>
        <v>16.719000000000001</v>
      </c>
      <c r="T684">
        <f ca="1">INDEX(Vlookup!$A$1:$AF$1262,MATCH(Stata!$A684,Vlookup!$A:$A,0),MATCH(Stata!T$1,Vlookup!$1:$1,0))</f>
        <v>106.5076</v>
      </c>
      <c r="U684">
        <f ca="1">INDEX(Vlookup!$A$1:$AF$1262,MATCH(Stata!$A684,Vlookup!$A:$A,0),MATCH(Stata!U$1,Vlookup!$1:$1,0))</f>
        <v>61.169600000000003</v>
      </c>
      <c r="V684">
        <f ca="1">INDEX(Vlookup!$A$1:$AF$1262,MATCH(Stata!$A684,Vlookup!$A:$A,0),MATCH(Stata!V$1,Vlookup!$1:$1,0))</f>
        <v>36.946100000000001</v>
      </c>
      <c r="W684">
        <f ca="1">INDEX(Vlookup!$A$1:$AF$1262,MATCH(Stata!$A684,Vlookup!$A:$A,0),MATCH(Stata!W$1,Vlookup!$1:$1,0))</f>
        <v>55.762700000000002</v>
      </c>
      <c r="X684">
        <f ca="1">INDEX(Vlookup!$A$1:$AF$1262,MATCH(Stata!$A684,Vlookup!$A:$A,0),MATCH(Stata!X$1,Vlookup!$1:$1,0))</f>
        <v>26.226700000000001</v>
      </c>
      <c r="Y684">
        <f ca="1">INDEX(Vlookup!$A$1:$AF$1262,MATCH(Stata!$A684,Vlookup!$A:$A,0),MATCH(Stata!Y$1,Vlookup!$1:$1,0))</f>
        <v>22.75</v>
      </c>
      <c r="Z684">
        <f ca="1">INDEX(Vlookup!$A$1:$AF$1262,MATCH(Stata!$A684,Vlookup!$A:$A,0),MATCH(Stata!Z$1,Vlookup!$1:$1,0))</f>
        <v>14.8714</v>
      </c>
      <c r="AA684">
        <f ca="1">INDEX(Vlookup!$A$1:$AF$1262,MATCH(Stata!$A684,Vlookup!$A:$A,0),MATCH(Stata!AA$1,Vlookup!$1:$1,0))</f>
        <v>61.933300000000003</v>
      </c>
      <c r="AB684">
        <f ca="1">INDEX(Vlookup!$A$1:$AF$1262,MATCH(Stata!$A684,Vlookup!$A:$A,0),MATCH(Stata!AB$1,Vlookup!$1:$1,0))</f>
        <v>56.053800000000003</v>
      </c>
      <c r="AC684">
        <f ca="1">INDEX(Vlookup!$A$1:$AF$1262,MATCH(Stata!$A684,Vlookup!$A:$A,0),MATCH(Stata!AC$1,Vlookup!$1:$1,0))</f>
        <v>23.6967</v>
      </c>
      <c r="AD684">
        <f ca="1">INDEX(Vlookup!$A$1:$AF$1262,MATCH(Stata!$A684,Vlookup!$A:$A,0),MATCH(Stata!AD$1,Vlookup!$1:$1,0))</f>
        <v>55.6389</v>
      </c>
      <c r="AE684">
        <f ca="1">INDEX(Vlookup!$A$1:$AF$1262,MATCH(Stata!$A684,Vlookup!$A:$A,0),MATCH(Stata!AE$1,Vlookup!$1:$1,0))</f>
        <v>31.206800000000001</v>
      </c>
      <c r="AF684">
        <f ca="1">INDEX(Vlookup!$A$1:$AF$1262,MATCH(Stata!$A684,Vlookup!$A:$A,0),MATCH(Stata!AF$1,Vlookup!$1:$1,0))</f>
        <v>1924.85</v>
      </c>
      <c r="AG684">
        <f ca="1">INDEX(Vlookup!$A$1:$AG$1262,MATCH(Stata!$A684,Vlookup!$A:$A,0),MATCH(Stata!AG$1,Vlookup!$1:$1,0))</f>
        <v>33.1</v>
      </c>
    </row>
    <row r="685" spans="1:33" x14ac:dyDescent="0.25">
      <c r="A685" s="1">
        <v>39710</v>
      </c>
      <c r="B685">
        <f ca="1">INDEX(Vlookup!$A$1:$AF$1262,MATCH(Stata!$A685,Vlookup!$A:$A,0),MATCH(Stata!B$1,Vlookup!$1:$1,0))</f>
        <v>64.532899999999998</v>
      </c>
      <c r="C685">
        <f ca="1">INDEX(Vlookup!$A$1:$AF$1262,MATCH(Stata!$A685,Vlookup!$A:$A,0),MATCH(Stata!C$1,Vlookup!$1:$1,0))</f>
        <v>24.879300000000001</v>
      </c>
      <c r="D685">
        <f ca="1">INDEX(Vlookup!$A$1:$AF$1262,MATCH(Stata!$A685,Vlookup!$A:$A,0),MATCH(Stata!D$1,Vlookup!$1:$1,0))</f>
        <v>15.658799999999999</v>
      </c>
      <c r="E685">
        <f ca="1">INDEX(Vlookup!$A$1:$AF$1262,MATCH(Stata!$A685,Vlookup!$A:$A,0),MATCH(Stata!E$1,Vlookup!$1:$1,0))</f>
        <v>36.881300000000003</v>
      </c>
      <c r="F685">
        <f ca="1">INDEX(Vlookup!$A$1:$AF$1262,MATCH(Stata!$A685,Vlookup!$A:$A,0),MATCH(Stata!F$1,Vlookup!$1:$1,0))</f>
        <v>64.503699999999995</v>
      </c>
      <c r="G685">
        <f ca="1">INDEX(Vlookup!$A$1:$AF$1262,MATCH(Stata!$A685,Vlookup!$A:$A,0),MATCH(Stata!G$1,Vlookup!$1:$1,0))</f>
        <v>23.378299999999999</v>
      </c>
      <c r="H685">
        <f ca="1">INDEX(Vlookup!$A$1:$AF$1262,MATCH(Stata!$A685,Vlookup!$A:$A,0),MATCH(Stata!H$1,Vlookup!$1:$1,0))</f>
        <v>53.091799999999999</v>
      </c>
      <c r="I685">
        <f ca="1">INDEX(Vlookup!$A$1:$AF$1262,MATCH(Stata!$A685,Vlookup!$A:$A,0),MATCH(Stata!I$1,Vlookup!$1:$1,0))</f>
        <v>58.746499999999997</v>
      </c>
      <c r="J685">
        <f ca="1">INDEX(Vlookup!$A$1:$AF$1262,MATCH(Stata!$A685,Vlookup!$A:$A,0),MATCH(Stata!J$1,Vlookup!$1:$1,0))</f>
        <v>203.0282</v>
      </c>
      <c r="K685">
        <f ca="1">INDEX(Vlookup!$A$1:$AF$1262,MATCH(Stata!$A685,Vlookup!$A:$A,0),MATCH(Stata!K$1,Vlookup!$1:$1,0))</f>
        <v>23.148599999999998</v>
      </c>
      <c r="L685">
        <f ca="1">INDEX(Vlookup!$A$1:$AF$1262,MATCH(Stata!$A685,Vlookup!$A:$A,0),MATCH(Stata!L$1,Vlookup!$1:$1,0))</f>
        <v>40.1128</v>
      </c>
      <c r="M685">
        <f ca="1">INDEX(Vlookup!$A$1:$AF$1262,MATCH(Stata!$A685,Vlookup!$A:$A,0),MATCH(Stata!M$1,Vlookup!$1:$1,0))</f>
        <v>71.763800000000003</v>
      </c>
      <c r="N685">
        <f ca="1">INDEX(Vlookup!$A$1:$AF$1262,MATCH(Stata!$A685,Vlookup!$A:$A,0),MATCH(Stata!N$1,Vlookup!$1:$1,0))</f>
        <v>22.579000000000001</v>
      </c>
      <c r="O685" t="e">
        <f ca="1">INDEX(Vlookup!$A$1:$AF$1262,MATCH(Stata!$A685,Vlookup!$A:$A,0),MATCH(Stata!O$1,Vlookup!$1:$1,0))</f>
        <v>#N/A</v>
      </c>
      <c r="P685">
        <f ca="1">INDEX(Vlookup!$A$1:$AF$1262,MATCH(Stata!$A685,Vlookup!$A:$A,0),MATCH(Stata!P$1,Vlookup!$1:$1,0))</f>
        <v>45.410699999999999</v>
      </c>
      <c r="Q685">
        <f ca="1">INDEX(Vlookup!$A$1:$AF$1262,MATCH(Stata!$A685,Vlookup!$A:$A,0),MATCH(Stata!Q$1,Vlookup!$1:$1,0))</f>
        <v>24.0197</v>
      </c>
      <c r="R685">
        <f ca="1">INDEX(Vlookup!$A$1:$AF$1262,MATCH(Stata!$A685,Vlookup!$A:$A,0),MATCH(Stata!R$1,Vlookup!$1:$1,0))</f>
        <v>39.968000000000004</v>
      </c>
      <c r="S685">
        <f ca="1">INDEX(Vlookup!$A$1:$AF$1262,MATCH(Stata!$A685,Vlookup!$A:$A,0),MATCH(Stata!S$1,Vlookup!$1:$1,0))</f>
        <v>16.692900000000002</v>
      </c>
      <c r="T685">
        <f ca="1">INDEX(Vlookup!$A$1:$AF$1262,MATCH(Stata!$A685,Vlookup!$A:$A,0),MATCH(Stata!T$1,Vlookup!$1:$1,0))</f>
        <v>109.9586</v>
      </c>
      <c r="U685">
        <f ca="1">INDEX(Vlookup!$A$1:$AF$1262,MATCH(Stata!$A685,Vlookup!$A:$A,0),MATCH(Stata!U$1,Vlookup!$1:$1,0))</f>
        <v>60.358899999999998</v>
      </c>
      <c r="V685">
        <f ca="1">INDEX(Vlookup!$A$1:$AF$1262,MATCH(Stata!$A685,Vlookup!$A:$A,0),MATCH(Stata!V$1,Vlookup!$1:$1,0))</f>
        <v>43.134300000000003</v>
      </c>
      <c r="W685">
        <f ca="1">INDEX(Vlookup!$A$1:$AF$1262,MATCH(Stata!$A685,Vlookup!$A:$A,0),MATCH(Stata!W$1,Vlookup!$1:$1,0))</f>
        <v>55.780099999999997</v>
      </c>
      <c r="X685">
        <f ca="1">INDEX(Vlookup!$A$1:$AF$1262,MATCH(Stata!$A685,Vlookup!$A:$A,0),MATCH(Stata!X$1,Vlookup!$1:$1,0))</f>
        <v>26.152799999999999</v>
      </c>
      <c r="Y685">
        <f ca="1">INDEX(Vlookup!$A$1:$AF$1262,MATCH(Stata!$A685,Vlookup!$A:$A,0),MATCH(Stata!Y$1,Vlookup!$1:$1,0))</f>
        <v>22.66</v>
      </c>
      <c r="Z685">
        <f ca="1">INDEX(Vlookup!$A$1:$AF$1262,MATCH(Stata!$A685,Vlookup!$A:$A,0),MATCH(Stata!Z$1,Vlookup!$1:$1,0))</f>
        <v>15.334300000000001</v>
      </c>
      <c r="AA685">
        <f ca="1">INDEX(Vlookup!$A$1:$AF$1262,MATCH(Stata!$A685,Vlookup!$A:$A,0),MATCH(Stata!AA$1,Vlookup!$1:$1,0))</f>
        <v>61.108199999999997</v>
      </c>
      <c r="AB685">
        <f ca="1">INDEX(Vlookup!$A$1:$AF$1262,MATCH(Stata!$A685,Vlookup!$A:$A,0),MATCH(Stata!AB$1,Vlookup!$1:$1,0))</f>
        <v>57.677300000000002</v>
      </c>
      <c r="AC685">
        <f ca="1">INDEX(Vlookup!$A$1:$AF$1262,MATCH(Stata!$A685,Vlookup!$A:$A,0),MATCH(Stata!AC$1,Vlookup!$1:$1,0))</f>
        <v>24.212900000000001</v>
      </c>
      <c r="AD685">
        <f ca="1">INDEX(Vlookup!$A$1:$AF$1262,MATCH(Stata!$A685,Vlookup!$A:$A,0),MATCH(Stata!AD$1,Vlookup!$1:$1,0))</f>
        <v>54.027999999999999</v>
      </c>
      <c r="AE685">
        <f ca="1">INDEX(Vlookup!$A$1:$AF$1262,MATCH(Stata!$A685,Vlookup!$A:$A,0),MATCH(Stata!AE$1,Vlookup!$1:$1,0))</f>
        <v>32.093400000000003</v>
      </c>
      <c r="AF685">
        <f ca="1">INDEX(Vlookup!$A$1:$AF$1262,MATCH(Stata!$A685,Vlookup!$A:$A,0),MATCH(Stata!AF$1,Vlookup!$1:$1,0))</f>
        <v>2002.32</v>
      </c>
      <c r="AG685">
        <f ca="1">INDEX(Vlookup!$A$1:$AG$1262,MATCH(Stata!$A685,Vlookup!$A:$A,0),MATCH(Stata!AG$1,Vlookup!$1:$1,0))</f>
        <v>32.07</v>
      </c>
    </row>
    <row r="686" spans="1:33" x14ac:dyDescent="0.25">
      <c r="A686" s="1">
        <v>39713</v>
      </c>
      <c r="B686">
        <f ca="1">INDEX(Vlookup!$A$1:$AF$1262,MATCH(Stata!$A686,Vlookup!$A:$A,0),MATCH(Stata!B$1,Vlookup!$1:$1,0))</f>
        <v>62.774900000000002</v>
      </c>
      <c r="C686">
        <f ca="1">INDEX(Vlookup!$A$1:$AF$1262,MATCH(Stata!$A686,Vlookup!$A:$A,0),MATCH(Stata!C$1,Vlookup!$1:$1,0))</f>
        <v>24.888500000000001</v>
      </c>
      <c r="D686">
        <f ca="1">INDEX(Vlookup!$A$1:$AF$1262,MATCH(Stata!$A686,Vlookup!$A:$A,0),MATCH(Stata!D$1,Vlookup!$1:$1,0))</f>
        <v>15.2776</v>
      </c>
      <c r="E686">
        <f ca="1">INDEX(Vlookup!$A$1:$AF$1262,MATCH(Stata!$A686,Vlookup!$A:$A,0),MATCH(Stata!E$1,Vlookup!$1:$1,0))</f>
        <v>34.042200000000001</v>
      </c>
      <c r="F686">
        <f ca="1">INDEX(Vlookup!$A$1:$AF$1262,MATCH(Stata!$A686,Vlookup!$A:$A,0),MATCH(Stata!F$1,Vlookup!$1:$1,0))</f>
        <v>79.079899999999995</v>
      </c>
      <c r="G686">
        <f ca="1">INDEX(Vlookup!$A$1:$AF$1262,MATCH(Stata!$A686,Vlookup!$A:$A,0),MATCH(Stata!G$1,Vlookup!$1:$1,0))</f>
        <v>22.441099999999999</v>
      </c>
      <c r="H686">
        <f ca="1">INDEX(Vlookup!$A$1:$AF$1262,MATCH(Stata!$A686,Vlookup!$A:$A,0),MATCH(Stata!H$1,Vlookup!$1:$1,0))</f>
        <v>52.247799999999998</v>
      </c>
      <c r="I686">
        <f ca="1">INDEX(Vlookup!$A$1:$AF$1262,MATCH(Stata!$A686,Vlookup!$A:$A,0),MATCH(Stata!I$1,Vlookup!$1:$1,0))</f>
        <v>57.076599999999999</v>
      </c>
      <c r="J686">
        <f ca="1">INDEX(Vlookup!$A$1:$AF$1262,MATCH(Stata!$A686,Vlookup!$A:$A,0),MATCH(Stata!J$1,Vlookup!$1:$1,0))</f>
        <v>196.73580000000001</v>
      </c>
      <c r="K686">
        <f ca="1">INDEX(Vlookup!$A$1:$AF$1262,MATCH(Stata!$A686,Vlookup!$A:$A,0),MATCH(Stata!K$1,Vlookup!$1:$1,0))</f>
        <v>22.560200000000002</v>
      </c>
      <c r="L686">
        <f ca="1">INDEX(Vlookup!$A$1:$AF$1262,MATCH(Stata!$A686,Vlookup!$A:$A,0),MATCH(Stata!L$1,Vlookup!$1:$1,0))</f>
        <v>37.900100000000002</v>
      </c>
      <c r="M686">
        <f ca="1">INDEX(Vlookup!$A$1:$AF$1262,MATCH(Stata!$A686,Vlookup!$A:$A,0),MATCH(Stata!M$1,Vlookup!$1:$1,0))</f>
        <v>71.105800000000002</v>
      </c>
      <c r="N686">
        <f ca="1">INDEX(Vlookup!$A$1:$AF$1262,MATCH(Stata!$A686,Vlookup!$A:$A,0),MATCH(Stata!N$1,Vlookup!$1:$1,0))</f>
        <v>22.180399999999999</v>
      </c>
      <c r="O686" t="e">
        <f ca="1">INDEX(Vlookup!$A$1:$AF$1262,MATCH(Stata!$A686,Vlookup!$A:$A,0),MATCH(Stata!O$1,Vlookup!$1:$1,0))</f>
        <v>#N/A</v>
      </c>
      <c r="P686">
        <f ca="1">INDEX(Vlookup!$A$1:$AF$1262,MATCH(Stata!$A686,Vlookup!$A:$A,0),MATCH(Stata!P$1,Vlookup!$1:$1,0))</f>
        <v>44.375599999999999</v>
      </c>
      <c r="Q686">
        <f ca="1">INDEX(Vlookup!$A$1:$AF$1262,MATCH(Stata!$A686,Vlookup!$A:$A,0),MATCH(Stata!Q$1,Vlookup!$1:$1,0))</f>
        <v>22.483899999999998</v>
      </c>
      <c r="R686">
        <f ca="1">INDEX(Vlookup!$A$1:$AF$1262,MATCH(Stata!$A686,Vlookup!$A:$A,0),MATCH(Stata!R$1,Vlookup!$1:$1,0))</f>
        <v>38.451099999999997</v>
      </c>
      <c r="S686">
        <f ca="1">INDEX(Vlookup!$A$1:$AF$1262,MATCH(Stata!$A686,Vlookup!$A:$A,0),MATCH(Stata!S$1,Vlookup!$1:$1,0))</f>
        <v>16.059200000000001</v>
      </c>
      <c r="T686">
        <f ca="1">INDEX(Vlookup!$A$1:$AF$1262,MATCH(Stata!$A686,Vlookup!$A:$A,0),MATCH(Stata!T$1,Vlookup!$1:$1,0))</f>
        <v>107.51609999999999</v>
      </c>
      <c r="U686">
        <f ca="1">INDEX(Vlookup!$A$1:$AF$1262,MATCH(Stata!$A686,Vlookup!$A:$A,0),MATCH(Stata!U$1,Vlookup!$1:$1,0))</f>
        <v>58.996299999999998</v>
      </c>
      <c r="V686">
        <f ca="1">INDEX(Vlookup!$A$1:$AF$1262,MATCH(Stata!$A686,Vlookup!$A:$A,0),MATCH(Stata!V$1,Vlookup!$1:$1,0))</f>
        <v>37.404499999999999</v>
      </c>
      <c r="W686">
        <f ca="1">INDEX(Vlookup!$A$1:$AF$1262,MATCH(Stata!$A686,Vlookup!$A:$A,0),MATCH(Stata!W$1,Vlookup!$1:$1,0))</f>
        <v>54.550800000000002</v>
      </c>
      <c r="X686">
        <f ca="1">INDEX(Vlookup!$A$1:$AF$1262,MATCH(Stata!$A686,Vlookup!$A:$A,0),MATCH(Stata!X$1,Vlookup!$1:$1,0))</f>
        <v>25.8324</v>
      </c>
      <c r="Y686">
        <f ca="1">INDEX(Vlookup!$A$1:$AF$1262,MATCH(Stata!$A686,Vlookup!$A:$A,0),MATCH(Stata!Y$1,Vlookup!$1:$1,0))</f>
        <v>22.876100000000001</v>
      </c>
      <c r="Z686">
        <f ca="1">INDEX(Vlookup!$A$1:$AF$1262,MATCH(Stata!$A686,Vlookup!$A:$A,0),MATCH(Stata!Z$1,Vlookup!$1:$1,0))</f>
        <v>14.9375</v>
      </c>
      <c r="AA686">
        <f ca="1">INDEX(Vlookup!$A$1:$AF$1262,MATCH(Stata!$A686,Vlookup!$A:$A,0),MATCH(Stata!AA$1,Vlookup!$1:$1,0))</f>
        <v>59.093299999999999</v>
      </c>
      <c r="AB686">
        <f ca="1">INDEX(Vlookup!$A$1:$AF$1262,MATCH(Stata!$A686,Vlookup!$A:$A,0),MATCH(Stata!AB$1,Vlookup!$1:$1,0))</f>
        <v>55.273400000000002</v>
      </c>
      <c r="AC686">
        <f ca="1">INDEX(Vlookup!$A$1:$AF$1262,MATCH(Stata!$A686,Vlookup!$A:$A,0),MATCH(Stata!AC$1,Vlookup!$1:$1,0))</f>
        <v>23.2895</v>
      </c>
      <c r="AD686">
        <f ca="1">INDEX(Vlookup!$A$1:$AF$1262,MATCH(Stata!$A686,Vlookup!$A:$A,0),MATCH(Stata!AD$1,Vlookup!$1:$1,0))</f>
        <v>53.295000000000002</v>
      </c>
      <c r="AE686">
        <f ca="1">INDEX(Vlookup!$A$1:$AF$1262,MATCH(Stata!$A686,Vlookup!$A:$A,0),MATCH(Stata!AE$1,Vlookup!$1:$1,0))</f>
        <v>30.712199999999999</v>
      </c>
      <c r="AF686">
        <f ca="1">INDEX(Vlookup!$A$1:$AF$1262,MATCH(Stata!$A686,Vlookup!$A:$A,0),MATCH(Stata!AF$1,Vlookup!$1:$1,0))</f>
        <v>1925.85</v>
      </c>
      <c r="AG686">
        <f ca="1">INDEX(Vlookup!$A$1:$AG$1262,MATCH(Stata!$A686,Vlookup!$A:$A,0),MATCH(Stata!AG$1,Vlookup!$1:$1,0))</f>
        <v>33.85</v>
      </c>
    </row>
    <row r="687" spans="1:33" x14ac:dyDescent="0.25">
      <c r="A687" s="1">
        <v>39714</v>
      </c>
      <c r="B687">
        <f ca="1">INDEX(Vlookup!$A$1:$AF$1262,MATCH(Stata!$A687,Vlookup!$A:$A,0),MATCH(Stata!B$1,Vlookup!$1:$1,0))</f>
        <v>61.265500000000003</v>
      </c>
      <c r="C687">
        <f ca="1">INDEX(Vlookup!$A$1:$AF$1262,MATCH(Stata!$A687,Vlookup!$A:$A,0),MATCH(Stata!C$1,Vlookup!$1:$1,0))</f>
        <v>23.764800000000001</v>
      </c>
      <c r="D687">
        <f ca="1">INDEX(Vlookup!$A$1:$AF$1262,MATCH(Stata!$A687,Vlookup!$A:$A,0),MATCH(Stata!D$1,Vlookup!$1:$1,0))</f>
        <v>15.0794</v>
      </c>
      <c r="E687">
        <f ca="1">INDEX(Vlookup!$A$1:$AF$1262,MATCH(Stata!$A687,Vlookup!$A:$A,0),MATCH(Stata!E$1,Vlookup!$1:$1,0))</f>
        <v>34.945900000000002</v>
      </c>
      <c r="F687">
        <f ca="1">INDEX(Vlookup!$A$1:$AF$1262,MATCH(Stata!$A687,Vlookup!$A:$A,0),MATCH(Stata!F$1,Vlookup!$1:$1,0))</f>
        <v>83.771100000000004</v>
      </c>
      <c r="G687">
        <f ca="1">INDEX(Vlookup!$A$1:$AF$1262,MATCH(Stata!$A687,Vlookup!$A:$A,0),MATCH(Stata!G$1,Vlookup!$1:$1,0))</f>
        <v>22.087700000000002</v>
      </c>
      <c r="H687">
        <f ca="1">INDEX(Vlookup!$A$1:$AF$1262,MATCH(Stata!$A687,Vlookup!$A:$A,0),MATCH(Stata!H$1,Vlookup!$1:$1,0))</f>
        <v>50.915199999999999</v>
      </c>
      <c r="I687">
        <f ca="1">INDEX(Vlookup!$A$1:$AF$1262,MATCH(Stata!$A687,Vlookup!$A:$A,0),MATCH(Stata!I$1,Vlookup!$1:$1,0))</f>
        <v>56.140099999999997</v>
      </c>
      <c r="J687">
        <f ca="1">INDEX(Vlookup!$A$1:$AF$1262,MATCH(Stata!$A687,Vlookup!$A:$A,0),MATCH(Stata!J$1,Vlookup!$1:$1,0))</f>
        <v>196.53909999999999</v>
      </c>
      <c r="K687">
        <f ca="1">INDEX(Vlookup!$A$1:$AF$1262,MATCH(Stata!$A687,Vlookup!$A:$A,0),MATCH(Stata!K$1,Vlookup!$1:$1,0))</f>
        <v>22.252800000000001</v>
      </c>
      <c r="L687">
        <f ca="1">INDEX(Vlookup!$A$1:$AF$1262,MATCH(Stata!$A687,Vlookup!$A:$A,0),MATCH(Stata!L$1,Vlookup!$1:$1,0))</f>
        <v>37.315600000000003</v>
      </c>
      <c r="M687">
        <f ca="1">INDEX(Vlookup!$A$1:$AF$1262,MATCH(Stata!$A687,Vlookup!$A:$A,0),MATCH(Stata!M$1,Vlookup!$1:$1,0))</f>
        <v>70.033100000000005</v>
      </c>
      <c r="N687">
        <f ca="1">INDEX(Vlookup!$A$1:$AF$1262,MATCH(Stata!$A687,Vlookup!$A:$A,0),MATCH(Stata!N$1,Vlookup!$1:$1,0))</f>
        <v>21.162500000000001</v>
      </c>
      <c r="O687" t="e">
        <f ca="1">INDEX(Vlookup!$A$1:$AF$1262,MATCH(Stata!$A687,Vlookup!$A:$A,0),MATCH(Stata!O$1,Vlookup!$1:$1,0))</f>
        <v>#N/A</v>
      </c>
      <c r="P687">
        <f ca="1">INDEX(Vlookup!$A$1:$AF$1262,MATCH(Stata!$A687,Vlookup!$A:$A,0),MATCH(Stata!P$1,Vlookup!$1:$1,0))</f>
        <v>44.112200000000001</v>
      </c>
      <c r="Q687">
        <f ca="1">INDEX(Vlookup!$A$1:$AF$1262,MATCH(Stata!$A687,Vlookup!$A:$A,0),MATCH(Stata!Q$1,Vlookup!$1:$1,0))</f>
        <v>22.167899999999999</v>
      </c>
      <c r="R687">
        <f ca="1">INDEX(Vlookup!$A$1:$AF$1262,MATCH(Stata!$A687,Vlookup!$A:$A,0),MATCH(Stata!R$1,Vlookup!$1:$1,0))</f>
        <v>38.0807</v>
      </c>
      <c r="S687">
        <f ca="1">INDEX(Vlookup!$A$1:$AF$1262,MATCH(Stata!$A687,Vlookup!$A:$A,0),MATCH(Stata!S$1,Vlookup!$1:$1,0))</f>
        <v>16.1721</v>
      </c>
      <c r="T687">
        <f ca="1">INDEX(Vlookup!$A$1:$AF$1262,MATCH(Stata!$A687,Vlookup!$A:$A,0),MATCH(Stata!T$1,Vlookup!$1:$1,0))</f>
        <v>106.72969999999999</v>
      </c>
      <c r="U687">
        <f ca="1">INDEX(Vlookup!$A$1:$AF$1262,MATCH(Stata!$A687,Vlookup!$A:$A,0),MATCH(Stata!U$1,Vlookup!$1:$1,0))</f>
        <v>58.772100000000002</v>
      </c>
      <c r="V687">
        <f ca="1">INDEX(Vlookup!$A$1:$AF$1262,MATCH(Stata!$A687,Vlookup!$A:$A,0),MATCH(Stata!V$1,Vlookup!$1:$1,0))</f>
        <v>37.1845</v>
      </c>
      <c r="W687">
        <f ca="1">INDEX(Vlookup!$A$1:$AF$1262,MATCH(Stata!$A687,Vlookup!$A:$A,0),MATCH(Stata!W$1,Vlookup!$1:$1,0))</f>
        <v>53.862099999999998</v>
      </c>
      <c r="X687">
        <f ca="1">INDEX(Vlookup!$A$1:$AF$1262,MATCH(Stata!$A687,Vlookup!$A:$A,0),MATCH(Stata!X$1,Vlookup!$1:$1,0))</f>
        <v>25.2575</v>
      </c>
      <c r="Y687">
        <f ca="1">INDEX(Vlookup!$A$1:$AF$1262,MATCH(Stata!$A687,Vlookup!$A:$A,0),MATCH(Stata!Y$1,Vlookup!$1:$1,0))</f>
        <v>22.912199999999999</v>
      </c>
      <c r="Z687">
        <f ca="1">INDEX(Vlookup!$A$1:$AF$1262,MATCH(Stata!$A687,Vlookup!$A:$A,0),MATCH(Stata!Z$1,Vlookup!$1:$1,0))</f>
        <v>14.8879</v>
      </c>
      <c r="AA687">
        <f ca="1">INDEX(Vlookup!$A$1:$AF$1262,MATCH(Stata!$A687,Vlookup!$A:$A,0),MATCH(Stata!AA$1,Vlookup!$1:$1,0))</f>
        <v>58.433199999999999</v>
      </c>
      <c r="AB687">
        <f ca="1">INDEX(Vlookup!$A$1:$AF$1262,MATCH(Stata!$A687,Vlookup!$A:$A,0),MATCH(Stata!AB$1,Vlookup!$1:$1,0))</f>
        <v>53.954799999999999</v>
      </c>
      <c r="AC687">
        <f ca="1">INDEX(Vlookup!$A$1:$AF$1262,MATCH(Stata!$A687,Vlookup!$A:$A,0),MATCH(Stata!AC$1,Vlookup!$1:$1,0))</f>
        <v>22.576899999999998</v>
      </c>
      <c r="AD687">
        <f ca="1">INDEX(Vlookup!$A$1:$AF$1262,MATCH(Stata!$A687,Vlookup!$A:$A,0),MATCH(Stata!AD$1,Vlookup!$1:$1,0))</f>
        <v>52.851500000000001</v>
      </c>
      <c r="AE687">
        <f ca="1">INDEX(Vlookup!$A$1:$AF$1262,MATCH(Stata!$A687,Vlookup!$A:$A,0),MATCH(Stata!AE$1,Vlookup!$1:$1,0))</f>
        <v>30.357600000000001</v>
      </c>
      <c r="AF687">
        <f ca="1">INDEX(Vlookup!$A$1:$AF$1262,MATCH(Stata!$A687,Vlookup!$A:$A,0),MATCH(Stata!AF$1,Vlookup!$1:$1,0))</f>
        <v>1895.78</v>
      </c>
      <c r="AG687">
        <f ca="1">INDEX(Vlookup!$A$1:$AG$1262,MATCH(Stata!$A687,Vlookup!$A:$A,0),MATCH(Stata!AG$1,Vlookup!$1:$1,0))</f>
        <v>35.72</v>
      </c>
    </row>
    <row r="688" spans="1:33" x14ac:dyDescent="0.25">
      <c r="A688" s="1">
        <v>39715</v>
      </c>
      <c r="B688">
        <f ca="1">INDEX(Vlookup!$A$1:$AF$1262,MATCH(Stata!$A688,Vlookup!$A:$A,0),MATCH(Stata!B$1,Vlookup!$1:$1,0))</f>
        <v>60.883699999999997</v>
      </c>
      <c r="C688">
        <f ca="1">INDEX(Vlookup!$A$1:$AF$1262,MATCH(Stata!$A688,Vlookup!$A:$A,0),MATCH(Stata!C$1,Vlookup!$1:$1,0))</f>
        <v>23.7927</v>
      </c>
      <c r="D688">
        <f ca="1">INDEX(Vlookup!$A$1:$AF$1262,MATCH(Stata!$A688,Vlookup!$A:$A,0),MATCH(Stata!D$1,Vlookup!$1:$1,0))</f>
        <v>15.1556</v>
      </c>
      <c r="E688">
        <f ca="1">INDEX(Vlookup!$A$1:$AF$1262,MATCH(Stata!$A688,Vlookup!$A:$A,0),MATCH(Stata!E$1,Vlookup!$1:$1,0))</f>
        <v>34.233899999999998</v>
      </c>
      <c r="F688">
        <f ca="1">INDEX(Vlookup!$A$1:$AF$1262,MATCH(Stata!$A688,Vlookup!$A:$A,0),MATCH(Stata!F$1,Vlookup!$1:$1,0))</f>
        <v>55.456400000000002</v>
      </c>
      <c r="G688">
        <f ca="1">INDEX(Vlookup!$A$1:$AF$1262,MATCH(Stata!$A688,Vlookup!$A:$A,0),MATCH(Stata!G$1,Vlookup!$1:$1,0))</f>
        <v>22.264399999999998</v>
      </c>
      <c r="H688">
        <f ca="1">INDEX(Vlookup!$A$1:$AF$1262,MATCH(Stata!$A688,Vlookup!$A:$A,0),MATCH(Stata!H$1,Vlookup!$1:$1,0))</f>
        <v>50.959600000000002</v>
      </c>
      <c r="I688">
        <f ca="1">INDEX(Vlookup!$A$1:$AF$1262,MATCH(Stata!$A688,Vlookup!$A:$A,0),MATCH(Stata!I$1,Vlookup!$1:$1,0))</f>
        <v>54.549700000000001</v>
      </c>
      <c r="J688">
        <f ca="1">INDEX(Vlookup!$A$1:$AF$1262,MATCH(Stata!$A688,Vlookup!$A:$A,0),MATCH(Stata!J$1,Vlookup!$1:$1,0))</f>
        <v>186.41229999999999</v>
      </c>
      <c r="K688">
        <f ca="1">INDEX(Vlookup!$A$1:$AF$1262,MATCH(Stata!$A688,Vlookup!$A:$A,0),MATCH(Stata!K$1,Vlookup!$1:$1,0))</f>
        <v>22.037700000000001</v>
      </c>
      <c r="L688">
        <f ca="1">INDEX(Vlookup!$A$1:$AF$1262,MATCH(Stata!$A688,Vlookup!$A:$A,0),MATCH(Stata!L$1,Vlookup!$1:$1,0))</f>
        <v>36.522399999999998</v>
      </c>
      <c r="M688">
        <f ca="1">INDEX(Vlookup!$A$1:$AF$1262,MATCH(Stata!$A688,Vlookup!$A:$A,0),MATCH(Stata!M$1,Vlookup!$1:$1,0))</f>
        <v>70.339600000000004</v>
      </c>
      <c r="N688">
        <f ca="1">INDEX(Vlookup!$A$1:$AF$1262,MATCH(Stata!$A688,Vlookup!$A:$A,0),MATCH(Stata!N$1,Vlookup!$1:$1,0))</f>
        <v>20.857199999999999</v>
      </c>
      <c r="O688" t="e">
        <f ca="1">INDEX(Vlookup!$A$1:$AF$1262,MATCH(Stata!$A688,Vlookup!$A:$A,0),MATCH(Stata!O$1,Vlookup!$1:$1,0))</f>
        <v>#N/A</v>
      </c>
      <c r="P688">
        <f ca="1">INDEX(Vlookup!$A$1:$AF$1262,MATCH(Stata!$A688,Vlookup!$A:$A,0),MATCH(Stata!P$1,Vlookup!$1:$1,0))</f>
        <v>44.018099999999997</v>
      </c>
      <c r="Q688">
        <f ca="1">INDEX(Vlookup!$A$1:$AF$1262,MATCH(Stata!$A688,Vlookup!$A:$A,0),MATCH(Stata!Q$1,Vlookup!$1:$1,0))</f>
        <v>21.9573</v>
      </c>
      <c r="R688">
        <f ca="1">INDEX(Vlookup!$A$1:$AF$1262,MATCH(Stata!$A688,Vlookup!$A:$A,0),MATCH(Stata!R$1,Vlookup!$1:$1,0))</f>
        <v>37.189900000000002</v>
      </c>
      <c r="S688">
        <f ca="1">INDEX(Vlookup!$A$1:$AF$1262,MATCH(Stata!$A688,Vlookup!$A:$A,0),MATCH(Stata!S$1,Vlookup!$1:$1,0))</f>
        <v>16.232800000000001</v>
      </c>
      <c r="T688">
        <f ca="1">INDEX(Vlookup!$A$1:$AF$1262,MATCH(Stata!$A688,Vlookup!$A:$A,0),MATCH(Stata!T$1,Vlookup!$1:$1,0))</f>
        <v>107.7474</v>
      </c>
      <c r="U688">
        <f ca="1">INDEX(Vlookup!$A$1:$AF$1262,MATCH(Stata!$A688,Vlookup!$A:$A,0),MATCH(Stata!U$1,Vlookup!$1:$1,0))</f>
        <v>58.806600000000003</v>
      </c>
      <c r="V688">
        <f ca="1">INDEX(Vlookup!$A$1:$AF$1262,MATCH(Stata!$A688,Vlookup!$A:$A,0),MATCH(Stata!V$1,Vlookup!$1:$1,0))</f>
        <v>37.1295</v>
      </c>
      <c r="W688">
        <f ca="1">INDEX(Vlookup!$A$1:$AF$1262,MATCH(Stata!$A688,Vlookup!$A:$A,0),MATCH(Stata!W$1,Vlookup!$1:$1,0))</f>
        <v>53.557000000000002</v>
      </c>
      <c r="X688">
        <f ca="1">INDEX(Vlookup!$A$1:$AF$1262,MATCH(Stata!$A688,Vlookup!$A:$A,0),MATCH(Stata!X$1,Vlookup!$1:$1,0))</f>
        <v>25.8489</v>
      </c>
      <c r="Y688">
        <f ca="1">INDEX(Vlookup!$A$1:$AF$1262,MATCH(Stata!$A688,Vlookup!$A:$A,0),MATCH(Stata!Y$1,Vlookup!$1:$1,0))</f>
        <v>23.164300000000001</v>
      </c>
      <c r="Z688">
        <f ca="1">INDEX(Vlookup!$A$1:$AF$1262,MATCH(Stata!$A688,Vlookup!$A:$A,0),MATCH(Stata!Z$1,Vlookup!$1:$1,0))</f>
        <v>14.8714</v>
      </c>
      <c r="AA688">
        <f ca="1">INDEX(Vlookup!$A$1:$AF$1262,MATCH(Stata!$A688,Vlookup!$A:$A,0),MATCH(Stata!AA$1,Vlookup!$1:$1,0))</f>
        <v>59.7012</v>
      </c>
      <c r="AB688">
        <f ca="1">INDEX(Vlookup!$A$1:$AF$1262,MATCH(Stata!$A688,Vlookup!$A:$A,0),MATCH(Stata!AB$1,Vlookup!$1:$1,0))</f>
        <v>53.488300000000002</v>
      </c>
      <c r="AC688">
        <f ca="1">INDEX(Vlookup!$A$1:$AF$1262,MATCH(Stata!$A688,Vlookup!$A:$A,0),MATCH(Stata!AC$1,Vlookup!$1:$1,0))</f>
        <v>22.7441</v>
      </c>
      <c r="AD688">
        <f ca="1">INDEX(Vlookup!$A$1:$AF$1262,MATCH(Stata!$A688,Vlookup!$A:$A,0),MATCH(Stata!AD$1,Vlookup!$1:$1,0))</f>
        <v>53.322099999999999</v>
      </c>
      <c r="AE688">
        <f ca="1">INDEX(Vlookup!$A$1:$AF$1262,MATCH(Stata!$A688,Vlookup!$A:$A,0),MATCH(Stata!AE$1,Vlookup!$1:$1,0))</f>
        <v>29.648399999999999</v>
      </c>
      <c r="AF688">
        <f ca="1">INDEX(Vlookup!$A$1:$AF$1262,MATCH(Stata!$A688,Vlookup!$A:$A,0),MATCH(Stata!AF$1,Vlookup!$1:$1,0))</f>
        <v>1892.05</v>
      </c>
      <c r="AG688">
        <f ca="1">INDEX(Vlookup!$A$1:$AG$1262,MATCH(Stata!$A688,Vlookup!$A:$A,0),MATCH(Stata!AG$1,Vlookup!$1:$1,0))</f>
        <v>35.19</v>
      </c>
    </row>
    <row r="689" spans="1:33" x14ac:dyDescent="0.25">
      <c r="A689" s="1">
        <v>39716</v>
      </c>
      <c r="B689">
        <f ca="1">INDEX(Vlookup!$A$1:$AF$1262,MATCH(Stata!$A689,Vlookup!$A:$A,0),MATCH(Stata!B$1,Vlookup!$1:$1,0))</f>
        <v>61.913600000000002</v>
      </c>
      <c r="C689">
        <f ca="1">INDEX(Vlookup!$A$1:$AF$1262,MATCH(Stata!$A689,Vlookup!$A:$A,0),MATCH(Stata!C$1,Vlookup!$1:$1,0))</f>
        <v>23.142600000000002</v>
      </c>
      <c r="D689">
        <f ca="1">INDEX(Vlookup!$A$1:$AF$1262,MATCH(Stata!$A689,Vlookup!$A:$A,0),MATCH(Stata!D$1,Vlookup!$1:$1,0))</f>
        <v>15.613099999999999</v>
      </c>
      <c r="E689">
        <f ca="1">INDEX(Vlookup!$A$1:$AF$1262,MATCH(Stata!$A689,Vlookup!$A:$A,0),MATCH(Stata!E$1,Vlookup!$1:$1,0))</f>
        <v>34.5351</v>
      </c>
      <c r="F689">
        <f ca="1">INDEX(Vlookup!$A$1:$AF$1262,MATCH(Stata!$A689,Vlookup!$A:$A,0),MATCH(Stata!F$1,Vlookup!$1:$1,0))</f>
        <v>50.597700000000003</v>
      </c>
      <c r="G689">
        <f ca="1">INDEX(Vlookup!$A$1:$AF$1262,MATCH(Stata!$A689,Vlookup!$A:$A,0),MATCH(Stata!G$1,Vlookup!$1:$1,0))</f>
        <v>23.101800000000001</v>
      </c>
      <c r="H689">
        <f ca="1">INDEX(Vlookup!$A$1:$AF$1262,MATCH(Stata!$A689,Vlookup!$A:$A,0),MATCH(Stata!H$1,Vlookup!$1:$1,0))</f>
        <v>51.012900000000002</v>
      </c>
      <c r="I689">
        <f ca="1">INDEX(Vlookup!$A$1:$AF$1262,MATCH(Stata!$A689,Vlookup!$A:$A,0),MATCH(Stata!I$1,Vlookup!$1:$1,0))</f>
        <v>54.744100000000003</v>
      </c>
      <c r="J689">
        <f ca="1">INDEX(Vlookup!$A$1:$AF$1262,MATCH(Stata!$A689,Vlookup!$A:$A,0),MATCH(Stata!J$1,Vlookup!$1:$1,0))</f>
        <v>190.8366</v>
      </c>
      <c r="K689">
        <f ca="1">INDEX(Vlookup!$A$1:$AF$1262,MATCH(Stata!$A689,Vlookup!$A:$A,0),MATCH(Stata!K$1,Vlookup!$1:$1,0))</f>
        <v>22.595300000000002</v>
      </c>
      <c r="L689">
        <f ca="1">INDEX(Vlookup!$A$1:$AF$1262,MATCH(Stata!$A689,Vlookup!$A:$A,0),MATCH(Stata!L$1,Vlookup!$1:$1,0))</f>
        <v>35.578800000000001</v>
      </c>
      <c r="M689">
        <f ca="1">INDEX(Vlookup!$A$1:$AF$1262,MATCH(Stata!$A689,Vlookup!$A:$A,0),MATCH(Stata!M$1,Vlookup!$1:$1,0))</f>
        <v>72.719399999999993</v>
      </c>
      <c r="N689">
        <f ca="1">INDEX(Vlookup!$A$1:$AF$1262,MATCH(Stata!$A689,Vlookup!$A:$A,0),MATCH(Stata!N$1,Vlookup!$1:$1,0))</f>
        <v>21.781700000000001</v>
      </c>
      <c r="O689" t="e">
        <f ca="1">INDEX(Vlookup!$A$1:$AF$1262,MATCH(Stata!$A689,Vlookup!$A:$A,0),MATCH(Stata!O$1,Vlookup!$1:$1,0))</f>
        <v>#N/A</v>
      </c>
      <c r="P689">
        <f ca="1">INDEX(Vlookup!$A$1:$AF$1262,MATCH(Stata!$A689,Vlookup!$A:$A,0),MATCH(Stata!P$1,Vlookup!$1:$1,0))</f>
        <v>44.883800000000001</v>
      </c>
      <c r="Q689">
        <f ca="1">INDEX(Vlookup!$A$1:$AF$1262,MATCH(Stata!$A689,Vlookup!$A:$A,0),MATCH(Stata!Q$1,Vlookup!$1:$1,0))</f>
        <v>22.6418</v>
      </c>
      <c r="R689">
        <f ca="1">INDEX(Vlookup!$A$1:$AF$1262,MATCH(Stata!$A689,Vlookup!$A:$A,0),MATCH(Stata!R$1,Vlookup!$1:$1,0))</f>
        <v>38.230600000000003</v>
      </c>
      <c r="S689">
        <f ca="1">INDEX(Vlookup!$A$1:$AF$1262,MATCH(Stata!$A689,Vlookup!$A:$A,0),MATCH(Stata!S$1,Vlookup!$1:$1,0))</f>
        <v>16.12</v>
      </c>
      <c r="T689">
        <f ca="1">INDEX(Vlookup!$A$1:$AF$1262,MATCH(Stata!$A689,Vlookup!$A:$A,0),MATCH(Stata!T$1,Vlookup!$1:$1,0))</f>
        <v>111.12430000000001</v>
      </c>
      <c r="U689">
        <f ca="1">INDEX(Vlookup!$A$1:$AF$1262,MATCH(Stata!$A689,Vlookup!$A:$A,0),MATCH(Stata!U$1,Vlookup!$1:$1,0))</f>
        <v>59.815600000000003</v>
      </c>
      <c r="V689">
        <f ca="1">INDEX(Vlookup!$A$1:$AF$1262,MATCH(Stata!$A689,Vlookup!$A:$A,0),MATCH(Stata!V$1,Vlookup!$1:$1,0))</f>
        <v>39.8431</v>
      </c>
      <c r="W689">
        <f ca="1">INDEX(Vlookup!$A$1:$AF$1262,MATCH(Stata!$A689,Vlookup!$A:$A,0),MATCH(Stata!W$1,Vlookup!$1:$1,0))</f>
        <v>54.289299999999997</v>
      </c>
      <c r="X689">
        <f ca="1">INDEX(Vlookup!$A$1:$AF$1262,MATCH(Stata!$A689,Vlookup!$A:$A,0),MATCH(Stata!X$1,Vlookup!$1:$1,0))</f>
        <v>26.588100000000001</v>
      </c>
      <c r="Y689">
        <f ca="1">INDEX(Vlookup!$A$1:$AF$1262,MATCH(Stata!$A689,Vlookup!$A:$A,0),MATCH(Stata!Y$1,Vlookup!$1:$1,0))</f>
        <v>23.965900000000001</v>
      </c>
      <c r="Z689">
        <f ca="1">INDEX(Vlookup!$A$1:$AF$1262,MATCH(Stata!$A689,Vlookup!$A:$A,0),MATCH(Stata!Z$1,Vlookup!$1:$1,0))</f>
        <v>15.4087</v>
      </c>
      <c r="AA689">
        <f ca="1">INDEX(Vlookup!$A$1:$AF$1262,MATCH(Stata!$A689,Vlookup!$A:$A,0),MATCH(Stata!AA$1,Vlookup!$1:$1,0))</f>
        <v>59.5015</v>
      </c>
      <c r="AB689">
        <f ca="1">INDEX(Vlookup!$A$1:$AF$1262,MATCH(Stata!$A689,Vlookup!$A:$A,0),MATCH(Stata!AB$1,Vlookup!$1:$1,0))</f>
        <v>53.075699999999998</v>
      </c>
      <c r="AC689">
        <f ca="1">INDEX(Vlookup!$A$1:$AF$1262,MATCH(Stata!$A689,Vlookup!$A:$A,0),MATCH(Stata!AC$1,Vlookup!$1:$1,0))</f>
        <v>23.303999999999998</v>
      </c>
      <c r="AD689">
        <f ca="1">INDEX(Vlookup!$A$1:$AF$1262,MATCH(Stata!$A689,Vlookup!$A:$A,0),MATCH(Stata!AD$1,Vlookup!$1:$1,0))</f>
        <v>54.408099999999997</v>
      </c>
      <c r="AE689">
        <f ca="1">INDEX(Vlookup!$A$1:$AF$1262,MATCH(Stata!$A689,Vlookup!$A:$A,0),MATCH(Stata!AE$1,Vlookup!$1:$1,0))</f>
        <v>30.301600000000001</v>
      </c>
      <c r="AF689">
        <f ca="1">INDEX(Vlookup!$A$1:$AF$1262,MATCH(Stata!$A689,Vlookup!$A:$A,0),MATCH(Stata!AF$1,Vlookup!$1:$1,0))</f>
        <v>1929.24</v>
      </c>
      <c r="AG689">
        <f ca="1">INDEX(Vlookup!$A$1:$AG$1262,MATCH(Stata!$A689,Vlookup!$A:$A,0),MATCH(Stata!AG$1,Vlookup!$1:$1,0))</f>
        <v>32.82</v>
      </c>
    </row>
    <row r="690" spans="1:33" x14ac:dyDescent="0.25">
      <c r="A690" s="1">
        <v>39717</v>
      </c>
      <c r="B690">
        <f ca="1">INDEX(Vlookup!$A$1:$AF$1262,MATCH(Stata!$A690,Vlookup!$A:$A,0),MATCH(Stata!B$1,Vlookup!$1:$1,0))</f>
        <v>61.664999999999999</v>
      </c>
      <c r="C690">
        <f ca="1">INDEX(Vlookup!$A$1:$AF$1262,MATCH(Stata!$A690,Vlookup!$A:$A,0),MATCH(Stata!C$1,Vlookup!$1:$1,0))</f>
        <v>21.8611</v>
      </c>
      <c r="D690">
        <f ca="1">INDEX(Vlookup!$A$1:$AF$1262,MATCH(Stata!$A690,Vlookup!$A:$A,0),MATCH(Stata!D$1,Vlookup!$1:$1,0))</f>
        <v>15.925599999999999</v>
      </c>
      <c r="E690">
        <f ca="1">INDEX(Vlookup!$A$1:$AF$1262,MATCH(Stata!$A690,Vlookup!$A:$A,0),MATCH(Stata!E$1,Vlookup!$1:$1,0))</f>
        <v>36.059699999999999</v>
      </c>
      <c r="F690">
        <f ca="1">INDEX(Vlookup!$A$1:$AF$1262,MATCH(Stata!$A690,Vlookup!$A:$A,0),MATCH(Stata!F$1,Vlookup!$1:$1,0))</f>
        <v>52.775799999999997</v>
      </c>
      <c r="G690">
        <f ca="1">INDEX(Vlookup!$A$1:$AF$1262,MATCH(Stata!$A690,Vlookup!$A:$A,0),MATCH(Stata!G$1,Vlookup!$1:$1,0))</f>
        <v>23.047999999999998</v>
      </c>
      <c r="H690">
        <f ca="1">INDEX(Vlookup!$A$1:$AF$1262,MATCH(Stata!$A690,Vlookup!$A:$A,0),MATCH(Stata!H$1,Vlookup!$1:$1,0))</f>
        <v>51.8125</v>
      </c>
      <c r="I690">
        <f ca="1">INDEX(Vlookup!$A$1:$AF$1262,MATCH(Stata!$A690,Vlookup!$A:$A,0),MATCH(Stata!I$1,Vlookup!$1:$1,0))</f>
        <v>56.6614</v>
      </c>
      <c r="J690">
        <f ca="1">INDEX(Vlookup!$A$1:$AF$1262,MATCH(Stata!$A690,Vlookup!$A:$A,0),MATCH(Stata!J$1,Vlookup!$1:$1,0))</f>
        <v>198.1122</v>
      </c>
      <c r="K690">
        <f ca="1">INDEX(Vlookup!$A$1:$AF$1262,MATCH(Stata!$A690,Vlookup!$A:$A,0),MATCH(Stata!K$1,Vlookup!$1:$1,0))</f>
        <v>23.043199999999999</v>
      </c>
      <c r="L690">
        <f ca="1">INDEX(Vlookup!$A$1:$AF$1262,MATCH(Stata!$A690,Vlookup!$A:$A,0),MATCH(Stata!L$1,Vlookup!$1:$1,0))</f>
        <v>35.061100000000003</v>
      </c>
      <c r="M690">
        <f ca="1">INDEX(Vlookup!$A$1:$AF$1262,MATCH(Stata!$A690,Vlookup!$A:$A,0),MATCH(Stata!M$1,Vlookup!$1:$1,0))</f>
        <v>72.701300000000003</v>
      </c>
      <c r="N690">
        <f ca="1">INDEX(Vlookup!$A$1:$AF$1262,MATCH(Stata!$A690,Vlookup!$A:$A,0),MATCH(Stata!N$1,Vlookup!$1:$1,0))</f>
        <v>21.417000000000002</v>
      </c>
      <c r="O690" t="e">
        <f ca="1">INDEX(Vlookup!$A$1:$AF$1262,MATCH(Stata!$A690,Vlookup!$A:$A,0),MATCH(Stata!O$1,Vlookup!$1:$1,0))</f>
        <v>#N/A</v>
      </c>
      <c r="P690">
        <f ca="1">INDEX(Vlookup!$A$1:$AF$1262,MATCH(Stata!$A690,Vlookup!$A:$A,0),MATCH(Stata!P$1,Vlookup!$1:$1,0))</f>
        <v>44.987299999999998</v>
      </c>
      <c r="Q690">
        <f ca="1">INDEX(Vlookup!$A$1:$AF$1262,MATCH(Stata!$A690,Vlookup!$A:$A,0),MATCH(Stata!Q$1,Vlookup!$1:$1,0))</f>
        <v>23.221</v>
      </c>
      <c r="R690">
        <f ca="1">INDEX(Vlookup!$A$1:$AF$1262,MATCH(Stata!$A690,Vlookup!$A:$A,0),MATCH(Stata!R$1,Vlookup!$1:$1,0))</f>
        <v>38.953800000000001</v>
      </c>
      <c r="S690">
        <f ca="1">INDEX(Vlookup!$A$1:$AF$1262,MATCH(Stata!$A690,Vlookup!$A:$A,0),MATCH(Stata!S$1,Vlookup!$1:$1,0))</f>
        <v>16.666899999999998</v>
      </c>
      <c r="T690">
        <f ca="1">INDEX(Vlookup!$A$1:$AF$1262,MATCH(Stata!$A690,Vlookup!$A:$A,0),MATCH(Stata!T$1,Vlookup!$1:$1,0))</f>
        <v>110.486</v>
      </c>
      <c r="U690">
        <f ca="1">INDEX(Vlookup!$A$1:$AF$1262,MATCH(Stata!$A690,Vlookup!$A:$A,0),MATCH(Stata!U$1,Vlookup!$1:$1,0))</f>
        <v>59.850099999999998</v>
      </c>
      <c r="V690">
        <f ca="1">INDEX(Vlookup!$A$1:$AF$1262,MATCH(Stata!$A690,Vlookup!$A:$A,0),MATCH(Stata!V$1,Vlookup!$1:$1,0))</f>
        <v>44.225299999999997</v>
      </c>
      <c r="W690">
        <f ca="1">INDEX(Vlookup!$A$1:$AF$1262,MATCH(Stata!$A690,Vlookup!$A:$A,0),MATCH(Stata!W$1,Vlookup!$1:$1,0))</f>
        <v>55.100099999999998</v>
      </c>
      <c r="X690">
        <f ca="1">INDEX(Vlookup!$A$1:$AF$1262,MATCH(Stata!$A690,Vlookup!$A:$A,0),MATCH(Stata!X$1,Vlookup!$1:$1,0))</f>
        <v>26.3828</v>
      </c>
      <c r="Y690">
        <f ca="1">INDEX(Vlookup!$A$1:$AF$1262,MATCH(Stata!$A690,Vlookup!$A:$A,0),MATCH(Stata!Y$1,Vlookup!$1:$1,0))</f>
        <v>24.677399999999999</v>
      </c>
      <c r="Z690">
        <f ca="1">INDEX(Vlookup!$A$1:$AF$1262,MATCH(Stata!$A690,Vlookup!$A:$A,0),MATCH(Stata!Z$1,Vlookup!$1:$1,0))</f>
        <v>15.4252</v>
      </c>
      <c r="AA690">
        <f ca="1">INDEX(Vlookup!$A$1:$AF$1262,MATCH(Stata!$A690,Vlookup!$A:$A,0),MATCH(Stata!AA$1,Vlookup!$1:$1,0))</f>
        <v>59.7881</v>
      </c>
      <c r="AB690">
        <f ca="1">INDEX(Vlookup!$A$1:$AF$1262,MATCH(Stata!$A690,Vlookup!$A:$A,0),MATCH(Stata!AB$1,Vlookup!$1:$1,0))</f>
        <v>54.5916</v>
      </c>
      <c r="AC690">
        <f ca="1">INDEX(Vlookup!$A$1:$AF$1262,MATCH(Stata!$A690,Vlookup!$A:$A,0),MATCH(Stata!AC$1,Vlookup!$1:$1,0))</f>
        <v>23.398499999999999</v>
      </c>
      <c r="AD690">
        <f ca="1">INDEX(Vlookup!$A$1:$AF$1262,MATCH(Stata!$A690,Vlookup!$A:$A,0),MATCH(Stata!AD$1,Vlookup!$1:$1,0))</f>
        <v>54.942100000000003</v>
      </c>
      <c r="AE690">
        <f ca="1">INDEX(Vlookup!$A$1:$AF$1262,MATCH(Stata!$A690,Vlookup!$A:$A,0),MATCH(Stata!AE$1,Vlookup!$1:$1,0))</f>
        <v>30.562899999999999</v>
      </c>
      <c r="AF690">
        <f ca="1">INDEX(Vlookup!$A$1:$AF$1262,MATCH(Stata!$A690,Vlookup!$A:$A,0),MATCH(Stata!AF$1,Vlookup!$1:$1,0))</f>
        <v>1935.79</v>
      </c>
      <c r="AG690">
        <f ca="1">INDEX(Vlookup!$A$1:$AG$1262,MATCH(Stata!$A690,Vlookup!$A:$A,0),MATCH(Stata!AG$1,Vlookup!$1:$1,0))</f>
        <v>34.74</v>
      </c>
    </row>
    <row r="691" spans="1:33" x14ac:dyDescent="0.25">
      <c r="A691" s="1">
        <v>39720</v>
      </c>
      <c r="B691">
        <f ca="1">INDEX(Vlookup!$A$1:$AF$1262,MATCH(Stata!$A691,Vlookup!$A:$A,0),MATCH(Stata!B$1,Vlookup!$1:$1,0))</f>
        <v>58.885899999999999</v>
      </c>
      <c r="C691">
        <f ca="1">INDEX(Vlookup!$A$1:$AF$1262,MATCH(Stata!$A691,Vlookup!$A:$A,0),MATCH(Stata!C$1,Vlookup!$1:$1,0))</f>
        <v>19.8551</v>
      </c>
      <c r="D691">
        <f ca="1">INDEX(Vlookup!$A$1:$AF$1262,MATCH(Stata!$A691,Vlookup!$A:$A,0),MATCH(Stata!D$1,Vlookup!$1:$1,0))</f>
        <v>14.7516</v>
      </c>
      <c r="E691">
        <f ca="1">INDEX(Vlookup!$A$1:$AF$1262,MATCH(Stata!$A691,Vlookup!$A:$A,0),MATCH(Stata!E$1,Vlookup!$1:$1,0))</f>
        <v>29.715</v>
      </c>
      <c r="F691">
        <f ca="1">INDEX(Vlookup!$A$1:$AF$1262,MATCH(Stata!$A691,Vlookup!$A:$A,0),MATCH(Stata!F$1,Vlookup!$1:$1,0))</f>
        <v>41.8855</v>
      </c>
      <c r="G691">
        <f ca="1">INDEX(Vlookup!$A$1:$AF$1262,MATCH(Stata!$A691,Vlookup!$A:$A,0),MATCH(Stata!G$1,Vlookup!$1:$1,0))</f>
        <v>21.319400000000002</v>
      </c>
      <c r="H691">
        <f ca="1">INDEX(Vlookup!$A$1:$AF$1262,MATCH(Stata!$A691,Vlookup!$A:$A,0),MATCH(Stata!H$1,Vlookup!$1:$1,0))</f>
        <v>49.280500000000004</v>
      </c>
      <c r="I691">
        <f ca="1">INDEX(Vlookup!$A$1:$AF$1262,MATCH(Stata!$A691,Vlookup!$A:$A,0),MATCH(Stata!I$1,Vlookup!$1:$1,0))</f>
        <v>52.915100000000002</v>
      </c>
      <c r="J691">
        <f ca="1">INDEX(Vlookup!$A$1:$AF$1262,MATCH(Stata!$A691,Vlookup!$A:$A,0),MATCH(Stata!J$1,Vlookup!$1:$1,0))</f>
        <v>174.51570000000001</v>
      </c>
      <c r="K691">
        <f ca="1">INDEX(Vlookup!$A$1:$AF$1262,MATCH(Stata!$A691,Vlookup!$A:$A,0),MATCH(Stata!K$1,Vlookup!$1:$1,0))</f>
        <v>22.406500000000001</v>
      </c>
      <c r="L691">
        <f ca="1">INDEX(Vlookup!$A$1:$AF$1262,MATCH(Stata!$A691,Vlookup!$A:$A,0),MATCH(Stata!L$1,Vlookup!$1:$1,0))</f>
        <v>32.940300000000001</v>
      </c>
      <c r="M691">
        <f ca="1">INDEX(Vlookup!$A$1:$AF$1262,MATCH(Stata!$A691,Vlookup!$A:$A,0),MATCH(Stata!M$1,Vlookup!$1:$1,0))</f>
        <v>66.760800000000003</v>
      </c>
      <c r="N691">
        <f ca="1">INDEX(Vlookup!$A$1:$AF$1262,MATCH(Stata!$A691,Vlookup!$A:$A,0),MATCH(Stata!N$1,Vlookup!$1:$1,0))</f>
        <v>19.593399999999999</v>
      </c>
      <c r="O691" t="e">
        <f ca="1">INDEX(Vlookup!$A$1:$AF$1262,MATCH(Stata!$A691,Vlookup!$A:$A,0),MATCH(Stata!O$1,Vlookup!$1:$1,0))</f>
        <v>#N/A</v>
      </c>
      <c r="P691">
        <f ca="1">INDEX(Vlookup!$A$1:$AF$1262,MATCH(Stata!$A691,Vlookup!$A:$A,0),MATCH(Stata!P$1,Vlookup!$1:$1,0))</f>
        <v>41.919699999999999</v>
      </c>
      <c r="Q691">
        <f ca="1">INDEX(Vlookup!$A$1:$AF$1262,MATCH(Stata!$A691,Vlookup!$A:$A,0),MATCH(Stata!Q$1,Vlookup!$1:$1,0))</f>
        <v>21.931000000000001</v>
      </c>
      <c r="R691">
        <f ca="1">INDEX(Vlookup!$A$1:$AF$1262,MATCH(Stata!$A691,Vlookup!$A:$A,0),MATCH(Stata!R$1,Vlookup!$1:$1,0))</f>
        <v>35.602499999999999</v>
      </c>
      <c r="S691">
        <f ca="1">INDEX(Vlookup!$A$1:$AF$1262,MATCH(Stata!$A691,Vlookup!$A:$A,0),MATCH(Stata!S$1,Vlookup!$1:$1,0))</f>
        <v>14.9915</v>
      </c>
      <c r="T691">
        <f ca="1">INDEX(Vlookup!$A$1:$AF$1262,MATCH(Stata!$A691,Vlookup!$A:$A,0),MATCH(Stata!T$1,Vlookup!$1:$1,0))</f>
        <v>105.89700000000001</v>
      </c>
      <c r="U691">
        <f ca="1">INDEX(Vlookup!$A$1:$AF$1262,MATCH(Stata!$A691,Vlookup!$A:$A,0),MATCH(Stata!U$1,Vlookup!$1:$1,0))</f>
        <v>57.694099999999999</v>
      </c>
      <c r="V691">
        <f ca="1">INDEX(Vlookup!$A$1:$AF$1262,MATCH(Stata!$A691,Vlookup!$A:$A,0),MATCH(Stata!V$1,Vlookup!$1:$1,0))</f>
        <v>37.587800000000001</v>
      </c>
      <c r="W691">
        <f ca="1">INDEX(Vlookup!$A$1:$AF$1262,MATCH(Stata!$A691,Vlookup!$A:$A,0),MATCH(Stata!W$1,Vlookup!$1:$1,0))</f>
        <v>52.4497</v>
      </c>
      <c r="X691">
        <f ca="1">INDEX(Vlookup!$A$1:$AF$1262,MATCH(Stata!$A691,Vlookup!$A:$A,0),MATCH(Stata!X$1,Vlookup!$1:$1,0))</f>
        <v>24.9207</v>
      </c>
      <c r="Y691">
        <f ca="1">INDEX(Vlookup!$A$1:$AF$1262,MATCH(Stata!$A691,Vlookup!$A:$A,0),MATCH(Stata!Y$1,Vlookup!$1:$1,0))</f>
        <v>22.524899999999999</v>
      </c>
      <c r="Z691">
        <f ca="1">INDEX(Vlookup!$A$1:$AF$1262,MATCH(Stata!$A691,Vlookup!$A:$A,0),MATCH(Stata!Z$1,Vlookup!$1:$1,0))</f>
        <v>14.590299999999999</v>
      </c>
      <c r="AA691">
        <f ca="1">INDEX(Vlookup!$A$1:$AF$1262,MATCH(Stata!$A691,Vlookup!$A:$A,0),MATCH(Stata!AA$1,Vlookup!$1:$1,0))</f>
        <v>57.972900000000003</v>
      </c>
      <c r="AB691">
        <f ca="1">INDEX(Vlookup!$A$1:$AF$1262,MATCH(Stata!$A691,Vlookup!$A:$A,0),MATCH(Stata!AB$1,Vlookup!$1:$1,0))</f>
        <v>50.824199999999998</v>
      </c>
      <c r="AC691">
        <f ca="1">INDEX(Vlookup!$A$1:$AF$1262,MATCH(Stata!$A691,Vlookup!$A:$A,0),MATCH(Stata!AC$1,Vlookup!$1:$1,0))</f>
        <v>22.264199999999999</v>
      </c>
      <c r="AD691">
        <f ca="1">INDEX(Vlookup!$A$1:$AF$1262,MATCH(Stata!$A691,Vlookup!$A:$A,0),MATCH(Stata!AD$1,Vlookup!$1:$1,0))</f>
        <v>52.896799999999999</v>
      </c>
      <c r="AE691">
        <f ca="1">INDEX(Vlookup!$A$1:$AF$1262,MATCH(Stata!$A691,Vlookup!$A:$A,0),MATCH(Stata!AE$1,Vlookup!$1:$1,0))</f>
        <v>27.744599999999998</v>
      </c>
      <c r="AF691">
        <f ca="1">INDEX(Vlookup!$A$1:$AF$1262,MATCH(Stata!$A691,Vlookup!$A:$A,0),MATCH(Stata!AF$1,Vlookup!$1:$1,0))</f>
        <v>1765.72</v>
      </c>
      <c r="AG691">
        <f ca="1">INDEX(Vlookup!$A$1:$AG$1262,MATCH(Stata!$A691,Vlookup!$A:$A,0),MATCH(Stata!AG$1,Vlookup!$1:$1,0))</f>
        <v>46.72</v>
      </c>
    </row>
    <row r="692" spans="1:33" x14ac:dyDescent="0.25">
      <c r="A692" s="1">
        <v>39721</v>
      </c>
      <c r="B692">
        <f ca="1">INDEX(Vlookup!$A$1:$AF$1262,MATCH(Stata!$A692,Vlookup!$A:$A,0),MATCH(Stata!B$1,Vlookup!$1:$1,0))</f>
        <v>60.652799999999999</v>
      </c>
      <c r="C692">
        <f ca="1">INDEX(Vlookup!$A$1:$AF$1262,MATCH(Stata!$A692,Vlookup!$A:$A,0),MATCH(Stata!C$1,Vlookup!$1:$1,0))</f>
        <v>20.9695</v>
      </c>
      <c r="D692">
        <f ca="1">INDEX(Vlookup!$A$1:$AF$1262,MATCH(Stata!$A692,Vlookup!$A:$A,0),MATCH(Stata!D$1,Vlookup!$1:$1,0))</f>
        <v>15.1251</v>
      </c>
      <c r="E692">
        <f ca="1">INDEX(Vlookup!$A$1:$AF$1262,MATCH(Stata!$A692,Vlookup!$A:$A,0),MATCH(Stata!E$1,Vlookup!$1:$1,0))</f>
        <v>32.344200000000001</v>
      </c>
      <c r="F692">
        <f ca="1">INDEX(Vlookup!$A$1:$AF$1262,MATCH(Stata!$A692,Vlookup!$A:$A,0),MATCH(Stata!F$1,Vlookup!$1:$1,0))</f>
        <v>55.791499999999999</v>
      </c>
      <c r="G692">
        <f ca="1">INDEX(Vlookup!$A$1:$AF$1262,MATCH(Stata!$A692,Vlookup!$A:$A,0),MATCH(Stata!G$1,Vlookup!$1:$1,0))</f>
        <v>21.45</v>
      </c>
      <c r="H692">
        <f ca="1">INDEX(Vlookup!$A$1:$AF$1262,MATCH(Stata!$A692,Vlookup!$A:$A,0),MATCH(Stata!H$1,Vlookup!$1:$1,0))</f>
        <v>50.950699999999998</v>
      </c>
      <c r="I692">
        <f ca="1">INDEX(Vlookup!$A$1:$AF$1262,MATCH(Stata!$A692,Vlookup!$A:$A,0),MATCH(Stata!I$1,Vlookup!$1:$1,0))</f>
        <v>52.658900000000003</v>
      </c>
      <c r="J692">
        <f ca="1">INDEX(Vlookup!$A$1:$AF$1262,MATCH(Stata!$A692,Vlookup!$A:$A,0),MATCH(Stata!J$1,Vlookup!$1:$1,0))</f>
        <v>201.65170000000001</v>
      </c>
      <c r="K692">
        <f ca="1">INDEX(Vlookup!$A$1:$AF$1262,MATCH(Stata!$A692,Vlookup!$A:$A,0),MATCH(Stata!K$1,Vlookup!$1:$1,0))</f>
        <v>23.218800000000002</v>
      </c>
      <c r="L692">
        <f ca="1">INDEX(Vlookup!$A$1:$AF$1262,MATCH(Stata!$A692,Vlookup!$A:$A,0),MATCH(Stata!L$1,Vlookup!$1:$1,0))</f>
        <v>33.65</v>
      </c>
      <c r="M692">
        <f ca="1">INDEX(Vlookup!$A$1:$AF$1262,MATCH(Stata!$A692,Vlookup!$A:$A,0),MATCH(Stata!M$1,Vlookup!$1:$1,0))</f>
        <v>70.006</v>
      </c>
      <c r="N692">
        <f ca="1">INDEX(Vlookup!$A$1:$AF$1262,MATCH(Stata!$A692,Vlookup!$A:$A,0),MATCH(Stata!N$1,Vlookup!$1:$1,0))</f>
        <v>21.629000000000001</v>
      </c>
      <c r="O692" t="e">
        <f ca="1">INDEX(Vlookup!$A$1:$AF$1262,MATCH(Stata!$A692,Vlookup!$A:$A,0),MATCH(Stata!O$1,Vlookup!$1:$1,0))</f>
        <v>#N/A</v>
      </c>
      <c r="P692">
        <f ca="1">INDEX(Vlookup!$A$1:$AF$1262,MATCH(Stata!$A692,Vlookup!$A:$A,0),MATCH(Stata!P$1,Vlookup!$1:$1,0))</f>
        <v>43.51</v>
      </c>
      <c r="Q692">
        <f ca="1">INDEX(Vlookup!$A$1:$AF$1262,MATCH(Stata!$A692,Vlookup!$A:$A,0),MATCH(Stata!Q$1,Vlookup!$1:$1,0))</f>
        <v>22.720800000000001</v>
      </c>
      <c r="R692">
        <f ca="1">INDEX(Vlookup!$A$1:$AF$1262,MATCH(Stata!$A692,Vlookup!$A:$A,0),MATCH(Stata!R$1,Vlookup!$1:$1,0))</f>
        <v>36.6432</v>
      </c>
      <c r="S692">
        <f ca="1">INDEX(Vlookup!$A$1:$AF$1262,MATCH(Stata!$A692,Vlookup!$A:$A,0),MATCH(Stata!S$1,Vlookup!$1:$1,0))</f>
        <v>16.258900000000001</v>
      </c>
      <c r="T692">
        <f ca="1">INDEX(Vlookup!$A$1:$AF$1262,MATCH(Stata!$A692,Vlookup!$A:$A,0),MATCH(Stata!T$1,Vlookup!$1:$1,0))</f>
        <v>108.21</v>
      </c>
      <c r="U692">
        <f ca="1">INDEX(Vlookup!$A$1:$AF$1262,MATCH(Stata!$A692,Vlookup!$A:$A,0),MATCH(Stata!U$1,Vlookup!$1:$1,0))</f>
        <v>59.746600000000001</v>
      </c>
      <c r="V692">
        <f ca="1">INDEX(Vlookup!$A$1:$AF$1262,MATCH(Stata!$A692,Vlookup!$A:$A,0),MATCH(Stata!V$1,Vlookup!$1:$1,0))</f>
        <v>42.813499999999998</v>
      </c>
      <c r="W692">
        <f ca="1">INDEX(Vlookup!$A$1:$AF$1262,MATCH(Stata!$A692,Vlookup!$A:$A,0),MATCH(Stata!W$1,Vlookup!$1:$1,0))</f>
        <v>53.792400000000001</v>
      </c>
      <c r="X692">
        <f ca="1">INDEX(Vlookup!$A$1:$AF$1262,MATCH(Stata!$A692,Vlookup!$A:$A,0),MATCH(Stata!X$1,Vlookup!$1:$1,0))</f>
        <v>25.922799999999999</v>
      </c>
      <c r="Y692">
        <f ca="1">INDEX(Vlookup!$A$1:$AF$1262,MATCH(Stata!$A692,Vlookup!$A:$A,0),MATCH(Stata!Y$1,Vlookup!$1:$1,0))</f>
        <v>24.038</v>
      </c>
      <c r="Z692">
        <f ca="1">INDEX(Vlookup!$A$1:$AF$1262,MATCH(Stata!$A692,Vlookup!$A:$A,0),MATCH(Stata!Z$1,Vlookup!$1:$1,0))</f>
        <v>15.243399999999999</v>
      </c>
      <c r="AA692">
        <f ca="1">INDEX(Vlookup!$A$1:$AF$1262,MATCH(Stata!$A692,Vlookup!$A:$A,0),MATCH(Stata!AA$1,Vlookup!$1:$1,0))</f>
        <v>60.526299999999999</v>
      </c>
      <c r="AB692">
        <f ca="1">INDEX(Vlookup!$A$1:$AF$1262,MATCH(Stata!$A692,Vlookup!$A:$A,0),MATCH(Stata!AB$1,Vlookup!$1:$1,0))</f>
        <v>53.874000000000002</v>
      </c>
      <c r="AC692">
        <f ca="1">INDEX(Vlookup!$A$1:$AF$1262,MATCH(Stata!$A692,Vlookup!$A:$A,0),MATCH(Stata!AC$1,Vlookup!$1:$1,0))</f>
        <v>23.333100000000002</v>
      </c>
      <c r="AD692">
        <f ca="1">INDEX(Vlookup!$A$1:$AF$1262,MATCH(Stata!$A692,Vlookup!$A:$A,0),MATCH(Stata!AD$1,Vlookup!$1:$1,0))</f>
        <v>54.2</v>
      </c>
      <c r="AE692">
        <f ca="1">INDEX(Vlookup!$A$1:$AF$1262,MATCH(Stata!$A692,Vlookup!$A:$A,0),MATCH(Stata!AE$1,Vlookup!$1:$1,0))</f>
        <v>28.640499999999999</v>
      </c>
      <c r="AF692">
        <f ca="1">INDEX(Vlookup!$A$1:$AF$1262,MATCH(Stata!$A692,Vlookup!$A:$A,0),MATCH(Stata!AF$1,Vlookup!$1:$1,0))</f>
        <v>1861.44</v>
      </c>
      <c r="AG692">
        <f ca="1">INDEX(Vlookup!$A$1:$AG$1262,MATCH(Stata!$A692,Vlookup!$A:$A,0),MATCH(Stata!AG$1,Vlookup!$1:$1,0))</f>
        <v>39.39</v>
      </c>
    </row>
    <row r="693" spans="1:33" x14ac:dyDescent="0.25">
      <c r="A693" s="1">
        <v>39722</v>
      </c>
      <c r="B693">
        <f ca="1">INDEX(Vlookup!$A$1:$AF$1262,MATCH(Stata!$A693,Vlookup!$A:$A,0),MATCH(Stata!B$1,Vlookup!$1:$1,0))</f>
        <v>59.835900000000002</v>
      </c>
      <c r="C693">
        <f ca="1">INDEX(Vlookup!$A$1:$AF$1262,MATCH(Stata!$A693,Vlookup!$A:$A,0),MATCH(Stata!C$1,Vlookup!$1:$1,0))</f>
        <v>19.753</v>
      </c>
      <c r="D693">
        <f ca="1">INDEX(Vlookup!$A$1:$AF$1262,MATCH(Stata!$A693,Vlookup!$A:$A,0),MATCH(Stata!D$1,Vlookup!$1:$1,0))</f>
        <v>15.666399999999999</v>
      </c>
      <c r="E693">
        <f ca="1">INDEX(Vlookup!$A$1:$AF$1262,MATCH(Stata!$A693,Vlookup!$A:$A,0),MATCH(Stata!E$1,Vlookup!$1:$1,0))</f>
        <v>32.426699999999997</v>
      </c>
      <c r="F693">
        <f ca="1">INDEX(Vlookup!$A$1:$AF$1262,MATCH(Stata!$A693,Vlookup!$A:$A,0),MATCH(Stata!F$1,Vlookup!$1:$1,0))</f>
        <v>66.179100000000005</v>
      </c>
      <c r="G693">
        <f ca="1">INDEX(Vlookup!$A$1:$AF$1262,MATCH(Stata!$A693,Vlookup!$A:$A,0),MATCH(Stata!G$1,Vlookup!$1:$1,0))</f>
        <v>21.5806</v>
      </c>
      <c r="H693">
        <f ca="1">INDEX(Vlookup!$A$1:$AF$1262,MATCH(Stata!$A693,Vlookup!$A:$A,0),MATCH(Stata!H$1,Vlookup!$1:$1,0))</f>
        <v>50.302199999999999</v>
      </c>
      <c r="I693">
        <f ca="1">INDEX(Vlookup!$A$1:$AF$1262,MATCH(Stata!$A693,Vlookup!$A:$A,0),MATCH(Stata!I$1,Vlookup!$1:$1,0))</f>
        <v>50.317500000000003</v>
      </c>
      <c r="J693">
        <f ca="1">INDEX(Vlookup!$A$1:$AF$1262,MATCH(Stata!$A693,Vlookup!$A:$A,0),MATCH(Stata!J$1,Vlookup!$1:$1,0))</f>
        <v>226.13310000000001</v>
      </c>
      <c r="K693">
        <f ca="1">INDEX(Vlookup!$A$1:$AF$1262,MATCH(Stata!$A693,Vlookup!$A:$A,0),MATCH(Stata!K$1,Vlookup!$1:$1,0))</f>
        <v>23.780899999999999</v>
      </c>
      <c r="L693">
        <f ca="1">INDEX(Vlookup!$A$1:$AF$1262,MATCH(Stata!$A693,Vlookup!$A:$A,0),MATCH(Stata!L$1,Vlookup!$1:$1,0))</f>
        <v>33.792000000000002</v>
      </c>
      <c r="M693">
        <f ca="1">INDEX(Vlookup!$A$1:$AF$1262,MATCH(Stata!$A693,Vlookup!$A:$A,0),MATCH(Stata!M$1,Vlookup!$1:$1,0))</f>
        <v>70.835400000000007</v>
      </c>
      <c r="N693">
        <f ca="1">INDEX(Vlookup!$A$1:$AF$1262,MATCH(Stata!$A693,Vlookup!$A:$A,0),MATCH(Stata!N$1,Vlookup!$1:$1,0))</f>
        <v>20.780799999999999</v>
      </c>
      <c r="O693" t="e">
        <f ca="1">INDEX(Vlookup!$A$1:$AF$1262,MATCH(Stata!$A693,Vlookup!$A:$A,0),MATCH(Stata!O$1,Vlookup!$1:$1,0))</f>
        <v>#N/A</v>
      </c>
      <c r="P693">
        <f ca="1">INDEX(Vlookup!$A$1:$AF$1262,MATCH(Stata!$A693,Vlookup!$A:$A,0),MATCH(Stata!P$1,Vlookup!$1:$1,0))</f>
        <v>42.314900000000002</v>
      </c>
      <c r="Q693">
        <f ca="1">INDEX(Vlookup!$A$1:$AF$1262,MATCH(Stata!$A693,Vlookup!$A:$A,0),MATCH(Stata!Q$1,Vlookup!$1:$1,0))</f>
        <v>22.747199999999999</v>
      </c>
      <c r="R693">
        <f ca="1">INDEX(Vlookup!$A$1:$AF$1262,MATCH(Stata!$A693,Vlookup!$A:$A,0),MATCH(Stata!R$1,Vlookup!$1:$1,0))</f>
        <v>34.994</v>
      </c>
      <c r="S693">
        <f ca="1">INDEX(Vlookup!$A$1:$AF$1262,MATCH(Stata!$A693,Vlookup!$A:$A,0),MATCH(Stata!S$1,Vlookup!$1:$1,0))</f>
        <v>16.076599999999999</v>
      </c>
      <c r="T693">
        <f ca="1">INDEX(Vlookup!$A$1:$AF$1262,MATCH(Stata!$A693,Vlookup!$A:$A,0),MATCH(Stata!T$1,Vlookup!$1:$1,0))</f>
        <v>101.89100000000001</v>
      </c>
      <c r="U693">
        <f ca="1">INDEX(Vlookup!$A$1:$AF$1262,MATCH(Stata!$A693,Vlookup!$A:$A,0),MATCH(Stata!U$1,Vlookup!$1:$1,0))</f>
        <v>58.461599999999997</v>
      </c>
      <c r="V693">
        <f ca="1">INDEX(Vlookup!$A$1:$AF$1262,MATCH(Stata!$A693,Vlookup!$A:$A,0),MATCH(Stata!V$1,Vlookup!$1:$1,0))</f>
        <v>45.499600000000001</v>
      </c>
      <c r="W693">
        <f ca="1">INDEX(Vlookup!$A$1:$AF$1262,MATCH(Stata!$A693,Vlookup!$A:$A,0),MATCH(Stata!W$1,Vlookup!$1:$1,0))</f>
        <v>55.501199999999997</v>
      </c>
      <c r="X693">
        <f ca="1">INDEX(Vlookup!$A$1:$AF$1262,MATCH(Stata!$A693,Vlookup!$A:$A,0),MATCH(Stata!X$1,Vlookup!$1:$1,0))</f>
        <v>26.3581</v>
      </c>
      <c r="Y693">
        <f ca="1">INDEX(Vlookup!$A$1:$AF$1262,MATCH(Stata!$A693,Vlookup!$A:$A,0),MATCH(Stata!Y$1,Vlookup!$1:$1,0))</f>
        <v>23.848800000000001</v>
      </c>
      <c r="Z693">
        <f ca="1">INDEX(Vlookup!$A$1:$AF$1262,MATCH(Stata!$A693,Vlookup!$A:$A,0),MATCH(Stata!Z$1,Vlookup!$1:$1,0))</f>
        <v>15.656700000000001</v>
      </c>
      <c r="AA693">
        <f ca="1">INDEX(Vlookup!$A$1:$AF$1262,MATCH(Stata!$A693,Vlookup!$A:$A,0),MATCH(Stata!AA$1,Vlookup!$1:$1,0))</f>
        <v>61.898600000000002</v>
      </c>
      <c r="AB693">
        <f ca="1">INDEX(Vlookup!$A$1:$AF$1262,MATCH(Stata!$A693,Vlookup!$A:$A,0),MATCH(Stata!AB$1,Vlookup!$1:$1,0))</f>
        <v>53.030900000000003</v>
      </c>
      <c r="AC693">
        <f ca="1">INDEX(Vlookup!$A$1:$AF$1262,MATCH(Stata!$A693,Vlookup!$A:$A,0),MATCH(Stata!AC$1,Vlookup!$1:$1,0))</f>
        <v>22.838699999999999</v>
      </c>
      <c r="AD693">
        <f ca="1">INDEX(Vlookup!$A$1:$AF$1262,MATCH(Stata!$A693,Vlookup!$A:$A,0),MATCH(Stata!AD$1,Vlookup!$1:$1,0))</f>
        <v>53.991799999999998</v>
      </c>
      <c r="AE693">
        <f ca="1">INDEX(Vlookup!$A$1:$AF$1262,MATCH(Stata!$A693,Vlookup!$A:$A,0),MATCH(Stata!AE$1,Vlookup!$1:$1,0))</f>
        <v>28.6312</v>
      </c>
      <c r="AF693">
        <f ca="1">INDEX(Vlookup!$A$1:$AF$1262,MATCH(Stata!$A693,Vlookup!$A:$A,0),MATCH(Stata!AF$1,Vlookup!$1:$1,0))</f>
        <v>1853.26</v>
      </c>
      <c r="AG693">
        <f ca="1">INDEX(Vlookup!$A$1:$AG$1262,MATCH(Stata!$A693,Vlookup!$A:$A,0),MATCH(Stata!AG$1,Vlookup!$1:$1,0))</f>
        <v>39.81</v>
      </c>
    </row>
    <row r="694" spans="1:33" x14ac:dyDescent="0.25">
      <c r="A694" s="1">
        <v>39723</v>
      </c>
      <c r="B694">
        <f ca="1">INDEX(Vlookup!$A$1:$AF$1262,MATCH(Stata!$A694,Vlookup!$A:$A,0),MATCH(Stata!B$1,Vlookup!$1:$1,0))</f>
        <v>58.246600000000001</v>
      </c>
      <c r="C694">
        <f ca="1">INDEX(Vlookup!$A$1:$AF$1262,MATCH(Stata!$A694,Vlookup!$A:$A,0),MATCH(Stata!C$1,Vlookup!$1:$1,0))</f>
        <v>17.997800000000002</v>
      </c>
      <c r="D694">
        <f ca="1">INDEX(Vlookup!$A$1:$AF$1262,MATCH(Stata!$A694,Vlookup!$A:$A,0),MATCH(Stata!D$1,Vlookup!$1:$1,0))</f>
        <v>15.3081</v>
      </c>
      <c r="E694">
        <f ca="1">INDEX(Vlookup!$A$1:$AF$1262,MATCH(Stata!$A694,Vlookup!$A:$A,0),MATCH(Stata!E$1,Vlookup!$1:$1,0))</f>
        <v>29.490500000000001</v>
      </c>
      <c r="F694">
        <f ca="1">INDEX(Vlookup!$A$1:$AF$1262,MATCH(Stata!$A694,Vlookup!$A:$A,0),MATCH(Stata!F$1,Vlookup!$1:$1,0))</f>
        <v>67.016900000000007</v>
      </c>
      <c r="G694">
        <f ca="1">INDEX(Vlookup!$A$1:$AF$1262,MATCH(Stata!$A694,Vlookup!$A:$A,0),MATCH(Stata!G$1,Vlookup!$1:$1,0))</f>
        <v>21.488399999999999</v>
      </c>
      <c r="H694">
        <f ca="1">INDEX(Vlookup!$A$1:$AF$1262,MATCH(Stata!$A694,Vlookup!$A:$A,0),MATCH(Stata!H$1,Vlookup!$1:$1,0))</f>
        <v>47.601399999999998</v>
      </c>
      <c r="I694">
        <f ca="1">INDEX(Vlookup!$A$1:$AF$1262,MATCH(Stata!$A694,Vlookup!$A:$A,0),MATCH(Stata!I$1,Vlookup!$1:$1,0))</f>
        <v>46.138399999999997</v>
      </c>
      <c r="J694">
        <f ca="1">INDEX(Vlookup!$A$1:$AF$1262,MATCH(Stata!$A694,Vlookup!$A:$A,0),MATCH(Stata!J$1,Vlookup!$1:$1,0))</f>
        <v>221.21709999999999</v>
      </c>
      <c r="K694">
        <f ca="1">INDEX(Vlookup!$A$1:$AF$1262,MATCH(Stata!$A694,Vlookup!$A:$A,0),MATCH(Stata!K$1,Vlookup!$1:$1,0))</f>
        <v>23.535</v>
      </c>
      <c r="L694">
        <f ca="1">INDEX(Vlookup!$A$1:$AF$1262,MATCH(Stata!$A694,Vlookup!$A:$A,0),MATCH(Stata!L$1,Vlookup!$1:$1,0))</f>
        <v>32.389200000000002</v>
      </c>
      <c r="M694">
        <f ca="1">INDEX(Vlookup!$A$1:$AF$1262,MATCH(Stata!$A694,Vlookup!$A:$A,0),MATCH(Stata!M$1,Vlookup!$1:$1,0))</f>
        <v>69.861800000000002</v>
      </c>
      <c r="N694">
        <f ca="1">INDEX(Vlookup!$A$1:$AF$1262,MATCH(Stata!$A694,Vlookup!$A:$A,0),MATCH(Stata!N$1,Vlookup!$1:$1,0))</f>
        <v>18.787600000000001</v>
      </c>
      <c r="O694" t="e">
        <f ca="1">INDEX(Vlookup!$A$1:$AF$1262,MATCH(Stata!$A694,Vlookup!$A:$A,0),MATCH(Stata!O$1,Vlookup!$1:$1,0))</f>
        <v>#N/A</v>
      </c>
      <c r="P694">
        <f ca="1">INDEX(Vlookup!$A$1:$AF$1262,MATCH(Stata!$A694,Vlookup!$A:$A,0),MATCH(Stata!P$1,Vlookup!$1:$1,0))</f>
        <v>40.7059</v>
      </c>
      <c r="Q694">
        <f ca="1">INDEX(Vlookup!$A$1:$AF$1262,MATCH(Stata!$A694,Vlookup!$A:$A,0),MATCH(Stata!Q$1,Vlookup!$1:$1,0))</f>
        <v>21.8169</v>
      </c>
      <c r="R694">
        <f ca="1">INDEX(Vlookup!$A$1:$AF$1262,MATCH(Stata!$A694,Vlookup!$A:$A,0),MATCH(Stata!R$1,Vlookup!$1:$1,0))</f>
        <v>33.609400000000001</v>
      </c>
      <c r="S694">
        <f ca="1">INDEX(Vlookup!$A$1:$AF$1262,MATCH(Stata!$A694,Vlookup!$A:$A,0),MATCH(Stata!S$1,Vlookup!$1:$1,0))</f>
        <v>14.9307</v>
      </c>
      <c r="T694">
        <f ca="1">INDEX(Vlookup!$A$1:$AF$1262,MATCH(Stata!$A694,Vlookup!$A:$A,0),MATCH(Stata!T$1,Vlookup!$1:$1,0))</f>
        <v>96.904200000000003</v>
      </c>
      <c r="U694">
        <f ca="1">INDEX(Vlookup!$A$1:$AF$1262,MATCH(Stata!$A694,Vlookup!$A:$A,0),MATCH(Stata!U$1,Vlookup!$1:$1,0))</f>
        <v>58.461599999999997</v>
      </c>
      <c r="V694">
        <f ca="1">INDEX(Vlookup!$A$1:$AF$1262,MATCH(Stata!$A694,Vlookup!$A:$A,0),MATCH(Stata!V$1,Vlookup!$1:$1,0))</f>
        <v>46.053899999999999</v>
      </c>
      <c r="W694">
        <f ca="1">INDEX(Vlookup!$A$1:$AF$1262,MATCH(Stata!$A694,Vlookup!$A:$A,0),MATCH(Stata!W$1,Vlookup!$1:$1,0))</f>
        <v>53.949300000000001</v>
      </c>
      <c r="X694">
        <f ca="1">INDEX(Vlookup!$A$1:$AF$1262,MATCH(Stata!$A694,Vlookup!$A:$A,0),MATCH(Stata!X$1,Vlookup!$1:$1,0))</f>
        <v>25.545000000000002</v>
      </c>
      <c r="Y694">
        <f ca="1">INDEX(Vlookup!$A$1:$AF$1262,MATCH(Stata!$A694,Vlookup!$A:$A,0),MATCH(Stata!Y$1,Vlookup!$1:$1,0))</f>
        <v>23.6417</v>
      </c>
      <c r="Z694">
        <f ca="1">INDEX(Vlookup!$A$1:$AF$1262,MATCH(Stata!$A694,Vlookup!$A:$A,0),MATCH(Stata!Z$1,Vlookup!$1:$1,0))</f>
        <v>15.5327</v>
      </c>
      <c r="AA694">
        <f ca="1">INDEX(Vlookup!$A$1:$AF$1262,MATCH(Stata!$A694,Vlookup!$A:$A,0),MATCH(Stata!AA$1,Vlookup!$1:$1,0))</f>
        <v>62.046199999999999</v>
      </c>
      <c r="AB694">
        <f ca="1">INDEX(Vlookup!$A$1:$AF$1262,MATCH(Stata!$A694,Vlookup!$A:$A,0),MATCH(Stata!AB$1,Vlookup!$1:$1,0))</f>
        <v>49.317300000000003</v>
      </c>
      <c r="AC694">
        <f ca="1">INDEX(Vlookup!$A$1:$AF$1262,MATCH(Stata!$A694,Vlookup!$A:$A,0),MATCH(Stata!AC$1,Vlookup!$1:$1,0))</f>
        <v>22.736899999999999</v>
      </c>
      <c r="AD694">
        <f ca="1">INDEX(Vlookup!$A$1:$AF$1262,MATCH(Stata!$A694,Vlookup!$A:$A,0),MATCH(Stata!AD$1,Vlookup!$1:$1,0))</f>
        <v>53.258800000000001</v>
      </c>
      <c r="AE694">
        <f ca="1">INDEX(Vlookup!$A$1:$AF$1262,MATCH(Stata!$A694,Vlookup!$A:$A,0),MATCH(Stata!AE$1,Vlookup!$1:$1,0))</f>
        <v>27.959199999999999</v>
      </c>
      <c r="AF694">
        <f ca="1">INDEX(Vlookup!$A$1:$AF$1262,MATCH(Stata!$A694,Vlookup!$A:$A,0),MATCH(Stata!AF$1,Vlookup!$1:$1,0))</f>
        <v>1778.9</v>
      </c>
      <c r="AG694">
        <f ca="1">INDEX(Vlookup!$A$1:$AG$1262,MATCH(Stata!$A694,Vlookup!$A:$A,0),MATCH(Stata!AG$1,Vlookup!$1:$1,0))</f>
        <v>45.26</v>
      </c>
    </row>
    <row r="695" spans="1:33" x14ac:dyDescent="0.25">
      <c r="A695" s="1">
        <v>39724</v>
      </c>
      <c r="B695">
        <f ca="1">INDEX(Vlookup!$A$1:$AF$1262,MATCH(Stata!$A695,Vlookup!$A:$A,0),MATCH(Stata!B$1,Vlookup!$1:$1,0))</f>
        <v>57.358600000000003</v>
      </c>
      <c r="C695">
        <f ca="1">INDEX(Vlookup!$A$1:$AF$1262,MATCH(Stata!$A695,Vlookup!$A:$A,0),MATCH(Stata!C$1,Vlookup!$1:$1,0))</f>
        <v>17.867699999999999</v>
      </c>
      <c r="D695">
        <f ca="1">INDEX(Vlookup!$A$1:$AF$1262,MATCH(Stata!$A695,Vlookup!$A:$A,0),MATCH(Stata!D$1,Vlookup!$1:$1,0))</f>
        <v>15.4682</v>
      </c>
      <c r="E695">
        <f ca="1">INDEX(Vlookup!$A$1:$AF$1262,MATCH(Stata!$A695,Vlookup!$A:$A,0),MATCH(Stata!E$1,Vlookup!$1:$1,0))</f>
        <v>28.325199999999999</v>
      </c>
      <c r="F695">
        <f ca="1">INDEX(Vlookup!$A$1:$AF$1262,MATCH(Stata!$A695,Vlookup!$A:$A,0),MATCH(Stata!F$1,Vlookup!$1:$1,0))</f>
        <v>64.671300000000002</v>
      </c>
      <c r="G695">
        <f ca="1">INDEX(Vlookup!$A$1:$AF$1262,MATCH(Stata!$A695,Vlookup!$A:$A,0),MATCH(Stata!G$1,Vlookup!$1:$1,0))</f>
        <v>21.6037</v>
      </c>
      <c r="H695">
        <f ca="1">INDEX(Vlookup!$A$1:$AF$1262,MATCH(Stata!$A695,Vlookup!$A:$A,0),MATCH(Stata!H$1,Vlookup!$1:$1,0))</f>
        <v>47.823500000000003</v>
      </c>
      <c r="I695">
        <f ca="1">INDEX(Vlookup!$A$1:$AF$1262,MATCH(Stata!$A695,Vlookup!$A:$A,0),MATCH(Stata!I$1,Vlookup!$1:$1,0))</f>
        <v>45.246000000000002</v>
      </c>
      <c r="J695">
        <f ca="1">INDEX(Vlookup!$A$1:$AF$1262,MATCH(Stata!$A695,Vlookup!$A:$A,0),MATCH(Stata!J$1,Vlookup!$1:$1,0))</f>
        <v>180.41489999999999</v>
      </c>
      <c r="K695">
        <f ca="1">INDEX(Vlookup!$A$1:$AF$1262,MATCH(Stata!$A695,Vlookup!$A:$A,0),MATCH(Stata!K$1,Vlookup!$1:$1,0))</f>
        <v>23.082699999999999</v>
      </c>
      <c r="L695">
        <f ca="1">INDEX(Vlookup!$A$1:$AF$1262,MATCH(Stata!$A695,Vlookup!$A:$A,0),MATCH(Stata!L$1,Vlookup!$1:$1,0))</f>
        <v>32.397500000000001</v>
      </c>
      <c r="M695">
        <f ca="1">INDEX(Vlookup!$A$1:$AF$1262,MATCH(Stata!$A695,Vlookup!$A:$A,0),MATCH(Stata!M$1,Vlookup!$1:$1,0))</f>
        <v>70.258399999999995</v>
      </c>
      <c r="N695">
        <f ca="1">INDEX(Vlookup!$A$1:$AF$1262,MATCH(Stata!$A695,Vlookup!$A:$A,0),MATCH(Stata!N$1,Vlookup!$1:$1,0))</f>
        <v>18.2956</v>
      </c>
      <c r="O695" t="e">
        <f ca="1">INDEX(Vlookup!$A$1:$AF$1262,MATCH(Stata!$A695,Vlookup!$A:$A,0),MATCH(Stata!O$1,Vlookup!$1:$1,0))</f>
        <v>#N/A</v>
      </c>
      <c r="P695">
        <f ca="1">INDEX(Vlookup!$A$1:$AF$1262,MATCH(Stata!$A695,Vlookup!$A:$A,0),MATCH(Stata!P$1,Vlookup!$1:$1,0))</f>
        <v>40.461300000000001</v>
      </c>
      <c r="Q695">
        <f ca="1">INDEX(Vlookup!$A$1:$AF$1262,MATCH(Stata!$A695,Vlookup!$A:$A,0),MATCH(Stata!Q$1,Vlookup!$1:$1,0))</f>
        <v>20.895399999999999</v>
      </c>
      <c r="R695">
        <f ca="1">INDEX(Vlookup!$A$1:$AF$1262,MATCH(Stata!$A695,Vlookup!$A:$A,0),MATCH(Stata!R$1,Vlookup!$1:$1,0))</f>
        <v>33.371299999999998</v>
      </c>
      <c r="S695">
        <f ca="1">INDEX(Vlookup!$A$1:$AF$1262,MATCH(Stata!$A695,Vlookup!$A:$A,0),MATCH(Stata!S$1,Vlookup!$1:$1,0))</f>
        <v>15.026199999999999</v>
      </c>
      <c r="T695">
        <f ca="1">INDEX(Vlookup!$A$1:$AF$1262,MATCH(Stata!$A695,Vlookup!$A:$A,0),MATCH(Stata!T$1,Vlookup!$1:$1,0))</f>
        <v>95.701400000000007</v>
      </c>
      <c r="U695">
        <f ca="1">INDEX(Vlookup!$A$1:$AF$1262,MATCH(Stata!$A695,Vlookup!$A:$A,0),MATCH(Stata!U$1,Vlookup!$1:$1,0))</f>
        <v>57.055900000000001</v>
      </c>
      <c r="V695">
        <f ca="1">INDEX(Vlookup!$A$1:$AF$1262,MATCH(Stata!$A695,Vlookup!$A:$A,0),MATCH(Stata!V$1,Vlookup!$1:$1,0))</f>
        <v>42.404699999999998</v>
      </c>
      <c r="W695">
        <f ca="1">INDEX(Vlookup!$A$1:$AF$1262,MATCH(Stata!$A695,Vlookup!$A:$A,0),MATCH(Stata!W$1,Vlookup!$1:$1,0))</f>
        <v>52.510800000000003</v>
      </c>
      <c r="X695">
        <f ca="1">INDEX(Vlookup!$A$1:$AF$1262,MATCH(Stata!$A695,Vlookup!$A:$A,0),MATCH(Stata!X$1,Vlookup!$1:$1,0))</f>
        <v>26.1035</v>
      </c>
      <c r="Y695">
        <f ca="1">INDEX(Vlookup!$A$1:$AF$1262,MATCH(Stata!$A695,Vlookup!$A:$A,0),MATCH(Stata!Y$1,Vlookup!$1:$1,0))</f>
        <v>23.704699999999999</v>
      </c>
      <c r="Z695">
        <f ca="1">INDEX(Vlookup!$A$1:$AF$1262,MATCH(Stata!$A695,Vlookup!$A:$A,0),MATCH(Stata!Z$1,Vlookup!$1:$1,0))</f>
        <v>15.706300000000001</v>
      </c>
      <c r="AA695">
        <f ca="1">INDEX(Vlookup!$A$1:$AF$1262,MATCH(Stata!$A695,Vlookup!$A:$A,0),MATCH(Stata!AA$1,Vlookup!$1:$1,0))</f>
        <v>61.681399999999996</v>
      </c>
      <c r="AB695">
        <f ca="1">INDEX(Vlookup!$A$1:$AF$1262,MATCH(Stata!$A695,Vlookup!$A:$A,0),MATCH(Stata!AB$1,Vlookup!$1:$1,0))</f>
        <v>49.209600000000002</v>
      </c>
      <c r="AC695">
        <f ca="1">INDEX(Vlookup!$A$1:$AF$1262,MATCH(Stata!$A695,Vlookup!$A:$A,0),MATCH(Stata!AC$1,Vlookup!$1:$1,0))</f>
        <v>22.7151</v>
      </c>
      <c r="AD695">
        <f ca="1">INDEX(Vlookup!$A$1:$AF$1262,MATCH(Stata!$A695,Vlookup!$A:$A,0),MATCH(Stata!AD$1,Vlookup!$1:$1,0))</f>
        <v>54.055199999999999</v>
      </c>
      <c r="AE695">
        <f ca="1">INDEX(Vlookup!$A$1:$AF$1262,MATCH(Stata!$A695,Vlookup!$A:$A,0),MATCH(Stata!AE$1,Vlookup!$1:$1,0))</f>
        <v>27.567299999999999</v>
      </c>
      <c r="AF695">
        <f ca="1">INDEX(Vlookup!$A$1:$AF$1262,MATCH(Stata!$A695,Vlookup!$A:$A,0),MATCH(Stata!AF$1,Vlookup!$1:$1,0))</f>
        <v>1754.91</v>
      </c>
      <c r="AG695">
        <f ca="1">INDEX(Vlookup!$A$1:$AG$1262,MATCH(Stata!$A695,Vlookup!$A:$A,0),MATCH(Stata!AG$1,Vlookup!$1:$1,0))</f>
        <v>45.14</v>
      </c>
    </row>
    <row r="696" spans="1:33" x14ac:dyDescent="0.25">
      <c r="A696" s="1">
        <v>39727</v>
      </c>
      <c r="B696">
        <f ca="1">INDEX(Vlookup!$A$1:$AF$1262,MATCH(Stata!$A696,Vlookup!$A:$A,0),MATCH(Stata!B$1,Vlookup!$1:$1,0))</f>
        <v>55.938000000000002</v>
      </c>
      <c r="C696">
        <f ca="1">INDEX(Vlookup!$A$1:$AF$1262,MATCH(Stata!$A696,Vlookup!$A:$A,0),MATCH(Stata!C$1,Vlookup!$1:$1,0))</f>
        <v>16.818300000000001</v>
      </c>
      <c r="D696">
        <f ca="1">INDEX(Vlookup!$A$1:$AF$1262,MATCH(Stata!$A696,Vlookup!$A:$A,0),MATCH(Stata!D$1,Vlookup!$1:$1,0))</f>
        <v>14.7363</v>
      </c>
      <c r="E696">
        <f ca="1">INDEX(Vlookup!$A$1:$AF$1262,MATCH(Stata!$A696,Vlookup!$A:$A,0),MATCH(Stata!E$1,Vlookup!$1:$1,0))</f>
        <v>27.591200000000001</v>
      </c>
      <c r="F696">
        <f ca="1">INDEX(Vlookup!$A$1:$AF$1262,MATCH(Stata!$A696,Vlookup!$A:$A,0),MATCH(Stata!F$1,Vlookup!$1:$1,0))</f>
        <v>64.838800000000006</v>
      </c>
      <c r="G696">
        <f ca="1">INDEX(Vlookup!$A$1:$AF$1262,MATCH(Stata!$A696,Vlookup!$A:$A,0),MATCH(Stata!G$1,Vlookup!$1:$1,0))</f>
        <v>20.6356</v>
      </c>
      <c r="H696">
        <f ca="1">INDEX(Vlookup!$A$1:$AF$1262,MATCH(Stata!$A696,Vlookup!$A:$A,0),MATCH(Stata!H$1,Vlookup!$1:$1,0))</f>
        <v>45.566899999999997</v>
      </c>
      <c r="I696">
        <f ca="1">INDEX(Vlookup!$A$1:$AF$1262,MATCH(Stata!$A696,Vlookup!$A:$A,0),MATCH(Stata!I$1,Vlookup!$1:$1,0))</f>
        <v>43.470100000000002</v>
      </c>
      <c r="J696">
        <f ca="1">INDEX(Vlookup!$A$1:$AF$1262,MATCH(Stata!$A696,Vlookup!$A:$A,0),MATCH(Stata!J$1,Vlookup!$1:$1,0))</f>
        <v>171.1729</v>
      </c>
      <c r="K696">
        <f ca="1">INDEX(Vlookup!$A$1:$AF$1262,MATCH(Stata!$A696,Vlookup!$A:$A,0),MATCH(Stata!K$1,Vlookup!$1:$1,0))</f>
        <v>22.3582</v>
      </c>
      <c r="L696">
        <f ca="1">INDEX(Vlookup!$A$1:$AF$1262,MATCH(Stata!$A696,Vlookup!$A:$A,0),MATCH(Stata!L$1,Vlookup!$1:$1,0))</f>
        <v>31.278600000000001</v>
      </c>
      <c r="M696">
        <f ca="1">INDEX(Vlookup!$A$1:$AF$1262,MATCH(Stata!$A696,Vlookup!$A:$A,0),MATCH(Stata!M$1,Vlookup!$1:$1,0))</f>
        <v>69.6995</v>
      </c>
      <c r="N696">
        <f ca="1">INDEX(Vlookup!$A$1:$AF$1262,MATCH(Stata!$A696,Vlookup!$A:$A,0),MATCH(Stata!N$1,Vlookup!$1:$1,0))</f>
        <v>18.134499999999999</v>
      </c>
      <c r="O696" t="e">
        <f ca="1">INDEX(Vlookup!$A$1:$AF$1262,MATCH(Stata!$A696,Vlookup!$A:$A,0),MATCH(Stata!O$1,Vlookup!$1:$1,0))</f>
        <v>#N/A</v>
      </c>
      <c r="P696">
        <f ca="1">INDEX(Vlookup!$A$1:$AF$1262,MATCH(Stata!$A696,Vlookup!$A:$A,0),MATCH(Stata!P$1,Vlookup!$1:$1,0))</f>
        <v>38.532299999999999</v>
      </c>
      <c r="Q696">
        <f ca="1">INDEX(Vlookup!$A$1:$AF$1262,MATCH(Stata!$A696,Vlookup!$A:$A,0),MATCH(Stata!Q$1,Vlookup!$1:$1,0))</f>
        <v>20.026599999999998</v>
      </c>
      <c r="R696">
        <f ca="1">INDEX(Vlookup!$A$1:$AF$1262,MATCH(Stata!$A696,Vlookup!$A:$A,0),MATCH(Stata!R$1,Vlookup!$1:$1,0))</f>
        <v>31.678000000000001</v>
      </c>
      <c r="S696">
        <f ca="1">INDEX(Vlookup!$A$1:$AF$1262,MATCH(Stata!$A696,Vlookup!$A:$A,0),MATCH(Stata!S$1,Vlookup!$1:$1,0))</f>
        <v>14.696400000000001</v>
      </c>
      <c r="T696">
        <f ca="1">INDEX(Vlookup!$A$1:$AF$1262,MATCH(Stata!$A696,Vlookup!$A:$A,0),MATCH(Stata!T$1,Vlookup!$1:$1,0))</f>
        <v>93.092399999999998</v>
      </c>
      <c r="U696">
        <f ca="1">INDEX(Vlookup!$A$1:$AF$1262,MATCH(Stata!$A696,Vlookup!$A:$A,0),MATCH(Stata!U$1,Vlookup!$1:$1,0))</f>
        <v>55.624400000000001</v>
      </c>
      <c r="V696">
        <f ca="1">INDEX(Vlookup!$A$1:$AF$1262,MATCH(Stata!$A696,Vlookup!$A:$A,0),MATCH(Stata!V$1,Vlookup!$1:$1,0))</f>
        <v>40.6494</v>
      </c>
      <c r="W696">
        <f ca="1">INDEX(Vlookup!$A$1:$AF$1262,MATCH(Stata!$A696,Vlookup!$A:$A,0),MATCH(Stata!W$1,Vlookup!$1:$1,0))</f>
        <v>49.825499999999998</v>
      </c>
      <c r="X696">
        <f ca="1">INDEX(Vlookup!$A$1:$AF$1262,MATCH(Stata!$A696,Vlookup!$A:$A,0),MATCH(Stata!X$1,Vlookup!$1:$1,0))</f>
        <v>24.674299999999999</v>
      </c>
      <c r="Y696">
        <f ca="1">INDEX(Vlookup!$A$1:$AF$1262,MATCH(Stata!$A696,Vlookup!$A:$A,0),MATCH(Stata!Y$1,Vlookup!$1:$1,0))</f>
        <v>22.434799999999999</v>
      </c>
      <c r="Z696">
        <f ca="1">INDEX(Vlookup!$A$1:$AF$1262,MATCH(Stata!$A696,Vlookup!$A:$A,0),MATCH(Stata!Z$1,Vlookup!$1:$1,0))</f>
        <v>15.656700000000001</v>
      </c>
      <c r="AA696">
        <f ca="1">INDEX(Vlookup!$A$1:$AF$1262,MATCH(Stata!$A696,Vlookup!$A:$A,0),MATCH(Stata!AA$1,Vlookup!$1:$1,0))</f>
        <v>59.5623</v>
      </c>
      <c r="AB696">
        <f ca="1">INDEX(Vlookup!$A$1:$AF$1262,MATCH(Stata!$A696,Vlookup!$A:$A,0),MATCH(Stata!AB$1,Vlookup!$1:$1,0))</f>
        <v>47.227200000000003</v>
      </c>
      <c r="AC696">
        <f ca="1">INDEX(Vlookup!$A$1:$AF$1262,MATCH(Stata!$A696,Vlookup!$A:$A,0),MATCH(Stata!AC$1,Vlookup!$1:$1,0))</f>
        <v>21.784300000000002</v>
      </c>
      <c r="AD696">
        <f ca="1">INDEX(Vlookup!$A$1:$AF$1262,MATCH(Stata!$A696,Vlookup!$A:$A,0),MATCH(Stata!AD$1,Vlookup!$1:$1,0))</f>
        <v>52.399000000000001</v>
      </c>
      <c r="AE696">
        <f ca="1">INDEX(Vlookup!$A$1:$AF$1262,MATCH(Stata!$A696,Vlookup!$A:$A,0),MATCH(Stata!AE$1,Vlookup!$1:$1,0))</f>
        <v>26.372800000000002</v>
      </c>
      <c r="AF696">
        <f ca="1">INDEX(Vlookup!$A$1:$AF$1262,MATCH(Stata!$A696,Vlookup!$A:$A,0),MATCH(Stata!AF$1,Vlookup!$1:$1,0))</f>
        <v>1687.34</v>
      </c>
      <c r="AG696">
        <f ca="1">INDEX(Vlookup!$A$1:$AG$1262,MATCH(Stata!$A696,Vlookup!$A:$A,0),MATCH(Stata!AG$1,Vlookup!$1:$1,0))</f>
        <v>52.05</v>
      </c>
    </row>
    <row r="697" spans="1:33" x14ac:dyDescent="0.25">
      <c r="A697" s="1">
        <v>39728</v>
      </c>
      <c r="B697">
        <f ca="1">INDEX(Vlookup!$A$1:$AF$1262,MATCH(Stata!$A697,Vlookup!$A:$A,0),MATCH(Stata!B$1,Vlookup!$1:$1,0))</f>
        <v>53.247700000000002</v>
      </c>
      <c r="C697">
        <f ca="1">INDEX(Vlookup!$A$1:$AF$1262,MATCH(Stata!$A697,Vlookup!$A:$A,0),MATCH(Stata!C$1,Vlookup!$1:$1,0))</f>
        <v>15.5182</v>
      </c>
      <c r="D697">
        <f ca="1">INDEX(Vlookup!$A$1:$AF$1262,MATCH(Stata!$A697,Vlookup!$A:$A,0),MATCH(Stata!D$1,Vlookup!$1:$1,0))</f>
        <v>14.1188</v>
      </c>
      <c r="E697">
        <f ca="1">INDEX(Vlookup!$A$1:$AF$1262,MATCH(Stata!$A697,Vlookup!$A:$A,0),MATCH(Stata!E$1,Vlookup!$1:$1,0))</f>
        <v>25.921199999999999</v>
      </c>
      <c r="F697">
        <f ca="1">INDEX(Vlookup!$A$1:$AF$1262,MATCH(Stata!$A697,Vlookup!$A:$A,0),MATCH(Stata!F$1,Vlookup!$1:$1,0))</f>
        <v>58.807299999999998</v>
      </c>
      <c r="G697">
        <f ca="1">INDEX(Vlookup!$A$1:$AF$1262,MATCH(Stata!$A697,Vlookup!$A:$A,0),MATCH(Stata!G$1,Vlookup!$1:$1,0))</f>
        <v>19.775200000000002</v>
      </c>
      <c r="H697">
        <f ca="1">INDEX(Vlookup!$A$1:$AF$1262,MATCH(Stata!$A697,Vlookup!$A:$A,0),MATCH(Stata!H$1,Vlookup!$1:$1,0))</f>
        <v>43.781199999999998</v>
      </c>
      <c r="I697">
        <f ca="1">INDEX(Vlookup!$A$1:$AF$1262,MATCH(Stata!$A697,Vlookup!$A:$A,0),MATCH(Stata!I$1,Vlookup!$1:$1,0))</f>
        <v>41.817900000000002</v>
      </c>
      <c r="J697">
        <f ca="1">INDEX(Vlookup!$A$1:$AF$1262,MATCH(Stata!$A697,Vlookup!$A:$A,0),MATCH(Stata!J$1,Vlookup!$1:$1,0))</f>
        <v>148.9529</v>
      </c>
      <c r="K697">
        <f ca="1">INDEX(Vlookup!$A$1:$AF$1262,MATCH(Stata!$A697,Vlookup!$A:$A,0),MATCH(Stata!K$1,Vlookup!$1:$1,0))</f>
        <v>21.646899999999999</v>
      </c>
      <c r="L697">
        <f ca="1">INDEX(Vlookup!$A$1:$AF$1262,MATCH(Stata!$A697,Vlookup!$A:$A,0),MATCH(Stata!L$1,Vlookup!$1:$1,0))</f>
        <v>30.1431</v>
      </c>
      <c r="M697">
        <f ca="1">INDEX(Vlookup!$A$1:$AF$1262,MATCH(Stata!$A697,Vlookup!$A:$A,0),MATCH(Stata!M$1,Vlookup!$1:$1,0))</f>
        <v>68.572699999999998</v>
      </c>
      <c r="N697">
        <f ca="1">INDEX(Vlookup!$A$1:$AF$1262,MATCH(Stata!$A697,Vlookup!$A:$A,0),MATCH(Stata!N$1,Vlookup!$1:$1,0))</f>
        <v>17.218399999999999</v>
      </c>
      <c r="O697" t="e">
        <f ca="1">INDEX(Vlookup!$A$1:$AF$1262,MATCH(Stata!$A697,Vlookup!$A:$A,0),MATCH(Stata!O$1,Vlookup!$1:$1,0))</f>
        <v>#N/A</v>
      </c>
      <c r="P697">
        <f ca="1">INDEX(Vlookup!$A$1:$AF$1262,MATCH(Stata!$A697,Vlookup!$A:$A,0),MATCH(Stata!P$1,Vlookup!$1:$1,0))</f>
        <v>37.337299999999999</v>
      </c>
      <c r="Q697">
        <f ca="1">INDEX(Vlookup!$A$1:$AF$1262,MATCH(Stata!$A697,Vlookup!$A:$A,0),MATCH(Stata!Q$1,Vlookup!$1:$1,0))</f>
        <v>19.2105</v>
      </c>
      <c r="R697">
        <f ca="1">INDEX(Vlookup!$A$1:$AF$1262,MATCH(Stata!$A697,Vlookup!$A:$A,0),MATCH(Stata!R$1,Vlookup!$1:$1,0))</f>
        <v>30.822600000000001</v>
      </c>
      <c r="S697">
        <f ca="1">INDEX(Vlookup!$A$1:$AF$1262,MATCH(Stata!$A697,Vlookup!$A:$A,0),MATCH(Stata!S$1,Vlookup!$1:$1,0))</f>
        <v>13.9064</v>
      </c>
      <c r="T697">
        <f ca="1">INDEX(Vlookup!$A$1:$AF$1262,MATCH(Stata!$A697,Vlookup!$A:$A,0),MATCH(Stata!T$1,Vlookup!$1:$1,0))</f>
        <v>88.494200000000006</v>
      </c>
      <c r="U697">
        <f ca="1">INDEX(Vlookup!$A$1:$AF$1262,MATCH(Stata!$A697,Vlookup!$A:$A,0),MATCH(Stata!U$1,Vlookup!$1:$1,0))</f>
        <v>53.890999999999998</v>
      </c>
      <c r="V697">
        <f ca="1">INDEX(Vlookup!$A$1:$AF$1262,MATCH(Stata!$A697,Vlookup!$A:$A,0),MATCH(Stata!V$1,Vlookup!$1:$1,0))</f>
        <v>36.325800000000001</v>
      </c>
      <c r="W697">
        <f ca="1">INDEX(Vlookup!$A$1:$AF$1262,MATCH(Stata!$A697,Vlookup!$A:$A,0),MATCH(Stata!W$1,Vlookup!$1:$1,0))</f>
        <v>47.924900000000001</v>
      </c>
      <c r="X697">
        <f ca="1">INDEX(Vlookup!$A$1:$AF$1262,MATCH(Stata!$A697,Vlookup!$A:$A,0),MATCH(Stata!X$1,Vlookup!$1:$1,0))</f>
        <v>23.754300000000001</v>
      </c>
      <c r="Y697">
        <f ca="1">INDEX(Vlookup!$A$1:$AF$1262,MATCH(Stata!$A697,Vlookup!$A:$A,0),MATCH(Stata!Y$1,Vlookup!$1:$1,0))</f>
        <v>20.921800000000001</v>
      </c>
      <c r="Z697">
        <f ca="1">INDEX(Vlookup!$A$1:$AF$1262,MATCH(Stata!$A697,Vlookup!$A:$A,0),MATCH(Stata!Z$1,Vlookup!$1:$1,0))</f>
        <v>14.590299999999999</v>
      </c>
      <c r="AA697">
        <f ca="1">INDEX(Vlookup!$A$1:$AF$1262,MATCH(Stata!$A697,Vlookup!$A:$A,0),MATCH(Stata!AA$1,Vlookup!$1:$1,0))</f>
        <v>57.538600000000002</v>
      </c>
      <c r="AB697">
        <f ca="1">INDEX(Vlookup!$A$1:$AF$1262,MATCH(Stata!$A697,Vlookup!$A:$A,0),MATCH(Stata!AB$1,Vlookup!$1:$1,0))</f>
        <v>44.957799999999999</v>
      </c>
      <c r="AC697">
        <f ca="1">INDEX(Vlookup!$A$1:$AF$1262,MATCH(Stata!$A697,Vlookup!$A:$A,0),MATCH(Stata!AC$1,Vlookup!$1:$1,0))</f>
        <v>21.0063</v>
      </c>
      <c r="AD697">
        <f ca="1">INDEX(Vlookup!$A$1:$AF$1262,MATCH(Stata!$A697,Vlookup!$A:$A,0),MATCH(Stata!AD$1,Vlookup!$1:$1,0))</f>
        <v>49.629800000000003</v>
      </c>
      <c r="AE697">
        <f ca="1">INDEX(Vlookup!$A$1:$AF$1262,MATCH(Stata!$A697,Vlookup!$A:$A,0),MATCH(Stata!AE$1,Vlookup!$1:$1,0))</f>
        <v>24.7956</v>
      </c>
      <c r="AF697">
        <f ca="1">INDEX(Vlookup!$A$1:$AF$1262,MATCH(Stata!$A697,Vlookup!$A:$A,0),MATCH(Stata!AF$1,Vlookup!$1:$1,0))</f>
        <v>1590.51</v>
      </c>
      <c r="AG697">
        <f ca="1">INDEX(Vlookup!$A$1:$AG$1262,MATCH(Stata!$A697,Vlookup!$A:$A,0),MATCH(Stata!AG$1,Vlookup!$1:$1,0))</f>
        <v>53.68</v>
      </c>
    </row>
    <row r="698" spans="1:33" x14ac:dyDescent="0.25">
      <c r="A698" s="1">
        <v>39729</v>
      </c>
      <c r="B698">
        <f ca="1">INDEX(Vlookup!$A$1:$AF$1262,MATCH(Stata!$A698,Vlookup!$A:$A,0),MATCH(Stata!B$1,Vlookup!$1:$1,0))</f>
        <v>50.939100000000003</v>
      </c>
      <c r="C698">
        <f ca="1">INDEX(Vlookup!$A$1:$AF$1262,MATCH(Stata!$A698,Vlookup!$A:$A,0),MATCH(Stata!C$1,Vlookup!$1:$1,0))</f>
        <v>13.6608</v>
      </c>
      <c r="D698">
        <f ca="1">INDEX(Vlookup!$A$1:$AF$1262,MATCH(Stata!$A698,Vlookup!$A:$A,0),MATCH(Stata!D$1,Vlookup!$1:$1,0))</f>
        <v>13.7986</v>
      </c>
      <c r="E698">
        <f ca="1">INDEX(Vlookup!$A$1:$AF$1262,MATCH(Stata!$A698,Vlookup!$A:$A,0),MATCH(Stata!E$1,Vlookup!$1:$1,0))</f>
        <v>24.884399999999999</v>
      </c>
      <c r="F698">
        <f ca="1">INDEX(Vlookup!$A$1:$AF$1262,MATCH(Stata!$A698,Vlookup!$A:$A,0),MATCH(Stata!F$1,Vlookup!$1:$1,0))</f>
        <v>53.445900000000002</v>
      </c>
      <c r="G698">
        <f ca="1">INDEX(Vlookup!$A$1:$AF$1262,MATCH(Stata!$A698,Vlookup!$A:$A,0),MATCH(Stata!G$1,Vlookup!$1:$1,0))</f>
        <v>19.299099999999999</v>
      </c>
      <c r="H698">
        <f ca="1">INDEX(Vlookup!$A$1:$AF$1262,MATCH(Stata!$A698,Vlookup!$A:$A,0),MATCH(Stata!H$1,Vlookup!$1:$1,0))</f>
        <v>42.377499999999998</v>
      </c>
      <c r="I698">
        <f ca="1">INDEX(Vlookup!$A$1:$AF$1262,MATCH(Stata!$A698,Vlookup!$A:$A,0),MATCH(Stata!I$1,Vlookup!$1:$1,0))</f>
        <v>42.1006</v>
      </c>
      <c r="J698">
        <f ca="1">INDEX(Vlookup!$A$1:$AF$1262,MATCH(Stata!$A698,Vlookup!$A:$A,0),MATCH(Stata!J$1,Vlookup!$1:$1,0))</f>
        <v>141.57900000000001</v>
      </c>
      <c r="K698">
        <f ca="1">INDEX(Vlookup!$A$1:$AF$1262,MATCH(Stata!$A698,Vlookup!$A:$A,0),MATCH(Stata!K$1,Vlookup!$1:$1,0))</f>
        <v>20.817</v>
      </c>
      <c r="L698">
        <f ca="1">INDEX(Vlookup!$A$1:$AF$1262,MATCH(Stata!$A698,Vlookup!$A:$A,0),MATCH(Stata!L$1,Vlookup!$1:$1,0))</f>
        <v>30.159800000000001</v>
      </c>
      <c r="M698">
        <f ca="1">INDEX(Vlookup!$A$1:$AF$1262,MATCH(Stata!$A698,Vlookup!$A:$A,0),MATCH(Stata!M$1,Vlookup!$1:$1,0))</f>
        <v>69.411100000000005</v>
      </c>
      <c r="N698">
        <f ca="1">INDEX(Vlookup!$A$1:$AF$1262,MATCH(Stata!$A698,Vlookup!$A:$A,0),MATCH(Stata!N$1,Vlookup!$1:$1,0))</f>
        <v>17.5153</v>
      </c>
      <c r="O698" t="e">
        <f ca="1">INDEX(Vlookup!$A$1:$AF$1262,MATCH(Stata!$A698,Vlookup!$A:$A,0),MATCH(Stata!O$1,Vlookup!$1:$1,0))</f>
        <v>#N/A</v>
      </c>
      <c r="P698">
        <f ca="1">INDEX(Vlookup!$A$1:$AF$1262,MATCH(Stata!$A698,Vlookup!$A:$A,0),MATCH(Stata!P$1,Vlookup!$1:$1,0))</f>
        <v>37.638399999999997</v>
      </c>
      <c r="Q698">
        <f ca="1">INDEX(Vlookup!$A$1:$AF$1262,MATCH(Stata!$A698,Vlookup!$A:$A,0),MATCH(Stata!Q$1,Vlookup!$1:$1,0))</f>
        <v>18.578600000000002</v>
      </c>
      <c r="R698">
        <f ca="1">INDEX(Vlookup!$A$1:$AF$1262,MATCH(Stata!$A698,Vlookup!$A:$A,0),MATCH(Stata!R$1,Vlookup!$1:$1,0))</f>
        <v>30.055299999999999</v>
      </c>
      <c r="S698">
        <f ca="1">INDEX(Vlookup!$A$1:$AF$1262,MATCH(Stata!$A698,Vlookup!$A:$A,0),MATCH(Stata!S$1,Vlookup!$1:$1,0))</f>
        <v>14.1061</v>
      </c>
      <c r="T698">
        <f ca="1">INDEX(Vlookup!$A$1:$AF$1262,MATCH(Stata!$A698,Vlookup!$A:$A,0),MATCH(Stata!T$1,Vlookup!$1:$1,0))</f>
        <v>83.775800000000004</v>
      </c>
      <c r="U698">
        <f ca="1">INDEX(Vlookup!$A$1:$AF$1262,MATCH(Stata!$A698,Vlookup!$A:$A,0),MATCH(Stata!U$1,Vlookup!$1:$1,0))</f>
        <v>53.778799999999997</v>
      </c>
      <c r="V698">
        <f ca="1">INDEX(Vlookup!$A$1:$AF$1262,MATCH(Stata!$A698,Vlookup!$A:$A,0),MATCH(Stata!V$1,Vlookup!$1:$1,0))</f>
        <v>36.307299999999998</v>
      </c>
      <c r="W698">
        <f ca="1">INDEX(Vlookup!$A$1:$AF$1262,MATCH(Stata!$A698,Vlookup!$A:$A,0),MATCH(Stata!W$1,Vlookup!$1:$1,0))</f>
        <v>46.564799999999998</v>
      </c>
      <c r="X698">
        <f ca="1">INDEX(Vlookup!$A$1:$AF$1262,MATCH(Stata!$A698,Vlookup!$A:$A,0),MATCH(Stata!X$1,Vlookup!$1:$1,0))</f>
        <v>23.425799999999999</v>
      </c>
      <c r="Y698">
        <f ca="1">INDEX(Vlookup!$A$1:$AF$1262,MATCH(Stata!$A698,Vlookup!$A:$A,0),MATCH(Stata!Y$1,Vlookup!$1:$1,0))</f>
        <v>20.723600000000001</v>
      </c>
      <c r="Z698">
        <f ca="1">INDEX(Vlookup!$A$1:$AF$1262,MATCH(Stata!$A698,Vlookup!$A:$A,0),MATCH(Stata!Z$1,Vlookup!$1:$1,0))</f>
        <v>14.160500000000001</v>
      </c>
      <c r="AA698">
        <f ca="1">INDEX(Vlookup!$A$1:$AF$1262,MATCH(Stata!$A698,Vlookup!$A:$A,0),MATCH(Stata!AA$1,Vlookup!$1:$1,0))</f>
        <v>57.4084</v>
      </c>
      <c r="AB698">
        <f ca="1">INDEX(Vlookup!$A$1:$AF$1262,MATCH(Stata!$A698,Vlookup!$A:$A,0),MATCH(Stata!AB$1,Vlookup!$1:$1,0))</f>
        <v>44.563099999999999</v>
      </c>
      <c r="AC698">
        <f ca="1">INDEX(Vlookup!$A$1:$AF$1262,MATCH(Stata!$A698,Vlookup!$A:$A,0),MATCH(Stata!AC$1,Vlookup!$1:$1,0))</f>
        <v>20.489100000000001</v>
      </c>
      <c r="AD698">
        <f ca="1">INDEX(Vlookup!$A$1:$AF$1262,MATCH(Stata!$A698,Vlookup!$A:$A,0),MATCH(Stata!AD$1,Vlookup!$1:$1,0))</f>
        <v>49.3673</v>
      </c>
      <c r="AE698">
        <f ca="1">INDEX(Vlookup!$A$1:$AF$1262,MATCH(Stata!$A698,Vlookup!$A:$A,0),MATCH(Stata!AE$1,Vlookup!$1:$1,0))</f>
        <v>23.9651</v>
      </c>
      <c r="AF698">
        <f ca="1">INDEX(Vlookup!$A$1:$AF$1262,MATCH(Stata!$A698,Vlookup!$A:$A,0),MATCH(Stata!AF$1,Vlookup!$1:$1,0))</f>
        <v>1573.34</v>
      </c>
      <c r="AG698">
        <f ca="1">INDEX(Vlookup!$A$1:$AG$1262,MATCH(Stata!$A698,Vlookup!$A:$A,0),MATCH(Stata!AG$1,Vlookup!$1:$1,0))</f>
        <v>57.53</v>
      </c>
    </row>
    <row r="699" spans="1:33" x14ac:dyDescent="0.25">
      <c r="A699" s="1">
        <v>39730</v>
      </c>
      <c r="B699">
        <f ca="1">INDEX(Vlookup!$A$1:$AF$1262,MATCH(Stata!$A699,Vlookup!$A:$A,0),MATCH(Stata!B$1,Vlookup!$1:$1,0))</f>
        <v>47.502899999999997</v>
      </c>
      <c r="C699">
        <f ca="1">INDEX(Vlookup!$A$1:$AF$1262,MATCH(Stata!$A699,Vlookup!$A:$A,0),MATCH(Stata!C$1,Vlookup!$1:$1,0))</f>
        <v>11.571300000000001</v>
      </c>
      <c r="D699">
        <f ca="1">INDEX(Vlookup!$A$1:$AF$1262,MATCH(Stata!$A699,Vlookup!$A:$A,0),MATCH(Stata!D$1,Vlookup!$1:$1,0))</f>
        <v>13.2498</v>
      </c>
      <c r="E699">
        <f ca="1">INDEX(Vlookup!$A$1:$AF$1262,MATCH(Stata!$A699,Vlookup!$A:$A,0),MATCH(Stata!E$1,Vlookup!$1:$1,0))</f>
        <v>22.021599999999999</v>
      </c>
      <c r="F699">
        <f ca="1">INDEX(Vlookup!$A$1:$AF$1262,MATCH(Stata!$A699,Vlookup!$A:$A,0),MATCH(Stata!F$1,Vlookup!$1:$1,0))</f>
        <v>40.0426</v>
      </c>
      <c r="G699">
        <f ca="1">INDEX(Vlookup!$A$1:$AF$1262,MATCH(Stata!$A699,Vlookup!$A:$A,0),MATCH(Stata!G$1,Vlookup!$1:$1,0))</f>
        <v>17.949100000000001</v>
      </c>
      <c r="H699">
        <f ca="1">INDEX(Vlookup!$A$1:$AF$1262,MATCH(Stata!$A699,Vlookup!$A:$A,0),MATCH(Stata!H$1,Vlookup!$1:$1,0))</f>
        <v>39.454599999999999</v>
      </c>
      <c r="I699">
        <f ca="1">INDEX(Vlookup!$A$1:$AF$1262,MATCH(Stata!$A699,Vlookup!$A:$A,0),MATCH(Stata!I$1,Vlookup!$1:$1,0))</f>
        <v>39.582500000000003</v>
      </c>
      <c r="J699">
        <f ca="1">INDEX(Vlookup!$A$1:$AF$1262,MATCH(Stata!$A699,Vlookup!$A:$A,0),MATCH(Stata!J$1,Vlookup!$1:$1,0))</f>
        <v>127.12609999999999</v>
      </c>
      <c r="K699">
        <f ca="1">INDEX(Vlookup!$A$1:$AF$1262,MATCH(Stata!$A699,Vlookup!$A:$A,0),MATCH(Stata!K$1,Vlookup!$1:$1,0))</f>
        <v>19.0124</v>
      </c>
      <c r="L699">
        <f ca="1">INDEX(Vlookup!$A$1:$AF$1262,MATCH(Stata!$A699,Vlookup!$A:$A,0),MATCH(Stata!L$1,Vlookup!$1:$1,0))</f>
        <v>28.1892</v>
      </c>
      <c r="M699">
        <f ca="1">INDEX(Vlookup!$A$1:$AF$1262,MATCH(Stata!$A699,Vlookup!$A:$A,0),MATCH(Stata!M$1,Vlookup!$1:$1,0))</f>
        <v>61.298099999999998</v>
      </c>
      <c r="N699">
        <f ca="1">INDEX(Vlookup!$A$1:$AF$1262,MATCH(Stata!$A699,Vlookup!$A:$A,0),MATCH(Stata!N$1,Vlookup!$1:$1,0))</f>
        <v>16.124199999999998</v>
      </c>
      <c r="O699" t="e">
        <f ca="1">INDEX(Vlookup!$A$1:$AF$1262,MATCH(Stata!$A699,Vlookup!$A:$A,0),MATCH(Stata!O$1,Vlookup!$1:$1,0))</f>
        <v>#N/A</v>
      </c>
      <c r="P699">
        <f ca="1">INDEX(Vlookup!$A$1:$AF$1262,MATCH(Stata!$A699,Vlookup!$A:$A,0),MATCH(Stata!P$1,Vlookup!$1:$1,0))</f>
        <v>36.226900000000001</v>
      </c>
      <c r="Q699">
        <f ca="1">INDEX(Vlookup!$A$1:$AF$1262,MATCH(Stata!$A699,Vlookup!$A:$A,0),MATCH(Stata!Q$1,Vlookup!$1:$1,0))</f>
        <v>17.490400000000001</v>
      </c>
      <c r="R699">
        <f ca="1">INDEX(Vlookup!$A$1:$AF$1262,MATCH(Stata!$A699,Vlookup!$A:$A,0),MATCH(Stata!R$1,Vlookup!$1:$1,0))</f>
        <v>27.683</v>
      </c>
      <c r="S699">
        <f ca="1">INDEX(Vlookup!$A$1:$AF$1262,MATCH(Stata!$A699,Vlookup!$A:$A,0),MATCH(Stata!S$1,Vlookup!$1:$1,0))</f>
        <v>13.5418</v>
      </c>
      <c r="T699">
        <f ca="1">INDEX(Vlookup!$A$1:$AF$1262,MATCH(Stata!$A699,Vlookup!$A:$A,0),MATCH(Stata!T$1,Vlookup!$1:$1,0))</f>
        <v>82.341700000000003</v>
      </c>
      <c r="U699">
        <f ca="1">INDEX(Vlookup!$A$1:$AF$1262,MATCH(Stata!$A699,Vlookup!$A:$A,0),MATCH(Stata!U$1,Vlookup!$1:$1,0))</f>
        <v>49.656599999999997</v>
      </c>
      <c r="V699">
        <f ca="1">INDEX(Vlookup!$A$1:$AF$1262,MATCH(Stata!$A699,Vlookup!$A:$A,0),MATCH(Stata!V$1,Vlookup!$1:$1,0))</f>
        <v>33.886800000000001</v>
      </c>
      <c r="W699">
        <f ca="1">INDEX(Vlookup!$A$1:$AF$1262,MATCH(Stata!$A699,Vlookup!$A:$A,0),MATCH(Stata!W$1,Vlookup!$1:$1,0))</f>
        <v>45.405299999999997</v>
      </c>
      <c r="X699">
        <f ca="1">INDEX(Vlookup!$A$1:$AF$1262,MATCH(Stata!$A699,Vlookup!$A:$A,0),MATCH(Stata!X$1,Vlookup!$1:$1,0))</f>
        <v>21.528400000000001</v>
      </c>
      <c r="Y699">
        <f ca="1">INDEX(Vlookup!$A$1:$AF$1262,MATCH(Stata!$A699,Vlookup!$A:$A,0),MATCH(Stata!Y$1,Vlookup!$1:$1,0))</f>
        <v>20.084199999999999</v>
      </c>
      <c r="Z699">
        <f ca="1">INDEX(Vlookup!$A$1:$AF$1262,MATCH(Stata!$A699,Vlookup!$A:$A,0),MATCH(Stata!Z$1,Vlookup!$1:$1,0))</f>
        <v>12.9536</v>
      </c>
      <c r="AA699">
        <f ca="1">INDEX(Vlookup!$A$1:$AF$1262,MATCH(Stata!$A699,Vlookup!$A:$A,0),MATCH(Stata!AA$1,Vlookup!$1:$1,0))</f>
        <v>52.8748</v>
      </c>
      <c r="AB699">
        <f ca="1">INDEX(Vlookup!$A$1:$AF$1262,MATCH(Stata!$A699,Vlookup!$A:$A,0),MATCH(Stata!AB$1,Vlookup!$1:$1,0))</f>
        <v>41.558199999999999</v>
      </c>
      <c r="AC699">
        <f ca="1">INDEX(Vlookup!$A$1:$AF$1262,MATCH(Stata!$A699,Vlookup!$A:$A,0),MATCH(Stata!AC$1,Vlookup!$1:$1,0))</f>
        <v>19.159099999999999</v>
      </c>
      <c r="AD699">
        <f ca="1">INDEX(Vlookup!$A$1:$AF$1262,MATCH(Stata!$A699,Vlookup!$A:$A,0),MATCH(Stata!AD$1,Vlookup!$1:$1,0))</f>
        <v>46.5075</v>
      </c>
      <c r="AE699">
        <f ca="1">INDEX(Vlookup!$A$1:$AF$1262,MATCH(Stata!$A699,Vlookup!$A:$A,0),MATCH(Stata!AE$1,Vlookup!$1:$1,0))</f>
        <v>22.210599999999999</v>
      </c>
      <c r="AF699">
        <f ca="1">INDEX(Vlookup!$A$1:$AF$1262,MATCH(Stata!$A699,Vlookup!$A:$A,0),MATCH(Stata!AF$1,Vlookup!$1:$1,0))</f>
        <v>1453.52</v>
      </c>
      <c r="AG699">
        <f ca="1">INDEX(Vlookup!$A$1:$AG$1262,MATCH(Stata!$A699,Vlookup!$A:$A,0),MATCH(Stata!AG$1,Vlookup!$1:$1,0))</f>
        <v>63.92</v>
      </c>
    </row>
    <row r="700" spans="1:33" x14ac:dyDescent="0.25">
      <c r="A700" s="1">
        <v>39731</v>
      </c>
      <c r="B700">
        <f ca="1">INDEX(Vlookup!$A$1:$AF$1262,MATCH(Stata!$A700,Vlookup!$A:$A,0),MATCH(Stata!B$1,Vlookup!$1:$1,0))</f>
        <v>48.177700000000002</v>
      </c>
      <c r="C700">
        <f ca="1">INDEX(Vlookup!$A$1:$AF$1262,MATCH(Stata!$A700,Vlookup!$A:$A,0),MATCH(Stata!C$1,Vlookup!$1:$1,0))</f>
        <v>10.4476</v>
      </c>
      <c r="D700">
        <f ca="1">INDEX(Vlookup!$A$1:$AF$1262,MATCH(Stata!$A700,Vlookup!$A:$A,0),MATCH(Stata!D$1,Vlookup!$1:$1,0))</f>
        <v>13.082000000000001</v>
      </c>
      <c r="E700">
        <f ca="1">INDEX(Vlookup!$A$1:$AF$1262,MATCH(Stata!$A700,Vlookup!$A:$A,0),MATCH(Stata!E$1,Vlookup!$1:$1,0))</f>
        <v>21.241599999999998</v>
      </c>
      <c r="F700">
        <f ca="1">INDEX(Vlookup!$A$1:$AF$1262,MATCH(Stata!$A700,Vlookup!$A:$A,0),MATCH(Stata!F$1,Vlookup!$1:$1,0))</f>
        <v>39.037300000000002</v>
      </c>
      <c r="G700">
        <f ca="1">INDEX(Vlookup!$A$1:$AF$1262,MATCH(Stata!$A700,Vlookup!$A:$A,0),MATCH(Stata!G$1,Vlookup!$1:$1,0))</f>
        <v>17.496400000000001</v>
      </c>
      <c r="H700">
        <f ca="1">INDEX(Vlookup!$A$1:$AF$1262,MATCH(Stata!$A700,Vlookup!$A:$A,0),MATCH(Stata!H$1,Vlookup!$1:$1,0))</f>
        <v>37.135800000000003</v>
      </c>
      <c r="I700">
        <f ca="1">INDEX(Vlookup!$A$1:$AF$1262,MATCH(Stata!$A700,Vlookup!$A:$A,0),MATCH(Stata!I$1,Vlookup!$1:$1,0))</f>
        <v>38.106999999999999</v>
      </c>
      <c r="J700">
        <f ca="1">INDEX(Vlookup!$A$1:$AF$1262,MATCH(Stata!$A700,Vlookup!$A:$A,0),MATCH(Stata!J$1,Vlookup!$1:$1,0))</f>
        <v>138.7277</v>
      </c>
      <c r="K700">
        <f ca="1">INDEX(Vlookup!$A$1:$AF$1262,MATCH(Stata!$A700,Vlookup!$A:$A,0),MATCH(Stata!K$1,Vlookup!$1:$1,0))</f>
        <v>18.222000000000001</v>
      </c>
      <c r="L700">
        <f ca="1">INDEX(Vlookup!$A$1:$AF$1262,MATCH(Stata!$A700,Vlookup!$A:$A,0),MATCH(Stata!L$1,Vlookup!$1:$1,0))</f>
        <v>27.8886</v>
      </c>
      <c r="M700">
        <f ca="1">INDEX(Vlookup!$A$1:$AF$1262,MATCH(Stata!$A700,Vlookup!$A:$A,0),MATCH(Stata!M$1,Vlookup!$1:$1,0))</f>
        <v>56.213999999999999</v>
      </c>
      <c r="N700">
        <f ca="1">INDEX(Vlookup!$A$1:$AF$1262,MATCH(Stata!$A700,Vlookup!$A:$A,0),MATCH(Stata!N$1,Vlookup!$1:$1,0))</f>
        <v>18.2363</v>
      </c>
      <c r="O700" t="e">
        <f ca="1">INDEX(Vlookup!$A$1:$AF$1262,MATCH(Stata!$A700,Vlookup!$A:$A,0),MATCH(Stata!O$1,Vlookup!$1:$1,0))</f>
        <v>#N/A</v>
      </c>
      <c r="P700">
        <f ca="1">INDEX(Vlookup!$A$1:$AF$1262,MATCH(Stata!$A700,Vlookup!$A:$A,0),MATCH(Stata!P$1,Vlookup!$1:$1,0))</f>
        <v>34.8155</v>
      </c>
      <c r="Q700">
        <f ca="1">INDEX(Vlookup!$A$1:$AF$1262,MATCH(Stata!$A700,Vlookup!$A:$A,0),MATCH(Stata!Q$1,Vlookup!$1:$1,0))</f>
        <v>17.3324</v>
      </c>
      <c r="R700">
        <f ca="1">INDEX(Vlookup!$A$1:$AF$1262,MATCH(Stata!$A700,Vlookup!$A:$A,0),MATCH(Stata!R$1,Vlookup!$1:$1,0))</f>
        <v>26.9863</v>
      </c>
      <c r="S700">
        <f ca="1">INDEX(Vlookup!$A$1:$AF$1262,MATCH(Stata!$A700,Vlookup!$A:$A,0),MATCH(Stata!S$1,Vlookup!$1:$1,0))</f>
        <v>13.1859</v>
      </c>
      <c r="T700">
        <f ca="1">INDEX(Vlookup!$A$1:$AF$1262,MATCH(Stata!$A700,Vlookup!$A:$A,0),MATCH(Stata!T$1,Vlookup!$1:$1,0))</f>
        <v>81.185199999999995</v>
      </c>
      <c r="U700">
        <f ca="1">INDEX(Vlookup!$A$1:$AF$1262,MATCH(Stata!$A700,Vlookup!$A:$A,0),MATCH(Stata!U$1,Vlookup!$1:$1,0))</f>
        <v>48.164700000000003</v>
      </c>
      <c r="V700">
        <f ca="1">INDEX(Vlookup!$A$1:$AF$1262,MATCH(Stata!$A700,Vlookup!$A:$A,0),MATCH(Stata!V$1,Vlookup!$1:$1,0))</f>
        <v>38.469099999999997</v>
      </c>
      <c r="W700">
        <f ca="1">INDEX(Vlookup!$A$1:$AF$1262,MATCH(Stata!$A700,Vlookup!$A:$A,0),MATCH(Stata!W$1,Vlookup!$1:$1,0))</f>
        <v>46.512500000000003</v>
      </c>
      <c r="X700">
        <f ca="1">INDEX(Vlookup!$A$1:$AF$1262,MATCH(Stata!$A700,Vlookup!$A:$A,0),MATCH(Stata!X$1,Vlookup!$1:$1,0))</f>
        <v>21.544799999999999</v>
      </c>
      <c r="Y700">
        <f ca="1">INDEX(Vlookup!$A$1:$AF$1262,MATCH(Stata!$A700,Vlookup!$A:$A,0),MATCH(Stata!Y$1,Vlookup!$1:$1,0))</f>
        <v>19.363700000000001</v>
      </c>
      <c r="Z700">
        <f ca="1">INDEX(Vlookup!$A$1:$AF$1262,MATCH(Stata!$A700,Vlookup!$A:$A,0),MATCH(Stata!Z$1,Vlookup!$1:$1,0))</f>
        <v>12.5154</v>
      </c>
      <c r="AA700">
        <f ca="1">INDEX(Vlookup!$A$1:$AF$1262,MATCH(Stata!$A700,Vlookup!$A:$A,0),MATCH(Stata!AA$1,Vlookup!$1:$1,0))</f>
        <v>51.728299999999997</v>
      </c>
      <c r="AB700">
        <f ca="1">INDEX(Vlookup!$A$1:$AF$1262,MATCH(Stata!$A700,Vlookup!$A:$A,0),MATCH(Stata!AB$1,Vlookup!$1:$1,0))</f>
        <v>42.724299999999999</v>
      </c>
      <c r="AC700">
        <f ca="1">INDEX(Vlookup!$A$1:$AF$1262,MATCH(Stata!$A700,Vlookup!$A:$A,0),MATCH(Stata!AC$1,Vlookup!$1:$1,0))</f>
        <v>19.779800000000002</v>
      </c>
      <c r="AD700">
        <f ca="1">INDEX(Vlookup!$A$1:$AF$1262,MATCH(Stata!$A700,Vlookup!$A:$A,0),MATCH(Stata!AD$1,Vlookup!$1:$1,0))</f>
        <v>46.109299999999998</v>
      </c>
      <c r="AE700">
        <f ca="1">INDEX(Vlookup!$A$1:$AF$1262,MATCH(Stata!$A700,Vlookup!$A:$A,0),MATCH(Stata!AE$1,Vlookup!$1:$1,0))</f>
        <v>21.5014</v>
      </c>
      <c r="AF700">
        <f ca="1">INDEX(Vlookup!$A$1:$AF$1262,MATCH(Stata!$A700,Vlookup!$A:$A,0),MATCH(Stata!AF$1,Vlookup!$1:$1,0))</f>
        <v>1436.56</v>
      </c>
      <c r="AG700">
        <f ca="1">INDEX(Vlookup!$A$1:$AG$1262,MATCH(Stata!$A700,Vlookup!$A:$A,0),MATCH(Stata!AG$1,Vlookup!$1:$1,0))</f>
        <v>69.95</v>
      </c>
    </row>
    <row r="701" spans="1:33" x14ac:dyDescent="0.25">
      <c r="A701" s="1">
        <v>39734</v>
      </c>
      <c r="B701">
        <f ca="1">INDEX(Vlookup!$A$1:$AF$1262,MATCH(Stata!$A701,Vlookup!$A:$A,0),MATCH(Stata!B$1,Vlookup!$1:$1,0))</f>
        <v>52.936900000000001</v>
      </c>
      <c r="C701">
        <f ca="1">INDEX(Vlookup!$A$1:$AF$1262,MATCH(Stata!$A701,Vlookup!$A:$A,0),MATCH(Stata!C$1,Vlookup!$1:$1,0))</f>
        <v>12.834300000000001</v>
      </c>
      <c r="D701">
        <f ca="1">INDEX(Vlookup!$A$1:$AF$1262,MATCH(Stata!$A701,Vlookup!$A:$A,0),MATCH(Stata!D$1,Vlookup!$1:$1,0))</f>
        <v>15.224299999999999</v>
      </c>
      <c r="E701">
        <f ca="1">INDEX(Vlookup!$A$1:$AF$1262,MATCH(Stata!$A701,Vlookup!$A:$A,0),MATCH(Stata!E$1,Vlookup!$1:$1,0))</f>
        <v>25.049499999999998</v>
      </c>
      <c r="F701">
        <f ca="1">INDEX(Vlookup!$A$1:$AF$1262,MATCH(Stata!$A701,Vlookup!$A:$A,0),MATCH(Stata!F$1,Vlookup!$1:$1,0))</f>
        <v>43.058300000000003</v>
      </c>
      <c r="G701">
        <f ca="1">INDEX(Vlookup!$A$1:$AF$1262,MATCH(Stata!$A701,Vlookup!$A:$A,0),MATCH(Stata!G$1,Vlookup!$1:$1,0))</f>
        <v>20.344899999999999</v>
      </c>
      <c r="H701">
        <f ca="1">INDEX(Vlookup!$A$1:$AF$1262,MATCH(Stata!$A701,Vlookup!$A:$A,0),MATCH(Stata!H$1,Vlookup!$1:$1,0))</f>
        <v>41.826700000000002</v>
      </c>
      <c r="I701">
        <f ca="1">INDEX(Vlookup!$A$1:$AF$1262,MATCH(Stata!$A701,Vlookup!$A:$A,0),MATCH(Stata!I$1,Vlookup!$1:$1,0))</f>
        <v>43.717500000000001</v>
      </c>
      <c r="J701">
        <f ca="1">INDEX(Vlookup!$A$1:$AF$1262,MATCH(Stata!$A701,Vlookup!$A:$A,0),MATCH(Stata!J$1,Vlookup!$1:$1,0))</f>
        <v>154.852</v>
      </c>
      <c r="K701">
        <f ca="1">INDEX(Vlookup!$A$1:$AF$1262,MATCH(Stata!$A701,Vlookup!$A:$A,0),MATCH(Stata!K$1,Vlookup!$1:$1,0))</f>
        <v>20.751200000000001</v>
      </c>
      <c r="L701">
        <f ca="1">INDEX(Vlookup!$A$1:$AF$1262,MATCH(Stata!$A701,Vlookup!$A:$A,0),MATCH(Stata!L$1,Vlookup!$1:$1,0))</f>
        <v>31.086600000000001</v>
      </c>
      <c r="M701">
        <f ca="1">INDEX(Vlookup!$A$1:$AF$1262,MATCH(Stata!$A701,Vlookup!$A:$A,0),MATCH(Stata!M$1,Vlookup!$1:$1,0))</f>
        <v>65.877399999999994</v>
      </c>
      <c r="N701">
        <f ca="1">INDEX(Vlookup!$A$1:$AF$1262,MATCH(Stata!$A701,Vlookup!$A:$A,0),MATCH(Stata!N$1,Vlookup!$1:$1,0))</f>
        <v>17.812200000000001</v>
      </c>
      <c r="O701" t="e">
        <f ca="1">INDEX(Vlookup!$A$1:$AF$1262,MATCH(Stata!$A701,Vlookup!$A:$A,0),MATCH(Stata!O$1,Vlookup!$1:$1,0))</f>
        <v>#N/A</v>
      </c>
      <c r="P701">
        <f ca="1">INDEX(Vlookup!$A$1:$AF$1262,MATCH(Stata!$A701,Vlookup!$A:$A,0),MATCH(Stata!P$1,Vlookup!$1:$1,0))</f>
        <v>38.9557</v>
      </c>
      <c r="Q701">
        <f ca="1">INDEX(Vlookup!$A$1:$AF$1262,MATCH(Stata!$A701,Vlookup!$A:$A,0),MATCH(Stata!Q$1,Vlookup!$1:$1,0))</f>
        <v>19.052499999999998</v>
      </c>
      <c r="R701">
        <f ca="1">INDEX(Vlookup!$A$1:$AF$1262,MATCH(Stata!$A701,Vlookup!$A:$A,0),MATCH(Stata!R$1,Vlookup!$1:$1,0))</f>
        <v>29.482099999999999</v>
      </c>
      <c r="S701">
        <f ca="1">INDEX(Vlookup!$A$1:$AF$1262,MATCH(Stata!$A701,Vlookup!$A:$A,0),MATCH(Stata!S$1,Vlookup!$1:$1,0))</f>
        <v>14.7485</v>
      </c>
      <c r="T701">
        <f ca="1">INDEX(Vlookup!$A$1:$AF$1262,MATCH(Stata!$A701,Vlookup!$A:$A,0),MATCH(Stata!T$1,Vlookup!$1:$1,0))</f>
        <v>85.311599999999999</v>
      </c>
      <c r="U701">
        <f ca="1">INDEX(Vlookup!$A$1:$AF$1262,MATCH(Stata!$A701,Vlookup!$A:$A,0),MATCH(Stata!U$1,Vlookup!$1:$1,0))</f>
        <v>54.0548</v>
      </c>
      <c r="V701">
        <f ca="1">INDEX(Vlookup!$A$1:$AF$1262,MATCH(Stata!$A701,Vlookup!$A:$A,0),MATCH(Stata!V$1,Vlookup!$1:$1,0))</f>
        <v>38.792499999999997</v>
      </c>
      <c r="W701">
        <f ca="1">INDEX(Vlookup!$A$1:$AF$1262,MATCH(Stata!$A701,Vlookup!$A:$A,0),MATCH(Stata!W$1,Vlookup!$1:$1,0))</f>
        <v>49.912700000000001</v>
      </c>
      <c r="X701">
        <f ca="1">INDEX(Vlookup!$A$1:$AF$1262,MATCH(Stata!$A701,Vlookup!$A:$A,0),MATCH(Stata!X$1,Vlookup!$1:$1,0))</f>
        <v>24.164999999999999</v>
      </c>
      <c r="Y701">
        <f ca="1">INDEX(Vlookup!$A$1:$AF$1262,MATCH(Stata!$A701,Vlookup!$A:$A,0),MATCH(Stata!Y$1,Vlookup!$1:$1,0))</f>
        <v>22.966200000000001</v>
      </c>
      <c r="Z701">
        <f ca="1">INDEX(Vlookup!$A$1:$AF$1262,MATCH(Stata!$A701,Vlookup!$A:$A,0),MATCH(Stata!Z$1,Vlookup!$1:$1,0))</f>
        <v>13.788499999999999</v>
      </c>
      <c r="AA701">
        <f ca="1">INDEX(Vlookup!$A$1:$AF$1262,MATCH(Stata!$A701,Vlookup!$A:$A,0),MATCH(Stata!AA$1,Vlookup!$1:$1,0))</f>
        <v>54.9679</v>
      </c>
      <c r="AB701">
        <f ca="1">INDEX(Vlookup!$A$1:$AF$1262,MATCH(Stata!$A701,Vlookup!$A:$A,0),MATCH(Stata!AB$1,Vlookup!$1:$1,0))</f>
        <v>48.5548</v>
      </c>
      <c r="AC701">
        <f ca="1">INDEX(Vlookup!$A$1:$AF$1262,MATCH(Stata!$A701,Vlookup!$A:$A,0),MATCH(Stata!AC$1,Vlookup!$1:$1,0))</f>
        <v>21.375800000000002</v>
      </c>
      <c r="AD701">
        <f ca="1">INDEX(Vlookup!$A$1:$AF$1262,MATCH(Stata!$A701,Vlookup!$A:$A,0),MATCH(Stata!AD$1,Vlookup!$1:$1,0))</f>
        <v>49.322099999999999</v>
      </c>
      <c r="AE701">
        <f ca="1">INDEX(Vlookup!$A$1:$AF$1262,MATCH(Stata!$A701,Vlookup!$A:$A,0),MATCH(Stata!AE$1,Vlookup!$1:$1,0))</f>
        <v>24.935600000000001</v>
      </c>
      <c r="AF701">
        <f ca="1">INDEX(Vlookup!$A$1:$AF$1262,MATCH(Stata!$A701,Vlookup!$A:$A,0),MATCH(Stata!AF$1,Vlookup!$1:$1,0))</f>
        <v>1602.93</v>
      </c>
      <c r="AG701">
        <f ca="1">INDEX(Vlookup!$A$1:$AG$1262,MATCH(Stata!$A701,Vlookup!$A:$A,0),MATCH(Stata!AG$1,Vlookup!$1:$1,0))</f>
        <v>54.99</v>
      </c>
    </row>
    <row r="702" spans="1:33" x14ac:dyDescent="0.25">
      <c r="A702" s="1">
        <v>39735</v>
      </c>
      <c r="B702">
        <f ca="1">INDEX(Vlookup!$A$1:$AF$1262,MATCH(Stata!$A702,Vlookup!$A:$A,0),MATCH(Stata!B$1,Vlookup!$1:$1,0))</f>
        <v>52.7149</v>
      </c>
      <c r="C702">
        <f ca="1">INDEX(Vlookup!$A$1:$AF$1262,MATCH(Stata!$A702,Vlookup!$A:$A,0),MATCH(Stata!C$1,Vlookup!$1:$1,0))</f>
        <v>12.063499999999999</v>
      </c>
      <c r="D702">
        <f ca="1">INDEX(Vlookup!$A$1:$AF$1262,MATCH(Stata!$A702,Vlookup!$A:$A,0),MATCH(Stata!D$1,Vlookup!$1:$1,0))</f>
        <v>14.9041</v>
      </c>
      <c r="E702">
        <f ca="1">INDEX(Vlookup!$A$1:$AF$1262,MATCH(Stata!$A702,Vlookup!$A:$A,0),MATCH(Stata!E$1,Vlookup!$1:$1,0))</f>
        <v>25.866099999999999</v>
      </c>
      <c r="F702">
        <f ca="1">INDEX(Vlookup!$A$1:$AF$1262,MATCH(Stata!$A702,Vlookup!$A:$A,0),MATCH(Stata!F$1,Vlookup!$1:$1,0))</f>
        <v>46.911799999999999</v>
      </c>
      <c r="G702">
        <f ca="1">INDEX(Vlookup!$A$1:$AF$1262,MATCH(Stata!$A702,Vlookup!$A:$A,0),MATCH(Stata!G$1,Vlookup!$1:$1,0))</f>
        <v>20.820900000000002</v>
      </c>
      <c r="H702">
        <f ca="1">INDEX(Vlookup!$A$1:$AF$1262,MATCH(Stata!$A702,Vlookup!$A:$A,0),MATCH(Stata!H$1,Vlookup!$1:$1,0))</f>
        <v>40.040999999999997</v>
      </c>
      <c r="I702">
        <f ca="1">INDEX(Vlookup!$A$1:$AF$1262,MATCH(Stata!$A702,Vlookup!$A:$A,0),MATCH(Stata!I$1,Vlookup!$1:$1,0))</f>
        <v>41.959299999999999</v>
      </c>
      <c r="J702">
        <f ca="1">INDEX(Vlookup!$A$1:$AF$1262,MATCH(Stata!$A702,Vlookup!$A:$A,0),MATCH(Stata!J$1,Vlookup!$1:$1,0))</f>
        <v>183.06950000000001</v>
      </c>
      <c r="K702">
        <f ca="1">INDEX(Vlookup!$A$1:$AF$1262,MATCH(Stata!$A702,Vlookup!$A:$A,0),MATCH(Stata!K$1,Vlookup!$1:$1,0))</f>
        <v>19.2012</v>
      </c>
      <c r="L702">
        <f ca="1">INDEX(Vlookup!$A$1:$AF$1262,MATCH(Stata!$A702,Vlookup!$A:$A,0),MATCH(Stata!L$1,Vlookup!$1:$1,0))</f>
        <v>30.2182</v>
      </c>
      <c r="M702">
        <f ca="1">INDEX(Vlookup!$A$1:$AF$1262,MATCH(Stata!$A702,Vlookup!$A:$A,0),MATCH(Stata!M$1,Vlookup!$1:$1,0))</f>
        <v>65.3185</v>
      </c>
      <c r="N702">
        <f ca="1">INDEX(Vlookup!$A$1:$AF$1262,MATCH(Stata!$A702,Vlookup!$A:$A,0),MATCH(Stata!N$1,Vlookup!$1:$1,0))</f>
        <v>17.684899999999999</v>
      </c>
      <c r="O702" t="e">
        <f ca="1">INDEX(Vlookup!$A$1:$AF$1262,MATCH(Stata!$A702,Vlookup!$A:$A,0),MATCH(Stata!O$1,Vlookup!$1:$1,0))</f>
        <v>#N/A</v>
      </c>
      <c r="P702">
        <f ca="1">INDEX(Vlookup!$A$1:$AF$1262,MATCH(Stata!$A702,Vlookup!$A:$A,0),MATCH(Stata!P$1,Vlookup!$1:$1,0))</f>
        <v>38.080599999999997</v>
      </c>
      <c r="Q702">
        <f ca="1">INDEX(Vlookup!$A$1:$AF$1262,MATCH(Stata!$A702,Vlookup!$A:$A,0),MATCH(Stata!Q$1,Vlookup!$1:$1,0))</f>
        <v>18.4908</v>
      </c>
      <c r="R702">
        <f ca="1">INDEX(Vlookup!$A$1:$AF$1262,MATCH(Stata!$A702,Vlookup!$A:$A,0),MATCH(Stata!R$1,Vlookup!$1:$1,0))</f>
        <v>28.309200000000001</v>
      </c>
      <c r="S702">
        <f ca="1">INDEX(Vlookup!$A$1:$AF$1262,MATCH(Stata!$A702,Vlookup!$A:$A,0),MATCH(Stata!S$1,Vlookup!$1:$1,0))</f>
        <v>13.8283</v>
      </c>
      <c r="T702">
        <f ca="1">INDEX(Vlookup!$A$1:$AF$1262,MATCH(Stata!$A702,Vlookup!$A:$A,0),MATCH(Stata!T$1,Vlookup!$1:$1,0))</f>
        <v>86.5976</v>
      </c>
      <c r="U702">
        <f ca="1">INDEX(Vlookup!$A$1:$AF$1262,MATCH(Stata!$A702,Vlookup!$A:$A,0),MATCH(Stata!U$1,Vlookup!$1:$1,0))</f>
        <v>55.193199999999997</v>
      </c>
      <c r="V702">
        <f ca="1">INDEX(Vlookup!$A$1:$AF$1262,MATCH(Stata!$A702,Vlookup!$A:$A,0),MATCH(Stata!V$1,Vlookup!$1:$1,0))</f>
        <v>37.609900000000003</v>
      </c>
      <c r="W702">
        <f ca="1">INDEX(Vlookup!$A$1:$AF$1262,MATCH(Stata!$A702,Vlookup!$A:$A,0),MATCH(Stata!W$1,Vlookup!$1:$1,0))</f>
        <v>48.840299999999999</v>
      </c>
      <c r="X702">
        <f ca="1">INDEX(Vlookup!$A$1:$AF$1262,MATCH(Stata!$A702,Vlookup!$A:$A,0),MATCH(Stata!X$1,Vlookup!$1:$1,0))</f>
        <v>23.9268</v>
      </c>
      <c r="Y702">
        <f ca="1">INDEX(Vlookup!$A$1:$AF$1262,MATCH(Stata!$A702,Vlookup!$A:$A,0),MATCH(Stata!Y$1,Vlookup!$1:$1,0))</f>
        <v>21.705300000000001</v>
      </c>
      <c r="Z702">
        <f ca="1">INDEX(Vlookup!$A$1:$AF$1262,MATCH(Stata!$A702,Vlookup!$A:$A,0),MATCH(Stata!Z$1,Vlookup!$1:$1,0))</f>
        <v>14.160500000000001</v>
      </c>
      <c r="AA702">
        <f ca="1">INDEX(Vlookup!$A$1:$AF$1262,MATCH(Stata!$A702,Vlookup!$A:$A,0),MATCH(Stata!AA$1,Vlookup!$1:$1,0))</f>
        <v>55.671300000000002</v>
      </c>
      <c r="AB702">
        <f ca="1">INDEX(Vlookup!$A$1:$AF$1262,MATCH(Stata!$A702,Vlookup!$A:$A,0),MATCH(Stata!AB$1,Vlookup!$1:$1,0))</f>
        <v>47.119599999999998</v>
      </c>
      <c r="AC702">
        <f ca="1">INDEX(Vlookup!$A$1:$AF$1262,MATCH(Stata!$A702,Vlookup!$A:$A,0),MATCH(Stata!AC$1,Vlookup!$1:$1,0))</f>
        <v>21.390499999999999</v>
      </c>
      <c r="AD702">
        <f ca="1">INDEX(Vlookup!$A$1:$AF$1262,MATCH(Stata!$A702,Vlookup!$A:$A,0),MATCH(Stata!AD$1,Vlookup!$1:$1,0))</f>
        <v>49.267800000000001</v>
      </c>
      <c r="AE702">
        <f ca="1">INDEX(Vlookup!$A$1:$AF$1262,MATCH(Stata!$A702,Vlookup!$A:$A,0),MATCH(Stata!AE$1,Vlookup!$1:$1,0))</f>
        <v>23.9651</v>
      </c>
      <c r="AF702">
        <f ca="1">INDEX(Vlookup!$A$1:$AF$1262,MATCH(Stata!$A702,Vlookup!$A:$A,0),MATCH(Stata!AF$1,Vlookup!$1:$1,0))</f>
        <v>1594.41</v>
      </c>
      <c r="AG702">
        <f ca="1">INDEX(Vlookup!$A$1:$AG$1262,MATCH(Stata!$A702,Vlookup!$A:$A,0),MATCH(Stata!AG$1,Vlookup!$1:$1,0))</f>
        <v>55.13</v>
      </c>
    </row>
    <row r="703" spans="1:33" x14ac:dyDescent="0.25">
      <c r="A703" s="1">
        <v>39736</v>
      </c>
      <c r="B703">
        <f ca="1">INDEX(Vlookup!$A$1:$AF$1262,MATCH(Stata!$A703,Vlookup!$A:$A,0),MATCH(Stata!B$1,Vlookup!$1:$1,0))</f>
        <v>48.550699999999999</v>
      </c>
      <c r="C703">
        <f ca="1">INDEX(Vlookup!$A$1:$AF$1262,MATCH(Stata!$A703,Vlookup!$A:$A,0),MATCH(Stata!C$1,Vlookup!$1:$1,0))</f>
        <v>10.5219</v>
      </c>
      <c r="D703">
        <f ca="1">INDEX(Vlookup!$A$1:$AF$1262,MATCH(Stata!$A703,Vlookup!$A:$A,0),MATCH(Stata!D$1,Vlookup!$1:$1,0))</f>
        <v>13.7758</v>
      </c>
      <c r="E703">
        <f ca="1">INDEX(Vlookup!$A$1:$AF$1262,MATCH(Stata!$A703,Vlookup!$A:$A,0),MATCH(Stata!E$1,Vlookup!$1:$1,0))</f>
        <v>22.3978</v>
      </c>
      <c r="F703">
        <f ca="1">INDEX(Vlookup!$A$1:$AF$1262,MATCH(Stata!$A703,Vlookup!$A:$A,0),MATCH(Stata!F$1,Vlookup!$1:$1,0))</f>
        <v>40.712699999999998</v>
      </c>
      <c r="G703">
        <f ca="1">INDEX(Vlookup!$A$1:$AF$1262,MATCH(Stata!$A703,Vlookup!$A:$A,0),MATCH(Stata!G$1,Vlookup!$1:$1,0))</f>
        <v>19.2133</v>
      </c>
      <c r="H703">
        <f ca="1">INDEX(Vlookup!$A$1:$AF$1262,MATCH(Stata!$A703,Vlookup!$A:$A,0),MATCH(Stata!H$1,Vlookup!$1:$1,0))</f>
        <v>37.606700000000004</v>
      </c>
      <c r="I703">
        <f ca="1">INDEX(Vlookup!$A$1:$AF$1262,MATCH(Stata!$A703,Vlookup!$A:$A,0),MATCH(Stata!I$1,Vlookup!$1:$1,0))</f>
        <v>37.1616</v>
      </c>
      <c r="J703">
        <f ca="1">INDEX(Vlookup!$A$1:$AF$1262,MATCH(Stata!$A703,Vlookup!$A:$A,0),MATCH(Stata!J$1,Vlookup!$1:$1,0))</f>
        <v>159.57130000000001</v>
      </c>
      <c r="K703">
        <f ca="1">INDEX(Vlookup!$A$1:$AF$1262,MATCH(Stata!$A703,Vlookup!$A:$A,0),MATCH(Stata!K$1,Vlookup!$1:$1,0))</f>
        <v>19.411999999999999</v>
      </c>
      <c r="L703">
        <f ca="1">INDEX(Vlookup!$A$1:$AF$1262,MATCH(Stata!$A703,Vlookup!$A:$A,0),MATCH(Stata!L$1,Vlookup!$1:$1,0))</f>
        <v>26.886600000000001</v>
      </c>
      <c r="M703">
        <f ca="1">INDEX(Vlookup!$A$1:$AF$1262,MATCH(Stata!$A703,Vlookup!$A:$A,0),MATCH(Stata!M$1,Vlookup!$1:$1,0))</f>
        <v>56.204900000000002</v>
      </c>
      <c r="N703">
        <f ca="1">INDEX(Vlookup!$A$1:$AF$1262,MATCH(Stata!$A703,Vlookup!$A:$A,0),MATCH(Stata!N$1,Vlookup!$1:$1,0))</f>
        <v>16.3278</v>
      </c>
      <c r="O703" t="e">
        <f ca="1">INDEX(Vlookup!$A$1:$AF$1262,MATCH(Stata!$A703,Vlookup!$A:$A,0),MATCH(Stata!O$1,Vlookup!$1:$1,0))</f>
        <v>#N/A</v>
      </c>
      <c r="P703">
        <f ca="1">INDEX(Vlookup!$A$1:$AF$1262,MATCH(Stata!$A703,Vlookup!$A:$A,0),MATCH(Stata!P$1,Vlookup!$1:$1,0))</f>
        <v>36.330399999999997</v>
      </c>
      <c r="Q703">
        <f ca="1">INDEX(Vlookup!$A$1:$AF$1262,MATCH(Stata!$A703,Vlookup!$A:$A,0),MATCH(Stata!Q$1,Vlookup!$1:$1,0))</f>
        <v>17.4026</v>
      </c>
      <c r="R703">
        <f ca="1">INDEX(Vlookup!$A$1:$AF$1262,MATCH(Stata!$A703,Vlookup!$A:$A,0),MATCH(Stata!R$1,Vlookup!$1:$1,0))</f>
        <v>25.645800000000001</v>
      </c>
      <c r="S703">
        <f ca="1">INDEX(Vlookup!$A$1:$AF$1262,MATCH(Stata!$A703,Vlookup!$A:$A,0),MATCH(Stata!S$1,Vlookup!$1:$1,0))</f>
        <v>13.0123</v>
      </c>
      <c r="T703">
        <f ca="1">INDEX(Vlookup!$A$1:$AF$1262,MATCH(Stata!$A703,Vlookup!$A:$A,0),MATCH(Stata!T$1,Vlookup!$1:$1,0))</f>
        <v>81.684799999999996</v>
      </c>
      <c r="U703">
        <f ca="1">INDEX(Vlookup!$A$1:$AF$1262,MATCH(Stata!$A703,Vlookup!$A:$A,0),MATCH(Stata!U$1,Vlookup!$1:$1,0))</f>
        <v>52.209299999999999</v>
      </c>
      <c r="V703">
        <f ca="1">INDEX(Vlookup!$A$1:$AF$1262,MATCH(Stata!$A703,Vlookup!$A:$A,0),MATCH(Stata!V$1,Vlookup!$1:$1,0))</f>
        <v>35.558999999999997</v>
      </c>
      <c r="W703">
        <f ca="1">INDEX(Vlookup!$A$1:$AF$1262,MATCH(Stata!$A703,Vlookup!$A:$A,0),MATCH(Stata!W$1,Vlookup!$1:$1,0))</f>
        <v>44.943199999999997</v>
      </c>
      <c r="X703">
        <f ca="1">INDEX(Vlookup!$A$1:$AF$1262,MATCH(Stata!$A703,Vlookup!$A:$A,0),MATCH(Stata!X$1,Vlookup!$1:$1,0))</f>
        <v>21.815899999999999</v>
      </c>
      <c r="Y703">
        <f ca="1">INDEX(Vlookup!$A$1:$AF$1262,MATCH(Stata!$A703,Vlookup!$A:$A,0),MATCH(Stata!Y$1,Vlookup!$1:$1,0))</f>
        <v>20.4084</v>
      </c>
      <c r="Z703">
        <f ca="1">INDEX(Vlookup!$A$1:$AF$1262,MATCH(Stata!$A703,Vlookup!$A:$A,0),MATCH(Stata!Z$1,Vlookup!$1:$1,0))</f>
        <v>13.4495</v>
      </c>
      <c r="AA703">
        <f ca="1">INDEX(Vlookup!$A$1:$AF$1262,MATCH(Stata!$A703,Vlookup!$A:$A,0),MATCH(Stata!AA$1,Vlookup!$1:$1,0))</f>
        <v>51.954099999999997</v>
      </c>
      <c r="AB703">
        <f ca="1">INDEX(Vlookup!$A$1:$AF$1262,MATCH(Stata!$A703,Vlookup!$A:$A,0),MATCH(Stata!AB$1,Vlookup!$1:$1,0))</f>
        <v>44.177399999999999</v>
      </c>
      <c r="AC703">
        <f ca="1">INDEX(Vlookup!$A$1:$AF$1262,MATCH(Stata!$A703,Vlookup!$A:$A,0),MATCH(Stata!AC$1,Vlookup!$1:$1,0))</f>
        <v>19.683700000000002</v>
      </c>
      <c r="AD703">
        <f ca="1">INDEX(Vlookup!$A$1:$AF$1262,MATCH(Stata!$A703,Vlookup!$A:$A,0),MATCH(Stata!AD$1,Vlookup!$1:$1,0))</f>
        <v>45.294899999999998</v>
      </c>
      <c r="AE703">
        <f ca="1">INDEX(Vlookup!$A$1:$AF$1262,MATCH(Stata!$A703,Vlookup!$A:$A,0),MATCH(Stata!AE$1,Vlookup!$1:$1,0))</f>
        <v>21.8093</v>
      </c>
      <c r="AF703">
        <f ca="1">INDEX(Vlookup!$A$1:$AF$1262,MATCH(Stata!$A703,Vlookup!$A:$A,0),MATCH(Stata!AF$1,Vlookup!$1:$1,0))</f>
        <v>1450.5</v>
      </c>
      <c r="AG703">
        <f ca="1">INDEX(Vlookup!$A$1:$AG$1262,MATCH(Stata!$A703,Vlookup!$A:$A,0),MATCH(Stata!AG$1,Vlookup!$1:$1,0))</f>
        <v>69.25</v>
      </c>
    </row>
    <row r="704" spans="1:33" x14ac:dyDescent="0.25">
      <c r="A704" s="1">
        <v>39737</v>
      </c>
      <c r="B704">
        <f ca="1">INDEX(Vlookup!$A$1:$AF$1262,MATCH(Stata!$A704,Vlookup!$A:$A,0),MATCH(Stata!B$1,Vlookup!$1:$1,0))</f>
        <v>50.850299999999997</v>
      </c>
      <c r="C704">
        <f ca="1">INDEX(Vlookup!$A$1:$AF$1262,MATCH(Stata!$A704,Vlookup!$A:$A,0),MATCH(Stata!C$1,Vlookup!$1:$1,0))</f>
        <v>11.3391</v>
      </c>
      <c r="D704">
        <f ca="1">INDEX(Vlookup!$A$1:$AF$1262,MATCH(Stata!$A704,Vlookup!$A:$A,0),MATCH(Stata!D$1,Vlookup!$1:$1,0))</f>
        <v>14.4848</v>
      </c>
      <c r="E704">
        <f ca="1">INDEX(Vlookup!$A$1:$AF$1262,MATCH(Stata!$A704,Vlookup!$A:$A,0),MATCH(Stata!E$1,Vlookup!$1:$1,0))</f>
        <v>21.691199999999998</v>
      </c>
      <c r="F704">
        <f ca="1">INDEX(Vlookup!$A$1:$AF$1262,MATCH(Stata!$A704,Vlookup!$A:$A,0),MATCH(Stata!F$1,Vlookup!$1:$1,0))</f>
        <v>40.712699999999998</v>
      </c>
      <c r="G704">
        <f ca="1">INDEX(Vlookup!$A$1:$AF$1262,MATCH(Stata!$A704,Vlookup!$A:$A,0),MATCH(Stata!G$1,Vlookup!$1:$1,0))</f>
        <v>19.8688</v>
      </c>
      <c r="H704">
        <f ca="1">INDEX(Vlookup!$A$1:$AF$1262,MATCH(Stata!$A704,Vlookup!$A:$A,0),MATCH(Stata!H$1,Vlookup!$1:$1,0))</f>
        <v>39.792200000000001</v>
      </c>
      <c r="I704">
        <f ca="1">INDEX(Vlookup!$A$1:$AF$1262,MATCH(Stata!$A704,Vlookup!$A:$A,0),MATCH(Stata!I$1,Vlookup!$1:$1,0))</f>
        <v>37.813099999999999</v>
      </c>
      <c r="J704">
        <f ca="1">INDEX(Vlookup!$A$1:$AF$1262,MATCH(Stata!$A704,Vlookup!$A:$A,0),MATCH(Stata!J$1,Vlookup!$1:$1,0))</f>
        <v>156.32679999999999</v>
      </c>
      <c r="K704">
        <f ca="1">INDEX(Vlookup!$A$1:$AF$1262,MATCH(Stata!$A704,Vlookup!$A:$A,0),MATCH(Stata!K$1,Vlookup!$1:$1,0))</f>
        <v>20.101299999999998</v>
      </c>
      <c r="L704">
        <f ca="1">INDEX(Vlookup!$A$1:$AF$1262,MATCH(Stata!$A704,Vlookup!$A:$A,0),MATCH(Stata!L$1,Vlookup!$1:$1,0))</f>
        <v>28.264299999999999</v>
      </c>
      <c r="M704">
        <f ca="1">INDEX(Vlookup!$A$1:$AF$1262,MATCH(Stata!$A704,Vlookup!$A:$A,0),MATCH(Stata!M$1,Vlookup!$1:$1,0))</f>
        <v>62.605199999999996</v>
      </c>
      <c r="N704">
        <f ca="1">INDEX(Vlookup!$A$1:$AF$1262,MATCH(Stata!$A704,Vlookup!$A:$A,0),MATCH(Stata!N$1,Vlookup!$1:$1,0))</f>
        <v>16.870699999999999</v>
      </c>
      <c r="O704" t="e">
        <f ca="1">INDEX(Vlookup!$A$1:$AF$1262,MATCH(Stata!$A704,Vlookup!$A:$A,0),MATCH(Stata!O$1,Vlookup!$1:$1,0))</f>
        <v>#N/A</v>
      </c>
      <c r="P704">
        <f ca="1">INDEX(Vlookup!$A$1:$AF$1262,MATCH(Stata!$A704,Vlookup!$A:$A,0),MATCH(Stata!P$1,Vlookup!$1:$1,0))</f>
        <v>37.3185</v>
      </c>
      <c r="Q704">
        <f ca="1">INDEX(Vlookup!$A$1:$AF$1262,MATCH(Stata!$A704,Vlookup!$A:$A,0),MATCH(Stata!Q$1,Vlookup!$1:$1,0))</f>
        <v>17.288499999999999</v>
      </c>
      <c r="R704">
        <f ca="1">INDEX(Vlookup!$A$1:$AF$1262,MATCH(Stata!$A704,Vlookup!$A:$A,0),MATCH(Stata!R$1,Vlookup!$1:$1,0))</f>
        <v>27.2773</v>
      </c>
      <c r="S704">
        <f ca="1">INDEX(Vlookup!$A$1:$AF$1262,MATCH(Stata!$A704,Vlookup!$A:$A,0),MATCH(Stata!S$1,Vlookup!$1:$1,0))</f>
        <v>13.7849</v>
      </c>
      <c r="T704">
        <f ca="1">INDEX(Vlookup!$A$1:$AF$1262,MATCH(Stata!$A704,Vlookup!$A:$A,0),MATCH(Stata!T$1,Vlookup!$1:$1,0))</f>
        <v>84.673199999999994</v>
      </c>
      <c r="U704">
        <f ca="1">INDEX(Vlookup!$A$1:$AF$1262,MATCH(Stata!$A704,Vlookup!$A:$A,0),MATCH(Stata!U$1,Vlookup!$1:$1,0))</f>
        <v>54.762</v>
      </c>
      <c r="V704">
        <f ca="1">INDEX(Vlookup!$A$1:$AF$1262,MATCH(Stata!$A704,Vlookup!$A:$A,0),MATCH(Stata!V$1,Vlookup!$1:$1,0))</f>
        <v>37.406700000000001</v>
      </c>
      <c r="W704">
        <f ca="1">INDEX(Vlookup!$A$1:$AF$1262,MATCH(Stata!$A704,Vlookup!$A:$A,0),MATCH(Stata!W$1,Vlookup!$1:$1,0))</f>
        <v>47.4803</v>
      </c>
      <c r="X704">
        <f ca="1">INDEX(Vlookup!$A$1:$AF$1262,MATCH(Stata!$A704,Vlookup!$A:$A,0),MATCH(Stata!X$1,Vlookup!$1:$1,0))</f>
        <v>23.154699999999998</v>
      </c>
      <c r="Y704">
        <f ca="1">INDEX(Vlookup!$A$1:$AF$1262,MATCH(Stata!$A704,Vlookup!$A:$A,0),MATCH(Stata!Y$1,Vlookup!$1:$1,0))</f>
        <v>21.7864</v>
      </c>
      <c r="Z704">
        <f ca="1">INDEX(Vlookup!$A$1:$AF$1262,MATCH(Stata!$A704,Vlookup!$A:$A,0),MATCH(Stata!Z$1,Vlookup!$1:$1,0))</f>
        <v>14.0282</v>
      </c>
      <c r="AA704">
        <f ca="1">INDEX(Vlookup!$A$1:$AF$1262,MATCH(Stata!$A704,Vlookup!$A:$A,0),MATCH(Stata!AA$1,Vlookup!$1:$1,0))</f>
        <v>53.6477</v>
      </c>
      <c r="AB704">
        <f ca="1">INDEX(Vlookup!$A$1:$AF$1262,MATCH(Stata!$A704,Vlookup!$A:$A,0),MATCH(Stata!AB$1,Vlookup!$1:$1,0))</f>
        <v>47.433599999999998</v>
      </c>
      <c r="AC704">
        <f ca="1">INDEX(Vlookup!$A$1:$AF$1262,MATCH(Stata!$A704,Vlookup!$A:$A,0),MATCH(Stata!AC$1,Vlookup!$1:$1,0))</f>
        <v>20.252700000000001</v>
      </c>
      <c r="AD704">
        <f ca="1">INDEX(Vlookup!$A$1:$AF$1262,MATCH(Stata!$A704,Vlookup!$A:$A,0),MATCH(Stata!AD$1,Vlookup!$1:$1,0))</f>
        <v>49.430700000000002</v>
      </c>
      <c r="AE704">
        <f ca="1">INDEX(Vlookup!$A$1:$AF$1262,MATCH(Stata!$A704,Vlookup!$A:$A,0),MATCH(Stata!AE$1,Vlookup!$1:$1,0))</f>
        <v>22.6492</v>
      </c>
      <c r="AF704">
        <f ca="1">INDEX(Vlookup!$A$1:$AF$1262,MATCH(Stata!$A704,Vlookup!$A:$A,0),MATCH(Stata!AF$1,Vlookup!$1:$1,0))</f>
        <v>1512.21</v>
      </c>
      <c r="AG704">
        <f ca="1">INDEX(Vlookup!$A$1:$AG$1262,MATCH(Stata!$A704,Vlookup!$A:$A,0),MATCH(Stata!AG$1,Vlookup!$1:$1,0))</f>
        <v>67.61</v>
      </c>
    </row>
    <row r="705" spans="1:33" x14ac:dyDescent="0.25">
      <c r="A705" s="1">
        <v>39738</v>
      </c>
      <c r="B705">
        <f ca="1">INDEX(Vlookup!$A$1:$AF$1262,MATCH(Stata!$A705,Vlookup!$A:$A,0),MATCH(Stata!B$1,Vlookup!$1:$1,0))</f>
        <v>50.157800000000002</v>
      </c>
      <c r="C705">
        <f ca="1">INDEX(Vlookup!$A$1:$AF$1262,MATCH(Stata!$A705,Vlookup!$A:$A,0),MATCH(Stata!C$1,Vlookup!$1:$1,0))</f>
        <v>10.958399999999999</v>
      </c>
      <c r="D705">
        <f ca="1">INDEX(Vlookup!$A$1:$AF$1262,MATCH(Stata!$A705,Vlookup!$A:$A,0),MATCH(Stata!D$1,Vlookup!$1:$1,0))</f>
        <v>14.7287</v>
      </c>
      <c r="E705">
        <f ca="1">INDEX(Vlookup!$A$1:$AF$1262,MATCH(Stata!$A705,Vlookup!$A:$A,0),MATCH(Stata!E$1,Vlookup!$1:$1,0))</f>
        <v>21.4068</v>
      </c>
      <c r="F705">
        <f ca="1">INDEX(Vlookup!$A$1:$AF$1262,MATCH(Stata!$A705,Vlookup!$A:$A,0),MATCH(Stata!F$1,Vlookup!$1:$1,0))</f>
        <v>35.183799999999998</v>
      </c>
      <c r="G705">
        <f ca="1">INDEX(Vlookup!$A$1:$AF$1262,MATCH(Stata!$A705,Vlookup!$A:$A,0),MATCH(Stata!G$1,Vlookup!$1:$1,0))</f>
        <v>19.7362</v>
      </c>
      <c r="H705">
        <f ca="1">INDEX(Vlookup!$A$1:$AF$1262,MATCH(Stata!$A705,Vlookup!$A:$A,0),MATCH(Stata!H$1,Vlookup!$1:$1,0))</f>
        <v>39.579000000000001</v>
      </c>
      <c r="I705">
        <f ca="1">INDEX(Vlookup!$A$1:$AF$1262,MATCH(Stata!$A705,Vlookup!$A:$A,0),MATCH(Stata!I$1,Vlookup!$1:$1,0))</f>
        <v>35.091200000000001</v>
      </c>
      <c r="J705">
        <f ca="1">INDEX(Vlookup!$A$1:$AF$1262,MATCH(Stata!$A705,Vlookup!$A:$A,0),MATCH(Stata!J$1,Vlookup!$1:$1,0))</f>
        <v>146.29830000000001</v>
      </c>
      <c r="K705">
        <f ca="1">INDEX(Vlookup!$A$1:$AF$1262,MATCH(Stata!$A705,Vlookup!$A:$A,0),MATCH(Stata!K$1,Vlookup!$1:$1,0))</f>
        <v>19.407599999999999</v>
      </c>
      <c r="L705">
        <f ca="1">INDEX(Vlookup!$A$1:$AF$1262,MATCH(Stata!$A705,Vlookup!$A:$A,0),MATCH(Stata!L$1,Vlookup!$1:$1,0))</f>
        <v>28.197500000000002</v>
      </c>
      <c r="M705">
        <f ca="1">INDEX(Vlookup!$A$1:$AF$1262,MATCH(Stata!$A705,Vlookup!$A:$A,0),MATCH(Stata!M$1,Vlookup!$1:$1,0))</f>
        <v>61.334200000000003</v>
      </c>
      <c r="N705">
        <f ca="1">INDEX(Vlookup!$A$1:$AF$1262,MATCH(Stata!$A705,Vlookup!$A:$A,0),MATCH(Stata!N$1,Vlookup!$1:$1,0))</f>
        <v>16.650099999999998</v>
      </c>
      <c r="O705" t="e">
        <f ca="1">INDEX(Vlookup!$A$1:$AF$1262,MATCH(Stata!$A705,Vlookup!$A:$A,0),MATCH(Stata!O$1,Vlookup!$1:$1,0))</f>
        <v>#N/A</v>
      </c>
      <c r="P705">
        <f ca="1">INDEX(Vlookup!$A$1:$AF$1262,MATCH(Stata!$A705,Vlookup!$A:$A,0),MATCH(Stata!P$1,Vlookup!$1:$1,0))</f>
        <v>37.365499999999997</v>
      </c>
      <c r="Q705">
        <f ca="1">INDEX(Vlookup!$A$1:$AF$1262,MATCH(Stata!$A705,Vlookup!$A:$A,0),MATCH(Stata!Q$1,Vlookup!$1:$1,0))</f>
        <v>17.7361</v>
      </c>
      <c r="R705">
        <f ca="1">INDEX(Vlookup!$A$1:$AF$1262,MATCH(Stata!$A705,Vlookup!$A:$A,0),MATCH(Stata!R$1,Vlookup!$1:$1,0))</f>
        <v>25.901599999999998</v>
      </c>
      <c r="S705">
        <f ca="1">INDEX(Vlookup!$A$1:$AF$1262,MATCH(Stata!$A705,Vlookup!$A:$A,0),MATCH(Stata!S$1,Vlookup!$1:$1,0))</f>
        <v>13.455</v>
      </c>
      <c r="T705">
        <f ca="1">INDEX(Vlookup!$A$1:$AF$1262,MATCH(Stata!$A705,Vlookup!$A:$A,0),MATCH(Stata!T$1,Vlookup!$1:$1,0))</f>
        <v>83.988600000000005</v>
      </c>
      <c r="U705">
        <f ca="1">INDEX(Vlookup!$A$1:$AF$1262,MATCH(Stata!$A705,Vlookup!$A:$A,0),MATCH(Stata!U$1,Vlookup!$1:$1,0))</f>
        <v>54.0289</v>
      </c>
      <c r="V705">
        <f ca="1">INDEX(Vlookup!$A$1:$AF$1262,MATCH(Stata!$A705,Vlookup!$A:$A,0),MATCH(Stata!V$1,Vlookup!$1:$1,0))</f>
        <v>36.335000000000001</v>
      </c>
      <c r="W705">
        <f ca="1">INDEX(Vlookup!$A$1:$AF$1262,MATCH(Stata!$A705,Vlookup!$A:$A,0),MATCH(Stata!W$1,Vlookup!$1:$1,0))</f>
        <v>46.904800000000002</v>
      </c>
      <c r="X705">
        <f ca="1">INDEX(Vlookup!$A$1:$AF$1262,MATCH(Stata!$A705,Vlookup!$A:$A,0),MATCH(Stata!X$1,Vlookup!$1:$1,0))</f>
        <v>23.409400000000002</v>
      </c>
      <c r="Y705">
        <f ca="1">INDEX(Vlookup!$A$1:$AF$1262,MATCH(Stata!$A705,Vlookup!$A:$A,0),MATCH(Stata!Y$1,Vlookup!$1:$1,0))</f>
        <v>21.552199999999999</v>
      </c>
      <c r="Z705">
        <f ca="1">INDEX(Vlookup!$A$1:$AF$1262,MATCH(Stata!$A705,Vlookup!$A:$A,0),MATCH(Stata!Z$1,Vlookup!$1:$1,0))</f>
        <v>13.9786</v>
      </c>
      <c r="AA705">
        <f ca="1">INDEX(Vlookup!$A$1:$AF$1262,MATCH(Stata!$A705,Vlookup!$A:$A,0),MATCH(Stata!AA$1,Vlookup!$1:$1,0))</f>
        <v>53.621699999999997</v>
      </c>
      <c r="AB705">
        <f ca="1">INDEX(Vlookup!$A$1:$AF$1262,MATCH(Stata!$A705,Vlookup!$A:$A,0),MATCH(Stata!AB$1,Vlookup!$1:$1,0))</f>
        <v>45.487099999999998</v>
      </c>
      <c r="AC705">
        <f ca="1">INDEX(Vlookup!$A$1:$AF$1262,MATCH(Stata!$A705,Vlookup!$A:$A,0),MATCH(Stata!AC$1,Vlookup!$1:$1,0))</f>
        <v>20.0901</v>
      </c>
      <c r="AD705">
        <f ca="1">INDEX(Vlookup!$A$1:$AF$1262,MATCH(Stata!$A705,Vlookup!$A:$A,0),MATCH(Stata!AD$1,Vlookup!$1:$1,0))</f>
        <v>48.6614</v>
      </c>
      <c r="AE705">
        <f ca="1">INDEX(Vlookup!$A$1:$AF$1262,MATCH(Stata!$A705,Vlookup!$A:$A,0),MATCH(Stata!AE$1,Vlookup!$1:$1,0))</f>
        <v>23.097200000000001</v>
      </c>
      <c r="AF705">
        <f ca="1">INDEX(Vlookup!$A$1:$AF$1262,MATCH(Stata!$A705,Vlookup!$A:$A,0),MATCH(Stata!AF$1,Vlookup!$1:$1,0))</f>
        <v>1502.84</v>
      </c>
      <c r="AG705">
        <f ca="1">INDEX(Vlookup!$A$1:$AG$1262,MATCH(Stata!$A705,Vlookup!$A:$A,0),MATCH(Stata!AG$1,Vlookup!$1:$1,0))</f>
        <v>70.33</v>
      </c>
    </row>
    <row r="706" spans="1:33" x14ac:dyDescent="0.25">
      <c r="A706" s="1">
        <v>39741</v>
      </c>
      <c r="B706">
        <f ca="1">INDEX(Vlookup!$A$1:$AF$1262,MATCH(Stata!$A706,Vlookup!$A:$A,0),MATCH(Stata!B$1,Vlookup!$1:$1,0))</f>
        <v>51.063400000000001</v>
      </c>
      <c r="C706">
        <f ca="1">INDEX(Vlookup!$A$1:$AF$1262,MATCH(Stata!$A706,Vlookup!$A:$A,0),MATCH(Stata!C$1,Vlookup!$1:$1,0))</f>
        <v>11.524900000000001</v>
      </c>
      <c r="D706">
        <f ca="1">INDEX(Vlookup!$A$1:$AF$1262,MATCH(Stata!$A706,Vlookup!$A:$A,0),MATCH(Stata!D$1,Vlookup!$1:$1,0))</f>
        <v>15.521599999999999</v>
      </c>
      <c r="E706">
        <f ca="1">INDEX(Vlookup!$A$1:$AF$1262,MATCH(Stata!$A706,Vlookup!$A:$A,0),MATCH(Stata!E$1,Vlookup!$1:$1,0))</f>
        <v>22.342700000000001</v>
      </c>
      <c r="F706">
        <f ca="1">INDEX(Vlookup!$A$1:$AF$1262,MATCH(Stata!$A706,Vlookup!$A:$A,0),MATCH(Stata!F$1,Vlookup!$1:$1,0))</f>
        <v>38.702199999999998</v>
      </c>
      <c r="G706">
        <f ca="1">INDEX(Vlookup!$A$1:$AF$1262,MATCH(Stata!$A706,Vlookup!$A:$A,0),MATCH(Stata!G$1,Vlookup!$1:$1,0))</f>
        <v>21.062799999999999</v>
      </c>
      <c r="H706">
        <f ca="1">INDEX(Vlookup!$A$1:$AF$1262,MATCH(Stata!$A706,Vlookup!$A:$A,0),MATCH(Stata!H$1,Vlookup!$1:$1,0))</f>
        <v>41.497999999999998</v>
      </c>
      <c r="I706">
        <f ca="1">INDEX(Vlookup!$A$1:$AF$1262,MATCH(Stata!$A706,Vlookup!$A:$A,0),MATCH(Stata!I$1,Vlookup!$1:$1,0))</f>
        <v>36.501199999999997</v>
      </c>
      <c r="J706">
        <f ca="1">INDEX(Vlookup!$A$1:$AF$1262,MATCH(Stata!$A706,Vlookup!$A:$A,0),MATCH(Stata!J$1,Vlookup!$1:$1,0))</f>
        <v>148.363</v>
      </c>
      <c r="K706">
        <f ca="1">INDEX(Vlookup!$A$1:$AF$1262,MATCH(Stata!$A706,Vlookup!$A:$A,0),MATCH(Stata!K$1,Vlookup!$1:$1,0))</f>
        <v>20.399899999999999</v>
      </c>
      <c r="L706">
        <f ca="1">INDEX(Vlookup!$A$1:$AF$1262,MATCH(Stata!$A706,Vlookup!$A:$A,0),MATCH(Stata!L$1,Vlookup!$1:$1,0))</f>
        <v>30.201499999999999</v>
      </c>
      <c r="M706">
        <f ca="1">INDEX(Vlookup!$A$1:$AF$1262,MATCH(Stata!$A706,Vlookup!$A:$A,0),MATCH(Stata!M$1,Vlookup!$1:$1,0))</f>
        <v>67.599199999999996</v>
      </c>
      <c r="N706">
        <f ca="1">INDEX(Vlookup!$A$1:$AF$1262,MATCH(Stata!$A706,Vlookup!$A:$A,0),MATCH(Stata!N$1,Vlookup!$1:$1,0))</f>
        <v>17.082699999999999</v>
      </c>
      <c r="O706" t="e">
        <f ca="1">INDEX(Vlookup!$A$1:$AF$1262,MATCH(Stata!$A706,Vlookup!$A:$A,0),MATCH(Stata!O$1,Vlookup!$1:$1,0))</f>
        <v>#N/A</v>
      </c>
      <c r="P706">
        <f ca="1">INDEX(Vlookup!$A$1:$AF$1262,MATCH(Stata!$A706,Vlookup!$A:$A,0),MATCH(Stata!P$1,Vlookup!$1:$1,0))</f>
        <v>38.588700000000003</v>
      </c>
      <c r="Q706">
        <f ca="1">INDEX(Vlookup!$A$1:$AF$1262,MATCH(Stata!$A706,Vlookup!$A:$A,0),MATCH(Stata!Q$1,Vlookup!$1:$1,0))</f>
        <v>18.2363</v>
      </c>
      <c r="R706">
        <f ca="1">INDEX(Vlookup!$A$1:$AF$1262,MATCH(Stata!$A706,Vlookup!$A:$A,0),MATCH(Stata!R$1,Vlookup!$1:$1,0))</f>
        <v>26.2102</v>
      </c>
      <c r="S706">
        <f ca="1">INDEX(Vlookup!$A$1:$AF$1262,MATCH(Stata!$A706,Vlookup!$A:$A,0),MATCH(Stata!S$1,Vlookup!$1:$1,0))</f>
        <v>13.9238</v>
      </c>
      <c r="T706">
        <f ca="1">INDEX(Vlookup!$A$1:$AF$1262,MATCH(Stata!$A706,Vlookup!$A:$A,0),MATCH(Stata!T$1,Vlookup!$1:$1,0))</f>
        <v>85.589100000000002</v>
      </c>
      <c r="U706">
        <f ca="1">INDEX(Vlookup!$A$1:$AF$1262,MATCH(Stata!$A706,Vlookup!$A:$A,0),MATCH(Stata!U$1,Vlookup!$1:$1,0))</f>
        <v>55.572600000000001</v>
      </c>
      <c r="V706">
        <f ca="1">INDEX(Vlookup!$A$1:$AF$1262,MATCH(Stata!$A706,Vlookup!$A:$A,0),MATCH(Stata!V$1,Vlookup!$1:$1,0))</f>
        <v>37.563699999999997</v>
      </c>
      <c r="W706">
        <f ca="1">INDEX(Vlookup!$A$1:$AF$1262,MATCH(Stata!$A706,Vlookup!$A:$A,0),MATCH(Stata!W$1,Vlookup!$1:$1,0))</f>
        <v>49.555199999999999</v>
      </c>
      <c r="X706">
        <f ca="1">INDEX(Vlookup!$A$1:$AF$1262,MATCH(Stata!$A706,Vlookup!$A:$A,0),MATCH(Stata!X$1,Vlookup!$1:$1,0))</f>
        <v>25.462800000000001</v>
      </c>
      <c r="Y706">
        <f ca="1">INDEX(Vlookup!$A$1:$AF$1262,MATCH(Stata!$A706,Vlookup!$A:$A,0),MATCH(Stata!Y$1,Vlookup!$1:$1,0))</f>
        <v>22.2637</v>
      </c>
      <c r="Z706">
        <f ca="1">INDEX(Vlookup!$A$1:$AF$1262,MATCH(Stata!$A706,Vlookup!$A:$A,0),MATCH(Stata!Z$1,Vlookup!$1:$1,0))</f>
        <v>14.334099999999999</v>
      </c>
      <c r="AA706">
        <f ca="1">INDEX(Vlookup!$A$1:$AF$1262,MATCH(Stata!$A706,Vlookup!$A:$A,0),MATCH(Stata!AA$1,Vlookup!$1:$1,0))</f>
        <v>55.506300000000003</v>
      </c>
      <c r="AB706">
        <f ca="1">INDEX(Vlookup!$A$1:$AF$1262,MATCH(Stata!$A706,Vlookup!$A:$A,0),MATCH(Stata!AB$1,Vlookup!$1:$1,0))</f>
        <v>46.850499999999997</v>
      </c>
      <c r="AC706">
        <f ca="1">INDEX(Vlookup!$A$1:$AF$1262,MATCH(Stata!$A706,Vlookup!$A:$A,0),MATCH(Stata!AC$1,Vlookup!$1:$1,0))</f>
        <v>21.420100000000001</v>
      </c>
      <c r="AD706">
        <f ca="1">INDEX(Vlookup!$A$1:$AF$1262,MATCH(Stata!$A706,Vlookup!$A:$A,0),MATCH(Stata!AD$1,Vlookup!$1:$1,0))</f>
        <v>49.258699999999997</v>
      </c>
      <c r="AE706">
        <f ca="1">INDEX(Vlookup!$A$1:$AF$1262,MATCH(Stata!$A706,Vlookup!$A:$A,0),MATCH(Stata!AE$1,Vlookup!$1:$1,0))</f>
        <v>24.777000000000001</v>
      </c>
      <c r="AF706">
        <f ca="1">INDEX(Vlookup!$A$1:$AF$1262,MATCH(Stata!$A706,Vlookup!$A:$A,0),MATCH(Stata!AF$1,Vlookup!$1:$1,0))</f>
        <v>1574.5</v>
      </c>
      <c r="AG706">
        <f ca="1">INDEX(Vlookup!$A$1:$AG$1262,MATCH(Stata!$A706,Vlookup!$A:$A,0),MATCH(Stata!AG$1,Vlookup!$1:$1,0))</f>
        <v>52.97</v>
      </c>
    </row>
    <row r="707" spans="1:33" x14ac:dyDescent="0.25">
      <c r="A707" s="1">
        <v>39742</v>
      </c>
      <c r="B707">
        <f ca="1">INDEX(Vlookup!$A$1:$AF$1262,MATCH(Stata!$A707,Vlookup!$A:$A,0),MATCH(Stata!B$1,Vlookup!$1:$1,0))</f>
        <v>53.309800000000003</v>
      </c>
      <c r="C707">
        <f ca="1">INDEX(Vlookup!$A$1:$AF$1262,MATCH(Stata!$A707,Vlookup!$A:$A,0),MATCH(Stata!C$1,Vlookup!$1:$1,0))</f>
        <v>11.2834</v>
      </c>
      <c r="D707">
        <f ca="1">INDEX(Vlookup!$A$1:$AF$1262,MATCH(Stata!$A707,Vlookup!$A:$A,0),MATCH(Stata!D$1,Vlookup!$1:$1,0))</f>
        <v>14.7745</v>
      </c>
      <c r="E707">
        <f ca="1">INDEX(Vlookup!$A$1:$AF$1262,MATCH(Stata!$A707,Vlookup!$A:$A,0),MATCH(Stata!E$1,Vlookup!$1:$1,0))</f>
        <v>24.214500000000001</v>
      </c>
      <c r="F707">
        <f ca="1">INDEX(Vlookup!$A$1:$AF$1262,MATCH(Stata!$A707,Vlookup!$A:$A,0),MATCH(Stata!F$1,Vlookup!$1:$1,0))</f>
        <v>37.026800000000001</v>
      </c>
      <c r="G707">
        <f ca="1">INDEX(Vlookup!$A$1:$AF$1262,MATCH(Stata!$A707,Vlookup!$A:$A,0),MATCH(Stata!G$1,Vlookup!$1:$1,0))</f>
        <v>20.079499999999999</v>
      </c>
      <c r="H707">
        <f ca="1">INDEX(Vlookup!$A$1:$AF$1262,MATCH(Stata!$A707,Vlookup!$A:$A,0),MATCH(Stata!H$1,Vlookup!$1:$1,0))</f>
        <v>41.222499999999997</v>
      </c>
      <c r="I707">
        <f ca="1">INDEX(Vlookup!$A$1:$AF$1262,MATCH(Stata!$A707,Vlookup!$A:$A,0),MATCH(Stata!I$1,Vlookup!$1:$1,0))</f>
        <v>34.6539</v>
      </c>
      <c r="J707">
        <f ca="1">INDEX(Vlookup!$A$1:$AF$1262,MATCH(Stata!$A707,Vlookup!$A:$A,0),MATCH(Stata!J$1,Vlookup!$1:$1,0))</f>
        <v>139.416</v>
      </c>
      <c r="K707">
        <f ca="1">INDEX(Vlookup!$A$1:$AF$1262,MATCH(Stata!$A707,Vlookup!$A:$A,0),MATCH(Stata!K$1,Vlookup!$1:$1,0))</f>
        <v>20.211099999999998</v>
      </c>
      <c r="L707">
        <f ca="1">INDEX(Vlookup!$A$1:$AF$1262,MATCH(Stata!$A707,Vlookup!$A:$A,0),MATCH(Stata!L$1,Vlookup!$1:$1,0))</f>
        <v>27.788399999999999</v>
      </c>
      <c r="M707">
        <f ca="1">INDEX(Vlookup!$A$1:$AF$1262,MATCH(Stata!$A707,Vlookup!$A:$A,0),MATCH(Stata!M$1,Vlookup!$1:$1,0))</f>
        <v>64.453100000000006</v>
      </c>
      <c r="N707">
        <f ca="1">INDEX(Vlookup!$A$1:$AF$1262,MATCH(Stata!$A707,Vlookup!$A:$A,0),MATCH(Stata!N$1,Vlookup!$1:$1,0))</f>
        <v>17.2608</v>
      </c>
      <c r="O707" t="e">
        <f ca="1">INDEX(Vlookup!$A$1:$AF$1262,MATCH(Stata!$A707,Vlookup!$A:$A,0),MATCH(Stata!O$1,Vlookup!$1:$1,0))</f>
        <v>#N/A</v>
      </c>
      <c r="P707">
        <f ca="1">INDEX(Vlookup!$A$1:$AF$1262,MATCH(Stata!$A707,Vlookup!$A:$A,0),MATCH(Stata!P$1,Vlookup!$1:$1,0))</f>
        <v>35.8035</v>
      </c>
      <c r="Q707">
        <f ca="1">INDEX(Vlookup!$A$1:$AF$1262,MATCH(Stata!$A707,Vlookup!$A:$A,0),MATCH(Stata!Q$1,Vlookup!$1:$1,0))</f>
        <v>18.008199999999999</v>
      </c>
      <c r="R707">
        <f ca="1">INDEX(Vlookup!$A$1:$AF$1262,MATCH(Stata!$A707,Vlookup!$A:$A,0),MATCH(Stata!R$1,Vlookup!$1:$1,0))</f>
        <v>25.443000000000001</v>
      </c>
      <c r="S707">
        <f ca="1">INDEX(Vlookup!$A$1:$AF$1262,MATCH(Stata!$A707,Vlookup!$A:$A,0),MATCH(Stata!S$1,Vlookup!$1:$1,0))</f>
        <v>13.238</v>
      </c>
      <c r="T707">
        <f ca="1">INDEX(Vlookup!$A$1:$AF$1262,MATCH(Stata!$A707,Vlookup!$A:$A,0),MATCH(Stata!T$1,Vlookup!$1:$1,0))</f>
        <v>82.212199999999996</v>
      </c>
      <c r="U707">
        <f ca="1">INDEX(Vlookup!$A$1:$AF$1262,MATCH(Stata!$A707,Vlookup!$A:$A,0),MATCH(Stata!U$1,Vlookup!$1:$1,0))</f>
        <v>54.9</v>
      </c>
      <c r="V707">
        <f ca="1">INDEX(Vlookup!$A$1:$AF$1262,MATCH(Stata!$A707,Vlookup!$A:$A,0),MATCH(Stata!V$1,Vlookup!$1:$1,0))</f>
        <v>36.713799999999999</v>
      </c>
      <c r="W707">
        <f ca="1">INDEX(Vlookup!$A$1:$AF$1262,MATCH(Stata!$A707,Vlookup!$A:$A,0),MATCH(Stata!W$1,Vlookup!$1:$1,0))</f>
        <v>48.064399999999999</v>
      </c>
      <c r="X707">
        <f ca="1">INDEX(Vlookup!$A$1:$AF$1262,MATCH(Stata!$A707,Vlookup!$A:$A,0),MATCH(Stata!X$1,Vlookup!$1:$1,0))</f>
        <v>24.616800000000001</v>
      </c>
      <c r="Y707">
        <f ca="1">INDEX(Vlookup!$A$1:$AF$1262,MATCH(Stata!$A707,Vlookup!$A:$A,0),MATCH(Stata!Y$1,Vlookup!$1:$1,0))</f>
        <v>21.038799999999998</v>
      </c>
      <c r="Z707">
        <f ca="1">INDEX(Vlookup!$A$1:$AF$1262,MATCH(Stata!$A707,Vlookup!$A:$A,0),MATCH(Stata!Z$1,Vlookup!$1:$1,0))</f>
        <v>14.334099999999999</v>
      </c>
      <c r="AA707">
        <f ca="1">INDEX(Vlookup!$A$1:$AF$1262,MATCH(Stata!$A707,Vlookup!$A:$A,0),MATCH(Stata!AA$1,Vlookup!$1:$1,0))</f>
        <v>54.6813</v>
      </c>
      <c r="AB707">
        <f ca="1">INDEX(Vlookup!$A$1:$AF$1262,MATCH(Stata!$A707,Vlookup!$A:$A,0),MATCH(Stata!AB$1,Vlookup!$1:$1,0))</f>
        <v>45.702300000000001</v>
      </c>
      <c r="AC707">
        <f ca="1">INDEX(Vlookup!$A$1:$AF$1262,MATCH(Stata!$A707,Vlookup!$A:$A,0),MATCH(Stata!AC$1,Vlookup!$1:$1,0))</f>
        <v>20.696000000000002</v>
      </c>
      <c r="AD707">
        <f ca="1">INDEX(Vlookup!$A$1:$AF$1262,MATCH(Stata!$A707,Vlookup!$A:$A,0),MATCH(Stata!AD$1,Vlookup!$1:$1,0))</f>
        <v>48.570900000000002</v>
      </c>
      <c r="AE707">
        <f ca="1">INDEX(Vlookup!$A$1:$AF$1262,MATCH(Stata!$A707,Vlookup!$A:$A,0),MATCH(Stata!AE$1,Vlookup!$1:$1,0))</f>
        <v>23.619800000000001</v>
      </c>
      <c r="AF707">
        <f ca="1">INDEX(Vlookup!$A$1:$AF$1262,MATCH(Stata!$A707,Vlookup!$A:$A,0),MATCH(Stata!AF$1,Vlookup!$1:$1,0))</f>
        <v>1526.02</v>
      </c>
      <c r="AG707">
        <f ca="1">INDEX(Vlookup!$A$1:$AG$1262,MATCH(Stata!$A707,Vlookup!$A:$A,0),MATCH(Stata!AG$1,Vlookup!$1:$1,0))</f>
        <v>53.11</v>
      </c>
    </row>
    <row r="708" spans="1:33" x14ac:dyDescent="0.25">
      <c r="A708" s="1">
        <v>39743</v>
      </c>
      <c r="B708">
        <f ca="1">INDEX(Vlookup!$A$1:$AF$1262,MATCH(Stata!$A708,Vlookup!$A:$A,0),MATCH(Stata!B$1,Vlookup!$1:$1,0))</f>
        <v>51.667200000000001</v>
      </c>
      <c r="C708">
        <f ca="1">INDEX(Vlookup!$A$1:$AF$1262,MATCH(Stata!$A708,Vlookup!$A:$A,0),MATCH(Stata!C$1,Vlookup!$1:$1,0))</f>
        <v>9.7697000000000003</v>
      </c>
      <c r="D708">
        <f ca="1">INDEX(Vlookup!$A$1:$AF$1262,MATCH(Stata!$A708,Vlookup!$A:$A,0),MATCH(Stata!D$1,Vlookup!$1:$1,0))</f>
        <v>14.7059</v>
      </c>
      <c r="E708">
        <f ca="1">INDEX(Vlookup!$A$1:$AF$1262,MATCH(Stata!$A708,Vlookup!$A:$A,0),MATCH(Stata!E$1,Vlookup!$1:$1,0))</f>
        <v>22.9575</v>
      </c>
      <c r="F708">
        <f ca="1">INDEX(Vlookup!$A$1:$AF$1262,MATCH(Stata!$A708,Vlookup!$A:$A,0),MATCH(Stata!F$1,Vlookup!$1:$1,0))</f>
        <v>35.351399999999998</v>
      </c>
      <c r="G708">
        <f ca="1">INDEX(Vlookup!$A$1:$AF$1262,MATCH(Stata!$A708,Vlookup!$A:$A,0),MATCH(Stata!G$1,Vlookup!$1:$1,0))</f>
        <v>18.5578</v>
      </c>
      <c r="H708">
        <f ca="1">INDEX(Vlookup!$A$1:$AF$1262,MATCH(Stata!$A708,Vlookup!$A:$A,0),MATCH(Stata!H$1,Vlookup!$1:$1,0))</f>
        <v>38.122</v>
      </c>
      <c r="I708">
        <f ca="1">INDEX(Vlookup!$A$1:$AF$1262,MATCH(Stata!$A708,Vlookup!$A:$A,0),MATCH(Stata!I$1,Vlookup!$1:$1,0))</f>
        <v>32.592300000000002</v>
      </c>
      <c r="J708">
        <f ca="1">INDEX(Vlookup!$A$1:$AF$1262,MATCH(Stata!$A708,Vlookup!$A:$A,0),MATCH(Stata!J$1,Vlookup!$1:$1,0))</f>
        <v>130.9605</v>
      </c>
      <c r="K708">
        <f ca="1">INDEX(Vlookup!$A$1:$AF$1262,MATCH(Stata!$A708,Vlookup!$A:$A,0),MATCH(Stata!K$1,Vlookup!$1:$1,0))</f>
        <v>19.925699999999999</v>
      </c>
      <c r="L708">
        <f ca="1">INDEX(Vlookup!$A$1:$AF$1262,MATCH(Stata!$A708,Vlookup!$A:$A,0),MATCH(Stata!L$1,Vlookup!$1:$1,0))</f>
        <v>26.302099999999999</v>
      </c>
      <c r="M708">
        <f ca="1">INDEX(Vlookup!$A$1:$AF$1262,MATCH(Stata!$A708,Vlookup!$A:$A,0),MATCH(Stata!M$1,Vlookup!$1:$1,0))</f>
        <v>58.206099999999999</v>
      </c>
      <c r="N708">
        <f ca="1">INDEX(Vlookup!$A$1:$AF$1262,MATCH(Stata!$A708,Vlookup!$A:$A,0),MATCH(Stata!N$1,Vlookup!$1:$1,0))</f>
        <v>16.081800000000001</v>
      </c>
      <c r="O708" t="e">
        <f ca="1">INDEX(Vlookup!$A$1:$AF$1262,MATCH(Stata!$A708,Vlookup!$A:$A,0),MATCH(Stata!O$1,Vlookup!$1:$1,0))</f>
        <v>#N/A</v>
      </c>
      <c r="P708">
        <f ca="1">INDEX(Vlookup!$A$1:$AF$1262,MATCH(Stata!$A708,Vlookup!$A:$A,0),MATCH(Stata!P$1,Vlookup!$1:$1,0))</f>
        <v>33.15</v>
      </c>
      <c r="Q708">
        <f ca="1">INDEX(Vlookup!$A$1:$AF$1262,MATCH(Stata!$A708,Vlookup!$A:$A,0),MATCH(Stata!Q$1,Vlookup!$1:$1,0))</f>
        <v>17.0867</v>
      </c>
      <c r="R708">
        <f ca="1">INDEX(Vlookup!$A$1:$AF$1262,MATCH(Stata!$A708,Vlookup!$A:$A,0),MATCH(Stata!R$1,Vlookup!$1:$1,0))</f>
        <v>24.5611</v>
      </c>
      <c r="S708">
        <f ca="1">INDEX(Vlookup!$A$1:$AF$1262,MATCH(Stata!$A708,Vlookup!$A:$A,0),MATCH(Stata!S$1,Vlookup!$1:$1,0))</f>
        <v>12.6564</v>
      </c>
      <c r="T708">
        <f ca="1">INDEX(Vlookup!$A$1:$AF$1262,MATCH(Stata!$A708,Vlookup!$A:$A,0),MATCH(Stata!T$1,Vlookup!$1:$1,0))</f>
        <v>77.345699999999994</v>
      </c>
      <c r="U708">
        <f ca="1">INDEX(Vlookup!$A$1:$AF$1262,MATCH(Stata!$A708,Vlookup!$A:$A,0),MATCH(Stata!U$1,Vlookup!$1:$1,0))</f>
        <v>52.968200000000003</v>
      </c>
      <c r="V708">
        <f ca="1">INDEX(Vlookup!$A$1:$AF$1262,MATCH(Stata!$A708,Vlookup!$A:$A,0),MATCH(Stata!V$1,Vlookup!$1:$1,0))</f>
        <v>34.339500000000001</v>
      </c>
      <c r="W708">
        <f ca="1">INDEX(Vlookup!$A$1:$AF$1262,MATCH(Stata!$A708,Vlookup!$A:$A,0),MATCH(Stata!W$1,Vlookup!$1:$1,0))</f>
        <v>47.2361</v>
      </c>
      <c r="X708">
        <f ca="1">INDEX(Vlookup!$A$1:$AF$1262,MATCH(Stata!$A708,Vlookup!$A:$A,0),MATCH(Stata!X$1,Vlookup!$1:$1,0))</f>
        <v>23.006900000000002</v>
      </c>
      <c r="Y708">
        <f ca="1">INDEX(Vlookup!$A$1:$AF$1262,MATCH(Stata!$A708,Vlookup!$A:$A,0),MATCH(Stata!Y$1,Vlookup!$1:$1,0))</f>
        <v>19.390699999999999</v>
      </c>
      <c r="Z708">
        <f ca="1">INDEX(Vlookup!$A$1:$AF$1262,MATCH(Stata!$A708,Vlookup!$A:$A,0),MATCH(Stata!Z$1,Vlookup!$1:$1,0))</f>
        <v>13.838100000000001</v>
      </c>
      <c r="AA708">
        <f ca="1">INDEX(Vlookup!$A$1:$AF$1262,MATCH(Stata!$A708,Vlookup!$A:$A,0),MATCH(Stata!AA$1,Vlookup!$1:$1,0))</f>
        <v>51.3598</v>
      </c>
      <c r="AB708">
        <f ca="1">INDEX(Vlookup!$A$1:$AF$1262,MATCH(Stata!$A708,Vlookup!$A:$A,0),MATCH(Stata!AB$1,Vlookup!$1:$1,0))</f>
        <v>43.5944</v>
      </c>
      <c r="AC708">
        <f ca="1">INDEX(Vlookup!$A$1:$AF$1262,MATCH(Stata!$A708,Vlookup!$A:$A,0),MATCH(Stata!AC$1,Vlookup!$1:$1,0))</f>
        <v>19.0261</v>
      </c>
      <c r="AD708">
        <f ca="1">INDEX(Vlookup!$A$1:$AF$1262,MATCH(Stata!$A708,Vlookup!$A:$A,0),MATCH(Stata!AD$1,Vlookup!$1:$1,0))</f>
        <v>47.303899999999999</v>
      </c>
      <c r="AE708">
        <f ca="1">INDEX(Vlookup!$A$1:$AF$1262,MATCH(Stata!$A708,Vlookup!$A:$A,0),MATCH(Stata!AE$1,Vlookup!$1:$1,0))</f>
        <v>21.5107</v>
      </c>
      <c r="AF708">
        <f ca="1">INDEX(Vlookup!$A$1:$AF$1262,MATCH(Stata!$A708,Vlookup!$A:$A,0),MATCH(Stata!AF$1,Vlookup!$1:$1,0))</f>
        <v>1433.22</v>
      </c>
      <c r="AG708">
        <f ca="1">INDEX(Vlookup!$A$1:$AG$1262,MATCH(Stata!$A708,Vlookup!$A:$A,0),MATCH(Stata!AG$1,Vlookup!$1:$1,0))</f>
        <v>69.650000000000006</v>
      </c>
    </row>
    <row r="709" spans="1:33" x14ac:dyDescent="0.25">
      <c r="A709" s="1">
        <v>39744</v>
      </c>
      <c r="B709">
        <f ca="1">INDEX(Vlookup!$A$1:$AF$1262,MATCH(Stata!$A709,Vlookup!$A:$A,0),MATCH(Stata!B$1,Vlookup!$1:$1,0))</f>
        <v>54.6417</v>
      </c>
      <c r="C709">
        <f ca="1">INDEX(Vlookup!$A$1:$AF$1262,MATCH(Stata!$A709,Vlookup!$A:$A,0),MATCH(Stata!C$1,Vlookup!$1:$1,0))</f>
        <v>9.2774999999999999</v>
      </c>
      <c r="D709">
        <f ca="1">INDEX(Vlookup!$A$1:$AF$1262,MATCH(Stata!$A709,Vlookup!$A:$A,0),MATCH(Stata!D$1,Vlookup!$1:$1,0))</f>
        <v>14.9269</v>
      </c>
      <c r="E709">
        <f ca="1">INDEX(Vlookup!$A$1:$AF$1262,MATCH(Stata!$A709,Vlookup!$A:$A,0),MATCH(Stata!E$1,Vlookup!$1:$1,0))</f>
        <v>22.507899999999999</v>
      </c>
      <c r="F709">
        <f ca="1">INDEX(Vlookup!$A$1:$AF$1262,MATCH(Stata!$A709,Vlookup!$A:$A,0),MATCH(Stata!F$1,Vlookup!$1:$1,0))</f>
        <v>35.183799999999998</v>
      </c>
      <c r="G709">
        <f ca="1">INDEX(Vlookup!$A$1:$AF$1262,MATCH(Stata!$A709,Vlookup!$A:$A,0),MATCH(Stata!G$1,Vlookup!$1:$1,0))</f>
        <v>19.712700000000002</v>
      </c>
      <c r="H709">
        <f ca="1">INDEX(Vlookup!$A$1:$AF$1262,MATCH(Stata!$A709,Vlookup!$A:$A,0),MATCH(Stata!H$1,Vlookup!$1:$1,0))</f>
        <v>41.3292</v>
      </c>
      <c r="I709">
        <f ca="1">INDEX(Vlookup!$A$1:$AF$1262,MATCH(Stata!$A709,Vlookup!$A:$A,0),MATCH(Stata!I$1,Vlookup!$1:$1,0))</f>
        <v>31.557099999999998</v>
      </c>
      <c r="J709">
        <f ca="1">INDEX(Vlookup!$A$1:$AF$1262,MATCH(Stata!$A709,Vlookup!$A:$A,0),MATCH(Stata!J$1,Vlookup!$1:$1,0))</f>
        <v>128.89580000000001</v>
      </c>
      <c r="K709">
        <f ca="1">INDEX(Vlookup!$A$1:$AF$1262,MATCH(Stata!$A709,Vlookup!$A:$A,0),MATCH(Stata!K$1,Vlookup!$1:$1,0))</f>
        <v>18.907</v>
      </c>
      <c r="L709">
        <f ca="1">INDEX(Vlookup!$A$1:$AF$1262,MATCH(Stata!$A709,Vlookup!$A:$A,0),MATCH(Stata!L$1,Vlookup!$1:$1,0))</f>
        <v>26.293800000000001</v>
      </c>
      <c r="M709">
        <f ca="1">INDEX(Vlookup!$A$1:$AF$1262,MATCH(Stata!$A709,Vlookup!$A:$A,0),MATCH(Stata!M$1,Vlookup!$1:$1,0))</f>
        <v>63.452500000000001</v>
      </c>
      <c r="N709">
        <f ca="1">INDEX(Vlookup!$A$1:$AF$1262,MATCH(Stata!$A709,Vlookup!$A:$A,0),MATCH(Stata!N$1,Vlookup!$1:$1,0))</f>
        <v>15.946099999999999</v>
      </c>
      <c r="O709" t="e">
        <f ca="1">INDEX(Vlookup!$A$1:$AF$1262,MATCH(Stata!$A709,Vlookup!$A:$A,0),MATCH(Stata!O$1,Vlookup!$1:$1,0))</f>
        <v>#N/A</v>
      </c>
      <c r="P709">
        <f ca="1">INDEX(Vlookup!$A$1:$AF$1262,MATCH(Stata!$A709,Vlookup!$A:$A,0),MATCH(Stata!P$1,Vlookup!$1:$1,0))</f>
        <v>31.192799999999998</v>
      </c>
      <c r="Q709">
        <f ca="1">INDEX(Vlookup!$A$1:$AF$1262,MATCH(Stata!$A709,Vlookup!$A:$A,0),MATCH(Stata!Q$1,Vlookup!$1:$1,0))</f>
        <v>16.726900000000001</v>
      </c>
      <c r="R709">
        <f ca="1">INDEX(Vlookup!$A$1:$AF$1262,MATCH(Stata!$A709,Vlookup!$A:$A,0),MATCH(Stata!R$1,Vlookup!$1:$1,0))</f>
        <v>25.4694</v>
      </c>
      <c r="S709">
        <f ca="1">INDEX(Vlookup!$A$1:$AF$1262,MATCH(Stata!$A709,Vlookup!$A:$A,0),MATCH(Stata!S$1,Vlookup!$1:$1,0))</f>
        <v>12.595599999999999</v>
      </c>
      <c r="T709">
        <f ca="1">INDEX(Vlookup!$A$1:$AF$1262,MATCH(Stata!$A709,Vlookup!$A:$A,0),MATCH(Stata!T$1,Vlookup!$1:$1,0))</f>
        <v>78.039599999999993</v>
      </c>
      <c r="U709">
        <f ca="1">INDEX(Vlookup!$A$1:$AF$1262,MATCH(Stata!$A709,Vlookup!$A:$A,0),MATCH(Stata!U$1,Vlookup!$1:$1,0))</f>
        <v>53.856499999999997</v>
      </c>
      <c r="V709">
        <f ca="1">INDEX(Vlookup!$A$1:$AF$1262,MATCH(Stata!$A709,Vlookup!$A:$A,0),MATCH(Stata!V$1,Vlookup!$1:$1,0))</f>
        <v>34.967700000000001</v>
      </c>
      <c r="W709">
        <f ca="1">INDEX(Vlookup!$A$1:$AF$1262,MATCH(Stata!$A709,Vlookup!$A:$A,0),MATCH(Stata!W$1,Vlookup!$1:$1,0))</f>
        <v>48.456699999999998</v>
      </c>
      <c r="X709">
        <f ca="1">INDEX(Vlookup!$A$1:$AF$1262,MATCH(Stata!$A709,Vlookup!$A:$A,0),MATCH(Stata!X$1,Vlookup!$1:$1,0))</f>
        <v>23.696899999999999</v>
      </c>
      <c r="Y709">
        <f ca="1">INDEX(Vlookup!$A$1:$AF$1262,MATCH(Stata!$A709,Vlookup!$A:$A,0),MATCH(Stata!Y$1,Vlookup!$1:$1,0))</f>
        <v>20.1022</v>
      </c>
      <c r="Z709">
        <f ca="1">INDEX(Vlookup!$A$1:$AF$1262,MATCH(Stata!$A709,Vlookup!$A:$A,0),MATCH(Stata!Z$1,Vlookup!$1:$1,0))</f>
        <v>14.1357</v>
      </c>
      <c r="AA709">
        <f ca="1">INDEX(Vlookup!$A$1:$AF$1262,MATCH(Stata!$A709,Vlookup!$A:$A,0),MATCH(Stata!AA$1,Vlookup!$1:$1,0))</f>
        <v>52.941899999999997</v>
      </c>
      <c r="AB709">
        <f ca="1">INDEX(Vlookup!$A$1:$AF$1262,MATCH(Stata!$A709,Vlookup!$A:$A,0),MATCH(Stata!AB$1,Vlookup!$1:$1,0))</f>
        <v>43.6751</v>
      </c>
      <c r="AC709">
        <f ca="1">INDEX(Vlookup!$A$1:$AF$1262,MATCH(Stata!$A709,Vlookup!$A:$A,0),MATCH(Stata!AC$1,Vlookup!$1:$1,0))</f>
        <v>19.388200000000001</v>
      </c>
      <c r="AD709">
        <f ca="1">INDEX(Vlookup!$A$1:$AF$1262,MATCH(Stata!$A709,Vlookup!$A:$A,0),MATCH(Stata!AD$1,Vlookup!$1:$1,0))</f>
        <v>47.747399999999999</v>
      </c>
      <c r="AE709">
        <f ca="1">INDEX(Vlookup!$A$1:$AF$1262,MATCH(Stata!$A709,Vlookup!$A:$A,0),MATCH(Stata!AE$1,Vlookup!$1:$1,0))</f>
        <v>21.837299999999999</v>
      </c>
      <c r="AF709">
        <f ca="1">INDEX(Vlookup!$A$1:$AF$1262,MATCH(Stata!$A709,Vlookup!$A:$A,0),MATCH(Stata!AF$1,Vlookup!$1:$1,0))</f>
        <v>1451.37</v>
      </c>
      <c r="AG709">
        <f ca="1">INDEX(Vlookup!$A$1:$AG$1262,MATCH(Stata!$A709,Vlookup!$A:$A,0),MATCH(Stata!AG$1,Vlookup!$1:$1,0))</f>
        <v>67.8</v>
      </c>
    </row>
    <row r="710" spans="1:33" x14ac:dyDescent="0.25">
      <c r="A710" s="1">
        <v>39745</v>
      </c>
      <c r="B710">
        <f ca="1">INDEX(Vlookup!$A$1:$AF$1262,MATCH(Stata!$A710,Vlookup!$A:$A,0),MATCH(Stata!B$1,Vlookup!$1:$1,0))</f>
        <v>52.927999999999997</v>
      </c>
      <c r="C710">
        <f ca="1">INDEX(Vlookup!$A$1:$AF$1262,MATCH(Stata!$A710,Vlookup!$A:$A,0),MATCH(Stata!C$1,Vlookup!$1:$1,0))</f>
        <v>8.7387999999999995</v>
      </c>
      <c r="D710">
        <f ca="1">INDEX(Vlookup!$A$1:$AF$1262,MATCH(Stata!$A710,Vlookup!$A:$A,0),MATCH(Stata!D$1,Vlookup!$1:$1,0))</f>
        <v>14.6525</v>
      </c>
      <c r="E710">
        <f ca="1">INDEX(Vlookup!$A$1:$AF$1262,MATCH(Stata!$A710,Vlookup!$A:$A,0),MATCH(Stata!E$1,Vlookup!$1:$1,0))</f>
        <v>22.067399999999999</v>
      </c>
      <c r="F710">
        <f ca="1">INDEX(Vlookup!$A$1:$AF$1262,MATCH(Stata!$A710,Vlookup!$A:$A,0),MATCH(Stata!F$1,Vlookup!$1:$1,0))</f>
        <v>28.482199999999999</v>
      </c>
      <c r="G710">
        <f ca="1">INDEX(Vlookup!$A$1:$AF$1262,MATCH(Stata!$A710,Vlookup!$A:$A,0),MATCH(Stata!G$1,Vlookup!$1:$1,0))</f>
        <v>19.260100000000001</v>
      </c>
      <c r="H710">
        <f ca="1">INDEX(Vlookup!$A$1:$AF$1262,MATCH(Stata!$A710,Vlookup!$A:$A,0),MATCH(Stata!H$1,Vlookup!$1:$1,0))</f>
        <v>40.192</v>
      </c>
      <c r="I710">
        <f ca="1">INDEX(Vlookup!$A$1:$AF$1262,MATCH(Stata!$A710,Vlookup!$A:$A,0),MATCH(Stata!I$1,Vlookup!$1:$1,0))</f>
        <v>29.718599999999999</v>
      </c>
      <c r="J710">
        <f ca="1">INDEX(Vlookup!$A$1:$AF$1262,MATCH(Stata!$A710,Vlookup!$A:$A,0),MATCH(Stata!J$1,Vlookup!$1:$1,0))</f>
        <v>119.35890000000001</v>
      </c>
      <c r="K710">
        <f ca="1">INDEX(Vlookup!$A$1:$AF$1262,MATCH(Stata!$A710,Vlookup!$A:$A,0),MATCH(Stata!K$1,Vlookup!$1:$1,0))</f>
        <v>18.270299999999999</v>
      </c>
      <c r="L710">
        <f ca="1">INDEX(Vlookup!$A$1:$AF$1262,MATCH(Stata!$A710,Vlookup!$A:$A,0),MATCH(Stata!L$1,Vlookup!$1:$1,0))</f>
        <v>24.490200000000002</v>
      </c>
      <c r="M710">
        <f ca="1">INDEX(Vlookup!$A$1:$AF$1262,MATCH(Stata!$A710,Vlookup!$A:$A,0),MATCH(Stata!M$1,Vlookup!$1:$1,0))</f>
        <v>62.235599999999998</v>
      </c>
      <c r="N710">
        <f ca="1">INDEX(Vlookup!$A$1:$AF$1262,MATCH(Stata!$A710,Vlookup!$A:$A,0),MATCH(Stata!N$1,Vlookup!$1:$1,0))</f>
        <v>15.1234</v>
      </c>
      <c r="O710" t="e">
        <f ca="1">INDEX(Vlookup!$A$1:$AF$1262,MATCH(Stata!$A710,Vlookup!$A:$A,0),MATCH(Stata!O$1,Vlookup!$1:$1,0))</f>
        <v>#N/A</v>
      </c>
      <c r="P710">
        <f ca="1">INDEX(Vlookup!$A$1:$AF$1262,MATCH(Stata!$A710,Vlookup!$A:$A,0),MATCH(Stata!P$1,Vlookup!$1:$1,0))</f>
        <v>30.524699999999999</v>
      </c>
      <c r="Q710">
        <f ca="1">INDEX(Vlookup!$A$1:$AF$1262,MATCH(Stata!$A710,Vlookup!$A:$A,0),MATCH(Stata!Q$1,Vlookup!$1:$1,0))</f>
        <v>16.244199999999999</v>
      </c>
      <c r="R710">
        <f ca="1">INDEX(Vlookup!$A$1:$AF$1262,MATCH(Stata!$A710,Vlookup!$A:$A,0),MATCH(Stata!R$1,Vlookup!$1:$1,0))</f>
        <v>23.952500000000001</v>
      </c>
      <c r="S710">
        <f ca="1">INDEX(Vlookup!$A$1:$AF$1262,MATCH(Stata!$A710,Vlookup!$A:$A,0),MATCH(Stata!S$1,Vlookup!$1:$1,0))</f>
        <v>12.396000000000001</v>
      </c>
      <c r="T710">
        <f ca="1">INDEX(Vlookup!$A$1:$AF$1262,MATCH(Stata!$A710,Vlookup!$A:$A,0),MATCH(Stata!T$1,Vlookup!$1:$1,0))</f>
        <v>75.930199999999999</v>
      </c>
      <c r="U710">
        <f ca="1">INDEX(Vlookup!$A$1:$AF$1262,MATCH(Stata!$A710,Vlookup!$A:$A,0),MATCH(Stata!U$1,Vlookup!$1:$1,0))</f>
        <v>52.424900000000001</v>
      </c>
      <c r="V710">
        <f ca="1">INDEX(Vlookup!$A$1:$AF$1262,MATCH(Stata!$A710,Vlookup!$A:$A,0),MATCH(Stata!V$1,Vlookup!$1:$1,0))</f>
        <v>32.731999999999999</v>
      </c>
      <c r="W710">
        <f ca="1">INDEX(Vlookup!$A$1:$AF$1262,MATCH(Stata!$A710,Vlookup!$A:$A,0),MATCH(Stata!W$1,Vlookup!$1:$1,0))</f>
        <v>46.259700000000002</v>
      </c>
      <c r="X710">
        <f ca="1">INDEX(Vlookup!$A$1:$AF$1262,MATCH(Stata!$A710,Vlookup!$A:$A,0),MATCH(Stata!X$1,Vlookup!$1:$1,0))</f>
        <v>22.4648</v>
      </c>
      <c r="Y710">
        <f ca="1">INDEX(Vlookup!$A$1:$AF$1262,MATCH(Stata!$A710,Vlookup!$A:$A,0),MATCH(Stata!Y$1,Vlookup!$1:$1,0))</f>
        <v>19.777999999999999</v>
      </c>
      <c r="Z710">
        <f ca="1">INDEX(Vlookup!$A$1:$AF$1262,MATCH(Stata!$A710,Vlookup!$A:$A,0),MATCH(Stata!Z$1,Vlookup!$1:$1,0))</f>
        <v>13.6975</v>
      </c>
      <c r="AA710">
        <f ca="1">INDEX(Vlookup!$A$1:$AF$1262,MATCH(Stata!$A710,Vlookup!$A:$A,0),MATCH(Stata!AA$1,Vlookup!$1:$1,0))</f>
        <v>51.456000000000003</v>
      </c>
      <c r="AB710">
        <f ca="1">INDEX(Vlookup!$A$1:$AF$1262,MATCH(Stata!$A710,Vlookup!$A:$A,0),MATCH(Stata!AB$1,Vlookup!$1:$1,0))</f>
        <v>42.437199999999997</v>
      </c>
      <c r="AC710">
        <f ca="1">INDEX(Vlookup!$A$1:$AF$1262,MATCH(Stata!$A710,Vlookup!$A:$A,0),MATCH(Stata!AC$1,Vlookup!$1:$1,0))</f>
        <v>18.531099999999999</v>
      </c>
      <c r="AD710">
        <f ca="1">INDEX(Vlookup!$A$1:$AF$1262,MATCH(Stata!$A710,Vlookup!$A:$A,0),MATCH(Stata!AD$1,Vlookup!$1:$1,0))</f>
        <v>46.516599999999997</v>
      </c>
      <c r="AE710">
        <f ca="1">INDEX(Vlookup!$A$1:$AF$1262,MATCH(Stata!$A710,Vlookup!$A:$A,0),MATCH(Stata!AE$1,Vlookup!$1:$1,0))</f>
        <v>21.100100000000001</v>
      </c>
      <c r="AF710">
        <f ca="1">INDEX(Vlookup!$A$1:$AF$1262,MATCH(Stata!$A710,Vlookup!$A:$A,0),MATCH(Stata!AF$1,Vlookup!$1:$1,0))</f>
        <v>1401.29</v>
      </c>
      <c r="AG710">
        <f ca="1">INDEX(Vlookup!$A$1:$AG$1262,MATCH(Stata!$A710,Vlookup!$A:$A,0),MATCH(Stata!AG$1,Vlookup!$1:$1,0))</f>
        <v>79.13</v>
      </c>
    </row>
    <row r="711" spans="1:33" x14ac:dyDescent="0.25">
      <c r="A711" s="1">
        <v>39748</v>
      </c>
      <c r="B711">
        <f ca="1">INDEX(Vlookup!$A$1:$AF$1262,MATCH(Stata!$A711,Vlookup!$A:$A,0),MATCH(Stata!B$1,Vlookup!$1:$1,0))</f>
        <v>53.602800000000002</v>
      </c>
      <c r="C711">
        <f ca="1">INDEX(Vlookup!$A$1:$AF$1262,MATCH(Stata!$A711,Vlookup!$A:$A,0),MATCH(Stata!C$1,Vlookup!$1:$1,0))</f>
        <v>8.3951999999999991</v>
      </c>
      <c r="D711">
        <f ca="1">INDEX(Vlookup!$A$1:$AF$1262,MATCH(Stata!$A711,Vlookup!$A:$A,0),MATCH(Stata!D$1,Vlookup!$1:$1,0))</f>
        <v>14.0731</v>
      </c>
      <c r="E711">
        <f ca="1">INDEX(Vlookup!$A$1:$AF$1262,MATCH(Stata!$A711,Vlookup!$A:$A,0),MATCH(Stata!E$1,Vlookup!$1:$1,0))</f>
        <v>21.177399999999999</v>
      </c>
      <c r="F711">
        <f ca="1">INDEX(Vlookup!$A$1:$AF$1262,MATCH(Stata!$A711,Vlookup!$A:$A,0),MATCH(Stata!F$1,Vlookup!$1:$1,0))</f>
        <v>22.618200000000002</v>
      </c>
      <c r="G711">
        <f ca="1">INDEX(Vlookup!$A$1:$AF$1262,MATCH(Stata!$A711,Vlookup!$A:$A,0),MATCH(Stata!G$1,Vlookup!$1:$1,0))</f>
        <v>19.033799999999999</v>
      </c>
      <c r="H711">
        <f ca="1">INDEX(Vlookup!$A$1:$AF$1262,MATCH(Stata!$A711,Vlookup!$A:$A,0),MATCH(Stata!H$1,Vlookup!$1:$1,0))</f>
        <v>37.633299999999998</v>
      </c>
      <c r="I711">
        <f ca="1">INDEX(Vlookup!$A$1:$AF$1262,MATCH(Stata!$A711,Vlookup!$A:$A,0),MATCH(Stata!I$1,Vlookup!$1:$1,0))</f>
        <v>29.2545</v>
      </c>
      <c r="J711">
        <f ca="1">INDEX(Vlookup!$A$1:$AF$1262,MATCH(Stata!$A711,Vlookup!$A:$A,0),MATCH(Stata!J$1,Vlookup!$1:$1,0))</f>
        <v>115.3279</v>
      </c>
      <c r="K711">
        <f ca="1">INDEX(Vlookup!$A$1:$AF$1262,MATCH(Stata!$A711,Vlookup!$A:$A,0),MATCH(Stata!K$1,Vlookup!$1:$1,0))</f>
        <v>18.006900000000002</v>
      </c>
      <c r="L711">
        <f ca="1">INDEX(Vlookup!$A$1:$AF$1262,MATCH(Stata!$A711,Vlookup!$A:$A,0),MATCH(Stata!L$1,Vlookup!$1:$1,0))</f>
        <v>23.212700000000002</v>
      </c>
      <c r="M711">
        <f ca="1">INDEX(Vlookup!$A$1:$AF$1262,MATCH(Stata!$A711,Vlookup!$A:$A,0),MATCH(Stata!M$1,Vlookup!$1:$1,0))</f>
        <v>59.576300000000003</v>
      </c>
      <c r="N711">
        <f ca="1">INDEX(Vlookup!$A$1:$AF$1262,MATCH(Stata!$A711,Vlookup!$A:$A,0),MATCH(Stata!N$1,Vlookup!$1:$1,0))</f>
        <v>15.038500000000001</v>
      </c>
      <c r="O711" t="e">
        <f ca="1">INDEX(Vlookup!$A$1:$AF$1262,MATCH(Stata!$A711,Vlookup!$A:$A,0),MATCH(Stata!O$1,Vlookup!$1:$1,0))</f>
        <v>#N/A</v>
      </c>
      <c r="P711">
        <f ca="1">INDEX(Vlookup!$A$1:$AF$1262,MATCH(Stata!$A711,Vlookup!$A:$A,0),MATCH(Stata!P$1,Vlookup!$1:$1,0))</f>
        <v>29.339099999999998</v>
      </c>
      <c r="Q711">
        <f ca="1">INDEX(Vlookup!$A$1:$AF$1262,MATCH(Stata!$A711,Vlookup!$A:$A,0),MATCH(Stata!Q$1,Vlookup!$1:$1,0))</f>
        <v>16.595199999999998</v>
      </c>
      <c r="R711">
        <f ca="1">INDEX(Vlookup!$A$1:$AF$1262,MATCH(Stata!$A711,Vlookup!$A:$A,0),MATCH(Stata!R$1,Vlookup!$1:$1,0))</f>
        <v>23.1236</v>
      </c>
      <c r="S711">
        <f ca="1">INDEX(Vlookup!$A$1:$AF$1262,MATCH(Stata!$A711,Vlookup!$A:$A,0),MATCH(Stata!S$1,Vlookup!$1:$1,0))</f>
        <v>12.369899999999999</v>
      </c>
      <c r="T711">
        <f ca="1">INDEX(Vlookup!$A$1:$AF$1262,MATCH(Stata!$A711,Vlookup!$A:$A,0),MATCH(Stata!T$1,Vlookup!$1:$1,0))</f>
        <v>73.700500000000005</v>
      </c>
      <c r="U711">
        <f ca="1">INDEX(Vlookup!$A$1:$AF$1262,MATCH(Stata!$A711,Vlookup!$A:$A,0),MATCH(Stata!U$1,Vlookup!$1:$1,0))</f>
        <v>51.872999999999998</v>
      </c>
      <c r="V711">
        <f ca="1">INDEX(Vlookup!$A$1:$AF$1262,MATCH(Stata!$A711,Vlookup!$A:$A,0),MATCH(Stata!V$1,Vlookup!$1:$1,0))</f>
        <v>31.410900000000002</v>
      </c>
      <c r="W711">
        <f ca="1">INDEX(Vlookup!$A$1:$AF$1262,MATCH(Stata!$A711,Vlookup!$A:$A,0),MATCH(Stata!W$1,Vlookup!$1:$1,0))</f>
        <v>45.126300000000001</v>
      </c>
      <c r="X711">
        <f ca="1">INDEX(Vlookup!$A$1:$AF$1262,MATCH(Stata!$A711,Vlookup!$A:$A,0),MATCH(Stata!X$1,Vlookup!$1:$1,0))</f>
        <v>22.029399999999999</v>
      </c>
      <c r="Y711">
        <f ca="1">INDEX(Vlookup!$A$1:$AF$1262,MATCH(Stata!$A711,Vlookup!$A:$A,0),MATCH(Stata!Y$1,Vlookup!$1:$1,0))</f>
        <v>19.075500000000002</v>
      </c>
      <c r="Z711">
        <f ca="1">INDEX(Vlookup!$A$1:$AF$1262,MATCH(Stata!$A711,Vlookup!$A:$A,0),MATCH(Stata!Z$1,Vlookup!$1:$1,0))</f>
        <v>13.5487</v>
      </c>
      <c r="AA711">
        <f ca="1">INDEX(Vlookup!$A$1:$AF$1262,MATCH(Stata!$A711,Vlookup!$A:$A,0),MATCH(Stata!AA$1,Vlookup!$1:$1,0))</f>
        <v>50.1449</v>
      </c>
      <c r="AB711">
        <f ca="1">INDEX(Vlookup!$A$1:$AF$1262,MATCH(Stata!$A711,Vlookup!$A:$A,0),MATCH(Stata!AB$1,Vlookup!$1:$1,0))</f>
        <v>40.526600000000002</v>
      </c>
      <c r="AC711">
        <f ca="1">INDEX(Vlookup!$A$1:$AF$1262,MATCH(Stata!$A711,Vlookup!$A:$A,0),MATCH(Stata!AC$1,Vlookup!$1:$1,0))</f>
        <v>20.400500000000001</v>
      </c>
      <c r="AD711">
        <f ca="1">INDEX(Vlookup!$A$1:$AF$1262,MATCH(Stata!$A711,Vlookup!$A:$A,0),MATCH(Stata!AD$1,Vlookup!$1:$1,0))</f>
        <v>44.951000000000001</v>
      </c>
      <c r="AE711">
        <f ca="1">INDEX(Vlookup!$A$1:$AF$1262,MATCH(Stata!$A711,Vlookup!$A:$A,0),MATCH(Stata!AE$1,Vlookup!$1:$1,0))</f>
        <v>19.942900000000002</v>
      </c>
      <c r="AF711">
        <f ca="1">INDEX(Vlookup!$A$1:$AF$1262,MATCH(Stata!$A711,Vlookup!$A:$A,0),MATCH(Stata!AF$1,Vlookup!$1:$1,0))</f>
        <v>1356.78</v>
      </c>
      <c r="AG711">
        <f ca="1">INDEX(Vlookup!$A$1:$AG$1262,MATCH(Stata!$A711,Vlookup!$A:$A,0),MATCH(Stata!AG$1,Vlookup!$1:$1,0))</f>
        <v>80.06</v>
      </c>
    </row>
    <row r="712" spans="1:33" x14ac:dyDescent="0.25">
      <c r="A712" s="1">
        <v>39749</v>
      </c>
      <c r="B712">
        <f ca="1">INDEX(Vlookup!$A$1:$AF$1262,MATCH(Stata!$A712,Vlookup!$A:$A,0),MATCH(Stata!B$1,Vlookup!$1:$1,0))</f>
        <v>57.101199999999999</v>
      </c>
      <c r="C712">
        <f ca="1">INDEX(Vlookup!$A$1:$AF$1262,MATCH(Stata!$A712,Vlookup!$A:$A,0),MATCH(Stata!C$1,Vlookup!$1:$1,0))</f>
        <v>10.011100000000001</v>
      </c>
      <c r="D712">
        <f ca="1">INDEX(Vlookup!$A$1:$AF$1262,MATCH(Stata!$A712,Vlookup!$A:$A,0),MATCH(Stata!D$1,Vlookup!$1:$1,0))</f>
        <v>14.8888</v>
      </c>
      <c r="E712">
        <f ca="1">INDEX(Vlookup!$A$1:$AF$1262,MATCH(Stata!$A712,Vlookup!$A:$A,0),MATCH(Stata!E$1,Vlookup!$1:$1,0))</f>
        <v>23.3704</v>
      </c>
      <c r="F712">
        <f ca="1">INDEX(Vlookup!$A$1:$AF$1262,MATCH(Stata!$A712,Vlookup!$A:$A,0),MATCH(Stata!F$1,Vlookup!$1:$1,0))</f>
        <v>30.6602</v>
      </c>
      <c r="G712">
        <f ca="1">INDEX(Vlookup!$A$1:$AF$1262,MATCH(Stata!$A712,Vlookup!$A:$A,0),MATCH(Stata!G$1,Vlookup!$1:$1,0))</f>
        <v>21.546700000000001</v>
      </c>
      <c r="H712">
        <f ca="1">INDEX(Vlookup!$A$1:$AF$1262,MATCH(Stata!$A712,Vlookup!$A:$A,0),MATCH(Stata!H$1,Vlookup!$1:$1,0))</f>
        <v>43.452500000000001</v>
      </c>
      <c r="I712">
        <f ca="1">INDEX(Vlookup!$A$1:$AF$1262,MATCH(Stata!$A712,Vlookup!$A:$A,0),MATCH(Stata!I$1,Vlookup!$1:$1,0))</f>
        <v>31.191199999999998</v>
      </c>
      <c r="J712">
        <f ca="1">INDEX(Vlookup!$A$1:$AF$1262,MATCH(Stata!$A712,Vlookup!$A:$A,0),MATCH(Stata!J$1,Vlookup!$1:$1,0))</f>
        <v>132.43530000000001</v>
      </c>
      <c r="K712">
        <f ca="1">INDEX(Vlookup!$A$1:$AF$1262,MATCH(Stata!$A712,Vlookup!$A:$A,0),MATCH(Stata!K$1,Vlookup!$1:$1,0))</f>
        <v>19.868600000000001</v>
      </c>
      <c r="L712">
        <f ca="1">INDEX(Vlookup!$A$1:$AF$1262,MATCH(Stata!$A712,Vlookup!$A:$A,0),MATCH(Stata!L$1,Vlookup!$1:$1,0))</f>
        <v>25.659199999999998</v>
      </c>
      <c r="M712">
        <f ca="1">INDEX(Vlookup!$A$1:$AF$1262,MATCH(Stata!$A712,Vlookup!$A:$A,0),MATCH(Stata!M$1,Vlookup!$1:$1,0))</f>
        <v>67.481999999999999</v>
      </c>
      <c r="N712">
        <f ca="1">INDEX(Vlookup!$A$1:$AF$1262,MATCH(Stata!$A712,Vlookup!$A:$A,0),MATCH(Stata!N$1,Vlookup!$1:$1,0))</f>
        <v>16.531400000000001</v>
      </c>
      <c r="O712" t="e">
        <f ca="1">INDEX(Vlookup!$A$1:$AF$1262,MATCH(Stata!$A712,Vlookup!$A:$A,0),MATCH(Stata!O$1,Vlookup!$1:$1,0))</f>
        <v>#N/A</v>
      </c>
      <c r="P712">
        <f ca="1">INDEX(Vlookup!$A$1:$AF$1262,MATCH(Stata!$A712,Vlookup!$A:$A,0),MATCH(Stata!P$1,Vlookup!$1:$1,0))</f>
        <v>33.018300000000004</v>
      </c>
      <c r="Q712">
        <f ca="1">INDEX(Vlookup!$A$1:$AF$1262,MATCH(Stata!$A712,Vlookup!$A:$A,0),MATCH(Stata!Q$1,Vlookup!$1:$1,0))</f>
        <v>18.929600000000001</v>
      </c>
      <c r="R712">
        <f ca="1">INDEX(Vlookup!$A$1:$AF$1262,MATCH(Stata!$A712,Vlookup!$A:$A,0),MATCH(Stata!R$1,Vlookup!$1:$1,0))</f>
        <v>25.8398</v>
      </c>
      <c r="S712">
        <f ca="1">INDEX(Vlookup!$A$1:$AF$1262,MATCH(Stata!$A712,Vlookup!$A:$A,0),MATCH(Stata!S$1,Vlookup!$1:$1,0))</f>
        <v>13.7675</v>
      </c>
      <c r="T712">
        <f ca="1">INDEX(Vlookup!$A$1:$AF$1262,MATCH(Stata!$A712,Vlookup!$A:$A,0),MATCH(Stata!T$1,Vlookup!$1:$1,0))</f>
        <v>80.750399999999999</v>
      </c>
      <c r="U712">
        <f ca="1">INDEX(Vlookup!$A$1:$AF$1262,MATCH(Stata!$A712,Vlookup!$A:$A,0),MATCH(Stata!U$1,Vlookup!$1:$1,0))</f>
        <v>55.356999999999999</v>
      </c>
      <c r="V712">
        <f ca="1">INDEX(Vlookup!$A$1:$AF$1262,MATCH(Stata!$A712,Vlookup!$A:$A,0),MATCH(Stata!V$1,Vlookup!$1:$1,0))</f>
        <v>34.736800000000002</v>
      </c>
      <c r="W712">
        <f ca="1">INDEX(Vlookup!$A$1:$AF$1262,MATCH(Stata!$A712,Vlookup!$A:$A,0),MATCH(Stata!W$1,Vlookup!$1:$1,0))</f>
        <v>49.363399999999999</v>
      </c>
      <c r="X712">
        <f ca="1">INDEX(Vlookup!$A$1:$AF$1262,MATCH(Stata!$A712,Vlookup!$A:$A,0),MATCH(Stata!X$1,Vlookup!$1:$1,0))</f>
        <v>24.386800000000001</v>
      </c>
      <c r="Y712">
        <f ca="1">INDEX(Vlookup!$A$1:$AF$1262,MATCH(Stata!$A712,Vlookup!$A:$A,0),MATCH(Stata!Y$1,Vlookup!$1:$1,0))</f>
        <v>20.8047</v>
      </c>
      <c r="Z712">
        <f ca="1">INDEX(Vlookup!$A$1:$AF$1262,MATCH(Stata!$A712,Vlookup!$A:$A,0),MATCH(Stata!Z$1,Vlookup!$1:$1,0))</f>
        <v>14.7308</v>
      </c>
      <c r="AA712">
        <f ca="1">INDEX(Vlookup!$A$1:$AF$1262,MATCH(Stata!$A712,Vlookup!$A:$A,0),MATCH(Stata!AA$1,Vlookup!$1:$1,0))</f>
        <v>55.2669</v>
      </c>
      <c r="AB712">
        <f ca="1">INDEX(Vlookup!$A$1:$AF$1262,MATCH(Stata!$A712,Vlookup!$A:$A,0),MATCH(Stata!AB$1,Vlookup!$1:$1,0))</f>
        <v>46.007300000000001</v>
      </c>
      <c r="AC712">
        <f ca="1">INDEX(Vlookup!$A$1:$AF$1262,MATCH(Stata!$A712,Vlookup!$A:$A,0),MATCH(Stata!AC$1,Vlookup!$1:$1,0))</f>
        <v>23.3855</v>
      </c>
      <c r="AD712">
        <f ca="1">INDEX(Vlookup!$A$1:$AF$1262,MATCH(Stata!$A712,Vlookup!$A:$A,0),MATCH(Stata!AD$1,Vlookup!$1:$1,0))</f>
        <v>49.928400000000003</v>
      </c>
      <c r="AE712">
        <f ca="1">INDEX(Vlookup!$A$1:$AF$1262,MATCH(Stata!$A712,Vlookup!$A:$A,0),MATCH(Stata!AE$1,Vlookup!$1:$1,0))</f>
        <v>22.313300000000002</v>
      </c>
      <c r="AF712">
        <f ca="1">INDEX(Vlookup!$A$1:$AF$1262,MATCH(Stata!$A712,Vlookup!$A:$A,0),MATCH(Stata!AF$1,Vlookup!$1:$1,0))</f>
        <v>1503.16</v>
      </c>
      <c r="AG712">
        <f ca="1">INDEX(Vlookup!$A$1:$AG$1262,MATCH(Stata!$A712,Vlookup!$A:$A,0),MATCH(Stata!AG$1,Vlookup!$1:$1,0))</f>
        <v>66.959999999999994</v>
      </c>
    </row>
    <row r="713" spans="1:33" x14ac:dyDescent="0.25">
      <c r="A713" s="1">
        <v>39750</v>
      </c>
      <c r="B713">
        <f ca="1">INDEX(Vlookup!$A$1:$AF$1262,MATCH(Stata!$A713,Vlookup!$A:$A,0),MATCH(Stata!B$1,Vlookup!$1:$1,0))</f>
        <v>55.165500000000002</v>
      </c>
      <c r="C713">
        <f ca="1">INDEX(Vlookup!$A$1:$AF$1262,MATCH(Stata!$A713,Vlookup!$A:$A,0),MATCH(Stata!C$1,Vlookup!$1:$1,0))</f>
        <v>10.354699999999999</v>
      </c>
      <c r="D713">
        <f ca="1">INDEX(Vlookup!$A$1:$AF$1262,MATCH(Stata!$A713,Vlookup!$A:$A,0),MATCH(Stata!D$1,Vlookup!$1:$1,0))</f>
        <v>14.5915</v>
      </c>
      <c r="E713">
        <f ca="1">INDEX(Vlookup!$A$1:$AF$1262,MATCH(Stata!$A713,Vlookup!$A:$A,0),MATCH(Stata!E$1,Vlookup!$1:$1,0))</f>
        <v>23.131799999999998</v>
      </c>
      <c r="F713">
        <f ca="1">INDEX(Vlookup!$A$1:$AF$1262,MATCH(Stata!$A713,Vlookup!$A:$A,0),MATCH(Stata!F$1,Vlookup!$1:$1,0))</f>
        <v>25.969000000000001</v>
      </c>
      <c r="G713">
        <f ca="1">INDEX(Vlookup!$A$1:$AF$1262,MATCH(Stata!$A713,Vlookup!$A:$A,0),MATCH(Stata!G$1,Vlookup!$1:$1,0))</f>
        <v>20.992599999999999</v>
      </c>
      <c r="H713">
        <f ca="1">INDEX(Vlookup!$A$1:$AF$1262,MATCH(Stata!$A713,Vlookup!$A:$A,0),MATCH(Stata!H$1,Vlookup!$1:$1,0))</f>
        <v>44.243200000000002</v>
      </c>
      <c r="I713">
        <f ca="1">INDEX(Vlookup!$A$1:$AF$1262,MATCH(Stata!$A713,Vlookup!$A:$A,0),MATCH(Stata!I$1,Vlookup!$1:$1,0))</f>
        <v>32.2532</v>
      </c>
      <c r="J713">
        <f ca="1">INDEX(Vlookup!$A$1:$AF$1262,MATCH(Stata!$A713,Vlookup!$A:$A,0),MATCH(Stata!J$1,Vlookup!$1:$1,0))</f>
        <v>126.9295</v>
      </c>
      <c r="K713">
        <f ca="1">INDEX(Vlookup!$A$1:$AF$1262,MATCH(Stata!$A713,Vlookup!$A:$A,0),MATCH(Stata!K$1,Vlookup!$1:$1,0))</f>
        <v>19.253900000000002</v>
      </c>
      <c r="L713">
        <f ca="1">INDEX(Vlookup!$A$1:$AF$1262,MATCH(Stata!$A713,Vlookup!$A:$A,0),MATCH(Stata!L$1,Vlookup!$1:$1,0))</f>
        <v>26.3188</v>
      </c>
      <c r="M713">
        <f ca="1">INDEX(Vlookup!$A$1:$AF$1262,MATCH(Stata!$A713,Vlookup!$A:$A,0),MATCH(Stata!M$1,Vlookup!$1:$1,0))</f>
        <v>67.292699999999996</v>
      </c>
      <c r="N713">
        <f ca="1">INDEX(Vlookup!$A$1:$AF$1262,MATCH(Stata!$A713,Vlookup!$A:$A,0),MATCH(Stata!N$1,Vlookup!$1:$1,0))</f>
        <v>16.285399999999999</v>
      </c>
      <c r="O713" t="e">
        <f ca="1">INDEX(Vlookup!$A$1:$AF$1262,MATCH(Stata!$A713,Vlookup!$A:$A,0),MATCH(Stata!O$1,Vlookup!$1:$1,0))</f>
        <v>#N/A</v>
      </c>
      <c r="P713">
        <f ca="1">INDEX(Vlookup!$A$1:$AF$1262,MATCH(Stata!$A713,Vlookup!$A:$A,0),MATCH(Stata!P$1,Vlookup!$1:$1,0))</f>
        <v>33.31</v>
      </c>
      <c r="Q713">
        <f ca="1">INDEX(Vlookup!$A$1:$AF$1262,MATCH(Stata!$A713,Vlookup!$A:$A,0),MATCH(Stata!Q$1,Vlookup!$1:$1,0))</f>
        <v>18.9998</v>
      </c>
      <c r="R713">
        <f ca="1">INDEX(Vlookup!$A$1:$AF$1262,MATCH(Stata!$A713,Vlookup!$A:$A,0),MATCH(Stata!R$1,Vlookup!$1:$1,0))</f>
        <v>25.619399999999999</v>
      </c>
      <c r="S713">
        <f ca="1">INDEX(Vlookup!$A$1:$AF$1262,MATCH(Stata!$A713,Vlookup!$A:$A,0),MATCH(Stata!S$1,Vlookup!$1:$1,0))</f>
        <v>12.9689</v>
      </c>
      <c r="T713">
        <f ca="1">INDEX(Vlookup!$A$1:$AF$1262,MATCH(Stata!$A713,Vlookup!$A:$A,0),MATCH(Stata!T$1,Vlookup!$1:$1,0))</f>
        <v>81.601600000000005</v>
      </c>
      <c r="U713">
        <f ca="1">INDEX(Vlookup!$A$1:$AF$1262,MATCH(Stata!$A713,Vlookup!$A:$A,0),MATCH(Stata!U$1,Vlookup!$1:$1,0))</f>
        <v>53.063099999999999</v>
      </c>
      <c r="V713">
        <f ca="1">INDEX(Vlookup!$A$1:$AF$1262,MATCH(Stata!$A713,Vlookup!$A:$A,0),MATCH(Stata!V$1,Vlookup!$1:$1,0))</f>
        <v>32.990699999999997</v>
      </c>
      <c r="W713">
        <f ca="1">INDEX(Vlookup!$A$1:$AF$1262,MATCH(Stata!$A713,Vlookup!$A:$A,0),MATCH(Stata!W$1,Vlookup!$1:$1,0))</f>
        <v>49.851599999999998</v>
      </c>
      <c r="X713">
        <f ca="1">INDEX(Vlookup!$A$1:$AF$1262,MATCH(Stata!$A713,Vlookup!$A:$A,0),MATCH(Stata!X$1,Vlookup!$1:$1,0))</f>
        <v>23.557200000000002</v>
      </c>
      <c r="Y713">
        <f ca="1">INDEX(Vlookup!$A$1:$AF$1262,MATCH(Stata!$A713,Vlookup!$A:$A,0),MATCH(Stata!Y$1,Vlookup!$1:$1,0))</f>
        <v>20.714600000000001</v>
      </c>
      <c r="Z713">
        <f ca="1">INDEX(Vlookup!$A$1:$AF$1262,MATCH(Stata!$A713,Vlookup!$A:$A,0),MATCH(Stata!Z$1,Vlookup!$1:$1,0))</f>
        <v>14.210100000000001</v>
      </c>
      <c r="AA713">
        <f ca="1">INDEX(Vlookup!$A$1:$AF$1262,MATCH(Stata!$A713,Vlookup!$A:$A,0),MATCH(Stata!AA$1,Vlookup!$1:$1,0))</f>
        <v>53.606200000000001</v>
      </c>
      <c r="AB713">
        <f ca="1">INDEX(Vlookup!$A$1:$AF$1262,MATCH(Stata!$A713,Vlookup!$A:$A,0),MATCH(Stata!AB$1,Vlookup!$1:$1,0))</f>
        <v>46.716000000000001</v>
      </c>
      <c r="AC713">
        <f ca="1">INDEX(Vlookup!$A$1:$AF$1262,MATCH(Stata!$A713,Vlookup!$A:$A,0),MATCH(Stata!AC$1,Vlookup!$1:$1,0))</f>
        <v>22.535800000000002</v>
      </c>
      <c r="AD713">
        <f ca="1">INDEX(Vlookup!$A$1:$AF$1262,MATCH(Stata!$A713,Vlookup!$A:$A,0),MATCH(Stata!AD$1,Vlookup!$1:$1,0))</f>
        <v>49.792699999999996</v>
      </c>
      <c r="AE713">
        <f ca="1">INDEX(Vlookup!$A$1:$AF$1262,MATCH(Stata!$A713,Vlookup!$A:$A,0),MATCH(Stata!AE$1,Vlookup!$1:$1,0))</f>
        <v>22.369299999999999</v>
      </c>
      <c r="AF713">
        <f ca="1">INDEX(Vlookup!$A$1:$AF$1262,MATCH(Stata!$A713,Vlookup!$A:$A,0),MATCH(Stata!AF$1,Vlookup!$1:$1,0))</f>
        <v>1486.73</v>
      </c>
      <c r="AG713">
        <f ca="1">INDEX(Vlookup!$A$1:$AG$1262,MATCH(Stata!$A713,Vlookup!$A:$A,0),MATCH(Stata!AG$1,Vlookup!$1:$1,0))</f>
        <v>69.959999999999994</v>
      </c>
    </row>
    <row r="714" spans="1:33" x14ac:dyDescent="0.25">
      <c r="A714" s="1">
        <v>39751</v>
      </c>
      <c r="B714">
        <f ca="1">INDEX(Vlookup!$A$1:$AF$1262,MATCH(Stata!$A714,Vlookup!$A:$A,0),MATCH(Stata!B$1,Vlookup!$1:$1,0))</f>
        <v>55.538499999999999</v>
      </c>
      <c r="C714">
        <f ca="1">INDEX(Vlookup!$A$1:$AF$1262,MATCH(Stata!$A714,Vlookup!$A:$A,0),MATCH(Stata!C$1,Vlookup!$1:$1,0))</f>
        <v>10.6334</v>
      </c>
      <c r="D714">
        <f ca="1">INDEX(Vlookup!$A$1:$AF$1262,MATCH(Stata!$A714,Vlookup!$A:$A,0),MATCH(Stata!D$1,Vlookup!$1:$1,0))</f>
        <v>14.6067</v>
      </c>
      <c r="E714">
        <f ca="1">INDEX(Vlookup!$A$1:$AF$1262,MATCH(Stata!$A714,Vlookup!$A:$A,0),MATCH(Stata!E$1,Vlookup!$1:$1,0))</f>
        <v>23.9117</v>
      </c>
      <c r="F714">
        <f ca="1">INDEX(Vlookup!$A$1:$AF$1262,MATCH(Stata!$A714,Vlookup!$A:$A,0),MATCH(Stata!F$1,Vlookup!$1:$1,0))</f>
        <v>27.3094</v>
      </c>
      <c r="G714">
        <f ca="1">INDEX(Vlookup!$A$1:$AF$1262,MATCH(Stata!$A714,Vlookup!$A:$A,0),MATCH(Stata!G$1,Vlookup!$1:$1,0))</f>
        <v>21.148700000000002</v>
      </c>
      <c r="H714">
        <f ca="1">INDEX(Vlookup!$A$1:$AF$1262,MATCH(Stata!$A714,Vlookup!$A:$A,0),MATCH(Stata!H$1,Vlookup!$1:$1,0))</f>
        <v>45.042700000000004</v>
      </c>
      <c r="I714">
        <f ca="1">INDEX(Vlookup!$A$1:$AF$1262,MATCH(Stata!$A714,Vlookup!$A:$A,0),MATCH(Stata!I$1,Vlookup!$1:$1,0))</f>
        <v>33.350900000000003</v>
      </c>
      <c r="J714">
        <f ca="1">INDEX(Vlookup!$A$1:$AF$1262,MATCH(Stata!$A714,Vlookup!$A:$A,0),MATCH(Stata!J$1,Vlookup!$1:$1,0))</f>
        <v>130.51339999999999</v>
      </c>
      <c r="K714">
        <f ca="1">INDEX(Vlookup!$A$1:$AF$1262,MATCH(Stata!$A714,Vlookup!$A:$A,0),MATCH(Stata!K$1,Vlookup!$1:$1,0))</f>
        <v>19.6096</v>
      </c>
      <c r="L714">
        <f ca="1">INDEX(Vlookup!$A$1:$AF$1262,MATCH(Stata!$A714,Vlookup!$A:$A,0),MATCH(Stata!L$1,Vlookup!$1:$1,0))</f>
        <v>26.753</v>
      </c>
      <c r="M714">
        <f ca="1">INDEX(Vlookup!$A$1:$AF$1262,MATCH(Stata!$A714,Vlookup!$A:$A,0),MATCH(Stata!M$1,Vlookup!$1:$1,0))</f>
        <v>67.653300000000002</v>
      </c>
      <c r="N714">
        <f ca="1">INDEX(Vlookup!$A$1:$AF$1262,MATCH(Stata!$A714,Vlookup!$A:$A,0),MATCH(Stata!N$1,Vlookup!$1:$1,0))</f>
        <v>16.412600000000001</v>
      </c>
      <c r="O714" t="e">
        <f ca="1">INDEX(Vlookup!$A$1:$AF$1262,MATCH(Stata!$A714,Vlookup!$A:$A,0),MATCH(Stata!O$1,Vlookup!$1:$1,0))</f>
        <v>#N/A</v>
      </c>
      <c r="P714">
        <f ca="1">INDEX(Vlookup!$A$1:$AF$1262,MATCH(Stata!$A714,Vlookup!$A:$A,0),MATCH(Stata!P$1,Vlookup!$1:$1,0))</f>
        <v>35.464799999999997</v>
      </c>
      <c r="Q714">
        <f ca="1">INDEX(Vlookup!$A$1:$AF$1262,MATCH(Stata!$A714,Vlookup!$A:$A,0),MATCH(Stata!Q$1,Vlookup!$1:$1,0))</f>
        <v>19.9389</v>
      </c>
      <c r="R714">
        <f ca="1">INDEX(Vlookup!$A$1:$AF$1262,MATCH(Stata!$A714,Vlookup!$A:$A,0),MATCH(Stata!R$1,Vlookup!$1:$1,0))</f>
        <v>26.5718</v>
      </c>
      <c r="S714">
        <f ca="1">INDEX(Vlookup!$A$1:$AF$1262,MATCH(Stata!$A714,Vlookup!$A:$A,0),MATCH(Stata!S$1,Vlookup!$1:$1,0))</f>
        <v>14.0366</v>
      </c>
      <c r="T714">
        <f ca="1">INDEX(Vlookup!$A$1:$AF$1262,MATCH(Stata!$A714,Vlookup!$A:$A,0),MATCH(Stata!T$1,Vlookup!$1:$1,0))</f>
        <v>83.905299999999997</v>
      </c>
      <c r="U714">
        <f ca="1">INDEX(Vlookup!$A$1:$AF$1262,MATCH(Stata!$A714,Vlookup!$A:$A,0),MATCH(Stata!U$1,Vlookup!$1:$1,0))</f>
        <v>52.235199999999999</v>
      </c>
      <c r="V714">
        <f ca="1">INDEX(Vlookup!$A$1:$AF$1262,MATCH(Stata!$A714,Vlookup!$A:$A,0),MATCH(Stata!V$1,Vlookup!$1:$1,0))</f>
        <v>34.755200000000002</v>
      </c>
      <c r="W714">
        <f ca="1">INDEX(Vlookup!$A$1:$AF$1262,MATCH(Stata!$A714,Vlookup!$A:$A,0),MATCH(Stata!W$1,Vlookup!$1:$1,0))</f>
        <v>50.453200000000002</v>
      </c>
      <c r="X714">
        <f ca="1">INDEX(Vlookup!$A$1:$AF$1262,MATCH(Stata!$A714,Vlookup!$A:$A,0),MATCH(Stata!X$1,Vlookup!$1:$1,0))</f>
        <v>24.797499999999999</v>
      </c>
      <c r="Y714">
        <f ca="1">INDEX(Vlookup!$A$1:$AF$1262,MATCH(Stata!$A714,Vlookup!$A:$A,0),MATCH(Stata!Y$1,Vlookup!$1:$1,0))</f>
        <v>20.381399999999999</v>
      </c>
      <c r="Z714">
        <f ca="1">INDEX(Vlookup!$A$1:$AF$1262,MATCH(Stata!$A714,Vlookup!$A:$A,0),MATCH(Stata!Z$1,Vlookup!$1:$1,0))</f>
        <v>14.7639</v>
      </c>
      <c r="AA714">
        <f ca="1">INDEX(Vlookup!$A$1:$AF$1262,MATCH(Stata!$A714,Vlookup!$A:$A,0),MATCH(Stata!AA$1,Vlookup!$1:$1,0))</f>
        <v>55.135800000000003</v>
      </c>
      <c r="AB714">
        <f ca="1">INDEX(Vlookup!$A$1:$AF$1262,MATCH(Stata!$A714,Vlookup!$A:$A,0),MATCH(Stata!AB$1,Vlookup!$1:$1,0))</f>
        <v>48.052500000000002</v>
      </c>
      <c r="AC714">
        <f ca="1">INDEX(Vlookup!$A$1:$AF$1262,MATCH(Stata!$A714,Vlookup!$A:$A,0),MATCH(Stata!AC$1,Vlookup!$1:$1,0))</f>
        <v>22.535800000000002</v>
      </c>
      <c r="AD714">
        <f ca="1">INDEX(Vlookup!$A$1:$AF$1262,MATCH(Stata!$A714,Vlookup!$A:$A,0),MATCH(Stata!AD$1,Vlookup!$1:$1,0))</f>
        <v>49.548299999999998</v>
      </c>
      <c r="AE714">
        <f ca="1">INDEX(Vlookup!$A$1:$AF$1262,MATCH(Stata!$A714,Vlookup!$A:$A,0),MATCH(Stata!AE$1,Vlookup!$1:$1,0))</f>
        <v>23.638400000000001</v>
      </c>
      <c r="AF714">
        <f ca="1">INDEX(Vlookup!$A$1:$AF$1262,MATCH(Stata!$A714,Vlookup!$A:$A,0),MATCH(Stata!AF$1,Vlookup!$1:$1,0))</f>
        <v>1525.37</v>
      </c>
      <c r="AG714">
        <f ca="1">INDEX(Vlookup!$A$1:$AG$1262,MATCH(Stata!$A714,Vlookup!$A:$A,0),MATCH(Stata!AG$1,Vlookup!$1:$1,0))</f>
        <v>62.9</v>
      </c>
    </row>
    <row r="715" spans="1:33" x14ac:dyDescent="0.25">
      <c r="A715" s="1">
        <v>39752</v>
      </c>
      <c r="B715">
        <f ca="1">INDEX(Vlookup!$A$1:$AF$1262,MATCH(Stata!$A715,Vlookup!$A:$A,0),MATCH(Stata!B$1,Vlookup!$1:$1,0))</f>
        <v>57.092300000000002</v>
      </c>
      <c r="C715">
        <f ca="1">INDEX(Vlookup!$A$1:$AF$1262,MATCH(Stata!$A715,Vlookup!$A:$A,0),MATCH(Stata!C$1,Vlookup!$1:$1,0))</f>
        <v>10.6798</v>
      </c>
      <c r="D715">
        <f ca="1">INDEX(Vlookup!$A$1:$AF$1262,MATCH(Stata!$A715,Vlookup!$A:$A,0),MATCH(Stata!D$1,Vlookup!$1:$1,0))</f>
        <v>14.6296</v>
      </c>
      <c r="E715">
        <f ca="1">INDEX(Vlookup!$A$1:$AF$1262,MATCH(Stata!$A715,Vlookup!$A:$A,0),MATCH(Stata!E$1,Vlookup!$1:$1,0))</f>
        <v>25.233000000000001</v>
      </c>
      <c r="F715">
        <f ca="1">INDEX(Vlookup!$A$1:$AF$1262,MATCH(Stata!$A715,Vlookup!$A:$A,0),MATCH(Stata!F$1,Vlookup!$1:$1,0))</f>
        <v>32.000500000000002</v>
      </c>
      <c r="G715">
        <f ca="1">INDEX(Vlookup!$A$1:$AF$1262,MATCH(Stata!$A715,Vlookup!$A:$A,0),MATCH(Stata!G$1,Vlookup!$1:$1,0))</f>
        <v>20.891100000000002</v>
      </c>
      <c r="H715">
        <f ca="1">INDEX(Vlookup!$A$1:$AF$1262,MATCH(Stata!$A715,Vlookup!$A:$A,0),MATCH(Stata!H$1,Vlookup!$1:$1,0))</f>
        <v>46.570799999999998</v>
      </c>
      <c r="I715">
        <f ca="1">INDEX(Vlookup!$A$1:$AF$1262,MATCH(Stata!$A715,Vlookup!$A:$A,0),MATCH(Stata!I$1,Vlookup!$1:$1,0))</f>
        <v>34.0916</v>
      </c>
      <c r="J715">
        <f ca="1">INDEX(Vlookup!$A$1:$AF$1262,MATCH(Stata!$A715,Vlookup!$A:$A,0),MATCH(Stata!J$1,Vlookup!$1:$1,0))</f>
        <v>135.88919999999999</v>
      </c>
      <c r="K715">
        <f ca="1">INDEX(Vlookup!$A$1:$AF$1262,MATCH(Stata!$A715,Vlookup!$A:$A,0),MATCH(Stata!K$1,Vlookup!$1:$1,0))</f>
        <v>19.3461</v>
      </c>
      <c r="L715">
        <f ca="1">INDEX(Vlookup!$A$1:$AF$1262,MATCH(Stata!$A715,Vlookup!$A:$A,0),MATCH(Stata!L$1,Vlookup!$1:$1,0))</f>
        <v>26.753</v>
      </c>
      <c r="M715">
        <f ca="1">INDEX(Vlookup!$A$1:$AF$1262,MATCH(Stata!$A715,Vlookup!$A:$A,0),MATCH(Stata!M$1,Vlookup!$1:$1,0))</f>
        <v>66.814899999999994</v>
      </c>
      <c r="N715">
        <f ca="1">INDEX(Vlookup!$A$1:$AF$1262,MATCH(Stata!$A715,Vlookup!$A:$A,0),MATCH(Stata!N$1,Vlookup!$1:$1,0))</f>
        <v>16.548300000000001</v>
      </c>
      <c r="O715" t="e">
        <f ca="1">INDEX(Vlookup!$A$1:$AF$1262,MATCH(Stata!$A715,Vlookup!$A:$A,0),MATCH(Stata!O$1,Vlookup!$1:$1,0))</f>
        <v>#N/A</v>
      </c>
      <c r="P715">
        <f ca="1">INDEX(Vlookup!$A$1:$AF$1262,MATCH(Stata!$A715,Vlookup!$A:$A,0),MATCH(Stata!P$1,Vlookup!$1:$1,0))</f>
        <v>36.0199</v>
      </c>
      <c r="Q715">
        <f ca="1">INDEX(Vlookup!$A$1:$AF$1262,MATCH(Stata!$A715,Vlookup!$A:$A,0),MATCH(Stata!Q$1,Vlookup!$1:$1,0))</f>
        <v>20.702400000000001</v>
      </c>
      <c r="R715">
        <f ca="1">INDEX(Vlookup!$A$1:$AF$1262,MATCH(Stata!$A715,Vlookup!$A:$A,0),MATCH(Stata!R$1,Vlookup!$1:$1,0))</f>
        <v>26.853999999999999</v>
      </c>
      <c r="S715">
        <f ca="1">INDEX(Vlookup!$A$1:$AF$1262,MATCH(Stata!$A715,Vlookup!$A:$A,0),MATCH(Stata!S$1,Vlookup!$1:$1,0))</f>
        <v>13.916</v>
      </c>
      <c r="T715">
        <f ca="1">INDEX(Vlookup!$A$1:$AF$1262,MATCH(Stata!$A715,Vlookup!$A:$A,0),MATCH(Stata!T$1,Vlookup!$1:$1,0))</f>
        <v>86.014700000000005</v>
      </c>
      <c r="U715">
        <f ca="1">INDEX(Vlookup!$A$1:$AF$1262,MATCH(Stata!$A715,Vlookup!$A:$A,0),MATCH(Stata!U$1,Vlookup!$1:$1,0))</f>
        <v>52.8992</v>
      </c>
      <c r="V715">
        <f ca="1">INDEX(Vlookup!$A$1:$AF$1262,MATCH(Stata!$A715,Vlookup!$A:$A,0),MATCH(Stata!V$1,Vlookup!$1:$1,0))</f>
        <v>38.108800000000002</v>
      </c>
      <c r="W715">
        <f ca="1">INDEX(Vlookup!$A$1:$AF$1262,MATCH(Stata!$A715,Vlookup!$A:$A,0),MATCH(Stata!W$1,Vlookup!$1:$1,0))</f>
        <v>50.505499999999998</v>
      </c>
      <c r="X715">
        <f ca="1">INDEX(Vlookup!$A$1:$AF$1262,MATCH(Stata!$A715,Vlookup!$A:$A,0),MATCH(Stata!X$1,Vlookup!$1:$1,0))</f>
        <v>25.421800000000001</v>
      </c>
      <c r="Y715">
        <f ca="1">INDEX(Vlookup!$A$1:$AF$1262,MATCH(Stata!$A715,Vlookup!$A:$A,0),MATCH(Stata!Y$1,Vlookup!$1:$1,0))</f>
        <v>20.1112</v>
      </c>
      <c r="Z715">
        <f ca="1">INDEX(Vlookup!$A$1:$AF$1262,MATCH(Stata!$A715,Vlookup!$A:$A,0),MATCH(Stata!Z$1,Vlookup!$1:$1,0))</f>
        <v>14.639900000000001</v>
      </c>
      <c r="AA715">
        <f ca="1">INDEX(Vlookup!$A$1:$AF$1262,MATCH(Stata!$A715,Vlookup!$A:$A,0),MATCH(Stata!AA$1,Vlookup!$1:$1,0))</f>
        <v>56.411900000000003</v>
      </c>
      <c r="AB715">
        <f ca="1">INDEX(Vlookup!$A$1:$AF$1262,MATCH(Stata!$A715,Vlookup!$A:$A,0),MATCH(Stata!AB$1,Vlookup!$1:$1,0))</f>
        <v>49.299300000000002</v>
      </c>
      <c r="AC715">
        <f ca="1">INDEX(Vlookup!$A$1:$AF$1262,MATCH(Stata!$A715,Vlookup!$A:$A,0),MATCH(Stata!AC$1,Vlookup!$1:$1,0))</f>
        <v>21.922499999999999</v>
      </c>
      <c r="AD715">
        <f ca="1">INDEX(Vlookup!$A$1:$AF$1262,MATCH(Stata!$A715,Vlookup!$A:$A,0),MATCH(Stata!AD$1,Vlookup!$1:$1,0))</f>
        <v>50.507599999999996</v>
      </c>
      <c r="AE715">
        <f ca="1">INDEX(Vlookup!$A$1:$AF$1262,MATCH(Stata!$A715,Vlookup!$A:$A,0),MATCH(Stata!AE$1,Vlookup!$1:$1,0))</f>
        <v>24.1797</v>
      </c>
      <c r="AF715">
        <f ca="1">INDEX(Vlookup!$A$1:$AF$1262,MATCH(Stata!$A715,Vlookup!$A:$A,0),MATCH(Stata!AF$1,Vlookup!$1:$1,0))</f>
        <v>1548.81</v>
      </c>
      <c r="AG715">
        <f ca="1">INDEX(Vlookup!$A$1:$AG$1262,MATCH(Stata!$A715,Vlookup!$A:$A,0),MATCH(Stata!AG$1,Vlookup!$1:$1,0))</f>
        <v>59.89</v>
      </c>
    </row>
    <row r="716" spans="1:33" x14ac:dyDescent="0.25">
      <c r="A716" s="1">
        <v>39755</v>
      </c>
      <c r="B716">
        <f ca="1">INDEX(Vlookup!$A$1:$AF$1262,MATCH(Stata!$A716,Vlookup!$A:$A,0),MATCH(Stata!B$1,Vlookup!$1:$1,0))</f>
        <v>56.9236</v>
      </c>
      <c r="C716">
        <f ca="1">INDEX(Vlookup!$A$1:$AF$1262,MATCH(Stata!$A716,Vlookup!$A:$A,0),MATCH(Stata!C$1,Vlookup!$1:$1,0))</f>
        <v>11.0327</v>
      </c>
      <c r="D716">
        <f ca="1">INDEX(Vlookup!$A$1:$AF$1262,MATCH(Stata!$A716,Vlookup!$A:$A,0),MATCH(Stata!D$1,Vlookup!$1:$1,0))</f>
        <v>14.5839</v>
      </c>
      <c r="E716">
        <f ca="1">INDEX(Vlookup!$A$1:$AF$1262,MATCH(Stata!$A716,Vlookup!$A:$A,0),MATCH(Stata!E$1,Vlookup!$1:$1,0))</f>
        <v>25.985399999999998</v>
      </c>
      <c r="F716">
        <f ca="1">INDEX(Vlookup!$A$1:$AF$1262,MATCH(Stata!$A716,Vlookup!$A:$A,0),MATCH(Stata!F$1,Vlookup!$1:$1,0))</f>
        <v>35.853999999999999</v>
      </c>
      <c r="G716">
        <f ca="1">INDEX(Vlookup!$A$1:$AF$1262,MATCH(Stata!$A716,Vlookup!$A:$A,0),MATCH(Stata!G$1,Vlookup!$1:$1,0))</f>
        <v>21.7028</v>
      </c>
      <c r="H716">
        <f ca="1">INDEX(Vlookup!$A$1:$AF$1262,MATCH(Stata!$A716,Vlookup!$A:$A,0),MATCH(Stata!H$1,Vlookup!$1:$1,0))</f>
        <v>46.952800000000003</v>
      </c>
      <c r="I716">
        <f ca="1">INDEX(Vlookup!$A$1:$AF$1262,MATCH(Stata!$A716,Vlookup!$A:$A,0),MATCH(Stata!I$1,Vlookup!$1:$1,0))</f>
        <v>34.814500000000002</v>
      </c>
      <c r="J716">
        <f ca="1">INDEX(Vlookup!$A$1:$AF$1262,MATCH(Stata!$A716,Vlookup!$A:$A,0),MATCH(Stata!J$1,Vlookup!$1:$1,0))</f>
        <v>139.274</v>
      </c>
      <c r="K716">
        <f ca="1">INDEX(Vlookup!$A$1:$AF$1262,MATCH(Stata!$A716,Vlookup!$A:$A,0),MATCH(Stata!K$1,Vlookup!$1:$1,0))</f>
        <v>19.956399999999999</v>
      </c>
      <c r="L716">
        <f ca="1">INDEX(Vlookup!$A$1:$AF$1262,MATCH(Stata!$A716,Vlookup!$A:$A,0),MATCH(Stata!L$1,Vlookup!$1:$1,0))</f>
        <v>26.744700000000002</v>
      </c>
      <c r="M716">
        <f ca="1">INDEX(Vlookup!$A$1:$AF$1262,MATCH(Stata!$A716,Vlookup!$A:$A,0),MATCH(Stata!M$1,Vlookup!$1:$1,0))</f>
        <v>66.968199999999996</v>
      </c>
      <c r="N716">
        <f ca="1">INDEX(Vlookup!$A$1:$AF$1262,MATCH(Stata!$A716,Vlookup!$A:$A,0),MATCH(Stata!N$1,Vlookup!$1:$1,0))</f>
        <v>16.370200000000001</v>
      </c>
      <c r="O716" t="e">
        <f ca="1">INDEX(Vlookup!$A$1:$AF$1262,MATCH(Stata!$A716,Vlookup!$A:$A,0),MATCH(Stata!O$1,Vlookup!$1:$1,0))</f>
        <v>#N/A</v>
      </c>
      <c r="P716">
        <f ca="1">INDEX(Vlookup!$A$1:$AF$1262,MATCH(Stata!$A716,Vlookup!$A:$A,0),MATCH(Stata!P$1,Vlookup!$1:$1,0))</f>
        <v>36.330399999999997</v>
      </c>
      <c r="Q716">
        <f ca="1">INDEX(Vlookup!$A$1:$AF$1262,MATCH(Stata!$A716,Vlookup!$A:$A,0),MATCH(Stata!Q$1,Vlookup!$1:$1,0))</f>
        <v>19.5001</v>
      </c>
      <c r="R716">
        <f ca="1">INDEX(Vlookup!$A$1:$AF$1262,MATCH(Stata!$A716,Vlookup!$A:$A,0),MATCH(Stata!R$1,Vlookup!$1:$1,0))</f>
        <v>27.259699999999999</v>
      </c>
      <c r="S716">
        <f ca="1">INDEX(Vlookup!$A$1:$AF$1262,MATCH(Stata!$A716,Vlookup!$A:$A,0),MATCH(Stata!S$1,Vlookup!$1:$1,0))</f>
        <v>13.576599999999999</v>
      </c>
      <c r="T716">
        <f ca="1">INDEX(Vlookup!$A$1:$AF$1262,MATCH(Stata!$A716,Vlookup!$A:$A,0),MATCH(Stata!T$1,Vlookup!$1:$1,0))</f>
        <v>85.746399999999994</v>
      </c>
      <c r="U716">
        <f ca="1">INDEX(Vlookup!$A$1:$AF$1262,MATCH(Stata!$A716,Vlookup!$A:$A,0),MATCH(Stata!U$1,Vlookup!$1:$1,0))</f>
        <v>52.744</v>
      </c>
      <c r="V716">
        <f ca="1">INDEX(Vlookup!$A$1:$AF$1262,MATCH(Stata!$A716,Vlookup!$A:$A,0),MATCH(Stata!V$1,Vlookup!$1:$1,0))</f>
        <v>37.628399999999999</v>
      </c>
      <c r="W716">
        <f ca="1">INDEX(Vlookup!$A$1:$AF$1262,MATCH(Stata!$A716,Vlookup!$A:$A,0),MATCH(Stata!W$1,Vlookup!$1:$1,0))</f>
        <v>49.7209</v>
      </c>
      <c r="X716">
        <f ca="1">INDEX(Vlookup!$A$1:$AF$1262,MATCH(Stata!$A716,Vlookup!$A:$A,0),MATCH(Stata!X$1,Vlookup!$1:$1,0))</f>
        <v>24.616800000000001</v>
      </c>
      <c r="Y716">
        <f ca="1">INDEX(Vlookup!$A$1:$AF$1262,MATCH(Stata!$A716,Vlookup!$A:$A,0),MATCH(Stata!Y$1,Vlookup!$1:$1,0))</f>
        <v>20.372399999999999</v>
      </c>
      <c r="Z716">
        <f ca="1">INDEX(Vlookup!$A$1:$AF$1262,MATCH(Stata!$A716,Vlookup!$A:$A,0),MATCH(Stata!Z$1,Vlookup!$1:$1,0))</f>
        <v>14.6812</v>
      </c>
      <c r="AA716">
        <f ca="1">INDEX(Vlookup!$A$1:$AF$1262,MATCH(Stata!$A716,Vlookup!$A:$A,0),MATCH(Stata!AA$1,Vlookup!$1:$1,0))</f>
        <v>56.289499999999997</v>
      </c>
      <c r="AB716">
        <f ca="1">INDEX(Vlookup!$A$1:$AF$1262,MATCH(Stata!$A716,Vlookup!$A:$A,0),MATCH(Stata!AB$1,Vlookup!$1:$1,0))</f>
        <v>48.662500000000001</v>
      </c>
      <c r="AC716">
        <f ca="1">INDEX(Vlookup!$A$1:$AF$1262,MATCH(Stata!$A716,Vlookup!$A:$A,0),MATCH(Stata!AC$1,Vlookup!$1:$1,0))</f>
        <v>22.720500000000001</v>
      </c>
      <c r="AD716">
        <f ca="1">INDEX(Vlookup!$A$1:$AF$1262,MATCH(Stata!$A716,Vlookup!$A:$A,0),MATCH(Stata!AD$1,Vlookup!$1:$1,0))</f>
        <v>50.6524</v>
      </c>
      <c r="AE716">
        <f ca="1">INDEX(Vlookup!$A$1:$AF$1262,MATCH(Stata!$A716,Vlookup!$A:$A,0),MATCH(Stata!AE$1,Vlookup!$1:$1,0))</f>
        <v>23.367799999999999</v>
      </c>
      <c r="AF716">
        <f ca="1">INDEX(Vlookup!$A$1:$AF$1262,MATCH(Stata!$A716,Vlookup!$A:$A,0),MATCH(Stata!AF$1,Vlookup!$1:$1,0))</f>
        <v>1544.91</v>
      </c>
      <c r="AG716">
        <f ca="1">INDEX(Vlookup!$A$1:$AG$1262,MATCH(Stata!$A716,Vlookup!$A:$A,0),MATCH(Stata!AG$1,Vlookup!$1:$1,0))</f>
        <v>53.68</v>
      </c>
    </row>
    <row r="717" spans="1:33" x14ac:dyDescent="0.25">
      <c r="A717" s="1">
        <v>39756</v>
      </c>
      <c r="B717">
        <f ca="1">INDEX(Vlookup!$A$1:$AF$1262,MATCH(Stata!$A717,Vlookup!$A:$A,0),MATCH(Stata!B$1,Vlookup!$1:$1,0))</f>
        <v>58.255499999999998</v>
      </c>
      <c r="C717">
        <f ca="1">INDEX(Vlookup!$A$1:$AF$1262,MATCH(Stata!$A717,Vlookup!$A:$A,0),MATCH(Stata!C$1,Vlookup!$1:$1,0))</f>
        <v>11.5806</v>
      </c>
      <c r="D717">
        <f ca="1">INDEX(Vlookup!$A$1:$AF$1262,MATCH(Stata!$A717,Vlookup!$A:$A,0),MATCH(Stata!D$1,Vlookup!$1:$1,0))</f>
        <v>14.5534</v>
      </c>
      <c r="E717">
        <f ca="1">INDEX(Vlookup!$A$1:$AF$1262,MATCH(Stata!$A717,Vlookup!$A:$A,0),MATCH(Stata!E$1,Vlookup!$1:$1,0))</f>
        <v>27.361799999999999</v>
      </c>
      <c r="F717">
        <f ca="1">INDEX(Vlookup!$A$1:$AF$1262,MATCH(Stata!$A717,Vlookup!$A:$A,0),MATCH(Stata!F$1,Vlookup!$1:$1,0))</f>
        <v>40.377699999999997</v>
      </c>
      <c r="G717">
        <f ca="1">INDEX(Vlookup!$A$1:$AF$1262,MATCH(Stata!$A717,Vlookup!$A:$A,0),MATCH(Stata!G$1,Vlookup!$1:$1,0))</f>
        <v>22.849900000000002</v>
      </c>
      <c r="H717">
        <f ca="1">INDEX(Vlookup!$A$1:$AF$1262,MATCH(Stata!$A717,Vlookup!$A:$A,0),MATCH(Stata!H$1,Vlookup!$1:$1,0))</f>
        <v>47.636899999999997</v>
      </c>
      <c r="I717">
        <f ca="1">INDEX(Vlookup!$A$1:$AF$1262,MATCH(Stata!$A717,Vlookup!$A:$A,0),MATCH(Stata!I$1,Vlookup!$1:$1,0))</f>
        <v>37.706000000000003</v>
      </c>
      <c r="J717">
        <f ca="1">INDEX(Vlookup!$A$1:$AF$1262,MATCH(Stata!$A717,Vlookup!$A:$A,0),MATCH(Stata!J$1,Vlookup!$1:$1,0))</f>
        <v>146.1431</v>
      </c>
      <c r="K717">
        <f ca="1">INDEX(Vlookup!$A$1:$AF$1262,MATCH(Stata!$A717,Vlookup!$A:$A,0),MATCH(Stata!K$1,Vlookup!$1:$1,0))</f>
        <v>20.211099999999998</v>
      </c>
      <c r="L717">
        <f ca="1">INDEX(Vlookup!$A$1:$AF$1262,MATCH(Stata!$A717,Vlookup!$A:$A,0),MATCH(Stata!L$1,Vlookup!$1:$1,0))</f>
        <v>27.746600000000001</v>
      </c>
      <c r="M717">
        <f ca="1">INDEX(Vlookup!$A$1:$AF$1262,MATCH(Stata!$A717,Vlookup!$A:$A,0),MATCH(Stata!M$1,Vlookup!$1:$1,0))</f>
        <v>69.852800000000002</v>
      </c>
      <c r="N717">
        <f ca="1">INDEX(Vlookup!$A$1:$AF$1262,MATCH(Stata!$A717,Vlookup!$A:$A,0),MATCH(Stata!N$1,Vlookup!$1:$1,0))</f>
        <v>17.617100000000001</v>
      </c>
      <c r="O717" t="e">
        <f ca="1">INDEX(Vlookup!$A$1:$AF$1262,MATCH(Stata!$A717,Vlookup!$A:$A,0),MATCH(Stata!O$1,Vlookup!$1:$1,0))</f>
        <v>#N/A</v>
      </c>
      <c r="P717">
        <f ca="1">INDEX(Vlookup!$A$1:$AF$1262,MATCH(Stata!$A717,Vlookup!$A:$A,0),MATCH(Stata!P$1,Vlookup!$1:$1,0))</f>
        <v>35.982300000000002</v>
      </c>
      <c r="Q717">
        <f ca="1">INDEX(Vlookup!$A$1:$AF$1262,MATCH(Stata!$A717,Vlookup!$A:$A,0),MATCH(Stata!Q$1,Vlookup!$1:$1,0))</f>
        <v>20.526800000000001</v>
      </c>
      <c r="R717">
        <f ca="1">INDEX(Vlookup!$A$1:$AF$1262,MATCH(Stata!$A717,Vlookup!$A:$A,0),MATCH(Stata!R$1,Vlookup!$1:$1,0))</f>
        <v>28.926500000000001</v>
      </c>
      <c r="S717">
        <f ca="1">INDEX(Vlookup!$A$1:$AF$1262,MATCH(Stata!$A717,Vlookup!$A:$A,0),MATCH(Stata!S$1,Vlookup!$1:$1,0))</f>
        <v>14.114800000000001</v>
      </c>
      <c r="T717">
        <f ca="1">INDEX(Vlookup!$A$1:$AF$1262,MATCH(Stata!$A717,Vlookup!$A:$A,0),MATCH(Stata!T$1,Vlookup!$1:$1,0))</f>
        <v>86.412599999999998</v>
      </c>
      <c r="U717">
        <f ca="1">INDEX(Vlookup!$A$1:$AF$1262,MATCH(Stata!$A717,Vlookup!$A:$A,0),MATCH(Stata!U$1,Vlookup!$1:$1,0))</f>
        <v>53.3735</v>
      </c>
      <c r="V717">
        <f ca="1">INDEX(Vlookup!$A$1:$AF$1262,MATCH(Stata!$A717,Vlookup!$A:$A,0),MATCH(Stata!V$1,Vlookup!$1:$1,0))</f>
        <v>38.958799999999997</v>
      </c>
      <c r="W717">
        <f ca="1">INDEX(Vlookup!$A$1:$AF$1262,MATCH(Stata!$A717,Vlookup!$A:$A,0),MATCH(Stata!W$1,Vlookup!$1:$1,0))</f>
        <v>50.374699999999997</v>
      </c>
      <c r="X717">
        <f ca="1">INDEX(Vlookup!$A$1:$AF$1262,MATCH(Stata!$A717,Vlookup!$A:$A,0),MATCH(Stata!X$1,Vlookup!$1:$1,0))</f>
        <v>25.569600000000001</v>
      </c>
      <c r="Y717">
        <f ca="1">INDEX(Vlookup!$A$1:$AF$1262,MATCH(Stata!$A717,Vlookup!$A:$A,0),MATCH(Stata!Y$1,Vlookup!$1:$1,0))</f>
        <v>21.1919</v>
      </c>
      <c r="Z717">
        <f ca="1">INDEX(Vlookup!$A$1:$AF$1262,MATCH(Stata!$A717,Vlookup!$A:$A,0),MATCH(Stata!Z$1,Vlookup!$1:$1,0))</f>
        <v>15.2186</v>
      </c>
      <c r="AA717">
        <f ca="1">INDEX(Vlookup!$A$1:$AF$1262,MATCH(Stata!$A717,Vlookup!$A:$A,0),MATCH(Stata!AA$1,Vlookup!$1:$1,0))</f>
        <v>57.749200000000002</v>
      </c>
      <c r="AB717">
        <f ca="1">INDEX(Vlookup!$A$1:$AF$1262,MATCH(Stata!$A717,Vlookup!$A:$A,0),MATCH(Stata!AB$1,Vlookup!$1:$1,0))</f>
        <v>51.353499999999997</v>
      </c>
      <c r="AC717">
        <f ca="1">INDEX(Vlookup!$A$1:$AF$1262,MATCH(Stata!$A717,Vlookup!$A:$A,0),MATCH(Stata!AC$1,Vlookup!$1:$1,0))</f>
        <v>24.094799999999999</v>
      </c>
      <c r="AD717">
        <f ca="1">INDEX(Vlookup!$A$1:$AF$1262,MATCH(Stata!$A717,Vlookup!$A:$A,0),MATCH(Stata!AD$1,Vlookup!$1:$1,0))</f>
        <v>50.797199999999997</v>
      </c>
      <c r="AE717">
        <f ca="1">INDEX(Vlookup!$A$1:$AF$1262,MATCH(Stata!$A717,Vlookup!$A:$A,0),MATCH(Stata!AE$1,Vlookup!$1:$1,0))</f>
        <v>24.282399999999999</v>
      </c>
      <c r="AF717">
        <f ca="1">INDEX(Vlookup!$A$1:$AF$1262,MATCH(Stata!$A717,Vlookup!$A:$A,0),MATCH(Stata!AF$1,Vlookup!$1:$1,0))</f>
        <v>1608</v>
      </c>
      <c r="AG717">
        <f ca="1">INDEX(Vlookup!$A$1:$AG$1262,MATCH(Stata!$A717,Vlookup!$A:$A,0),MATCH(Stata!AG$1,Vlookup!$1:$1,0))</f>
        <v>47.73</v>
      </c>
    </row>
    <row r="718" spans="1:33" x14ac:dyDescent="0.25">
      <c r="A718" s="1">
        <v>39757</v>
      </c>
      <c r="B718">
        <f ca="1">INDEX(Vlookup!$A$1:$AF$1262,MATCH(Stata!$A718,Vlookup!$A:$A,0),MATCH(Stata!B$1,Vlookup!$1:$1,0))</f>
        <v>57.287599999999998</v>
      </c>
      <c r="C718">
        <f ca="1">INDEX(Vlookup!$A$1:$AF$1262,MATCH(Stata!$A718,Vlookup!$A:$A,0),MATCH(Stata!C$1,Vlookup!$1:$1,0))</f>
        <v>11.1098</v>
      </c>
      <c r="D718">
        <f ca="1">INDEX(Vlookup!$A$1:$AF$1262,MATCH(Stata!$A718,Vlookup!$A:$A,0),MATCH(Stata!D$1,Vlookup!$1:$1,0))</f>
        <v>13.9054</v>
      </c>
      <c r="E718">
        <f ca="1">INDEX(Vlookup!$A$1:$AF$1262,MATCH(Stata!$A718,Vlookup!$A:$A,0),MATCH(Stata!E$1,Vlookup!$1:$1,0))</f>
        <v>25.535800000000002</v>
      </c>
      <c r="F718">
        <f ca="1">INDEX(Vlookup!$A$1:$AF$1262,MATCH(Stata!$A718,Vlookup!$A:$A,0),MATCH(Stata!F$1,Vlookup!$1:$1,0))</f>
        <v>34.5137</v>
      </c>
      <c r="G718">
        <f ca="1">INDEX(Vlookup!$A$1:$AF$1262,MATCH(Stata!$A718,Vlookup!$A:$A,0),MATCH(Stata!G$1,Vlookup!$1:$1,0))</f>
        <v>21.1877</v>
      </c>
      <c r="H718">
        <f ca="1">INDEX(Vlookup!$A$1:$AF$1262,MATCH(Stata!$A718,Vlookup!$A:$A,0),MATCH(Stata!H$1,Vlookup!$1:$1,0))</f>
        <v>44.351900000000001</v>
      </c>
      <c r="I718">
        <f ca="1">INDEX(Vlookup!$A$1:$AF$1262,MATCH(Stata!$A718,Vlookup!$A:$A,0),MATCH(Stata!I$1,Vlookup!$1:$1,0))</f>
        <v>36.055</v>
      </c>
      <c r="J718">
        <f ca="1">INDEX(Vlookup!$A$1:$AF$1262,MATCH(Stata!$A718,Vlookup!$A:$A,0),MATCH(Stata!J$1,Vlookup!$1:$1,0))</f>
        <v>125.73480000000001</v>
      </c>
      <c r="K718">
        <f ca="1">INDEX(Vlookup!$A$1:$AF$1262,MATCH(Stata!$A718,Vlookup!$A:$A,0),MATCH(Stata!K$1,Vlookup!$1:$1,0))</f>
        <v>19.6403</v>
      </c>
      <c r="L718">
        <f ca="1">INDEX(Vlookup!$A$1:$AF$1262,MATCH(Stata!$A718,Vlookup!$A:$A,0),MATCH(Stata!L$1,Vlookup!$1:$1,0))</f>
        <v>25.767700000000001</v>
      </c>
      <c r="M718">
        <f ca="1">INDEX(Vlookup!$A$1:$AF$1262,MATCH(Stata!$A718,Vlookup!$A:$A,0),MATCH(Stata!M$1,Vlookup!$1:$1,0))</f>
        <v>66.427300000000002</v>
      </c>
      <c r="N718">
        <f ca="1">INDEX(Vlookup!$A$1:$AF$1262,MATCH(Stata!$A718,Vlookup!$A:$A,0),MATCH(Stata!N$1,Vlookup!$1:$1,0))</f>
        <v>16.904599999999999</v>
      </c>
      <c r="O718" t="e">
        <f ca="1">INDEX(Vlookup!$A$1:$AF$1262,MATCH(Stata!$A718,Vlookup!$A:$A,0),MATCH(Stata!O$1,Vlookup!$1:$1,0))</f>
        <v>#N/A</v>
      </c>
      <c r="P718">
        <f ca="1">INDEX(Vlookup!$A$1:$AF$1262,MATCH(Stata!$A718,Vlookup!$A:$A,0),MATCH(Stata!P$1,Vlookup!$1:$1,0))</f>
        <v>34.1098</v>
      </c>
      <c r="Q718">
        <f ca="1">INDEX(Vlookup!$A$1:$AF$1262,MATCH(Stata!$A718,Vlookup!$A:$A,0),MATCH(Stata!Q$1,Vlookup!$1:$1,0))</f>
        <v>19.438600000000001</v>
      </c>
      <c r="R718">
        <f ca="1">INDEX(Vlookup!$A$1:$AF$1262,MATCH(Stata!$A718,Vlookup!$A:$A,0),MATCH(Stata!R$1,Vlookup!$1:$1,0))</f>
        <v>27.330200000000001</v>
      </c>
      <c r="S718">
        <f ca="1">INDEX(Vlookup!$A$1:$AF$1262,MATCH(Stata!$A718,Vlookup!$A:$A,0),MATCH(Stata!S$1,Vlookup!$1:$1,0))</f>
        <v>13.1866</v>
      </c>
      <c r="T718">
        <f ca="1">INDEX(Vlookup!$A$1:$AF$1262,MATCH(Stata!$A718,Vlookup!$A:$A,0),MATCH(Stata!T$1,Vlookup!$1:$1,0))</f>
        <v>83.211399999999998</v>
      </c>
      <c r="U718">
        <f ca="1">INDEX(Vlookup!$A$1:$AF$1262,MATCH(Stata!$A718,Vlookup!$A:$A,0),MATCH(Stata!U$1,Vlookup!$1:$1,0))</f>
        <v>51.614199999999997</v>
      </c>
      <c r="V718">
        <f ca="1">INDEX(Vlookup!$A$1:$AF$1262,MATCH(Stata!$A718,Vlookup!$A:$A,0),MATCH(Stata!V$1,Vlookup!$1:$1,0))</f>
        <v>36.233400000000003</v>
      </c>
      <c r="W718">
        <f ca="1">INDEX(Vlookup!$A$1:$AF$1262,MATCH(Stata!$A718,Vlookup!$A:$A,0),MATCH(Stata!W$1,Vlookup!$1:$1,0))</f>
        <v>48.822899999999997</v>
      </c>
      <c r="X718">
        <f ca="1">INDEX(Vlookup!$A$1:$AF$1262,MATCH(Stata!$A718,Vlookup!$A:$A,0),MATCH(Stata!X$1,Vlookup!$1:$1,0))</f>
        <v>23.5901</v>
      </c>
      <c r="Y718">
        <f ca="1">INDEX(Vlookup!$A$1:$AF$1262,MATCH(Stata!$A718,Vlookup!$A:$A,0),MATCH(Stata!Y$1,Vlookup!$1:$1,0))</f>
        <v>19.885999999999999</v>
      </c>
      <c r="Z718">
        <f ca="1">INDEX(Vlookup!$A$1:$AF$1262,MATCH(Stata!$A718,Vlookup!$A:$A,0),MATCH(Stata!Z$1,Vlookup!$1:$1,0))</f>
        <v>14.301600000000001</v>
      </c>
      <c r="AA718">
        <f ca="1">INDEX(Vlookup!$A$1:$AF$1262,MATCH(Stata!$A718,Vlookup!$A:$A,0),MATCH(Stata!AA$1,Vlookup!$1:$1,0))</f>
        <v>55.773800000000001</v>
      </c>
      <c r="AB718">
        <f ca="1">INDEX(Vlookup!$A$1:$AF$1262,MATCH(Stata!$A718,Vlookup!$A:$A,0),MATCH(Stata!AB$1,Vlookup!$1:$1,0))</f>
        <v>48.142200000000003</v>
      </c>
      <c r="AC718">
        <f ca="1">INDEX(Vlookup!$A$1:$AF$1262,MATCH(Stata!$A718,Vlookup!$A:$A,0),MATCH(Stata!AC$1,Vlookup!$1:$1,0))</f>
        <v>22.786999999999999</v>
      </c>
      <c r="AD718">
        <f ca="1">INDEX(Vlookup!$A$1:$AF$1262,MATCH(Stata!$A718,Vlookup!$A:$A,0),MATCH(Stata!AD$1,Vlookup!$1:$1,0))</f>
        <v>48.987200000000001</v>
      </c>
      <c r="AE718">
        <f ca="1">INDEX(Vlookup!$A$1:$AF$1262,MATCH(Stata!$A718,Vlookup!$A:$A,0),MATCH(Stata!AE$1,Vlookup!$1:$1,0))</f>
        <v>22.611899999999999</v>
      </c>
      <c r="AF718">
        <f ca="1">INDEX(Vlookup!$A$1:$AF$1262,MATCH(Stata!$A718,Vlookup!$A:$A,0),MATCH(Stata!AF$1,Vlookup!$1:$1,0))</f>
        <v>1524.21</v>
      </c>
      <c r="AG718">
        <f ca="1">INDEX(Vlookup!$A$1:$AG$1262,MATCH(Stata!$A718,Vlookup!$A:$A,0),MATCH(Stata!AG$1,Vlookup!$1:$1,0))</f>
        <v>54.56</v>
      </c>
    </row>
    <row r="719" spans="1:33" x14ac:dyDescent="0.25">
      <c r="A719" s="1">
        <v>39758</v>
      </c>
      <c r="B719">
        <f ca="1">INDEX(Vlookup!$A$1:$AF$1262,MATCH(Stata!$A719,Vlookup!$A:$A,0),MATCH(Stata!B$1,Vlookup!$1:$1,0))</f>
        <v>55.369799999999998</v>
      </c>
      <c r="C719">
        <f ca="1">INDEX(Vlookup!$A$1:$AF$1262,MATCH(Stata!$A719,Vlookup!$A:$A,0),MATCH(Stata!C$1,Vlookup!$1:$1,0))</f>
        <v>9.6599000000000004</v>
      </c>
      <c r="D719">
        <f ca="1">INDEX(Vlookup!$A$1:$AF$1262,MATCH(Stata!$A719,Vlookup!$A:$A,0),MATCH(Stata!D$1,Vlookup!$1:$1,0))</f>
        <v>13.4556</v>
      </c>
      <c r="E719">
        <f ca="1">INDEX(Vlookup!$A$1:$AF$1262,MATCH(Stata!$A719,Vlookup!$A:$A,0),MATCH(Stata!E$1,Vlookup!$1:$1,0))</f>
        <v>22.8657</v>
      </c>
      <c r="F719">
        <f ca="1">INDEX(Vlookup!$A$1:$AF$1262,MATCH(Stata!$A719,Vlookup!$A:$A,0),MATCH(Stata!F$1,Vlookup!$1:$1,0))</f>
        <v>31.330400000000001</v>
      </c>
      <c r="G719">
        <f ca="1">INDEX(Vlookup!$A$1:$AF$1262,MATCH(Stata!$A719,Vlookup!$A:$A,0),MATCH(Stata!G$1,Vlookup!$1:$1,0))</f>
        <v>20.282399999999999</v>
      </c>
      <c r="H719">
        <f ca="1">INDEX(Vlookup!$A$1:$AF$1262,MATCH(Stata!$A719,Vlookup!$A:$A,0),MATCH(Stata!H$1,Vlookup!$1:$1,0))</f>
        <v>40.923699999999997</v>
      </c>
      <c r="I719">
        <f ca="1">INDEX(Vlookup!$A$1:$AF$1262,MATCH(Stata!$A719,Vlookup!$A:$A,0),MATCH(Stata!I$1,Vlookup!$1:$1,0))</f>
        <v>33.556100000000001</v>
      </c>
      <c r="J719">
        <f ca="1">INDEX(Vlookup!$A$1:$AF$1262,MATCH(Stata!$A719,Vlookup!$A:$A,0),MATCH(Stata!J$1,Vlookup!$1:$1,0))</f>
        <v>114.6845</v>
      </c>
      <c r="K719">
        <f ca="1">INDEX(Vlookup!$A$1:$AF$1262,MATCH(Stata!$A719,Vlookup!$A:$A,0),MATCH(Stata!K$1,Vlookup!$1:$1,0))</f>
        <v>19.5349</v>
      </c>
      <c r="L719">
        <f ca="1">INDEX(Vlookup!$A$1:$AF$1262,MATCH(Stata!$A719,Vlookup!$A:$A,0),MATCH(Stata!L$1,Vlookup!$1:$1,0))</f>
        <v>24.222999999999999</v>
      </c>
      <c r="M719">
        <f ca="1">INDEX(Vlookup!$A$1:$AF$1262,MATCH(Stata!$A719,Vlookup!$A:$A,0),MATCH(Stata!M$1,Vlookup!$1:$1,0))</f>
        <v>63.064900000000002</v>
      </c>
      <c r="N719">
        <f ca="1">INDEX(Vlookup!$A$1:$AF$1262,MATCH(Stata!$A719,Vlookup!$A:$A,0),MATCH(Stata!N$1,Vlookup!$1:$1,0))</f>
        <v>15.555899999999999</v>
      </c>
      <c r="O719" t="e">
        <f ca="1">INDEX(Vlookup!$A$1:$AF$1262,MATCH(Stata!$A719,Vlookup!$A:$A,0),MATCH(Stata!O$1,Vlookup!$1:$1,0))</f>
        <v>#N/A</v>
      </c>
      <c r="P719">
        <f ca="1">INDEX(Vlookup!$A$1:$AF$1262,MATCH(Stata!$A719,Vlookup!$A:$A,0),MATCH(Stata!P$1,Vlookup!$1:$1,0))</f>
        <v>31.6539</v>
      </c>
      <c r="Q719">
        <f ca="1">INDEX(Vlookup!$A$1:$AF$1262,MATCH(Stata!$A719,Vlookup!$A:$A,0),MATCH(Stata!Q$1,Vlookup!$1:$1,0))</f>
        <v>18.367999999999999</v>
      </c>
      <c r="R719">
        <f ca="1">INDEX(Vlookup!$A$1:$AF$1262,MATCH(Stata!$A719,Vlookup!$A:$A,0),MATCH(Stata!R$1,Vlookup!$1:$1,0))</f>
        <v>24.905000000000001</v>
      </c>
      <c r="S719">
        <f ca="1">INDEX(Vlookup!$A$1:$AF$1262,MATCH(Stata!$A719,Vlookup!$A:$A,0),MATCH(Stata!S$1,Vlookup!$1:$1,0))</f>
        <v>12.144600000000001</v>
      </c>
      <c r="T719">
        <f ca="1">INDEX(Vlookup!$A$1:$AF$1262,MATCH(Stata!$A719,Vlookup!$A:$A,0),MATCH(Stata!T$1,Vlookup!$1:$1,0))</f>
        <v>79.220200000000006</v>
      </c>
      <c r="U719">
        <f ca="1">INDEX(Vlookup!$A$1:$AF$1262,MATCH(Stata!$A719,Vlookup!$A:$A,0),MATCH(Stata!U$1,Vlookup!$1:$1,0))</f>
        <v>49.949800000000003</v>
      </c>
      <c r="V719">
        <f ca="1">INDEX(Vlookup!$A$1:$AF$1262,MATCH(Stata!$A719,Vlookup!$A:$A,0),MATCH(Stata!V$1,Vlookup!$1:$1,0))</f>
        <v>35.346499999999999</v>
      </c>
      <c r="W719">
        <f ca="1">INDEX(Vlookup!$A$1:$AF$1262,MATCH(Stata!$A719,Vlookup!$A:$A,0),MATCH(Stata!W$1,Vlookup!$1:$1,0))</f>
        <v>47.227400000000003</v>
      </c>
      <c r="X719">
        <f ca="1">INDEX(Vlookup!$A$1:$AF$1262,MATCH(Stata!$A719,Vlookup!$A:$A,0),MATCH(Stata!X$1,Vlookup!$1:$1,0))</f>
        <v>22.883700000000001</v>
      </c>
      <c r="Y719">
        <f ca="1">INDEX(Vlookup!$A$1:$AF$1262,MATCH(Stata!$A719,Vlookup!$A:$A,0),MATCH(Stata!Y$1,Vlookup!$1:$1,0))</f>
        <v>18.805299999999999</v>
      </c>
      <c r="Z719">
        <f ca="1">INDEX(Vlookup!$A$1:$AF$1262,MATCH(Stata!$A719,Vlookup!$A:$A,0),MATCH(Stata!Z$1,Vlookup!$1:$1,0))</f>
        <v>13.771599999999999</v>
      </c>
      <c r="AA719">
        <f ca="1">INDEX(Vlookup!$A$1:$AF$1262,MATCH(Stata!$A719,Vlookup!$A:$A,0),MATCH(Stata!AA$1,Vlookup!$1:$1,0))</f>
        <v>55.3718</v>
      </c>
      <c r="AB719">
        <f ca="1">INDEX(Vlookup!$A$1:$AF$1262,MATCH(Stata!$A719,Vlookup!$A:$A,0),MATCH(Stata!AB$1,Vlookup!$1:$1,0))</f>
        <v>45.397399999999998</v>
      </c>
      <c r="AC719">
        <f ca="1">INDEX(Vlookup!$A$1:$AF$1262,MATCH(Stata!$A719,Vlookup!$A:$A,0),MATCH(Stata!AC$1,Vlookup!$1:$1,0))</f>
        <v>21.612200000000001</v>
      </c>
      <c r="AD719">
        <f ca="1">INDEX(Vlookup!$A$1:$AF$1262,MATCH(Stata!$A719,Vlookup!$A:$A,0),MATCH(Stata!AD$1,Vlookup!$1:$1,0))</f>
        <v>48.408000000000001</v>
      </c>
      <c r="AE719">
        <f ca="1">INDEX(Vlookup!$A$1:$AF$1262,MATCH(Stata!$A719,Vlookup!$A:$A,0),MATCH(Stata!AE$1,Vlookup!$1:$1,0))</f>
        <v>21.2867</v>
      </c>
      <c r="AF719">
        <f ca="1">INDEX(Vlookup!$A$1:$AF$1262,MATCH(Stata!$A719,Vlookup!$A:$A,0),MATCH(Stata!AF$1,Vlookup!$1:$1,0))</f>
        <v>1448.01</v>
      </c>
      <c r="AG719">
        <f ca="1">INDEX(Vlookup!$A$1:$AG$1262,MATCH(Stata!$A719,Vlookup!$A:$A,0),MATCH(Stata!AG$1,Vlookup!$1:$1,0))</f>
        <v>63.68</v>
      </c>
    </row>
    <row r="720" spans="1:33" x14ac:dyDescent="0.25">
      <c r="A720" s="1">
        <v>39759</v>
      </c>
      <c r="B720">
        <f ca="1">INDEX(Vlookup!$A$1:$AF$1262,MATCH(Stata!$A720,Vlookup!$A:$A,0),MATCH(Stata!B$1,Vlookup!$1:$1,0))</f>
        <v>57.562899999999999</v>
      </c>
      <c r="C720">
        <f ca="1">INDEX(Vlookup!$A$1:$AF$1262,MATCH(Stata!$A720,Vlookup!$A:$A,0),MATCH(Stata!C$1,Vlookup!$1:$1,0))</f>
        <v>10.535500000000001</v>
      </c>
      <c r="D720">
        <f ca="1">INDEX(Vlookup!$A$1:$AF$1262,MATCH(Stata!$A720,Vlookup!$A:$A,0),MATCH(Stata!D$1,Vlookup!$1:$1,0))</f>
        <v>13.7072</v>
      </c>
      <c r="E720">
        <f ca="1">INDEX(Vlookup!$A$1:$AF$1262,MATCH(Stata!$A720,Vlookup!$A:$A,0),MATCH(Stata!E$1,Vlookup!$1:$1,0))</f>
        <v>23.223600000000001</v>
      </c>
      <c r="F720">
        <f ca="1">INDEX(Vlookup!$A$1:$AF$1262,MATCH(Stata!$A720,Vlookup!$A:$A,0),MATCH(Stata!F$1,Vlookup!$1:$1,0))</f>
        <v>35.351399999999998</v>
      </c>
      <c r="G720">
        <f ca="1">INDEX(Vlookup!$A$1:$AF$1262,MATCH(Stata!$A720,Vlookup!$A:$A,0),MATCH(Stata!G$1,Vlookup!$1:$1,0))</f>
        <v>21.070599999999999</v>
      </c>
      <c r="H720">
        <f ca="1">INDEX(Vlookup!$A$1:$AF$1262,MATCH(Stata!$A720,Vlookup!$A:$A,0),MATCH(Stata!H$1,Vlookup!$1:$1,0))</f>
        <v>41.6935</v>
      </c>
      <c r="I720">
        <f ca="1">INDEX(Vlookup!$A$1:$AF$1262,MATCH(Stata!$A720,Vlookup!$A:$A,0),MATCH(Stata!I$1,Vlookup!$1:$1,0))</f>
        <v>34.314700000000002</v>
      </c>
      <c r="J720">
        <f ca="1">INDEX(Vlookup!$A$1:$AF$1262,MATCH(Stata!$A720,Vlookup!$A:$A,0),MATCH(Stata!J$1,Vlookup!$1:$1,0))</f>
        <v>117.6711</v>
      </c>
      <c r="K720">
        <f ca="1">INDEX(Vlookup!$A$1:$AF$1262,MATCH(Stata!$A720,Vlookup!$A:$A,0),MATCH(Stata!K$1,Vlookup!$1:$1,0))</f>
        <v>20.307700000000001</v>
      </c>
      <c r="L720">
        <f ca="1">INDEX(Vlookup!$A$1:$AF$1262,MATCH(Stata!$A720,Vlookup!$A:$A,0),MATCH(Stata!L$1,Vlookup!$1:$1,0))</f>
        <v>25.433700000000002</v>
      </c>
      <c r="M720">
        <f ca="1">INDEX(Vlookup!$A$1:$AF$1262,MATCH(Stata!$A720,Vlookup!$A:$A,0),MATCH(Stata!M$1,Vlookup!$1:$1,0))</f>
        <v>67.045000000000002</v>
      </c>
      <c r="N720">
        <f ca="1">INDEX(Vlookup!$A$1:$AF$1262,MATCH(Stata!$A720,Vlookup!$A:$A,0),MATCH(Stata!N$1,Vlookup!$1:$1,0))</f>
        <v>15.997</v>
      </c>
      <c r="O720" t="e">
        <f ca="1">INDEX(Vlookup!$A$1:$AF$1262,MATCH(Stata!$A720,Vlookup!$A:$A,0),MATCH(Stata!O$1,Vlookup!$1:$1,0))</f>
        <v>#N/A</v>
      </c>
      <c r="P720">
        <f ca="1">INDEX(Vlookup!$A$1:$AF$1262,MATCH(Stata!$A720,Vlookup!$A:$A,0),MATCH(Stata!P$1,Vlookup!$1:$1,0))</f>
        <v>32.594799999999999</v>
      </c>
      <c r="Q720">
        <f ca="1">INDEX(Vlookup!$A$1:$AF$1262,MATCH(Stata!$A720,Vlookup!$A:$A,0),MATCH(Stata!Q$1,Vlookup!$1:$1,0))</f>
        <v>18.482099999999999</v>
      </c>
      <c r="R720">
        <f ca="1">INDEX(Vlookup!$A$1:$AF$1262,MATCH(Stata!$A720,Vlookup!$A:$A,0),MATCH(Stata!R$1,Vlookup!$1:$1,0))</f>
        <v>25.892700000000001</v>
      </c>
      <c r="S720">
        <f ca="1">INDEX(Vlookup!$A$1:$AF$1262,MATCH(Stata!$A720,Vlookup!$A:$A,0),MATCH(Stata!S$1,Vlookup!$1:$1,0))</f>
        <v>12.8101</v>
      </c>
      <c r="T720">
        <f ca="1">INDEX(Vlookup!$A$1:$AF$1262,MATCH(Stata!$A720,Vlookup!$A:$A,0),MATCH(Stata!T$1,Vlookup!$1:$1,0))</f>
        <v>80.262200000000007</v>
      </c>
      <c r="U720">
        <f ca="1">INDEX(Vlookup!$A$1:$AF$1262,MATCH(Stata!$A720,Vlookup!$A:$A,0),MATCH(Stata!U$1,Vlookup!$1:$1,0))</f>
        <v>51.933300000000003</v>
      </c>
      <c r="V720">
        <f ca="1">INDEX(Vlookup!$A$1:$AF$1262,MATCH(Stata!$A720,Vlookup!$A:$A,0),MATCH(Stata!V$1,Vlookup!$1:$1,0))</f>
        <v>34.875300000000003</v>
      </c>
      <c r="W720">
        <f ca="1">INDEX(Vlookup!$A$1:$AF$1262,MATCH(Stata!$A720,Vlookup!$A:$A,0),MATCH(Stata!W$1,Vlookup!$1:$1,0))</f>
        <v>48.360799999999998</v>
      </c>
      <c r="X720">
        <f ca="1">INDEX(Vlookup!$A$1:$AF$1262,MATCH(Stata!$A720,Vlookup!$A:$A,0),MATCH(Stata!X$1,Vlookup!$1:$1,0))</f>
        <v>23.754300000000001</v>
      </c>
      <c r="Y720">
        <f ca="1">INDEX(Vlookup!$A$1:$AF$1262,MATCH(Stata!$A720,Vlookup!$A:$A,0),MATCH(Stata!Y$1,Vlookup!$1:$1,0))</f>
        <v>19.363700000000001</v>
      </c>
      <c r="Z720">
        <f ca="1">INDEX(Vlookup!$A$1:$AF$1262,MATCH(Stata!$A720,Vlookup!$A:$A,0),MATCH(Stata!Z$1,Vlookup!$1:$1,0))</f>
        <v>14.1838</v>
      </c>
      <c r="AA720">
        <f ca="1">INDEX(Vlookup!$A$1:$AF$1262,MATCH(Stata!$A720,Vlookup!$A:$A,0),MATCH(Stata!AA$1,Vlookup!$1:$1,0))</f>
        <v>56.368200000000002</v>
      </c>
      <c r="AB720">
        <f ca="1">INDEX(Vlookup!$A$1:$AF$1262,MATCH(Stata!$A720,Vlookup!$A:$A,0),MATCH(Stata!AB$1,Vlookup!$1:$1,0))</f>
        <v>46.473799999999997</v>
      </c>
      <c r="AC720">
        <f ca="1">INDEX(Vlookup!$A$1:$AF$1262,MATCH(Stata!$A720,Vlookup!$A:$A,0),MATCH(Stata!AC$1,Vlookup!$1:$1,0))</f>
        <v>22.203299999999999</v>
      </c>
      <c r="AD720">
        <f ca="1">INDEX(Vlookup!$A$1:$AF$1262,MATCH(Stata!$A720,Vlookup!$A:$A,0),MATCH(Stata!AD$1,Vlookup!$1:$1,0))</f>
        <v>49.222499999999997</v>
      </c>
      <c r="AE720">
        <f ca="1">INDEX(Vlookup!$A$1:$AF$1262,MATCH(Stata!$A720,Vlookup!$A:$A,0),MATCH(Stata!AE$1,Vlookup!$1:$1,0))</f>
        <v>21.8</v>
      </c>
      <c r="AF720">
        <f ca="1">INDEX(Vlookup!$A$1:$AF$1262,MATCH(Stata!$A720,Vlookup!$A:$A,0),MATCH(Stata!AF$1,Vlookup!$1:$1,0))</f>
        <v>1490.31</v>
      </c>
      <c r="AG720">
        <f ca="1">INDEX(Vlookup!$A$1:$AG$1262,MATCH(Stata!$A720,Vlookup!$A:$A,0),MATCH(Stata!AG$1,Vlookup!$1:$1,0))</f>
        <v>56.1</v>
      </c>
    </row>
    <row r="721" spans="1:33" x14ac:dyDescent="0.25">
      <c r="A721" s="1">
        <v>39762</v>
      </c>
      <c r="B721">
        <f ca="1">INDEX(Vlookup!$A$1:$AF$1262,MATCH(Stata!$A721,Vlookup!$A:$A,0),MATCH(Stata!B$1,Vlookup!$1:$1,0))</f>
        <v>57.669400000000003</v>
      </c>
      <c r="C721">
        <f ca="1">INDEX(Vlookup!$A$1:$AF$1262,MATCH(Stata!$A721,Vlookup!$A:$A,0),MATCH(Stata!C$1,Vlookup!$1:$1,0))</f>
        <v>11.090999999999999</v>
      </c>
      <c r="D721">
        <f ca="1">INDEX(Vlookup!$A$1:$AF$1262,MATCH(Stata!$A721,Vlookup!$A:$A,0),MATCH(Stata!D$1,Vlookup!$1:$1,0))</f>
        <v>13.5852</v>
      </c>
      <c r="E721">
        <f ca="1">INDEX(Vlookup!$A$1:$AF$1262,MATCH(Stata!$A721,Vlookup!$A:$A,0),MATCH(Stata!E$1,Vlookup!$1:$1,0))</f>
        <v>22.0032</v>
      </c>
      <c r="F721">
        <f ca="1">INDEX(Vlookup!$A$1:$AF$1262,MATCH(Stata!$A721,Vlookup!$A:$A,0),MATCH(Stata!F$1,Vlookup!$1:$1,0))</f>
        <v>38.199599999999997</v>
      </c>
      <c r="G721">
        <f ca="1">INDEX(Vlookup!$A$1:$AF$1262,MATCH(Stata!$A721,Vlookup!$A:$A,0),MATCH(Stata!G$1,Vlookup!$1:$1,0))</f>
        <v>21.4374</v>
      </c>
      <c r="H721">
        <f ca="1">INDEX(Vlookup!$A$1:$AF$1262,MATCH(Stata!$A721,Vlookup!$A:$A,0),MATCH(Stata!H$1,Vlookup!$1:$1,0))</f>
        <v>41.299599999999998</v>
      </c>
      <c r="I721">
        <f ca="1">INDEX(Vlookup!$A$1:$AF$1262,MATCH(Stata!$A721,Vlookup!$A:$A,0),MATCH(Stata!I$1,Vlookup!$1:$1,0))</f>
        <v>33.386600000000001</v>
      </c>
      <c r="J721">
        <f ca="1">INDEX(Vlookup!$A$1:$AF$1262,MATCH(Stata!$A721,Vlookup!$A:$A,0),MATCH(Stata!J$1,Vlookup!$1:$1,0))</f>
        <v>111.5984</v>
      </c>
      <c r="K721">
        <f ca="1">INDEX(Vlookup!$A$1:$AF$1262,MATCH(Stata!$A721,Vlookup!$A:$A,0),MATCH(Stata!K$1,Vlookup!$1:$1,0))</f>
        <v>20.154</v>
      </c>
      <c r="L721">
        <f ca="1">INDEX(Vlookup!$A$1:$AF$1262,MATCH(Stata!$A721,Vlookup!$A:$A,0),MATCH(Stata!L$1,Vlookup!$1:$1,0))</f>
        <v>25.133099999999999</v>
      </c>
      <c r="M721">
        <f ca="1">INDEX(Vlookup!$A$1:$AF$1262,MATCH(Stata!$A721,Vlookup!$A:$A,0),MATCH(Stata!M$1,Vlookup!$1:$1,0))</f>
        <v>67.108500000000006</v>
      </c>
      <c r="N721">
        <f ca="1">INDEX(Vlookup!$A$1:$AF$1262,MATCH(Stata!$A721,Vlookup!$A:$A,0),MATCH(Stata!N$1,Vlookup!$1:$1,0))</f>
        <v>15.6493</v>
      </c>
      <c r="O721" t="e">
        <f ca="1">INDEX(Vlookup!$A$1:$AF$1262,MATCH(Stata!$A721,Vlookup!$A:$A,0),MATCH(Stata!O$1,Vlookup!$1:$1,0))</f>
        <v>#N/A</v>
      </c>
      <c r="P721">
        <f ca="1">INDEX(Vlookup!$A$1:$AF$1262,MATCH(Stata!$A721,Vlookup!$A:$A,0),MATCH(Stata!P$1,Vlookup!$1:$1,0))</f>
        <v>32.1526</v>
      </c>
      <c r="Q721">
        <f ca="1">INDEX(Vlookup!$A$1:$AF$1262,MATCH(Stata!$A721,Vlookup!$A:$A,0),MATCH(Stata!Q$1,Vlookup!$1:$1,0))</f>
        <v>18.2012</v>
      </c>
      <c r="R721">
        <f ca="1">INDEX(Vlookup!$A$1:$AF$1262,MATCH(Stata!$A721,Vlookup!$A:$A,0),MATCH(Stata!R$1,Vlookup!$1:$1,0))</f>
        <v>25.522300000000001</v>
      </c>
      <c r="S721">
        <f ca="1">INDEX(Vlookup!$A$1:$AF$1262,MATCH(Stata!$A721,Vlookup!$A:$A,0),MATCH(Stata!S$1,Vlookup!$1:$1,0))</f>
        <v>12.5649</v>
      </c>
      <c r="T721">
        <f ca="1">INDEX(Vlookup!$A$1:$AF$1262,MATCH(Stata!$A721,Vlookup!$A:$A,0),MATCH(Stata!T$1,Vlookup!$1:$1,0))</f>
        <v>78.029300000000006</v>
      </c>
      <c r="U721">
        <f ca="1">INDEX(Vlookup!$A$1:$AF$1262,MATCH(Stata!$A721,Vlookup!$A:$A,0),MATCH(Stata!U$1,Vlookup!$1:$1,0))</f>
        <v>51.752200000000002</v>
      </c>
      <c r="V721">
        <f ca="1">INDEX(Vlookup!$A$1:$AF$1262,MATCH(Stata!$A721,Vlookup!$A:$A,0),MATCH(Stata!V$1,Vlookup!$1:$1,0))</f>
        <v>33.6374</v>
      </c>
      <c r="W721">
        <f ca="1">INDEX(Vlookup!$A$1:$AF$1262,MATCH(Stata!$A721,Vlookup!$A:$A,0),MATCH(Stata!W$1,Vlookup!$1:$1,0))</f>
        <v>49.241399999999999</v>
      </c>
      <c r="X721">
        <f ca="1">INDEX(Vlookup!$A$1:$AF$1262,MATCH(Stata!$A721,Vlookup!$A:$A,0),MATCH(Stata!X$1,Vlookup!$1:$1,0))</f>
        <v>22.924800000000001</v>
      </c>
      <c r="Y721">
        <f ca="1">INDEX(Vlookup!$A$1:$AF$1262,MATCH(Stata!$A721,Vlookup!$A:$A,0),MATCH(Stata!Y$1,Vlookup!$1:$1,0))</f>
        <v>19.183499999999999</v>
      </c>
      <c r="Z721">
        <f ca="1">INDEX(Vlookup!$A$1:$AF$1262,MATCH(Stata!$A721,Vlookup!$A:$A,0),MATCH(Stata!Z$1,Vlookup!$1:$1,0))</f>
        <v>13.9651</v>
      </c>
      <c r="AA721">
        <f ca="1">INDEX(Vlookup!$A$1:$AF$1262,MATCH(Stata!$A721,Vlookup!$A:$A,0),MATCH(Stata!AA$1,Vlookup!$1:$1,0))</f>
        <v>56.770299999999999</v>
      </c>
      <c r="AB721">
        <f ca="1">INDEX(Vlookup!$A$1:$AF$1262,MATCH(Stata!$A721,Vlookup!$A:$A,0),MATCH(Stata!AB$1,Vlookup!$1:$1,0))</f>
        <v>46.814599999999999</v>
      </c>
      <c r="AC721">
        <f ca="1">INDEX(Vlookup!$A$1:$AF$1262,MATCH(Stata!$A721,Vlookup!$A:$A,0),MATCH(Stata!AC$1,Vlookup!$1:$1,0))</f>
        <v>22.528400000000001</v>
      </c>
      <c r="AD721">
        <f ca="1">INDEX(Vlookup!$A$1:$AF$1262,MATCH(Stata!$A721,Vlookup!$A:$A,0),MATCH(Stata!AD$1,Vlookup!$1:$1,0))</f>
        <v>49.9375</v>
      </c>
      <c r="AE721">
        <f ca="1">INDEX(Vlookup!$A$1:$AF$1262,MATCH(Stata!$A721,Vlookup!$A:$A,0),MATCH(Stata!AE$1,Vlookup!$1:$1,0))</f>
        <v>20.605499999999999</v>
      </c>
      <c r="AF721">
        <f ca="1">INDEX(Vlookup!$A$1:$AF$1262,MATCH(Stata!$A721,Vlookup!$A:$A,0),MATCH(Stata!AF$1,Vlookup!$1:$1,0))</f>
        <v>1471.64</v>
      </c>
      <c r="AG721">
        <f ca="1">INDEX(Vlookup!$A$1:$AG$1262,MATCH(Stata!$A721,Vlookup!$A:$A,0),MATCH(Stata!AG$1,Vlookup!$1:$1,0))</f>
        <v>59.98</v>
      </c>
    </row>
    <row r="722" spans="1:33" x14ac:dyDescent="0.25">
      <c r="A722" s="1">
        <v>39763</v>
      </c>
      <c r="B722">
        <f ca="1">INDEX(Vlookup!$A$1:$AF$1262,MATCH(Stata!$A722,Vlookup!$A:$A,0),MATCH(Stata!B$1,Vlookup!$1:$1,0))</f>
        <v>55.387500000000003</v>
      </c>
      <c r="C722">
        <f ca="1">INDEX(Vlookup!$A$1:$AF$1262,MATCH(Stata!$A722,Vlookup!$A:$A,0),MATCH(Stata!C$1,Vlookup!$1:$1,0))</f>
        <v>10.3001</v>
      </c>
      <c r="D722">
        <f ca="1">INDEX(Vlookup!$A$1:$AF$1262,MATCH(Stata!$A722,Vlookup!$A:$A,0),MATCH(Stata!D$1,Vlookup!$1:$1,0))</f>
        <v>13.211600000000001</v>
      </c>
      <c r="E722">
        <f ca="1">INDEX(Vlookup!$A$1:$AF$1262,MATCH(Stata!$A722,Vlookup!$A:$A,0),MATCH(Stata!E$1,Vlookup!$1:$1,0))</f>
        <v>20.5534</v>
      </c>
      <c r="F722">
        <f ca="1">INDEX(Vlookup!$A$1:$AF$1262,MATCH(Stata!$A722,Vlookup!$A:$A,0),MATCH(Stata!F$1,Vlookup!$1:$1,0))</f>
        <v>37.8645</v>
      </c>
      <c r="G722">
        <f ca="1">INDEX(Vlookup!$A$1:$AF$1262,MATCH(Stata!$A722,Vlookup!$A:$A,0),MATCH(Stata!G$1,Vlookup!$1:$1,0))</f>
        <v>21.328199999999999</v>
      </c>
      <c r="H722">
        <f ca="1">INDEX(Vlookup!$A$1:$AF$1262,MATCH(Stata!$A722,Vlookup!$A:$A,0),MATCH(Stata!H$1,Vlookup!$1:$1,0))</f>
        <v>39.357300000000002</v>
      </c>
      <c r="I722">
        <f ca="1">INDEX(Vlookup!$A$1:$AF$1262,MATCH(Stata!$A722,Vlookup!$A:$A,0),MATCH(Stata!I$1,Vlookup!$1:$1,0))</f>
        <v>32.904699999999998</v>
      </c>
      <c r="J722">
        <f ca="1">INDEX(Vlookup!$A$1:$AF$1262,MATCH(Stata!$A722,Vlookup!$A:$A,0),MATCH(Stata!J$1,Vlookup!$1:$1,0))</f>
        <v>107.5167</v>
      </c>
      <c r="K722">
        <f ca="1">INDEX(Vlookup!$A$1:$AF$1262,MATCH(Stata!$A722,Vlookup!$A:$A,0),MATCH(Stata!K$1,Vlookup!$1:$1,0))</f>
        <v>19.513000000000002</v>
      </c>
      <c r="L722">
        <f ca="1">INDEX(Vlookup!$A$1:$AF$1262,MATCH(Stata!$A722,Vlookup!$A:$A,0),MATCH(Stata!L$1,Vlookup!$1:$1,0))</f>
        <v>24.014299999999999</v>
      </c>
      <c r="M722">
        <f ca="1">INDEX(Vlookup!$A$1:$AF$1262,MATCH(Stata!$A722,Vlookup!$A:$A,0),MATCH(Stata!M$1,Vlookup!$1:$1,0))</f>
        <v>65.866399999999999</v>
      </c>
      <c r="N722">
        <f ca="1">INDEX(Vlookup!$A$1:$AF$1262,MATCH(Stata!$A722,Vlookup!$A:$A,0),MATCH(Stata!N$1,Vlookup!$1:$1,0))</f>
        <v>15.106400000000001</v>
      </c>
      <c r="O722" t="e">
        <f ca="1">INDEX(Vlookup!$A$1:$AF$1262,MATCH(Stata!$A722,Vlookup!$A:$A,0),MATCH(Stata!O$1,Vlookup!$1:$1,0))</f>
        <v>#N/A</v>
      </c>
      <c r="P722">
        <f ca="1">INDEX(Vlookup!$A$1:$AF$1262,MATCH(Stata!$A722,Vlookup!$A:$A,0),MATCH(Stata!P$1,Vlookup!$1:$1,0))</f>
        <v>31.286899999999999</v>
      </c>
      <c r="Q722">
        <f ca="1">INDEX(Vlookup!$A$1:$AF$1262,MATCH(Stata!$A722,Vlookup!$A:$A,0),MATCH(Stata!Q$1,Vlookup!$1:$1,0))</f>
        <v>17.999400000000001</v>
      </c>
      <c r="R722">
        <f ca="1">INDEX(Vlookup!$A$1:$AF$1262,MATCH(Stata!$A722,Vlookup!$A:$A,0),MATCH(Stata!R$1,Vlookup!$1:$1,0))</f>
        <v>24.146599999999999</v>
      </c>
      <c r="S722">
        <f ca="1">INDEX(Vlookup!$A$1:$AF$1262,MATCH(Stata!$A722,Vlookup!$A:$A,0),MATCH(Stata!S$1,Vlookup!$1:$1,0))</f>
        <v>12.1972</v>
      </c>
      <c r="T722">
        <f ca="1">INDEX(Vlookup!$A$1:$AF$1262,MATCH(Stata!$A722,Vlookup!$A:$A,0),MATCH(Stata!T$1,Vlookup!$1:$1,0))</f>
        <v>76.977999999999994</v>
      </c>
      <c r="U722">
        <f ca="1">INDEX(Vlookup!$A$1:$AF$1262,MATCH(Stata!$A722,Vlookup!$A:$A,0),MATCH(Stata!U$1,Vlookup!$1:$1,0))</f>
        <v>51.355499999999999</v>
      </c>
      <c r="V722">
        <f ca="1">INDEX(Vlookup!$A$1:$AF$1262,MATCH(Stata!$A722,Vlookup!$A:$A,0),MATCH(Stata!V$1,Vlookup!$1:$1,0))</f>
        <v>33.582000000000001</v>
      </c>
      <c r="W722">
        <f ca="1">INDEX(Vlookup!$A$1:$AF$1262,MATCH(Stata!$A722,Vlookup!$A:$A,0),MATCH(Stata!W$1,Vlookup!$1:$1,0))</f>
        <v>49.075699999999998</v>
      </c>
      <c r="X722">
        <f ca="1">INDEX(Vlookup!$A$1:$AF$1262,MATCH(Stata!$A722,Vlookup!$A:$A,0),MATCH(Stata!X$1,Vlookup!$1:$1,0))</f>
        <v>22.629100000000001</v>
      </c>
      <c r="Y722">
        <f ca="1">INDEX(Vlookup!$A$1:$AF$1262,MATCH(Stata!$A722,Vlookup!$A:$A,0),MATCH(Stata!Y$1,Vlookup!$1:$1,0))</f>
        <v>19.093499999999999</v>
      </c>
      <c r="Z722">
        <f ca="1">INDEX(Vlookup!$A$1:$AF$1262,MATCH(Stata!$A722,Vlookup!$A:$A,0),MATCH(Stata!Z$1,Vlookup!$1:$1,0))</f>
        <v>14.1081</v>
      </c>
      <c r="AA722">
        <f ca="1">INDEX(Vlookup!$A$1:$AF$1262,MATCH(Stata!$A722,Vlookup!$A:$A,0),MATCH(Stata!AA$1,Vlookup!$1:$1,0))</f>
        <v>55.782600000000002</v>
      </c>
      <c r="AB722">
        <f ca="1">INDEX(Vlookup!$A$1:$AF$1262,MATCH(Stata!$A722,Vlookup!$A:$A,0),MATCH(Stata!AB$1,Vlookup!$1:$1,0))</f>
        <v>46.464799999999997</v>
      </c>
      <c r="AC722">
        <f ca="1">INDEX(Vlookup!$A$1:$AF$1262,MATCH(Stata!$A722,Vlookup!$A:$A,0),MATCH(Stata!AC$1,Vlookup!$1:$1,0))</f>
        <v>21.959499999999998</v>
      </c>
      <c r="AD722">
        <f ca="1">INDEX(Vlookup!$A$1:$AF$1262,MATCH(Stata!$A722,Vlookup!$A:$A,0),MATCH(Stata!AD$1,Vlookup!$1:$1,0))</f>
        <v>49.548299999999998</v>
      </c>
      <c r="AE722">
        <f ca="1">INDEX(Vlookup!$A$1:$AF$1262,MATCH(Stata!$A722,Vlookup!$A:$A,0),MATCH(Stata!AE$1,Vlookup!$1:$1,0))</f>
        <v>20.325500000000002</v>
      </c>
      <c r="AF722">
        <f ca="1">INDEX(Vlookup!$A$1:$AF$1262,MATCH(Stata!$A722,Vlookup!$A:$A,0),MATCH(Stata!AF$1,Vlookup!$1:$1,0))</f>
        <v>1439.22</v>
      </c>
      <c r="AG722">
        <f ca="1">INDEX(Vlookup!$A$1:$AG$1262,MATCH(Stata!$A722,Vlookup!$A:$A,0),MATCH(Stata!AG$1,Vlookup!$1:$1,0))</f>
        <v>61.44</v>
      </c>
    </row>
    <row r="723" spans="1:33" x14ac:dyDescent="0.25">
      <c r="A723" s="1">
        <v>39764</v>
      </c>
      <c r="B723">
        <f ca="1">INDEX(Vlookup!$A$1:$AF$1262,MATCH(Stata!$A723,Vlookup!$A:$A,0),MATCH(Stata!B$1,Vlookup!$1:$1,0))</f>
        <v>52.777099999999997</v>
      </c>
      <c r="C723">
        <f ca="1">INDEX(Vlookup!$A$1:$AF$1262,MATCH(Stata!$A723,Vlookup!$A:$A,0),MATCH(Stata!C$1,Vlookup!$1:$1,0))</f>
        <v>9.5752000000000006</v>
      </c>
      <c r="D723">
        <f ca="1">INDEX(Vlookup!$A$1:$AF$1262,MATCH(Stata!$A723,Vlookup!$A:$A,0),MATCH(Stata!D$1,Vlookup!$1:$1,0))</f>
        <v>12.639900000000001</v>
      </c>
      <c r="E723">
        <f ca="1">INDEX(Vlookup!$A$1:$AF$1262,MATCH(Stata!$A723,Vlookup!$A:$A,0),MATCH(Stata!E$1,Vlookup!$1:$1,0))</f>
        <v>18.397200000000002</v>
      </c>
      <c r="F723">
        <f ca="1">INDEX(Vlookup!$A$1:$AF$1262,MATCH(Stata!$A723,Vlookup!$A:$A,0),MATCH(Stata!F$1,Vlookup!$1:$1,0))</f>
        <v>34.011099999999999</v>
      </c>
      <c r="G723">
        <f ca="1">INDEX(Vlookup!$A$1:$AF$1262,MATCH(Stata!$A723,Vlookup!$A:$A,0),MATCH(Stata!G$1,Vlookup!$1:$1,0))</f>
        <v>20.430700000000002</v>
      </c>
      <c r="H723">
        <f ca="1">INDEX(Vlookup!$A$1:$AF$1262,MATCH(Stata!$A723,Vlookup!$A:$A,0),MATCH(Stata!H$1,Vlookup!$1:$1,0))</f>
        <v>38.059399999999997</v>
      </c>
      <c r="I723">
        <f ca="1">INDEX(Vlookup!$A$1:$AF$1262,MATCH(Stata!$A723,Vlookup!$A:$A,0),MATCH(Stata!I$1,Vlookup!$1:$1,0))</f>
        <v>31.307200000000002</v>
      </c>
      <c r="J723">
        <f ca="1">INDEX(Vlookup!$A$1:$AF$1262,MATCH(Stata!$A723,Vlookup!$A:$A,0),MATCH(Stata!J$1,Vlookup!$1:$1,0))</f>
        <v>95.968599999999995</v>
      </c>
      <c r="K723">
        <f ca="1">INDEX(Vlookup!$A$1:$AF$1262,MATCH(Stata!$A723,Vlookup!$A:$A,0),MATCH(Stata!K$1,Vlookup!$1:$1,0))</f>
        <v>19.245100000000001</v>
      </c>
      <c r="L723">
        <f ca="1">INDEX(Vlookup!$A$1:$AF$1262,MATCH(Stata!$A723,Vlookup!$A:$A,0),MATCH(Stata!L$1,Vlookup!$1:$1,0))</f>
        <v>23.0486</v>
      </c>
      <c r="M723">
        <f ca="1">INDEX(Vlookup!$A$1:$AF$1262,MATCH(Stata!$A723,Vlookup!$A:$A,0),MATCH(Stata!M$1,Vlookup!$1:$1,0))</f>
        <v>62.4938</v>
      </c>
      <c r="N723">
        <f ca="1">INDEX(Vlookup!$A$1:$AF$1262,MATCH(Stata!$A723,Vlookup!$A:$A,0),MATCH(Stata!N$1,Vlookup!$1:$1,0))</f>
        <v>13.8171</v>
      </c>
      <c r="O723" t="e">
        <f ca="1">INDEX(Vlookup!$A$1:$AF$1262,MATCH(Stata!$A723,Vlookup!$A:$A,0),MATCH(Stata!O$1,Vlookup!$1:$1,0))</f>
        <v>#N/A</v>
      </c>
      <c r="P723">
        <f ca="1">INDEX(Vlookup!$A$1:$AF$1262,MATCH(Stata!$A723,Vlookup!$A:$A,0),MATCH(Stata!P$1,Vlookup!$1:$1,0))</f>
        <v>29.301500000000001</v>
      </c>
      <c r="Q723">
        <f ca="1">INDEX(Vlookup!$A$1:$AF$1262,MATCH(Stata!$A723,Vlookup!$A:$A,0),MATCH(Stata!Q$1,Vlookup!$1:$1,0))</f>
        <v>17.376300000000001</v>
      </c>
      <c r="R723">
        <f ca="1">INDEX(Vlookup!$A$1:$AF$1262,MATCH(Stata!$A723,Vlookup!$A:$A,0),MATCH(Stata!R$1,Vlookup!$1:$1,0))</f>
        <v>23.564499999999999</v>
      </c>
      <c r="S723">
        <f ca="1">INDEX(Vlookup!$A$1:$AF$1262,MATCH(Stata!$A723,Vlookup!$A:$A,0),MATCH(Stata!S$1,Vlookup!$1:$1,0))</f>
        <v>11.838200000000001</v>
      </c>
      <c r="T723">
        <f ca="1">INDEX(Vlookup!$A$1:$AF$1262,MATCH(Stata!$A723,Vlookup!$A:$A,0),MATCH(Stata!T$1,Vlookup!$1:$1,0))</f>
        <v>74.186899999999994</v>
      </c>
      <c r="U723">
        <f ca="1">INDEX(Vlookup!$A$1:$AF$1262,MATCH(Stata!$A723,Vlookup!$A:$A,0),MATCH(Stata!U$1,Vlookup!$1:$1,0))</f>
        <v>49.949800000000003</v>
      </c>
      <c r="V723">
        <f ca="1">INDEX(Vlookup!$A$1:$AF$1262,MATCH(Stata!$A723,Vlookup!$A:$A,0),MATCH(Stata!V$1,Vlookup!$1:$1,0))</f>
        <v>31.9375</v>
      </c>
      <c r="W723">
        <f ca="1">INDEX(Vlookup!$A$1:$AF$1262,MATCH(Stata!$A723,Vlookup!$A:$A,0),MATCH(Stata!W$1,Vlookup!$1:$1,0))</f>
        <v>47.096600000000002</v>
      </c>
      <c r="X723">
        <f ca="1">INDEX(Vlookup!$A$1:$AF$1262,MATCH(Stata!$A723,Vlookup!$A:$A,0),MATCH(Stata!X$1,Vlookup!$1:$1,0))</f>
        <v>21.947299999999998</v>
      </c>
      <c r="Y723">
        <f ca="1">INDEX(Vlookup!$A$1:$AF$1262,MATCH(Stata!$A723,Vlookup!$A:$A,0),MATCH(Stata!Y$1,Vlookup!$1:$1,0))</f>
        <v>18.282900000000001</v>
      </c>
      <c r="Z723">
        <f ca="1">INDEX(Vlookup!$A$1:$AF$1262,MATCH(Stata!$A723,Vlookup!$A:$A,0),MATCH(Stata!Z$1,Vlookup!$1:$1,0))</f>
        <v>13.317299999999999</v>
      </c>
      <c r="AA723">
        <f ca="1">INDEX(Vlookup!$A$1:$AF$1262,MATCH(Stata!$A723,Vlookup!$A:$A,0),MATCH(Stata!AA$1,Vlookup!$1:$1,0))</f>
        <v>54.060699999999997</v>
      </c>
      <c r="AB723">
        <f ca="1">INDEX(Vlookup!$A$1:$AF$1262,MATCH(Stata!$A723,Vlookup!$A:$A,0),MATCH(Stata!AB$1,Vlookup!$1:$1,0))</f>
        <v>44.2913</v>
      </c>
      <c r="AC723">
        <f ca="1">INDEX(Vlookup!$A$1:$AF$1262,MATCH(Stata!$A723,Vlookup!$A:$A,0),MATCH(Stata!AC$1,Vlookup!$1:$1,0))</f>
        <v>21.3979</v>
      </c>
      <c r="AD723">
        <f ca="1">INDEX(Vlookup!$A$1:$AF$1262,MATCH(Stata!$A723,Vlookup!$A:$A,0),MATCH(Stata!AD$1,Vlookup!$1:$1,0))</f>
        <v>47.620699999999999</v>
      </c>
      <c r="AE723">
        <f ca="1">INDEX(Vlookup!$A$1:$AF$1262,MATCH(Stata!$A723,Vlookup!$A:$A,0),MATCH(Stata!AE$1,Vlookup!$1:$1,0))</f>
        <v>18.813700000000001</v>
      </c>
      <c r="AF723">
        <f ca="1">INDEX(Vlookup!$A$1:$AF$1262,MATCH(Stata!$A723,Vlookup!$A:$A,0),MATCH(Stata!AF$1,Vlookup!$1:$1,0))</f>
        <v>1365.15</v>
      </c>
      <c r="AG723">
        <f ca="1">INDEX(Vlookup!$A$1:$AG$1262,MATCH(Stata!$A723,Vlookup!$A:$A,0),MATCH(Stata!AG$1,Vlookup!$1:$1,0))</f>
        <v>66.459999999999994</v>
      </c>
    </row>
    <row r="724" spans="1:33" x14ac:dyDescent="0.25">
      <c r="A724" s="1">
        <v>39765</v>
      </c>
      <c r="B724">
        <f ca="1">INDEX(Vlookup!$A$1:$AF$1262,MATCH(Stata!$A724,Vlookup!$A:$A,0),MATCH(Stata!B$1,Vlookup!$1:$1,0))</f>
        <v>57.207700000000003</v>
      </c>
      <c r="C724">
        <f ca="1">INDEX(Vlookup!$A$1:$AF$1262,MATCH(Stata!$A724,Vlookup!$A:$A,0),MATCH(Stata!C$1,Vlookup!$1:$1,0))</f>
        <v>10.5449</v>
      </c>
      <c r="D724">
        <f ca="1">INDEX(Vlookup!$A$1:$AF$1262,MATCH(Stata!$A724,Vlookup!$A:$A,0),MATCH(Stata!D$1,Vlookup!$1:$1,0))</f>
        <v>12.716100000000001</v>
      </c>
      <c r="E724">
        <f ca="1">INDEX(Vlookup!$A$1:$AF$1262,MATCH(Stata!$A724,Vlookup!$A:$A,0),MATCH(Stata!E$1,Vlookup!$1:$1,0))</f>
        <v>19.067</v>
      </c>
      <c r="F724">
        <f ca="1">INDEX(Vlookup!$A$1:$AF$1262,MATCH(Stata!$A724,Vlookup!$A:$A,0),MATCH(Stata!F$1,Vlookup!$1:$1,0))</f>
        <v>34.5137</v>
      </c>
      <c r="G724">
        <f ca="1">INDEX(Vlookup!$A$1:$AF$1262,MATCH(Stata!$A724,Vlookup!$A:$A,0),MATCH(Stata!G$1,Vlookup!$1:$1,0))</f>
        <v>22.373899999999999</v>
      </c>
      <c r="H724">
        <f ca="1">INDEX(Vlookup!$A$1:$AF$1262,MATCH(Stata!$A724,Vlookup!$A:$A,0),MATCH(Stata!H$1,Vlookup!$1:$1,0))</f>
        <v>38.632300000000001</v>
      </c>
      <c r="I724">
        <f ca="1">INDEX(Vlookup!$A$1:$AF$1262,MATCH(Stata!$A724,Vlookup!$A:$A,0),MATCH(Stata!I$1,Vlookup!$1:$1,0))</f>
        <v>35.171500000000002</v>
      </c>
      <c r="J724">
        <f ca="1">INDEX(Vlookup!$A$1:$AF$1262,MATCH(Stata!$A724,Vlookup!$A:$A,0),MATCH(Stata!J$1,Vlookup!$1:$1,0))</f>
        <v>94.077100000000002</v>
      </c>
      <c r="K724">
        <f ca="1">INDEX(Vlookup!$A$1:$AF$1262,MATCH(Stata!$A724,Vlookup!$A:$A,0),MATCH(Stata!K$1,Vlookup!$1:$1,0))</f>
        <v>20.320900000000002</v>
      </c>
      <c r="L724">
        <f ca="1">INDEX(Vlookup!$A$1:$AF$1262,MATCH(Stata!$A724,Vlookup!$A:$A,0),MATCH(Stata!L$1,Vlookup!$1:$1,0))</f>
        <v>24.810500000000001</v>
      </c>
      <c r="M724">
        <f ca="1">INDEX(Vlookup!$A$1:$AF$1262,MATCH(Stata!$A724,Vlookup!$A:$A,0),MATCH(Stata!M$1,Vlookup!$1:$1,0))</f>
        <v>68.368700000000004</v>
      </c>
      <c r="N724">
        <f ca="1">INDEX(Vlookup!$A$1:$AF$1262,MATCH(Stata!$A724,Vlookup!$A:$A,0),MATCH(Stata!N$1,Vlookup!$1:$1,0))</f>
        <v>14.300599999999999</v>
      </c>
      <c r="O724" t="e">
        <f ca="1">INDEX(Vlookup!$A$1:$AF$1262,MATCH(Stata!$A724,Vlookup!$A:$A,0),MATCH(Stata!O$1,Vlookup!$1:$1,0))</f>
        <v>#N/A</v>
      </c>
      <c r="P724">
        <f ca="1">INDEX(Vlookup!$A$1:$AF$1262,MATCH(Stata!$A724,Vlookup!$A:$A,0),MATCH(Stata!P$1,Vlookup!$1:$1,0))</f>
        <v>29.837800000000001</v>
      </c>
      <c r="Q724">
        <f ca="1">INDEX(Vlookup!$A$1:$AF$1262,MATCH(Stata!$A724,Vlookup!$A:$A,0),MATCH(Stata!Q$1,Vlookup!$1:$1,0))</f>
        <v>19.508800000000001</v>
      </c>
      <c r="R724">
        <f ca="1">INDEX(Vlookup!$A$1:$AF$1262,MATCH(Stata!$A724,Vlookup!$A:$A,0),MATCH(Stata!R$1,Vlookup!$1:$1,0))</f>
        <v>25.3901</v>
      </c>
      <c r="S724">
        <f ca="1">INDEX(Vlookup!$A$1:$AF$1262,MATCH(Stata!$A724,Vlookup!$A:$A,0),MATCH(Stata!S$1,Vlookup!$1:$1,0))</f>
        <v>12.635</v>
      </c>
      <c r="T724">
        <f ca="1">INDEX(Vlookup!$A$1:$AF$1262,MATCH(Stata!$A724,Vlookup!$A:$A,0),MATCH(Stata!T$1,Vlookup!$1:$1,0))</f>
        <v>78.345600000000005</v>
      </c>
      <c r="U724">
        <f ca="1">INDEX(Vlookup!$A$1:$AF$1262,MATCH(Stata!$A724,Vlookup!$A:$A,0),MATCH(Stata!U$1,Vlookup!$1:$1,0))</f>
        <v>54.244500000000002</v>
      </c>
      <c r="V724">
        <f ca="1">INDEX(Vlookup!$A$1:$AF$1262,MATCH(Stata!$A724,Vlookup!$A:$A,0),MATCH(Stata!V$1,Vlookup!$1:$1,0))</f>
        <v>34.357999999999997</v>
      </c>
      <c r="W724">
        <f ca="1">INDEX(Vlookup!$A$1:$AF$1262,MATCH(Stata!$A724,Vlookup!$A:$A,0),MATCH(Stata!W$1,Vlookup!$1:$1,0))</f>
        <v>49.040799999999997</v>
      </c>
      <c r="X724">
        <f ca="1">INDEX(Vlookup!$A$1:$AF$1262,MATCH(Stata!$A724,Vlookup!$A:$A,0),MATCH(Stata!X$1,Vlookup!$1:$1,0))</f>
        <v>23.434000000000001</v>
      </c>
      <c r="Y724">
        <f ca="1">INDEX(Vlookup!$A$1:$AF$1262,MATCH(Stata!$A724,Vlookup!$A:$A,0),MATCH(Stata!Y$1,Vlookup!$1:$1,0))</f>
        <v>19.138500000000001</v>
      </c>
      <c r="Z724">
        <f ca="1">INDEX(Vlookup!$A$1:$AF$1262,MATCH(Stata!$A724,Vlookup!$A:$A,0),MATCH(Stata!Z$1,Vlookup!$1:$1,0))</f>
        <v>14.074400000000001</v>
      </c>
      <c r="AA724">
        <f ca="1">INDEX(Vlookup!$A$1:$AF$1262,MATCH(Stata!$A724,Vlookup!$A:$A,0),MATCH(Stata!AA$1,Vlookup!$1:$1,0))</f>
        <v>56.857700000000001</v>
      </c>
      <c r="AB724">
        <f ca="1">INDEX(Vlookup!$A$1:$AF$1262,MATCH(Stata!$A724,Vlookup!$A:$A,0),MATCH(Stata!AB$1,Vlookup!$1:$1,0))</f>
        <v>47.246499999999997</v>
      </c>
      <c r="AC724">
        <f ca="1">INDEX(Vlookup!$A$1:$AF$1262,MATCH(Stata!$A724,Vlookup!$A:$A,0),MATCH(Stata!AC$1,Vlookup!$1:$1,0))</f>
        <v>23.008700000000001</v>
      </c>
      <c r="AD724">
        <f ca="1">INDEX(Vlookup!$A$1:$AF$1262,MATCH(Stata!$A724,Vlookup!$A:$A,0),MATCH(Stata!AD$1,Vlookup!$1:$1,0))</f>
        <v>49.711199999999998</v>
      </c>
      <c r="AE724">
        <f ca="1">INDEX(Vlookup!$A$1:$AF$1262,MATCH(Stata!$A724,Vlookup!$A:$A,0),MATCH(Stata!AE$1,Vlookup!$1:$1,0))</f>
        <v>20.2042</v>
      </c>
      <c r="AF724">
        <f ca="1">INDEX(Vlookup!$A$1:$AF$1262,MATCH(Stata!$A724,Vlookup!$A:$A,0),MATCH(Stata!AF$1,Vlookup!$1:$1,0))</f>
        <v>1459.82</v>
      </c>
      <c r="AG724">
        <f ca="1">INDEX(Vlookup!$A$1:$AG$1262,MATCH(Stata!$A724,Vlookup!$A:$A,0),MATCH(Stata!AG$1,Vlookup!$1:$1,0))</f>
        <v>59.83</v>
      </c>
    </row>
    <row r="725" spans="1:33" x14ac:dyDescent="0.25">
      <c r="A725" s="1">
        <v>39766</v>
      </c>
      <c r="B725">
        <f ca="1">INDEX(Vlookup!$A$1:$AF$1262,MATCH(Stata!$A725,Vlookup!$A:$A,0),MATCH(Stata!B$1,Vlookup!$1:$1,0))</f>
        <v>55.991300000000003</v>
      </c>
      <c r="C725">
        <f ca="1">INDEX(Vlookup!$A$1:$AF$1262,MATCH(Stata!$A725,Vlookup!$A:$A,0),MATCH(Stata!C$1,Vlookup!$1:$1,0))</f>
        <v>10.206</v>
      </c>
      <c r="D725">
        <f ca="1">INDEX(Vlookup!$A$1:$AF$1262,MATCH(Stata!$A725,Vlookup!$A:$A,0),MATCH(Stata!D$1,Vlookup!$1:$1,0))</f>
        <v>12.395899999999999</v>
      </c>
      <c r="E725">
        <f ca="1">INDEX(Vlookup!$A$1:$AF$1262,MATCH(Stata!$A725,Vlookup!$A:$A,0),MATCH(Stata!E$1,Vlookup!$1:$1,0))</f>
        <v>18.342099999999999</v>
      </c>
      <c r="F725">
        <f ca="1">INDEX(Vlookup!$A$1:$AF$1262,MATCH(Stata!$A725,Vlookup!$A:$A,0),MATCH(Stata!F$1,Vlookup!$1:$1,0))</f>
        <v>34.848799999999997</v>
      </c>
      <c r="G725">
        <f ca="1">INDEX(Vlookup!$A$1:$AF$1262,MATCH(Stata!$A725,Vlookup!$A:$A,0),MATCH(Stata!G$1,Vlookup!$1:$1,0))</f>
        <v>21.5779</v>
      </c>
      <c r="H725">
        <f ca="1">INDEX(Vlookup!$A$1:$AF$1262,MATCH(Stata!$A725,Vlookup!$A:$A,0),MATCH(Stata!H$1,Vlookup!$1:$1,0))</f>
        <v>36.734699999999997</v>
      </c>
      <c r="I725">
        <f ca="1">INDEX(Vlookup!$A$1:$AF$1262,MATCH(Stata!$A725,Vlookup!$A:$A,0),MATCH(Stata!I$1,Vlookup!$1:$1,0))</f>
        <v>32.984999999999999</v>
      </c>
      <c r="J725">
        <f ca="1">INDEX(Vlookup!$A$1:$AF$1262,MATCH(Stata!$A725,Vlookup!$A:$A,0),MATCH(Stata!J$1,Vlookup!$1:$1,0))</f>
        <v>94.774000000000001</v>
      </c>
      <c r="K725">
        <f ca="1">INDEX(Vlookup!$A$1:$AF$1262,MATCH(Stata!$A725,Vlookup!$A:$A,0),MATCH(Stata!K$1,Vlookup!$1:$1,0))</f>
        <v>19.767600000000002</v>
      </c>
      <c r="L725">
        <f ca="1">INDEX(Vlookup!$A$1:$AF$1262,MATCH(Stata!$A725,Vlookup!$A:$A,0),MATCH(Stata!L$1,Vlookup!$1:$1,0))</f>
        <v>23.234999999999999</v>
      </c>
      <c r="M725">
        <f ca="1">INDEX(Vlookup!$A$1:$AF$1262,MATCH(Stata!$A725,Vlookup!$A:$A,0),MATCH(Stata!M$1,Vlookup!$1:$1,0))</f>
        <v>66.800200000000004</v>
      </c>
      <c r="N725">
        <f ca="1">INDEX(Vlookup!$A$1:$AF$1262,MATCH(Stata!$A725,Vlookup!$A:$A,0),MATCH(Stata!N$1,Vlookup!$1:$1,0))</f>
        <v>13.588100000000001</v>
      </c>
      <c r="O725" t="e">
        <f ca="1">INDEX(Vlookup!$A$1:$AF$1262,MATCH(Stata!$A725,Vlookup!$A:$A,0),MATCH(Stata!O$1,Vlookup!$1:$1,0))</f>
        <v>#N/A</v>
      </c>
      <c r="P725">
        <f ca="1">INDEX(Vlookup!$A$1:$AF$1262,MATCH(Stata!$A725,Vlookup!$A:$A,0),MATCH(Stata!P$1,Vlookup!$1:$1,0))</f>
        <v>28.6616</v>
      </c>
      <c r="Q725">
        <f ca="1">INDEX(Vlookup!$A$1:$AF$1262,MATCH(Stata!$A725,Vlookup!$A:$A,0),MATCH(Stata!Q$1,Vlookup!$1:$1,0))</f>
        <v>18.025700000000001</v>
      </c>
      <c r="R725">
        <f ca="1">INDEX(Vlookup!$A$1:$AF$1262,MATCH(Stata!$A725,Vlookup!$A:$A,0),MATCH(Stata!R$1,Vlookup!$1:$1,0))</f>
        <v>24.120100000000001</v>
      </c>
      <c r="S725">
        <f ca="1">INDEX(Vlookup!$A$1:$AF$1262,MATCH(Stata!$A725,Vlookup!$A:$A,0),MATCH(Stata!S$1,Vlookup!$1:$1,0))</f>
        <v>11.6631</v>
      </c>
      <c r="T725">
        <f ca="1">INDEX(Vlookup!$A$1:$AF$1262,MATCH(Stata!$A725,Vlookup!$A:$A,0),MATCH(Stata!T$1,Vlookup!$1:$1,0))</f>
        <v>74.735799999999998</v>
      </c>
      <c r="U725">
        <f ca="1">INDEX(Vlookup!$A$1:$AF$1262,MATCH(Stata!$A725,Vlookup!$A:$A,0),MATCH(Stata!U$1,Vlookup!$1:$1,0))</f>
        <v>51.786700000000003</v>
      </c>
      <c r="V725">
        <f ca="1">INDEX(Vlookup!$A$1:$AF$1262,MATCH(Stata!$A725,Vlookup!$A:$A,0),MATCH(Stata!V$1,Vlookup!$1:$1,0))</f>
        <v>31.845099999999999</v>
      </c>
      <c r="W725">
        <f ca="1">INDEX(Vlookup!$A$1:$AF$1262,MATCH(Stata!$A725,Vlookup!$A:$A,0),MATCH(Stata!W$1,Vlookup!$1:$1,0))</f>
        <v>48.936199999999999</v>
      </c>
      <c r="X725">
        <f ca="1">INDEX(Vlookup!$A$1:$AF$1262,MATCH(Stata!$A725,Vlookup!$A:$A,0),MATCH(Stata!X$1,Vlookup!$1:$1,0))</f>
        <v>22.448399999999999</v>
      </c>
      <c r="Y725">
        <f ca="1">INDEX(Vlookup!$A$1:$AF$1262,MATCH(Stata!$A725,Vlookup!$A:$A,0),MATCH(Stata!Y$1,Vlookup!$1:$1,0))</f>
        <v>18.066700000000001</v>
      </c>
      <c r="Z725">
        <f ca="1">INDEX(Vlookup!$A$1:$AF$1262,MATCH(Stata!$A725,Vlookup!$A:$A,0),MATCH(Stata!Z$1,Vlookup!$1:$1,0))</f>
        <v>13.6959</v>
      </c>
      <c r="AA725">
        <f ca="1">INDEX(Vlookup!$A$1:$AF$1262,MATCH(Stata!$A725,Vlookup!$A:$A,0),MATCH(Stata!AA$1,Vlookup!$1:$1,0))</f>
        <v>55.161999999999999</v>
      </c>
      <c r="AB725">
        <f ca="1">INDEX(Vlookup!$A$1:$AF$1262,MATCH(Stata!$A725,Vlookup!$A:$A,0),MATCH(Stata!AB$1,Vlookup!$1:$1,0))</f>
        <v>45.393900000000002</v>
      </c>
      <c r="AC725">
        <f ca="1">INDEX(Vlookup!$A$1:$AF$1262,MATCH(Stata!$A725,Vlookup!$A:$A,0),MATCH(Stata!AC$1,Vlookup!$1:$1,0))</f>
        <v>22.166399999999999</v>
      </c>
      <c r="AD725">
        <f ca="1">INDEX(Vlookup!$A$1:$AF$1262,MATCH(Stata!$A725,Vlookup!$A:$A,0),MATCH(Stata!AD$1,Vlookup!$1:$1,0))</f>
        <v>47.702100000000002</v>
      </c>
      <c r="AE725">
        <f ca="1">INDEX(Vlookup!$A$1:$AF$1262,MATCH(Stata!$A725,Vlookup!$A:$A,0),MATCH(Stata!AE$1,Vlookup!$1:$1,0))</f>
        <v>19.6723</v>
      </c>
      <c r="AF725">
        <f ca="1">INDEX(Vlookup!$A$1:$AF$1262,MATCH(Stata!$A725,Vlookup!$A:$A,0),MATCH(Stata!AF$1,Vlookup!$1:$1,0))</f>
        <v>1399.2</v>
      </c>
      <c r="AG725">
        <f ca="1">INDEX(Vlookup!$A$1:$AG$1262,MATCH(Stata!$A725,Vlookup!$A:$A,0),MATCH(Stata!AG$1,Vlookup!$1:$1,0))</f>
        <v>66.31</v>
      </c>
    </row>
    <row r="726" spans="1:33" x14ac:dyDescent="0.25">
      <c r="A726" s="1">
        <v>39769</v>
      </c>
      <c r="B726">
        <f ca="1">INDEX(Vlookup!$A$1:$AF$1262,MATCH(Stata!$A726,Vlookup!$A:$A,0),MATCH(Stata!B$1,Vlookup!$1:$1,0))</f>
        <v>53.9846</v>
      </c>
      <c r="C726">
        <f ca="1">INDEX(Vlookup!$A$1:$AF$1262,MATCH(Stata!$A726,Vlookup!$A:$A,0),MATCH(Stata!C$1,Vlookup!$1:$1,0))</f>
        <v>9.1044</v>
      </c>
      <c r="D726">
        <f ca="1">INDEX(Vlookup!$A$1:$AF$1262,MATCH(Stata!$A726,Vlookup!$A:$A,0),MATCH(Stata!D$1,Vlookup!$1:$1,0))</f>
        <v>12.350199999999999</v>
      </c>
      <c r="E726">
        <f ca="1">INDEX(Vlookup!$A$1:$AF$1262,MATCH(Stata!$A726,Vlookup!$A:$A,0),MATCH(Stata!E$1,Vlookup!$1:$1,0))</f>
        <v>17.773199999999999</v>
      </c>
      <c r="F726">
        <f ca="1">INDEX(Vlookup!$A$1:$AF$1262,MATCH(Stata!$A726,Vlookup!$A:$A,0),MATCH(Stata!F$1,Vlookup!$1:$1,0))</f>
        <v>32.000500000000002</v>
      </c>
      <c r="G726">
        <f ca="1">INDEX(Vlookup!$A$1:$AF$1262,MATCH(Stata!$A726,Vlookup!$A:$A,0),MATCH(Stata!G$1,Vlookup!$1:$1,0))</f>
        <v>20.891100000000002</v>
      </c>
      <c r="H726">
        <f ca="1">INDEX(Vlookup!$A$1:$AF$1262,MATCH(Stata!$A726,Vlookup!$A:$A,0),MATCH(Stata!H$1,Vlookup!$1:$1,0))</f>
        <v>36.86</v>
      </c>
      <c r="I726">
        <f ca="1">INDEX(Vlookup!$A$1:$AF$1262,MATCH(Stata!$A726,Vlookup!$A:$A,0),MATCH(Stata!I$1,Vlookup!$1:$1,0))</f>
        <v>31.860500000000002</v>
      </c>
      <c r="J726">
        <f ca="1">INDEX(Vlookup!$A$1:$AF$1262,MATCH(Stata!$A726,Vlookup!$A:$A,0),MATCH(Stata!J$1,Vlookup!$1:$1,0))</f>
        <v>88.502200000000002</v>
      </c>
      <c r="K726">
        <f ca="1">INDEX(Vlookup!$A$1:$AF$1262,MATCH(Stata!$A726,Vlookup!$A:$A,0),MATCH(Stata!K$1,Vlookup!$1:$1,0))</f>
        <v>19.3066</v>
      </c>
      <c r="L726">
        <f ca="1">INDEX(Vlookup!$A$1:$AF$1262,MATCH(Stata!$A726,Vlookup!$A:$A,0),MATCH(Stata!L$1,Vlookup!$1:$1,0))</f>
        <v>22.8368</v>
      </c>
      <c r="M726">
        <f ca="1">INDEX(Vlookup!$A$1:$AF$1262,MATCH(Stata!$A726,Vlookup!$A:$A,0),MATCH(Stata!M$1,Vlookup!$1:$1,0))</f>
        <v>66.528199999999998</v>
      </c>
      <c r="N726">
        <f ca="1">INDEX(Vlookup!$A$1:$AF$1262,MATCH(Stata!$A726,Vlookup!$A:$A,0),MATCH(Stata!N$1,Vlookup!$1:$1,0))</f>
        <v>13.6645</v>
      </c>
      <c r="O726" t="e">
        <f ca="1">INDEX(Vlookup!$A$1:$AF$1262,MATCH(Stata!$A726,Vlookup!$A:$A,0),MATCH(Stata!O$1,Vlookup!$1:$1,0))</f>
        <v>#N/A</v>
      </c>
      <c r="P726">
        <f ca="1">INDEX(Vlookup!$A$1:$AF$1262,MATCH(Stata!$A726,Vlookup!$A:$A,0),MATCH(Stata!P$1,Vlookup!$1:$1,0))</f>
        <v>27.607800000000001</v>
      </c>
      <c r="Q726">
        <f ca="1">INDEX(Vlookup!$A$1:$AF$1262,MATCH(Stata!$A726,Vlookup!$A:$A,0),MATCH(Stata!Q$1,Vlookup!$1:$1,0))</f>
        <v>17.5518</v>
      </c>
      <c r="R726">
        <f ca="1">INDEX(Vlookup!$A$1:$AF$1262,MATCH(Stata!$A726,Vlookup!$A:$A,0),MATCH(Stata!R$1,Vlookup!$1:$1,0))</f>
        <v>23.2029</v>
      </c>
      <c r="S726">
        <f ca="1">INDEX(Vlookup!$A$1:$AF$1262,MATCH(Stata!$A726,Vlookup!$A:$A,0),MATCH(Stata!S$1,Vlookup!$1:$1,0))</f>
        <v>11.382899999999999</v>
      </c>
      <c r="T726">
        <f ca="1">INDEX(Vlookup!$A$1:$AF$1262,MATCH(Stata!$A726,Vlookup!$A:$A,0),MATCH(Stata!T$1,Vlookup!$1:$1,0))</f>
        <v>72.084299999999999</v>
      </c>
      <c r="U726">
        <f ca="1">INDEX(Vlookup!$A$1:$AF$1262,MATCH(Stata!$A726,Vlookup!$A:$A,0),MATCH(Stata!U$1,Vlookup!$1:$1,0))</f>
        <v>51.113999999999997</v>
      </c>
      <c r="V726">
        <f ca="1">INDEX(Vlookup!$A$1:$AF$1262,MATCH(Stata!$A726,Vlookup!$A:$A,0),MATCH(Stata!V$1,Vlookup!$1:$1,0))</f>
        <v>30.2746</v>
      </c>
      <c r="W726">
        <f ca="1">INDEX(Vlookup!$A$1:$AF$1262,MATCH(Stata!$A726,Vlookup!$A:$A,0),MATCH(Stata!W$1,Vlookup!$1:$1,0))</f>
        <v>48.482900000000001</v>
      </c>
      <c r="X726">
        <f ca="1">INDEX(Vlookup!$A$1:$AF$1262,MATCH(Stata!$A726,Vlookup!$A:$A,0),MATCH(Stata!X$1,Vlookup!$1:$1,0))</f>
        <v>21.3477</v>
      </c>
      <c r="Y726">
        <f ca="1">INDEX(Vlookup!$A$1:$AF$1262,MATCH(Stata!$A726,Vlookup!$A:$A,0),MATCH(Stata!Y$1,Vlookup!$1:$1,0))</f>
        <v>17.400300000000001</v>
      </c>
      <c r="Z726">
        <f ca="1">INDEX(Vlookup!$A$1:$AF$1262,MATCH(Stata!$A726,Vlookup!$A:$A,0),MATCH(Stata!Z$1,Vlookup!$1:$1,0))</f>
        <v>13.393000000000001</v>
      </c>
      <c r="AA726">
        <f ca="1">INDEX(Vlookup!$A$1:$AF$1262,MATCH(Stata!$A726,Vlookup!$A:$A,0),MATCH(Stata!AA$1,Vlookup!$1:$1,0))</f>
        <v>54.637599999999999</v>
      </c>
      <c r="AB726">
        <f ca="1">INDEX(Vlookup!$A$1:$AF$1262,MATCH(Stata!$A726,Vlookup!$A:$A,0),MATCH(Stata!AB$1,Vlookup!$1:$1,0))</f>
        <v>43.514099999999999</v>
      </c>
      <c r="AC726">
        <f ca="1">INDEX(Vlookup!$A$1:$AF$1262,MATCH(Stata!$A726,Vlookup!$A:$A,0),MATCH(Stata!AC$1,Vlookup!$1:$1,0))</f>
        <v>21.604800000000001</v>
      </c>
      <c r="AD726">
        <f ca="1">INDEX(Vlookup!$A$1:$AF$1262,MATCH(Stata!$A726,Vlookup!$A:$A,0),MATCH(Stata!AD$1,Vlookup!$1:$1,0))</f>
        <v>46.887599999999999</v>
      </c>
      <c r="AE726">
        <f ca="1">INDEX(Vlookup!$A$1:$AF$1262,MATCH(Stata!$A726,Vlookup!$A:$A,0),MATCH(Stata!AE$1,Vlookup!$1:$1,0))</f>
        <v>18.421700000000001</v>
      </c>
      <c r="AF726">
        <f ca="1">INDEX(Vlookup!$A$1:$AF$1262,MATCH(Stata!$A726,Vlookup!$A:$A,0),MATCH(Stata!AF$1,Vlookup!$1:$1,0))</f>
        <v>1363.14</v>
      </c>
      <c r="AG726">
        <f ca="1">INDEX(Vlookup!$A$1:$AG$1262,MATCH(Stata!$A726,Vlookup!$A:$A,0),MATCH(Stata!AG$1,Vlookup!$1:$1,0))</f>
        <v>69.150000000000006</v>
      </c>
    </row>
    <row r="727" spans="1:33" x14ac:dyDescent="0.25">
      <c r="A727" s="1">
        <v>39770</v>
      </c>
      <c r="B727">
        <f ca="1">INDEX(Vlookup!$A$1:$AF$1262,MATCH(Stata!$A727,Vlookup!$A:$A,0),MATCH(Stata!B$1,Vlookup!$1:$1,0))</f>
        <v>55.201099999999997</v>
      </c>
      <c r="C727">
        <f ca="1">INDEX(Vlookup!$A$1:$AF$1262,MATCH(Stata!$A727,Vlookup!$A:$A,0),MATCH(Stata!C$1,Vlookup!$1:$1,0))</f>
        <v>8.9254999999999995</v>
      </c>
      <c r="D727">
        <f ca="1">INDEX(Vlookup!$A$1:$AF$1262,MATCH(Stata!$A727,Vlookup!$A:$A,0),MATCH(Stata!D$1,Vlookup!$1:$1,0))</f>
        <v>12.929600000000001</v>
      </c>
      <c r="E727">
        <f ca="1">INDEX(Vlookup!$A$1:$AF$1262,MATCH(Stata!$A727,Vlookup!$A:$A,0),MATCH(Stata!E$1,Vlookup!$1:$1,0))</f>
        <v>17.782399999999999</v>
      </c>
      <c r="F727">
        <f ca="1">INDEX(Vlookup!$A$1:$AF$1262,MATCH(Stata!$A727,Vlookup!$A:$A,0),MATCH(Stata!F$1,Vlookup!$1:$1,0))</f>
        <v>32.670699999999997</v>
      </c>
      <c r="G727">
        <f ca="1">INDEX(Vlookup!$A$1:$AF$1262,MATCH(Stata!$A727,Vlookup!$A:$A,0),MATCH(Stata!G$1,Vlookup!$1:$1,0))</f>
        <v>20.735099999999999</v>
      </c>
      <c r="H727">
        <f ca="1">INDEX(Vlookup!$A$1:$AF$1262,MATCH(Stata!$A727,Vlookup!$A:$A,0),MATCH(Stata!H$1,Vlookup!$1:$1,0))</f>
        <v>35.4099</v>
      </c>
      <c r="I727">
        <f ca="1">INDEX(Vlookup!$A$1:$AF$1262,MATCH(Stata!$A727,Vlookup!$A:$A,0),MATCH(Stata!I$1,Vlookup!$1:$1,0))</f>
        <v>32.297800000000002</v>
      </c>
      <c r="J727">
        <f ca="1">INDEX(Vlookup!$A$1:$AF$1262,MATCH(Stata!$A727,Vlookup!$A:$A,0),MATCH(Stata!J$1,Vlookup!$1:$1,0))</f>
        <v>83.225899999999996</v>
      </c>
      <c r="K727">
        <f ca="1">INDEX(Vlookup!$A$1:$AF$1262,MATCH(Stata!$A727,Vlookup!$A:$A,0),MATCH(Stata!K$1,Vlookup!$1:$1,0))</f>
        <v>19.095800000000001</v>
      </c>
      <c r="L727">
        <f ca="1">INDEX(Vlookup!$A$1:$AF$1262,MATCH(Stata!$A727,Vlookup!$A:$A,0),MATCH(Stata!L$1,Vlookup!$1:$1,0))</f>
        <v>22.802900000000001</v>
      </c>
      <c r="M727">
        <f ca="1">INDEX(Vlookup!$A$1:$AF$1262,MATCH(Stata!$A727,Vlookup!$A:$A,0),MATCH(Stata!M$1,Vlookup!$1:$1,0))</f>
        <v>69.202799999999996</v>
      </c>
      <c r="N727">
        <f ca="1">INDEX(Vlookup!$A$1:$AF$1262,MATCH(Stata!$A727,Vlookup!$A:$A,0),MATCH(Stata!N$1,Vlookup!$1:$1,0))</f>
        <v>13.6221</v>
      </c>
      <c r="O727" t="e">
        <f ca="1">INDEX(Vlookup!$A$1:$AF$1262,MATCH(Stata!$A727,Vlookup!$A:$A,0),MATCH(Stata!O$1,Vlookup!$1:$1,0))</f>
        <v>#N/A</v>
      </c>
      <c r="P727">
        <f ca="1">INDEX(Vlookup!$A$1:$AF$1262,MATCH(Stata!$A727,Vlookup!$A:$A,0),MATCH(Stata!P$1,Vlookup!$1:$1,0))</f>
        <v>31.6068</v>
      </c>
      <c r="Q727">
        <f ca="1">INDEX(Vlookup!$A$1:$AF$1262,MATCH(Stata!$A727,Vlookup!$A:$A,0),MATCH(Stata!Q$1,Vlookup!$1:$1,0))</f>
        <v>18.174900000000001</v>
      </c>
      <c r="R727">
        <f ca="1">INDEX(Vlookup!$A$1:$AF$1262,MATCH(Stata!$A727,Vlookup!$A:$A,0),MATCH(Stata!R$1,Vlookup!$1:$1,0))</f>
        <v>23.510400000000001</v>
      </c>
      <c r="S727">
        <f ca="1">INDEX(Vlookup!$A$1:$AF$1262,MATCH(Stata!$A727,Vlookup!$A:$A,0),MATCH(Stata!S$1,Vlookup!$1:$1,0))</f>
        <v>11.479200000000001</v>
      </c>
      <c r="T727">
        <f ca="1">INDEX(Vlookup!$A$1:$AF$1262,MATCH(Stata!$A727,Vlookup!$A:$A,0),MATCH(Stata!T$1,Vlookup!$1:$1,0))</f>
        <v>74.503200000000007</v>
      </c>
      <c r="U727">
        <f ca="1">INDEX(Vlookup!$A$1:$AF$1262,MATCH(Stata!$A727,Vlookup!$A:$A,0),MATCH(Stata!U$1,Vlookup!$1:$1,0))</f>
        <v>52.511099999999999</v>
      </c>
      <c r="V727">
        <f ca="1">INDEX(Vlookup!$A$1:$AF$1262,MATCH(Stata!$A727,Vlookup!$A:$A,0),MATCH(Stata!V$1,Vlookup!$1:$1,0))</f>
        <v>29.692499999999999</v>
      </c>
      <c r="W727">
        <f ca="1">INDEX(Vlookup!$A$1:$AF$1262,MATCH(Stata!$A727,Vlookup!$A:$A,0),MATCH(Stata!W$1,Vlookup!$1:$1,0))</f>
        <v>49.267499999999998</v>
      </c>
      <c r="X727">
        <f ca="1">INDEX(Vlookup!$A$1:$AF$1262,MATCH(Stata!$A727,Vlookup!$A:$A,0),MATCH(Stata!X$1,Vlookup!$1:$1,0))</f>
        <v>21.462700000000002</v>
      </c>
      <c r="Y727">
        <f ca="1">INDEX(Vlookup!$A$1:$AF$1262,MATCH(Stata!$A727,Vlookup!$A:$A,0),MATCH(Stata!Y$1,Vlookup!$1:$1,0))</f>
        <v>17.790199999999999</v>
      </c>
      <c r="Z727">
        <f ca="1">INDEX(Vlookup!$A$1:$AF$1262,MATCH(Stata!$A727,Vlookup!$A:$A,0),MATCH(Stata!Z$1,Vlookup!$1:$1,0))</f>
        <v>13.7043</v>
      </c>
      <c r="AA727">
        <f ca="1">INDEX(Vlookup!$A$1:$AF$1262,MATCH(Stata!$A727,Vlookup!$A:$A,0),MATCH(Stata!AA$1,Vlookup!$1:$1,0))</f>
        <v>56.1584</v>
      </c>
      <c r="AB727">
        <f ca="1">INDEX(Vlookup!$A$1:$AF$1262,MATCH(Stata!$A727,Vlookup!$A:$A,0),MATCH(Stata!AB$1,Vlookup!$1:$1,0))</f>
        <v>44.5715</v>
      </c>
      <c r="AC727">
        <f ca="1">INDEX(Vlookup!$A$1:$AF$1262,MATCH(Stata!$A727,Vlookup!$A:$A,0),MATCH(Stata!AC$1,Vlookup!$1:$1,0))</f>
        <v>21.0581</v>
      </c>
      <c r="AD727">
        <f ca="1">INDEX(Vlookup!$A$1:$AF$1262,MATCH(Stata!$A727,Vlookup!$A:$A,0),MATCH(Stata!AD$1,Vlookup!$1:$1,0))</f>
        <v>47.711199999999998</v>
      </c>
      <c r="AE727">
        <f ca="1">INDEX(Vlookup!$A$1:$AF$1262,MATCH(Stata!$A727,Vlookup!$A:$A,0),MATCH(Stata!AE$1,Vlookup!$1:$1,0))</f>
        <v>19.2896</v>
      </c>
      <c r="AF727">
        <f ca="1">INDEX(Vlookup!$A$1:$AF$1262,MATCH(Stata!$A727,Vlookup!$A:$A,0),MATCH(Stata!AF$1,Vlookup!$1:$1,0))</f>
        <v>1376.81</v>
      </c>
      <c r="AG727">
        <f ca="1">INDEX(Vlookup!$A$1:$AG$1262,MATCH(Stata!$A727,Vlookup!$A:$A,0),MATCH(Stata!AG$1,Vlookup!$1:$1,0))</f>
        <v>67.64</v>
      </c>
    </row>
    <row r="728" spans="1:33" x14ac:dyDescent="0.25">
      <c r="A728" s="1">
        <v>39771</v>
      </c>
      <c r="B728">
        <f ca="1">INDEX(Vlookup!$A$1:$AF$1262,MATCH(Stata!$A728,Vlookup!$A:$A,0),MATCH(Stata!B$1,Vlookup!$1:$1,0))</f>
        <v>52.6053</v>
      </c>
      <c r="C728">
        <f ca="1">INDEX(Vlookup!$A$1:$AF$1262,MATCH(Stata!$A728,Vlookup!$A:$A,0),MATCH(Stata!C$1,Vlookup!$1:$1,0))</f>
        <v>7.6826999999999996</v>
      </c>
      <c r="D728">
        <f ca="1">INDEX(Vlookup!$A$1:$AF$1262,MATCH(Stata!$A728,Vlookup!$A:$A,0),MATCH(Stata!D$1,Vlookup!$1:$1,0))</f>
        <v>12.578900000000001</v>
      </c>
      <c r="E728">
        <f ca="1">INDEX(Vlookup!$A$1:$AF$1262,MATCH(Stata!$A728,Vlookup!$A:$A,0),MATCH(Stata!E$1,Vlookup!$1:$1,0))</f>
        <v>17.1952</v>
      </c>
      <c r="F728">
        <f ca="1">INDEX(Vlookup!$A$1:$AF$1262,MATCH(Stata!$A728,Vlookup!$A:$A,0),MATCH(Stata!F$1,Vlookup!$1:$1,0))</f>
        <v>26.136600000000001</v>
      </c>
      <c r="G728">
        <f ca="1">INDEX(Vlookup!$A$1:$AF$1262,MATCH(Stata!$A728,Vlookup!$A:$A,0),MATCH(Stata!G$1,Vlookup!$1:$1,0))</f>
        <v>19.689299999999999</v>
      </c>
      <c r="H728">
        <f ca="1">INDEX(Vlookup!$A$1:$AF$1262,MATCH(Stata!$A728,Vlookup!$A:$A,0),MATCH(Stata!H$1,Vlookup!$1:$1,0))</f>
        <v>33.548099999999998</v>
      </c>
      <c r="I728">
        <f ca="1">INDEX(Vlookup!$A$1:$AF$1262,MATCH(Stata!$A728,Vlookup!$A:$A,0),MATCH(Stata!I$1,Vlookup!$1:$1,0))</f>
        <v>30.2273</v>
      </c>
      <c r="J728">
        <f ca="1">INDEX(Vlookup!$A$1:$AF$1262,MATCH(Stata!$A728,Vlookup!$A:$A,0),MATCH(Stata!J$1,Vlookup!$1:$1,0))</f>
        <v>63.7136</v>
      </c>
      <c r="K728">
        <f ca="1">INDEX(Vlookup!$A$1:$AF$1262,MATCH(Stata!$A728,Vlookup!$A:$A,0),MATCH(Stata!K$1,Vlookup!$1:$1,0))</f>
        <v>18.560099999999998</v>
      </c>
      <c r="L728">
        <f ca="1">INDEX(Vlookup!$A$1:$AF$1262,MATCH(Stata!$A728,Vlookup!$A:$A,0),MATCH(Stata!L$1,Vlookup!$1:$1,0))</f>
        <v>20.549800000000001</v>
      </c>
      <c r="M728">
        <f ca="1">INDEX(Vlookup!$A$1:$AF$1262,MATCH(Stata!$A728,Vlookup!$A:$A,0),MATCH(Stata!M$1,Vlookup!$1:$1,0))</f>
        <v>66.564499999999995</v>
      </c>
      <c r="N728">
        <f ca="1">INDEX(Vlookup!$A$1:$AF$1262,MATCH(Stata!$A728,Vlookup!$A:$A,0),MATCH(Stata!N$1,Vlookup!$1:$1,0))</f>
        <v>12.256500000000001</v>
      </c>
      <c r="O728" t="e">
        <f ca="1">INDEX(Vlookup!$A$1:$AF$1262,MATCH(Stata!$A728,Vlookup!$A:$A,0),MATCH(Stata!O$1,Vlookup!$1:$1,0))</f>
        <v>#N/A</v>
      </c>
      <c r="P728">
        <f ca="1">INDEX(Vlookup!$A$1:$AF$1262,MATCH(Stata!$A728,Vlookup!$A:$A,0),MATCH(Stata!P$1,Vlookup!$1:$1,0))</f>
        <v>31.079899999999999</v>
      </c>
      <c r="Q728">
        <f ca="1">INDEX(Vlookup!$A$1:$AF$1262,MATCH(Stata!$A728,Vlookup!$A:$A,0),MATCH(Stata!Q$1,Vlookup!$1:$1,0))</f>
        <v>17.341200000000001</v>
      </c>
      <c r="R728">
        <f ca="1">INDEX(Vlookup!$A$1:$AF$1262,MATCH(Stata!$A728,Vlookup!$A:$A,0),MATCH(Stata!R$1,Vlookup!$1:$1,0))</f>
        <v>21.728000000000002</v>
      </c>
      <c r="S728">
        <f ca="1">INDEX(Vlookup!$A$1:$AF$1262,MATCH(Stata!$A728,Vlookup!$A:$A,0),MATCH(Stata!S$1,Vlookup!$1:$1,0))</f>
        <v>10.936299999999999</v>
      </c>
      <c r="T728">
        <f ca="1">INDEX(Vlookup!$A$1:$AF$1262,MATCH(Stata!$A728,Vlookup!$A:$A,0),MATCH(Stata!T$1,Vlookup!$1:$1,0))</f>
        <v>70.679500000000004</v>
      </c>
      <c r="U728">
        <f ca="1">INDEX(Vlookup!$A$1:$AF$1262,MATCH(Stata!$A728,Vlookup!$A:$A,0),MATCH(Stata!U$1,Vlookup!$1:$1,0))</f>
        <v>50.122300000000003</v>
      </c>
      <c r="V728">
        <f ca="1">INDEX(Vlookup!$A$1:$AF$1262,MATCH(Stata!$A728,Vlookup!$A:$A,0),MATCH(Stata!V$1,Vlookup!$1:$1,0))</f>
        <v>26.302</v>
      </c>
      <c r="W728">
        <f ca="1">INDEX(Vlookup!$A$1:$AF$1262,MATCH(Stata!$A728,Vlookup!$A:$A,0),MATCH(Stata!W$1,Vlookup!$1:$1,0))</f>
        <v>48.334699999999998</v>
      </c>
      <c r="X728">
        <f ca="1">INDEX(Vlookup!$A$1:$AF$1262,MATCH(Stata!$A728,Vlookup!$A:$A,0),MATCH(Stata!X$1,Vlookup!$1:$1,0))</f>
        <v>20.789200000000001</v>
      </c>
      <c r="Y728">
        <f ca="1">INDEX(Vlookup!$A$1:$AF$1262,MATCH(Stata!$A728,Vlookup!$A:$A,0),MATCH(Stata!Y$1,Vlookup!$1:$1,0))</f>
        <v>16.584199999999999</v>
      </c>
      <c r="Z728">
        <f ca="1">INDEX(Vlookup!$A$1:$AF$1262,MATCH(Stata!$A728,Vlookup!$A:$A,0),MATCH(Stata!Z$1,Vlookup!$1:$1,0))</f>
        <v>13.090199999999999</v>
      </c>
      <c r="AA728">
        <f ca="1">INDEX(Vlookup!$A$1:$AF$1262,MATCH(Stata!$A728,Vlookup!$A:$A,0),MATCH(Stata!AA$1,Vlookup!$1:$1,0))</f>
        <v>54.427799999999998</v>
      </c>
      <c r="AB728">
        <f ca="1">INDEX(Vlookup!$A$1:$AF$1262,MATCH(Stata!$A728,Vlookup!$A:$A,0),MATCH(Stata!AB$1,Vlookup!$1:$1,0))</f>
        <v>41.562100000000001</v>
      </c>
      <c r="AC728">
        <f ca="1">INDEX(Vlookup!$A$1:$AF$1262,MATCH(Stata!$A728,Vlookup!$A:$A,0),MATCH(Stata!AC$1,Vlookup!$1:$1,0))</f>
        <v>19.9054</v>
      </c>
      <c r="AD728">
        <f ca="1">INDEX(Vlookup!$A$1:$AF$1262,MATCH(Stata!$A728,Vlookup!$A:$A,0),MATCH(Stata!AD$1,Vlookup!$1:$1,0))</f>
        <v>46.154600000000002</v>
      </c>
      <c r="AE728">
        <f ca="1">INDEX(Vlookup!$A$1:$AF$1262,MATCH(Stata!$A728,Vlookup!$A:$A,0),MATCH(Stata!AE$1,Vlookup!$1:$1,0))</f>
        <v>18.6084</v>
      </c>
      <c r="AF728">
        <f ca="1">INDEX(Vlookup!$A$1:$AF$1262,MATCH(Stata!$A728,Vlookup!$A:$A,0),MATCH(Stata!AF$1,Vlookup!$1:$1,0))</f>
        <v>1292.76</v>
      </c>
      <c r="AG728">
        <f ca="1">INDEX(Vlookup!$A$1:$AG$1262,MATCH(Stata!$A728,Vlookup!$A:$A,0),MATCH(Stata!AG$1,Vlookup!$1:$1,0))</f>
        <v>74.260000000000005</v>
      </c>
    </row>
    <row r="729" spans="1:33" x14ac:dyDescent="0.25">
      <c r="A729" s="1">
        <v>39772</v>
      </c>
      <c r="B729">
        <f ca="1">INDEX(Vlookup!$A$1:$AF$1262,MATCH(Stata!$A729,Vlookup!$A:$A,0),MATCH(Stata!B$1,Vlookup!$1:$1,0))</f>
        <v>50.832999999999998</v>
      </c>
      <c r="C729">
        <f ca="1">INDEX(Vlookup!$A$1:$AF$1262,MATCH(Stata!$A729,Vlookup!$A:$A,0),MATCH(Stata!C$1,Vlookup!$1:$1,0))</f>
        <v>6.4493999999999998</v>
      </c>
      <c r="D729">
        <f ca="1">INDEX(Vlookup!$A$1:$AF$1262,MATCH(Stata!$A729,Vlookup!$A:$A,0),MATCH(Stata!D$1,Vlookup!$1:$1,0))</f>
        <v>11.016</v>
      </c>
      <c r="E729">
        <f ca="1">INDEX(Vlookup!$A$1:$AF$1262,MATCH(Stata!$A729,Vlookup!$A:$A,0),MATCH(Stata!E$1,Vlookup!$1:$1,0))</f>
        <v>15.8096</v>
      </c>
      <c r="F729">
        <f ca="1">INDEX(Vlookup!$A$1:$AF$1262,MATCH(Stata!$A729,Vlookup!$A:$A,0),MATCH(Stata!F$1,Vlookup!$1:$1,0))</f>
        <v>24.126100000000001</v>
      </c>
      <c r="G729">
        <f ca="1">INDEX(Vlookup!$A$1:$AF$1262,MATCH(Stata!$A729,Vlookup!$A:$A,0),MATCH(Stata!G$1,Vlookup!$1:$1,0))</f>
        <v>19.127500000000001</v>
      </c>
      <c r="H729">
        <f ca="1">INDEX(Vlookup!$A$1:$AF$1262,MATCH(Stata!$A729,Vlookup!$A:$A,0),MATCH(Stata!H$1,Vlookup!$1:$1,0))</f>
        <v>33.216900000000003</v>
      </c>
      <c r="I729">
        <f ca="1">INDEX(Vlookup!$A$1:$AF$1262,MATCH(Stata!$A729,Vlookup!$A:$A,0),MATCH(Stata!I$1,Vlookup!$1:$1,0))</f>
        <v>29.3081</v>
      </c>
      <c r="J729">
        <f ca="1">INDEX(Vlookup!$A$1:$AF$1262,MATCH(Stata!$A729,Vlookup!$A:$A,0),MATCH(Stata!J$1,Vlookup!$1:$1,0))</f>
        <v>46.889200000000002</v>
      </c>
      <c r="K729">
        <f ca="1">INDEX(Vlookup!$A$1:$AF$1262,MATCH(Stata!$A729,Vlookup!$A:$A,0),MATCH(Stata!K$1,Vlookup!$1:$1,0))</f>
        <v>18.033200000000001</v>
      </c>
      <c r="L729">
        <f ca="1">INDEX(Vlookup!$A$1:$AF$1262,MATCH(Stata!$A729,Vlookup!$A:$A,0),MATCH(Stata!L$1,Vlookup!$1:$1,0))</f>
        <v>18.593</v>
      </c>
      <c r="M729">
        <f ca="1">INDEX(Vlookup!$A$1:$AF$1262,MATCH(Stata!$A729,Vlookup!$A:$A,0),MATCH(Stata!M$1,Vlookup!$1:$1,0))</f>
        <v>62.113</v>
      </c>
      <c r="N729">
        <f ca="1">INDEX(Vlookup!$A$1:$AF$1262,MATCH(Stata!$A729,Vlookup!$A:$A,0),MATCH(Stata!N$1,Vlookup!$1:$1,0))</f>
        <v>10.8909</v>
      </c>
      <c r="O729" t="e">
        <f ca="1">INDEX(Vlookup!$A$1:$AF$1262,MATCH(Stata!$A729,Vlookup!$A:$A,0),MATCH(Stata!O$1,Vlookup!$1:$1,0))</f>
        <v>#N/A</v>
      </c>
      <c r="P729">
        <f ca="1">INDEX(Vlookup!$A$1:$AF$1262,MATCH(Stata!$A729,Vlookup!$A:$A,0),MATCH(Stata!P$1,Vlookup!$1:$1,0))</f>
        <v>29.950700000000001</v>
      </c>
      <c r="Q729">
        <f ca="1">INDEX(Vlookup!$A$1:$AF$1262,MATCH(Stata!$A729,Vlookup!$A:$A,0),MATCH(Stata!Q$1,Vlookup!$1:$1,0))</f>
        <v>16.253</v>
      </c>
      <c r="R729">
        <f ca="1">INDEX(Vlookup!$A$1:$AF$1262,MATCH(Stata!$A729,Vlookup!$A:$A,0),MATCH(Stata!R$1,Vlookup!$1:$1,0))</f>
        <v>21.095199999999998</v>
      </c>
      <c r="S729">
        <f ca="1">INDEX(Vlookup!$A$1:$AF$1262,MATCH(Stata!$A729,Vlookup!$A:$A,0),MATCH(Stata!S$1,Vlookup!$1:$1,0))</f>
        <v>10.7087</v>
      </c>
      <c r="T729">
        <f ca="1">INDEX(Vlookup!$A$1:$AF$1262,MATCH(Stata!$A729,Vlookup!$A:$A,0),MATCH(Stata!T$1,Vlookup!$1:$1,0))</f>
        <v>66.744</v>
      </c>
      <c r="U729">
        <f ca="1">INDEX(Vlookup!$A$1:$AF$1262,MATCH(Stata!$A729,Vlookup!$A:$A,0),MATCH(Stata!U$1,Vlookup!$1:$1,0))</f>
        <v>48.130200000000002</v>
      </c>
      <c r="V729">
        <f ca="1">INDEX(Vlookup!$A$1:$AF$1262,MATCH(Stata!$A729,Vlookup!$A:$A,0),MATCH(Stata!V$1,Vlookup!$1:$1,0))</f>
        <v>21.599599999999999</v>
      </c>
      <c r="W729">
        <f ca="1">INDEX(Vlookup!$A$1:$AF$1262,MATCH(Stata!$A729,Vlookup!$A:$A,0),MATCH(Stata!W$1,Vlookup!$1:$1,0))</f>
        <v>46.128900000000002</v>
      </c>
      <c r="X729">
        <f ca="1">INDEX(Vlookup!$A$1:$AF$1262,MATCH(Stata!$A729,Vlookup!$A:$A,0),MATCH(Stata!X$1,Vlookup!$1:$1,0))</f>
        <v>19.351700000000001</v>
      </c>
      <c r="Y729">
        <f ca="1">INDEX(Vlookup!$A$1:$AF$1262,MATCH(Stata!$A729,Vlookup!$A:$A,0),MATCH(Stata!Y$1,Vlookup!$1:$1,0))</f>
        <v>15.895099999999999</v>
      </c>
      <c r="Z729">
        <f ca="1">INDEX(Vlookup!$A$1:$AF$1262,MATCH(Stata!$A729,Vlookup!$A:$A,0),MATCH(Stata!Z$1,Vlookup!$1:$1,0))</f>
        <v>12.1563</v>
      </c>
      <c r="AA729">
        <f ca="1">INDEX(Vlookup!$A$1:$AF$1262,MATCH(Stata!$A729,Vlookup!$A:$A,0),MATCH(Stata!AA$1,Vlookup!$1:$1,0))</f>
        <v>51.857999999999997</v>
      </c>
      <c r="AB729">
        <f ca="1">INDEX(Vlookup!$A$1:$AF$1262,MATCH(Stata!$A729,Vlookup!$A:$A,0),MATCH(Stata!AB$1,Vlookup!$1:$1,0))</f>
        <v>39.058799999999998</v>
      </c>
      <c r="AC729">
        <f ca="1">INDEX(Vlookup!$A$1:$AF$1262,MATCH(Stata!$A729,Vlookup!$A:$A,0),MATCH(Stata!AC$1,Vlookup!$1:$1,0))</f>
        <v>19.580300000000001</v>
      </c>
      <c r="AD729">
        <f ca="1">INDEX(Vlookup!$A$1:$AF$1262,MATCH(Stata!$A729,Vlookup!$A:$A,0),MATCH(Stata!AD$1,Vlookup!$1:$1,0))</f>
        <v>45.846899999999998</v>
      </c>
      <c r="AE729">
        <f ca="1">INDEX(Vlookup!$A$1:$AF$1262,MATCH(Stata!$A729,Vlookup!$A:$A,0),MATCH(Stata!AE$1,Vlookup!$1:$1,0))</f>
        <v>17.479199999999999</v>
      </c>
      <c r="AF729">
        <f ca="1">INDEX(Vlookup!$A$1:$AF$1262,MATCH(Stata!$A729,Vlookup!$A:$A,0),MATCH(Stata!AF$1,Vlookup!$1:$1,0))</f>
        <v>1206.04</v>
      </c>
      <c r="AG729">
        <f ca="1">INDEX(Vlookup!$A$1:$AG$1262,MATCH(Stata!$A729,Vlookup!$A:$A,0),MATCH(Stata!AG$1,Vlookup!$1:$1,0))</f>
        <v>80.86</v>
      </c>
    </row>
    <row r="730" spans="1:33" x14ac:dyDescent="0.25">
      <c r="A730" s="1">
        <v>39773</v>
      </c>
      <c r="B730">
        <f ca="1">INDEX(Vlookup!$A$1:$AF$1262,MATCH(Stata!$A730,Vlookup!$A:$A,0),MATCH(Stata!B$1,Vlookup!$1:$1,0))</f>
        <v>54.869900000000001</v>
      </c>
      <c r="C730">
        <f ca="1">INDEX(Vlookup!$A$1:$AF$1262,MATCH(Stata!$A730,Vlookup!$A:$A,0),MATCH(Stata!C$1,Vlookup!$1:$1,0))</f>
        <v>7.9463999999999997</v>
      </c>
      <c r="D730">
        <f ca="1">INDEX(Vlookup!$A$1:$AF$1262,MATCH(Stata!$A730,Vlookup!$A:$A,0),MATCH(Stata!D$1,Vlookup!$1:$1,0))</f>
        <v>11.8089</v>
      </c>
      <c r="E730">
        <f ca="1">INDEX(Vlookup!$A$1:$AF$1262,MATCH(Stata!$A730,Vlookup!$A:$A,0),MATCH(Stata!E$1,Vlookup!$1:$1,0))</f>
        <v>17.1493</v>
      </c>
      <c r="F730">
        <f ca="1">INDEX(Vlookup!$A$1:$AF$1262,MATCH(Stata!$A730,Vlookup!$A:$A,0),MATCH(Stata!F$1,Vlookup!$1:$1,0))</f>
        <v>26.806699999999999</v>
      </c>
      <c r="G730">
        <f ca="1">INDEX(Vlookup!$A$1:$AF$1262,MATCH(Stata!$A730,Vlookup!$A:$A,0),MATCH(Stata!G$1,Vlookup!$1:$1,0))</f>
        <v>19.658100000000001</v>
      </c>
      <c r="H730">
        <f ca="1">INDEX(Vlookup!$A$1:$AF$1262,MATCH(Stata!$A730,Vlookup!$A:$A,0),MATCH(Stata!H$1,Vlookup!$1:$1,0))</f>
        <v>35.427799999999998</v>
      </c>
      <c r="I730">
        <f ca="1">INDEX(Vlookup!$A$1:$AF$1262,MATCH(Stata!$A730,Vlookup!$A:$A,0),MATCH(Stata!I$1,Vlookup!$1:$1,0))</f>
        <v>30.941299999999998</v>
      </c>
      <c r="J730">
        <f ca="1">INDEX(Vlookup!$A$1:$AF$1262,MATCH(Stata!$A730,Vlookup!$A:$A,0),MATCH(Stata!J$1,Vlookup!$1:$1,0))</f>
        <v>37.531300000000002</v>
      </c>
      <c r="K730">
        <f ca="1">INDEX(Vlookup!$A$1:$AF$1262,MATCH(Stata!$A730,Vlookup!$A:$A,0),MATCH(Stata!K$1,Vlookup!$1:$1,0))</f>
        <v>19.319800000000001</v>
      </c>
      <c r="L730">
        <f ca="1">INDEX(Vlookup!$A$1:$AF$1262,MATCH(Stata!$A730,Vlookup!$A:$A,0),MATCH(Stata!L$1,Vlookup!$1:$1,0))</f>
        <v>19.507899999999999</v>
      </c>
      <c r="M730">
        <f ca="1">INDEX(Vlookup!$A$1:$AF$1262,MATCH(Stata!$A730,Vlookup!$A:$A,0),MATCH(Stata!M$1,Vlookup!$1:$1,0))</f>
        <v>68.731300000000005</v>
      </c>
      <c r="N730">
        <f ca="1">INDEX(Vlookup!$A$1:$AF$1262,MATCH(Stata!$A730,Vlookup!$A:$A,0),MATCH(Stata!N$1,Vlookup!$1:$1,0))</f>
        <v>11.9002</v>
      </c>
      <c r="O730" t="e">
        <f ca="1">INDEX(Vlookup!$A$1:$AF$1262,MATCH(Stata!$A730,Vlookup!$A:$A,0),MATCH(Stata!O$1,Vlookup!$1:$1,0))</f>
        <v>#N/A</v>
      </c>
      <c r="P730">
        <f ca="1">INDEX(Vlookup!$A$1:$AF$1262,MATCH(Stata!$A730,Vlookup!$A:$A,0),MATCH(Stata!P$1,Vlookup!$1:$1,0))</f>
        <v>32.594799999999999</v>
      </c>
      <c r="Q730">
        <f ca="1">INDEX(Vlookup!$A$1:$AF$1262,MATCH(Stata!$A730,Vlookup!$A:$A,0),MATCH(Stata!Q$1,Vlookup!$1:$1,0))</f>
        <v>16.928699999999999</v>
      </c>
      <c r="R730">
        <f ca="1">INDEX(Vlookup!$A$1:$AF$1262,MATCH(Stata!$A730,Vlookup!$A:$A,0),MATCH(Stata!R$1,Vlookup!$1:$1,0))</f>
        <v>22.619199999999999</v>
      </c>
      <c r="S730">
        <f ca="1">INDEX(Vlookup!$A$1:$AF$1262,MATCH(Stata!$A730,Vlookup!$A:$A,0),MATCH(Stata!S$1,Vlookup!$1:$1,0))</f>
        <v>11.479200000000001</v>
      </c>
      <c r="T730">
        <f ca="1">INDEX(Vlookup!$A$1:$AF$1262,MATCH(Stata!$A730,Vlookup!$A:$A,0),MATCH(Stata!T$1,Vlookup!$1:$1,0))</f>
        <v>69.665400000000005</v>
      </c>
      <c r="U730">
        <f ca="1">INDEX(Vlookup!$A$1:$AF$1262,MATCH(Stata!$A730,Vlookup!$A:$A,0),MATCH(Stata!U$1,Vlookup!$1:$1,0))</f>
        <v>50.738799999999998</v>
      </c>
      <c r="V730">
        <f ca="1">INDEX(Vlookup!$A$1:$AF$1262,MATCH(Stata!$A730,Vlookup!$A:$A,0),MATCH(Stata!V$1,Vlookup!$1:$1,0))</f>
        <v>20.989899999999999</v>
      </c>
      <c r="W730">
        <f ca="1">INDEX(Vlookup!$A$1:$AF$1262,MATCH(Stata!$A730,Vlookup!$A:$A,0),MATCH(Stata!W$1,Vlookup!$1:$1,0))</f>
        <v>48.081800000000001</v>
      </c>
      <c r="X730">
        <f ca="1">INDEX(Vlookup!$A$1:$AF$1262,MATCH(Stata!$A730,Vlookup!$A:$A,0),MATCH(Stata!X$1,Vlookup!$1:$1,0))</f>
        <v>20.041699999999999</v>
      </c>
      <c r="Y730">
        <f ca="1">INDEX(Vlookup!$A$1:$AF$1262,MATCH(Stata!$A730,Vlookup!$A:$A,0),MATCH(Stata!Y$1,Vlookup!$1:$1,0))</f>
        <v>17.8446</v>
      </c>
      <c r="Z730">
        <f ca="1">INDEX(Vlookup!$A$1:$AF$1262,MATCH(Stata!$A730,Vlookup!$A:$A,0),MATCH(Stata!Z$1,Vlookup!$1:$1,0))</f>
        <v>13.182700000000001</v>
      </c>
      <c r="AA730">
        <f ca="1">INDEX(Vlookup!$A$1:$AF$1262,MATCH(Stata!$A730,Vlookup!$A:$A,0),MATCH(Stata!AA$1,Vlookup!$1:$1,0))</f>
        <v>55.144500000000001</v>
      </c>
      <c r="AB730">
        <f ca="1">INDEX(Vlookup!$A$1:$AF$1262,MATCH(Stata!$A730,Vlookup!$A:$A,0),MATCH(Stata!AB$1,Vlookup!$1:$1,0))</f>
        <v>42.176600000000001</v>
      </c>
      <c r="AC730">
        <f ca="1">INDEX(Vlookup!$A$1:$AF$1262,MATCH(Stata!$A730,Vlookup!$A:$A,0),MATCH(Stata!AC$1,Vlookup!$1:$1,0))</f>
        <v>21.035900000000002</v>
      </c>
      <c r="AD730">
        <f ca="1">INDEX(Vlookup!$A$1:$AF$1262,MATCH(Stata!$A730,Vlookup!$A:$A,0),MATCH(Stata!AD$1,Vlookup!$1:$1,0))</f>
        <v>47.892200000000003</v>
      </c>
      <c r="AE730">
        <f ca="1">INDEX(Vlookup!$A$1:$AF$1262,MATCH(Stata!$A730,Vlookup!$A:$A,0),MATCH(Stata!AE$1,Vlookup!$1:$1,0))</f>
        <v>19.709600000000002</v>
      </c>
      <c r="AF730">
        <f ca="1">INDEX(Vlookup!$A$1:$AF$1262,MATCH(Stata!$A730,Vlookup!$A:$A,0),MATCH(Stata!AF$1,Vlookup!$1:$1,0))</f>
        <v>1282.5899999999999</v>
      </c>
      <c r="AG730">
        <f ca="1">INDEX(Vlookup!$A$1:$AG$1262,MATCH(Stata!$A730,Vlookup!$A:$A,0),MATCH(Stata!AG$1,Vlookup!$1:$1,0))</f>
        <v>72.67</v>
      </c>
    </row>
    <row r="731" spans="1:33" x14ac:dyDescent="0.25">
      <c r="A731" s="1">
        <v>39776</v>
      </c>
      <c r="B731">
        <f ca="1">INDEX(Vlookup!$A$1:$AF$1262,MATCH(Stata!$A731,Vlookup!$A:$A,0),MATCH(Stata!B$1,Vlookup!$1:$1,0))</f>
        <v>56.624299999999998</v>
      </c>
      <c r="C731">
        <f ca="1">INDEX(Vlookup!$A$1:$AF$1262,MATCH(Stata!$A731,Vlookup!$A:$A,0),MATCH(Stata!C$1,Vlookup!$1:$1,0))</f>
        <v>8.6148000000000007</v>
      </c>
      <c r="D731">
        <f ca="1">INDEX(Vlookup!$A$1:$AF$1262,MATCH(Stata!$A731,Vlookup!$A:$A,0),MATCH(Stata!D$1,Vlookup!$1:$1,0))</f>
        <v>11.763199999999999</v>
      </c>
      <c r="E731">
        <f ca="1">INDEX(Vlookup!$A$1:$AF$1262,MATCH(Stata!$A731,Vlookup!$A:$A,0),MATCH(Stata!E$1,Vlookup!$1:$1,0))</f>
        <v>19.434000000000001</v>
      </c>
      <c r="F731">
        <f ca="1">INDEX(Vlookup!$A$1:$AF$1262,MATCH(Stata!$A731,Vlookup!$A:$A,0),MATCH(Stata!F$1,Vlookup!$1:$1,0))</f>
        <v>29.655000000000001</v>
      </c>
      <c r="G731">
        <f ca="1">INDEX(Vlookup!$A$1:$AF$1262,MATCH(Stata!$A731,Vlookup!$A:$A,0),MATCH(Stata!G$1,Vlookup!$1:$1,0))</f>
        <v>21.023800000000001</v>
      </c>
      <c r="H731">
        <f ca="1">INDEX(Vlookup!$A$1:$AF$1262,MATCH(Stata!$A731,Vlookup!$A:$A,0),MATCH(Stata!H$1,Vlookup!$1:$1,0))</f>
        <v>36.475099999999998</v>
      </c>
      <c r="I731">
        <f ca="1">INDEX(Vlookup!$A$1:$AF$1262,MATCH(Stata!$A731,Vlookup!$A:$A,0),MATCH(Stata!I$1,Vlookup!$1:$1,0))</f>
        <v>32.431699999999999</v>
      </c>
      <c r="J731">
        <f ca="1">INDEX(Vlookup!$A$1:$AF$1262,MATCH(Stata!$A731,Vlookup!$A:$A,0),MATCH(Stata!J$1,Vlookup!$1:$1,0))</f>
        <v>59.233800000000002</v>
      </c>
      <c r="K731">
        <f ca="1">INDEX(Vlookup!$A$1:$AF$1262,MATCH(Stata!$A731,Vlookup!$A:$A,0),MATCH(Stata!K$1,Vlookup!$1:$1,0))</f>
        <v>19.8598</v>
      </c>
      <c r="L731">
        <f ca="1">INDEX(Vlookup!$A$1:$AF$1262,MATCH(Stata!$A731,Vlookup!$A:$A,0),MATCH(Stata!L$1,Vlookup!$1:$1,0))</f>
        <v>20.575199999999999</v>
      </c>
      <c r="M731">
        <f ca="1">INDEX(Vlookup!$A$1:$AF$1262,MATCH(Stata!$A731,Vlookup!$A:$A,0),MATCH(Stata!M$1,Vlookup!$1:$1,0))</f>
        <v>71.4422</v>
      </c>
      <c r="N731">
        <f ca="1">INDEX(Vlookup!$A$1:$AF$1262,MATCH(Stata!$A731,Vlookup!$A:$A,0),MATCH(Stata!N$1,Vlookup!$1:$1,0))</f>
        <v>12.9435</v>
      </c>
      <c r="O731" t="e">
        <f ca="1">INDEX(Vlookup!$A$1:$AF$1262,MATCH(Stata!$A731,Vlookup!$A:$A,0),MATCH(Stata!O$1,Vlookup!$1:$1,0))</f>
        <v>#N/A</v>
      </c>
      <c r="P731">
        <f ca="1">INDEX(Vlookup!$A$1:$AF$1262,MATCH(Stata!$A731,Vlookup!$A:$A,0),MATCH(Stata!P$1,Vlookup!$1:$1,0))</f>
        <v>33.592300000000002</v>
      </c>
      <c r="Q731">
        <f ca="1">INDEX(Vlookup!$A$1:$AF$1262,MATCH(Stata!$A731,Vlookup!$A:$A,0),MATCH(Stata!Q$1,Vlookup!$1:$1,0))</f>
        <v>18.798000000000002</v>
      </c>
      <c r="R731">
        <f ca="1">INDEX(Vlookup!$A$1:$AF$1262,MATCH(Stata!$A731,Vlookup!$A:$A,0),MATCH(Stata!R$1,Vlookup!$1:$1,0))</f>
        <v>23.341100000000001</v>
      </c>
      <c r="S731">
        <f ca="1">INDEX(Vlookup!$A$1:$AF$1262,MATCH(Stata!$A731,Vlookup!$A:$A,0),MATCH(Stata!S$1,Vlookup!$1:$1,0))</f>
        <v>11.873200000000001</v>
      </c>
      <c r="T731">
        <f ca="1">INDEX(Vlookup!$A$1:$AF$1262,MATCH(Stata!$A731,Vlookup!$A:$A,0),MATCH(Stata!T$1,Vlookup!$1:$1,0))</f>
        <v>74.326499999999996</v>
      </c>
      <c r="U731">
        <f ca="1">INDEX(Vlookup!$A$1:$AF$1262,MATCH(Stata!$A731,Vlookup!$A:$A,0),MATCH(Stata!U$1,Vlookup!$1:$1,0))</f>
        <v>51.399700000000003</v>
      </c>
      <c r="V731">
        <f ca="1">INDEX(Vlookup!$A$1:$AF$1262,MATCH(Stata!$A731,Vlookup!$A:$A,0),MATCH(Stata!V$1,Vlookup!$1:$1,0))</f>
        <v>25.479800000000001</v>
      </c>
      <c r="W731">
        <f ca="1">INDEX(Vlookup!$A$1:$AF$1262,MATCH(Stata!$A731,Vlookup!$A:$A,0),MATCH(Stata!W$1,Vlookup!$1:$1,0))</f>
        <v>48.395699999999998</v>
      </c>
      <c r="X731">
        <f ca="1">INDEX(Vlookup!$A$1:$AF$1262,MATCH(Stata!$A731,Vlookup!$A:$A,0),MATCH(Stata!X$1,Vlookup!$1:$1,0))</f>
        <v>20.895900000000001</v>
      </c>
      <c r="Y731">
        <f ca="1">INDEX(Vlookup!$A$1:$AF$1262,MATCH(Stata!$A731,Vlookup!$A:$A,0),MATCH(Stata!Y$1,Vlookup!$1:$1,0))</f>
        <v>18.760400000000001</v>
      </c>
      <c r="Z731">
        <f ca="1">INDEX(Vlookup!$A$1:$AF$1262,MATCH(Stata!$A731,Vlookup!$A:$A,0),MATCH(Stata!Z$1,Vlookup!$1:$1,0))</f>
        <v>13.494</v>
      </c>
      <c r="AA731">
        <f ca="1">INDEX(Vlookup!$A$1:$AF$1262,MATCH(Stata!$A731,Vlookup!$A:$A,0),MATCH(Stata!AA$1,Vlookup!$1:$1,0))</f>
        <v>56.534300000000002</v>
      </c>
      <c r="AB731">
        <f ca="1">INDEX(Vlookup!$A$1:$AF$1262,MATCH(Stata!$A731,Vlookup!$A:$A,0),MATCH(Stata!AB$1,Vlookup!$1:$1,0))</f>
        <v>44.381700000000002</v>
      </c>
      <c r="AC731">
        <f ca="1">INDEX(Vlookup!$A$1:$AF$1262,MATCH(Stata!$A731,Vlookup!$A:$A,0),MATCH(Stata!AC$1,Vlookup!$1:$1,0))</f>
        <v>21.966899999999999</v>
      </c>
      <c r="AD731">
        <f ca="1">INDEX(Vlookup!$A$1:$AF$1262,MATCH(Stata!$A731,Vlookup!$A:$A,0),MATCH(Stata!AD$1,Vlookup!$1:$1,0))</f>
        <v>47.756399999999999</v>
      </c>
      <c r="AE731">
        <f ca="1">INDEX(Vlookup!$A$1:$AF$1262,MATCH(Stata!$A731,Vlookup!$A:$A,0),MATCH(Stata!AE$1,Vlookup!$1:$1,0))</f>
        <v>20.717500000000001</v>
      </c>
      <c r="AF731">
        <f ca="1">INDEX(Vlookup!$A$1:$AF$1262,MATCH(Stata!$A731,Vlookup!$A:$A,0),MATCH(Stata!AF$1,Vlookup!$1:$1,0))</f>
        <v>1365.63</v>
      </c>
      <c r="AG731">
        <f ca="1">INDEX(Vlookup!$A$1:$AG$1262,MATCH(Stata!$A731,Vlookup!$A:$A,0),MATCH(Stata!AG$1,Vlookup!$1:$1,0))</f>
        <v>64.7</v>
      </c>
    </row>
    <row r="732" spans="1:33" x14ac:dyDescent="0.25">
      <c r="A732" s="1">
        <v>39777</v>
      </c>
      <c r="B732">
        <f ca="1">INDEX(Vlookup!$A$1:$AF$1262,MATCH(Stata!$A732,Vlookup!$A:$A,0),MATCH(Stata!B$1,Vlookup!$1:$1,0))</f>
        <v>56.964399999999998</v>
      </c>
      <c r="C732">
        <f ca="1">INDEX(Vlookup!$A$1:$AF$1262,MATCH(Stata!$A732,Vlookup!$A:$A,0),MATCH(Stata!C$1,Vlookup!$1:$1,0))</f>
        <v>9.1326999999999998</v>
      </c>
      <c r="D732">
        <f ca="1">INDEX(Vlookup!$A$1:$AF$1262,MATCH(Stata!$A732,Vlookup!$A:$A,0),MATCH(Stata!D$1,Vlookup!$1:$1,0))</f>
        <v>12.045199999999999</v>
      </c>
      <c r="E732">
        <f ca="1">INDEX(Vlookup!$A$1:$AF$1262,MATCH(Stata!$A732,Vlookup!$A:$A,0),MATCH(Stata!E$1,Vlookup!$1:$1,0))</f>
        <v>19.6084</v>
      </c>
      <c r="F732">
        <f ca="1">INDEX(Vlookup!$A$1:$AF$1262,MATCH(Stata!$A732,Vlookup!$A:$A,0),MATCH(Stata!F$1,Vlookup!$1:$1,0))</f>
        <v>29.655000000000001</v>
      </c>
      <c r="G732">
        <f ca="1">INDEX(Vlookup!$A$1:$AF$1262,MATCH(Stata!$A732,Vlookup!$A:$A,0),MATCH(Stata!G$1,Vlookup!$1:$1,0))</f>
        <v>21.296900000000001</v>
      </c>
      <c r="H732">
        <f ca="1">INDEX(Vlookup!$A$1:$AF$1262,MATCH(Stata!$A732,Vlookup!$A:$A,0),MATCH(Stata!H$1,Vlookup!$1:$1,0))</f>
        <v>35.9649</v>
      </c>
      <c r="I732">
        <f ca="1">INDEX(Vlookup!$A$1:$AF$1262,MATCH(Stata!$A732,Vlookup!$A:$A,0),MATCH(Stata!I$1,Vlookup!$1:$1,0))</f>
        <v>33.261600000000001</v>
      </c>
      <c r="J732">
        <f ca="1">INDEX(Vlookup!$A$1:$AF$1262,MATCH(Stata!$A732,Vlookup!$A:$A,0),MATCH(Stata!J$1,Vlookup!$1:$1,0))</f>
        <v>60.527900000000002</v>
      </c>
      <c r="K732">
        <f ca="1">INDEX(Vlookup!$A$1:$AF$1262,MATCH(Stata!$A732,Vlookup!$A:$A,0),MATCH(Stata!K$1,Vlookup!$1:$1,0))</f>
        <v>19.7896</v>
      </c>
      <c r="L732">
        <f ca="1">INDEX(Vlookup!$A$1:$AF$1262,MATCH(Stata!$A732,Vlookup!$A:$A,0),MATCH(Stata!L$1,Vlookup!$1:$1,0))</f>
        <v>20.439599999999999</v>
      </c>
      <c r="M732">
        <f ca="1">INDEX(Vlookup!$A$1:$AF$1262,MATCH(Stata!$A732,Vlookup!$A:$A,0),MATCH(Stata!M$1,Vlookup!$1:$1,0))</f>
        <v>70.816599999999994</v>
      </c>
      <c r="N732">
        <f ca="1">INDEX(Vlookup!$A$1:$AF$1262,MATCH(Stata!$A732,Vlookup!$A:$A,0),MATCH(Stata!N$1,Vlookup!$1:$1,0))</f>
        <v>13.376099999999999</v>
      </c>
      <c r="O732" t="e">
        <f ca="1">INDEX(Vlookup!$A$1:$AF$1262,MATCH(Stata!$A732,Vlookup!$A:$A,0),MATCH(Stata!O$1,Vlookup!$1:$1,0))</f>
        <v>#N/A</v>
      </c>
      <c r="P732">
        <f ca="1">INDEX(Vlookup!$A$1:$AF$1262,MATCH(Stata!$A732,Vlookup!$A:$A,0),MATCH(Stata!P$1,Vlookup!$1:$1,0))</f>
        <v>31.616199999999999</v>
      </c>
      <c r="Q732">
        <f ca="1">INDEX(Vlookup!$A$1:$AF$1262,MATCH(Stata!$A732,Vlookup!$A:$A,0),MATCH(Stata!Q$1,Vlookup!$1:$1,0))</f>
        <v>19.526399999999999</v>
      </c>
      <c r="R732">
        <f ca="1">INDEX(Vlookup!$A$1:$AF$1262,MATCH(Stata!$A732,Vlookup!$A:$A,0),MATCH(Stata!R$1,Vlookup!$1:$1,0))</f>
        <v>23.064800000000002</v>
      </c>
      <c r="S732">
        <f ca="1">INDEX(Vlookup!$A$1:$AF$1262,MATCH(Stata!$A732,Vlookup!$A:$A,0),MATCH(Stata!S$1,Vlookup!$1:$1,0))</f>
        <v>11.496700000000001</v>
      </c>
      <c r="T732">
        <f ca="1">INDEX(Vlookup!$A$1:$AF$1262,MATCH(Stata!$A732,Vlookup!$A:$A,0),MATCH(Stata!T$1,Vlookup!$1:$1,0))</f>
        <v>75.033500000000004</v>
      </c>
      <c r="U732">
        <f ca="1">INDEX(Vlookup!$A$1:$AF$1262,MATCH(Stata!$A732,Vlookup!$A:$A,0),MATCH(Stata!U$1,Vlookup!$1:$1,0))</f>
        <v>51.043199999999999</v>
      </c>
      <c r="V732">
        <f ca="1">INDEX(Vlookup!$A$1:$AF$1262,MATCH(Stata!$A732,Vlookup!$A:$A,0),MATCH(Stata!V$1,Vlookup!$1:$1,0))</f>
        <v>27.503</v>
      </c>
      <c r="W732">
        <f ca="1">INDEX(Vlookup!$A$1:$AF$1262,MATCH(Stata!$A732,Vlookup!$A:$A,0),MATCH(Stata!W$1,Vlookup!$1:$1,0))</f>
        <v>49.5291</v>
      </c>
      <c r="X732">
        <f ca="1">INDEX(Vlookup!$A$1:$AF$1262,MATCH(Stata!$A732,Vlookup!$A:$A,0),MATCH(Stata!X$1,Vlookup!$1:$1,0))</f>
        <v>21.1999</v>
      </c>
      <c r="Y732">
        <f ca="1">INDEX(Vlookup!$A$1:$AF$1262,MATCH(Stata!$A732,Vlookup!$A:$A,0),MATCH(Stata!Y$1,Vlookup!$1:$1,0))</f>
        <v>18.125699999999998</v>
      </c>
      <c r="Z732">
        <f ca="1">INDEX(Vlookup!$A$1:$AF$1262,MATCH(Stata!$A732,Vlookup!$A:$A,0),MATCH(Stata!Z$1,Vlookup!$1:$1,0))</f>
        <v>13.409800000000001</v>
      </c>
      <c r="AA732">
        <f ca="1">INDEX(Vlookup!$A$1:$AF$1262,MATCH(Stata!$A732,Vlookup!$A:$A,0),MATCH(Stata!AA$1,Vlookup!$1:$1,0))</f>
        <v>55.223199999999999</v>
      </c>
      <c r="AB732">
        <f ca="1">INDEX(Vlookup!$A$1:$AF$1262,MATCH(Stata!$A732,Vlookup!$A:$A,0),MATCH(Stata!AB$1,Vlookup!$1:$1,0))</f>
        <v>42.592399999999998</v>
      </c>
      <c r="AC732">
        <f ca="1">INDEX(Vlookup!$A$1:$AF$1262,MATCH(Stata!$A732,Vlookup!$A:$A,0),MATCH(Stata!AC$1,Vlookup!$1:$1,0))</f>
        <v>22.594899999999999</v>
      </c>
      <c r="AD732">
        <f ca="1">INDEX(Vlookup!$A$1:$AF$1262,MATCH(Stata!$A732,Vlookup!$A:$A,0),MATCH(Stata!AD$1,Vlookup!$1:$1,0))</f>
        <v>49.484999999999999</v>
      </c>
      <c r="AE732">
        <f ca="1">INDEX(Vlookup!$A$1:$AF$1262,MATCH(Stata!$A732,Vlookup!$A:$A,0),MATCH(Stata!AE$1,Vlookup!$1:$1,0))</f>
        <v>20.558800000000002</v>
      </c>
      <c r="AF732">
        <f ca="1">INDEX(Vlookup!$A$1:$AF$1262,MATCH(Stata!$A732,Vlookup!$A:$A,0),MATCH(Stata!AF$1,Vlookup!$1:$1,0))</f>
        <v>1374.79</v>
      </c>
      <c r="AG732">
        <f ca="1">INDEX(Vlookup!$A$1:$AG$1262,MATCH(Stata!$A732,Vlookup!$A:$A,0),MATCH(Stata!AG$1,Vlookup!$1:$1,0))</f>
        <v>60.9</v>
      </c>
    </row>
    <row r="733" spans="1:33" x14ac:dyDescent="0.25">
      <c r="A733" s="1">
        <v>39778</v>
      </c>
      <c r="B733">
        <f ca="1">INDEX(Vlookup!$A$1:$AF$1262,MATCH(Stata!$A733,Vlookup!$A:$A,0),MATCH(Stata!B$1,Vlookup!$1:$1,0))</f>
        <v>58.996299999999998</v>
      </c>
      <c r="C733">
        <f ca="1">INDEX(Vlookup!$A$1:$AF$1262,MATCH(Stata!$A733,Vlookup!$A:$A,0),MATCH(Stata!C$1,Vlookup!$1:$1,0))</f>
        <v>9.8670000000000009</v>
      </c>
      <c r="D733">
        <f ca="1">INDEX(Vlookup!$A$1:$AF$1262,MATCH(Stata!$A733,Vlookup!$A:$A,0),MATCH(Stata!D$1,Vlookup!$1:$1,0))</f>
        <v>12.098599999999999</v>
      </c>
      <c r="E733">
        <f ca="1">INDEX(Vlookup!$A$1:$AF$1262,MATCH(Stata!$A733,Vlookup!$A:$A,0),MATCH(Stata!E$1,Vlookup!$1:$1,0))</f>
        <v>20.4617</v>
      </c>
      <c r="F733">
        <f ca="1">INDEX(Vlookup!$A$1:$AF$1262,MATCH(Stata!$A733,Vlookup!$A:$A,0),MATCH(Stata!F$1,Vlookup!$1:$1,0))</f>
        <v>32.670699999999997</v>
      </c>
      <c r="G733">
        <f ca="1">INDEX(Vlookup!$A$1:$AF$1262,MATCH(Stata!$A733,Vlookup!$A:$A,0),MATCH(Stata!G$1,Vlookup!$1:$1,0))</f>
        <v>22.1554</v>
      </c>
      <c r="H733">
        <f ca="1">INDEX(Vlookup!$A$1:$AF$1262,MATCH(Stata!$A733,Vlookup!$A:$A,0),MATCH(Stata!H$1,Vlookup!$1:$1,0))</f>
        <v>36.9495</v>
      </c>
      <c r="I733">
        <f ca="1">INDEX(Vlookup!$A$1:$AF$1262,MATCH(Stata!$A733,Vlookup!$A:$A,0),MATCH(Stata!I$1,Vlookup!$1:$1,0))</f>
        <v>35.100099999999998</v>
      </c>
      <c r="J733">
        <f ca="1">INDEX(Vlookup!$A$1:$AF$1262,MATCH(Stata!$A733,Vlookup!$A:$A,0),MATCH(Stata!J$1,Vlookup!$1:$1,0))</f>
        <v>70.1845</v>
      </c>
      <c r="K733">
        <f ca="1">INDEX(Vlookup!$A$1:$AF$1262,MATCH(Stata!$A733,Vlookup!$A:$A,0),MATCH(Stata!K$1,Vlookup!$1:$1,0))</f>
        <v>20.095099999999999</v>
      </c>
      <c r="L733">
        <f ca="1">INDEX(Vlookup!$A$1:$AF$1262,MATCH(Stata!$A733,Vlookup!$A:$A,0),MATCH(Stata!L$1,Vlookup!$1:$1,0))</f>
        <v>20.863199999999999</v>
      </c>
      <c r="M733">
        <f ca="1">INDEX(Vlookup!$A$1:$AF$1262,MATCH(Stata!$A733,Vlookup!$A:$A,0),MATCH(Stata!M$1,Vlookup!$1:$1,0))</f>
        <v>73.337000000000003</v>
      </c>
      <c r="N733">
        <f ca="1">INDEX(Vlookup!$A$1:$AF$1262,MATCH(Stata!$A733,Vlookup!$A:$A,0),MATCH(Stata!N$1,Vlookup!$1:$1,0))</f>
        <v>13.7323</v>
      </c>
      <c r="O733" t="e">
        <f ca="1">INDEX(Vlookup!$A$1:$AF$1262,MATCH(Stata!$A733,Vlookup!$A:$A,0),MATCH(Stata!O$1,Vlookup!$1:$1,0))</f>
        <v>#N/A</v>
      </c>
      <c r="P733">
        <f ca="1">INDEX(Vlookup!$A$1:$AF$1262,MATCH(Stata!$A733,Vlookup!$A:$A,0),MATCH(Stata!P$1,Vlookup!$1:$1,0))</f>
        <v>33.1312</v>
      </c>
      <c r="Q733">
        <f ca="1">INDEX(Vlookup!$A$1:$AF$1262,MATCH(Stata!$A733,Vlookup!$A:$A,0),MATCH(Stata!Q$1,Vlookup!$1:$1,0))</f>
        <v>20.667300000000001</v>
      </c>
      <c r="R733">
        <f ca="1">INDEX(Vlookup!$A$1:$AF$1262,MATCH(Stata!$A733,Vlookup!$A:$A,0),MATCH(Stata!R$1,Vlookup!$1:$1,0))</f>
        <v>24.125299999999999</v>
      </c>
      <c r="S733">
        <f ca="1">INDEX(Vlookup!$A$1:$AF$1262,MATCH(Stata!$A733,Vlookup!$A:$A,0),MATCH(Stata!S$1,Vlookup!$1:$1,0))</f>
        <v>12.232200000000001</v>
      </c>
      <c r="T733">
        <f ca="1">INDEX(Vlookup!$A$1:$AF$1262,MATCH(Stata!$A733,Vlookup!$A:$A,0),MATCH(Stata!T$1,Vlookup!$1:$1,0))</f>
        <v>75.982500000000002</v>
      </c>
      <c r="U733">
        <f ca="1">INDEX(Vlookup!$A$1:$AF$1262,MATCH(Stata!$A733,Vlookup!$A:$A,0),MATCH(Stata!U$1,Vlookup!$1:$1,0))</f>
        <v>50.6693</v>
      </c>
      <c r="V733">
        <f ca="1">INDEX(Vlookup!$A$1:$AF$1262,MATCH(Stata!$A733,Vlookup!$A:$A,0),MATCH(Stata!V$1,Vlookup!$1:$1,0))</f>
        <v>28.2883</v>
      </c>
      <c r="W733">
        <f ca="1">INDEX(Vlookup!$A$1:$AF$1262,MATCH(Stata!$A733,Vlookup!$A:$A,0),MATCH(Stata!W$1,Vlookup!$1:$1,0))</f>
        <v>50.927599999999998</v>
      </c>
      <c r="X733">
        <f ca="1">INDEX(Vlookup!$A$1:$AF$1262,MATCH(Stata!$A733,Vlookup!$A:$A,0),MATCH(Stata!X$1,Vlookup!$1:$1,0))</f>
        <v>21.610500000000002</v>
      </c>
      <c r="Y733">
        <f ca="1">INDEX(Vlookup!$A$1:$AF$1262,MATCH(Stata!$A733,Vlookup!$A:$A,0),MATCH(Stata!Y$1,Vlookup!$1:$1,0))</f>
        <v>18.579000000000001</v>
      </c>
      <c r="Z733">
        <f ca="1">INDEX(Vlookup!$A$1:$AF$1262,MATCH(Stata!$A733,Vlookup!$A:$A,0),MATCH(Stata!Z$1,Vlookup!$1:$1,0))</f>
        <v>13.5192</v>
      </c>
      <c r="AA733">
        <f ca="1">INDEX(Vlookup!$A$1:$AF$1262,MATCH(Stata!$A733,Vlookup!$A:$A,0),MATCH(Stata!AA$1,Vlookup!$1:$1,0))</f>
        <v>55.2057</v>
      </c>
      <c r="AB733">
        <f ca="1">INDEX(Vlookup!$A$1:$AF$1262,MATCH(Stata!$A733,Vlookup!$A:$A,0),MATCH(Stata!AB$1,Vlookup!$1:$1,0))</f>
        <v>43.134599999999999</v>
      </c>
      <c r="AC733">
        <f ca="1">INDEX(Vlookup!$A$1:$AF$1262,MATCH(Stata!$A733,Vlookup!$A:$A,0),MATCH(Stata!AC$1,Vlookup!$1:$1,0))</f>
        <v>24.043099999999999</v>
      </c>
      <c r="AD733">
        <f ca="1">INDEX(Vlookup!$A$1:$AF$1262,MATCH(Stata!$A733,Vlookup!$A:$A,0),MATCH(Stata!AD$1,Vlookup!$1:$1,0))</f>
        <v>51.304000000000002</v>
      </c>
      <c r="AE733">
        <f ca="1">INDEX(Vlookup!$A$1:$AF$1262,MATCH(Stata!$A733,Vlookup!$A:$A,0),MATCH(Stata!AE$1,Vlookup!$1:$1,0))</f>
        <v>20.997399999999999</v>
      </c>
      <c r="AF733">
        <f ca="1">INDEX(Vlookup!$A$1:$AF$1262,MATCH(Stata!$A733,Vlookup!$A:$A,0),MATCH(Stata!AF$1,Vlookup!$1:$1,0))</f>
        <v>1423.9</v>
      </c>
      <c r="AG733">
        <f ca="1">INDEX(Vlookup!$A$1:$AG$1262,MATCH(Stata!$A733,Vlookup!$A:$A,0),MATCH(Stata!AG$1,Vlookup!$1:$1,0))</f>
        <v>54.92</v>
      </c>
    </row>
    <row r="734" spans="1:33" x14ac:dyDescent="0.25">
      <c r="A734" s="1">
        <v>39780</v>
      </c>
      <c r="B734">
        <f ca="1">INDEX(Vlookup!$A$1:$AF$1262,MATCH(Stata!$A734,Vlookup!$A:$A,0),MATCH(Stata!B$1,Vlookup!$1:$1,0))</f>
        <v>59.909300000000002</v>
      </c>
      <c r="C734">
        <f ca="1">INDEX(Vlookup!$A$1:$AF$1262,MATCH(Stata!$A734,Vlookup!$A:$A,0),MATCH(Stata!C$1,Vlookup!$1:$1,0))</f>
        <v>10.130699999999999</v>
      </c>
      <c r="D734">
        <f ca="1">INDEX(Vlookup!$A$1:$AF$1262,MATCH(Stata!$A734,Vlookup!$A:$A,0),MATCH(Stata!D$1,Vlookup!$1:$1,0))</f>
        <v>12.258699999999999</v>
      </c>
      <c r="E734">
        <f ca="1">INDEX(Vlookup!$A$1:$AF$1262,MATCH(Stata!$A734,Vlookup!$A:$A,0),MATCH(Stata!E$1,Vlookup!$1:$1,0))</f>
        <v>21.388400000000001</v>
      </c>
      <c r="F734">
        <f ca="1">INDEX(Vlookup!$A$1:$AF$1262,MATCH(Stata!$A734,Vlookup!$A:$A,0),MATCH(Stata!F$1,Vlookup!$1:$1,0))</f>
        <v>33.676000000000002</v>
      </c>
      <c r="G734">
        <f ca="1">INDEX(Vlookup!$A$1:$AF$1262,MATCH(Stata!$A734,Vlookup!$A:$A,0),MATCH(Stata!G$1,Vlookup!$1:$1,0))</f>
        <v>22.288</v>
      </c>
      <c r="H734">
        <f ca="1">INDEX(Vlookup!$A$1:$AF$1262,MATCH(Stata!$A734,Vlookup!$A:$A,0),MATCH(Stata!H$1,Vlookup!$1:$1,0))</f>
        <v>38.157899999999998</v>
      </c>
      <c r="I734">
        <f ca="1">INDEX(Vlookup!$A$1:$AF$1262,MATCH(Stata!$A734,Vlookup!$A:$A,0),MATCH(Stata!I$1,Vlookup!$1:$1,0))</f>
        <v>36.581600000000002</v>
      </c>
      <c r="J734">
        <f ca="1">INDEX(Vlookup!$A$1:$AF$1262,MATCH(Stata!$A734,Vlookup!$A:$A,0),MATCH(Stata!J$1,Vlookup!$1:$1,0))</f>
        <v>82.528999999999996</v>
      </c>
      <c r="K734">
        <f ca="1">INDEX(Vlookup!$A$1:$AF$1262,MATCH(Stata!$A734,Vlookup!$A:$A,0),MATCH(Stata!K$1,Vlookup!$1:$1,0))</f>
        <v>20.754899999999999</v>
      </c>
      <c r="L734">
        <f ca="1">INDEX(Vlookup!$A$1:$AF$1262,MATCH(Stata!$A734,Vlookup!$A:$A,0),MATCH(Stata!L$1,Vlookup!$1:$1,0))</f>
        <v>21.227399999999999</v>
      </c>
      <c r="M734">
        <f ca="1">INDEX(Vlookup!$A$1:$AF$1262,MATCH(Stata!$A734,Vlookup!$A:$A,0),MATCH(Stata!M$1,Vlookup!$1:$1,0))</f>
        <v>72.6661</v>
      </c>
      <c r="N734">
        <f ca="1">INDEX(Vlookup!$A$1:$AF$1262,MATCH(Stata!$A734,Vlookup!$A:$A,0),MATCH(Stata!N$1,Vlookup!$1:$1,0))</f>
        <v>14.563599999999999</v>
      </c>
      <c r="O734" t="e">
        <f ca="1">INDEX(Vlookup!$A$1:$AF$1262,MATCH(Stata!$A734,Vlookup!$A:$A,0),MATCH(Stata!O$1,Vlookup!$1:$1,0))</f>
        <v>#N/A</v>
      </c>
      <c r="P734">
        <f ca="1">INDEX(Vlookup!$A$1:$AF$1262,MATCH(Stata!$A734,Vlookup!$A:$A,0),MATCH(Stata!P$1,Vlookup!$1:$1,0))</f>
        <v>33.197000000000003</v>
      </c>
      <c r="Q734">
        <f ca="1">INDEX(Vlookup!$A$1:$AF$1262,MATCH(Stata!$A734,Vlookup!$A:$A,0),MATCH(Stata!Q$1,Vlookup!$1:$1,0))</f>
        <v>20.281099999999999</v>
      </c>
      <c r="R734">
        <f ca="1">INDEX(Vlookup!$A$1:$AF$1262,MATCH(Stata!$A734,Vlookup!$A:$A,0),MATCH(Stata!R$1,Vlookup!$1:$1,0))</f>
        <v>24.8294</v>
      </c>
      <c r="S734">
        <f ca="1">INDEX(Vlookup!$A$1:$AF$1262,MATCH(Stata!$A734,Vlookup!$A:$A,0),MATCH(Stata!S$1,Vlookup!$1:$1,0))</f>
        <v>12.083399999999999</v>
      </c>
      <c r="T734">
        <f ca="1">INDEX(Vlookup!$A$1:$AF$1262,MATCH(Stata!$A734,Vlookup!$A:$A,0),MATCH(Stata!T$1,Vlookup!$1:$1,0))</f>
        <v>75.917400000000001</v>
      </c>
      <c r="U734">
        <f ca="1">INDEX(Vlookup!$A$1:$AF$1262,MATCH(Stata!$A734,Vlookup!$A:$A,0),MATCH(Stata!U$1,Vlookup!$1:$1,0))</f>
        <v>50.938800000000001</v>
      </c>
      <c r="V734">
        <f ca="1">INDEX(Vlookup!$A$1:$AF$1262,MATCH(Stata!$A734,Vlookup!$A:$A,0),MATCH(Stata!V$1,Vlookup!$1:$1,0))</f>
        <v>29.249099999999999</v>
      </c>
      <c r="W734">
        <f ca="1">INDEX(Vlookup!$A$1:$AF$1262,MATCH(Stata!$A734,Vlookup!$A:$A,0),MATCH(Stata!W$1,Vlookup!$1:$1,0))</f>
        <v>51.675199999999997</v>
      </c>
      <c r="X734">
        <f ca="1">INDEX(Vlookup!$A$1:$AF$1262,MATCH(Stata!$A734,Vlookup!$A:$A,0),MATCH(Stata!X$1,Vlookup!$1:$1,0))</f>
        <v>21.947299999999998</v>
      </c>
      <c r="Y734">
        <f ca="1">INDEX(Vlookup!$A$1:$AF$1262,MATCH(Stata!$A734,Vlookup!$A:$A,0),MATCH(Stata!Y$1,Vlookup!$1:$1,0))</f>
        <v>18.334199999999999</v>
      </c>
      <c r="Z734">
        <f ca="1">INDEX(Vlookup!$A$1:$AF$1262,MATCH(Stata!$A734,Vlookup!$A:$A,0),MATCH(Stata!Z$1,Vlookup!$1:$1,0))</f>
        <v>13.822100000000001</v>
      </c>
      <c r="AA734">
        <f ca="1">INDEX(Vlookup!$A$1:$AF$1262,MATCH(Stata!$A734,Vlookup!$A:$A,0),MATCH(Stata!AA$1,Vlookup!$1:$1,0))</f>
        <v>56.245800000000003</v>
      </c>
      <c r="AB734">
        <f ca="1">INDEX(Vlookup!$A$1:$AF$1262,MATCH(Stata!$A734,Vlookup!$A:$A,0),MATCH(Stata!AB$1,Vlookup!$1:$1,0))</f>
        <v>43.857599999999998</v>
      </c>
      <c r="AC734">
        <f ca="1">INDEX(Vlookup!$A$1:$AF$1262,MATCH(Stata!$A734,Vlookup!$A:$A,0),MATCH(Stata!AC$1,Vlookup!$1:$1,0))</f>
        <v>24.124400000000001</v>
      </c>
      <c r="AD734">
        <f ca="1">INDEX(Vlookup!$A$1:$AF$1262,MATCH(Stata!$A734,Vlookup!$A:$A,0),MATCH(Stata!AD$1,Vlookup!$1:$1,0))</f>
        <v>50.570999999999998</v>
      </c>
      <c r="AE734">
        <f ca="1">INDEX(Vlookup!$A$1:$AF$1262,MATCH(Stata!$A734,Vlookup!$A:$A,0),MATCH(Stata!AE$1,Vlookup!$1:$1,0))</f>
        <v>21.016100000000002</v>
      </c>
      <c r="AF734">
        <f ca="1">INDEX(Vlookup!$A$1:$AF$1262,MATCH(Stata!$A734,Vlookup!$A:$A,0),MATCH(Stata!AF$1,Vlookup!$1:$1,0))</f>
        <v>1437.68</v>
      </c>
      <c r="AG734">
        <f ca="1">INDEX(Vlookup!$A$1:$AG$1262,MATCH(Stata!$A734,Vlookup!$A:$A,0),MATCH(Stata!AG$1,Vlookup!$1:$1,0))</f>
        <v>55.28</v>
      </c>
    </row>
    <row r="735" spans="1:33" x14ac:dyDescent="0.25">
      <c r="A735" s="1">
        <v>39783</v>
      </c>
      <c r="B735">
        <f ca="1">INDEX(Vlookup!$A$1:$AF$1262,MATCH(Stata!$A735,Vlookup!$A:$A,0),MATCH(Stata!B$1,Vlookup!$1:$1,0))</f>
        <v>55.809699999999999</v>
      </c>
      <c r="C735">
        <f ca="1">INDEX(Vlookup!$A$1:$AF$1262,MATCH(Stata!$A735,Vlookup!$A:$A,0),MATCH(Stata!C$1,Vlookup!$1:$1,0))</f>
        <v>8.7654999999999994</v>
      </c>
      <c r="D735">
        <f ca="1">INDEX(Vlookup!$A$1:$AF$1262,MATCH(Stata!$A735,Vlookup!$A:$A,0),MATCH(Stata!D$1,Vlookup!$1:$1,0))</f>
        <v>11.633599999999999</v>
      </c>
      <c r="E735">
        <f ca="1">INDEX(Vlookup!$A$1:$AF$1262,MATCH(Stata!$A735,Vlookup!$A:$A,0),MATCH(Stata!E$1,Vlookup!$1:$1,0))</f>
        <v>18.021000000000001</v>
      </c>
      <c r="F735">
        <f ca="1">INDEX(Vlookup!$A$1:$AF$1262,MATCH(Stata!$A735,Vlookup!$A:$A,0),MATCH(Stata!F$1,Vlookup!$1:$1,0))</f>
        <v>27.644500000000001</v>
      </c>
      <c r="G735">
        <f ca="1">INDEX(Vlookup!$A$1:$AF$1262,MATCH(Stata!$A735,Vlookup!$A:$A,0),MATCH(Stata!G$1,Vlookup!$1:$1,0))</f>
        <v>21.039400000000001</v>
      </c>
      <c r="H735">
        <f ca="1">INDEX(Vlookup!$A$1:$AF$1262,MATCH(Stata!$A735,Vlookup!$A:$A,0),MATCH(Stata!H$1,Vlookup!$1:$1,0))</f>
        <v>35.696399999999997</v>
      </c>
      <c r="I735">
        <f ca="1">INDEX(Vlookup!$A$1:$AF$1262,MATCH(Stata!$A735,Vlookup!$A:$A,0),MATCH(Stata!I$1,Vlookup!$1:$1,0))</f>
        <v>32.645800000000001</v>
      </c>
      <c r="J735">
        <f ca="1">INDEX(Vlookup!$A$1:$AF$1262,MATCH(Stata!$A735,Vlookup!$A:$A,0),MATCH(Stata!J$1,Vlookup!$1:$1,0))</f>
        <v>64.211399999999998</v>
      </c>
      <c r="K735">
        <f ca="1">INDEX(Vlookup!$A$1:$AF$1262,MATCH(Stata!$A735,Vlookup!$A:$A,0),MATCH(Stata!K$1,Vlookup!$1:$1,0))</f>
        <v>19.630199999999999</v>
      </c>
      <c r="L735">
        <f ca="1">INDEX(Vlookup!$A$1:$AF$1262,MATCH(Stata!$A735,Vlookup!$A:$A,0),MATCH(Stata!L$1,Vlookup!$1:$1,0))</f>
        <v>18.8218</v>
      </c>
      <c r="M735">
        <f ca="1">INDEX(Vlookup!$A$1:$AF$1262,MATCH(Stata!$A735,Vlookup!$A:$A,0),MATCH(Stata!M$1,Vlookup!$1:$1,0))</f>
        <v>67.371399999999994</v>
      </c>
      <c r="N735">
        <f ca="1">INDEX(Vlookup!$A$1:$AF$1262,MATCH(Stata!$A735,Vlookup!$A:$A,0),MATCH(Stata!N$1,Vlookup!$1:$1,0))</f>
        <v>13.1471</v>
      </c>
      <c r="O735" t="e">
        <f ca="1">INDEX(Vlookup!$A$1:$AF$1262,MATCH(Stata!$A735,Vlookup!$A:$A,0),MATCH(Stata!O$1,Vlookup!$1:$1,0))</f>
        <v>#N/A</v>
      </c>
      <c r="P735">
        <f ca="1">INDEX(Vlookup!$A$1:$AF$1262,MATCH(Stata!$A735,Vlookup!$A:$A,0),MATCH(Stata!P$1,Vlookup!$1:$1,0))</f>
        <v>31.465699999999998</v>
      </c>
      <c r="Q735">
        <f ca="1">INDEX(Vlookup!$A$1:$AF$1262,MATCH(Stata!$A735,Vlookup!$A:$A,0),MATCH(Stata!Q$1,Vlookup!$1:$1,0))</f>
        <v>18.613700000000001</v>
      </c>
      <c r="R735">
        <f ca="1">INDEX(Vlookup!$A$1:$AF$1262,MATCH(Stata!$A735,Vlookup!$A:$A,0),MATCH(Stata!R$1,Vlookup!$1:$1,0))</f>
        <v>23.162800000000001</v>
      </c>
      <c r="S735">
        <f ca="1">INDEX(Vlookup!$A$1:$AF$1262,MATCH(Stata!$A735,Vlookup!$A:$A,0),MATCH(Stata!S$1,Vlookup!$1:$1,0))</f>
        <v>10.9976</v>
      </c>
      <c r="T735">
        <f ca="1">INDEX(Vlookup!$A$1:$AF$1262,MATCH(Stata!$A735,Vlookup!$A:$A,0),MATCH(Stata!T$1,Vlookup!$1:$1,0))</f>
        <v>71.544700000000006</v>
      </c>
      <c r="U735">
        <f ca="1">INDEX(Vlookup!$A$1:$AF$1262,MATCH(Stata!$A735,Vlookup!$A:$A,0),MATCH(Stata!U$1,Vlookup!$1:$1,0))</f>
        <v>48.1128</v>
      </c>
      <c r="V735">
        <f ca="1">INDEX(Vlookup!$A$1:$AF$1262,MATCH(Stata!$A735,Vlookup!$A:$A,0),MATCH(Stata!V$1,Vlookup!$1:$1,0))</f>
        <v>24.131</v>
      </c>
      <c r="W735">
        <f ca="1">INDEX(Vlookup!$A$1:$AF$1262,MATCH(Stata!$A735,Vlookup!$A:$A,0),MATCH(Stata!W$1,Vlookup!$1:$1,0))</f>
        <v>49.405900000000003</v>
      </c>
      <c r="X735">
        <f ca="1">INDEX(Vlookup!$A$1:$AF$1262,MATCH(Stata!$A735,Vlookup!$A:$A,0),MATCH(Stata!X$1,Vlookup!$1:$1,0))</f>
        <v>20.411300000000001</v>
      </c>
      <c r="Y735">
        <f ca="1">INDEX(Vlookup!$A$1:$AF$1262,MATCH(Stata!$A735,Vlookup!$A:$A,0),MATCH(Stata!Y$1,Vlookup!$1:$1,0))</f>
        <v>16.874400000000001</v>
      </c>
      <c r="Z735">
        <f ca="1">INDEX(Vlookup!$A$1:$AF$1262,MATCH(Stata!$A735,Vlookup!$A:$A,0),MATCH(Stata!Z$1,Vlookup!$1:$1,0))</f>
        <v>12.8546</v>
      </c>
      <c r="AA735">
        <f ca="1">INDEX(Vlookup!$A$1:$AF$1262,MATCH(Stata!$A735,Vlookup!$A:$A,0),MATCH(Stata!AA$1,Vlookup!$1:$1,0))</f>
        <v>52.871899999999997</v>
      </c>
      <c r="AB735">
        <f ca="1">INDEX(Vlookup!$A$1:$AF$1262,MATCH(Stata!$A735,Vlookup!$A:$A,0),MATCH(Stata!AB$1,Vlookup!$1:$1,0))</f>
        <v>41.227699999999999</v>
      </c>
      <c r="AC735">
        <f ca="1">INDEX(Vlookup!$A$1:$AF$1262,MATCH(Stata!$A735,Vlookup!$A:$A,0),MATCH(Stata!AC$1,Vlookup!$1:$1,0))</f>
        <v>22.6614</v>
      </c>
      <c r="AD735">
        <f ca="1">INDEX(Vlookup!$A$1:$AF$1262,MATCH(Stata!$A735,Vlookup!$A:$A,0),MATCH(Stata!AD$1,Vlookup!$1:$1,0))</f>
        <v>47.973599999999998</v>
      </c>
      <c r="AE735">
        <f ca="1">INDEX(Vlookup!$A$1:$AF$1262,MATCH(Stata!$A735,Vlookup!$A:$A,0),MATCH(Stata!AE$1,Vlookup!$1:$1,0))</f>
        <v>18.972300000000001</v>
      </c>
      <c r="AF735">
        <f ca="1">INDEX(Vlookup!$A$1:$AF$1262,MATCH(Stata!$A735,Vlookup!$A:$A,0),MATCH(Stata!AF$1,Vlookup!$1:$1,0))</f>
        <v>1309.3900000000001</v>
      </c>
      <c r="AG735">
        <f ca="1">INDEX(Vlookup!$A$1:$AG$1262,MATCH(Stata!$A735,Vlookup!$A:$A,0),MATCH(Stata!AG$1,Vlookup!$1:$1,0))</f>
        <v>68.510000000000005</v>
      </c>
    </row>
    <row r="736" spans="1:33" x14ac:dyDescent="0.25">
      <c r="A736" s="1">
        <v>39784</v>
      </c>
      <c r="B736">
        <f ca="1">INDEX(Vlookup!$A$1:$AF$1262,MATCH(Stata!$A736,Vlookup!$A:$A,0),MATCH(Stata!B$1,Vlookup!$1:$1,0))</f>
        <v>54.475999999999999</v>
      </c>
      <c r="C736">
        <f ca="1">INDEX(Vlookup!$A$1:$AF$1262,MATCH(Stata!$A736,Vlookup!$A:$A,0),MATCH(Stata!C$1,Vlookup!$1:$1,0))</f>
        <v>9.1891999999999996</v>
      </c>
      <c r="D736">
        <f ca="1">INDEX(Vlookup!$A$1:$AF$1262,MATCH(Stata!$A736,Vlookup!$A:$A,0),MATCH(Stata!D$1,Vlookup!$1:$1,0))</f>
        <v>11.504</v>
      </c>
      <c r="E736">
        <f ca="1">INDEX(Vlookup!$A$1:$AF$1262,MATCH(Stata!$A736,Vlookup!$A:$A,0),MATCH(Stata!E$1,Vlookup!$1:$1,0))</f>
        <v>19.0486</v>
      </c>
      <c r="F736">
        <f ca="1">INDEX(Vlookup!$A$1:$AF$1262,MATCH(Stata!$A736,Vlookup!$A:$A,0),MATCH(Stata!F$1,Vlookup!$1:$1,0))</f>
        <v>31.330400000000001</v>
      </c>
      <c r="G736">
        <f ca="1">INDEX(Vlookup!$A$1:$AF$1262,MATCH(Stata!$A736,Vlookup!$A:$A,0),MATCH(Stata!G$1,Vlookup!$1:$1,0))</f>
        <v>21.882200000000001</v>
      </c>
      <c r="H736">
        <f ca="1">INDEX(Vlookup!$A$1:$AF$1262,MATCH(Stata!$A736,Vlookup!$A:$A,0),MATCH(Stata!H$1,Vlookup!$1:$1,0))</f>
        <v>36.430300000000003</v>
      </c>
      <c r="I736">
        <f ca="1">INDEX(Vlookup!$A$1:$AF$1262,MATCH(Stata!$A736,Vlookup!$A:$A,0),MATCH(Stata!I$1,Vlookup!$1:$1,0))</f>
        <v>33.9131</v>
      </c>
      <c r="J736">
        <f ca="1">INDEX(Vlookup!$A$1:$AF$1262,MATCH(Stata!$A736,Vlookup!$A:$A,0),MATCH(Stata!J$1,Vlookup!$1:$1,0))</f>
        <v>71.876900000000006</v>
      </c>
      <c r="K736">
        <f ca="1">INDEX(Vlookup!$A$1:$AF$1262,MATCH(Stata!$A736,Vlookup!$A:$A,0),MATCH(Stata!K$1,Vlookup!$1:$1,0))</f>
        <v>19.452999999999999</v>
      </c>
      <c r="L736">
        <f ca="1">INDEX(Vlookup!$A$1:$AF$1262,MATCH(Stata!$A736,Vlookup!$A:$A,0),MATCH(Stata!L$1,Vlookup!$1:$1,0))</f>
        <v>19.9907</v>
      </c>
      <c r="M736">
        <f ca="1">INDEX(Vlookup!$A$1:$AF$1262,MATCH(Stata!$A736,Vlookup!$A:$A,0),MATCH(Stata!M$1,Vlookup!$1:$1,0))</f>
        <v>70.363299999999995</v>
      </c>
      <c r="N736">
        <f ca="1">INDEX(Vlookup!$A$1:$AF$1262,MATCH(Stata!$A736,Vlookup!$A:$A,0),MATCH(Stata!N$1,Vlookup!$1:$1,0))</f>
        <v>14.9368</v>
      </c>
      <c r="O736" t="e">
        <f ca="1">INDEX(Vlookup!$A$1:$AF$1262,MATCH(Stata!$A736,Vlookup!$A:$A,0),MATCH(Stata!O$1,Vlookup!$1:$1,0))</f>
        <v>#N/A</v>
      </c>
      <c r="P736">
        <f ca="1">INDEX(Vlookup!$A$1:$AF$1262,MATCH(Stata!$A736,Vlookup!$A:$A,0),MATCH(Stata!P$1,Vlookup!$1:$1,0))</f>
        <v>32.246699999999997</v>
      </c>
      <c r="Q736">
        <f ca="1">INDEX(Vlookup!$A$1:$AF$1262,MATCH(Stata!$A736,Vlookup!$A:$A,0),MATCH(Stata!Q$1,Vlookup!$1:$1,0))</f>
        <v>19.381</v>
      </c>
      <c r="R736">
        <f ca="1">INDEX(Vlookup!$A$1:$AF$1262,MATCH(Stata!$A736,Vlookup!$A:$A,0),MATCH(Stata!R$1,Vlookup!$1:$1,0))</f>
        <v>23.697600000000001</v>
      </c>
      <c r="S736">
        <f ca="1">INDEX(Vlookup!$A$1:$AF$1262,MATCH(Stata!$A736,Vlookup!$A:$A,0),MATCH(Stata!S$1,Vlookup!$1:$1,0))</f>
        <v>11.628</v>
      </c>
      <c r="T736">
        <f ca="1">INDEX(Vlookup!$A$1:$AF$1262,MATCH(Stata!$A736,Vlookup!$A:$A,0),MATCH(Stata!T$1,Vlookup!$1:$1,0))</f>
        <v>74.28</v>
      </c>
      <c r="U736">
        <f ca="1">INDEX(Vlookup!$A$1:$AF$1262,MATCH(Stata!$A736,Vlookup!$A:$A,0),MATCH(Stata!U$1,Vlookup!$1:$1,0))</f>
        <v>49.417099999999998</v>
      </c>
      <c r="V736">
        <f ca="1">INDEX(Vlookup!$A$1:$AF$1262,MATCH(Stata!$A736,Vlookup!$A:$A,0),MATCH(Stata!V$1,Vlookup!$1:$1,0))</f>
        <v>26.357399999999998</v>
      </c>
      <c r="W736">
        <f ca="1">INDEX(Vlookup!$A$1:$AF$1262,MATCH(Stata!$A736,Vlookup!$A:$A,0),MATCH(Stata!W$1,Vlookup!$1:$1,0))</f>
        <v>50.18</v>
      </c>
      <c r="X736">
        <f ca="1">INDEX(Vlookup!$A$1:$AF$1262,MATCH(Stata!$A736,Vlookup!$A:$A,0),MATCH(Stata!X$1,Vlookup!$1:$1,0))</f>
        <v>21.9145</v>
      </c>
      <c r="Y736">
        <f ca="1">INDEX(Vlookup!$A$1:$AF$1262,MATCH(Stata!$A736,Vlookup!$A:$A,0),MATCH(Stata!Y$1,Vlookup!$1:$1,0))</f>
        <v>17.364000000000001</v>
      </c>
      <c r="Z736">
        <f ca="1">INDEX(Vlookup!$A$1:$AF$1262,MATCH(Stata!$A736,Vlookup!$A:$A,0),MATCH(Stata!Z$1,Vlookup!$1:$1,0))</f>
        <v>13.4771</v>
      </c>
      <c r="AA736">
        <f ca="1">INDEX(Vlookup!$A$1:$AF$1262,MATCH(Stata!$A736,Vlookup!$A:$A,0),MATCH(Stata!AA$1,Vlookup!$1:$1,0))</f>
        <v>53.702300000000001</v>
      </c>
      <c r="AB736">
        <f ca="1">INDEX(Vlookup!$A$1:$AF$1262,MATCH(Stata!$A736,Vlookup!$A:$A,0),MATCH(Stata!AB$1,Vlookup!$1:$1,0))</f>
        <v>41.625399999999999</v>
      </c>
      <c r="AC736">
        <f ca="1">INDEX(Vlookup!$A$1:$AF$1262,MATCH(Stata!$A736,Vlookup!$A:$A,0),MATCH(Stata!AC$1,Vlookup!$1:$1,0))</f>
        <v>23.740200000000002</v>
      </c>
      <c r="AD736">
        <f ca="1">INDEX(Vlookup!$A$1:$AF$1262,MATCH(Stata!$A736,Vlookup!$A:$A,0),MATCH(Stata!AD$1,Vlookup!$1:$1,0))</f>
        <v>48.3718</v>
      </c>
      <c r="AE736">
        <f ca="1">INDEX(Vlookup!$A$1:$AF$1262,MATCH(Stata!$A736,Vlookup!$A:$A,0),MATCH(Stata!AE$1,Vlookup!$1:$1,0))</f>
        <v>20.026900000000001</v>
      </c>
      <c r="AF736">
        <f ca="1">INDEX(Vlookup!$A$1:$AF$1262,MATCH(Stata!$A736,Vlookup!$A:$A,0),MATCH(Stata!AF$1,Vlookup!$1:$1,0))</f>
        <v>1361.79</v>
      </c>
      <c r="AG736">
        <f ca="1">INDEX(Vlookup!$A$1:$AG$1262,MATCH(Stata!$A736,Vlookup!$A:$A,0),MATCH(Stata!AG$1,Vlookup!$1:$1,0))</f>
        <v>62.98</v>
      </c>
    </row>
    <row r="737" spans="1:33" x14ac:dyDescent="0.25">
      <c r="A737" s="1">
        <v>39785</v>
      </c>
      <c r="B737">
        <f ca="1">INDEX(Vlookup!$A$1:$AF$1262,MATCH(Stata!$A737,Vlookup!$A:$A,0),MATCH(Stata!B$1,Vlookup!$1:$1,0))</f>
        <v>54.341799999999999</v>
      </c>
      <c r="C737">
        <f ca="1">INDEX(Vlookup!$A$1:$AF$1262,MATCH(Stata!$A737,Vlookup!$A:$A,0),MATCH(Stata!C$1,Vlookup!$1:$1,0))</f>
        <v>8.7466000000000008</v>
      </c>
      <c r="D737">
        <f ca="1">INDEX(Vlookup!$A$1:$AF$1262,MATCH(Stata!$A737,Vlookup!$A:$A,0),MATCH(Stata!D$1,Vlookup!$1:$1,0))</f>
        <v>11.8165</v>
      </c>
      <c r="E737">
        <f ca="1">INDEX(Vlookup!$A$1:$AF$1262,MATCH(Stata!$A737,Vlookup!$A:$A,0),MATCH(Stata!E$1,Vlookup!$1:$1,0))</f>
        <v>20.0671</v>
      </c>
      <c r="F737">
        <f ca="1">INDEX(Vlookup!$A$1:$AF$1262,MATCH(Stata!$A737,Vlookup!$A:$A,0),MATCH(Stata!F$1,Vlookup!$1:$1,0))</f>
        <v>33.676000000000002</v>
      </c>
      <c r="G737">
        <f ca="1">INDEX(Vlookup!$A$1:$AF$1262,MATCH(Stata!$A737,Vlookup!$A:$A,0),MATCH(Stata!G$1,Vlookup!$1:$1,0))</f>
        <v>22.693899999999999</v>
      </c>
      <c r="H737">
        <f ca="1">INDEX(Vlookup!$A$1:$AF$1262,MATCH(Stata!$A737,Vlookup!$A:$A,0),MATCH(Stata!H$1,Vlookup!$1:$1,0))</f>
        <v>36.224499999999999</v>
      </c>
      <c r="I737">
        <f ca="1">INDEX(Vlookup!$A$1:$AF$1262,MATCH(Stata!$A737,Vlookup!$A:$A,0),MATCH(Stata!I$1,Vlookup!$1:$1,0))</f>
        <v>35.3857</v>
      </c>
      <c r="J737">
        <f ca="1">INDEX(Vlookup!$A$1:$AF$1262,MATCH(Stata!$A737,Vlookup!$A:$A,0),MATCH(Stata!J$1,Vlookup!$1:$1,0))</f>
        <v>77.850099999999998</v>
      </c>
      <c r="K737">
        <f ca="1">INDEX(Vlookup!$A$1:$AF$1262,MATCH(Stata!$A737,Vlookup!$A:$A,0),MATCH(Stata!K$1,Vlookup!$1:$1,0))</f>
        <v>20.431699999999999</v>
      </c>
      <c r="L737">
        <f ca="1">INDEX(Vlookup!$A$1:$AF$1262,MATCH(Stata!$A737,Vlookup!$A:$A,0),MATCH(Stata!L$1,Vlookup!$1:$1,0))</f>
        <v>19.999199999999998</v>
      </c>
      <c r="M737">
        <f ca="1">INDEX(Vlookup!$A$1:$AF$1262,MATCH(Stata!$A737,Vlookup!$A:$A,0),MATCH(Stata!M$1,Vlookup!$1:$1,0))</f>
        <v>71.56</v>
      </c>
      <c r="N737">
        <f ca="1">INDEX(Vlookup!$A$1:$AF$1262,MATCH(Stata!$A737,Vlookup!$A:$A,0),MATCH(Stata!N$1,Vlookup!$1:$1,0))</f>
        <v>15.377800000000001</v>
      </c>
      <c r="O737" t="e">
        <f ca="1">INDEX(Vlookup!$A$1:$AF$1262,MATCH(Stata!$A737,Vlookup!$A:$A,0),MATCH(Stata!O$1,Vlookup!$1:$1,0))</f>
        <v>#N/A</v>
      </c>
      <c r="P737">
        <f ca="1">INDEX(Vlookup!$A$1:$AF$1262,MATCH(Stata!$A737,Vlookup!$A:$A,0),MATCH(Stata!P$1,Vlookup!$1:$1,0))</f>
        <v>32.764200000000002</v>
      </c>
      <c r="Q737">
        <f ca="1">INDEX(Vlookup!$A$1:$AF$1262,MATCH(Stata!$A737,Vlookup!$A:$A,0),MATCH(Stata!Q$1,Vlookup!$1:$1,0))</f>
        <v>20.188099999999999</v>
      </c>
      <c r="R737">
        <f ca="1">INDEX(Vlookup!$A$1:$AF$1262,MATCH(Stata!$A737,Vlookup!$A:$A,0),MATCH(Stata!R$1,Vlookup!$1:$1,0))</f>
        <v>23.6173</v>
      </c>
      <c r="S737">
        <f ca="1">INDEX(Vlookup!$A$1:$AF$1262,MATCH(Stata!$A737,Vlookup!$A:$A,0),MATCH(Stata!S$1,Vlookup!$1:$1,0))</f>
        <v>11.960800000000001</v>
      </c>
      <c r="T737">
        <f ca="1">INDEX(Vlookup!$A$1:$AF$1262,MATCH(Stata!$A737,Vlookup!$A:$A,0),MATCH(Stata!T$1,Vlookup!$1:$1,0))</f>
        <v>75.052199999999999</v>
      </c>
      <c r="U737">
        <f ca="1">INDEX(Vlookup!$A$1:$AF$1262,MATCH(Stata!$A737,Vlookup!$A:$A,0),MATCH(Stata!U$1,Vlookup!$1:$1,0))</f>
        <v>49.843200000000003</v>
      </c>
      <c r="V737">
        <f ca="1">INDEX(Vlookup!$A$1:$AF$1262,MATCH(Stata!$A737,Vlookup!$A:$A,0),MATCH(Stata!V$1,Vlookup!$1:$1,0))</f>
        <v>27.9465</v>
      </c>
      <c r="W737">
        <f ca="1">INDEX(Vlookup!$A$1:$AF$1262,MATCH(Stata!$A737,Vlookup!$A:$A,0),MATCH(Stata!W$1,Vlookup!$1:$1,0))</f>
        <v>52.378900000000002</v>
      </c>
      <c r="X737">
        <f ca="1">INDEX(Vlookup!$A$1:$AF$1262,MATCH(Stata!$A737,Vlookup!$A:$A,0),MATCH(Stata!X$1,Vlookup!$1:$1,0))</f>
        <v>22.047799999999999</v>
      </c>
      <c r="Y737">
        <f ca="1">INDEX(Vlookup!$A$1:$AF$1262,MATCH(Stata!$A737,Vlookup!$A:$A,0),MATCH(Stata!Y$1,Vlookup!$1:$1,0))</f>
        <v>18.0169</v>
      </c>
      <c r="Z737">
        <f ca="1">INDEX(Vlookup!$A$1:$AF$1262,MATCH(Stata!$A737,Vlookup!$A:$A,0),MATCH(Stata!Z$1,Vlookup!$1:$1,0))</f>
        <v>13.9819</v>
      </c>
      <c r="AA737">
        <f ca="1">INDEX(Vlookup!$A$1:$AF$1262,MATCH(Stata!$A737,Vlookup!$A:$A,0),MATCH(Stata!AA$1,Vlookup!$1:$1,0))</f>
        <v>54.960999999999999</v>
      </c>
      <c r="AB737">
        <f ca="1">INDEX(Vlookup!$A$1:$AF$1262,MATCH(Stata!$A737,Vlookup!$A:$A,0),MATCH(Stata!AB$1,Vlookup!$1:$1,0))</f>
        <v>42.764099999999999</v>
      </c>
      <c r="AC737">
        <f ca="1">INDEX(Vlookup!$A$1:$AF$1262,MATCH(Stata!$A737,Vlookup!$A:$A,0),MATCH(Stata!AC$1,Vlookup!$1:$1,0))</f>
        <v>24.523399999999999</v>
      </c>
      <c r="AD737">
        <f ca="1">INDEX(Vlookup!$A$1:$AF$1262,MATCH(Stata!$A737,Vlookup!$A:$A,0),MATCH(Stata!AD$1,Vlookup!$1:$1,0))</f>
        <v>49.213500000000003</v>
      </c>
      <c r="AE737">
        <f ca="1">INDEX(Vlookup!$A$1:$AF$1262,MATCH(Stata!$A737,Vlookup!$A:$A,0),MATCH(Stata!AE$1,Vlookup!$1:$1,0))</f>
        <v>20.474799999999998</v>
      </c>
      <c r="AF737">
        <f ca="1">INDEX(Vlookup!$A$1:$AF$1262,MATCH(Stata!$A737,Vlookup!$A:$A,0),MATCH(Stata!AF$1,Vlookup!$1:$1,0))</f>
        <v>1397.72</v>
      </c>
      <c r="AG737">
        <f ca="1">INDEX(Vlookup!$A$1:$AG$1262,MATCH(Stata!$A737,Vlookup!$A:$A,0),MATCH(Stata!AG$1,Vlookup!$1:$1,0))</f>
        <v>60.72</v>
      </c>
    </row>
    <row r="738" spans="1:33" x14ac:dyDescent="0.25">
      <c r="A738" s="1">
        <v>39786</v>
      </c>
      <c r="B738">
        <f ca="1">INDEX(Vlookup!$A$1:$AF$1262,MATCH(Stata!$A738,Vlookup!$A:$A,0),MATCH(Stata!B$1,Vlookup!$1:$1,0))</f>
        <v>52.936399999999999</v>
      </c>
      <c r="C738">
        <f ca="1">INDEX(Vlookup!$A$1:$AF$1262,MATCH(Stata!$A738,Vlookup!$A:$A,0),MATCH(Stata!C$1,Vlookup!$1:$1,0))</f>
        <v>7.5885999999999996</v>
      </c>
      <c r="D738">
        <f ca="1">INDEX(Vlookup!$A$1:$AF$1262,MATCH(Stata!$A738,Vlookup!$A:$A,0),MATCH(Stata!D$1,Vlookup!$1:$1,0))</f>
        <v>11.4582</v>
      </c>
      <c r="E738">
        <f ca="1">INDEX(Vlookup!$A$1:$AF$1262,MATCH(Stata!$A738,Vlookup!$A:$A,0),MATCH(Stata!E$1,Vlookup!$1:$1,0))</f>
        <v>19.122</v>
      </c>
      <c r="F738">
        <f ca="1">INDEX(Vlookup!$A$1:$AF$1262,MATCH(Stata!$A738,Vlookup!$A:$A,0),MATCH(Stata!F$1,Vlookup!$1:$1,0))</f>
        <v>30.8278</v>
      </c>
      <c r="G738">
        <f ca="1">INDEX(Vlookup!$A$1:$AF$1262,MATCH(Stata!$A738,Vlookup!$A:$A,0),MATCH(Stata!G$1,Vlookup!$1:$1,0))</f>
        <v>21.983699999999999</v>
      </c>
      <c r="H738">
        <f ca="1">INDEX(Vlookup!$A$1:$AF$1262,MATCH(Stata!$A738,Vlookup!$A:$A,0),MATCH(Stata!H$1,Vlookup!$1:$1,0))</f>
        <v>35.078699999999998</v>
      </c>
      <c r="I738">
        <f ca="1">INDEX(Vlookup!$A$1:$AF$1262,MATCH(Stata!$A738,Vlookup!$A:$A,0),MATCH(Stata!I$1,Vlookup!$1:$1,0))</f>
        <v>33.4848</v>
      </c>
      <c r="J738">
        <f ca="1">INDEX(Vlookup!$A$1:$AF$1262,MATCH(Stata!$A738,Vlookup!$A:$A,0),MATCH(Stata!J$1,Vlookup!$1:$1,0))</f>
        <v>73.668899999999994</v>
      </c>
      <c r="K738">
        <f ca="1">INDEX(Vlookup!$A$1:$AF$1262,MATCH(Stata!$A738,Vlookup!$A:$A,0),MATCH(Stata!K$1,Vlookup!$1:$1,0))</f>
        <v>19.816099999999999</v>
      </c>
      <c r="L738">
        <f ca="1">INDEX(Vlookup!$A$1:$AF$1262,MATCH(Stata!$A738,Vlookup!$A:$A,0),MATCH(Stata!L$1,Vlookup!$1:$1,0))</f>
        <v>20.0669</v>
      </c>
      <c r="M738">
        <f ca="1">INDEX(Vlookup!$A$1:$AF$1262,MATCH(Stata!$A738,Vlookup!$A:$A,0),MATCH(Stata!M$1,Vlookup!$1:$1,0))</f>
        <v>69.148399999999995</v>
      </c>
      <c r="N738">
        <f ca="1">INDEX(Vlookup!$A$1:$AF$1262,MATCH(Stata!$A738,Vlookup!$A:$A,0),MATCH(Stata!N$1,Vlookup!$1:$1,0))</f>
        <v>14.885899999999999</v>
      </c>
      <c r="O738" t="e">
        <f ca="1">INDEX(Vlookup!$A$1:$AF$1262,MATCH(Stata!$A738,Vlookup!$A:$A,0),MATCH(Stata!O$1,Vlookup!$1:$1,0))</f>
        <v>#N/A</v>
      </c>
      <c r="P738">
        <f ca="1">INDEX(Vlookup!$A$1:$AF$1262,MATCH(Stata!$A738,Vlookup!$A:$A,0),MATCH(Stata!P$1,Vlookup!$1:$1,0))</f>
        <v>31.418600000000001</v>
      </c>
      <c r="Q738">
        <f ca="1">INDEX(Vlookup!$A$1:$AF$1262,MATCH(Stata!$A738,Vlookup!$A:$A,0),MATCH(Stata!Q$1,Vlookup!$1:$1,0))</f>
        <v>20.5961</v>
      </c>
      <c r="R738">
        <f ca="1">INDEX(Vlookup!$A$1:$AF$1262,MATCH(Stata!$A738,Vlookup!$A:$A,0),MATCH(Stata!R$1,Vlookup!$1:$1,0))</f>
        <v>22.708300000000001</v>
      </c>
      <c r="S738">
        <f ca="1">INDEX(Vlookup!$A$1:$AF$1262,MATCH(Stata!$A738,Vlookup!$A:$A,0),MATCH(Stata!S$1,Vlookup!$1:$1,0))</f>
        <v>11.1815</v>
      </c>
      <c r="T738">
        <f ca="1">INDEX(Vlookup!$A$1:$AF$1262,MATCH(Stata!$A738,Vlookup!$A:$A,0),MATCH(Stata!T$1,Vlookup!$1:$1,0))</f>
        <v>72.0471</v>
      </c>
      <c r="U738">
        <f ca="1">INDEX(Vlookup!$A$1:$AF$1262,MATCH(Stata!$A738,Vlookup!$A:$A,0),MATCH(Stata!U$1,Vlookup!$1:$1,0))</f>
        <v>48.851900000000001</v>
      </c>
      <c r="V738">
        <f ca="1">INDEX(Vlookup!$A$1:$AF$1262,MATCH(Stata!$A738,Vlookup!$A:$A,0),MATCH(Stata!V$1,Vlookup!$1:$1,0))</f>
        <v>28.7133</v>
      </c>
      <c r="W738">
        <f ca="1">INDEX(Vlookup!$A$1:$AF$1262,MATCH(Stata!$A738,Vlookup!$A:$A,0),MATCH(Stata!W$1,Vlookup!$1:$1,0))</f>
        <v>53.513599999999997</v>
      </c>
      <c r="X738">
        <f ca="1">INDEX(Vlookup!$A$1:$AF$1262,MATCH(Stata!$A738,Vlookup!$A:$A,0),MATCH(Stata!X$1,Vlookup!$1:$1,0))</f>
        <v>20.831199999999999</v>
      </c>
      <c r="Y738">
        <f ca="1">INDEX(Vlookup!$A$1:$AF$1262,MATCH(Stata!$A738,Vlookup!$A:$A,0),MATCH(Stata!Y$1,Vlookup!$1:$1,0))</f>
        <v>17.3277</v>
      </c>
      <c r="Z738">
        <f ca="1">INDEX(Vlookup!$A$1:$AF$1262,MATCH(Stata!$A738,Vlookup!$A:$A,0),MATCH(Stata!Z$1,Vlookup!$1:$1,0))</f>
        <v>13.6875</v>
      </c>
      <c r="AA738">
        <f ca="1">INDEX(Vlookup!$A$1:$AF$1262,MATCH(Stata!$A738,Vlookup!$A:$A,0),MATCH(Stata!AA$1,Vlookup!$1:$1,0))</f>
        <v>53.536200000000001</v>
      </c>
      <c r="AB738">
        <f ca="1">INDEX(Vlookup!$A$1:$AF$1262,MATCH(Stata!$A738,Vlookup!$A:$A,0),MATCH(Stata!AB$1,Vlookup!$1:$1,0))</f>
        <v>42.619500000000002</v>
      </c>
      <c r="AC738">
        <f ca="1">INDEX(Vlookup!$A$1:$AF$1262,MATCH(Stata!$A738,Vlookup!$A:$A,0),MATCH(Stata!AC$1,Vlookup!$1:$1,0))</f>
        <v>23.754999999999999</v>
      </c>
      <c r="AD738">
        <f ca="1">INDEX(Vlookup!$A$1:$AF$1262,MATCH(Stata!$A738,Vlookup!$A:$A,0),MATCH(Stata!AD$1,Vlookup!$1:$1,0))</f>
        <v>49.874099999999999</v>
      </c>
      <c r="AE738">
        <f ca="1">INDEX(Vlookup!$A$1:$AF$1262,MATCH(Stata!$A738,Vlookup!$A:$A,0),MATCH(Stata!AE$1,Vlookup!$1:$1,0))</f>
        <v>20.334800000000001</v>
      </c>
      <c r="AF738">
        <f ca="1">INDEX(Vlookup!$A$1:$AF$1262,MATCH(Stata!$A738,Vlookup!$A:$A,0),MATCH(Stata!AF$1,Vlookup!$1:$1,0))</f>
        <v>1356.81</v>
      </c>
      <c r="AG738">
        <f ca="1">INDEX(Vlookup!$A$1:$AG$1262,MATCH(Stata!$A738,Vlookup!$A:$A,0),MATCH(Stata!AG$1,Vlookup!$1:$1,0))</f>
        <v>63.64</v>
      </c>
    </row>
    <row r="739" spans="1:33" x14ac:dyDescent="0.25">
      <c r="A739" s="1">
        <v>39787</v>
      </c>
      <c r="B739">
        <f ca="1">INDEX(Vlookup!$A$1:$AF$1262,MATCH(Stata!$A739,Vlookup!$A:$A,0),MATCH(Stata!B$1,Vlookup!$1:$1,0))</f>
        <v>53.572000000000003</v>
      </c>
      <c r="C739">
        <f ca="1">INDEX(Vlookup!$A$1:$AF$1262,MATCH(Stata!$A739,Vlookup!$A:$A,0),MATCH(Stata!C$1,Vlookup!$1:$1,0))</f>
        <v>7.6733000000000002</v>
      </c>
      <c r="D739">
        <f ca="1">INDEX(Vlookup!$A$1:$AF$1262,MATCH(Stata!$A739,Vlookup!$A:$A,0),MATCH(Stata!D$1,Vlookup!$1:$1,0))</f>
        <v>11.4353</v>
      </c>
      <c r="E739">
        <f ca="1">INDEX(Vlookup!$A$1:$AF$1262,MATCH(Stata!$A739,Vlookup!$A:$A,0),MATCH(Stata!E$1,Vlookup!$1:$1,0))</f>
        <v>19.9846</v>
      </c>
      <c r="F739">
        <f ca="1">INDEX(Vlookup!$A$1:$AF$1262,MATCH(Stata!$A739,Vlookup!$A:$A,0),MATCH(Stata!F$1,Vlookup!$1:$1,0))</f>
        <v>32.5032</v>
      </c>
      <c r="G739">
        <f ca="1">INDEX(Vlookup!$A$1:$AF$1262,MATCH(Stata!$A739,Vlookup!$A:$A,0),MATCH(Stata!G$1,Vlookup!$1:$1,0))</f>
        <v>21.9681</v>
      </c>
      <c r="H739">
        <f ca="1">INDEX(Vlookup!$A$1:$AF$1262,MATCH(Stata!$A739,Vlookup!$A:$A,0),MATCH(Stata!H$1,Vlookup!$1:$1,0))</f>
        <v>35.383099999999999</v>
      </c>
      <c r="I739">
        <f ca="1">INDEX(Vlookup!$A$1:$AF$1262,MATCH(Stata!$A739,Vlookup!$A:$A,0),MATCH(Stata!I$1,Vlookup!$1:$1,0))</f>
        <v>34.145200000000003</v>
      </c>
      <c r="J739">
        <f ca="1">INDEX(Vlookup!$A$1:$AF$1262,MATCH(Stata!$A739,Vlookup!$A:$A,0),MATCH(Stata!J$1,Vlookup!$1:$1,0))</f>
        <v>76.754999999999995</v>
      </c>
      <c r="K739">
        <f ca="1">INDEX(Vlookup!$A$1:$AF$1262,MATCH(Stata!$A739,Vlookup!$A:$A,0),MATCH(Stata!K$1,Vlookup!$1:$1,0))</f>
        <v>20.360800000000001</v>
      </c>
      <c r="L739">
        <f ca="1">INDEX(Vlookup!$A$1:$AF$1262,MATCH(Stata!$A739,Vlookup!$A:$A,0),MATCH(Stata!L$1,Vlookup!$1:$1,0))</f>
        <v>20.4312</v>
      </c>
      <c r="M739">
        <f ca="1">INDEX(Vlookup!$A$1:$AF$1262,MATCH(Stata!$A739,Vlookup!$A:$A,0),MATCH(Stata!M$1,Vlookup!$1:$1,0))</f>
        <v>69.447599999999994</v>
      </c>
      <c r="N739">
        <f ca="1">INDEX(Vlookup!$A$1:$AF$1262,MATCH(Stata!$A739,Vlookup!$A:$A,0),MATCH(Stata!N$1,Vlookup!$1:$1,0))</f>
        <v>15.1403</v>
      </c>
      <c r="O739" t="e">
        <f ca="1">INDEX(Vlookup!$A$1:$AF$1262,MATCH(Stata!$A739,Vlookup!$A:$A,0),MATCH(Stata!O$1,Vlookup!$1:$1,0))</f>
        <v>#N/A</v>
      </c>
      <c r="P739">
        <f ca="1">INDEX(Vlookup!$A$1:$AF$1262,MATCH(Stata!$A739,Vlookup!$A:$A,0),MATCH(Stata!P$1,Vlookup!$1:$1,0))</f>
        <v>31.5504</v>
      </c>
      <c r="Q739">
        <f ca="1">INDEX(Vlookup!$A$1:$AF$1262,MATCH(Stata!$A739,Vlookup!$A:$A,0),MATCH(Stata!Q$1,Vlookup!$1:$1,0))</f>
        <v>21.642800000000001</v>
      </c>
      <c r="R739">
        <f ca="1">INDEX(Vlookup!$A$1:$AF$1262,MATCH(Stata!$A739,Vlookup!$A:$A,0),MATCH(Stata!R$1,Vlookup!$1:$1,0))</f>
        <v>23.652999999999999</v>
      </c>
      <c r="S739">
        <f ca="1">INDEX(Vlookup!$A$1:$AF$1262,MATCH(Stata!$A739,Vlookup!$A:$A,0),MATCH(Stata!S$1,Vlookup!$1:$1,0))</f>
        <v>11.636800000000001</v>
      </c>
      <c r="T739">
        <f ca="1">INDEX(Vlookup!$A$1:$AF$1262,MATCH(Stata!$A739,Vlookup!$A:$A,0),MATCH(Stata!T$1,Vlookup!$1:$1,0))</f>
        <v>74.977699999999999</v>
      </c>
      <c r="U739">
        <f ca="1">INDEX(Vlookup!$A$1:$AF$1262,MATCH(Stata!$A739,Vlookup!$A:$A,0),MATCH(Stata!U$1,Vlookup!$1:$1,0))</f>
        <v>50.634500000000003</v>
      </c>
      <c r="V739">
        <f ca="1">INDEX(Vlookup!$A$1:$AF$1262,MATCH(Stata!$A739,Vlookup!$A:$A,0),MATCH(Stata!V$1,Vlookup!$1:$1,0))</f>
        <v>30.810400000000001</v>
      </c>
      <c r="W739">
        <f ca="1">INDEX(Vlookup!$A$1:$AF$1262,MATCH(Stata!$A739,Vlookup!$A:$A,0),MATCH(Stata!W$1,Vlookup!$1:$1,0))</f>
        <v>55.167200000000001</v>
      </c>
      <c r="X739">
        <f ca="1">INDEX(Vlookup!$A$1:$AF$1262,MATCH(Stata!$A739,Vlookup!$A:$A,0),MATCH(Stata!X$1,Vlookup!$1:$1,0))</f>
        <v>22.072800000000001</v>
      </c>
      <c r="Y739">
        <f ca="1">INDEX(Vlookup!$A$1:$AF$1262,MATCH(Stata!$A739,Vlookup!$A:$A,0),MATCH(Stata!Y$1,Vlookup!$1:$1,0))</f>
        <v>18.0169</v>
      </c>
      <c r="Z739">
        <f ca="1">INDEX(Vlookup!$A$1:$AF$1262,MATCH(Stata!$A739,Vlookup!$A:$A,0),MATCH(Stata!Z$1,Vlookup!$1:$1,0))</f>
        <v>13.923</v>
      </c>
      <c r="AA739">
        <f ca="1">INDEX(Vlookup!$A$1:$AF$1262,MATCH(Stata!$A739,Vlookup!$A:$A,0),MATCH(Stata!AA$1,Vlookup!$1:$1,0))</f>
        <v>54.742400000000004</v>
      </c>
      <c r="AB739">
        <f ca="1">INDEX(Vlookup!$A$1:$AF$1262,MATCH(Stata!$A739,Vlookup!$A:$A,0),MATCH(Stata!AB$1,Vlookup!$1:$1,0))</f>
        <v>44.2913</v>
      </c>
      <c r="AC739">
        <f ca="1">INDEX(Vlookup!$A$1:$AF$1262,MATCH(Stata!$A739,Vlookup!$A:$A,0),MATCH(Stata!AC$1,Vlookup!$1:$1,0))</f>
        <v>24.523399999999999</v>
      </c>
      <c r="AD739">
        <f ca="1">INDEX(Vlookup!$A$1:$AF$1262,MATCH(Stata!$A739,Vlookup!$A:$A,0),MATCH(Stata!AD$1,Vlookup!$1:$1,0))</f>
        <v>52.679600000000001</v>
      </c>
      <c r="AE739">
        <f ca="1">INDEX(Vlookup!$A$1:$AF$1262,MATCH(Stata!$A739,Vlookup!$A:$A,0),MATCH(Stata!AE$1,Vlookup!$1:$1,0))</f>
        <v>21.249400000000001</v>
      </c>
      <c r="AF739">
        <f ca="1">INDEX(Vlookup!$A$1:$AF$1262,MATCH(Stata!$A739,Vlookup!$A:$A,0),MATCH(Stata!AF$1,Vlookup!$1:$1,0))</f>
        <v>1406.36</v>
      </c>
      <c r="AG739">
        <f ca="1">INDEX(Vlookup!$A$1:$AG$1262,MATCH(Stata!$A739,Vlookup!$A:$A,0),MATCH(Stata!AG$1,Vlookup!$1:$1,0))</f>
        <v>59.93</v>
      </c>
    </row>
    <row r="740" spans="1:33" x14ac:dyDescent="0.25">
      <c r="A740" s="1">
        <v>39790</v>
      </c>
      <c r="B740">
        <f ca="1">INDEX(Vlookup!$A$1:$AF$1262,MATCH(Stata!$A740,Vlookup!$A:$A,0),MATCH(Stata!B$1,Vlookup!$1:$1,0))</f>
        <v>51.3611</v>
      </c>
      <c r="C740">
        <f ca="1">INDEX(Vlookup!$A$1:$AF$1262,MATCH(Stata!$A740,Vlookup!$A:$A,0),MATCH(Stata!C$1,Vlookup!$1:$1,0))</f>
        <v>9.0197000000000003</v>
      </c>
      <c r="D740">
        <f ca="1">INDEX(Vlookup!$A$1:$AF$1262,MATCH(Stata!$A740,Vlookup!$A:$A,0),MATCH(Stata!D$1,Vlookup!$1:$1,0))</f>
        <v>11.4353</v>
      </c>
      <c r="E740">
        <f ca="1">INDEX(Vlookup!$A$1:$AF$1262,MATCH(Stata!$A740,Vlookup!$A:$A,0),MATCH(Stata!E$1,Vlookup!$1:$1,0))</f>
        <v>22.4253</v>
      </c>
      <c r="F740">
        <f ca="1">INDEX(Vlookup!$A$1:$AF$1262,MATCH(Stata!$A740,Vlookup!$A:$A,0),MATCH(Stata!F$1,Vlookup!$1:$1,0))</f>
        <v>32.335599999999999</v>
      </c>
      <c r="G740">
        <f ca="1">INDEX(Vlookup!$A$1:$AF$1262,MATCH(Stata!$A740,Vlookup!$A:$A,0),MATCH(Stata!G$1,Vlookup!$1:$1,0))</f>
        <v>23.3962</v>
      </c>
      <c r="H740">
        <f ca="1">INDEX(Vlookup!$A$1:$AF$1262,MATCH(Stata!$A740,Vlookup!$A:$A,0),MATCH(Stata!H$1,Vlookup!$1:$1,0))</f>
        <v>38.354799999999997</v>
      </c>
      <c r="I740">
        <f ca="1">INDEX(Vlookup!$A$1:$AF$1262,MATCH(Stata!$A740,Vlookup!$A:$A,0),MATCH(Stata!I$1,Vlookup!$1:$1,0))</f>
        <v>37.857799999999997</v>
      </c>
      <c r="J740">
        <f ca="1">INDEX(Vlookup!$A$1:$AF$1262,MATCH(Stata!$A740,Vlookup!$A:$A,0),MATCH(Stata!J$1,Vlookup!$1:$1,0))</f>
        <v>84.320999999999998</v>
      </c>
      <c r="K740">
        <f ca="1">INDEX(Vlookup!$A$1:$AF$1262,MATCH(Stata!$A740,Vlookup!$A:$A,0),MATCH(Stata!K$1,Vlookup!$1:$1,0))</f>
        <v>20.360800000000001</v>
      </c>
      <c r="L740">
        <f ca="1">INDEX(Vlookup!$A$1:$AF$1262,MATCH(Stata!$A740,Vlookup!$A:$A,0),MATCH(Stata!L$1,Vlookup!$1:$1,0))</f>
        <v>22.311699999999998</v>
      </c>
      <c r="M740">
        <f ca="1">INDEX(Vlookup!$A$1:$AF$1262,MATCH(Stata!$A740,Vlookup!$A:$A,0),MATCH(Stata!M$1,Vlookup!$1:$1,0))</f>
        <v>72.167500000000004</v>
      </c>
      <c r="N740">
        <f ca="1">INDEX(Vlookup!$A$1:$AF$1262,MATCH(Stata!$A740,Vlookup!$A:$A,0),MATCH(Stata!N$1,Vlookup!$1:$1,0))</f>
        <v>16.013999999999999</v>
      </c>
      <c r="O740" t="e">
        <f ca="1">INDEX(Vlookup!$A$1:$AF$1262,MATCH(Stata!$A740,Vlookup!$A:$A,0),MATCH(Stata!O$1,Vlookup!$1:$1,0))</f>
        <v>#N/A</v>
      </c>
      <c r="P740">
        <f ca="1">INDEX(Vlookup!$A$1:$AF$1262,MATCH(Stata!$A740,Vlookup!$A:$A,0),MATCH(Stata!P$1,Vlookup!$1:$1,0))</f>
        <v>33.15</v>
      </c>
      <c r="Q740">
        <f ca="1">INDEX(Vlookup!$A$1:$AF$1262,MATCH(Stata!$A740,Vlookup!$A:$A,0),MATCH(Stata!Q$1,Vlookup!$1:$1,0))</f>
        <v>21.509799999999998</v>
      </c>
      <c r="R740">
        <f ca="1">INDEX(Vlookup!$A$1:$AF$1262,MATCH(Stata!$A740,Vlookup!$A:$A,0),MATCH(Stata!R$1,Vlookup!$1:$1,0))</f>
        <v>24.2501</v>
      </c>
      <c r="S740">
        <f ca="1">INDEX(Vlookup!$A$1:$AF$1262,MATCH(Stata!$A740,Vlookup!$A:$A,0),MATCH(Stata!S$1,Vlookup!$1:$1,0))</f>
        <v>12.2059</v>
      </c>
      <c r="T740">
        <f ca="1">INDEX(Vlookup!$A$1:$AF$1262,MATCH(Stata!$A740,Vlookup!$A:$A,0),MATCH(Stata!T$1,Vlookup!$1:$1,0))</f>
        <v>78.950400000000002</v>
      </c>
      <c r="U740">
        <f ca="1">INDEX(Vlookup!$A$1:$AF$1262,MATCH(Stata!$A740,Vlookup!$A:$A,0),MATCH(Stata!U$1,Vlookup!$1:$1,0))</f>
        <v>51.104100000000003</v>
      </c>
      <c r="V740">
        <f ca="1">INDEX(Vlookup!$A$1:$AF$1262,MATCH(Stata!$A740,Vlookup!$A:$A,0),MATCH(Stata!V$1,Vlookup!$1:$1,0))</f>
        <v>33.711300000000001</v>
      </c>
      <c r="W740">
        <f ca="1">INDEX(Vlookup!$A$1:$AF$1262,MATCH(Stata!$A740,Vlookup!$A:$A,0),MATCH(Stata!W$1,Vlookup!$1:$1,0))</f>
        <v>53.5839</v>
      </c>
      <c r="X740">
        <f ca="1">INDEX(Vlookup!$A$1:$AF$1262,MATCH(Stata!$A740,Vlookup!$A:$A,0),MATCH(Stata!X$1,Vlookup!$1:$1,0))</f>
        <v>22.497699999999998</v>
      </c>
      <c r="Y740">
        <f ca="1">INDEX(Vlookup!$A$1:$AF$1262,MATCH(Stata!$A740,Vlookup!$A:$A,0),MATCH(Stata!Y$1,Vlookup!$1:$1,0))</f>
        <v>19.0505</v>
      </c>
      <c r="Z740">
        <f ca="1">INDEX(Vlookup!$A$1:$AF$1262,MATCH(Stata!$A740,Vlookup!$A:$A,0),MATCH(Stata!Z$1,Vlookup!$1:$1,0))</f>
        <v>14.242699999999999</v>
      </c>
      <c r="AA740">
        <f ca="1">INDEX(Vlookup!$A$1:$AF$1262,MATCH(Stata!$A740,Vlookup!$A:$A,0),MATCH(Stata!AA$1,Vlookup!$1:$1,0))</f>
        <v>54.620100000000001</v>
      </c>
      <c r="AB740">
        <f ca="1">INDEX(Vlookup!$A$1:$AF$1262,MATCH(Stata!$A740,Vlookup!$A:$A,0),MATCH(Stata!AB$1,Vlookup!$1:$1,0))</f>
        <v>43.966000000000001</v>
      </c>
      <c r="AC740">
        <f ca="1">INDEX(Vlookup!$A$1:$AF$1262,MATCH(Stata!$A740,Vlookup!$A:$A,0),MATCH(Stata!AC$1,Vlookup!$1:$1,0))</f>
        <v>25.291799999999999</v>
      </c>
      <c r="AD740">
        <f ca="1">INDEX(Vlookup!$A$1:$AF$1262,MATCH(Stata!$A740,Vlookup!$A:$A,0),MATCH(Stata!AD$1,Vlookup!$1:$1,0))</f>
        <v>52.091299999999997</v>
      </c>
      <c r="AE740">
        <f ca="1">INDEX(Vlookup!$A$1:$AF$1262,MATCH(Stata!$A740,Vlookup!$A:$A,0),MATCH(Stata!AE$1,Vlookup!$1:$1,0))</f>
        <v>23.255800000000001</v>
      </c>
      <c r="AF740">
        <f ca="1">INDEX(Vlookup!$A$1:$AF$1262,MATCH(Stata!$A740,Vlookup!$A:$A,0),MATCH(Stata!AF$1,Vlookup!$1:$1,0))</f>
        <v>1460.6</v>
      </c>
      <c r="AG740">
        <f ca="1">INDEX(Vlookup!$A$1:$AG$1262,MATCH(Stata!$A740,Vlookup!$A:$A,0),MATCH(Stata!AG$1,Vlookup!$1:$1,0))</f>
        <v>58.49</v>
      </c>
    </row>
    <row r="741" spans="1:33" x14ac:dyDescent="0.25">
      <c r="A741" s="1">
        <v>39791</v>
      </c>
      <c r="B741">
        <f ca="1">INDEX(Vlookup!$A$1:$AF$1262,MATCH(Stata!$A741,Vlookup!$A:$A,0),MATCH(Stata!B$1,Vlookup!$1:$1,0))</f>
        <v>50.260100000000001</v>
      </c>
      <c r="C741">
        <f ca="1">INDEX(Vlookup!$A$1:$AF$1262,MATCH(Stata!$A741,Vlookup!$A:$A,0),MATCH(Stata!C$1,Vlookup!$1:$1,0))</f>
        <v>8.9914000000000005</v>
      </c>
      <c r="D741">
        <f ca="1">INDEX(Vlookup!$A$1:$AF$1262,MATCH(Stata!$A741,Vlookup!$A:$A,0),MATCH(Stata!D$1,Vlookup!$1:$1,0))</f>
        <v>11.382</v>
      </c>
      <c r="E741">
        <f ca="1">INDEX(Vlookup!$A$1:$AF$1262,MATCH(Stata!$A741,Vlookup!$A:$A,0),MATCH(Stata!E$1,Vlookup!$1:$1,0))</f>
        <v>21.370100000000001</v>
      </c>
      <c r="F741">
        <f ca="1">INDEX(Vlookup!$A$1:$AF$1262,MATCH(Stata!$A741,Vlookup!$A:$A,0),MATCH(Stata!F$1,Vlookup!$1:$1,0))</f>
        <v>32.335599999999999</v>
      </c>
      <c r="G741">
        <f ca="1">INDEX(Vlookup!$A$1:$AF$1262,MATCH(Stata!$A741,Vlookup!$A:$A,0),MATCH(Stata!G$1,Vlookup!$1:$1,0))</f>
        <v>22.7563</v>
      </c>
      <c r="H741">
        <f ca="1">INDEX(Vlookup!$A$1:$AF$1262,MATCH(Stata!$A741,Vlookup!$A:$A,0),MATCH(Stata!H$1,Vlookup!$1:$1,0))</f>
        <v>36.537700000000001</v>
      </c>
      <c r="I741">
        <f ca="1">INDEX(Vlookup!$A$1:$AF$1262,MATCH(Stata!$A741,Vlookup!$A:$A,0),MATCH(Stata!I$1,Vlookup!$1:$1,0))</f>
        <v>37.822099999999999</v>
      </c>
      <c r="J741">
        <f ca="1">INDEX(Vlookup!$A$1:$AF$1262,MATCH(Stata!$A741,Vlookup!$A:$A,0),MATCH(Stata!J$1,Vlookup!$1:$1,0))</f>
        <v>85.017899999999997</v>
      </c>
      <c r="K741">
        <f ca="1">INDEX(Vlookup!$A$1:$AF$1262,MATCH(Stata!$A741,Vlookup!$A:$A,0),MATCH(Stata!K$1,Vlookup!$1:$1,0))</f>
        <v>19.851600000000001</v>
      </c>
      <c r="L741">
        <f ca="1">INDEX(Vlookup!$A$1:$AF$1262,MATCH(Stata!$A741,Vlookup!$A:$A,0),MATCH(Stata!L$1,Vlookup!$1:$1,0))</f>
        <v>22.345500000000001</v>
      </c>
      <c r="M741">
        <f ca="1">INDEX(Vlookup!$A$1:$AF$1262,MATCH(Stata!$A741,Vlookup!$A:$A,0),MATCH(Stata!M$1,Vlookup!$1:$1,0))</f>
        <v>70.898200000000003</v>
      </c>
      <c r="N741">
        <f ca="1">INDEX(Vlookup!$A$1:$AF$1262,MATCH(Stata!$A741,Vlookup!$A:$A,0),MATCH(Stata!N$1,Vlookup!$1:$1,0))</f>
        <v>15.081</v>
      </c>
      <c r="O741" t="e">
        <f ca="1">INDEX(Vlookup!$A$1:$AF$1262,MATCH(Stata!$A741,Vlookup!$A:$A,0),MATCH(Stata!O$1,Vlookup!$1:$1,0))</f>
        <v>#N/A</v>
      </c>
      <c r="P741">
        <f ca="1">INDEX(Vlookup!$A$1:$AF$1262,MATCH(Stata!$A741,Vlookup!$A:$A,0),MATCH(Stata!P$1,Vlookup!$1:$1,0))</f>
        <v>32.472499999999997</v>
      </c>
      <c r="Q741">
        <f ca="1">INDEX(Vlookup!$A$1:$AF$1262,MATCH(Stata!$A741,Vlookup!$A:$A,0),MATCH(Stata!Q$1,Vlookup!$1:$1,0))</f>
        <v>20.578399999999998</v>
      </c>
      <c r="R741">
        <f ca="1">INDEX(Vlookup!$A$1:$AF$1262,MATCH(Stata!$A741,Vlookup!$A:$A,0),MATCH(Stata!R$1,Vlookup!$1:$1,0))</f>
        <v>24.669</v>
      </c>
      <c r="S741">
        <f ca="1">INDEX(Vlookup!$A$1:$AF$1262,MATCH(Stata!$A741,Vlookup!$A:$A,0),MATCH(Stata!S$1,Vlookup!$1:$1,0))</f>
        <v>12.5212</v>
      </c>
      <c r="T741">
        <f ca="1">INDEX(Vlookup!$A$1:$AF$1262,MATCH(Stata!$A741,Vlookup!$A:$A,0),MATCH(Stata!T$1,Vlookup!$1:$1,0))</f>
        <v>76.9315</v>
      </c>
      <c r="U741">
        <f ca="1">INDEX(Vlookup!$A$1:$AF$1262,MATCH(Stata!$A741,Vlookup!$A:$A,0),MATCH(Stata!U$1,Vlookup!$1:$1,0))</f>
        <v>50.269300000000001</v>
      </c>
      <c r="V741">
        <f ca="1">INDEX(Vlookup!$A$1:$AF$1262,MATCH(Stata!$A741,Vlookup!$A:$A,0),MATCH(Stata!V$1,Vlookup!$1:$1,0))</f>
        <v>31.373999999999999</v>
      </c>
      <c r="W741">
        <f ca="1">INDEX(Vlookup!$A$1:$AF$1262,MATCH(Stata!$A741,Vlookup!$A:$A,0),MATCH(Stata!W$1,Vlookup!$1:$1,0))</f>
        <v>52.493200000000002</v>
      </c>
      <c r="X741">
        <f ca="1">INDEX(Vlookup!$A$1:$AF$1262,MATCH(Stata!$A741,Vlookup!$A:$A,0),MATCH(Stata!X$1,Vlookup!$1:$1,0))</f>
        <v>21.922799999999999</v>
      </c>
      <c r="Y741">
        <f ca="1">INDEX(Vlookup!$A$1:$AF$1262,MATCH(Stata!$A741,Vlookup!$A:$A,0),MATCH(Stata!Y$1,Vlookup!$1:$1,0))</f>
        <v>18.678799999999999</v>
      </c>
      <c r="Z741">
        <f ca="1">INDEX(Vlookup!$A$1:$AF$1262,MATCH(Stata!$A741,Vlookup!$A:$A,0),MATCH(Stata!Z$1,Vlookup!$1:$1,0))</f>
        <v>13.855700000000001</v>
      </c>
      <c r="AA741">
        <f ca="1">INDEX(Vlookup!$A$1:$AF$1262,MATCH(Stata!$A741,Vlookup!$A:$A,0),MATCH(Stata!AA$1,Vlookup!$1:$1,0))</f>
        <v>52.260100000000001</v>
      </c>
      <c r="AB741">
        <f ca="1">INDEX(Vlookup!$A$1:$AF$1262,MATCH(Stata!$A741,Vlookup!$A:$A,0),MATCH(Stata!AB$1,Vlookup!$1:$1,0))</f>
        <v>43.351500000000001</v>
      </c>
      <c r="AC741">
        <f ca="1">INDEX(Vlookup!$A$1:$AF$1262,MATCH(Stata!$A741,Vlookup!$A:$A,0),MATCH(Stata!AC$1,Vlookup!$1:$1,0))</f>
        <v>24.6416</v>
      </c>
      <c r="AD741">
        <f ca="1">INDEX(Vlookup!$A$1:$AF$1262,MATCH(Stata!$A741,Vlookup!$A:$A,0),MATCH(Stata!AD$1,Vlookup!$1:$1,0))</f>
        <v>50.507599999999996</v>
      </c>
      <c r="AE741">
        <f ca="1">INDEX(Vlookup!$A$1:$AF$1262,MATCH(Stata!$A741,Vlookup!$A:$A,0),MATCH(Stata!AE$1,Vlookup!$1:$1,0))</f>
        <v>21.958600000000001</v>
      </c>
      <c r="AF741">
        <f ca="1">INDEX(Vlookup!$A$1:$AF$1262,MATCH(Stata!$A741,Vlookup!$A:$A,0),MATCH(Stata!AF$1,Vlookup!$1:$1,0))</f>
        <v>1426.88</v>
      </c>
      <c r="AG741">
        <f ca="1">INDEX(Vlookup!$A$1:$AG$1262,MATCH(Stata!$A741,Vlookup!$A:$A,0),MATCH(Stata!AG$1,Vlookup!$1:$1,0))</f>
        <v>58.91</v>
      </c>
    </row>
    <row r="742" spans="1:33" x14ac:dyDescent="0.25">
      <c r="A742" s="1">
        <v>39792</v>
      </c>
      <c r="B742">
        <f ca="1">INDEX(Vlookup!$A$1:$AF$1262,MATCH(Stata!$A742,Vlookup!$A:$A,0),MATCH(Stata!B$1,Vlookup!$1:$1,0))</f>
        <v>51.486400000000003</v>
      </c>
      <c r="C742">
        <f ca="1">INDEX(Vlookup!$A$1:$AF$1262,MATCH(Stata!$A742,Vlookup!$A:$A,0),MATCH(Stata!C$1,Vlookup!$1:$1,0))</f>
        <v>9.6034000000000006</v>
      </c>
      <c r="D742">
        <f ca="1">INDEX(Vlookup!$A$1:$AF$1262,MATCH(Stata!$A742,Vlookup!$A:$A,0),MATCH(Stata!D$1,Vlookup!$1:$1,0))</f>
        <v>11.4811</v>
      </c>
      <c r="E742">
        <f ca="1">INDEX(Vlookup!$A$1:$AF$1262,MATCH(Stata!$A742,Vlookup!$A:$A,0),MATCH(Stata!E$1,Vlookup!$1:$1,0))</f>
        <v>19.782699999999998</v>
      </c>
      <c r="F742">
        <f ca="1">INDEX(Vlookup!$A$1:$AF$1262,MATCH(Stata!$A742,Vlookup!$A:$A,0),MATCH(Stata!F$1,Vlookup!$1:$1,0))</f>
        <v>29.319900000000001</v>
      </c>
      <c r="G742">
        <f ca="1">INDEX(Vlookup!$A$1:$AF$1262,MATCH(Stata!$A742,Vlookup!$A:$A,0),MATCH(Stata!G$1,Vlookup!$1:$1,0))</f>
        <v>21.913499999999999</v>
      </c>
      <c r="H742">
        <f ca="1">INDEX(Vlookup!$A$1:$AF$1262,MATCH(Stata!$A742,Vlookup!$A:$A,0),MATCH(Stata!H$1,Vlookup!$1:$1,0))</f>
        <v>37.307499999999997</v>
      </c>
      <c r="I742">
        <f ca="1">INDEX(Vlookup!$A$1:$AF$1262,MATCH(Stata!$A742,Vlookup!$A:$A,0),MATCH(Stata!I$1,Vlookup!$1:$1,0))</f>
        <v>38.973300000000002</v>
      </c>
      <c r="J742">
        <f ca="1">INDEX(Vlookup!$A$1:$AF$1262,MATCH(Stata!$A742,Vlookup!$A:$A,0),MATCH(Stata!J$1,Vlookup!$1:$1,0))</f>
        <v>82.628600000000006</v>
      </c>
      <c r="K742">
        <f ca="1">INDEX(Vlookup!$A$1:$AF$1262,MATCH(Stata!$A742,Vlookup!$A:$A,0),MATCH(Stata!K$1,Vlookup!$1:$1,0))</f>
        <v>20.0641</v>
      </c>
      <c r="L742">
        <f ca="1">INDEX(Vlookup!$A$1:$AF$1262,MATCH(Stata!$A742,Vlookup!$A:$A,0),MATCH(Stata!L$1,Vlookup!$1:$1,0))</f>
        <v>22.4895</v>
      </c>
      <c r="M742">
        <f ca="1">INDEX(Vlookup!$A$1:$AF$1262,MATCH(Stata!$A742,Vlookup!$A:$A,0),MATCH(Stata!M$1,Vlookup!$1:$1,0))</f>
        <v>72.593599999999995</v>
      </c>
      <c r="N742">
        <f ca="1">INDEX(Vlookup!$A$1:$AF$1262,MATCH(Stata!$A742,Vlookup!$A:$A,0),MATCH(Stata!N$1,Vlookup!$1:$1,0))</f>
        <v>15.2676</v>
      </c>
      <c r="O742" t="e">
        <f ca="1">INDEX(Vlookup!$A$1:$AF$1262,MATCH(Stata!$A742,Vlookup!$A:$A,0),MATCH(Stata!O$1,Vlookup!$1:$1,0))</f>
        <v>#N/A</v>
      </c>
      <c r="P742">
        <f ca="1">INDEX(Vlookup!$A$1:$AF$1262,MATCH(Stata!$A742,Vlookup!$A:$A,0),MATCH(Stata!P$1,Vlookup!$1:$1,0))</f>
        <v>33.027700000000003</v>
      </c>
      <c r="Q742">
        <f ca="1">INDEX(Vlookup!$A$1:$AF$1262,MATCH(Stata!$A742,Vlookup!$A:$A,0),MATCH(Stata!Q$1,Vlookup!$1:$1,0))</f>
        <v>21.545200000000001</v>
      </c>
      <c r="R742">
        <f ca="1">INDEX(Vlookup!$A$1:$AF$1262,MATCH(Stata!$A742,Vlookup!$A:$A,0),MATCH(Stata!R$1,Vlookup!$1:$1,0))</f>
        <v>25.7652</v>
      </c>
      <c r="S742">
        <f ca="1">INDEX(Vlookup!$A$1:$AF$1262,MATCH(Stata!$A742,Vlookup!$A:$A,0),MATCH(Stata!S$1,Vlookup!$1:$1,0))</f>
        <v>12.494899999999999</v>
      </c>
      <c r="T742">
        <f ca="1">INDEX(Vlookup!$A$1:$AF$1262,MATCH(Stata!$A742,Vlookup!$A:$A,0),MATCH(Stata!T$1,Vlookup!$1:$1,0))</f>
        <v>77.089600000000004</v>
      </c>
      <c r="U742">
        <f ca="1">INDEX(Vlookup!$A$1:$AF$1262,MATCH(Stata!$A742,Vlookup!$A:$A,0),MATCH(Stata!U$1,Vlookup!$1:$1,0))</f>
        <v>50.260599999999997</v>
      </c>
      <c r="V742">
        <f ca="1">INDEX(Vlookup!$A$1:$AF$1262,MATCH(Stata!$A742,Vlookup!$A:$A,0),MATCH(Stata!V$1,Vlookup!$1:$1,0))</f>
        <v>30.967500000000001</v>
      </c>
      <c r="W742">
        <f ca="1">INDEX(Vlookup!$A$1:$AF$1262,MATCH(Stata!$A742,Vlookup!$A:$A,0),MATCH(Stata!W$1,Vlookup!$1:$1,0))</f>
        <v>54.2348</v>
      </c>
      <c r="X742">
        <f ca="1">INDEX(Vlookup!$A$1:$AF$1262,MATCH(Stata!$A742,Vlookup!$A:$A,0),MATCH(Stata!X$1,Vlookup!$1:$1,0))</f>
        <v>22.481100000000001</v>
      </c>
      <c r="Y742">
        <f ca="1">INDEX(Vlookup!$A$1:$AF$1262,MATCH(Stata!$A742,Vlookup!$A:$A,0),MATCH(Stata!Y$1,Vlookup!$1:$1,0))</f>
        <v>18.687799999999999</v>
      </c>
      <c r="Z742">
        <f ca="1">INDEX(Vlookup!$A$1:$AF$1262,MATCH(Stata!$A742,Vlookup!$A:$A,0),MATCH(Stata!Z$1,Vlookup!$1:$1,0))</f>
        <v>13.9398</v>
      </c>
      <c r="AA742">
        <f ca="1">INDEX(Vlookup!$A$1:$AF$1262,MATCH(Stata!$A742,Vlookup!$A:$A,0),MATCH(Stata!AA$1,Vlookup!$1:$1,0))</f>
        <v>51.674500000000002</v>
      </c>
      <c r="AB742">
        <f ca="1">INDEX(Vlookup!$A$1:$AF$1262,MATCH(Stata!$A742,Vlookup!$A:$A,0),MATCH(Stata!AB$1,Vlookup!$1:$1,0))</f>
        <v>43.387599999999999</v>
      </c>
      <c r="AC742">
        <f ca="1">INDEX(Vlookup!$A$1:$AF$1262,MATCH(Stata!$A742,Vlookup!$A:$A,0),MATCH(Stata!AC$1,Vlookup!$1:$1,0))</f>
        <v>24.190899999999999</v>
      </c>
      <c r="AD742">
        <f ca="1">INDEX(Vlookup!$A$1:$AF$1262,MATCH(Stata!$A742,Vlookup!$A:$A,0),MATCH(Stata!AD$1,Vlookup!$1:$1,0))</f>
        <v>50.000799999999998</v>
      </c>
      <c r="AE742">
        <f ca="1">INDEX(Vlookup!$A$1:$AF$1262,MATCH(Stata!$A742,Vlookup!$A:$A,0),MATCH(Stata!AE$1,Vlookup!$1:$1,0))</f>
        <v>22.1173</v>
      </c>
      <c r="AF742">
        <f ca="1">INDEX(Vlookup!$A$1:$AF$1262,MATCH(Stata!$A742,Vlookup!$A:$A,0),MATCH(Stata!AF$1,Vlookup!$1:$1,0))</f>
        <v>1444</v>
      </c>
      <c r="AG742">
        <f ca="1">INDEX(Vlookup!$A$1:$AG$1262,MATCH(Stata!$A742,Vlookup!$A:$A,0),MATCH(Stata!AG$1,Vlookup!$1:$1,0))</f>
        <v>55.73</v>
      </c>
    </row>
    <row r="743" spans="1:33" x14ac:dyDescent="0.25">
      <c r="A743" s="1">
        <v>39793</v>
      </c>
      <c r="B743">
        <f ca="1">INDEX(Vlookup!$A$1:$AF$1262,MATCH(Stata!$A743,Vlookup!$A:$A,0),MATCH(Stata!B$1,Vlookup!$1:$1,0))</f>
        <v>49.356000000000002</v>
      </c>
      <c r="C743">
        <f ca="1">INDEX(Vlookup!$A$1:$AF$1262,MATCH(Stata!$A743,Vlookup!$A:$A,0),MATCH(Stata!C$1,Vlookup!$1:$1,0))</f>
        <v>9.3963000000000001</v>
      </c>
      <c r="D743">
        <f ca="1">INDEX(Vlookup!$A$1:$AF$1262,MATCH(Stata!$A743,Vlookup!$A:$A,0),MATCH(Stata!D$1,Vlookup!$1:$1,0))</f>
        <v>11.4506</v>
      </c>
      <c r="E743">
        <f ca="1">INDEX(Vlookup!$A$1:$AF$1262,MATCH(Stata!$A743,Vlookup!$A:$A,0),MATCH(Stata!E$1,Vlookup!$1:$1,0))</f>
        <v>18.470600000000001</v>
      </c>
      <c r="F743">
        <f ca="1">INDEX(Vlookup!$A$1:$AF$1262,MATCH(Stata!$A743,Vlookup!$A:$A,0),MATCH(Stata!F$1,Vlookup!$1:$1,0))</f>
        <v>28.9848</v>
      </c>
      <c r="G743">
        <f ca="1">INDEX(Vlookup!$A$1:$AF$1262,MATCH(Stata!$A743,Vlookup!$A:$A,0),MATCH(Stata!G$1,Vlookup!$1:$1,0))</f>
        <v>21.804200000000002</v>
      </c>
      <c r="H743">
        <f ca="1">INDEX(Vlookup!$A$1:$AF$1262,MATCH(Stata!$A743,Vlookup!$A:$A,0),MATCH(Stata!H$1,Vlookup!$1:$1,0))</f>
        <v>36.045400000000001</v>
      </c>
      <c r="I743">
        <f ca="1">INDEX(Vlookup!$A$1:$AF$1262,MATCH(Stata!$A743,Vlookup!$A:$A,0),MATCH(Stata!I$1,Vlookup!$1:$1,0))</f>
        <v>37.6614</v>
      </c>
      <c r="J743">
        <f ca="1">INDEX(Vlookup!$A$1:$AF$1262,MATCH(Stata!$A743,Vlookup!$A:$A,0),MATCH(Stata!J$1,Vlookup!$1:$1,0))</f>
        <v>75.3613</v>
      </c>
      <c r="K743">
        <f ca="1">INDEX(Vlookup!$A$1:$AF$1262,MATCH(Stata!$A743,Vlookup!$A:$A,0),MATCH(Stata!K$1,Vlookup!$1:$1,0))</f>
        <v>19.581499999999998</v>
      </c>
      <c r="L743">
        <f ca="1">INDEX(Vlookup!$A$1:$AF$1262,MATCH(Stata!$A743,Vlookup!$A:$A,0),MATCH(Stata!L$1,Vlookup!$1:$1,0))</f>
        <v>21.972799999999999</v>
      </c>
      <c r="M743">
        <f ca="1">INDEX(Vlookup!$A$1:$AF$1262,MATCH(Stata!$A743,Vlookup!$A:$A,0),MATCH(Stata!M$1,Vlookup!$1:$1,0))</f>
        <v>72.548199999999994</v>
      </c>
      <c r="N743">
        <f ca="1">INDEX(Vlookup!$A$1:$AF$1262,MATCH(Stata!$A743,Vlookup!$A:$A,0),MATCH(Stata!N$1,Vlookup!$1:$1,0))</f>
        <v>14.4618</v>
      </c>
      <c r="O743" t="e">
        <f ca="1">INDEX(Vlookup!$A$1:$AF$1262,MATCH(Stata!$A743,Vlookup!$A:$A,0),MATCH(Stata!O$1,Vlookup!$1:$1,0))</f>
        <v>#N/A</v>
      </c>
      <c r="P743">
        <f ca="1">INDEX(Vlookup!$A$1:$AF$1262,MATCH(Stata!$A743,Vlookup!$A:$A,0),MATCH(Stata!P$1,Vlookup!$1:$1,0))</f>
        <v>32.726599999999998</v>
      </c>
      <c r="Q743">
        <f ca="1">INDEX(Vlookup!$A$1:$AF$1262,MATCH(Stata!$A743,Vlookup!$A:$A,0),MATCH(Stata!Q$1,Vlookup!$1:$1,0))</f>
        <v>20.392099999999999</v>
      </c>
      <c r="R743">
        <f ca="1">INDEX(Vlookup!$A$1:$AF$1262,MATCH(Stata!$A743,Vlookup!$A:$A,0),MATCH(Stata!R$1,Vlookup!$1:$1,0))</f>
        <v>25.4087</v>
      </c>
      <c r="S743">
        <f ca="1">INDEX(Vlookup!$A$1:$AF$1262,MATCH(Stata!$A743,Vlookup!$A:$A,0),MATCH(Stata!S$1,Vlookup!$1:$1,0))</f>
        <v>12.267200000000001</v>
      </c>
      <c r="T743">
        <f ca="1">INDEX(Vlookup!$A$1:$AF$1262,MATCH(Stata!$A743,Vlookup!$A:$A,0),MATCH(Stata!T$1,Vlookup!$1:$1,0))</f>
        <v>74.968400000000003</v>
      </c>
      <c r="U743">
        <f ca="1">INDEX(Vlookup!$A$1:$AF$1262,MATCH(Stata!$A743,Vlookup!$A:$A,0),MATCH(Stata!U$1,Vlookup!$1:$1,0))</f>
        <v>50.651899999999998</v>
      </c>
      <c r="V743">
        <f ca="1">INDEX(Vlookup!$A$1:$AF$1262,MATCH(Stata!$A743,Vlookup!$A:$A,0),MATCH(Stata!V$1,Vlookup!$1:$1,0))</f>
        <v>27.6601</v>
      </c>
      <c r="W743">
        <f ca="1">INDEX(Vlookup!$A$1:$AF$1262,MATCH(Stata!$A743,Vlookup!$A:$A,0),MATCH(Stata!W$1,Vlookup!$1:$1,0))</f>
        <v>53.539900000000003</v>
      </c>
      <c r="X743">
        <f ca="1">INDEX(Vlookup!$A$1:$AF$1262,MATCH(Stata!$A743,Vlookup!$A:$A,0),MATCH(Stata!X$1,Vlookup!$1:$1,0))</f>
        <v>22.031099999999999</v>
      </c>
      <c r="Y743">
        <f ca="1">INDEX(Vlookup!$A$1:$AF$1262,MATCH(Stata!$A743,Vlookup!$A:$A,0),MATCH(Stata!Y$1,Vlookup!$1:$1,0))</f>
        <v>17.635999999999999</v>
      </c>
      <c r="Z743">
        <f ca="1">INDEX(Vlookup!$A$1:$AF$1262,MATCH(Stata!$A743,Vlookup!$A:$A,0),MATCH(Stata!Z$1,Vlookup!$1:$1,0))</f>
        <v>13.9314</v>
      </c>
      <c r="AA743">
        <f ca="1">INDEX(Vlookup!$A$1:$AF$1262,MATCH(Stata!$A743,Vlookup!$A:$A,0),MATCH(Stata!AA$1,Vlookup!$1:$1,0))</f>
        <v>51.202500000000001</v>
      </c>
      <c r="AB743">
        <f ca="1">INDEX(Vlookup!$A$1:$AF$1262,MATCH(Stata!$A743,Vlookup!$A:$A,0),MATCH(Stata!AB$1,Vlookup!$1:$1,0))</f>
        <v>42.547199999999997</v>
      </c>
      <c r="AC743">
        <f ca="1">INDEX(Vlookup!$A$1:$AF$1262,MATCH(Stata!$A743,Vlookup!$A:$A,0),MATCH(Stata!AC$1,Vlookup!$1:$1,0))</f>
        <v>23.991399999999999</v>
      </c>
      <c r="AD743">
        <f ca="1">INDEX(Vlookup!$A$1:$AF$1262,MATCH(Stata!$A743,Vlookup!$A:$A,0),MATCH(Stata!AD$1,Vlookup!$1:$1,0))</f>
        <v>49.7986</v>
      </c>
      <c r="AE743">
        <f ca="1">INDEX(Vlookup!$A$1:$AF$1262,MATCH(Stata!$A743,Vlookup!$A:$A,0),MATCH(Stata!AE$1,Vlookup!$1:$1,0))</f>
        <v>21.615300000000001</v>
      </c>
      <c r="AF743">
        <f ca="1">INDEX(Vlookup!$A$1:$AF$1262,MATCH(Stata!$A743,Vlookup!$A:$A,0),MATCH(Stata!AF$1,Vlookup!$1:$1,0))</f>
        <v>1403.2</v>
      </c>
      <c r="AG743">
        <f ca="1">INDEX(Vlookup!$A$1:$AG$1262,MATCH(Stata!$A743,Vlookup!$A:$A,0),MATCH(Stata!AG$1,Vlookup!$1:$1,0))</f>
        <v>55.78</v>
      </c>
    </row>
    <row r="744" spans="1:33" x14ac:dyDescent="0.25">
      <c r="A744" s="1">
        <v>39794</v>
      </c>
      <c r="B744">
        <f ca="1">INDEX(Vlookup!$A$1:$AF$1262,MATCH(Stata!$A744,Vlookup!$A:$A,0),MATCH(Stata!B$1,Vlookup!$1:$1,0))</f>
        <v>50.1616</v>
      </c>
      <c r="C744">
        <f ca="1">INDEX(Vlookup!$A$1:$AF$1262,MATCH(Stata!$A744,Vlookup!$A:$A,0),MATCH(Stata!C$1,Vlookup!$1:$1,0))</f>
        <v>9.4903999999999993</v>
      </c>
      <c r="D744">
        <f ca="1">INDEX(Vlookup!$A$1:$AF$1262,MATCH(Stata!$A744,Vlookup!$A:$A,0),MATCH(Stata!D$1,Vlookup!$1:$1,0))</f>
        <v>11.6945</v>
      </c>
      <c r="E744">
        <f ca="1">INDEX(Vlookup!$A$1:$AF$1262,MATCH(Stata!$A744,Vlookup!$A:$A,0),MATCH(Stata!E$1,Vlookup!$1:$1,0))</f>
        <v>18.6633</v>
      </c>
      <c r="F744">
        <f ca="1">INDEX(Vlookup!$A$1:$AF$1262,MATCH(Stata!$A744,Vlookup!$A:$A,0),MATCH(Stata!F$1,Vlookup!$1:$1,0))</f>
        <v>30.157599999999999</v>
      </c>
      <c r="G744">
        <f ca="1">INDEX(Vlookup!$A$1:$AF$1262,MATCH(Stata!$A744,Vlookup!$A:$A,0),MATCH(Stata!G$1,Vlookup!$1:$1,0))</f>
        <v>21.991499999999998</v>
      </c>
      <c r="H744">
        <f ca="1">INDEX(Vlookup!$A$1:$AF$1262,MATCH(Stata!$A744,Vlookup!$A:$A,0),MATCH(Stata!H$1,Vlookup!$1:$1,0))</f>
        <v>35.087699999999998</v>
      </c>
      <c r="I744">
        <f ca="1">INDEX(Vlookup!$A$1:$AF$1262,MATCH(Stata!$A744,Vlookup!$A:$A,0),MATCH(Stata!I$1,Vlookup!$1:$1,0))</f>
        <v>37.554299999999998</v>
      </c>
      <c r="J744">
        <f ca="1">INDEX(Vlookup!$A$1:$AF$1262,MATCH(Stata!$A744,Vlookup!$A:$A,0),MATCH(Stata!J$1,Vlookup!$1:$1,0))</f>
        <v>76.6554</v>
      </c>
      <c r="K744">
        <f ca="1">INDEX(Vlookup!$A$1:$AF$1262,MATCH(Stata!$A744,Vlookup!$A:$A,0),MATCH(Stata!K$1,Vlookup!$1:$1,0))</f>
        <v>19.7364</v>
      </c>
      <c r="L744">
        <f ca="1">INDEX(Vlookup!$A$1:$AF$1262,MATCH(Stata!$A744,Vlookup!$A:$A,0),MATCH(Stata!L$1,Vlookup!$1:$1,0))</f>
        <v>22.540399999999998</v>
      </c>
      <c r="M744">
        <f ca="1">INDEX(Vlookup!$A$1:$AF$1262,MATCH(Stata!$A744,Vlookup!$A:$A,0),MATCH(Stata!M$1,Vlookup!$1:$1,0))</f>
        <v>72.938100000000006</v>
      </c>
      <c r="N744">
        <f ca="1">INDEX(Vlookup!$A$1:$AF$1262,MATCH(Stata!$A744,Vlookup!$A:$A,0),MATCH(Stata!N$1,Vlookup!$1:$1,0))</f>
        <v>14.512700000000001</v>
      </c>
      <c r="O744" t="e">
        <f ca="1">INDEX(Vlookup!$A$1:$AF$1262,MATCH(Stata!$A744,Vlookup!$A:$A,0),MATCH(Stata!O$1,Vlookup!$1:$1,0))</f>
        <v>#N/A</v>
      </c>
      <c r="P744">
        <f ca="1">INDEX(Vlookup!$A$1:$AF$1262,MATCH(Stata!$A744,Vlookup!$A:$A,0),MATCH(Stata!P$1,Vlookup!$1:$1,0))</f>
        <v>33.846299999999999</v>
      </c>
      <c r="Q744">
        <f ca="1">INDEX(Vlookup!$A$1:$AF$1262,MATCH(Stata!$A744,Vlookup!$A:$A,0),MATCH(Stata!Q$1,Vlookup!$1:$1,0))</f>
        <v>20.817900000000002</v>
      </c>
      <c r="R744">
        <f ca="1">INDEX(Vlookup!$A$1:$AF$1262,MATCH(Stata!$A744,Vlookup!$A:$A,0),MATCH(Stata!R$1,Vlookup!$1:$1,0))</f>
        <v>25.800799999999999</v>
      </c>
      <c r="S744">
        <f ca="1">INDEX(Vlookup!$A$1:$AF$1262,MATCH(Stata!$A744,Vlookup!$A:$A,0),MATCH(Stata!S$1,Vlookup!$1:$1,0))</f>
        <v>12.9152</v>
      </c>
      <c r="T744">
        <f ca="1">INDEX(Vlookup!$A$1:$AF$1262,MATCH(Stata!$A744,Vlookup!$A:$A,0),MATCH(Stata!T$1,Vlookup!$1:$1,0))</f>
        <v>76.4756</v>
      </c>
      <c r="U744">
        <f ca="1">INDEX(Vlookup!$A$1:$AF$1262,MATCH(Stata!$A744,Vlookup!$A:$A,0),MATCH(Stata!U$1,Vlookup!$1:$1,0))</f>
        <v>49.782299999999999</v>
      </c>
      <c r="V744">
        <f ca="1">INDEX(Vlookup!$A$1:$AF$1262,MATCH(Stata!$A744,Vlookup!$A:$A,0),MATCH(Stata!V$1,Vlookup!$1:$1,0))</f>
        <v>28.5839</v>
      </c>
      <c r="W744">
        <f ca="1">INDEX(Vlookup!$A$1:$AF$1262,MATCH(Stata!$A744,Vlookup!$A:$A,0),MATCH(Stata!W$1,Vlookup!$1:$1,0))</f>
        <v>53.293700000000001</v>
      </c>
      <c r="X744">
        <f ca="1">INDEX(Vlookup!$A$1:$AF$1262,MATCH(Stata!$A744,Vlookup!$A:$A,0),MATCH(Stata!X$1,Vlookup!$1:$1,0))</f>
        <v>22.531099999999999</v>
      </c>
      <c r="Y744">
        <f ca="1">INDEX(Vlookup!$A$1:$AF$1262,MATCH(Stata!$A744,Vlookup!$A:$A,0),MATCH(Stata!Y$1,Vlookup!$1:$1,0))</f>
        <v>17.554400000000001</v>
      </c>
      <c r="Z744">
        <f ca="1">INDEX(Vlookup!$A$1:$AF$1262,MATCH(Stata!$A744,Vlookup!$A:$A,0),MATCH(Stata!Z$1,Vlookup!$1:$1,0))</f>
        <v>14.234299999999999</v>
      </c>
      <c r="AA744">
        <f ca="1">INDEX(Vlookup!$A$1:$AF$1262,MATCH(Stata!$A744,Vlookup!$A:$A,0),MATCH(Stata!AA$1,Vlookup!$1:$1,0))</f>
        <v>51.517200000000003</v>
      </c>
      <c r="AB744">
        <f ca="1">INDEX(Vlookup!$A$1:$AF$1262,MATCH(Stata!$A744,Vlookup!$A:$A,0),MATCH(Stata!AB$1,Vlookup!$1:$1,0))</f>
        <v>44.119599999999998</v>
      </c>
      <c r="AC744">
        <f ca="1">INDEX(Vlookup!$A$1:$AF$1262,MATCH(Stata!$A744,Vlookup!$A:$A,0),MATCH(Stata!AC$1,Vlookup!$1:$1,0))</f>
        <v>24.235199999999999</v>
      </c>
      <c r="AD744">
        <f ca="1">INDEX(Vlookup!$A$1:$AF$1262,MATCH(Stata!$A744,Vlookup!$A:$A,0),MATCH(Stata!AD$1,Vlookup!$1:$1,0))</f>
        <v>49.653199999999998</v>
      </c>
      <c r="AE744">
        <f ca="1">INDEX(Vlookup!$A$1:$AF$1262,MATCH(Stata!$A744,Vlookup!$A:$A,0),MATCH(Stata!AE$1,Vlookup!$1:$1,0))</f>
        <v>21.416399999999999</v>
      </c>
      <c r="AF744">
        <f ca="1">INDEX(Vlookup!$A$1:$AF$1262,MATCH(Stata!$A744,Vlookup!$A:$A,0),MATCH(Stata!AF$1,Vlookup!$1:$1,0))</f>
        <v>1413.07</v>
      </c>
      <c r="AG744">
        <f ca="1">INDEX(Vlookup!$A$1:$AG$1262,MATCH(Stata!$A744,Vlookup!$A:$A,0),MATCH(Stata!AG$1,Vlookup!$1:$1,0))</f>
        <v>54.28</v>
      </c>
    </row>
    <row r="745" spans="1:33" x14ac:dyDescent="0.25">
      <c r="A745" s="1">
        <v>39797</v>
      </c>
      <c r="B745">
        <f ca="1">INDEX(Vlookup!$A$1:$AF$1262,MATCH(Stata!$A745,Vlookup!$A:$A,0),MATCH(Stata!B$1,Vlookup!$1:$1,0))</f>
        <v>49.794600000000003</v>
      </c>
      <c r="C745">
        <f ca="1">INDEX(Vlookup!$A$1:$AF$1262,MATCH(Stata!$A745,Vlookup!$A:$A,0),MATCH(Stata!C$1,Vlookup!$1:$1,0))</f>
        <v>9.3304000000000009</v>
      </c>
      <c r="D745">
        <f ca="1">INDEX(Vlookup!$A$1:$AF$1262,MATCH(Stata!$A745,Vlookup!$A:$A,0),MATCH(Stata!D$1,Vlookup!$1:$1,0))</f>
        <v>11.5954</v>
      </c>
      <c r="E745">
        <f ca="1">INDEX(Vlookup!$A$1:$AF$1262,MATCH(Stata!$A745,Vlookup!$A:$A,0),MATCH(Stata!E$1,Vlookup!$1:$1,0))</f>
        <v>17.745699999999999</v>
      </c>
      <c r="F745">
        <f ca="1">INDEX(Vlookup!$A$1:$AF$1262,MATCH(Stata!$A745,Vlookup!$A:$A,0),MATCH(Stata!F$1,Vlookup!$1:$1,0))</f>
        <v>29.1523</v>
      </c>
      <c r="G745">
        <f ca="1">INDEX(Vlookup!$A$1:$AF$1262,MATCH(Stata!$A745,Vlookup!$A:$A,0),MATCH(Stata!G$1,Vlookup!$1:$1,0))</f>
        <v>21.1721</v>
      </c>
      <c r="H745">
        <f ca="1">INDEX(Vlookup!$A$1:$AF$1262,MATCH(Stata!$A745,Vlookup!$A:$A,0),MATCH(Stata!H$1,Vlookup!$1:$1,0))</f>
        <v>34.676000000000002</v>
      </c>
      <c r="I745">
        <f ca="1">INDEX(Vlookup!$A$1:$AF$1262,MATCH(Stata!$A745,Vlookup!$A:$A,0),MATCH(Stata!I$1,Vlookup!$1:$1,0))</f>
        <v>37.670299999999997</v>
      </c>
      <c r="J745">
        <f ca="1">INDEX(Vlookup!$A$1:$AF$1262,MATCH(Stata!$A745,Vlookup!$A:$A,0),MATCH(Stata!J$1,Vlookup!$1:$1,0))</f>
        <v>73.668899999999994</v>
      </c>
      <c r="K745">
        <f ca="1">INDEX(Vlookup!$A$1:$AF$1262,MATCH(Stata!$A745,Vlookup!$A:$A,0),MATCH(Stata!K$1,Vlookup!$1:$1,0))</f>
        <v>19.913599999999999</v>
      </c>
      <c r="L745">
        <f ca="1">INDEX(Vlookup!$A$1:$AF$1262,MATCH(Stata!$A745,Vlookup!$A:$A,0),MATCH(Stata!L$1,Vlookup!$1:$1,0))</f>
        <v>22.1677</v>
      </c>
      <c r="M745">
        <f ca="1">INDEX(Vlookup!$A$1:$AF$1262,MATCH(Stata!$A745,Vlookup!$A:$A,0),MATCH(Stata!M$1,Vlookup!$1:$1,0))</f>
        <v>72.484800000000007</v>
      </c>
      <c r="N745">
        <f ca="1">INDEX(Vlookup!$A$1:$AF$1262,MATCH(Stata!$A745,Vlookup!$A:$A,0),MATCH(Stata!N$1,Vlookup!$1:$1,0))</f>
        <v>14.377000000000001</v>
      </c>
      <c r="O745" t="e">
        <f ca="1">INDEX(Vlookup!$A$1:$AF$1262,MATCH(Stata!$A745,Vlookup!$A:$A,0),MATCH(Stata!O$1,Vlookup!$1:$1,0))</f>
        <v>#N/A</v>
      </c>
      <c r="P745">
        <f ca="1">INDEX(Vlookup!$A$1:$AF$1262,MATCH(Stata!$A745,Vlookup!$A:$A,0),MATCH(Stata!P$1,Vlookup!$1:$1,0))</f>
        <v>32.837200000000003</v>
      </c>
      <c r="Q745">
        <f ca="1">INDEX(Vlookup!$A$1:$AF$1262,MATCH(Stata!$A745,Vlookup!$A:$A,0),MATCH(Stata!Q$1,Vlookup!$1:$1,0))</f>
        <v>20.764700000000001</v>
      </c>
      <c r="R745">
        <f ca="1">INDEX(Vlookup!$A$1:$AF$1262,MATCH(Stata!$A745,Vlookup!$A:$A,0),MATCH(Stata!R$1,Vlookup!$1:$1,0))</f>
        <v>27.431799999999999</v>
      </c>
      <c r="S745">
        <f ca="1">INDEX(Vlookup!$A$1:$AF$1262,MATCH(Stata!$A745,Vlookup!$A:$A,0),MATCH(Stata!S$1,Vlookup!$1:$1,0))</f>
        <v>12.7751</v>
      </c>
      <c r="T745">
        <f ca="1">INDEX(Vlookup!$A$1:$AF$1262,MATCH(Stata!$A745,Vlookup!$A:$A,0),MATCH(Stata!T$1,Vlookup!$1:$1,0))</f>
        <v>77.005899999999997</v>
      </c>
      <c r="U745">
        <f ca="1">INDEX(Vlookup!$A$1:$AF$1262,MATCH(Stata!$A745,Vlookup!$A:$A,0),MATCH(Stata!U$1,Vlookup!$1:$1,0))</f>
        <v>50.269300000000001</v>
      </c>
      <c r="V745">
        <f ca="1">INDEX(Vlookup!$A$1:$AF$1262,MATCH(Stata!$A745,Vlookup!$A:$A,0),MATCH(Stata!V$1,Vlookup!$1:$1,0))</f>
        <v>26.4498</v>
      </c>
      <c r="W745">
        <f ca="1">INDEX(Vlookup!$A$1:$AF$1262,MATCH(Stata!$A745,Vlookup!$A:$A,0),MATCH(Stata!W$1,Vlookup!$1:$1,0))</f>
        <v>53.381599999999999</v>
      </c>
      <c r="X745">
        <f ca="1">INDEX(Vlookup!$A$1:$AF$1262,MATCH(Stata!$A745,Vlookup!$A:$A,0),MATCH(Stata!X$1,Vlookup!$1:$1,0))</f>
        <v>22.164400000000001</v>
      </c>
      <c r="Y745">
        <f ca="1">INDEX(Vlookup!$A$1:$AF$1262,MATCH(Stata!$A745,Vlookup!$A:$A,0),MATCH(Stata!Y$1,Vlookup!$1:$1,0))</f>
        <v>17.264299999999999</v>
      </c>
      <c r="Z745">
        <f ca="1">INDEX(Vlookup!$A$1:$AF$1262,MATCH(Stata!$A745,Vlookup!$A:$A,0),MATCH(Stata!Z$1,Vlookup!$1:$1,0))</f>
        <v>13.9903</v>
      </c>
      <c r="AA745">
        <f ca="1">INDEX(Vlookup!$A$1:$AF$1262,MATCH(Stata!$A745,Vlookup!$A:$A,0),MATCH(Stata!AA$1,Vlookup!$1:$1,0))</f>
        <v>51.884300000000003</v>
      </c>
      <c r="AB745">
        <f ca="1">INDEX(Vlookup!$A$1:$AF$1262,MATCH(Stata!$A745,Vlookup!$A:$A,0),MATCH(Stata!AB$1,Vlookup!$1:$1,0))</f>
        <v>44.851700000000001</v>
      </c>
      <c r="AC745">
        <f ca="1">INDEX(Vlookup!$A$1:$AF$1262,MATCH(Stata!$A745,Vlookup!$A:$A,0),MATCH(Stata!AC$1,Vlookup!$1:$1,0))</f>
        <v>23.8658</v>
      </c>
      <c r="AD745">
        <f ca="1">INDEX(Vlookup!$A$1:$AF$1262,MATCH(Stata!$A745,Vlookup!$A:$A,0),MATCH(Stata!AD$1,Vlookup!$1:$1,0))</f>
        <v>49.725900000000003</v>
      </c>
      <c r="AE745">
        <f ca="1">INDEX(Vlookup!$A$1:$AF$1262,MATCH(Stata!$A745,Vlookup!$A:$A,0),MATCH(Stata!AE$1,Vlookup!$1:$1,0))</f>
        <v>21.567900000000002</v>
      </c>
      <c r="AF745">
        <f ca="1">INDEX(Vlookup!$A$1:$AF$1262,MATCH(Stata!$A745,Vlookup!$A:$A,0),MATCH(Stata!AF$1,Vlookup!$1:$1,0))</f>
        <v>1395.21</v>
      </c>
      <c r="AG745">
        <f ca="1">INDEX(Vlookup!$A$1:$AG$1262,MATCH(Stata!$A745,Vlookup!$A:$A,0),MATCH(Stata!AG$1,Vlookup!$1:$1,0))</f>
        <v>56.76</v>
      </c>
    </row>
    <row r="746" spans="1:33" x14ac:dyDescent="0.25">
      <c r="A746" s="1">
        <v>39798</v>
      </c>
      <c r="B746">
        <f ca="1">INDEX(Vlookup!$A$1:$AF$1262,MATCH(Stata!$A746,Vlookup!$A:$A,0),MATCH(Stata!B$1,Vlookup!$1:$1,0))</f>
        <v>52.202500000000001</v>
      </c>
      <c r="C746">
        <f ca="1">INDEX(Vlookup!$A$1:$AF$1262,MATCH(Stata!$A746,Vlookup!$A:$A,0),MATCH(Stata!C$1,Vlookup!$1:$1,0))</f>
        <v>9.7822999999999993</v>
      </c>
      <c r="D746">
        <f ca="1">INDEX(Vlookup!$A$1:$AF$1262,MATCH(Stata!$A746,Vlookup!$A:$A,0),MATCH(Stata!D$1,Vlookup!$1:$1,0))</f>
        <v>11.0847</v>
      </c>
      <c r="E746">
        <f ca="1">INDEX(Vlookup!$A$1:$AF$1262,MATCH(Stata!$A746,Vlookup!$A:$A,0),MATCH(Stata!E$1,Vlookup!$1:$1,0))</f>
        <v>18.406300000000002</v>
      </c>
      <c r="F746">
        <f ca="1">INDEX(Vlookup!$A$1:$AF$1262,MATCH(Stata!$A746,Vlookup!$A:$A,0),MATCH(Stata!F$1,Vlookup!$1:$1,0))</f>
        <v>30.157599999999999</v>
      </c>
      <c r="G746">
        <f ca="1">INDEX(Vlookup!$A$1:$AF$1262,MATCH(Stata!$A746,Vlookup!$A:$A,0),MATCH(Stata!G$1,Vlookup!$1:$1,0))</f>
        <v>22.0305</v>
      </c>
      <c r="H746">
        <f ca="1">INDEX(Vlookup!$A$1:$AF$1262,MATCH(Stata!$A746,Vlookup!$A:$A,0),MATCH(Stata!H$1,Vlookup!$1:$1,0))</f>
        <v>37.504399999999997</v>
      </c>
      <c r="I746">
        <f ca="1">INDEX(Vlookup!$A$1:$AF$1262,MATCH(Stata!$A746,Vlookup!$A:$A,0),MATCH(Stata!I$1,Vlookup!$1:$1,0))</f>
        <v>39.089300000000001</v>
      </c>
      <c r="J746">
        <f ca="1">INDEX(Vlookup!$A$1:$AF$1262,MATCH(Stata!$A746,Vlookup!$A:$A,0),MATCH(Stata!J$1,Vlookup!$1:$1,0))</f>
        <v>81.931700000000006</v>
      </c>
      <c r="K746">
        <f ca="1">INDEX(Vlookup!$A$1:$AF$1262,MATCH(Stata!$A746,Vlookup!$A:$A,0),MATCH(Stata!K$1,Vlookup!$1:$1,0))</f>
        <v>20.573399999999999</v>
      </c>
      <c r="L746">
        <f ca="1">INDEX(Vlookup!$A$1:$AF$1262,MATCH(Stata!$A746,Vlookup!$A:$A,0),MATCH(Stata!L$1,Vlookup!$1:$1,0))</f>
        <v>23.3705</v>
      </c>
      <c r="M746">
        <f ca="1">INDEX(Vlookup!$A$1:$AF$1262,MATCH(Stata!$A746,Vlookup!$A:$A,0),MATCH(Stata!M$1,Vlookup!$1:$1,0))</f>
        <v>75.376900000000006</v>
      </c>
      <c r="N746">
        <f ca="1">INDEX(Vlookup!$A$1:$AF$1262,MATCH(Stata!$A746,Vlookup!$A:$A,0),MATCH(Stata!N$1,Vlookup!$1:$1,0))</f>
        <v>15.1997</v>
      </c>
      <c r="O746" t="e">
        <f ca="1">INDEX(Vlookup!$A$1:$AF$1262,MATCH(Stata!$A746,Vlookup!$A:$A,0),MATCH(Stata!O$1,Vlookup!$1:$1,0))</f>
        <v>#N/A</v>
      </c>
      <c r="P746">
        <f ca="1">INDEX(Vlookup!$A$1:$AF$1262,MATCH(Stata!$A746,Vlookup!$A:$A,0),MATCH(Stata!P$1,Vlookup!$1:$1,0))</f>
        <v>34.251800000000003</v>
      </c>
      <c r="Q746">
        <f ca="1">INDEX(Vlookup!$A$1:$AF$1262,MATCH(Stata!$A746,Vlookup!$A:$A,0),MATCH(Stata!Q$1,Vlookup!$1:$1,0))</f>
        <v>21.5718</v>
      </c>
      <c r="R746">
        <f ca="1">INDEX(Vlookup!$A$1:$AF$1262,MATCH(Stata!$A746,Vlookup!$A:$A,0),MATCH(Stata!R$1,Vlookup!$1:$1,0))</f>
        <v>29.231999999999999</v>
      </c>
      <c r="S746">
        <f ca="1">INDEX(Vlookup!$A$1:$AF$1262,MATCH(Stata!$A746,Vlookup!$A:$A,0),MATCH(Stata!S$1,Vlookup!$1:$1,0))</f>
        <v>13.6945</v>
      </c>
      <c r="T746">
        <f ca="1">INDEX(Vlookup!$A$1:$AF$1262,MATCH(Stata!$A746,Vlookup!$A:$A,0),MATCH(Stata!T$1,Vlookup!$1:$1,0))</f>
        <v>80.383099999999999</v>
      </c>
      <c r="U746">
        <f ca="1">INDEX(Vlookup!$A$1:$AF$1262,MATCH(Stata!$A746,Vlookup!$A:$A,0),MATCH(Stata!U$1,Vlookup!$1:$1,0))</f>
        <v>51.825800000000001</v>
      </c>
      <c r="V746">
        <f ca="1">INDEX(Vlookup!$A$1:$AF$1262,MATCH(Stata!$A746,Vlookup!$A:$A,0),MATCH(Stata!V$1,Vlookup!$1:$1,0))</f>
        <v>29.886600000000001</v>
      </c>
      <c r="W746">
        <f ca="1">INDEX(Vlookup!$A$1:$AF$1262,MATCH(Stata!$A746,Vlookup!$A:$A,0),MATCH(Stata!W$1,Vlookup!$1:$1,0))</f>
        <v>55.3431</v>
      </c>
      <c r="X746">
        <f ca="1">INDEX(Vlookup!$A$1:$AF$1262,MATCH(Stata!$A746,Vlookup!$A:$A,0),MATCH(Stata!X$1,Vlookup!$1:$1,0))</f>
        <v>23.256</v>
      </c>
      <c r="Y746">
        <f ca="1">INDEX(Vlookup!$A$1:$AF$1262,MATCH(Stata!$A746,Vlookup!$A:$A,0),MATCH(Stata!Y$1,Vlookup!$1:$1,0))</f>
        <v>18.234500000000001</v>
      </c>
      <c r="Z746">
        <f ca="1">INDEX(Vlookup!$A$1:$AF$1262,MATCH(Stata!$A746,Vlookup!$A:$A,0),MATCH(Stata!Z$1,Vlookup!$1:$1,0))</f>
        <v>14.6044</v>
      </c>
      <c r="AA746">
        <f ca="1">INDEX(Vlookup!$A$1:$AF$1262,MATCH(Stata!$A746,Vlookup!$A:$A,0),MATCH(Stata!AA$1,Vlookup!$1:$1,0))</f>
        <v>53.8596</v>
      </c>
      <c r="AB746">
        <f ca="1">INDEX(Vlookup!$A$1:$AF$1262,MATCH(Stata!$A746,Vlookup!$A:$A,0),MATCH(Stata!AB$1,Vlookup!$1:$1,0))</f>
        <v>46.6952</v>
      </c>
      <c r="AC746">
        <f ca="1">INDEX(Vlookup!$A$1:$AF$1262,MATCH(Stata!$A746,Vlookup!$A:$A,0),MATCH(Stata!AC$1,Vlookup!$1:$1,0))</f>
        <v>24.752400000000002</v>
      </c>
      <c r="AD746">
        <f ca="1">INDEX(Vlookup!$A$1:$AF$1262,MATCH(Stata!$A746,Vlookup!$A:$A,0),MATCH(Stata!AD$1,Vlookup!$1:$1,0))</f>
        <v>50.207599999999999</v>
      </c>
      <c r="AE746">
        <f ca="1">INDEX(Vlookup!$A$1:$AF$1262,MATCH(Stata!$A746,Vlookup!$A:$A,0),MATCH(Stata!AE$1,Vlookup!$1:$1,0))</f>
        <v>22.5246</v>
      </c>
      <c r="AF746">
        <f ca="1">INDEX(Vlookup!$A$1:$AF$1262,MATCH(Stata!$A746,Vlookup!$A:$A,0),MATCH(Stata!AF$1,Vlookup!$1:$1,0))</f>
        <v>1466.87</v>
      </c>
      <c r="AG746">
        <f ca="1">INDEX(Vlookup!$A$1:$AG$1262,MATCH(Stata!$A746,Vlookup!$A:$A,0),MATCH(Stata!AG$1,Vlookup!$1:$1,0))</f>
        <v>52.37</v>
      </c>
    </row>
    <row r="747" spans="1:33" x14ac:dyDescent="0.25">
      <c r="A747" s="1">
        <v>39799</v>
      </c>
      <c r="B747">
        <f ca="1">INDEX(Vlookup!$A$1:$AF$1262,MATCH(Stata!$A747,Vlookup!$A:$A,0),MATCH(Stata!B$1,Vlookup!$1:$1,0))</f>
        <v>52.435200000000002</v>
      </c>
      <c r="C747">
        <f ca="1">INDEX(Vlookup!$A$1:$AF$1262,MATCH(Stata!$A747,Vlookup!$A:$A,0),MATCH(Stata!C$1,Vlookup!$1:$1,0))</f>
        <v>9.7446999999999999</v>
      </c>
      <c r="D747">
        <f ca="1">INDEX(Vlookup!$A$1:$AF$1262,MATCH(Stata!$A747,Vlookup!$A:$A,0),MATCH(Stata!D$1,Vlookup!$1:$1,0))</f>
        <v>11.1838</v>
      </c>
      <c r="E747">
        <f ca="1">INDEX(Vlookup!$A$1:$AF$1262,MATCH(Stata!$A747,Vlookup!$A:$A,0),MATCH(Stata!E$1,Vlookup!$1:$1,0))</f>
        <v>18.177</v>
      </c>
      <c r="F747">
        <f ca="1">INDEX(Vlookup!$A$1:$AF$1262,MATCH(Stata!$A747,Vlookup!$A:$A,0),MATCH(Stata!F$1,Vlookup!$1:$1,0))</f>
        <v>29.319900000000001</v>
      </c>
      <c r="G747">
        <f ca="1">INDEX(Vlookup!$A$1:$AF$1262,MATCH(Stata!$A747,Vlookup!$A:$A,0),MATCH(Stata!G$1,Vlookup!$1:$1,0))</f>
        <v>21.944700000000001</v>
      </c>
      <c r="H747">
        <f ca="1">INDEX(Vlookup!$A$1:$AF$1262,MATCH(Stata!$A747,Vlookup!$A:$A,0),MATCH(Stata!H$1,Vlookup!$1:$1,0))</f>
        <v>36.716799999999999</v>
      </c>
      <c r="I747">
        <f ca="1">INDEX(Vlookup!$A$1:$AF$1262,MATCH(Stata!$A747,Vlookup!$A:$A,0),MATCH(Stata!I$1,Vlookup!$1:$1,0))</f>
        <v>39.847900000000003</v>
      </c>
      <c r="J747">
        <f ca="1">INDEX(Vlookup!$A$1:$AF$1262,MATCH(Stata!$A747,Vlookup!$A:$A,0),MATCH(Stata!J$1,Vlookup!$1:$1,0))</f>
        <v>77.949600000000004</v>
      </c>
      <c r="K747">
        <f ca="1">INDEX(Vlookup!$A$1:$AF$1262,MATCH(Stata!$A747,Vlookup!$A:$A,0),MATCH(Stata!K$1,Vlookup!$1:$1,0))</f>
        <v>20.139399999999998</v>
      </c>
      <c r="L747">
        <f ca="1">INDEX(Vlookup!$A$1:$AF$1262,MATCH(Stata!$A747,Vlookup!$A:$A,0),MATCH(Stata!L$1,Vlookup!$1:$1,0))</f>
        <v>22.963899999999999</v>
      </c>
      <c r="M747">
        <f ca="1">INDEX(Vlookup!$A$1:$AF$1262,MATCH(Stata!$A747,Vlookup!$A:$A,0),MATCH(Stata!M$1,Vlookup!$1:$1,0))</f>
        <v>73.491100000000003</v>
      </c>
      <c r="N747">
        <f ca="1">INDEX(Vlookup!$A$1:$AF$1262,MATCH(Stata!$A747,Vlookup!$A:$A,0),MATCH(Stata!N$1,Vlookup!$1:$1,0))</f>
        <v>14.7502</v>
      </c>
      <c r="O747" t="e">
        <f ca="1">INDEX(Vlookup!$A$1:$AF$1262,MATCH(Stata!$A747,Vlookup!$A:$A,0),MATCH(Stata!O$1,Vlookup!$1:$1,0))</f>
        <v>#N/A</v>
      </c>
      <c r="P747">
        <f ca="1">INDEX(Vlookup!$A$1:$AF$1262,MATCH(Stata!$A747,Vlookup!$A:$A,0),MATCH(Stata!P$1,Vlookup!$1:$1,0))</f>
        <v>34.393299999999996</v>
      </c>
      <c r="Q747">
        <f ca="1">INDEX(Vlookup!$A$1:$AF$1262,MATCH(Stata!$A747,Vlookup!$A:$A,0),MATCH(Stata!Q$1,Vlookup!$1:$1,0))</f>
        <v>21.908899999999999</v>
      </c>
      <c r="R747">
        <f ca="1">INDEX(Vlookup!$A$1:$AF$1262,MATCH(Stata!$A747,Vlookup!$A:$A,0),MATCH(Stata!R$1,Vlookup!$1:$1,0))</f>
        <v>29.2499</v>
      </c>
      <c r="S747">
        <f ca="1">INDEX(Vlookup!$A$1:$AF$1262,MATCH(Stata!$A747,Vlookup!$A:$A,0),MATCH(Stata!S$1,Vlookup!$1:$1,0))</f>
        <v>13.361700000000001</v>
      </c>
      <c r="T747">
        <f ca="1">INDEX(Vlookup!$A$1:$AF$1262,MATCH(Stata!$A747,Vlookup!$A:$A,0),MATCH(Stata!T$1,Vlookup!$1:$1,0))</f>
        <v>79.862099999999998</v>
      </c>
      <c r="U747">
        <f ca="1">INDEX(Vlookup!$A$1:$AF$1262,MATCH(Stata!$A747,Vlookup!$A:$A,0),MATCH(Stata!U$1,Vlookup!$1:$1,0))</f>
        <v>51.1128</v>
      </c>
      <c r="V747">
        <f ca="1">INDEX(Vlookup!$A$1:$AF$1262,MATCH(Stata!$A747,Vlookup!$A:$A,0),MATCH(Stata!V$1,Vlookup!$1:$1,0))</f>
        <v>29.433900000000001</v>
      </c>
      <c r="W747">
        <f ca="1">INDEX(Vlookup!$A$1:$AF$1262,MATCH(Stata!$A747,Vlookup!$A:$A,0),MATCH(Stata!W$1,Vlookup!$1:$1,0))</f>
        <v>55.088000000000001</v>
      </c>
      <c r="X747">
        <f ca="1">INDEX(Vlookup!$A$1:$AF$1262,MATCH(Stata!$A747,Vlookup!$A:$A,0),MATCH(Stata!X$1,Vlookup!$1:$1,0))</f>
        <v>22.5977</v>
      </c>
      <c r="Y747">
        <f ca="1">INDEX(Vlookup!$A$1:$AF$1262,MATCH(Stata!$A747,Vlookup!$A:$A,0),MATCH(Stata!Y$1,Vlookup!$1:$1,0))</f>
        <v>17.8264</v>
      </c>
      <c r="Z747">
        <f ca="1">INDEX(Vlookup!$A$1:$AF$1262,MATCH(Stata!$A747,Vlookup!$A:$A,0),MATCH(Stata!Z$1,Vlookup!$1:$1,0))</f>
        <v>14.511900000000001</v>
      </c>
      <c r="AA747">
        <f ca="1">INDEX(Vlookup!$A$1:$AF$1262,MATCH(Stata!$A747,Vlookup!$A:$A,0),MATCH(Stata!AA$1,Vlookup!$1:$1,0))</f>
        <v>53.055500000000002</v>
      </c>
      <c r="AB747">
        <f ca="1">INDEX(Vlookup!$A$1:$AF$1262,MATCH(Stata!$A747,Vlookup!$A:$A,0),MATCH(Stata!AB$1,Vlookup!$1:$1,0))</f>
        <v>45.728299999999997</v>
      </c>
      <c r="AC747">
        <f ca="1">INDEX(Vlookup!$A$1:$AF$1262,MATCH(Stata!$A747,Vlookup!$A:$A,0),MATCH(Stata!AC$1,Vlookup!$1:$1,0))</f>
        <v>25.158799999999999</v>
      </c>
      <c r="AD747">
        <f ca="1">INDEX(Vlookup!$A$1:$AF$1262,MATCH(Stata!$A747,Vlookup!$A:$A,0),MATCH(Stata!AD$1,Vlookup!$1:$1,0))</f>
        <v>50.162100000000002</v>
      </c>
      <c r="AE747">
        <f ca="1">INDEX(Vlookup!$A$1:$AF$1262,MATCH(Stata!$A747,Vlookup!$A:$A,0),MATCH(Stata!AE$1,Vlookup!$1:$1,0))</f>
        <v>22.335100000000001</v>
      </c>
      <c r="AF747">
        <f ca="1">INDEX(Vlookup!$A$1:$AF$1262,MATCH(Stata!$A747,Vlookup!$A:$A,0),MATCH(Stata!AF$1,Vlookup!$1:$1,0))</f>
        <v>1452.88</v>
      </c>
      <c r="AG747">
        <f ca="1">INDEX(Vlookup!$A$1:$AG$1262,MATCH(Stata!$A747,Vlookup!$A:$A,0),MATCH(Stata!AG$1,Vlookup!$1:$1,0))</f>
        <v>49.84</v>
      </c>
    </row>
    <row r="748" spans="1:33" x14ac:dyDescent="0.25">
      <c r="A748" s="1">
        <v>39800</v>
      </c>
      <c r="B748">
        <f ca="1">INDEX(Vlookup!$A$1:$AF$1262,MATCH(Stata!$A748,Vlookup!$A:$A,0),MATCH(Stata!B$1,Vlookup!$1:$1,0))</f>
        <v>50.761299999999999</v>
      </c>
      <c r="C748">
        <f ca="1">INDEX(Vlookup!$A$1:$AF$1262,MATCH(Stata!$A748,Vlookup!$A:$A,0),MATCH(Stata!C$1,Vlookup!$1:$1,0))</f>
        <v>9.1986000000000008</v>
      </c>
      <c r="D748">
        <f ca="1">INDEX(Vlookup!$A$1:$AF$1262,MATCH(Stata!$A748,Vlookup!$A:$A,0),MATCH(Stata!D$1,Vlookup!$1:$1,0))</f>
        <v>11.5726</v>
      </c>
      <c r="E748">
        <f ca="1">INDEX(Vlookup!$A$1:$AF$1262,MATCH(Stata!$A748,Vlookup!$A:$A,0),MATCH(Stata!E$1,Vlookup!$1:$1,0))</f>
        <v>17.341999999999999</v>
      </c>
      <c r="F748">
        <f ca="1">INDEX(Vlookup!$A$1:$AF$1262,MATCH(Stata!$A748,Vlookup!$A:$A,0),MATCH(Stata!F$1,Vlookup!$1:$1,0))</f>
        <v>27.979500000000002</v>
      </c>
      <c r="G748">
        <f ca="1">INDEX(Vlookup!$A$1:$AF$1262,MATCH(Stata!$A748,Vlookup!$A:$A,0),MATCH(Stata!G$1,Vlookup!$1:$1,0))</f>
        <v>21.6325</v>
      </c>
      <c r="H748">
        <f ca="1">INDEX(Vlookup!$A$1:$AF$1262,MATCH(Stata!$A748,Vlookup!$A:$A,0),MATCH(Stata!H$1,Vlookup!$1:$1,0))</f>
        <v>36.761499999999998</v>
      </c>
      <c r="I748">
        <f ca="1">INDEX(Vlookup!$A$1:$AF$1262,MATCH(Stata!$A748,Vlookup!$A:$A,0),MATCH(Stata!I$1,Vlookup!$1:$1,0))</f>
        <v>37.625700000000002</v>
      </c>
      <c r="J748">
        <f ca="1">INDEX(Vlookup!$A$1:$AF$1262,MATCH(Stata!$A748,Vlookup!$A:$A,0),MATCH(Stata!J$1,Vlookup!$1:$1,0))</f>
        <v>73.967500000000001</v>
      </c>
      <c r="K748">
        <f ca="1">INDEX(Vlookup!$A$1:$AF$1262,MATCH(Stata!$A748,Vlookup!$A:$A,0),MATCH(Stata!K$1,Vlookup!$1:$1,0))</f>
        <v>20.006599999999999</v>
      </c>
      <c r="L748">
        <f ca="1">INDEX(Vlookup!$A$1:$AF$1262,MATCH(Stata!$A748,Vlookup!$A:$A,0),MATCH(Stata!L$1,Vlookup!$1:$1,0))</f>
        <v>21.777999999999999</v>
      </c>
      <c r="M748">
        <f ca="1">INDEX(Vlookup!$A$1:$AF$1262,MATCH(Stata!$A748,Vlookup!$A:$A,0),MATCH(Stata!M$1,Vlookup!$1:$1,0))</f>
        <v>69.810199999999995</v>
      </c>
      <c r="N748">
        <f ca="1">INDEX(Vlookup!$A$1:$AF$1262,MATCH(Stata!$A748,Vlookup!$A:$A,0),MATCH(Stata!N$1,Vlookup!$1:$1,0))</f>
        <v>13.5372</v>
      </c>
      <c r="O748" t="e">
        <f ca="1">INDEX(Vlookup!$A$1:$AF$1262,MATCH(Stata!$A748,Vlookup!$A:$A,0),MATCH(Stata!O$1,Vlookup!$1:$1,0))</f>
        <v>#N/A</v>
      </c>
      <c r="P748">
        <f ca="1">INDEX(Vlookup!$A$1:$AF$1262,MATCH(Stata!$A748,Vlookup!$A:$A,0),MATCH(Stata!P$1,Vlookup!$1:$1,0))</f>
        <v>33.355899999999998</v>
      </c>
      <c r="Q748">
        <f ca="1">INDEX(Vlookup!$A$1:$AF$1262,MATCH(Stata!$A748,Vlookup!$A:$A,0),MATCH(Stata!Q$1,Vlookup!$1:$1,0))</f>
        <v>21.687200000000001</v>
      </c>
      <c r="R748">
        <f ca="1">INDEX(Vlookup!$A$1:$AF$1262,MATCH(Stata!$A748,Vlookup!$A:$A,0),MATCH(Stata!R$1,Vlookup!$1:$1,0))</f>
        <v>29.160699999999999</v>
      </c>
      <c r="S748">
        <f ca="1">INDEX(Vlookup!$A$1:$AF$1262,MATCH(Stata!$A748,Vlookup!$A:$A,0),MATCH(Stata!S$1,Vlookup!$1:$1,0))</f>
        <v>12.4861</v>
      </c>
      <c r="T748">
        <f ca="1">INDEX(Vlookup!$A$1:$AF$1262,MATCH(Stata!$A748,Vlookup!$A:$A,0),MATCH(Stata!T$1,Vlookup!$1:$1,0))</f>
        <v>78.150300000000001</v>
      </c>
      <c r="U748">
        <f ca="1">INDEX(Vlookup!$A$1:$AF$1262,MATCH(Stata!$A748,Vlookup!$A:$A,0),MATCH(Stata!U$1,Vlookup!$1:$1,0))</f>
        <v>51.295400000000001</v>
      </c>
      <c r="V748">
        <f ca="1">INDEX(Vlookup!$A$1:$AF$1262,MATCH(Stata!$A748,Vlookup!$A:$A,0),MATCH(Stata!V$1,Vlookup!$1:$1,0))</f>
        <v>27.909500000000001</v>
      </c>
      <c r="W748">
        <f ca="1">INDEX(Vlookup!$A$1:$AF$1262,MATCH(Stata!$A748,Vlookup!$A:$A,0),MATCH(Stata!W$1,Vlookup!$1:$1,0))</f>
        <v>53.909399999999998</v>
      </c>
      <c r="X748">
        <f ca="1">INDEX(Vlookup!$A$1:$AF$1262,MATCH(Stata!$A748,Vlookup!$A:$A,0),MATCH(Stata!X$1,Vlookup!$1:$1,0))</f>
        <v>23.1143</v>
      </c>
      <c r="Y748">
        <f ca="1">INDEX(Vlookup!$A$1:$AF$1262,MATCH(Stata!$A748,Vlookup!$A:$A,0),MATCH(Stata!Y$1,Vlookup!$1:$1,0))</f>
        <v>17.5</v>
      </c>
      <c r="Z748">
        <f ca="1">INDEX(Vlookup!$A$1:$AF$1262,MATCH(Stata!$A748,Vlookup!$A:$A,0),MATCH(Stata!Z$1,Vlookup!$1:$1,0))</f>
        <v>14.4025</v>
      </c>
      <c r="AA748">
        <f ca="1">INDEX(Vlookup!$A$1:$AF$1262,MATCH(Stata!$A748,Vlookup!$A:$A,0),MATCH(Stata!AA$1,Vlookup!$1:$1,0))</f>
        <v>52.714599999999997</v>
      </c>
      <c r="AB748">
        <f ca="1">INDEX(Vlookup!$A$1:$AF$1262,MATCH(Stata!$A748,Vlookup!$A:$A,0),MATCH(Stata!AB$1,Vlookup!$1:$1,0))</f>
        <v>45.917999999999999</v>
      </c>
      <c r="AC748">
        <f ca="1">INDEX(Vlookup!$A$1:$AF$1262,MATCH(Stata!$A748,Vlookup!$A:$A,0),MATCH(Stata!AC$1,Vlookup!$1:$1,0))</f>
        <v>24.604700000000001</v>
      </c>
      <c r="AD748">
        <f ca="1">INDEX(Vlookup!$A$1:$AF$1262,MATCH(Stata!$A748,Vlookup!$A:$A,0),MATCH(Stata!AD$1,Vlookup!$1:$1,0))</f>
        <v>50.362099999999998</v>
      </c>
      <c r="AE748">
        <f ca="1">INDEX(Vlookup!$A$1:$AF$1262,MATCH(Stata!$A748,Vlookup!$A:$A,0),MATCH(Stata!AE$1,Vlookup!$1:$1,0))</f>
        <v>21.624700000000001</v>
      </c>
      <c r="AF748">
        <f ca="1">INDEX(Vlookup!$A$1:$AF$1262,MATCH(Stata!$A748,Vlookup!$A:$A,0),MATCH(Stata!AF$1,Vlookup!$1:$1,0))</f>
        <v>1422.19</v>
      </c>
      <c r="AG748">
        <f ca="1">INDEX(Vlookup!$A$1:$AG$1262,MATCH(Stata!$A748,Vlookup!$A:$A,0),MATCH(Stata!AG$1,Vlookup!$1:$1,0))</f>
        <v>47.34</v>
      </c>
    </row>
    <row r="749" spans="1:33" x14ac:dyDescent="0.25">
      <c r="A749" s="1">
        <v>39801</v>
      </c>
      <c r="B749">
        <f ca="1">INDEX(Vlookup!$A$1:$AF$1262,MATCH(Stata!$A749,Vlookup!$A:$A,0),MATCH(Stata!B$1,Vlookup!$1:$1,0))</f>
        <v>50.680799999999998</v>
      </c>
      <c r="C749">
        <f ca="1">INDEX(Vlookup!$A$1:$AF$1262,MATCH(Stata!$A749,Vlookup!$A:$A,0),MATCH(Stata!C$1,Vlookup!$1:$1,0))</f>
        <v>9.1326999999999998</v>
      </c>
      <c r="D749">
        <f ca="1">INDEX(Vlookup!$A$1:$AF$1262,MATCH(Stata!$A749,Vlookup!$A:$A,0),MATCH(Stata!D$1,Vlookup!$1:$1,0))</f>
        <v>11.6488</v>
      </c>
      <c r="E749">
        <f ca="1">INDEX(Vlookup!$A$1:$AF$1262,MATCH(Stata!$A749,Vlookup!$A:$A,0),MATCH(Stata!E$1,Vlookup!$1:$1,0))</f>
        <v>17.828299999999999</v>
      </c>
      <c r="F749">
        <f ca="1">INDEX(Vlookup!$A$1:$AF$1262,MATCH(Stata!$A749,Vlookup!$A:$A,0),MATCH(Stata!F$1,Vlookup!$1:$1,0))</f>
        <v>26.806699999999999</v>
      </c>
      <c r="G749">
        <f ca="1">INDEX(Vlookup!$A$1:$AF$1262,MATCH(Stata!$A749,Vlookup!$A:$A,0),MATCH(Stata!G$1,Vlookup!$1:$1,0))</f>
        <v>21.944700000000001</v>
      </c>
      <c r="H749">
        <f ca="1">INDEX(Vlookup!$A$1:$AF$1262,MATCH(Stata!$A749,Vlookup!$A:$A,0),MATCH(Stata!H$1,Vlookup!$1:$1,0))</f>
        <v>36.913699999999999</v>
      </c>
      <c r="I749">
        <f ca="1">INDEX(Vlookup!$A$1:$AF$1262,MATCH(Stata!$A749,Vlookup!$A:$A,0),MATCH(Stata!I$1,Vlookup!$1:$1,0))</f>
        <v>38.098700000000001</v>
      </c>
      <c r="J749">
        <f ca="1">INDEX(Vlookup!$A$1:$AF$1262,MATCH(Stata!$A749,Vlookup!$A:$A,0),MATCH(Stata!J$1,Vlookup!$1:$1,0))</f>
        <v>69.885900000000007</v>
      </c>
      <c r="K749">
        <f ca="1">INDEX(Vlookup!$A$1:$AF$1262,MATCH(Stata!$A749,Vlookup!$A:$A,0),MATCH(Stata!K$1,Vlookup!$1:$1,0))</f>
        <v>19.674399999999999</v>
      </c>
      <c r="L749">
        <f ca="1">INDEX(Vlookup!$A$1:$AF$1262,MATCH(Stata!$A749,Vlookup!$A:$A,0),MATCH(Stata!L$1,Vlookup!$1:$1,0))</f>
        <v>21.684799999999999</v>
      </c>
      <c r="M749">
        <f ca="1">INDEX(Vlookup!$A$1:$AF$1262,MATCH(Stata!$A749,Vlookup!$A:$A,0),MATCH(Stata!M$1,Vlookup!$1:$1,0))</f>
        <v>68.015100000000004</v>
      </c>
      <c r="N749">
        <f ca="1">INDEX(Vlookup!$A$1:$AF$1262,MATCH(Stata!$A749,Vlookup!$A:$A,0),MATCH(Stata!N$1,Vlookup!$1:$1,0))</f>
        <v>13.9953</v>
      </c>
      <c r="O749" t="e">
        <f ca="1">INDEX(Vlookup!$A$1:$AF$1262,MATCH(Stata!$A749,Vlookup!$A:$A,0),MATCH(Stata!O$1,Vlookup!$1:$1,0))</f>
        <v>#N/A</v>
      </c>
      <c r="P749">
        <f ca="1">INDEX(Vlookup!$A$1:$AF$1262,MATCH(Stata!$A749,Vlookup!$A:$A,0),MATCH(Stata!P$1,Vlookup!$1:$1,0))</f>
        <v>33.3842</v>
      </c>
      <c r="Q749">
        <f ca="1">INDEX(Vlookup!$A$1:$AF$1262,MATCH(Stata!$A749,Vlookup!$A:$A,0),MATCH(Stata!Q$1,Vlookup!$1:$1,0))</f>
        <v>21.4831</v>
      </c>
      <c r="R749">
        <f ca="1">INDEX(Vlookup!$A$1:$AF$1262,MATCH(Stata!$A749,Vlookup!$A:$A,0),MATCH(Stata!R$1,Vlookup!$1:$1,0))</f>
        <v>29.134</v>
      </c>
      <c r="S749">
        <f ca="1">INDEX(Vlookup!$A$1:$AF$1262,MATCH(Stata!$A749,Vlookup!$A:$A,0),MATCH(Stata!S$1,Vlookup!$1:$1,0))</f>
        <v>12.643700000000001</v>
      </c>
      <c r="T749">
        <f ca="1">INDEX(Vlookup!$A$1:$AF$1262,MATCH(Stata!$A749,Vlookup!$A:$A,0),MATCH(Stata!T$1,Vlookup!$1:$1,0))</f>
        <v>77.703699999999998</v>
      </c>
      <c r="U749">
        <f ca="1">INDEX(Vlookup!$A$1:$AF$1262,MATCH(Stata!$A749,Vlookup!$A:$A,0),MATCH(Stata!U$1,Vlookup!$1:$1,0))</f>
        <v>51.164900000000003</v>
      </c>
      <c r="V749">
        <f ca="1">INDEX(Vlookup!$A$1:$AF$1262,MATCH(Stata!$A749,Vlookup!$A:$A,0),MATCH(Stata!V$1,Vlookup!$1:$1,0))</f>
        <v>28.011099999999999</v>
      </c>
      <c r="W749">
        <f ca="1">INDEX(Vlookup!$A$1:$AF$1262,MATCH(Stata!$A749,Vlookup!$A:$A,0),MATCH(Stata!W$1,Vlookup!$1:$1,0))</f>
        <v>53.056199999999997</v>
      </c>
      <c r="X749">
        <f ca="1">INDEX(Vlookup!$A$1:$AF$1262,MATCH(Stata!$A749,Vlookup!$A:$A,0),MATCH(Stata!X$1,Vlookup!$1:$1,0))</f>
        <v>23.797599999999999</v>
      </c>
      <c r="Y749">
        <f ca="1">INDEX(Vlookup!$A$1:$AF$1262,MATCH(Stata!$A749,Vlookup!$A:$A,0),MATCH(Stata!Y$1,Vlookup!$1:$1,0))</f>
        <v>17.3368</v>
      </c>
      <c r="Z749">
        <f ca="1">INDEX(Vlookup!$A$1:$AF$1262,MATCH(Stata!$A749,Vlookup!$A:$A,0),MATCH(Stata!Z$1,Vlookup!$1:$1,0))</f>
        <v>14.554</v>
      </c>
      <c r="AA749">
        <f ca="1">INDEX(Vlookup!$A$1:$AF$1262,MATCH(Stata!$A749,Vlookup!$A:$A,0),MATCH(Stata!AA$1,Vlookup!$1:$1,0))</f>
        <v>52.600999999999999</v>
      </c>
      <c r="AB749">
        <f ca="1">INDEX(Vlookup!$A$1:$AF$1262,MATCH(Stata!$A749,Vlookup!$A:$A,0),MATCH(Stata!AB$1,Vlookup!$1:$1,0))</f>
        <v>46.424100000000003</v>
      </c>
      <c r="AC749">
        <f ca="1">INDEX(Vlookup!$A$1:$AF$1262,MATCH(Stata!$A749,Vlookup!$A:$A,0),MATCH(Stata!AC$1,Vlookup!$1:$1,0))</f>
        <v>24.523399999999999</v>
      </c>
      <c r="AD749">
        <f ca="1">INDEX(Vlookup!$A$1:$AF$1262,MATCH(Stata!$A749,Vlookup!$A:$A,0),MATCH(Stata!AD$1,Vlookup!$1:$1,0))</f>
        <v>50.661999999999999</v>
      </c>
      <c r="AE749">
        <f ca="1">INDEX(Vlookup!$A$1:$AF$1262,MATCH(Stata!$A749,Vlookup!$A:$A,0),MATCH(Stata!AE$1,Vlookup!$1:$1,0))</f>
        <v>21.245899999999999</v>
      </c>
      <c r="AF749">
        <f ca="1">INDEX(Vlookup!$A$1:$AF$1262,MATCH(Stata!$A749,Vlookup!$A:$A,0),MATCH(Stata!AF$1,Vlookup!$1:$1,0))</f>
        <v>1426.39</v>
      </c>
      <c r="AG749">
        <f ca="1">INDEX(Vlookup!$A$1:$AG$1262,MATCH(Stata!$A749,Vlookup!$A:$A,0),MATCH(Stata!AG$1,Vlookup!$1:$1,0))</f>
        <v>44.93</v>
      </c>
    </row>
    <row r="750" spans="1:33" x14ac:dyDescent="0.25">
      <c r="A750" s="1">
        <v>39804</v>
      </c>
      <c r="B750">
        <f ca="1">INDEX(Vlookup!$A$1:$AF$1262,MATCH(Stata!$A750,Vlookup!$A:$A,0),MATCH(Stata!B$1,Vlookup!$1:$1,0))</f>
        <v>50.457000000000001</v>
      </c>
      <c r="C750">
        <f ca="1">INDEX(Vlookup!$A$1:$AF$1262,MATCH(Stata!$A750,Vlookup!$A:$A,0),MATCH(Stata!C$1,Vlookup!$1:$1,0))</f>
        <v>8.6902000000000008</v>
      </c>
      <c r="D750">
        <f ca="1">INDEX(Vlookup!$A$1:$AF$1262,MATCH(Stata!$A750,Vlookup!$A:$A,0),MATCH(Stata!D$1,Vlookup!$1:$1,0))</f>
        <v>11.4697</v>
      </c>
      <c r="E750">
        <f ca="1">INDEX(Vlookup!$A$1:$AF$1262,MATCH(Stata!$A750,Vlookup!$A:$A,0),MATCH(Stata!E$1,Vlookup!$1:$1,0))</f>
        <v>16.901499999999999</v>
      </c>
      <c r="F750">
        <f ca="1">INDEX(Vlookup!$A$1:$AF$1262,MATCH(Stata!$A750,Vlookup!$A:$A,0),MATCH(Stata!F$1,Vlookup!$1:$1,0))</f>
        <v>26.974299999999999</v>
      </c>
      <c r="G750">
        <f ca="1">INDEX(Vlookup!$A$1:$AF$1262,MATCH(Stata!$A750,Vlookup!$A:$A,0),MATCH(Stata!G$1,Vlookup!$1:$1,0))</f>
        <v>21.952500000000001</v>
      </c>
      <c r="H750">
        <f ca="1">INDEX(Vlookup!$A$1:$AF$1262,MATCH(Stata!$A750,Vlookup!$A:$A,0),MATCH(Stata!H$1,Vlookup!$1:$1,0))</f>
        <v>36.8063</v>
      </c>
      <c r="I750">
        <f ca="1">INDEX(Vlookup!$A$1:$AF$1262,MATCH(Stata!$A750,Vlookup!$A:$A,0),MATCH(Stata!I$1,Vlookup!$1:$1,0))</f>
        <v>37.2866</v>
      </c>
      <c r="J750">
        <f ca="1">INDEX(Vlookup!$A$1:$AF$1262,MATCH(Stata!$A750,Vlookup!$A:$A,0),MATCH(Stata!J$1,Vlookup!$1:$1,0))</f>
        <v>67.197999999999993</v>
      </c>
      <c r="K750">
        <f ca="1">INDEX(Vlookup!$A$1:$AF$1262,MATCH(Stata!$A750,Vlookup!$A:$A,0),MATCH(Stata!K$1,Vlookup!$1:$1,0))</f>
        <v>19.776299999999999</v>
      </c>
      <c r="L750">
        <f ca="1">INDEX(Vlookup!$A$1:$AF$1262,MATCH(Stata!$A750,Vlookup!$A:$A,0),MATCH(Stata!L$1,Vlookup!$1:$1,0))</f>
        <v>21.168099999999999</v>
      </c>
      <c r="M750">
        <f ca="1">INDEX(Vlookup!$A$1:$AF$1262,MATCH(Stata!$A750,Vlookup!$A:$A,0),MATCH(Stata!M$1,Vlookup!$1:$1,0))</f>
        <v>67.915400000000005</v>
      </c>
      <c r="N750">
        <f ca="1">INDEX(Vlookup!$A$1:$AF$1262,MATCH(Stata!$A750,Vlookup!$A:$A,0),MATCH(Stata!N$1,Vlookup!$1:$1,0))</f>
        <v>13.6305</v>
      </c>
      <c r="O750" t="e">
        <f ca="1">INDEX(Vlookup!$A$1:$AF$1262,MATCH(Stata!$A750,Vlookup!$A:$A,0),MATCH(Stata!O$1,Vlookup!$1:$1,0))</f>
        <v>#N/A</v>
      </c>
      <c r="P750">
        <f ca="1">INDEX(Vlookup!$A$1:$AF$1262,MATCH(Stata!$A750,Vlookup!$A:$A,0),MATCH(Stata!P$1,Vlookup!$1:$1,0))</f>
        <v>32.7712</v>
      </c>
      <c r="Q750">
        <f ca="1">INDEX(Vlookup!$A$1:$AF$1262,MATCH(Stata!$A750,Vlookup!$A:$A,0),MATCH(Stata!Q$1,Vlookup!$1:$1,0))</f>
        <v>21.048500000000001</v>
      </c>
      <c r="R750">
        <f ca="1">INDEX(Vlookup!$A$1:$AF$1262,MATCH(Stata!$A750,Vlookup!$A:$A,0),MATCH(Stata!R$1,Vlookup!$1:$1,0))</f>
        <v>28.4299</v>
      </c>
      <c r="S750">
        <f ca="1">INDEX(Vlookup!$A$1:$AF$1262,MATCH(Stata!$A750,Vlookup!$A:$A,0),MATCH(Stata!S$1,Vlookup!$1:$1,0))</f>
        <v>12.5562</v>
      </c>
      <c r="T750">
        <f ca="1">INDEX(Vlookup!$A$1:$AF$1262,MATCH(Stata!$A750,Vlookup!$A:$A,0),MATCH(Stata!T$1,Vlookup!$1:$1,0))</f>
        <v>76.280199999999994</v>
      </c>
      <c r="U750">
        <f ca="1">INDEX(Vlookup!$A$1:$AF$1262,MATCH(Stata!$A750,Vlookup!$A:$A,0),MATCH(Stata!U$1,Vlookup!$1:$1,0))</f>
        <v>51.243200000000002</v>
      </c>
      <c r="V750">
        <f ca="1">INDEX(Vlookup!$A$1:$AF$1262,MATCH(Stata!$A750,Vlookup!$A:$A,0),MATCH(Stata!V$1,Vlookup!$1:$1,0))</f>
        <v>27.549199999999999</v>
      </c>
      <c r="W750">
        <f ca="1">INDEX(Vlookup!$A$1:$AF$1262,MATCH(Stata!$A750,Vlookup!$A:$A,0),MATCH(Stata!W$1,Vlookup!$1:$1,0))</f>
        <v>54.006100000000004</v>
      </c>
      <c r="X750">
        <f ca="1">INDEX(Vlookup!$A$1:$AF$1262,MATCH(Stata!$A750,Vlookup!$A:$A,0),MATCH(Stata!X$1,Vlookup!$1:$1,0))</f>
        <v>24.2392</v>
      </c>
      <c r="Y750">
        <f ca="1">INDEX(Vlookup!$A$1:$AF$1262,MATCH(Stata!$A750,Vlookup!$A:$A,0),MATCH(Stata!Y$1,Vlookup!$1:$1,0))</f>
        <v>17.391200000000001</v>
      </c>
      <c r="Z750">
        <f ca="1">INDEX(Vlookup!$A$1:$AF$1262,MATCH(Stata!$A750,Vlookup!$A:$A,0),MATCH(Stata!Z$1,Vlookup!$1:$1,0))</f>
        <v>14.452999999999999</v>
      </c>
      <c r="AA750">
        <f ca="1">INDEX(Vlookup!$A$1:$AF$1262,MATCH(Stata!$A750,Vlookup!$A:$A,0),MATCH(Stata!AA$1,Vlookup!$1:$1,0))</f>
        <v>52.845700000000001</v>
      </c>
      <c r="AB750">
        <f ca="1">INDEX(Vlookup!$A$1:$AF$1262,MATCH(Stata!$A750,Vlookup!$A:$A,0),MATCH(Stata!AB$1,Vlookup!$1:$1,0))</f>
        <v>46.758499999999998</v>
      </c>
      <c r="AC750">
        <f ca="1">INDEX(Vlookup!$A$1:$AF$1262,MATCH(Stata!$A750,Vlookup!$A:$A,0),MATCH(Stata!AC$1,Vlookup!$1:$1,0))</f>
        <v>24.693300000000001</v>
      </c>
      <c r="AD750">
        <f ca="1">INDEX(Vlookup!$A$1:$AF$1262,MATCH(Stata!$A750,Vlookup!$A:$A,0),MATCH(Stata!AD$1,Vlookup!$1:$1,0))</f>
        <v>50.889299999999999</v>
      </c>
      <c r="AE750">
        <f ca="1">INDEX(Vlookup!$A$1:$AF$1262,MATCH(Stata!$A750,Vlookup!$A:$A,0),MATCH(Stata!AE$1,Vlookup!$1:$1,0))</f>
        <v>20.772300000000001</v>
      </c>
      <c r="AF750">
        <f ca="1">INDEX(Vlookup!$A$1:$AF$1262,MATCH(Stata!$A750,Vlookup!$A:$A,0),MATCH(Stata!AF$1,Vlookup!$1:$1,0))</f>
        <v>1400.42</v>
      </c>
      <c r="AG750">
        <f ca="1">INDEX(Vlookup!$A$1:$AG$1262,MATCH(Stata!$A750,Vlookup!$A:$A,0),MATCH(Stata!AG$1,Vlookup!$1:$1,0))</f>
        <v>44.56</v>
      </c>
    </row>
    <row r="751" spans="1:33" x14ac:dyDescent="0.25">
      <c r="A751" s="1">
        <v>39805</v>
      </c>
      <c r="B751">
        <f ca="1">INDEX(Vlookup!$A$1:$AF$1262,MATCH(Stata!$A751,Vlookup!$A:$A,0),MATCH(Stata!B$1,Vlookup!$1:$1,0))</f>
        <v>49.624600000000001</v>
      </c>
      <c r="C751">
        <f ca="1">INDEX(Vlookup!$A$1:$AF$1262,MATCH(Stata!$A751,Vlookup!$A:$A,0),MATCH(Stata!C$1,Vlookup!$1:$1,0))</f>
        <v>9.0103000000000009</v>
      </c>
      <c r="D751">
        <f ca="1">INDEX(Vlookup!$A$1:$AF$1262,MATCH(Stata!$A751,Vlookup!$A:$A,0),MATCH(Stata!D$1,Vlookup!$1:$1,0))</f>
        <v>11.4619</v>
      </c>
      <c r="E751">
        <f ca="1">INDEX(Vlookup!$A$1:$AF$1262,MATCH(Stata!$A751,Vlookup!$A:$A,0),MATCH(Stata!E$1,Vlookup!$1:$1,0))</f>
        <v>16.479500000000002</v>
      </c>
      <c r="F751">
        <f ca="1">INDEX(Vlookup!$A$1:$AF$1262,MATCH(Stata!$A751,Vlookup!$A:$A,0),MATCH(Stata!F$1,Vlookup!$1:$1,0))</f>
        <v>25.969000000000001</v>
      </c>
      <c r="G751">
        <f ca="1">INDEX(Vlookup!$A$1:$AF$1262,MATCH(Stata!$A751,Vlookup!$A:$A,0),MATCH(Stata!G$1,Vlookup!$1:$1,0))</f>
        <v>21.6325</v>
      </c>
      <c r="H751">
        <f ca="1">INDEX(Vlookup!$A$1:$AF$1262,MATCH(Stata!$A751,Vlookup!$A:$A,0),MATCH(Stata!H$1,Vlookup!$1:$1,0))</f>
        <v>35.938000000000002</v>
      </c>
      <c r="I751">
        <f ca="1">INDEX(Vlookup!$A$1:$AF$1262,MATCH(Stata!$A751,Vlookup!$A:$A,0),MATCH(Stata!I$1,Vlookup!$1:$1,0))</f>
        <v>36.706499999999998</v>
      </c>
      <c r="J751">
        <f ca="1">INDEX(Vlookup!$A$1:$AF$1262,MATCH(Stata!$A751,Vlookup!$A:$A,0),MATCH(Stata!J$1,Vlookup!$1:$1,0))</f>
        <v>64.908199999999994</v>
      </c>
      <c r="K751">
        <f ca="1">INDEX(Vlookup!$A$1:$AF$1262,MATCH(Stata!$A751,Vlookup!$A:$A,0),MATCH(Stata!K$1,Vlookup!$1:$1,0))</f>
        <v>19.470700000000001</v>
      </c>
      <c r="L751">
        <f ca="1">INDEX(Vlookup!$A$1:$AF$1262,MATCH(Stata!$A751,Vlookup!$A:$A,0),MATCH(Stata!L$1,Vlookup!$1:$1,0))</f>
        <v>20.7531</v>
      </c>
      <c r="M751">
        <f ca="1">INDEX(Vlookup!$A$1:$AF$1262,MATCH(Stata!$A751,Vlookup!$A:$A,0),MATCH(Stata!M$1,Vlookup!$1:$1,0))</f>
        <v>68.087599999999995</v>
      </c>
      <c r="N751">
        <f ca="1">INDEX(Vlookup!$A$1:$AF$1262,MATCH(Stata!$A751,Vlookup!$A:$A,0),MATCH(Stata!N$1,Vlookup!$1:$1,0))</f>
        <v>13.9359</v>
      </c>
      <c r="O751" t="e">
        <f ca="1">INDEX(Vlookup!$A$1:$AF$1262,MATCH(Stata!$A751,Vlookup!$A:$A,0),MATCH(Stata!O$1,Vlookup!$1:$1,0))</f>
        <v>#N/A</v>
      </c>
      <c r="P751">
        <f ca="1">INDEX(Vlookup!$A$1:$AF$1262,MATCH(Stata!$A751,Vlookup!$A:$A,0),MATCH(Stata!P$1,Vlookup!$1:$1,0))</f>
        <v>32.582599999999999</v>
      </c>
      <c r="Q751">
        <f ca="1">INDEX(Vlookup!$A$1:$AF$1262,MATCH(Stata!$A751,Vlookup!$A:$A,0),MATCH(Stata!Q$1,Vlookup!$1:$1,0))</f>
        <v>20.950900000000001</v>
      </c>
      <c r="R751">
        <f ca="1">INDEX(Vlookup!$A$1:$AF$1262,MATCH(Stata!$A751,Vlookup!$A:$A,0),MATCH(Stata!R$1,Vlookup!$1:$1,0))</f>
        <v>28.2606</v>
      </c>
      <c r="S751">
        <f ca="1">INDEX(Vlookup!$A$1:$AF$1262,MATCH(Stata!$A751,Vlookup!$A:$A,0),MATCH(Stata!S$1,Vlookup!$1:$1,0))</f>
        <v>12.319800000000001</v>
      </c>
      <c r="T751">
        <f ca="1">INDEX(Vlookup!$A$1:$AF$1262,MATCH(Stata!$A751,Vlookup!$A:$A,0),MATCH(Stata!T$1,Vlookup!$1:$1,0))</f>
        <v>74.986999999999995</v>
      </c>
      <c r="U751">
        <f ca="1">INDEX(Vlookup!$A$1:$AF$1262,MATCH(Stata!$A751,Vlookup!$A:$A,0),MATCH(Stata!U$1,Vlookup!$1:$1,0))</f>
        <v>51.025799999999997</v>
      </c>
      <c r="V751">
        <f ca="1">INDEX(Vlookup!$A$1:$AF$1262,MATCH(Stata!$A751,Vlookup!$A:$A,0),MATCH(Stata!V$1,Vlookup!$1:$1,0))</f>
        <v>26.8933</v>
      </c>
      <c r="W751">
        <f ca="1">INDEX(Vlookup!$A$1:$AF$1262,MATCH(Stata!$A751,Vlookup!$A:$A,0),MATCH(Stata!W$1,Vlookup!$1:$1,0))</f>
        <v>53.346400000000003</v>
      </c>
      <c r="X751">
        <f ca="1">INDEX(Vlookup!$A$1:$AF$1262,MATCH(Stata!$A751,Vlookup!$A:$A,0),MATCH(Stata!X$1,Vlookup!$1:$1,0))</f>
        <v>24.5059</v>
      </c>
      <c r="Y751">
        <f ca="1">INDEX(Vlookup!$A$1:$AF$1262,MATCH(Stata!$A751,Vlookup!$A:$A,0),MATCH(Stata!Y$1,Vlookup!$1:$1,0))</f>
        <v>17.4819</v>
      </c>
      <c r="Z751">
        <f ca="1">INDEX(Vlookup!$A$1:$AF$1262,MATCH(Stata!$A751,Vlookup!$A:$A,0),MATCH(Stata!Z$1,Vlookup!$1:$1,0))</f>
        <v>14.3268</v>
      </c>
      <c r="AA751">
        <f ca="1">INDEX(Vlookup!$A$1:$AF$1262,MATCH(Stata!$A751,Vlookup!$A:$A,0),MATCH(Stata!AA$1,Vlookup!$1:$1,0))</f>
        <v>52.295099999999998</v>
      </c>
      <c r="AB751">
        <f ca="1">INDEX(Vlookup!$A$1:$AF$1262,MATCH(Stata!$A751,Vlookup!$A:$A,0),MATCH(Stata!AB$1,Vlookup!$1:$1,0))</f>
        <v>45.746299999999998</v>
      </c>
      <c r="AC751">
        <f ca="1">INDEX(Vlookup!$A$1:$AF$1262,MATCH(Stata!$A751,Vlookup!$A:$A,0),MATCH(Stata!AC$1,Vlookup!$1:$1,0))</f>
        <v>24.227799999999998</v>
      </c>
      <c r="AD751">
        <f ca="1">INDEX(Vlookup!$A$1:$AF$1262,MATCH(Stata!$A751,Vlookup!$A:$A,0),MATCH(Stata!AD$1,Vlookup!$1:$1,0))</f>
        <v>50.253</v>
      </c>
      <c r="AE751">
        <f ca="1">INDEX(Vlookup!$A$1:$AF$1262,MATCH(Stata!$A751,Vlookup!$A:$A,0),MATCH(Stata!AE$1,Vlookup!$1:$1,0))</f>
        <v>20.6965</v>
      </c>
      <c r="AF751">
        <f ca="1">INDEX(Vlookup!$A$1:$AF$1262,MATCH(Stata!$A751,Vlookup!$A:$A,0),MATCH(Stata!AF$1,Vlookup!$1:$1,0))</f>
        <v>1387.08</v>
      </c>
      <c r="AG751">
        <f ca="1">INDEX(Vlookup!$A$1:$AG$1262,MATCH(Stata!$A751,Vlookup!$A:$A,0),MATCH(Stata!AG$1,Vlookup!$1:$1,0))</f>
        <v>45.02</v>
      </c>
    </row>
    <row r="752" spans="1:33" x14ac:dyDescent="0.25">
      <c r="A752" s="1">
        <v>39806</v>
      </c>
      <c r="B752">
        <f ca="1">INDEX(Vlookup!$A$1:$AF$1262,MATCH(Stata!$A752,Vlookup!$A:$A,0),MATCH(Stata!B$1,Vlookup!$1:$1,0))</f>
        <v>49.6783</v>
      </c>
      <c r="C752">
        <f ca="1">INDEX(Vlookup!$A$1:$AF$1262,MATCH(Stata!$A752,Vlookup!$A:$A,0),MATCH(Stata!C$1,Vlookup!$1:$1,0))</f>
        <v>8.8407999999999998</v>
      </c>
      <c r="D752">
        <f ca="1">INDEX(Vlookup!$A$1:$AF$1262,MATCH(Stata!$A752,Vlookup!$A:$A,0),MATCH(Stata!D$1,Vlookup!$1:$1,0))</f>
        <v>11.6021</v>
      </c>
      <c r="E752">
        <f ca="1">INDEX(Vlookup!$A$1:$AF$1262,MATCH(Stata!$A752,Vlookup!$A:$A,0),MATCH(Stata!E$1,Vlookup!$1:$1,0))</f>
        <v>16.488600000000002</v>
      </c>
      <c r="F752">
        <f ca="1">INDEX(Vlookup!$A$1:$AF$1262,MATCH(Stata!$A752,Vlookup!$A:$A,0),MATCH(Stata!F$1,Vlookup!$1:$1,0))</f>
        <v>26.136600000000001</v>
      </c>
      <c r="G752">
        <f ca="1">INDEX(Vlookup!$A$1:$AF$1262,MATCH(Stata!$A752,Vlookup!$A:$A,0),MATCH(Stata!G$1,Vlookup!$1:$1,0))</f>
        <v>21.718399999999999</v>
      </c>
      <c r="H752">
        <f ca="1">INDEX(Vlookup!$A$1:$AF$1262,MATCH(Stata!$A752,Vlookup!$A:$A,0),MATCH(Stata!H$1,Vlookup!$1:$1,0))</f>
        <v>35.911200000000001</v>
      </c>
      <c r="I752">
        <f ca="1">INDEX(Vlookup!$A$1:$AF$1262,MATCH(Stata!$A752,Vlookup!$A:$A,0),MATCH(Stata!I$1,Vlookup!$1:$1,0))</f>
        <v>37.4026</v>
      </c>
      <c r="J752">
        <f ca="1">INDEX(Vlookup!$A$1:$AF$1262,MATCH(Stata!$A752,Vlookup!$A:$A,0),MATCH(Stata!J$1,Vlookup!$1:$1,0))</f>
        <v>67.496600000000001</v>
      </c>
      <c r="K752">
        <f ca="1">INDEX(Vlookup!$A$1:$AF$1262,MATCH(Stata!$A752,Vlookup!$A:$A,0),MATCH(Stata!K$1,Vlookup!$1:$1,0))</f>
        <v>19.528300000000002</v>
      </c>
      <c r="L752">
        <f ca="1">INDEX(Vlookup!$A$1:$AF$1262,MATCH(Stata!$A752,Vlookup!$A:$A,0),MATCH(Stata!L$1,Vlookup!$1:$1,0))</f>
        <v>20.973300000000002</v>
      </c>
      <c r="M752">
        <f ca="1">INDEX(Vlookup!$A$1:$AF$1262,MATCH(Stata!$A752,Vlookup!$A:$A,0),MATCH(Stata!M$1,Vlookup!$1:$1,0))</f>
        <v>68.704099999999997</v>
      </c>
      <c r="N752">
        <f ca="1">INDEX(Vlookup!$A$1:$AF$1262,MATCH(Stata!$A752,Vlookup!$A:$A,0),MATCH(Stata!N$1,Vlookup!$1:$1,0))</f>
        <v>13.927199999999999</v>
      </c>
      <c r="O752" t="e">
        <f ca="1">INDEX(Vlookup!$A$1:$AF$1262,MATCH(Stata!$A752,Vlookup!$A:$A,0),MATCH(Stata!O$1,Vlookup!$1:$1,0))</f>
        <v>#N/A</v>
      </c>
      <c r="P752">
        <f ca="1">INDEX(Vlookup!$A$1:$AF$1262,MATCH(Stata!$A752,Vlookup!$A:$A,0),MATCH(Stata!P$1,Vlookup!$1:$1,0))</f>
        <v>32.705199999999998</v>
      </c>
      <c r="Q752">
        <f ca="1">INDEX(Vlookup!$A$1:$AF$1262,MATCH(Stata!$A752,Vlookup!$A:$A,0),MATCH(Stata!Q$1,Vlookup!$1:$1,0))</f>
        <v>21.048500000000001</v>
      </c>
      <c r="R752">
        <f ca="1">INDEX(Vlookup!$A$1:$AF$1262,MATCH(Stata!$A752,Vlookup!$A:$A,0),MATCH(Stata!R$1,Vlookup!$1:$1,0))</f>
        <v>28.3765</v>
      </c>
      <c r="S752">
        <f ca="1">INDEX(Vlookup!$A$1:$AF$1262,MATCH(Stata!$A752,Vlookup!$A:$A,0),MATCH(Stata!S$1,Vlookup!$1:$1,0))</f>
        <v>12.459899999999999</v>
      </c>
      <c r="T752">
        <f ca="1">INDEX(Vlookup!$A$1:$AF$1262,MATCH(Stata!$A752,Vlookup!$A:$A,0),MATCH(Stata!T$1,Vlookup!$1:$1,0))</f>
        <v>74.912599999999998</v>
      </c>
      <c r="U752">
        <f ca="1">INDEX(Vlookup!$A$1:$AF$1262,MATCH(Stata!$A752,Vlookup!$A:$A,0),MATCH(Stata!U$1,Vlookup!$1:$1,0))</f>
        <v>50.921500000000002</v>
      </c>
      <c r="V752">
        <f ca="1">INDEX(Vlookup!$A$1:$AF$1262,MATCH(Stata!$A752,Vlookup!$A:$A,0),MATCH(Stata!V$1,Vlookup!$1:$1,0))</f>
        <v>27.576899999999998</v>
      </c>
      <c r="W752">
        <f ca="1">INDEX(Vlookup!$A$1:$AF$1262,MATCH(Stata!$A752,Vlookup!$A:$A,0),MATCH(Stata!W$1,Vlookup!$1:$1,0))</f>
        <v>53.900599999999997</v>
      </c>
      <c r="X752">
        <f ca="1">INDEX(Vlookup!$A$1:$AF$1262,MATCH(Stata!$A752,Vlookup!$A:$A,0),MATCH(Stata!X$1,Vlookup!$1:$1,0))</f>
        <v>24.389199999999999</v>
      </c>
      <c r="Y752">
        <f ca="1">INDEX(Vlookup!$A$1:$AF$1262,MATCH(Stata!$A752,Vlookup!$A:$A,0),MATCH(Stata!Y$1,Vlookup!$1:$1,0))</f>
        <v>17.382100000000001</v>
      </c>
      <c r="Z752">
        <f ca="1">INDEX(Vlookup!$A$1:$AF$1262,MATCH(Stata!$A752,Vlookup!$A:$A,0),MATCH(Stata!Z$1,Vlookup!$1:$1,0))</f>
        <v>14.31</v>
      </c>
      <c r="AA752">
        <f ca="1">INDEX(Vlookup!$A$1:$AF$1262,MATCH(Stata!$A752,Vlookup!$A:$A,0),MATCH(Stata!AA$1,Vlookup!$1:$1,0))</f>
        <v>52.784500000000001</v>
      </c>
      <c r="AB752">
        <f ca="1">INDEX(Vlookup!$A$1:$AF$1262,MATCH(Stata!$A752,Vlookup!$A:$A,0),MATCH(Stata!AB$1,Vlookup!$1:$1,0))</f>
        <v>46.225299999999997</v>
      </c>
      <c r="AC752">
        <f ca="1">INDEX(Vlookup!$A$1:$AF$1262,MATCH(Stata!$A752,Vlookup!$A:$A,0),MATCH(Stata!AC$1,Vlookup!$1:$1,0))</f>
        <v>24.272200000000002</v>
      </c>
      <c r="AD752">
        <f ca="1">INDEX(Vlookup!$A$1:$AF$1262,MATCH(Stata!$A752,Vlookup!$A:$A,0),MATCH(Stata!AD$1,Vlookup!$1:$1,0))</f>
        <v>50.389400000000002</v>
      </c>
      <c r="AE752">
        <f ca="1">INDEX(Vlookup!$A$1:$AF$1262,MATCH(Stata!$A752,Vlookup!$A:$A,0),MATCH(Stata!AE$1,Vlookup!$1:$1,0))</f>
        <v>20.8291</v>
      </c>
      <c r="AF752">
        <f ca="1">INDEX(Vlookup!$A$1:$AF$1262,MATCH(Stata!$A752,Vlookup!$A:$A,0),MATCH(Stata!AF$1,Vlookup!$1:$1,0))</f>
        <v>1395.76</v>
      </c>
      <c r="AG752">
        <f ca="1">INDEX(Vlookup!$A$1:$AG$1262,MATCH(Stata!$A752,Vlookup!$A:$A,0),MATCH(Stata!AG$1,Vlookup!$1:$1,0))</f>
        <v>44.21</v>
      </c>
    </row>
    <row r="753" spans="1:33" x14ac:dyDescent="0.25">
      <c r="A753" s="1">
        <v>39808</v>
      </c>
      <c r="B753">
        <f ca="1">INDEX(Vlookup!$A$1:$AF$1262,MATCH(Stata!$A753,Vlookup!$A:$A,0),MATCH(Stata!B$1,Vlookup!$1:$1,0))</f>
        <v>49.893099999999997</v>
      </c>
      <c r="C753">
        <f ca="1">INDEX(Vlookup!$A$1:$AF$1262,MATCH(Stata!$A753,Vlookup!$A:$A,0),MATCH(Stata!C$1,Vlookup!$1:$1,0))</f>
        <v>9.2080000000000002</v>
      </c>
      <c r="D753">
        <f ca="1">INDEX(Vlookup!$A$1:$AF$1262,MATCH(Stata!$A753,Vlookup!$A:$A,0),MATCH(Stata!D$1,Vlookup!$1:$1,0))</f>
        <v>11.726699999999999</v>
      </c>
      <c r="E753">
        <f ca="1">INDEX(Vlookup!$A$1:$AF$1262,MATCH(Stata!$A753,Vlookup!$A:$A,0),MATCH(Stata!E$1,Vlookup!$1:$1,0))</f>
        <v>16.433599999999998</v>
      </c>
      <c r="F753">
        <f ca="1">INDEX(Vlookup!$A$1:$AF$1262,MATCH(Stata!$A753,Vlookup!$A:$A,0),MATCH(Stata!F$1,Vlookup!$1:$1,0))</f>
        <v>26.304099999999998</v>
      </c>
      <c r="G753">
        <f ca="1">INDEX(Vlookup!$A$1:$AF$1262,MATCH(Stata!$A753,Vlookup!$A:$A,0),MATCH(Stata!G$1,Vlookup!$1:$1,0))</f>
        <v>21.804200000000002</v>
      </c>
      <c r="H753">
        <f ca="1">INDEX(Vlookup!$A$1:$AF$1262,MATCH(Stata!$A753,Vlookup!$A:$A,0),MATCH(Stata!H$1,Vlookup!$1:$1,0))</f>
        <v>36.278199999999998</v>
      </c>
      <c r="I753">
        <f ca="1">INDEX(Vlookup!$A$1:$AF$1262,MATCH(Stata!$A753,Vlookup!$A:$A,0),MATCH(Stata!I$1,Vlookup!$1:$1,0))</f>
        <v>38.125500000000002</v>
      </c>
      <c r="J753">
        <f ca="1">INDEX(Vlookup!$A$1:$AF$1262,MATCH(Stata!$A753,Vlookup!$A:$A,0),MATCH(Stata!J$1,Vlookup!$1:$1,0))</f>
        <v>66.998900000000006</v>
      </c>
      <c r="K753">
        <f ca="1">INDEX(Vlookup!$A$1:$AF$1262,MATCH(Stata!$A753,Vlookup!$A:$A,0),MATCH(Stata!K$1,Vlookup!$1:$1,0))</f>
        <v>19.7409</v>
      </c>
      <c r="L753">
        <f ca="1">INDEX(Vlookup!$A$1:$AF$1262,MATCH(Stata!$A753,Vlookup!$A:$A,0),MATCH(Stata!L$1,Vlookup!$1:$1,0))</f>
        <v>21.159600000000001</v>
      </c>
      <c r="M753">
        <f ca="1">INDEX(Vlookup!$A$1:$AF$1262,MATCH(Stata!$A753,Vlookup!$A:$A,0),MATCH(Stata!M$1,Vlookup!$1:$1,0))</f>
        <v>69.982500000000002</v>
      </c>
      <c r="N753">
        <f ca="1">INDEX(Vlookup!$A$1:$AF$1262,MATCH(Stata!$A753,Vlookup!$A:$A,0),MATCH(Stata!N$1,Vlookup!$1:$1,0))</f>
        <v>13.8062</v>
      </c>
      <c r="O753" t="e">
        <f ca="1">INDEX(Vlookup!$A$1:$AF$1262,MATCH(Stata!$A753,Vlookup!$A:$A,0),MATCH(Stata!O$1,Vlookup!$1:$1,0))</f>
        <v>#N/A</v>
      </c>
      <c r="P753">
        <f ca="1">INDEX(Vlookup!$A$1:$AF$1262,MATCH(Stata!$A753,Vlookup!$A:$A,0),MATCH(Stata!P$1,Vlookup!$1:$1,0))</f>
        <v>32.978700000000003</v>
      </c>
      <c r="Q753">
        <f ca="1">INDEX(Vlookup!$A$1:$AF$1262,MATCH(Stata!$A753,Vlookup!$A:$A,0),MATCH(Stata!Q$1,Vlookup!$1:$1,0))</f>
        <v>20.8977</v>
      </c>
      <c r="R753">
        <f ca="1">INDEX(Vlookup!$A$1:$AF$1262,MATCH(Stata!$A753,Vlookup!$A:$A,0),MATCH(Stata!R$1,Vlookup!$1:$1,0))</f>
        <v>28.4923</v>
      </c>
      <c r="S753">
        <f ca="1">INDEX(Vlookup!$A$1:$AF$1262,MATCH(Stata!$A753,Vlookup!$A:$A,0),MATCH(Stata!S$1,Vlookup!$1:$1,0))</f>
        <v>12.4161</v>
      </c>
      <c r="T753">
        <f ca="1">INDEX(Vlookup!$A$1:$AF$1262,MATCH(Stata!$A753,Vlookup!$A:$A,0),MATCH(Stata!T$1,Vlookup!$1:$1,0))</f>
        <v>75.666200000000003</v>
      </c>
      <c r="U753">
        <f ca="1">INDEX(Vlookup!$A$1:$AF$1262,MATCH(Stata!$A753,Vlookup!$A:$A,0),MATCH(Stata!U$1,Vlookup!$1:$1,0))</f>
        <v>50.921500000000002</v>
      </c>
      <c r="V753">
        <f ca="1">INDEX(Vlookup!$A$1:$AF$1262,MATCH(Stata!$A753,Vlookup!$A:$A,0),MATCH(Stata!V$1,Vlookup!$1:$1,0))</f>
        <v>27.5307</v>
      </c>
      <c r="W753">
        <f ca="1">INDEX(Vlookup!$A$1:$AF$1262,MATCH(Stata!$A753,Vlookup!$A:$A,0),MATCH(Stata!W$1,Vlookup!$1:$1,0))</f>
        <v>53.707099999999997</v>
      </c>
      <c r="X753">
        <f ca="1">INDEX(Vlookup!$A$1:$AF$1262,MATCH(Stata!$A753,Vlookup!$A:$A,0),MATCH(Stata!X$1,Vlookup!$1:$1,0))</f>
        <v>24.164200000000001</v>
      </c>
      <c r="Y753">
        <f ca="1">INDEX(Vlookup!$A$1:$AF$1262,MATCH(Stata!$A753,Vlookup!$A:$A,0),MATCH(Stata!Y$1,Vlookup!$1:$1,0))</f>
        <v>17.3459</v>
      </c>
      <c r="Z753">
        <f ca="1">INDEX(Vlookup!$A$1:$AF$1262,MATCH(Stata!$A753,Vlookup!$A:$A,0),MATCH(Stata!Z$1,Vlookup!$1:$1,0))</f>
        <v>14.3857</v>
      </c>
      <c r="AA753">
        <f ca="1">INDEX(Vlookup!$A$1:$AF$1262,MATCH(Stata!$A753,Vlookup!$A:$A,0),MATCH(Stata!AA$1,Vlookup!$1:$1,0))</f>
        <v>52.9069</v>
      </c>
      <c r="AB753">
        <f ca="1">INDEX(Vlookup!$A$1:$AF$1262,MATCH(Stata!$A753,Vlookup!$A:$A,0),MATCH(Stata!AB$1,Vlookup!$1:$1,0))</f>
        <v>46.2072</v>
      </c>
      <c r="AC753">
        <f ca="1">INDEX(Vlookup!$A$1:$AF$1262,MATCH(Stata!$A753,Vlookup!$A:$A,0),MATCH(Stata!AC$1,Vlookup!$1:$1,0))</f>
        <v>24.523399999999999</v>
      </c>
      <c r="AD753">
        <f ca="1">INDEX(Vlookup!$A$1:$AF$1262,MATCH(Stata!$A753,Vlookup!$A:$A,0),MATCH(Stata!AD$1,Vlookup!$1:$1,0))</f>
        <v>50.307600000000001</v>
      </c>
      <c r="AE753">
        <f ca="1">INDEX(Vlookup!$A$1:$AF$1262,MATCH(Stata!$A753,Vlookup!$A:$A,0),MATCH(Stata!AE$1,Vlookup!$1:$1,0))</f>
        <v>21.0091</v>
      </c>
      <c r="AF753">
        <f ca="1">INDEX(Vlookup!$A$1:$AF$1262,MATCH(Stata!$A753,Vlookup!$A:$A,0),MATCH(Stata!AF$1,Vlookup!$1:$1,0))</f>
        <v>1403.22</v>
      </c>
      <c r="AG753">
        <f ca="1">INDEX(Vlookup!$A$1:$AG$1262,MATCH(Stata!$A753,Vlookup!$A:$A,0),MATCH(Stata!AG$1,Vlookup!$1:$1,0))</f>
        <v>43.38</v>
      </c>
    </row>
    <row r="754" spans="1:33" x14ac:dyDescent="0.25">
      <c r="A754" s="1">
        <v>39811</v>
      </c>
      <c r="B754">
        <f ca="1">INDEX(Vlookup!$A$1:$AF$1262,MATCH(Stata!$A754,Vlookup!$A:$A,0),MATCH(Stata!B$1,Vlookup!$1:$1,0))</f>
        <v>49.561900000000001</v>
      </c>
      <c r="C754">
        <f ca="1">INDEX(Vlookup!$A$1:$AF$1262,MATCH(Stata!$A754,Vlookup!$A:$A,0),MATCH(Stata!C$1,Vlookup!$1:$1,0))</f>
        <v>9.1608999999999998</v>
      </c>
      <c r="D754">
        <f ca="1">INDEX(Vlookup!$A$1:$AF$1262,MATCH(Stata!$A754,Vlookup!$A:$A,0),MATCH(Stata!D$1,Vlookup!$1:$1,0))</f>
        <v>11.8279</v>
      </c>
      <c r="E754">
        <f ca="1">INDEX(Vlookup!$A$1:$AF$1262,MATCH(Stata!$A754,Vlookup!$A:$A,0),MATCH(Stata!E$1,Vlookup!$1:$1,0))</f>
        <v>16.2409</v>
      </c>
      <c r="F754">
        <f ca="1">INDEX(Vlookup!$A$1:$AF$1262,MATCH(Stata!$A754,Vlookup!$A:$A,0),MATCH(Stata!F$1,Vlookup!$1:$1,0))</f>
        <v>25.969000000000001</v>
      </c>
      <c r="G754">
        <f ca="1">INDEX(Vlookup!$A$1:$AF$1262,MATCH(Stata!$A754,Vlookup!$A:$A,0),MATCH(Stata!G$1,Vlookup!$1:$1,0))</f>
        <v>21.741800000000001</v>
      </c>
      <c r="H754">
        <f ca="1">INDEX(Vlookup!$A$1:$AF$1262,MATCH(Stata!$A754,Vlookup!$A:$A,0),MATCH(Stata!H$1,Vlookup!$1:$1,0))</f>
        <v>35.794800000000002</v>
      </c>
      <c r="I754">
        <f ca="1">INDEX(Vlookup!$A$1:$AF$1262,MATCH(Stata!$A754,Vlookup!$A:$A,0),MATCH(Stata!I$1,Vlookup!$1:$1,0))</f>
        <v>37.7864</v>
      </c>
      <c r="J754">
        <f ca="1">INDEX(Vlookup!$A$1:$AF$1262,MATCH(Stata!$A754,Vlookup!$A:$A,0),MATCH(Stata!J$1,Vlookup!$1:$1,0))</f>
        <v>65.406000000000006</v>
      </c>
      <c r="K754">
        <f ca="1">INDEX(Vlookup!$A$1:$AF$1262,MATCH(Stata!$A754,Vlookup!$A:$A,0),MATCH(Stata!K$1,Vlookup!$1:$1,0))</f>
        <v>19.665600000000001</v>
      </c>
      <c r="L754">
        <f ca="1">INDEX(Vlookup!$A$1:$AF$1262,MATCH(Stata!$A754,Vlookup!$A:$A,0),MATCH(Stata!L$1,Vlookup!$1:$1,0))</f>
        <v>20.744599999999998</v>
      </c>
      <c r="M754">
        <f ca="1">INDEX(Vlookup!$A$1:$AF$1262,MATCH(Stata!$A754,Vlookup!$A:$A,0),MATCH(Stata!M$1,Vlookup!$1:$1,0))</f>
        <v>70.734999999999999</v>
      </c>
      <c r="N754">
        <f ca="1">INDEX(Vlookup!$A$1:$AF$1262,MATCH(Stata!$A754,Vlookup!$A:$A,0),MATCH(Stata!N$1,Vlookup!$1:$1,0))</f>
        <v>13.5382</v>
      </c>
      <c r="O754" t="e">
        <f ca="1">INDEX(Vlookup!$A$1:$AF$1262,MATCH(Stata!$A754,Vlookup!$A:$A,0),MATCH(Stata!O$1,Vlookup!$1:$1,0))</f>
        <v>#N/A</v>
      </c>
      <c r="P754">
        <f ca="1">INDEX(Vlookup!$A$1:$AF$1262,MATCH(Stata!$A754,Vlookup!$A:$A,0),MATCH(Stata!P$1,Vlookup!$1:$1,0))</f>
        <v>33.554000000000002</v>
      </c>
      <c r="Q754">
        <f ca="1">INDEX(Vlookup!$A$1:$AF$1262,MATCH(Stata!$A754,Vlookup!$A:$A,0),MATCH(Stata!Q$1,Vlookup!$1:$1,0))</f>
        <v>20.720300000000002</v>
      </c>
      <c r="R754">
        <f ca="1">INDEX(Vlookup!$A$1:$AF$1262,MATCH(Stata!$A754,Vlookup!$A:$A,0),MATCH(Stata!R$1,Vlookup!$1:$1,0))</f>
        <v>27.815000000000001</v>
      </c>
      <c r="S754">
        <f ca="1">INDEX(Vlookup!$A$1:$AF$1262,MATCH(Stata!$A754,Vlookup!$A:$A,0),MATCH(Stata!S$1,Vlookup!$1:$1,0))</f>
        <v>12.372299999999999</v>
      </c>
      <c r="T754">
        <f ca="1">INDEX(Vlookup!$A$1:$AF$1262,MATCH(Stata!$A754,Vlookup!$A:$A,0),MATCH(Stata!T$1,Vlookup!$1:$1,0))</f>
        <v>75.591800000000006</v>
      </c>
      <c r="U754">
        <f ca="1">INDEX(Vlookup!$A$1:$AF$1262,MATCH(Stata!$A754,Vlookup!$A:$A,0),MATCH(Stata!U$1,Vlookup!$1:$1,0))</f>
        <v>50.564900000000002</v>
      </c>
      <c r="V754">
        <f ca="1">INDEX(Vlookup!$A$1:$AF$1262,MATCH(Stata!$A754,Vlookup!$A:$A,0),MATCH(Stata!V$1,Vlookup!$1:$1,0))</f>
        <v>27.5123</v>
      </c>
      <c r="W754">
        <f ca="1">INDEX(Vlookup!$A$1:$AF$1262,MATCH(Stata!$A754,Vlookup!$A:$A,0),MATCH(Stata!W$1,Vlookup!$1:$1,0))</f>
        <v>53.109000000000002</v>
      </c>
      <c r="X754">
        <f ca="1">INDEX(Vlookup!$A$1:$AF$1262,MATCH(Stata!$A754,Vlookup!$A:$A,0),MATCH(Stata!X$1,Vlookup!$1:$1,0))</f>
        <v>23.581</v>
      </c>
      <c r="Y754">
        <f ca="1">INDEX(Vlookup!$A$1:$AF$1262,MATCH(Stata!$A754,Vlookup!$A:$A,0),MATCH(Stata!Y$1,Vlookup!$1:$1,0))</f>
        <v>17.191700000000001</v>
      </c>
      <c r="Z754">
        <f ca="1">INDEX(Vlookup!$A$1:$AF$1262,MATCH(Stata!$A754,Vlookup!$A:$A,0),MATCH(Stata!Z$1,Vlookup!$1:$1,0))</f>
        <v>14.5456</v>
      </c>
      <c r="AA754">
        <f ca="1">INDEX(Vlookup!$A$1:$AF$1262,MATCH(Stata!$A754,Vlookup!$A:$A,0),MATCH(Stata!AA$1,Vlookup!$1:$1,0))</f>
        <v>52.618499999999997</v>
      </c>
      <c r="AB754">
        <f ca="1">INDEX(Vlookup!$A$1:$AF$1262,MATCH(Stata!$A754,Vlookup!$A:$A,0),MATCH(Stata!AB$1,Vlookup!$1:$1,0))</f>
        <v>46.387999999999998</v>
      </c>
      <c r="AC754">
        <f ca="1">INDEX(Vlookup!$A$1:$AF$1262,MATCH(Stata!$A754,Vlookup!$A:$A,0),MATCH(Stata!AC$1,Vlookup!$1:$1,0))</f>
        <v>24.486499999999999</v>
      </c>
      <c r="AD754">
        <f ca="1">INDEX(Vlookup!$A$1:$AF$1262,MATCH(Stata!$A754,Vlookup!$A:$A,0),MATCH(Stata!AD$1,Vlookup!$1:$1,0))</f>
        <v>50.089399999999998</v>
      </c>
      <c r="AE754">
        <f ca="1">INDEX(Vlookup!$A$1:$AF$1262,MATCH(Stata!$A754,Vlookup!$A:$A,0),MATCH(Stata!AE$1,Vlookup!$1:$1,0))</f>
        <v>20.336500000000001</v>
      </c>
      <c r="AF754">
        <f ca="1">INDEX(Vlookup!$A$1:$AF$1262,MATCH(Stata!$A754,Vlookup!$A:$A,0),MATCH(Stata!AF$1,Vlookup!$1:$1,0))</f>
        <v>1398.25</v>
      </c>
      <c r="AG754">
        <f ca="1">INDEX(Vlookup!$A$1:$AG$1262,MATCH(Stata!$A754,Vlookup!$A:$A,0),MATCH(Stata!AG$1,Vlookup!$1:$1,0))</f>
        <v>43.9</v>
      </c>
    </row>
    <row r="755" spans="1:33" x14ac:dyDescent="0.25">
      <c r="A755" s="1">
        <v>39812</v>
      </c>
      <c r="B755">
        <f ca="1">INDEX(Vlookup!$A$1:$AF$1262,MATCH(Stata!$A755,Vlookup!$A:$A,0),MATCH(Stata!B$1,Vlookup!$1:$1,0))</f>
        <v>51.173099999999998</v>
      </c>
      <c r="C755">
        <f ca="1">INDEX(Vlookup!$A$1:$AF$1262,MATCH(Stata!$A755,Vlookup!$A:$A,0),MATCH(Stata!C$1,Vlookup!$1:$1,0))</f>
        <v>10.0648</v>
      </c>
      <c r="D755">
        <f ca="1">INDEX(Vlookup!$A$1:$AF$1262,MATCH(Stata!$A755,Vlookup!$A:$A,0),MATCH(Stata!D$1,Vlookup!$1:$1,0))</f>
        <v>11.9369</v>
      </c>
      <c r="E755">
        <f ca="1">INDEX(Vlookup!$A$1:$AF$1262,MATCH(Stata!$A755,Vlookup!$A:$A,0),MATCH(Stata!E$1,Vlookup!$1:$1,0))</f>
        <v>16.516200000000001</v>
      </c>
      <c r="F755">
        <f ca="1">INDEX(Vlookup!$A$1:$AF$1262,MATCH(Stata!$A755,Vlookup!$A:$A,0),MATCH(Stata!F$1,Vlookup!$1:$1,0))</f>
        <v>26.136600000000001</v>
      </c>
      <c r="G755">
        <f ca="1">INDEX(Vlookup!$A$1:$AF$1262,MATCH(Stata!$A755,Vlookup!$A:$A,0),MATCH(Stata!G$1,Vlookup!$1:$1,0))</f>
        <v>22.0305</v>
      </c>
      <c r="H755">
        <f ca="1">INDEX(Vlookup!$A$1:$AF$1262,MATCH(Stata!$A755,Vlookup!$A:$A,0),MATCH(Stata!H$1,Vlookup!$1:$1,0))</f>
        <v>36.922600000000003</v>
      </c>
      <c r="I755">
        <f ca="1">INDEX(Vlookup!$A$1:$AF$1262,MATCH(Stata!$A755,Vlookup!$A:$A,0),MATCH(Stata!I$1,Vlookup!$1:$1,0))</f>
        <v>38.964399999999998</v>
      </c>
      <c r="J755">
        <f ca="1">INDEX(Vlookup!$A$1:$AF$1262,MATCH(Stata!$A755,Vlookup!$A:$A,0),MATCH(Stata!J$1,Vlookup!$1:$1,0))</f>
        <v>67.695700000000002</v>
      </c>
      <c r="K755">
        <f ca="1">INDEX(Vlookup!$A$1:$AF$1262,MATCH(Stata!$A755,Vlookup!$A:$A,0),MATCH(Stata!K$1,Vlookup!$1:$1,0))</f>
        <v>19.895900000000001</v>
      </c>
      <c r="L755">
        <f ca="1">INDEX(Vlookup!$A$1:$AF$1262,MATCH(Stata!$A755,Vlookup!$A:$A,0),MATCH(Stata!L$1,Vlookup!$1:$1,0))</f>
        <v>21.2698</v>
      </c>
      <c r="M755">
        <f ca="1">INDEX(Vlookup!$A$1:$AF$1262,MATCH(Stata!$A755,Vlookup!$A:$A,0),MATCH(Stata!M$1,Vlookup!$1:$1,0))</f>
        <v>71.251800000000003</v>
      </c>
      <c r="N755">
        <f ca="1">INDEX(Vlookup!$A$1:$AF$1262,MATCH(Stata!$A755,Vlookup!$A:$A,0),MATCH(Stata!N$1,Vlookup!$1:$1,0))</f>
        <v>13.676500000000001</v>
      </c>
      <c r="O755" t="e">
        <f ca="1">INDEX(Vlookup!$A$1:$AF$1262,MATCH(Stata!$A755,Vlookup!$A:$A,0),MATCH(Stata!O$1,Vlookup!$1:$1,0))</f>
        <v>#N/A</v>
      </c>
      <c r="P755">
        <f ca="1">INDEX(Vlookup!$A$1:$AF$1262,MATCH(Stata!$A755,Vlookup!$A:$A,0),MATCH(Stata!P$1,Vlookup!$1:$1,0))</f>
        <v>34.129199999999997</v>
      </c>
      <c r="Q755">
        <f ca="1">INDEX(Vlookup!$A$1:$AF$1262,MATCH(Stata!$A755,Vlookup!$A:$A,0),MATCH(Stata!Q$1,Vlookup!$1:$1,0))</f>
        <v>20.4986</v>
      </c>
      <c r="R755">
        <f ca="1">INDEX(Vlookup!$A$1:$AF$1262,MATCH(Stata!$A755,Vlookup!$A:$A,0),MATCH(Stata!R$1,Vlookup!$1:$1,0))</f>
        <v>29.044899999999998</v>
      </c>
      <c r="S755">
        <f ca="1">INDEX(Vlookup!$A$1:$AF$1262,MATCH(Stata!$A755,Vlookup!$A:$A,0),MATCH(Stata!S$1,Vlookup!$1:$1,0))</f>
        <v>12.8626</v>
      </c>
      <c r="T755">
        <f ca="1">INDEX(Vlookup!$A$1:$AF$1262,MATCH(Stata!$A755,Vlookup!$A:$A,0),MATCH(Stata!T$1,Vlookup!$1:$1,0))</f>
        <v>77.7316</v>
      </c>
      <c r="U755">
        <f ca="1">INDEX(Vlookup!$A$1:$AF$1262,MATCH(Stata!$A755,Vlookup!$A:$A,0),MATCH(Stata!U$1,Vlookup!$1:$1,0))</f>
        <v>51.451900000000002</v>
      </c>
      <c r="V755">
        <f ca="1">INDEX(Vlookup!$A$1:$AF$1262,MATCH(Stata!$A755,Vlookup!$A:$A,0),MATCH(Stata!V$1,Vlookup!$1:$1,0))</f>
        <v>28.648599999999998</v>
      </c>
      <c r="W755">
        <f ca="1">INDEX(Vlookup!$A$1:$AF$1262,MATCH(Stata!$A755,Vlookup!$A:$A,0),MATCH(Stata!W$1,Vlookup!$1:$1,0))</f>
        <v>54.305199999999999</v>
      </c>
      <c r="X755">
        <f ca="1">INDEX(Vlookup!$A$1:$AF$1262,MATCH(Stata!$A755,Vlookup!$A:$A,0),MATCH(Stata!X$1,Vlookup!$1:$1,0))</f>
        <v>24.664200000000001</v>
      </c>
      <c r="Y755">
        <f ca="1">INDEX(Vlookup!$A$1:$AF$1262,MATCH(Stata!$A755,Vlookup!$A:$A,0),MATCH(Stata!Y$1,Vlookup!$1:$1,0))</f>
        <v>17.536300000000001</v>
      </c>
      <c r="Z755">
        <f ca="1">INDEX(Vlookup!$A$1:$AF$1262,MATCH(Stata!$A755,Vlookup!$A:$A,0),MATCH(Stata!Z$1,Vlookup!$1:$1,0))</f>
        <v>14.932499999999999</v>
      </c>
      <c r="AA755">
        <f ca="1">INDEX(Vlookup!$A$1:$AF$1262,MATCH(Stata!$A755,Vlookup!$A:$A,0),MATCH(Stata!AA$1,Vlookup!$1:$1,0))</f>
        <v>53.422600000000003</v>
      </c>
      <c r="AB755">
        <f ca="1">INDEX(Vlookup!$A$1:$AF$1262,MATCH(Stata!$A755,Vlookup!$A:$A,0),MATCH(Stata!AB$1,Vlookup!$1:$1,0))</f>
        <v>47.933300000000003</v>
      </c>
      <c r="AC755">
        <f ca="1">INDEX(Vlookup!$A$1:$AF$1262,MATCH(Stata!$A755,Vlookup!$A:$A,0),MATCH(Stata!AC$1,Vlookup!$1:$1,0))</f>
        <v>24.553000000000001</v>
      </c>
      <c r="AD755">
        <f ca="1">INDEX(Vlookup!$A$1:$AF$1262,MATCH(Stata!$A755,Vlookup!$A:$A,0),MATCH(Stata!AD$1,Vlookup!$1:$1,0))</f>
        <v>50.0349</v>
      </c>
      <c r="AE755">
        <f ca="1">INDEX(Vlookup!$A$1:$AF$1262,MATCH(Stata!$A755,Vlookup!$A:$A,0),MATCH(Stata!AE$1,Vlookup!$1:$1,0))</f>
        <v>21.293199999999999</v>
      </c>
      <c r="AF755">
        <f ca="1">INDEX(Vlookup!$A$1:$AF$1262,MATCH(Stata!$A755,Vlookup!$A:$A,0),MATCH(Stata!AF$1,Vlookup!$1:$1,0))</f>
        <v>1432.65</v>
      </c>
      <c r="AG755">
        <f ca="1">INDEX(Vlookup!$A$1:$AG$1262,MATCH(Stata!$A755,Vlookup!$A:$A,0),MATCH(Stata!AG$1,Vlookup!$1:$1,0))</f>
        <v>41.63</v>
      </c>
    </row>
    <row r="756" spans="1:33" x14ac:dyDescent="0.25">
      <c r="A756" s="1">
        <v>39813</v>
      </c>
      <c r="B756">
        <f ca="1">INDEX(Vlookup!$A$1:$AF$1262,MATCH(Stata!$A756,Vlookup!$A:$A,0),MATCH(Stata!B$1,Vlookup!$1:$1,0))</f>
        <v>51.504300000000001</v>
      </c>
      <c r="C756">
        <f ca="1">INDEX(Vlookup!$A$1:$AF$1262,MATCH(Stata!$A756,Vlookup!$A:$A,0),MATCH(Stata!C$1,Vlookup!$1:$1,0))</f>
        <v>10.6014</v>
      </c>
      <c r="D756">
        <f ca="1">INDEX(Vlookup!$A$1:$AF$1262,MATCH(Stata!$A756,Vlookup!$A:$A,0),MATCH(Stata!D$1,Vlookup!$1:$1,0))</f>
        <v>11.726699999999999</v>
      </c>
      <c r="E756">
        <f ca="1">INDEX(Vlookup!$A$1:$AF$1262,MATCH(Stata!$A756,Vlookup!$A:$A,0),MATCH(Stata!E$1,Vlookup!$1:$1,0))</f>
        <v>17.020800000000001</v>
      </c>
      <c r="F756">
        <f ca="1">INDEX(Vlookup!$A$1:$AF$1262,MATCH(Stata!$A756,Vlookup!$A:$A,0),MATCH(Stata!F$1,Vlookup!$1:$1,0))</f>
        <v>26.304099999999998</v>
      </c>
      <c r="G756">
        <f ca="1">INDEX(Vlookup!$A$1:$AF$1262,MATCH(Stata!$A756,Vlookup!$A:$A,0),MATCH(Stata!G$1,Vlookup!$1:$1,0))</f>
        <v>22.241199999999999</v>
      </c>
      <c r="H756">
        <f ca="1">INDEX(Vlookup!$A$1:$AF$1262,MATCH(Stata!$A756,Vlookup!$A:$A,0),MATCH(Stata!H$1,Vlookup!$1:$1,0))</f>
        <v>38.1937</v>
      </c>
      <c r="I756">
        <f ca="1">INDEX(Vlookup!$A$1:$AF$1262,MATCH(Stata!$A756,Vlookup!$A:$A,0),MATCH(Stata!I$1,Vlookup!$1:$1,0))</f>
        <v>39.8658</v>
      </c>
      <c r="J756">
        <f ca="1">INDEX(Vlookup!$A$1:$AF$1262,MATCH(Stata!$A756,Vlookup!$A:$A,0),MATCH(Stata!J$1,Vlookup!$1:$1,0))</f>
        <v>66.799700000000001</v>
      </c>
      <c r="K756">
        <f ca="1">INDEX(Vlookup!$A$1:$AF$1262,MATCH(Stata!$A756,Vlookup!$A:$A,0),MATCH(Stata!K$1,Vlookup!$1:$1,0))</f>
        <v>20.046399999999998</v>
      </c>
      <c r="L756">
        <f ca="1">INDEX(Vlookup!$A$1:$AF$1262,MATCH(Stata!$A756,Vlookup!$A:$A,0),MATCH(Stata!L$1,Vlookup!$1:$1,0))</f>
        <v>21.430700000000002</v>
      </c>
      <c r="M756">
        <f ca="1">INDEX(Vlookup!$A$1:$AF$1262,MATCH(Stata!$A756,Vlookup!$A:$A,0),MATCH(Stata!M$1,Vlookup!$1:$1,0))</f>
        <v>72.376000000000005</v>
      </c>
      <c r="N756">
        <f ca="1">INDEX(Vlookup!$A$1:$AF$1262,MATCH(Stata!$A756,Vlookup!$A:$A,0),MATCH(Stata!N$1,Vlookup!$1:$1,0))</f>
        <v>14.005100000000001</v>
      </c>
      <c r="O756" t="e">
        <f ca="1">INDEX(Vlookup!$A$1:$AF$1262,MATCH(Stata!$A756,Vlookup!$A:$A,0),MATCH(Stata!O$1,Vlookup!$1:$1,0))</f>
        <v>#N/A</v>
      </c>
      <c r="P756">
        <f ca="1">INDEX(Vlookup!$A$1:$AF$1262,MATCH(Stata!$A756,Vlookup!$A:$A,0),MATCH(Stata!P$1,Vlookup!$1:$1,0))</f>
        <v>34.223500000000001</v>
      </c>
      <c r="Q756">
        <f ca="1">INDEX(Vlookup!$A$1:$AF$1262,MATCH(Stata!$A756,Vlookup!$A:$A,0),MATCH(Stata!Q$1,Vlookup!$1:$1,0))</f>
        <v>20.418700000000001</v>
      </c>
      <c r="R756">
        <f ca="1">INDEX(Vlookup!$A$1:$AF$1262,MATCH(Stata!$A756,Vlookup!$A:$A,0),MATCH(Stata!R$1,Vlookup!$1:$1,0))</f>
        <v>29.258800000000001</v>
      </c>
      <c r="S756">
        <f ca="1">INDEX(Vlookup!$A$1:$AF$1262,MATCH(Stata!$A756,Vlookup!$A:$A,0),MATCH(Stata!S$1,Vlookup!$1:$1,0))</f>
        <v>12.836399999999999</v>
      </c>
      <c r="T756">
        <f ca="1">INDEX(Vlookup!$A$1:$AF$1262,MATCH(Stata!$A756,Vlookup!$A:$A,0),MATCH(Stata!T$1,Vlookup!$1:$1,0))</f>
        <v>78.299099999999996</v>
      </c>
      <c r="U756">
        <f ca="1">INDEX(Vlookup!$A$1:$AF$1262,MATCH(Stata!$A756,Vlookup!$A:$A,0),MATCH(Stata!U$1,Vlookup!$1:$1,0))</f>
        <v>52.025799999999997</v>
      </c>
      <c r="V756">
        <f ca="1">INDEX(Vlookup!$A$1:$AF$1262,MATCH(Stata!$A756,Vlookup!$A:$A,0),MATCH(Stata!V$1,Vlookup!$1:$1,0))</f>
        <v>29.129000000000001</v>
      </c>
      <c r="W756">
        <f ca="1">INDEX(Vlookup!$A$1:$AF$1262,MATCH(Stata!$A756,Vlookup!$A:$A,0),MATCH(Stata!W$1,Vlookup!$1:$1,0))</f>
        <v>54.701000000000001</v>
      </c>
      <c r="X756">
        <f ca="1">INDEX(Vlookup!$A$1:$AF$1262,MATCH(Stata!$A756,Vlookup!$A:$A,0),MATCH(Stata!X$1,Vlookup!$1:$1,0))</f>
        <v>25.3308</v>
      </c>
      <c r="Y756">
        <f ca="1">INDEX(Vlookup!$A$1:$AF$1262,MATCH(Stata!$A756,Vlookup!$A:$A,0),MATCH(Stata!Y$1,Vlookup!$1:$1,0))</f>
        <v>17.626999999999999</v>
      </c>
      <c r="Z756">
        <f ca="1">INDEX(Vlookup!$A$1:$AF$1262,MATCH(Stata!$A756,Vlookup!$A:$A,0),MATCH(Stata!Z$1,Vlookup!$1:$1,0))</f>
        <v>14.898899999999999</v>
      </c>
      <c r="AA756">
        <f ca="1">INDEX(Vlookup!$A$1:$AF$1262,MATCH(Stata!$A756,Vlookup!$A:$A,0),MATCH(Stata!AA$1,Vlookup!$1:$1,0))</f>
        <v>54.034399999999998</v>
      </c>
      <c r="AB756">
        <f ca="1">INDEX(Vlookup!$A$1:$AF$1262,MATCH(Stata!$A756,Vlookup!$A:$A,0),MATCH(Stata!AB$1,Vlookup!$1:$1,0))</f>
        <v>48.439399999999999</v>
      </c>
      <c r="AC756">
        <f ca="1">INDEX(Vlookup!$A$1:$AF$1262,MATCH(Stata!$A756,Vlookup!$A:$A,0),MATCH(Stata!AC$1,Vlookup!$1:$1,0))</f>
        <v>25.047999999999998</v>
      </c>
      <c r="AD756">
        <f ca="1">INDEX(Vlookup!$A$1:$AF$1262,MATCH(Stata!$A756,Vlookup!$A:$A,0),MATCH(Stata!AD$1,Vlookup!$1:$1,0))</f>
        <v>50.9529</v>
      </c>
      <c r="AE756">
        <f ca="1">INDEX(Vlookup!$A$1:$AF$1262,MATCH(Stata!$A756,Vlookup!$A:$A,0),MATCH(Stata!AE$1,Vlookup!$1:$1,0))</f>
        <v>21.492100000000001</v>
      </c>
      <c r="AF756">
        <f ca="1">INDEX(Vlookup!$A$1:$AF$1262,MATCH(Stata!$A756,Vlookup!$A:$A,0),MATCH(Stata!AF$1,Vlookup!$1:$1,0))</f>
        <v>1452.98</v>
      </c>
      <c r="AG756">
        <f ca="1">INDEX(Vlookup!$A$1:$AG$1262,MATCH(Stata!$A756,Vlookup!$A:$A,0),MATCH(Stata!AG$1,Vlookup!$1:$1,0))</f>
        <v>40</v>
      </c>
    </row>
    <row r="757" spans="1:33" x14ac:dyDescent="0.25">
      <c r="A757" s="1">
        <v>39815</v>
      </c>
      <c r="B757">
        <f ca="1">INDEX(Vlookup!$A$1:$AF$1262,MATCH(Stata!$A757,Vlookup!$A:$A,0),MATCH(Stata!B$1,Vlookup!$1:$1,0))</f>
        <v>52.981200000000001</v>
      </c>
      <c r="C757">
        <f ca="1">INDEX(Vlookup!$A$1:$AF$1262,MATCH(Stata!$A757,Vlookup!$A:$A,0),MATCH(Stata!C$1,Vlookup!$1:$1,0))</f>
        <v>11.4017</v>
      </c>
      <c r="D757">
        <f ca="1">INDEX(Vlookup!$A$1:$AF$1262,MATCH(Stata!$A757,Vlookup!$A:$A,0),MATCH(Stata!D$1,Vlookup!$1:$1,0))</f>
        <v>11.835699999999999</v>
      </c>
      <c r="E757">
        <f ca="1">INDEX(Vlookup!$A$1:$AF$1262,MATCH(Stata!$A757,Vlookup!$A:$A,0),MATCH(Stata!E$1,Vlookup!$1:$1,0))</f>
        <v>17.736499999999999</v>
      </c>
      <c r="F757">
        <f ca="1">INDEX(Vlookup!$A$1:$AF$1262,MATCH(Stata!$A757,Vlookup!$A:$A,0),MATCH(Stata!F$1,Vlookup!$1:$1,0))</f>
        <v>28.314599999999999</v>
      </c>
      <c r="G757">
        <f ca="1">INDEX(Vlookup!$A$1:$AF$1262,MATCH(Stata!$A757,Vlookup!$A:$A,0),MATCH(Stata!G$1,Vlookup!$1:$1,0))</f>
        <v>22.959199999999999</v>
      </c>
      <c r="H757">
        <f ca="1">INDEX(Vlookup!$A$1:$AF$1262,MATCH(Stata!$A757,Vlookup!$A:$A,0),MATCH(Stata!H$1,Vlookup!$1:$1,0))</f>
        <v>40.503</v>
      </c>
      <c r="I757">
        <f ca="1">INDEX(Vlookup!$A$1:$AF$1262,MATCH(Stata!$A757,Vlookup!$A:$A,0),MATCH(Stata!I$1,Vlookup!$1:$1,0))</f>
        <v>41.864899999999999</v>
      </c>
      <c r="J757">
        <f ca="1">INDEX(Vlookup!$A$1:$AF$1262,MATCH(Stata!$A757,Vlookup!$A:$A,0),MATCH(Stata!J$1,Vlookup!$1:$1,0))</f>
        <v>71.080500000000001</v>
      </c>
      <c r="K757">
        <f ca="1">INDEX(Vlookup!$A$1:$AF$1262,MATCH(Stata!$A757,Vlookup!$A:$A,0),MATCH(Stata!K$1,Vlookup!$1:$1,0))</f>
        <v>20.325399999999998</v>
      </c>
      <c r="L757">
        <f ca="1">INDEX(Vlookup!$A$1:$AF$1262,MATCH(Stata!$A757,Vlookup!$A:$A,0),MATCH(Stata!L$1,Vlookup!$1:$1,0))</f>
        <v>22.176100000000002</v>
      </c>
      <c r="M757">
        <f ca="1">INDEX(Vlookup!$A$1:$AF$1262,MATCH(Stata!$A757,Vlookup!$A:$A,0),MATCH(Stata!M$1,Vlookup!$1:$1,0))</f>
        <v>74.016999999999996</v>
      </c>
      <c r="N757">
        <f ca="1">INDEX(Vlookup!$A$1:$AF$1262,MATCH(Stata!$A757,Vlookup!$A:$A,0),MATCH(Stata!N$1,Vlookup!$1:$1,0))</f>
        <v>14.757199999999999</v>
      </c>
      <c r="O757" t="e">
        <f ca="1">INDEX(Vlookup!$A$1:$AF$1262,MATCH(Stata!$A757,Vlookup!$A:$A,0),MATCH(Stata!O$1,Vlookup!$1:$1,0))</f>
        <v>#N/A</v>
      </c>
      <c r="P757">
        <f ca="1">INDEX(Vlookup!$A$1:$AF$1262,MATCH(Stata!$A757,Vlookup!$A:$A,0),MATCH(Stata!P$1,Vlookup!$1:$1,0))</f>
        <v>34.713900000000002</v>
      </c>
      <c r="Q757">
        <f ca="1">INDEX(Vlookup!$A$1:$AF$1262,MATCH(Stata!$A757,Vlookup!$A:$A,0),MATCH(Stata!Q$1,Vlookup!$1:$1,0))</f>
        <v>21.403300000000002</v>
      </c>
      <c r="R757">
        <f ca="1">INDEX(Vlookup!$A$1:$AF$1262,MATCH(Stata!$A757,Vlookup!$A:$A,0),MATCH(Stata!R$1,Vlookup!$1:$1,0))</f>
        <v>30.889700000000001</v>
      </c>
      <c r="S757">
        <f ca="1">INDEX(Vlookup!$A$1:$AF$1262,MATCH(Stata!$A757,Vlookup!$A:$A,0),MATCH(Stata!S$1,Vlookup!$1:$1,0))</f>
        <v>13.309200000000001</v>
      </c>
      <c r="T757">
        <f ca="1">INDEX(Vlookup!$A$1:$AF$1262,MATCH(Stata!$A757,Vlookup!$A:$A,0),MATCH(Stata!T$1,Vlookup!$1:$1,0))</f>
        <v>81.285600000000002</v>
      </c>
      <c r="U757">
        <f ca="1">INDEX(Vlookup!$A$1:$AF$1262,MATCH(Stata!$A757,Vlookup!$A:$A,0),MATCH(Stata!U$1,Vlookup!$1:$1,0))</f>
        <v>52.738799999999998</v>
      </c>
      <c r="V757">
        <f ca="1">INDEX(Vlookup!$A$1:$AF$1262,MATCH(Stata!$A757,Vlookup!$A:$A,0),MATCH(Stata!V$1,Vlookup!$1:$1,0))</f>
        <v>29.315999999999999</v>
      </c>
      <c r="W757">
        <f ca="1">INDEX(Vlookup!$A$1:$AF$1262,MATCH(Stata!$A757,Vlookup!$A:$A,0),MATCH(Stata!W$1,Vlookup!$1:$1,0))</f>
        <v>56.073099999999997</v>
      </c>
      <c r="X757">
        <f ca="1">INDEX(Vlookup!$A$1:$AF$1262,MATCH(Stata!$A757,Vlookup!$A:$A,0),MATCH(Stata!X$1,Vlookup!$1:$1,0))</f>
        <v>25.8307</v>
      </c>
      <c r="Y757">
        <f ca="1">INDEX(Vlookup!$A$1:$AF$1262,MATCH(Stata!$A757,Vlookup!$A:$A,0),MATCH(Stata!Y$1,Vlookup!$1:$1,0))</f>
        <v>18.434000000000001</v>
      </c>
      <c r="Z757">
        <f ca="1">INDEX(Vlookup!$A$1:$AF$1262,MATCH(Stata!$A757,Vlookup!$A:$A,0),MATCH(Stata!Z$1,Vlookup!$1:$1,0))</f>
        <v>15.37</v>
      </c>
      <c r="AA757">
        <f ca="1">INDEX(Vlookup!$A$1:$AF$1262,MATCH(Stata!$A757,Vlookup!$A:$A,0),MATCH(Stata!AA$1,Vlookup!$1:$1,0))</f>
        <v>54.890999999999998</v>
      </c>
      <c r="AB757">
        <f ca="1">INDEX(Vlookup!$A$1:$AF$1262,MATCH(Stata!$A757,Vlookup!$A:$A,0),MATCH(Stata!AB$1,Vlookup!$1:$1,0))</f>
        <v>49.659500000000001</v>
      </c>
      <c r="AC757">
        <f ca="1">INDEX(Vlookup!$A$1:$AF$1262,MATCH(Stata!$A757,Vlookup!$A:$A,0),MATCH(Stata!AC$1,Vlookup!$1:$1,0))</f>
        <v>25.594799999999999</v>
      </c>
      <c r="AD757">
        <f ca="1">INDEX(Vlookup!$A$1:$AF$1262,MATCH(Stata!$A757,Vlookup!$A:$A,0),MATCH(Stata!AD$1,Vlookup!$1:$1,0))</f>
        <v>51.9709</v>
      </c>
      <c r="AE757">
        <f ca="1">INDEX(Vlookup!$A$1:$AF$1262,MATCH(Stata!$A757,Vlookup!$A:$A,0),MATCH(Stata!AE$1,Vlookup!$1:$1,0))</f>
        <v>22.6572</v>
      </c>
      <c r="AF757">
        <f ca="1">INDEX(Vlookup!$A$1:$AF$1262,MATCH(Stata!$A757,Vlookup!$A:$A,0),MATCH(Stata!AF$1,Vlookup!$1:$1,0))</f>
        <v>1499.17</v>
      </c>
      <c r="AG757">
        <f ca="1">INDEX(Vlookup!$A$1:$AG$1262,MATCH(Stata!$A757,Vlookup!$A:$A,0),MATCH(Stata!AG$1,Vlookup!$1:$1,0))</f>
        <v>39.19</v>
      </c>
    </row>
    <row r="758" spans="1:33" x14ac:dyDescent="0.25">
      <c r="A758" s="1">
        <v>39818</v>
      </c>
      <c r="B758">
        <f ca="1">INDEX(Vlookup!$A$1:$AF$1262,MATCH(Stata!$A758,Vlookup!$A:$A,0),MATCH(Stata!B$1,Vlookup!$1:$1,0))</f>
        <v>52.363599999999998</v>
      </c>
      <c r="C758">
        <f ca="1">INDEX(Vlookup!$A$1:$AF$1262,MATCH(Stata!$A758,Vlookup!$A:$A,0),MATCH(Stata!C$1,Vlookup!$1:$1,0))</f>
        <v>11.1663</v>
      </c>
      <c r="D758">
        <f ca="1">INDEX(Vlookup!$A$1:$AF$1262,MATCH(Stata!$A758,Vlookup!$A:$A,0),MATCH(Stata!D$1,Vlookup!$1:$1,0))</f>
        <v>11.9758</v>
      </c>
      <c r="E758">
        <f ca="1">INDEX(Vlookup!$A$1:$AF$1262,MATCH(Stata!$A758,Vlookup!$A:$A,0),MATCH(Stata!E$1,Vlookup!$1:$1,0))</f>
        <v>18.305399999999999</v>
      </c>
      <c r="F758">
        <f ca="1">INDEX(Vlookup!$A$1:$AF$1262,MATCH(Stata!$A758,Vlookup!$A:$A,0),MATCH(Stata!F$1,Vlookup!$1:$1,0))</f>
        <v>27.812000000000001</v>
      </c>
      <c r="G758">
        <f ca="1">INDEX(Vlookup!$A$1:$AF$1262,MATCH(Stata!$A758,Vlookup!$A:$A,0),MATCH(Stata!G$1,Vlookup!$1:$1,0))</f>
        <v>22.186599999999999</v>
      </c>
      <c r="H758">
        <f ca="1">INDEX(Vlookup!$A$1:$AF$1262,MATCH(Stata!$A758,Vlookup!$A:$A,0),MATCH(Stata!H$1,Vlookup!$1:$1,0))</f>
        <v>41.326500000000003</v>
      </c>
      <c r="I758">
        <f ca="1">INDEX(Vlookup!$A$1:$AF$1262,MATCH(Stata!$A758,Vlookup!$A:$A,0),MATCH(Stata!I$1,Vlookup!$1:$1,0))</f>
        <v>41.124099999999999</v>
      </c>
      <c r="J758">
        <f ca="1">INDEX(Vlookup!$A$1:$AF$1262,MATCH(Stata!$A758,Vlookup!$A:$A,0),MATCH(Stata!J$1,Vlookup!$1:$1,0))</f>
        <v>70.483199999999997</v>
      </c>
      <c r="K758">
        <f ca="1">INDEX(Vlookup!$A$1:$AF$1262,MATCH(Stata!$A758,Vlookup!$A:$A,0),MATCH(Stata!K$1,Vlookup!$1:$1,0))</f>
        <v>20.121700000000001</v>
      </c>
      <c r="L758">
        <f ca="1">INDEX(Vlookup!$A$1:$AF$1262,MATCH(Stata!$A758,Vlookup!$A:$A,0),MATCH(Stata!L$1,Vlookup!$1:$1,0))</f>
        <v>22.3032</v>
      </c>
      <c r="M758">
        <f ca="1">INDEX(Vlookup!$A$1:$AF$1262,MATCH(Stata!$A758,Vlookup!$A:$A,0),MATCH(Stata!M$1,Vlookup!$1:$1,0))</f>
        <v>74.007900000000006</v>
      </c>
      <c r="N758">
        <f ca="1">INDEX(Vlookup!$A$1:$AF$1262,MATCH(Stata!$A758,Vlookup!$A:$A,0),MATCH(Stata!N$1,Vlookup!$1:$1,0))</f>
        <v>14.376799999999999</v>
      </c>
      <c r="O758" t="e">
        <f ca="1">INDEX(Vlookup!$A$1:$AF$1262,MATCH(Stata!$A758,Vlookup!$A:$A,0),MATCH(Stata!O$1,Vlookup!$1:$1,0))</f>
        <v>#N/A</v>
      </c>
      <c r="P758">
        <f ca="1">INDEX(Vlookup!$A$1:$AF$1262,MATCH(Stata!$A758,Vlookup!$A:$A,0),MATCH(Stata!P$1,Vlookup!$1:$1,0))</f>
        <v>34.261299999999999</v>
      </c>
      <c r="Q758">
        <f ca="1">INDEX(Vlookup!$A$1:$AF$1262,MATCH(Stata!$A758,Vlookup!$A:$A,0),MATCH(Stata!Q$1,Vlookup!$1:$1,0))</f>
        <v>21.9178</v>
      </c>
      <c r="R758">
        <f ca="1">INDEX(Vlookup!$A$1:$AF$1262,MATCH(Stata!$A758,Vlookup!$A:$A,0),MATCH(Stata!R$1,Vlookup!$1:$1,0))</f>
        <v>30.729299999999999</v>
      </c>
      <c r="S758">
        <f ca="1">INDEX(Vlookup!$A$1:$AF$1262,MATCH(Stata!$A758,Vlookup!$A:$A,0),MATCH(Stata!S$1,Vlookup!$1:$1,0))</f>
        <v>13.055300000000001</v>
      </c>
      <c r="T758">
        <f ca="1">INDEX(Vlookup!$A$1:$AF$1262,MATCH(Stata!$A758,Vlookup!$A:$A,0),MATCH(Stata!T$1,Vlookup!$1:$1,0))</f>
        <v>80.773899999999998</v>
      </c>
      <c r="U758">
        <f ca="1">INDEX(Vlookup!$A$1:$AF$1262,MATCH(Stata!$A758,Vlookup!$A:$A,0),MATCH(Stata!U$1,Vlookup!$1:$1,0))</f>
        <v>52.217100000000002</v>
      </c>
      <c r="V758">
        <f ca="1">INDEX(Vlookup!$A$1:$AF$1262,MATCH(Stata!$A758,Vlookup!$A:$A,0),MATCH(Stata!V$1,Vlookup!$1:$1,0))</f>
        <v>27.3523</v>
      </c>
      <c r="W758">
        <f ca="1">INDEX(Vlookup!$A$1:$AF$1262,MATCH(Stata!$A758,Vlookup!$A:$A,0),MATCH(Stata!W$1,Vlookup!$1:$1,0))</f>
        <v>55.905999999999999</v>
      </c>
      <c r="X758">
        <f ca="1">INDEX(Vlookup!$A$1:$AF$1262,MATCH(Stata!$A758,Vlookup!$A:$A,0),MATCH(Stata!X$1,Vlookup!$1:$1,0))</f>
        <v>25.4391</v>
      </c>
      <c r="Y758">
        <f ca="1">INDEX(Vlookup!$A$1:$AF$1262,MATCH(Stata!$A758,Vlookup!$A:$A,0),MATCH(Stata!Y$1,Vlookup!$1:$1,0))</f>
        <v>18.606200000000001</v>
      </c>
      <c r="Z758">
        <f ca="1">INDEX(Vlookup!$A$1:$AF$1262,MATCH(Stata!$A758,Vlookup!$A:$A,0),MATCH(Stata!Z$1,Vlookup!$1:$1,0))</f>
        <v>15.2775</v>
      </c>
      <c r="AA758">
        <f ca="1">INDEX(Vlookup!$A$1:$AF$1262,MATCH(Stata!$A758,Vlookup!$A:$A,0),MATCH(Stata!AA$1,Vlookup!$1:$1,0))</f>
        <v>54.497700000000002</v>
      </c>
      <c r="AB758">
        <f ca="1">INDEX(Vlookup!$A$1:$AF$1262,MATCH(Stata!$A758,Vlookup!$A:$A,0),MATCH(Stata!AB$1,Vlookup!$1:$1,0))</f>
        <v>49.072000000000003</v>
      </c>
      <c r="AC758">
        <f ca="1">INDEX(Vlookup!$A$1:$AF$1262,MATCH(Stata!$A758,Vlookup!$A:$A,0),MATCH(Stata!AC$1,Vlookup!$1:$1,0))</f>
        <v>23.998799999999999</v>
      </c>
      <c r="AD758">
        <f ca="1">INDEX(Vlookup!$A$1:$AF$1262,MATCH(Stata!$A758,Vlookup!$A:$A,0),MATCH(Stata!AD$1,Vlookup!$1:$1,0))</f>
        <v>51.371000000000002</v>
      </c>
      <c r="AE758">
        <f ca="1">INDEX(Vlookup!$A$1:$AF$1262,MATCH(Stata!$A758,Vlookup!$A:$A,0),MATCH(Stata!AE$1,Vlookup!$1:$1,0))</f>
        <v>22.259399999999999</v>
      </c>
      <c r="AF758">
        <f ca="1">INDEX(Vlookup!$A$1:$AF$1262,MATCH(Stata!$A758,Vlookup!$A:$A,0),MATCH(Stata!AF$1,Vlookup!$1:$1,0))</f>
        <v>1492.21</v>
      </c>
      <c r="AG758">
        <f ca="1">INDEX(Vlookup!$A$1:$AG$1262,MATCH(Stata!$A758,Vlookup!$A:$A,0),MATCH(Stata!AG$1,Vlookup!$1:$1,0))</f>
        <v>39.08</v>
      </c>
    </row>
    <row r="759" spans="1:33" x14ac:dyDescent="0.25">
      <c r="A759" s="1">
        <v>39819</v>
      </c>
      <c r="B759">
        <f ca="1">INDEX(Vlookup!$A$1:$AF$1262,MATCH(Stata!$A759,Vlookup!$A:$A,0),MATCH(Stata!B$1,Vlookup!$1:$1,0))</f>
        <v>52.981200000000001</v>
      </c>
      <c r="C759">
        <f ca="1">INDEX(Vlookup!$A$1:$AF$1262,MATCH(Stata!$A759,Vlookup!$A:$A,0),MATCH(Stata!C$1,Vlookup!$1:$1,0))</f>
        <v>11.411099999999999</v>
      </c>
      <c r="D759">
        <f ca="1">INDEX(Vlookup!$A$1:$AF$1262,MATCH(Stata!$A759,Vlookup!$A:$A,0),MATCH(Stata!D$1,Vlookup!$1:$1,0))</f>
        <v>11.7967</v>
      </c>
      <c r="E759">
        <f ca="1">INDEX(Vlookup!$A$1:$AF$1262,MATCH(Stata!$A759,Vlookup!$A:$A,0),MATCH(Stata!E$1,Vlookup!$1:$1,0))</f>
        <v>19.333100000000002</v>
      </c>
      <c r="F759">
        <f ca="1">INDEX(Vlookup!$A$1:$AF$1262,MATCH(Stata!$A759,Vlookup!$A:$A,0),MATCH(Stata!F$1,Vlookup!$1:$1,0))</f>
        <v>29.1523</v>
      </c>
      <c r="G759">
        <f ca="1">INDEX(Vlookup!$A$1:$AF$1262,MATCH(Stata!$A759,Vlookup!$A:$A,0),MATCH(Stata!G$1,Vlookup!$1:$1,0))</f>
        <v>22.085100000000001</v>
      </c>
      <c r="H759">
        <f ca="1">INDEX(Vlookup!$A$1:$AF$1262,MATCH(Stata!$A759,Vlookup!$A:$A,0),MATCH(Stata!H$1,Vlookup!$1:$1,0))</f>
        <v>41.451799999999999</v>
      </c>
      <c r="I759">
        <f ca="1">INDEX(Vlookup!$A$1:$AF$1262,MATCH(Stata!$A759,Vlookup!$A:$A,0),MATCH(Stata!I$1,Vlookup!$1:$1,0))</f>
        <v>40.874200000000002</v>
      </c>
      <c r="J759">
        <f ca="1">INDEX(Vlookup!$A$1:$AF$1262,MATCH(Stata!$A759,Vlookup!$A:$A,0),MATCH(Stata!J$1,Vlookup!$1:$1,0))</f>
        <v>74.266199999999998</v>
      </c>
      <c r="K759">
        <f ca="1">INDEX(Vlookup!$A$1:$AF$1262,MATCH(Stata!$A759,Vlookup!$A:$A,0),MATCH(Stata!K$1,Vlookup!$1:$1,0))</f>
        <v>19.798400000000001</v>
      </c>
      <c r="L759">
        <f ca="1">INDEX(Vlookup!$A$1:$AF$1262,MATCH(Stata!$A759,Vlookup!$A:$A,0),MATCH(Stata!L$1,Vlookup!$1:$1,0))</f>
        <v>23.421299999999999</v>
      </c>
      <c r="M759">
        <f ca="1">INDEX(Vlookup!$A$1:$AF$1262,MATCH(Stata!$A759,Vlookup!$A:$A,0),MATCH(Stata!M$1,Vlookup!$1:$1,0))</f>
        <v>72.802099999999996</v>
      </c>
      <c r="N759">
        <f ca="1">INDEX(Vlookup!$A$1:$AF$1262,MATCH(Stata!$A759,Vlookup!$A:$A,0),MATCH(Stata!N$1,Vlookup!$1:$1,0))</f>
        <v>14.5756</v>
      </c>
      <c r="O759" t="e">
        <f ca="1">INDEX(Vlookup!$A$1:$AF$1262,MATCH(Stata!$A759,Vlookup!$A:$A,0),MATCH(Stata!O$1,Vlookup!$1:$1,0))</f>
        <v>#N/A</v>
      </c>
      <c r="P759">
        <f ca="1">INDEX(Vlookup!$A$1:$AF$1262,MATCH(Stata!$A759,Vlookup!$A:$A,0),MATCH(Stata!P$1,Vlookup!$1:$1,0))</f>
        <v>37.071599999999997</v>
      </c>
      <c r="Q759">
        <f ca="1">INDEX(Vlookup!$A$1:$AF$1262,MATCH(Stata!$A759,Vlookup!$A:$A,0),MATCH(Stata!Q$1,Vlookup!$1:$1,0))</f>
        <v>22.4056</v>
      </c>
      <c r="R759">
        <f ca="1">INDEX(Vlookup!$A$1:$AF$1262,MATCH(Stata!$A759,Vlookup!$A:$A,0),MATCH(Stata!R$1,Vlookup!$1:$1,0))</f>
        <v>32.119599999999998</v>
      </c>
      <c r="S759">
        <f ca="1">INDEX(Vlookup!$A$1:$AF$1262,MATCH(Stata!$A759,Vlookup!$A:$A,0),MATCH(Stata!S$1,Vlookup!$1:$1,0))</f>
        <v>13.4581</v>
      </c>
      <c r="T759">
        <f ca="1">INDEX(Vlookup!$A$1:$AF$1262,MATCH(Stata!$A759,Vlookup!$A:$A,0),MATCH(Stata!T$1,Vlookup!$1:$1,0))</f>
        <v>83.016000000000005</v>
      </c>
      <c r="U759">
        <f ca="1">INDEX(Vlookup!$A$1:$AF$1262,MATCH(Stata!$A759,Vlookup!$A:$A,0),MATCH(Stata!U$1,Vlookup!$1:$1,0))</f>
        <v>51.9041</v>
      </c>
      <c r="V759">
        <f ca="1">INDEX(Vlookup!$A$1:$AF$1262,MATCH(Stata!$A759,Vlookup!$A:$A,0),MATCH(Stata!V$1,Vlookup!$1:$1,0))</f>
        <v>27.941400000000002</v>
      </c>
      <c r="W759">
        <f ca="1">INDEX(Vlookup!$A$1:$AF$1262,MATCH(Stata!$A759,Vlookup!$A:$A,0),MATCH(Stata!W$1,Vlookup!$1:$1,0))</f>
        <v>54.656999999999996</v>
      </c>
      <c r="X759">
        <f ca="1">INDEX(Vlookup!$A$1:$AF$1262,MATCH(Stata!$A759,Vlookup!$A:$A,0),MATCH(Stata!X$1,Vlookup!$1:$1,0))</f>
        <v>24.9725</v>
      </c>
      <c r="Y759">
        <f ca="1">INDEX(Vlookup!$A$1:$AF$1262,MATCH(Stata!$A759,Vlookup!$A:$A,0),MATCH(Stata!Y$1,Vlookup!$1:$1,0))</f>
        <v>18.823899999999998</v>
      </c>
      <c r="Z759">
        <f ca="1">INDEX(Vlookup!$A$1:$AF$1262,MATCH(Stata!$A759,Vlookup!$A:$A,0),MATCH(Stata!Z$1,Vlookup!$1:$1,0))</f>
        <v>14.974600000000001</v>
      </c>
      <c r="AA759">
        <f ca="1">INDEX(Vlookup!$A$1:$AF$1262,MATCH(Stata!$A759,Vlookup!$A:$A,0),MATCH(Stata!AA$1,Vlookup!$1:$1,0))</f>
        <v>54.340400000000002</v>
      </c>
      <c r="AB759">
        <f ca="1">INDEX(Vlookup!$A$1:$AF$1262,MATCH(Stata!$A759,Vlookup!$A:$A,0),MATCH(Stata!AB$1,Vlookup!$1:$1,0))</f>
        <v>49.596200000000003</v>
      </c>
      <c r="AC759">
        <f ca="1">INDEX(Vlookup!$A$1:$AF$1262,MATCH(Stata!$A759,Vlookup!$A:$A,0),MATCH(Stata!AC$1,Vlookup!$1:$1,0))</f>
        <v>23.614599999999999</v>
      </c>
      <c r="AD759">
        <f ca="1">INDEX(Vlookup!$A$1:$AF$1262,MATCH(Stata!$A759,Vlookup!$A:$A,0),MATCH(Stata!AD$1,Vlookup!$1:$1,0))</f>
        <v>50.916499999999999</v>
      </c>
      <c r="AE759">
        <f ca="1">INDEX(Vlookup!$A$1:$AF$1262,MATCH(Stata!$A759,Vlookup!$A:$A,0),MATCH(Stata!AE$1,Vlookup!$1:$1,0))</f>
        <v>23.026599999999998</v>
      </c>
      <c r="AF759">
        <f ca="1">INDEX(Vlookup!$A$1:$AF$1262,MATCH(Stata!$A759,Vlookup!$A:$A,0),MATCH(Stata!AF$1,Vlookup!$1:$1,0))</f>
        <v>1503.87</v>
      </c>
      <c r="AG759">
        <f ca="1">INDEX(Vlookup!$A$1:$AG$1262,MATCH(Stata!$A759,Vlookup!$A:$A,0),MATCH(Stata!AG$1,Vlookup!$1:$1,0))</f>
        <v>38.56</v>
      </c>
    </row>
    <row r="760" spans="1:33" x14ac:dyDescent="0.25">
      <c r="A760" s="1">
        <v>39820</v>
      </c>
      <c r="B760">
        <f ca="1">INDEX(Vlookup!$A$1:$AF$1262,MATCH(Stata!$A760,Vlookup!$A:$A,0),MATCH(Stata!B$1,Vlookup!$1:$1,0))</f>
        <v>51.978700000000003</v>
      </c>
      <c r="C760">
        <f ca="1">INDEX(Vlookup!$A$1:$AF$1262,MATCH(Stata!$A760,Vlookup!$A:$A,0),MATCH(Stata!C$1,Vlookup!$1:$1,0))</f>
        <v>10.2531</v>
      </c>
      <c r="D760">
        <f ca="1">INDEX(Vlookup!$A$1:$AF$1262,MATCH(Stata!$A760,Vlookup!$A:$A,0),MATCH(Stata!D$1,Vlookup!$1:$1,0))</f>
        <v>11.75</v>
      </c>
      <c r="E760">
        <f ca="1">INDEX(Vlookup!$A$1:$AF$1262,MATCH(Stata!$A760,Vlookup!$A:$A,0),MATCH(Stata!E$1,Vlookup!$1:$1,0))</f>
        <v>18.518699999999999</v>
      </c>
      <c r="F760">
        <f ca="1">INDEX(Vlookup!$A$1:$AF$1262,MATCH(Stata!$A760,Vlookup!$A:$A,0),MATCH(Stata!F$1,Vlookup!$1:$1,0))</f>
        <v>27.476900000000001</v>
      </c>
      <c r="G760">
        <f ca="1">INDEX(Vlookup!$A$1:$AF$1262,MATCH(Stata!$A760,Vlookup!$A:$A,0),MATCH(Stata!G$1,Vlookup!$1:$1,0))</f>
        <v>21.546700000000001</v>
      </c>
      <c r="H760">
        <f ca="1">INDEX(Vlookup!$A$1:$AF$1262,MATCH(Stata!$A760,Vlookup!$A:$A,0),MATCH(Stata!H$1,Vlookup!$1:$1,0))</f>
        <v>40.064399999999999</v>
      </c>
      <c r="I760">
        <f ca="1">INDEX(Vlookup!$A$1:$AF$1262,MATCH(Stata!$A760,Vlookup!$A:$A,0),MATCH(Stata!I$1,Vlookup!$1:$1,0))</f>
        <v>38.973300000000002</v>
      </c>
      <c r="J760">
        <f ca="1">INDEX(Vlookup!$A$1:$AF$1262,MATCH(Stata!$A760,Vlookup!$A:$A,0),MATCH(Stata!J$1,Vlookup!$1:$1,0))</f>
        <v>71.180099999999996</v>
      </c>
      <c r="K760">
        <f ca="1">INDEX(Vlookup!$A$1:$AF$1262,MATCH(Stata!$A760,Vlookup!$A:$A,0),MATCH(Stata!K$1,Vlookup!$1:$1,0))</f>
        <v>19.895900000000001</v>
      </c>
      <c r="L760">
        <f ca="1">INDEX(Vlookup!$A$1:$AF$1262,MATCH(Stata!$A760,Vlookup!$A:$A,0),MATCH(Stata!L$1,Vlookup!$1:$1,0))</f>
        <v>21.735600000000002</v>
      </c>
      <c r="M760">
        <f ca="1">INDEX(Vlookup!$A$1:$AF$1262,MATCH(Stata!$A760,Vlookup!$A:$A,0),MATCH(Stata!M$1,Vlookup!$1:$1,0))</f>
        <v>70.9435</v>
      </c>
      <c r="N760">
        <f ca="1">INDEX(Vlookup!$A$1:$AF$1262,MATCH(Stata!$A760,Vlookup!$A:$A,0),MATCH(Stata!N$1,Vlookup!$1:$1,0))</f>
        <v>13.927199999999999</v>
      </c>
      <c r="O760" t="e">
        <f ca="1">INDEX(Vlookup!$A$1:$AF$1262,MATCH(Stata!$A760,Vlookup!$A:$A,0),MATCH(Stata!O$1,Vlookup!$1:$1,0))</f>
        <v>#N/A</v>
      </c>
      <c r="P760">
        <f ca="1">INDEX(Vlookup!$A$1:$AF$1262,MATCH(Stata!$A760,Vlookup!$A:$A,0),MATCH(Stata!P$1,Vlookup!$1:$1,0))</f>
        <v>35.685299999999998</v>
      </c>
      <c r="Q760">
        <f ca="1">INDEX(Vlookup!$A$1:$AF$1262,MATCH(Stata!$A760,Vlookup!$A:$A,0),MATCH(Stata!Q$1,Vlookup!$1:$1,0))</f>
        <v>21.793600000000001</v>
      </c>
      <c r="R760">
        <f ca="1">INDEX(Vlookup!$A$1:$AF$1262,MATCH(Stata!$A760,Vlookup!$A:$A,0),MATCH(Stata!R$1,Vlookup!$1:$1,0))</f>
        <v>30.7026</v>
      </c>
      <c r="S760">
        <f ca="1">INDEX(Vlookup!$A$1:$AF$1262,MATCH(Stata!$A760,Vlookup!$A:$A,0),MATCH(Stata!S$1,Vlookup!$1:$1,0))</f>
        <v>12.643700000000001</v>
      </c>
      <c r="T760">
        <f ca="1">INDEX(Vlookup!$A$1:$AF$1262,MATCH(Stata!$A760,Vlookup!$A:$A,0),MATCH(Stata!T$1,Vlookup!$1:$1,0))</f>
        <v>81.676299999999998</v>
      </c>
      <c r="U760">
        <f ca="1">INDEX(Vlookup!$A$1:$AF$1262,MATCH(Stata!$A760,Vlookup!$A:$A,0),MATCH(Stata!U$1,Vlookup!$1:$1,0))</f>
        <v>51.417099999999998</v>
      </c>
      <c r="V760">
        <f ca="1">INDEX(Vlookup!$A$1:$AF$1262,MATCH(Stata!$A760,Vlookup!$A:$A,0),MATCH(Stata!V$1,Vlookup!$1:$1,0))</f>
        <v>26.267499999999998</v>
      </c>
      <c r="W760">
        <f ca="1">INDEX(Vlookup!$A$1:$AF$1262,MATCH(Stata!$A760,Vlookup!$A:$A,0),MATCH(Stata!W$1,Vlookup!$1:$1,0))</f>
        <v>53.865400000000001</v>
      </c>
      <c r="X760">
        <f ca="1">INDEX(Vlookup!$A$1:$AF$1262,MATCH(Stata!$A760,Vlookup!$A:$A,0),MATCH(Stata!X$1,Vlookup!$1:$1,0))</f>
        <v>24.572500000000002</v>
      </c>
      <c r="Y760">
        <f ca="1">INDEX(Vlookup!$A$1:$AF$1262,MATCH(Stata!$A760,Vlookup!$A:$A,0),MATCH(Stata!Y$1,Vlookup!$1:$1,0))</f>
        <v>17.6904</v>
      </c>
      <c r="Z760">
        <f ca="1">INDEX(Vlookup!$A$1:$AF$1262,MATCH(Stata!$A760,Vlookup!$A:$A,0),MATCH(Stata!Z$1,Vlookup!$1:$1,0))</f>
        <v>14.713799999999999</v>
      </c>
      <c r="AA760">
        <f ca="1">INDEX(Vlookup!$A$1:$AF$1262,MATCH(Stata!$A760,Vlookup!$A:$A,0),MATCH(Stata!AA$1,Vlookup!$1:$1,0))</f>
        <v>53.387599999999999</v>
      </c>
      <c r="AB760">
        <f ca="1">INDEX(Vlookup!$A$1:$AF$1262,MATCH(Stata!$A760,Vlookup!$A:$A,0),MATCH(Stata!AB$1,Vlookup!$1:$1,0))</f>
        <v>48.367100000000001</v>
      </c>
      <c r="AC760">
        <f ca="1">INDEX(Vlookup!$A$1:$AF$1262,MATCH(Stata!$A760,Vlookup!$A:$A,0),MATCH(Stata!AC$1,Vlookup!$1:$1,0))</f>
        <v>23.914400000000001</v>
      </c>
      <c r="AD760">
        <f ca="1">INDEX(Vlookup!$A$1:$AF$1262,MATCH(Stata!$A760,Vlookup!$A:$A,0),MATCH(Stata!AD$1,Vlookup!$1:$1,0))</f>
        <v>50.4803</v>
      </c>
      <c r="AE760">
        <f ca="1">INDEX(Vlookup!$A$1:$AF$1262,MATCH(Stata!$A760,Vlookup!$A:$A,0),MATCH(Stata!AE$1,Vlookup!$1:$1,0))</f>
        <v>21.956299999999999</v>
      </c>
      <c r="AF760">
        <f ca="1">INDEX(Vlookup!$A$1:$AF$1262,MATCH(Stata!$A760,Vlookup!$A:$A,0),MATCH(Stata!AF$1,Vlookup!$1:$1,0))</f>
        <v>1459.58</v>
      </c>
      <c r="AG760">
        <f ca="1">INDEX(Vlookup!$A$1:$AG$1262,MATCH(Stata!$A760,Vlookup!$A:$A,0),MATCH(Stata!AG$1,Vlookup!$1:$1,0))</f>
        <v>43.39</v>
      </c>
    </row>
    <row r="761" spans="1:33" x14ac:dyDescent="0.25">
      <c r="A761" s="1">
        <v>39821</v>
      </c>
      <c r="B761">
        <f ca="1">INDEX(Vlookup!$A$1:$AF$1262,MATCH(Stata!$A761,Vlookup!$A:$A,0),MATCH(Stata!B$1,Vlookup!$1:$1,0))</f>
        <v>52.435200000000002</v>
      </c>
      <c r="C761">
        <f ca="1">INDEX(Vlookup!$A$1:$AF$1262,MATCH(Stata!$A761,Vlookup!$A:$A,0),MATCH(Stata!C$1,Vlookup!$1:$1,0))</f>
        <v>10.695600000000001</v>
      </c>
      <c r="D761">
        <f ca="1">INDEX(Vlookup!$A$1:$AF$1262,MATCH(Stata!$A761,Vlookup!$A:$A,0),MATCH(Stata!D$1,Vlookup!$1:$1,0))</f>
        <v>11.7578</v>
      </c>
      <c r="E761">
        <f ca="1">INDEX(Vlookup!$A$1:$AF$1262,MATCH(Stata!$A761,Vlookup!$A:$A,0),MATCH(Stata!E$1,Vlookup!$1:$1,0))</f>
        <v>18.546399999999998</v>
      </c>
      <c r="F761">
        <f ca="1">INDEX(Vlookup!$A$1:$AF$1262,MATCH(Stata!$A761,Vlookup!$A:$A,0),MATCH(Stata!F$1,Vlookup!$1:$1,0))</f>
        <v>27.644500000000001</v>
      </c>
      <c r="G761">
        <f ca="1">INDEX(Vlookup!$A$1:$AF$1262,MATCH(Stata!$A761,Vlookup!$A:$A,0),MATCH(Stata!G$1,Vlookup!$1:$1,0))</f>
        <v>21.5229</v>
      </c>
      <c r="H761">
        <f ca="1">INDEX(Vlookup!$A$1:$AF$1262,MATCH(Stata!$A761,Vlookup!$A:$A,0),MATCH(Stata!H$1,Vlookup!$1:$1,0))</f>
        <v>40.091299999999997</v>
      </c>
      <c r="I761">
        <f ca="1">INDEX(Vlookup!$A$1:$AF$1262,MATCH(Stata!$A761,Vlookup!$A:$A,0),MATCH(Stata!I$1,Vlookup!$1:$1,0))</f>
        <v>39.285699999999999</v>
      </c>
      <c r="J761">
        <f ca="1">INDEX(Vlookup!$A$1:$AF$1262,MATCH(Stata!$A761,Vlookup!$A:$A,0),MATCH(Stata!J$1,Vlookup!$1:$1,0))</f>
        <v>71.279600000000002</v>
      </c>
      <c r="K761">
        <f ca="1">INDEX(Vlookup!$A$1:$AF$1262,MATCH(Stata!$A761,Vlookup!$A:$A,0),MATCH(Stata!K$1,Vlookup!$1:$1,0))</f>
        <v>20.033100000000001</v>
      </c>
      <c r="L761">
        <f ca="1">INDEX(Vlookup!$A$1:$AF$1262,MATCH(Stata!$A761,Vlookup!$A:$A,0),MATCH(Stata!L$1,Vlookup!$1:$1,0))</f>
        <v>22.0152</v>
      </c>
      <c r="M761">
        <f ca="1">INDEX(Vlookup!$A$1:$AF$1262,MATCH(Stata!$A761,Vlookup!$A:$A,0),MATCH(Stata!M$1,Vlookup!$1:$1,0))</f>
        <v>71.705100000000002</v>
      </c>
      <c r="N761">
        <f ca="1">INDEX(Vlookup!$A$1:$AF$1262,MATCH(Stata!$A761,Vlookup!$A:$A,0),MATCH(Stata!N$1,Vlookup!$1:$1,0))</f>
        <v>13.953200000000001</v>
      </c>
      <c r="O761" t="e">
        <f ca="1">INDEX(Vlookup!$A$1:$AF$1262,MATCH(Stata!$A761,Vlookup!$A:$A,0),MATCH(Stata!O$1,Vlookup!$1:$1,0))</f>
        <v>#N/A</v>
      </c>
      <c r="P761">
        <f ca="1">INDEX(Vlookup!$A$1:$AF$1262,MATCH(Stata!$A761,Vlookup!$A:$A,0),MATCH(Stata!P$1,Vlookup!$1:$1,0))</f>
        <v>35.496699999999997</v>
      </c>
      <c r="Q761">
        <f ca="1">INDEX(Vlookup!$A$1:$AF$1262,MATCH(Stata!$A761,Vlookup!$A:$A,0),MATCH(Stata!Q$1,Vlookup!$1:$1,0))</f>
        <v>21.633900000000001</v>
      </c>
      <c r="R761">
        <f ca="1">INDEX(Vlookup!$A$1:$AF$1262,MATCH(Stata!$A761,Vlookup!$A:$A,0),MATCH(Stata!R$1,Vlookup!$1:$1,0))</f>
        <v>30.836200000000002</v>
      </c>
      <c r="S761">
        <f ca="1">INDEX(Vlookup!$A$1:$AF$1262,MATCH(Stata!$A761,Vlookup!$A:$A,0),MATCH(Stata!S$1,Vlookup!$1:$1,0))</f>
        <v>12.7401</v>
      </c>
      <c r="T761">
        <f ca="1">INDEX(Vlookup!$A$1:$AF$1262,MATCH(Stata!$A761,Vlookup!$A:$A,0),MATCH(Stata!T$1,Vlookup!$1:$1,0))</f>
        <v>81.108800000000002</v>
      </c>
      <c r="U761">
        <f ca="1">INDEX(Vlookup!$A$1:$AF$1262,MATCH(Stata!$A761,Vlookup!$A:$A,0),MATCH(Stata!U$1,Vlookup!$1:$1,0))</f>
        <v>51.3215</v>
      </c>
      <c r="V761">
        <f ca="1">INDEX(Vlookup!$A$1:$AF$1262,MATCH(Stata!$A761,Vlookup!$A:$A,0),MATCH(Stata!V$1,Vlookup!$1:$1,0))</f>
        <v>25.454000000000001</v>
      </c>
      <c r="W761">
        <f ca="1">INDEX(Vlookup!$A$1:$AF$1262,MATCH(Stata!$A761,Vlookup!$A:$A,0),MATCH(Stata!W$1,Vlookup!$1:$1,0))</f>
        <v>53.232100000000003</v>
      </c>
      <c r="X761">
        <f ca="1">INDEX(Vlookup!$A$1:$AF$1262,MATCH(Stata!$A761,Vlookup!$A:$A,0),MATCH(Stata!X$1,Vlookup!$1:$1,0))</f>
        <v>24.464200000000002</v>
      </c>
      <c r="Y761">
        <f ca="1">INDEX(Vlookup!$A$1:$AF$1262,MATCH(Stata!$A761,Vlookup!$A:$A,0),MATCH(Stata!Y$1,Vlookup!$1:$1,0))</f>
        <v>18.243500000000001</v>
      </c>
      <c r="Z761">
        <f ca="1">INDEX(Vlookup!$A$1:$AF$1262,MATCH(Stata!$A761,Vlookup!$A:$A,0),MATCH(Stata!Z$1,Vlookup!$1:$1,0))</f>
        <v>14.8484</v>
      </c>
      <c r="AA761">
        <f ca="1">INDEX(Vlookup!$A$1:$AF$1262,MATCH(Stata!$A761,Vlookup!$A:$A,0),MATCH(Stata!AA$1,Vlookup!$1:$1,0))</f>
        <v>52.802</v>
      </c>
      <c r="AB761">
        <f ca="1">INDEX(Vlookup!$A$1:$AF$1262,MATCH(Stata!$A761,Vlookup!$A:$A,0),MATCH(Stata!AB$1,Vlookup!$1:$1,0))</f>
        <v>48.3581</v>
      </c>
      <c r="AC761">
        <f ca="1">INDEX(Vlookup!$A$1:$AF$1262,MATCH(Stata!$A761,Vlookup!$A:$A,0),MATCH(Stata!AC$1,Vlookup!$1:$1,0))</f>
        <v>24.2818</v>
      </c>
      <c r="AD761">
        <f ca="1">INDEX(Vlookup!$A$1:$AF$1262,MATCH(Stata!$A761,Vlookup!$A:$A,0),MATCH(Stata!AD$1,Vlookup!$1:$1,0))</f>
        <v>46.699199999999998</v>
      </c>
      <c r="AE761">
        <f ca="1">INDEX(Vlookup!$A$1:$AF$1262,MATCH(Stata!$A761,Vlookup!$A:$A,0),MATCH(Stata!AE$1,Vlookup!$1:$1,0))</f>
        <v>21.690999999999999</v>
      </c>
      <c r="AF761">
        <f ca="1">INDEX(Vlookup!$A$1:$AF$1262,MATCH(Stata!$A761,Vlookup!$A:$A,0),MATCH(Stata!AF$1,Vlookup!$1:$1,0))</f>
        <v>1464.6</v>
      </c>
      <c r="AG761">
        <f ca="1">INDEX(Vlookup!$A$1:$AG$1262,MATCH(Stata!$A761,Vlookup!$A:$A,0),MATCH(Stata!AG$1,Vlookup!$1:$1,0))</f>
        <v>42.56</v>
      </c>
    </row>
    <row r="762" spans="1:33" x14ac:dyDescent="0.25">
      <c r="A762" s="1">
        <v>39822</v>
      </c>
      <c r="B762">
        <f ca="1">INDEX(Vlookup!$A$1:$AF$1262,MATCH(Stata!$A762,Vlookup!$A:$A,0),MATCH(Stata!B$1,Vlookup!$1:$1,0))</f>
        <v>51.683300000000003</v>
      </c>
      <c r="C762">
        <f ca="1">INDEX(Vlookup!$A$1:$AF$1262,MATCH(Stata!$A762,Vlookup!$A:$A,0),MATCH(Stata!C$1,Vlookup!$1:$1,0))</f>
        <v>10.1777</v>
      </c>
      <c r="D762">
        <f ca="1">INDEX(Vlookup!$A$1:$AF$1262,MATCH(Stata!$A762,Vlookup!$A:$A,0),MATCH(Stata!D$1,Vlookup!$1:$1,0))</f>
        <v>12.053699999999999</v>
      </c>
      <c r="E762">
        <f ca="1">INDEX(Vlookup!$A$1:$AF$1262,MATCH(Stata!$A762,Vlookup!$A:$A,0),MATCH(Stata!E$1,Vlookup!$1:$1,0))</f>
        <v>17.796800000000001</v>
      </c>
      <c r="F762">
        <f ca="1">INDEX(Vlookup!$A$1:$AF$1262,MATCH(Stata!$A762,Vlookup!$A:$A,0),MATCH(Stata!F$1,Vlookup!$1:$1,0))</f>
        <v>27.1418</v>
      </c>
      <c r="G762">
        <f ca="1">INDEX(Vlookup!$A$1:$AF$1262,MATCH(Stata!$A762,Vlookup!$A:$A,0),MATCH(Stata!G$1,Vlookup!$1:$1,0))</f>
        <v>21.126999999999999</v>
      </c>
      <c r="H762">
        <f ca="1">INDEX(Vlookup!$A$1:$AF$1262,MATCH(Stata!$A762,Vlookup!$A:$A,0),MATCH(Stata!H$1,Vlookup!$1:$1,0))</f>
        <v>39.786900000000003</v>
      </c>
      <c r="I762">
        <f ca="1">INDEX(Vlookup!$A$1:$AF$1262,MATCH(Stata!$A762,Vlookup!$A:$A,0),MATCH(Stata!I$1,Vlookup!$1:$1,0))</f>
        <v>38.553899999999999</v>
      </c>
      <c r="J762">
        <f ca="1">INDEX(Vlookup!$A$1:$AF$1262,MATCH(Stata!$A762,Vlookup!$A:$A,0),MATCH(Stata!J$1,Vlookup!$1:$1,0))</f>
        <v>67.197999999999993</v>
      </c>
      <c r="K762">
        <f ca="1">INDEX(Vlookup!$A$1:$AF$1262,MATCH(Stata!$A762,Vlookup!$A:$A,0),MATCH(Stata!K$1,Vlookup!$1:$1,0))</f>
        <v>19.749700000000001</v>
      </c>
      <c r="L762">
        <f ca="1">INDEX(Vlookup!$A$1:$AF$1262,MATCH(Stata!$A762,Vlookup!$A:$A,0),MATCH(Stata!L$1,Vlookup!$1:$1,0))</f>
        <v>21.523900000000001</v>
      </c>
      <c r="M762">
        <f ca="1">INDEX(Vlookup!$A$1:$AF$1262,MATCH(Stata!$A762,Vlookup!$A:$A,0),MATCH(Stata!M$1,Vlookup!$1:$1,0))</f>
        <v>70.326999999999998</v>
      </c>
      <c r="N762">
        <f ca="1">INDEX(Vlookup!$A$1:$AF$1262,MATCH(Stata!$A762,Vlookup!$A:$A,0),MATCH(Stata!N$1,Vlookup!$1:$1,0))</f>
        <v>13.8322</v>
      </c>
      <c r="O762" t="e">
        <f ca="1">INDEX(Vlookup!$A$1:$AF$1262,MATCH(Stata!$A762,Vlookup!$A:$A,0),MATCH(Stata!O$1,Vlookup!$1:$1,0))</f>
        <v>#N/A</v>
      </c>
      <c r="P762">
        <f ca="1">INDEX(Vlookup!$A$1:$AF$1262,MATCH(Stata!$A762,Vlookup!$A:$A,0),MATCH(Stata!P$1,Vlookup!$1:$1,0))</f>
        <v>35.355200000000004</v>
      </c>
      <c r="Q762">
        <f ca="1">INDEX(Vlookup!$A$1:$AF$1262,MATCH(Stata!$A762,Vlookup!$A:$A,0),MATCH(Stata!Q$1,Vlookup!$1:$1,0))</f>
        <v>21.163799999999998</v>
      </c>
      <c r="R762">
        <f ca="1">INDEX(Vlookup!$A$1:$AF$1262,MATCH(Stata!$A762,Vlookup!$A:$A,0),MATCH(Stata!R$1,Vlookup!$1:$1,0))</f>
        <v>30.426300000000001</v>
      </c>
      <c r="S762">
        <f ca="1">INDEX(Vlookup!$A$1:$AF$1262,MATCH(Stata!$A762,Vlookup!$A:$A,0),MATCH(Stata!S$1,Vlookup!$1:$1,0))</f>
        <v>12.389799999999999</v>
      </c>
      <c r="T762">
        <f ca="1">INDEX(Vlookup!$A$1:$AF$1262,MATCH(Stata!$A762,Vlookup!$A:$A,0),MATCH(Stata!T$1,Vlookup!$1:$1,0))</f>
        <v>78.801500000000004</v>
      </c>
      <c r="U762">
        <f ca="1">INDEX(Vlookup!$A$1:$AF$1262,MATCH(Stata!$A762,Vlookup!$A:$A,0),MATCH(Stata!U$1,Vlookup!$1:$1,0))</f>
        <v>51.347499999999997</v>
      </c>
      <c r="V762">
        <f ca="1">INDEX(Vlookup!$A$1:$AF$1262,MATCH(Stata!$A762,Vlookup!$A:$A,0),MATCH(Stata!V$1,Vlookup!$1:$1,0))</f>
        <v>24.2851</v>
      </c>
      <c r="W762">
        <f ca="1">INDEX(Vlookup!$A$1:$AF$1262,MATCH(Stata!$A762,Vlookup!$A:$A,0),MATCH(Stata!W$1,Vlookup!$1:$1,0))</f>
        <v>52.836300000000001</v>
      </c>
      <c r="X762">
        <f ca="1">INDEX(Vlookup!$A$1:$AF$1262,MATCH(Stata!$A762,Vlookup!$A:$A,0),MATCH(Stata!X$1,Vlookup!$1:$1,0))</f>
        <v>23.9392</v>
      </c>
      <c r="Y762">
        <f ca="1">INDEX(Vlookup!$A$1:$AF$1262,MATCH(Stata!$A762,Vlookup!$A:$A,0),MATCH(Stata!Y$1,Vlookup!$1:$1,0))</f>
        <v>17.6995</v>
      </c>
      <c r="Z762">
        <f ca="1">INDEX(Vlookup!$A$1:$AF$1262,MATCH(Stata!$A762,Vlookup!$A:$A,0),MATCH(Stata!Z$1,Vlookup!$1:$1,0))</f>
        <v>14.6717</v>
      </c>
      <c r="AA762">
        <f ca="1">INDEX(Vlookup!$A$1:$AF$1262,MATCH(Stata!$A762,Vlookup!$A:$A,0),MATCH(Stata!AA$1,Vlookup!$1:$1,0))</f>
        <v>52.321300000000001</v>
      </c>
      <c r="AB762">
        <f ca="1">INDEX(Vlookup!$A$1:$AF$1262,MATCH(Stata!$A762,Vlookup!$A:$A,0),MATCH(Stata!AB$1,Vlookup!$1:$1,0))</f>
        <v>47.626100000000001</v>
      </c>
      <c r="AC762">
        <f ca="1">INDEX(Vlookup!$A$1:$AF$1262,MATCH(Stata!$A762,Vlookup!$A:$A,0),MATCH(Stata!AC$1,Vlookup!$1:$1,0))</f>
        <v>24.109400000000001</v>
      </c>
      <c r="AD762">
        <f ca="1">INDEX(Vlookup!$A$1:$AF$1262,MATCH(Stata!$A762,Vlookup!$A:$A,0),MATCH(Stata!AD$1,Vlookup!$1:$1,0))</f>
        <v>46.881</v>
      </c>
      <c r="AE762">
        <f ca="1">INDEX(Vlookup!$A$1:$AF$1262,MATCH(Stata!$A762,Vlookup!$A:$A,0),MATCH(Stata!AE$1,Vlookup!$1:$1,0))</f>
        <v>21.132200000000001</v>
      </c>
      <c r="AF762">
        <f ca="1">INDEX(Vlookup!$A$1:$AF$1262,MATCH(Stata!$A762,Vlookup!$A:$A,0),MATCH(Stata!AF$1,Vlookup!$1:$1,0))</f>
        <v>1433.41</v>
      </c>
      <c r="AG762">
        <f ca="1">INDEX(Vlookup!$A$1:$AG$1262,MATCH(Stata!$A762,Vlookup!$A:$A,0),MATCH(Stata!AG$1,Vlookup!$1:$1,0))</f>
        <v>42.82</v>
      </c>
    </row>
    <row r="763" spans="1:33" x14ac:dyDescent="0.25">
      <c r="A763" s="1">
        <v>39825</v>
      </c>
      <c r="B763">
        <f ca="1">INDEX(Vlookup!$A$1:$AF$1262,MATCH(Stata!$A763,Vlookup!$A:$A,0),MATCH(Stata!B$1,Vlookup!$1:$1,0))</f>
        <v>51.092500000000001</v>
      </c>
      <c r="C763">
        <f ca="1">INDEX(Vlookup!$A$1:$AF$1262,MATCH(Stata!$A763,Vlookup!$A:$A,0),MATCH(Stata!C$1,Vlookup!$1:$1,0))</f>
        <v>9.4716000000000005</v>
      </c>
      <c r="D763">
        <f ca="1">INDEX(Vlookup!$A$1:$AF$1262,MATCH(Stata!$A763,Vlookup!$A:$A,0),MATCH(Stata!D$1,Vlookup!$1:$1,0))</f>
        <v>12.2951</v>
      </c>
      <c r="E763">
        <f ca="1">INDEX(Vlookup!$A$1:$AF$1262,MATCH(Stata!$A763,Vlookup!$A:$A,0),MATCH(Stata!E$1,Vlookup!$1:$1,0))</f>
        <v>17.426600000000001</v>
      </c>
      <c r="F763">
        <f ca="1">INDEX(Vlookup!$A$1:$AF$1262,MATCH(Stata!$A763,Vlookup!$A:$A,0),MATCH(Stata!F$1,Vlookup!$1:$1,0))</f>
        <v>25.801500000000001</v>
      </c>
      <c r="G763">
        <f ca="1">INDEX(Vlookup!$A$1:$AF$1262,MATCH(Stata!$A763,Vlookup!$A:$A,0),MATCH(Stata!G$1,Vlookup!$1:$1,0))</f>
        <v>20.541</v>
      </c>
      <c r="H763">
        <f ca="1">INDEX(Vlookup!$A$1:$AF$1262,MATCH(Stata!$A763,Vlookup!$A:$A,0),MATCH(Stata!H$1,Vlookup!$1:$1,0))</f>
        <v>39.151400000000002</v>
      </c>
      <c r="I763">
        <f ca="1">INDEX(Vlookup!$A$1:$AF$1262,MATCH(Stata!$A763,Vlookup!$A:$A,0),MATCH(Stata!I$1,Vlookup!$1:$1,0))</f>
        <v>36.76</v>
      </c>
      <c r="J763">
        <f ca="1">INDEX(Vlookup!$A$1:$AF$1262,MATCH(Stata!$A763,Vlookup!$A:$A,0),MATCH(Stata!J$1,Vlookup!$1:$1,0))</f>
        <v>55.749400000000001</v>
      </c>
      <c r="K763">
        <f ca="1">INDEX(Vlookup!$A$1:$AF$1262,MATCH(Stata!$A763,Vlookup!$A:$A,0),MATCH(Stata!K$1,Vlookup!$1:$1,0))</f>
        <v>19.3645</v>
      </c>
      <c r="L763">
        <f ca="1">INDEX(Vlookup!$A$1:$AF$1262,MATCH(Stata!$A763,Vlookup!$A:$A,0),MATCH(Stata!L$1,Vlookup!$1:$1,0))</f>
        <v>21.1173</v>
      </c>
      <c r="M763">
        <f ca="1">INDEX(Vlookup!$A$1:$AF$1262,MATCH(Stata!$A763,Vlookup!$A:$A,0),MATCH(Stata!M$1,Vlookup!$1:$1,0))</f>
        <v>69.393199999999993</v>
      </c>
      <c r="N763">
        <f ca="1">INDEX(Vlookup!$A$1:$AF$1262,MATCH(Stata!$A763,Vlookup!$A:$A,0),MATCH(Stata!N$1,Vlookup!$1:$1,0))</f>
        <v>13.6852</v>
      </c>
      <c r="O763" t="e">
        <f ca="1">INDEX(Vlookup!$A$1:$AF$1262,MATCH(Stata!$A763,Vlookup!$A:$A,0),MATCH(Stata!O$1,Vlookup!$1:$1,0))</f>
        <v>#N/A</v>
      </c>
      <c r="P763">
        <f ca="1">INDEX(Vlookup!$A$1:$AF$1262,MATCH(Stata!$A763,Vlookup!$A:$A,0),MATCH(Stata!P$1,Vlookup!$1:$1,0))</f>
        <v>34.874200000000002</v>
      </c>
      <c r="Q763">
        <f ca="1">INDEX(Vlookup!$A$1:$AF$1262,MATCH(Stata!$A763,Vlookup!$A:$A,0),MATCH(Stata!Q$1,Vlookup!$1:$1,0))</f>
        <v>20.374400000000001</v>
      </c>
      <c r="R763">
        <f ca="1">INDEX(Vlookup!$A$1:$AF$1262,MATCH(Stata!$A763,Vlookup!$A:$A,0),MATCH(Stata!R$1,Vlookup!$1:$1,0))</f>
        <v>30.096499999999999</v>
      </c>
      <c r="S763">
        <f ca="1">INDEX(Vlookup!$A$1:$AF$1262,MATCH(Stata!$A763,Vlookup!$A:$A,0),MATCH(Stata!S$1,Vlookup!$1:$1,0))</f>
        <v>12.0746</v>
      </c>
      <c r="T763">
        <f ca="1">INDEX(Vlookup!$A$1:$AF$1262,MATCH(Stata!$A763,Vlookup!$A:$A,0),MATCH(Stata!T$1,Vlookup!$1:$1,0))</f>
        <v>79.741200000000006</v>
      </c>
      <c r="U763">
        <f ca="1">INDEX(Vlookup!$A$1:$AF$1262,MATCH(Stata!$A763,Vlookup!$A:$A,0),MATCH(Stata!U$1,Vlookup!$1:$1,0))</f>
        <v>50.7301</v>
      </c>
      <c r="V763">
        <f ca="1">INDEX(Vlookup!$A$1:$AF$1262,MATCH(Stata!$A763,Vlookup!$A:$A,0),MATCH(Stata!V$1,Vlookup!$1:$1,0))</f>
        <v>23.293800000000001</v>
      </c>
      <c r="W763">
        <f ca="1">INDEX(Vlookup!$A$1:$AF$1262,MATCH(Stata!$A763,Vlookup!$A:$A,0),MATCH(Stata!W$1,Vlookup!$1:$1,0))</f>
        <v>52.915399999999998</v>
      </c>
      <c r="X763">
        <f ca="1">INDEX(Vlookup!$A$1:$AF$1262,MATCH(Stata!$A763,Vlookup!$A:$A,0),MATCH(Stata!X$1,Vlookup!$1:$1,0))</f>
        <v>23.747599999999998</v>
      </c>
      <c r="Y763">
        <f ca="1">INDEX(Vlookup!$A$1:$AF$1262,MATCH(Stata!$A763,Vlookup!$A:$A,0),MATCH(Stata!Y$1,Vlookup!$1:$1,0))</f>
        <v>17.654199999999999</v>
      </c>
      <c r="Z763">
        <f ca="1">INDEX(Vlookup!$A$1:$AF$1262,MATCH(Stata!$A763,Vlookup!$A:$A,0),MATCH(Stata!Z$1,Vlookup!$1:$1,0))</f>
        <v>14.6044</v>
      </c>
      <c r="AA763">
        <f ca="1">INDEX(Vlookup!$A$1:$AF$1262,MATCH(Stata!$A763,Vlookup!$A:$A,0),MATCH(Stata!AA$1,Vlookup!$1:$1,0))</f>
        <v>52.391199999999998</v>
      </c>
      <c r="AB763">
        <f ca="1">INDEX(Vlookup!$A$1:$AF$1262,MATCH(Stata!$A763,Vlookup!$A:$A,0),MATCH(Stata!AB$1,Vlookup!$1:$1,0))</f>
        <v>47.318800000000003</v>
      </c>
      <c r="AC763">
        <f ca="1">INDEX(Vlookup!$A$1:$AF$1262,MATCH(Stata!$A763,Vlookup!$A:$A,0),MATCH(Stata!AC$1,Vlookup!$1:$1,0))</f>
        <v>23.832000000000001</v>
      </c>
      <c r="AD763">
        <f ca="1">INDEX(Vlookup!$A$1:$AF$1262,MATCH(Stata!$A763,Vlookup!$A:$A,0),MATCH(Stata!AD$1,Vlookup!$1:$1,0))</f>
        <v>46.708300000000001</v>
      </c>
      <c r="AE763">
        <f ca="1">INDEX(Vlookup!$A$1:$AF$1262,MATCH(Stata!$A763,Vlookup!$A:$A,0),MATCH(Stata!AE$1,Vlookup!$1:$1,0))</f>
        <v>20.706</v>
      </c>
      <c r="AF763">
        <f ca="1">INDEX(Vlookup!$A$1:$AF$1262,MATCH(Stata!$A763,Vlookup!$A:$A,0),MATCH(Stata!AF$1,Vlookup!$1:$1,0))</f>
        <v>1401.07</v>
      </c>
      <c r="AG763">
        <f ca="1">INDEX(Vlookup!$A$1:$AG$1262,MATCH(Stata!$A763,Vlookup!$A:$A,0),MATCH(Stata!AG$1,Vlookup!$1:$1,0))</f>
        <v>45.84</v>
      </c>
    </row>
    <row r="764" spans="1:33" x14ac:dyDescent="0.25">
      <c r="A764" s="1">
        <v>39826</v>
      </c>
      <c r="B764">
        <f ca="1">INDEX(Vlookup!$A$1:$AF$1262,MATCH(Stata!$A764,Vlookup!$A:$A,0),MATCH(Stata!B$1,Vlookup!$1:$1,0))</f>
        <v>50.349600000000002</v>
      </c>
      <c r="C764">
        <f ca="1">INDEX(Vlookup!$A$1:$AF$1262,MATCH(Stata!$A764,Vlookup!$A:$A,0),MATCH(Stata!C$1,Vlookup!$1:$1,0))</f>
        <v>8.9914000000000005</v>
      </c>
      <c r="D764">
        <f ca="1">INDEX(Vlookup!$A$1:$AF$1262,MATCH(Stata!$A764,Vlookup!$A:$A,0),MATCH(Stata!D$1,Vlookup!$1:$1,0))</f>
        <v>12.629899999999999</v>
      </c>
      <c r="E764">
        <f ca="1">INDEX(Vlookup!$A$1:$AF$1262,MATCH(Stata!$A764,Vlookup!$A:$A,0),MATCH(Stata!E$1,Vlookup!$1:$1,0))</f>
        <v>17.5747</v>
      </c>
      <c r="F764">
        <f ca="1">INDEX(Vlookup!$A$1:$AF$1262,MATCH(Stata!$A764,Vlookup!$A:$A,0),MATCH(Stata!F$1,Vlookup!$1:$1,0))</f>
        <v>26.471699999999998</v>
      </c>
      <c r="G764">
        <f ca="1">INDEX(Vlookup!$A$1:$AF$1262,MATCH(Stata!$A764,Vlookup!$A:$A,0),MATCH(Stata!G$1,Vlookup!$1:$1,0))</f>
        <v>20.5806</v>
      </c>
      <c r="H764">
        <f ca="1">INDEX(Vlookup!$A$1:$AF$1262,MATCH(Stata!$A764,Vlookup!$A:$A,0),MATCH(Stata!H$1,Vlookup!$1:$1,0))</f>
        <v>38.005699999999997</v>
      </c>
      <c r="I764">
        <f ca="1">INDEX(Vlookup!$A$1:$AF$1262,MATCH(Stata!$A764,Vlookup!$A:$A,0),MATCH(Stata!I$1,Vlookup!$1:$1,0))</f>
        <v>36.947499999999998</v>
      </c>
      <c r="J764">
        <f ca="1">INDEX(Vlookup!$A$1:$AF$1262,MATCH(Stata!$A764,Vlookup!$A:$A,0),MATCH(Stata!J$1,Vlookup!$1:$1,0))</f>
        <v>58.735999999999997</v>
      </c>
      <c r="K764">
        <f ca="1">INDEX(Vlookup!$A$1:$AF$1262,MATCH(Stata!$A764,Vlookup!$A:$A,0),MATCH(Stata!K$1,Vlookup!$1:$1,0))</f>
        <v>19.492899999999999</v>
      </c>
      <c r="L764">
        <f ca="1">INDEX(Vlookup!$A$1:$AF$1262,MATCH(Stata!$A764,Vlookup!$A:$A,0),MATCH(Stata!L$1,Vlookup!$1:$1,0))</f>
        <v>21.354500000000002</v>
      </c>
      <c r="M764">
        <f ca="1">INDEX(Vlookup!$A$1:$AF$1262,MATCH(Stata!$A764,Vlookup!$A:$A,0),MATCH(Stata!M$1,Vlookup!$1:$1,0))</f>
        <v>70.644300000000001</v>
      </c>
      <c r="N764">
        <f ca="1">INDEX(Vlookup!$A$1:$AF$1262,MATCH(Stata!$A764,Vlookup!$A:$A,0),MATCH(Stata!N$1,Vlookup!$1:$1,0))</f>
        <v>12.915800000000001</v>
      </c>
      <c r="O764" t="e">
        <f ca="1">INDEX(Vlookup!$A$1:$AF$1262,MATCH(Stata!$A764,Vlookup!$A:$A,0),MATCH(Stata!O$1,Vlookup!$1:$1,0))</f>
        <v>#N/A</v>
      </c>
      <c r="P764">
        <f ca="1">INDEX(Vlookup!$A$1:$AF$1262,MATCH(Stata!$A764,Vlookup!$A:$A,0),MATCH(Stata!P$1,Vlookup!$1:$1,0))</f>
        <v>33.789700000000003</v>
      </c>
      <c r="Q764">
        <f ca="1">INDEX(Vlookup!$A$1:$AF$1262,MATCH(Stata!$A764,Vlookup!$A:$A,0),MATCH(Stata!Q$1,Vlookup!$1:$1,0))</f>
        <v>19.9664</v>
      </c>
      <c r="R764">
        <f ca="1">INDEX(Vlookup!$A$1:$AF$1262,MATCH(Stata!$A764,Vlookup!$A:$A,0),MATCH(Stata!R$1,Vlookup!$1:$1,0))</f>
        <v>29.748899999999999</v>
      </c>
      <c r="S764">
        <f ca="1">INDEX(Vlookup!$A$1:$AF$1262,MATCH(Stata!$A764,Vlookup!$A:$A,0),MATCH(Stata!S$1,Vlookup!$1:$1,0))</f>
        <v>11.9695</v>
      </c>
      <c r="T764">
        <f ca="1">INDEX(Vlookup!$A$1:$AF$1262,MATCH(Stata!$A764,Vlookup!$A:$A,0),MATCH(Stata!T$1,Vlookup!$1:$1,0))</f>
        <v>79.396900000000002</v>
      </c>
      <c r="U764">
        <f ca="1">INDEX(Vlookup!$A$1:$AF$1262,MATCH(Stata!$A764,Vlookup!$A:$A,0),MATCH(Stata!U$1,Vlookup!$1:$1,0))</f>
        <v>51.164900000000003</v>
      </c>
      <c r="V764">
        <f ca="1">INDEX(Vlookup!$A$1:$AF$1262,MATCH(Stata!$A764,Vlookup!$A:$A,0),MATCH(Stata!V$1,Vlookup!$1:$1,0))</f>
        <v>24.6404</v>
      </c>
      <c r="W764">
        <f ca="1">INDEX(Vlookup!$A$1:$AF$1262,MATCH(Stata!$A764,Vlookup!$A:$A,0),MATCH(Stata!W$1,Vlookup!$1:$1,0))</f>
        <v>52.176600000000001</v>
      </c>
      <c r="X764">
        <f ca="1">INDEX(Vlookup!$A$1:$AF$1262,MATCH(Stata!$A764,Vlookup!$A:$A,0),MATCH(Stata!X$1,Vlookup!$1:$1,0))</f>
        <v>23.697600000000001</v>
      </c>
      <c r="Y764">
        <f ca="1">INDEX(Vlookup!$A$1:$AF$1262,MATCH(Stata!$A764,Vlookup!$A:$A,0),MATCH(Stata!Y$1,Vlookup!$1:$1,0))</f>
        <v>17.971499999999999</v>
      </c>
      <c r="Z764">
        <f ca="1">INDEX(Vlookup!$A$1:$AF$1262,MATCH(Stata!$A764,Vlookup!$A:$A,0),MATCH(Stata!Z$1,Vlookup!$1:$1,0))</f>
        <v>14.7979</v>
      </c>
      <c r="AA764">
        <f ca="1">INDEX(Vlookup!$A$1:$AF$1262,MATCH(Stata!$A764,Vlookup!$A:$A,0),MATCH(Stata!AA$1,Vlookup!$1:$1,0))</f>
        <v>51.980400000000003</v>
      </c>
      <c r="AB764">
        <f ca="1">INDEX(Vlookup!$A$1:$AF$1262,MATCH(Stata!$A764,Vlookup!$A:$A,0),MATCH(Stata!AB$1,Vlookup!$1:$1,0))</f>
        <v>45.908999999999999</v>
      </c>
      <c r="AC764">
        <f ca="1">INDEX(Vlookup!$A$1:$AF$1262,MATCH(Stata!$A764,Vlookup!$A:$A,0),MATCH(Stata!AC$1,Vlookup!$1:$1,0))</f>
        <v>23.614599999999999</v>
      </c>
      <c r="AD764">
        <f ca="1">INDEX(Vlookup!$A$1:$AF$1262,MATCH(Stata!$A764,Vlookup!$A:$A,0),MATCH(Stata!AD$1,Vlookup!$1:$1,0))</f>
        <v>47.3718</v>
      </c>
      <c r="AE764">
        <f ca="1">INDEX(Vlookup!$A$1:$AF$1262,MATCH(Stata!$A764,Vlookup!$A:$A,0),MATCH(Stata!AE$1,Vlookup!$1:$1,0))</f>
        <v>20.0808</v>
      </c>
      <c r="AF764">
        <f ca="1">INDEX(Vlookup!$A$1:$AF$1262,MATCH(Stata!$A764,Vlookup!$A:$A,0),MATCH(Stata!AF$1,Vlookup!$1:$1,0))</f>
        <v>1403.63</v>
      </c>
      <c r="AG764">
        <f ca="1">INDEX(Vlookup!$A$1:$AG$1262,MATCH(Stata!$A764,Vlookup!$A:$A,0),MATCH(Stata!AG$1,Vlookup!$1:$1,0))</f>
        <v>43.27</v>
      </c>
    </row>
    <row r="765" spans="1:33" x14ac:dyDescent="0.25">
      <c r="A765" s="1">
        <v>39827</v>
      </c>
      <c r="B765">
        <f ca="1">INDEX(Vlookup!$A$1:$AF$1262,MATCH(Stata!$A765,Vlookup!$A:$A,0),MATCH(Stata!B$1,Vlookup!$1:$1,0))</f>
        <v>49.266500000000001</v>
      </c>
      <c r="C765">
        <f ca="1">INDEX(Vlookup!$A$1:$AF$1262,MATCH(Stata!$A765,Vlookup!$A:$A,0),MATCH(Stata!C$1,Vlookup!$1:$1,0))</f>
        <v>8.5018999999999991</v>
      </c>
      <c r="D765">
        <f ca="1">INDEX(Vlookup!$A$1:$AF$1262,MATCH(Stata!$A765,Vlookup!$A:$A,0),MATCH(Stata!D$1,Vlookup!$1:$1,0))</f>
        <v>12.598800000000001</v>
      </c>
      <c r="E765">
        <f ca="1">INDEX(Vlookup!$A$1:$AF$1262,MATCH(Stata!$A765,Vlookup!$A:$A,0),MATCH(Stata!E$1,Vlookup!$1:$1,0))</f>
        <v>16.501100000000001</v>
      </c>
      <c r="F765">
        <f ca="1">INDEX(Vlookup!$A$1:$AF$1262,MATCH(Stata!$A765,Vlookup!$A:$A,0),MATCH(Stata!F$1,Vlookup!$1:$1,0))</f>
        <v>24.963799999999999</v>
      </c>
      <c r="G765">
        <f ca="1">INDEX(Vlookup!$A$1:$AF$1262,MATCH(Stata!$A765,Vlookup!$A:$A,0),MATCH(Stata!G$1,Vlookup!$1:$1,0))</f>
        <v>20.121300000000002</v>
      </c>
      <c r="H765">
        <f ca="1">INDEX(Vlookup!$A$1:$AF$1262,MATCH(Stata!$A765,Vlookup!$A:$A,0),MATCH(Stata!H$1,Vlookup!$1:$1,0))</f>
        <v>36.877899999999997</v>
      </c>
      <c r="I765">
        <f ca="1">INDEX(Vlookup!$A$1:$AF$1262,MATCH(Stata!$A765,Vlookup!$A:$A,0),MATCH(Stata!I$1,Vlookup!$1:$1,0))</f>
        <v>35.117899999999999</v>
      </c>
      <c r="J765">
        <f ca="1">INDEX(Vlookup!$A$1:$AF$1262,MATCH(Stata!$A765,Vlookup!$A:$A,0),MATCH(Stata!J$1,Vlookup!$1:$1,0))</f>
        <v>45.097299999999997</v>
      </c>
      <c r="K765">
        <f ca="1">INDEX(Vlookup!$A$1:$AF$1262,MATCH(Stata!$A765,Vlookup!$A:$A,0),MATCH(Stata!K$1,Vlookup!$1:$1,0))</f>
        <v>18.872900000000001</v>
      </c>
      <c r="L765">
        <f ca="1">INDEX(Vlookup!$A$1:$AF$1262,MATCH(Stata!$A765,Vlookup!$A:$A,0),MATCH(Stata!L$1,Vlookup!$1:$1,0))</f>
        <v>20.227899999999998</v>
      </c>
      <c r="M765">
        <f ca="1">INDEX(Vlookup!$A$1:$AF$1262,MATCH(Stata!$A765,Vlookup!$A:$A,0),MATCH(Stata!M$1,Vlookup!$1:$1,0))</f>
        <v>68.087599999999995</v>
      </c>
      <c r="N765">
        <f ca="1">INDEX(Vlookup!$A$1:$AF$1262,MATCH(Stata!$A765,Vlookup!$A:$A,0),MATCH(Stata!N$1,Vlookup!$1:$1,0))</f>
        <v>12.1982</v>
      </c>
      <c r="O765" t="e">
        <f ca="1">INDEX(Vlookup!$A$1:$AF$1262,MATCH(Stata!$A765,Vlookup!$A:$A,0),MATCH(Stata!O$1,Vlookup!$1:$1,0))</f>
        <v>#N/A</v>
      </c>
      <c r="P765">
        <f ca="1">INDEX(Vlookup!$A$1:$AF$1262,MATCH(Stata!$A765,Vlookup!$A:$A,0),MATCH(Stata!P$1,Vlookup!$1:$1,0))</f>
        <v>33.3748</v>
      </c>
      <c r="Q765">
        <f ca="1">INDEX(Vlookup!$A$1:$AF$1262,MATCH(Stata!$A765,Vlookup!$A:$A,0),MATCH(Stata!Q$1,Vlookup!$1:$1,0))</f>
        <v>19.434200000000001</v>
      </c>
      <c r="R765">
        <f ca="1">INDEX(Vlookup!$A$1:$AF$1262,MATCH(Stata!$A765,Vlookup!$A:$A,0),MATCH(Stata!R$1,Vlookup!$1:$1,0))</f>
        <v>28.519100000000002</v>
      </c>
      <c r="S765">
        <f ca="1">INDEX(Vlookup!$A$1:$AF$1262,MATCH(Stata!$A765,Vlookup!$A:$A,0),MATCH(Stata!S$1,Vlookup!$1:$1,0))</f>
        <v>11.4529</v>
      </c>
      <c r="T765">
        <f ca="1">INDEX(Vlookup!$A$1:$AF$1262,MATCH(Stata!$A765,Vlookup!$A:$A,0),MATCH(Stata!T$1,Vlookup!$1:$1,0))</f>
        <v>77.396699999999996</v>
      </c>
      <c r="U765">
        <f ca="1">INDEX(Vlookup!$A$1:$AF$1262,MATCH(Stata!$A765,Vlookup!$A:$A,0),MATCH(Stata!U$1,Vlookup!$1:$1,0))</f>
        <v>50.390999999999998</v>
      </c>
      <c r="V765">
        <f ca="1">INDEX(Vlookup!$A$1:$AF$1262,MATCH(Stata!$A765,Vlookup!$A:$A,0),MATCH(Stata!V$1,Vlookup!$1:$1,0))</f>
        <v>24.228999999999999</v>
      </c>
      <c r="W765">
        <f ca="1">INDEX(Vlookup!$A$1:$AF$1262,MATCH(Stata!$A765,Vlookup!$A:$A,0),MATCH(Stata!W$1,Vlookup!$1:$1,0))</f>
        <v>50.426200000000001</v>
      </c>
      <c r="X765">
        <f ca="1">INDEX(Vlookup!$A$1:$AF$1262,MATCH(Stata!$A765,Vlookup!$A:$A,0),MATCH(Stata!X$1,Vlookup!$1:$1,0))</f>
        <v>23.181000000000001</v>
      </c>
      <c r="Y765">
        <f ca="1">INDEX(Vlookup!$A$1:$AF$1262,MATCH(Stata!$A765,Vlookup!$A:$A,0),MATCH(Stata!Y$1,Vlookup!$1:$1,0))</f>
        <v>17.3096</v>
      </c>
      <c r="Z765">
        <f ca="1">INDEX(Vlookup!$A$1:$AF$1262,MATCH(Stata!$A765,Vlookup!$A:$A,0),MATCH(Stata!Z$1,Vlookup!$1:$1,0))</f>
        <v>14.503500000000001</v>
      </c>
      <c r="AA765">
        <f ca="1">INDEX(Vlookup!$A$1:$AF$1262,MATCH(Stata!$A765,Vlookup!$A:$A,0),MATCH(Stata!AA$1,Vlookup!$1:$1,0))</f>
        <v>50.5732</v>
      </c>
      <c r="AB765">
        <f ca="1">INDEX(Vlookup!$A$1:$AF$1262,MATCH(Stata!$A765,Vlookup!$A:$A,0),MATCH(Stata!AB$1,Vlookup!$1:$1,0))</f>
        <v>45.213099999999997</v>
      </c>
      <c r="AC765">
        <f ca="1">INDEX(Vlookup!$A$1:$AF$1262,MATCH(Stata!$A765,Vlookup!$A:$A,0),MATCH(Stata!AC$1,Vlookup!$1:$1,0))</f>
        <v>22.9099</v>
      </c>
      <c r="AD765">
        <f ca="1">INDEX(Vlookup!$A$1:$AF$1262,MATCH(Stata!$A765,Vlookup!$A:$A,0),MATCH(Stata!AD$1,Vlookup!$1:$1,0))</f>
        <v>46.8628</v>
      </c>
      <c r="AE765">
        <f ca="1">INDEX(Vlookup!$A$1:$AF$1262,MATCH(Stata!$A765,Vlookup!$A:$A,0),MATCH(Stata!AE$1,Vlookup!$1:$1,0))</f>
        <v>19.701899999999998</v>
      </c>
      <c r="AF765">
        <f ca="1">INDEX(Vlookup!$A$1:$AF$1262,MATCH(Stata!$A765,Vlookup!$A:$A,0),MATCH(Stata!AF$1,Vlookup!$1:$1,0))</f>
        <v>1356.79</v>
      </c>
      <c r="AG765">
        <f ca="1">INDEX(Vlookup!$A$1:$AG$1262,MATCH(Stata!$A765,Vlookup!$A:$A,0),MATCH(Stata!AG$1,Vlookup!$1:$1,0))</f>
        <v>49.14</v>
      </c>
    </row>
    <row r="766" spans="1:33" x14ac:dyDescent="0.25">
      <c r="A766" s="1">
        <v>39828</v>
      </c>
      <c r="B766">
        <f ca="1">INDEX(Vlookup!$A$1:$AF$1262,MATCH(Stata!$A766,Vlookup!$A:$A,0),MATCH(Stata!B$1,Vlookup!$1:$1,0))</f>
        <v>49.382899999999999</v>
      </c>
      <c r="C766">
        <f ca="1">INDEX(Vlookup!$A$1:$AF$1262,MATCH(Stata!$A766,Vlookup!$A:$A,0),MATCH(Stata!C$1,Vlookup!$1:$1,0))</f>
        <v>8.8219999999999992</v>
      </c>
      <c r="D766">
        <f ca="1">INDEX(Vlookup!$A$1:$AF$1262,MATCH(Stata!$A766,Vlookup!$A:$A,0),MATCH(Stata!D$1,Vlookup!$1:$1,0))</f>
        <v>12.746700000000001</v>
      </c>
      <c r="E766">
        <f ca="1">INDEX(Vlookup!$A$1:$AF$1262,MATCH(Stata!$A766,Vlookup!$A:$A,0),MATCH(Stata!E$1,Vlookup!$1:$1,0))</f>
        <v>16.029199999999999</v>
      </c>
      <c r="F766">
        <f ca="1">INDEX(Vlookup!$A$1:$AF$1262,MATCH(Stata!$A766,Vlookup!$A:$A,0),MATCH(Stata!F$1,Vlookup!$1:$1,0))</f>
        <v>23.6234</v>
      </c>
      <c r="G766">
        <f ca="1">INDEX(Vlookup!$A$1:$AF$1262,MATCH(Stata!$A766,Vlookup!$A:$A,0),MATCH(Stata!G$1,Vlookup!$1:$1,0))</f>
        <v>19.8917</v>
      </c>
      <c r="H766">
        <f ca="1">INDEX(Vlookup!$A$1:$AF$1262,MATCH(Stata!$A766,Vlookup!$A:$A,0),MATCH(Stata!H$1,Vlookup!$1:$1,0))</f>
        <v>36.6631</v>
      </c>
      <c r="I766">
        <f ca="1">INDEX(Vlookup!$A$1:$AF$1262,MATCH(Stata!$A766,Vlookup!$A:$A,0),MATCH(Stata!I$1,Vlookup!$1:$1,0))</f>
        <v>35.532899999999998</v>
      </c>
      <c r="J766">
        <f ca="1">INDEX(Vlookup!$A$1:$AF$1262,MATCH(Stata!$A766,Vlookup!$A:$A,0),MATCH(Stata!J$1,Vlookup!$1:$1,0))</f>
        <v>38.128599999999999</v>
      </c>
      <c r="K766">
        <f ca="1">INDEX(Vlookup!$A$1:$AF$1262,MATCH(Stata!$A766,Vlookup!$A:$A,0),MATCH(Stata!K$1,Vlookup!$1:$1,0))</f>
        <v>19.200600000000001</v>
      </c>
      <c r="L766">
        <f ca="1">INDEX(Vlookup!$A$1:$AF$1262,MATCH(Stata!$A766,Vlookup!$A:$A,0),MATCH(Stata!L$1,Vlookup!$1:$1,0))</f>
        <v>20.880099999999999</v>
      </c>
      <c r="M766">
        <f ca="1">INDEX(Vlookup!$A$1:$AF$1262,MATCH(Stata!$A766,Vlookup!$A:$A,0),MATCH(Stata!M$1,Vlookup!$1:$1,0))</f>
        <v>69.501999999999995</v>
      </c>
      <c r="N766">
        <f ca="1">INDEX(Vlookup!$A$1:$AF$1262,MATCH(Stata!$A766,Vlookup!$A:$A,0),MATCH(Stata!N$1,Vlookup!$1:$1,0))</f>
        <v>11.904299999999999</v>
      </c>
      <c r="O766" t="e">
        <f ca="1">INDEX(Vlookup!$A$1:$AF$1262,MATCH(Stata!$A766,Vlookup!$A:$A,0),MATCH(Stata!O$1,Vlookup!$1:$1,0))</f>
        <v>#N/A</v>
      </c>
      <c r="P766">
        <f ca="1">INDEX(Vlookup!$A$1:$AF$1262,MATCH(Stata!$A766,Vlookup!$A:$A,0),MATCH(Stata!P$1,Vlookup!$1:$1,0))</f>
        <v>33.714300000000001</v>
      </c>
      <c r="Q766">
        <f ca="1">INDEX(Vlookup!$A$1:$AF$1262,MATCH(Stata!$A766,Vlookup!$A:$A,0),MATCH(Stata!Q$1,Vlookup!$1:$1,0))</f>
        <v>20.232500000000002</v>
      </c>
      <c r="R766">
        <f ca="1">INDEX(Vlookup!$A$1:$AF$1262,MATCH(Stata!$A766,Vlookup!$A:$A,0),MATCH(Stata!R$1,Vlookup!$1:$1,0))</f>
        <v>29.080500000000001</v>
      </c>
      <c r="S766">
        <f ca="1">INDEX(Vlookup!$A$1:$AF$1262,MATCH(Stata!$A766,Vlookup!$A:$A,0),MATCH(Stata!S$1,Vlookup!$1:$1,0))</f>
        <v>11.636800000000001</v>
      </c>
      <c r="T766">
        <f ca="1">INDEX(Vlookup!$A$1:$AF$1262,MATCH(Stata!$A766,Vlookup!$A:$A,0),MATCH(Stata!T$1,Vlookup!$1:$1,0))</f>
        <v>78.261899999999997</v>
      </c>
      <c r="U766">
        <f ca="1">INDEX(Vlookup!$A$1:$AF$1262,MATCH(Stata!$A766,Vlookup!$A:$A,0),MATCH(Stata!U$1,Vlookup!$1:$1,0))</f>
        <v>50.104100000000003</v>
      </c>
      <c r="V766">
        <f ca="1">INDEX(Vlookup!$A$1:$AF$1262,MATCH(Stata!$A766,Vlookup!$A:$A,0),MATCH(Stata!V$1,Vlookup!$1:$1,0))</f>
        <v>22.7608</v>
      </c>
      <c r="W766">
        <f ca="1">INDEX(Vlookup!$A$1:$AF$1262,MATCH(Stata!$A766,Vlookup!$A:$A,0),MATCH(Stata!W$1,Vlookup!$1:$1,0))</f>
        <v>50.997999999999998</v>
      </c>
      <c r="X766">
        <f ca="1">INDEX(Vlookup!$A$1:$AF$1262,MATCH(Stata!$A766,Vlookup!$A:$A,0),MATCH(Stata!X$1,Vlookup!$1:$1,0))</f>
        <v>23.431000000000001</v>
      </c>
      <c r="Y766">
        <f ca="1">INDEX(Vlookup!$A$1:$AF$1262,MATCH(Stata!$A766,Vlookup!$A:$A,0),MATCH(Stata!Y$1,Vlookup!$1:$1,0))</f>
        <v>17.445599999999999</v>
      </c>
      <c r="Z766">
        <f ca="1">INDEX(Vlookup!$A$1:$AF$1262,MATCH(Stata!$A766,Vlookup!$A:$A,0),MATCH(Stata!Z$1,Vlookup!$1:$1,0))</f>
        <v>14.6297</v>
      </c>
      <c r="AA766">
        <f ca="1">INDEX(Vlookup!$A$1:$AF$1262,MATCH(Stata!$A766,Vlookup!$A:$A,0),MATCH(Stata!AA$1,Vlookup!$1:$1,0))</f>
        <v>50.223500000000001</v>
      </c>
      <c r="AB766">
        <f ca="1">INDEX(Vlookup!$A$1:$AF$1262,MATCH(Stata!$A766,Vlookup!$A:$A,0),MATCH(Stata!AB$1,Vlookup!$1:$1,0))</f>
        <v>44.905900000000003</v>
      </c>
      <c r="AC766">
        <f ca="1">INDEX(Vlookup!$A$1:$AF$1262,MATCH(Stata!$A766,Vlookup!$A:$A,0),MATCH(Stata!AC$1,Vlookup!$1:$1,0))</f>
        <v>22.415099999999999</v>
      </c>
      <c r="AD766">
        <f ca="1">INDEX(Vlookup!$A$1:$AF$1262,MATCH(Stata!$A766,Vlookup!$A:$A,0),MATCH(Stata!AD$1,Vlookup!$1:$1,0))</f>
        <v>46.671999999999997</v>
      </c>
      <c r="AE766">
        <f ca="1">INDEX(Vlookup!$A$1:$AF$1262,MATCH(Stata!$A766,Vlookup!$A:$A,0),MATCH(Stata!AE$1,Vlookup!$1:$1,0))</f>
        <v>20.232299999999999</v>
      </c>
      <c r="AF766">
        <f ca="1">INDEX(Vlookup!$A$1:$AF$1262,MATCH(Stata!$A766,Vlookup!$A:$A,0),MATCH(Stata!AF$1,Vlookup!$1:$1,0))</f>
        <v>1358.64</v>
      </c>
      <c r="AG766">
        <f ca="1">INDEX(Vlookup!$A$1:$AG$1262,MATCH(Stata!$A766,Vlookup!$A:$A,0),MATCH(Stata!AG$1,Vlookup!$1:$1,0))</f>
        <v>51</v>
      </c>
    </row>
    <row r="767" spans="1:33" x14ac:dyDescent="0.25">
      <c r="A767" s="1">
        <v>39829</v>
      </c>
      <c r="B767">
        <f ca="1">INDEX(Vlookup!$A$1:$AF$1262,MATCH(Stata!$A767,Vlookup!$A:$A,0),MATCH(Stata!B$1,Vlookup!$1:$1,0))</f>
        <v>50.501800000000003</v>
      </c>
      <c r="C767">
        <f ca="1">INDEX(Vlookup!$A$1:$AF$1262,MATCH(Stata!$A767,Vlookup!$A:$A,0),MATCH(Stata!C$1,Vlookup!$1:$1,0))</f>
        <v>8.8785000000000007</v>
      </c>
      <c r="D767">
        <f ca="1">INDEX(Vlookup!$A$1:$AF$1262,MATCH(Stata!$A767,Vlookup!$A:$A,0),MATCH(Stata!D$1,Vlookup!$1:$1,0))</f>
        <v>13.1127</v>
      </c>
      <c r="E767">
        <f ca="1">INDEX(Vlookup!$A$1:$AF$1262,MATCH(Stata!$A767,Vlookup!$A:$A,0),MATCH(Stata!E$1,Vlookup!$1:$1,0))</f>
        <v>15.7423</v>
      </c>
      <c r="F767">
        <f ca="1">INDEX(Vlookup!$A$1:$AF$1262,MATCH(Stata!$A767,Vlookup!$A:$A,0),MATCH(Stata!F$1,Vlookup!$1:$1,0))</f>
        <v>23.791</v>
      </c>
      <c r="G767">
        <f ca="1">INDEX(Vlookup!$A$1:$AF$1262,MATCH(Stata!$A767,Vlookup!$A:$A,0),MATCH(Stata!G$1,Vlookup!$1:$1,0))</f>
        <v>19.9788</v>
      </c>
      <c r="H767">
        <f ca="1">INDEX(Vlookup!$A$1:$AF$1262,MATCH(Stata!$A767,Vlookup!$A:$A,0),MATCH(Stata!H$1,Vlookup!$1:$1,0))</f>
        <v>38.005699999999997</v>
      </c>
      <c r="I767">
        <f ca="1">INDEX(Vlookup!$A$1:$AF$1262,MATCH(Stata!$A767,Vlookup!$A:$A,0),MATCH(Stata!I$1,Vlookup!$1:$1,0))</f>
        <v>35.677199999999999</v>
      </c>
      <c r="J767">
        <f ca="1">INDEX(Vlookup!$A$1:$AF$1262,MATCH(Stata!$A767,Vlookup!$A:$A,0),MATCH(Stata!J$1,Vlookup!$1:$1,0))</f>
        <v>34.843400000000003</v>
      </c>
      <c r="K767">
        <f ca="1">INDEX(Vlookup!$A$1:$AF$1262,MATCH(Stata!$A767,Vlookup!$A:$A,0),MATCH(Stata!K$1,Vlookup!$1:$1,0))</f>
        <v>19.4132</v>
      </c>
      <c r="L767">
        <f ca="1">INDEX(Vlookup!$A$1:$AF$1262,MATCH(Stata!$A767,Vlookup!$A:$A,0),MATCH(Stata!L$1,Vlookup!$1:$1,0))</f>
        <v>21.151199999999999</v>
      </c>
      <c r="M767">
        <f ca="1">INDEX(Vlookup!$A$1:$AF$1262,MATCH(Stata!$A767,Vlookup!$A:$A,0),MATCH(Stata!M$1,Vlookup!$1:$1,0))</f>
        <v>70.807500000000005</v>
      </c>
      <c r="N767">
        <f ca="1">INDEX(Vlookup!$A$1:$AF$1262,MATCH(Stata!$A767,Vlookup!$A:$A,0),MATCH(Stata!N$1,Vlookup!$1:$1,0))</f>
        <v>12.0686</v>
      </c>
      <c r="O767" t="e">
        <f ca="1">INDEX(Vlookup!$A$1:$AF$1262,MATCH(Stata!$A767,Vlookup!$A:$A,0),MATCH(Stata!O$1,Vlookup!$1:$1,0))</f>
        <v>#N/A</v>
      </c>
      <c r="P767">
        <f ca="1">INDEX(Vlookup!$A$1:$AF$1262,MATCH(Stata!$A767,Vlookup!$A:$A,0),MATCH(Stata!P$1,Vlookup!$1:$1,0))</f>
        <v>32.790100000000002</v>
      </c>
      <c r="Q767">
        <f ca="1">INDEX(Vlookup!$A$1:$AF$1262,MATCH(Stata!$A767,Vlookup!$A:$A,0),MATCH(Stata!Q$1,Vlookup!$1:$1,0))</f>
        <v>20.578399999999998</v>
      </c>
      <c r="R767">
        <f ca="1">INDEX(Vlookup!$A$1:$AF$1262,MATCH(Stata!$A767,Vlookup!$A:$A,0),MATCH(Stata!R$1,Vlookup!$1:$1,0))</f>
        <v>29.3568</v>
      </c>
      <c r="S767">
        <f ca="1">INDEX(Vlookup!$A$1:$AF$1262,MATCH(Stata!$A767,Vlookup!$A:$A,0),MATCH(Stata!S$1,Vlookup!$1:$1,0))</f>
        <v>12.030799999999999</v>
      </c>
      <c r="T767">
        <f ca="1">INDEX(Vlookup!$A$1:$AF$1262,MATCH(Stata!$A767,Vlookup!$A:$A,0),MATCH(Stata!T$1,Vlookup!$1:$1,0))</f>
        <v>79.006200000000007</v>
      </c>
      <c r="U767">
        <f ca="1">INDEX(Vlookup!$A$1:$AF$1262,MATCH(Stata!$A767,Vlookup!$A:$A,0),MATCH(Stata!U$1,Vlookup!$1:$1,0))</f>
        <v>49.947499999999998</v>
      </c>
      <c r="V767">
        <f ca="1">INDEX(Vlookup!$A$1:$AF$1262,MATCH(Stata!$A767,Vlookup!$A:$A,0),MATCH(Stata!V$1,Vlookup!$1:$1,0))</f>
        <v>21.339400000000001</v>
      </c>
      <c r="W767">
        <f ca="1">INDEX(Vlookup!$A$1:$AF$1262,MATCH(Stata!$A767,Vlookup!$A:$A,0),MATCH(Stata!W$1,Vlookup!$1:$1,0))</f>
        <v>52.484499999999997</v>
      </c>
      <c r="X767">
        <f ca="1">INDEX(Vlookup!$A$1:$AF$1262,MATCH(Stata!$A767,Vlookup!$A:$A,0),MATCH(Stata!X$1,Vlookup!$1:$1,0))</f>
        <v>23.4893</v>
      </c>
      <c r="Y767">
        <f ca="1">INDEX(Vlookup!$A$1:$AF$1262,MATCH(Stata!$A767,Vlookup!$A:$A,0),MATCH(Stata!Y$1,Vlookup!$1:$1,0))</f>
        <v>17.8718</v>
      </c>
      <c r="Z767">
        <f ca="1">INDEX(Vlookup!$A$1:$AF$1262,MATCH(Stata!$A767,Vlookup!$A:$A,0),MATCH(Stata!Z$1,Vlookup!$1:$1,0))</f>
        <v>14.722200000000001</v>
      </c>
      <c r="AA767">
        <f ca="1">INDEX(Vlookup!$A$1:$AF$1262,MATCH(Stata!$A767,Vlookup!$A:$A,0),MATCH(Stata!AA$1,Vlookup!$1:$1,0))</f>
        <v>50.459499999999998</v>
      </c>
      <c r="AB767">
        <f ca="1">INDEX(Vlookup!$A$1:$AF$1262,MATCH(Stata!$A767,Vlookup!$A:$A,0),MATCH(Stata!AB$1,Vlookup!$1:$1,0))</f>
        <v>46.180100000000003</v>
      </c>
      <c r="AC767">
        <f ca="1">INDEX(Vlookup!$A$1:$AF$1262,MATCH(Stata!$A767,Vlookup!$A:$A,0),MATCH(Stata!AC$1,Vlookup!$1:$1,0))</f>
        <v>22.460100000000001</v>
      </c>
      <c r="AD767">
        <f ca="1">INDEX(Vlookup!$A$1:$AF$1262,MATCH(Stata!$A767,Vlookup!$A:$A,0),MATCH(Stata!AD$1,Vlookup!$1:$1,0))</f>
        <v>46.8628</v>
      </c>
      <c r="AE767">
        <f ca="1">INDEX(Vlookup!$A$1:$AF$1262,MATCH(Stata!$A767,Vlookup!$A:$A,0),MATCH(Stata!AE$1,Vlookup!$1:$1,0))</f>
        <v>20.327100000000002</v>
      </c>
      <c r="AF767">
        <f ca="1">INDEX(Vlookup!$A$1:$AF$1262,MATCH(Stata!$A767,Vlookup!$A:$A,0),MATCH(Stata!AF$1,Vlookup!$1:$1,0))</f>
        <v>1368.92</v>
      </c>
      <c r="AG767">
        <f ca="1">INDEX(Vlookup!$A$1:$AG$1262,MATCH(Stata!$A767,Vlookup!$A:$A,0),MATCH(Stata!AG$1,Vlookup!$1:$1,0))</f>
        <v>46.11</v>
      </c>
    </row>
    <row r="768" spans="1:33" x14ac:dyDescent="0.25">
      <c r="A768" s="1">
        <v>39833</v>
      </c>
      <c r="B768">
        <f ca="1">INDEX(Vlookup!$A$1:$AF$1262,MATCH(Stata!$A768,Vlookup!$A:$A,0),MATCH(Stata!B$1,Vlookup!$1:$1,0))</f>
        <v>48.264000000000003</v>
      </c>
      <c r="C768">
        <f ca="1">INDEX(Vlookup!$A$1:$AF$1262,MATCH(Stata!$A768,Vlookup!$A:$A,0),MATCH(Stata!C$1,Vlookup!$1:$1,0))</f>
        <v>7.8616000000000001</v>
      </c>
      <c r="D768">
        <f ca="1">INDEX(Vlookup!$A$1:$AF$1262,MATCH(Stata!$A768,Vlookup!$A:$A,0),MATCH(Stata!D$1,Vlookup!$1:$1,0))</f>
        <v>13.3619</v>
      </c>
      <c r="E768">
        <f ca="1">INDEX(Vlookup!$A$1:$AF$1262,MATCH(Stata!$A768,Vlookup!$A:$A,0),MATCH(Stata!E$1,Vlookup!$1:$1,0))</f>
        <v>14.4373</v>
      </c>
      <c r="F768">
        <f ca="1">INDEX(Vlookup!$A$1:$AF$1262,MATCH(Stata!$A768,Vlookup!$A:$A,0),MATCH(Stata!F$1,Vlookup!$1:$1,0))</f>
        <v>22.953299999999999</v>
      </c>
      <c r="G768">
        <f ca="1">INDEX(Vlookup!$A$1:$AF$1262,MATCH(Stata!$A768,Vlookup!$A:$A,0),MATCH(Stata!G$1,Vlookup!$1:$1,0))</f>
        <v>19.8125</v>
      </c>
      <c r="H768">
        <f ca="1">INDEX(Vlookup!$A$1:$AF$1262,MATCH(Stata!$A768,Vlookup!$A:$A,0),MATCH(Stata!H$1,Vlookup!$1:$1,0))</f>
        <v>36.125999999999998</v>
      </c>
      <c r="I768">
        <f ca="1">INDEX(Vlookup!$A$1:$AF$1262,MATCH(Stata!$A768,Vlookup!$A:$A,0),MATCH(Stata!I$1,Vlookup!$1:$1,0))</f>
        <v>34.567700000000002</v>
      </c>
      <c r="J768">
        <f ca="1">INDEX(Vlookup!$A$1:$AF$1262,MATCH(Stata!$A768,Vlookup!$A:$A,0),MATCH(Stata!J$1,Vlookup!$1:$1,0))</f>
        <v>27.874700000000001</v>
      </c>
      <c r="K768">
        <f ca="1">INDEX(Vlookup!$A$1:$AF$1262,MATCH(Stata!$A768,Vlookup!$A:$A,0),MATCH(Stata!K$1,Vlookup!$1:$1,0))</f>
        <v>18.988099999999999</v>
      </c>
      <c r="L768">
        <f ca="1">INDEX(Vlookup!$A$1:$AF$1262,MATCH(Stata!$A768,Vlookup!$A:$A,0),MATCH(Stata!L$1,Vlookup!$1:$1,0))</f>
        <v>19.753499999999999</v>
      </c>
      <c r="M768">
        <f ca="1">INDEX(Vlookup!$A$1:$AF$1262,MATCH(Stata!$A768,Vlookup!$A:$A,0),MATCH(Stata!M$1,Vlookup!$1:$1,0))</f>
        <v>69.166499999999999</v>
      </c>
      <c r="N768">
        <f ca="1">INDEX(Vlookup!$A$1:$AF$1262,MATCH(Stata!$A768,Vlookup!$A:$A,0),MATCH(Stata!N$1,Vlookup!$1:$1,0))</f>
        <v>11.178100000000001</v>
      </c>
      <c r="O768" t="e">
        <f ca="1">INDEX(Vlookup!$A$1:$AF$1262,MATCH(Stata!$A768,Vlookup!$A:$A,0),MATCH(Stata!O$1,Vlookup!$1:$1,0))</f>
        <v>#N/A</v>
      </c>
      <c r="P768">
        <f ca="1">INDEX(Vlookup!$A$1:$AF$1262,MATCH(Stata!$A768,Vlookup!$A:$A,0),MATCH(Stata!P$1,Vlookup!$1:$1,0))</f>
        <v>31.441500000000001</v>
      </c>
      <c r="Q768">
        <f ca="1">INDEX(Vlookup!$A$1:$AF$1262,MATCH(Stata!$A768,Vlookup!$A:$A,0),MATCH(Stata!Q$1,Vlookup!$1:$1,0))</f>
        <v>19.505099999999999</v>
      </c>
      <c r="R768">
        <f ca="1">INDEX(Vlookup!$A$1:$AF$1262,MATCH(Stata!$A768,Vlookup!$A:$A,0),MATCH(Stata!R$1,Vlookup!$1:$1,0))</f>
        <v>28.100200000000001</v>
      </c>
      <c r="S768">
        <f ca="1">INDEX(Vlookup!$A$1:$AF$1262,MATCH(Stata!$A768,Vlookup!$A:$A,0),MATCH(Stata!S$1,Vlookup!$1:$1,0))</f>
        <v>11.260300000000001</v>
      </c>
      <c r="T768">
        <f ca="1">INDEX(Vlookup!$A$1:$AF$1262,MATCH(Stata!$A768,Vlookup!$A:$A,0),MATCH(Stata!T$1,Vlookup!$1:$1,0))</f>
        <v>76.270899999999997</v>
      </c>
      <c r="U768">
        <f ca="1">INDEX(Vlookup!$A$1:$AF$1262,MATCH(Stata!$A768,Vlookup!$A:$A,0),MATCH(Stata!U$1,Vlookup!$1:$1,0))</f>
        <v>49.347499999999997</v>
      </c>
      <c r="V768">
        <f ca="1">INDEX(Vlookup!$A$1:$AF$1262,MATCH(Stata!$A768,Vlookup!$A:$A,0),MATCH(Stata!V$1,Vlookup!$1:$1,0))</f>
        <v>16.9163</v>
      </c>
      <c r="W768">
        <f ca="1">INDEX(Vlookup!$A$1:$AF$1262,MATCH(Stata!$A768,Vlookup!$A:$A,0),MATCH(Stata!W$1,Vlookup!$1:$1,0))</f>
        <v>50.197499999999998</v>
      </c>
      <c r="X768">
        <f ca="1">INDEX(Vlookup!$A$1:$AF$1262,MATCH(Stata!$A768,Vlookup!$A:$A,0),MATCH(Stata!X$1,Vlookup!$1:$1,0))</f>
        <v>23.2393</v>
      </c>
      <c r="Y768">
        <f ca="1">INDEX(Vlookup!$A$1:$AF$1262,MATCH(Stata!$A768,Vlookup!$A:$A,0),MATCH(Stata!Y$1,Vlookup!$1:$1,0))</f>
        <v>16.756499999999999</v>
      </c>
      <c r="Z768">
        <f ca="1">INDEX(Vlookup!$A$1:$AF$1262,MATCH(Stata!$A768,Vlookup!$A:$A,0),MATCH(Stata!Z$1,Vlookup!$1:$1,0))</f>
        <v>14.469799999999999</v>
      </c>
      <c r="AA768">
        <f ca="1">INDEX(Vlookup!$A$1:$AF$1262,MATCH(Stata!$A768,Vlookup!$A:$A,0),MATCH(Stata!AA$1,Vlookup!$1:$1,0))</f>
        <v>50.197299999999998</v>
      </c>
      <c r="AB768">
        <f ca="1">INDEX(Vlookup!$A$1:$AF$1262,MATCH(Stata!$A768,Vlookup!$A:$A,0),MATCH(Stata!AB$1,Vlookup!$1:$1,0))</f>
        <v>44.607700000000001</v>
      </c>
      <c r="AC768">
        <f ca="1">INDEX(Vlookup!$A$1:$AF$1262,MATCH(Stata!$A768,Vlookup!$A:$A,0),MATCH(Stata!AC$1,Vlookup!$1:$1,0))</f>
        <v>22.392600000000002</v>
      </c>
      <c r="AD768">
        <f ca="1">INDEX(Vlookup!$A$1:$AF$1262,MATCH(Stata!$A768,Vlookup!$A:$A,0),MATCH(Stata!AD$1,Vlookup!$1:$1,0))</f>
        <v>45.953899999999997</v>
      </c>
      <c r="AE768">
        <f ca="1">INDEX(Vlookup!$A$1:$AF$1262,MATCH(Stata!$A768,Vlookup!$A:$A,0),MATCH(Stata!AE$1,Vlookup!$1:$1,0))</f>
        <v>19.171500000000002</v>
      </c>
      <c r="AF768">
        <f ca="1">INDEX(Vlookup!$A$1:$AF$1262,MATCH(Stata!$A768,Vlookup!$A:$A,0),MATCH(Stata!AF$1,Vlookup!$1:$1,0))</f>
        <v>1296.6300000000001</v>
      </c>
      <c r="AG768">
        <f ca="1">INDEX(Vlookup!$A$1:$AG$1262,MATCH(Stata!$A768,Vlookup!$A:$A,0),MATCH(Stata!AG$1,Vlookup!$1:$1,0))</f>
        <v>56.65</v>
      </c>
    </row>
    <row r="769" spans="1:33" x14ac:dyDescent="0.25">
      <c r="A769" s="1">
        <v>39834</v>
      </c>
      <c r="B769">
        <f ca="1">INDEX(Vlookup!$A$1:$AF$1262,MATCH(Stata!$A769,Vlookup!$A:$A,0),MATCH(Stata!B$1,Vlookup!$1:$1,0))</f>
        <v>48.550400000000003</v>
      </c>
      <c r="C769">
        <f ca="1">INDEX(Vlookup!$A$1:$AF$1262,MATCH(Stata!$A769,Vlookup!$A:$A,0),MATCH(Stata!C$1,Vlookup!$1:$1,0))</f>
        <v>8.0593000000000004</v>
      </c>
      <c r="D769">
        <f ca="1">INDEX(Vlookup!$A$1:$AF$1262,MATCH(Stata!$A769,Vlookup!$A:$A,0),MATCH(Stata!D$1,Vlookup!$1:$1,0))</f>
        <v>13.213900000000001</v>
      </c>
      <c r="E769">
        <f ca="1">INDEX(Vlookup!$A$1:$AF$1262,MATCH(Stata!$A769,Vlookup!$A:$A,0),MATCH(Stata!E$1,Vlookup!$1:$1,0))</f>
        <v>15.6127</v>
      </c>
      <c r="F769">
        <f ca="1">INDEX(Vlookup!$A$1:$AF$1262,MATCH(Stata!$A769,Vlookup!$A:$A,0),MATCH(Stata!F$1,Vlookup!$1:$1,0))</f>
        <v>24.293600000000001</v>
      </c>
      <c r="G769">
        <f ca="1">INDEX(Vlookup!$A$1:$AF$1262,MATCH(Stata!$A769,Vlookup!$A:$A,0),MATCH(Stata!G$1,Vlookup!$1:$1,0))</f>
        <v>20.4222</v>
      </c>
      <c r="H769">
        <f ca="1">INDEX(Vlookup!$A$1:$AF$1262,MATCH(Stata!$A769,Vlookup!$A:$A,0),MATCH(Stata!H$1,Vlookup!$1:$1,0))</f>
        <v>37.835599999999999</v>
      </c>
      <c r="I769">
        <f ca="1">INDEX(Vlookup!$A$1:$AF$1262,MATCH(Stata!$A769,Vlookup!$A:$A,0),MATCH(Stata!I$1,Vlookup!$1:$1,0))</f>
        <v>35.677199999999999</v>
      </c>
      <c r="J769">
        <f ca="1">INDEX(Vlookup!$A$1:$AF$1262,MATCH(Stata!$A769,Vlookup!$A:$A,0),MATCH(Stata!J$1,Vlookup!$1:$1,0))</f>
        <v>36.535800000000002</v>
      </c>
      <c r="K769">
        <f ca="1">INDEX(Vlookup!$A$1:$AF$1262,MATCH(Stata!$A769,Vlookup!$A:$A,0),MATCH(Stata!K$1,Vlookup!$1:$1,0))</f>
        <v>19.169599999999999</v>
      </c>
      <c r="L769">
        <f ca="1">INDEX(Vlookup!$A$1:$AF$1262,MATCH(Stata!$A769,Vlookup!$A:$A,0),MATCH(Stata!L$1,Vlookup!$1:$1,0))</f>
        <v>20.7361</v>
      </c>
      <c r="M769">
        <f ca="1">INDEX(Vlookup!$A$1:$AF$1262,MATCH(Stata!$A769,Vlookup!$A:$A,0),MATCH(Stata!M$1,Vlookup!$1:$1,0))</f>
        <v>71.859200000000001</v>
      </c>
      <c r="N769">
        <f ca="1">INDEX(Vlookup!$A$1:$AF$1262,MATCH(Stata!$A769,Vlookup!$A:$A,0),MATCH(Stata!N$1,Vlookup!$1:$1,0))</f>
        <v>11.2646</v>
      </c>
      <c r="O769" t="e">
        <f ca="1">INDEX(Vlookup!$A$1:$AF$1262,MATCH(Stata!$A769,Vlookup!$A:$A,0),MATCH(Stata!O$1,Vlookup!$1:$1,0))</f>
        <v>#N/A</v>
      </c>
      <c r="P769">
        <f ca="1">INDEX(Vlookup!$A$1:$AF$1262,MATCH(Stata!$A769,Vlookup!$A:$A,0),MATCH(Stata!P$1,Vlookup!$1:$1,0))</f>
        <v>33.110700000000001</v>
      </c>
      <c r="Q769">
        <f ca="1">INDEX(Vlookup!$A$1:$AF$1262,MATCH(Stata!$A769,Vlookup!$A:$A,0),MATCH(Stata!Q$1,Vlookup!$1:$1,0))</f>
        <v>19.7624</v>
      </c>
      <c r="R769">
        <f ca="1">INDEX(Vlookup!$A$1:$AF$1262,MATCH(Stata!$A769,Vlookup!$A:$A,0),MATCH(Stata!R$1,Vlookup!$1:$1,0))</f>
        <v>28.866599999999998</v>
      </c>
      <c r="S769">
        <f ca="1">INDEX(Vlookup!$A$1:$AF$1262,MATCH(Stata!$A769,Vlookup!$A:$A,0),MATCH(Stata!S$1,Vlookup!$1:$1,0))</f>
        <v>11.6105</v>
      </c>
      <c r="T769">
        <f ca="1">INDEX(Vlookup!$A$1:$AF$1262,MATCH(Stata!$A769,Vlookup!$A:$A,0),MATCH(Stata!T$1,Vlookup!$1:$1,0))</f>
        <v>85.0535</v>
      </c>
      <c r="U769">
        <f ca="1">INDEX(Vlookup!$A$1:$AF$1262,MATCH(Stata!$A769,Vlookup!$A:$A,0),MATCH(Stata!U$1,Vlookup!$1:$1,0))</f>
        <v>49.008400000000002</v>
      </c>
      <c r="V769">
        <f ca="1">INDEX(Vlookup!$A$1:$AF$1262,MATCH(Stata!$A769,Vlookup!$A:$A,0),MATCH(Stata!V$1,Vlookup!$1:$1,0))</f>
        <v>21.161799999999999</v>
      </c>
      <c r="W769">
        <f ca="1">INDEX(Vlookup!$A$1:$AF$1262,MATCH(Stata!$A769,Vlookup!$A:$A,0),MATCH(Stata!W$1,Vlookup!$1:$1,0))</f>
        <v>51.631300000000003</v>
      </c>
      <c r="X769">
        <f ca="1">INDEX(Vlookup!$A$1:$AF$1262,MATCH(Stata!$A769,Vlookup!$A:$A,0),MATCH(Stata!X$1,Vlookup!$1:$1,0))</f>
        <v>22.9727</v>
      </c>
      <c r="Y769">
        <f ca="1">INDEX(Vlookup!$A$1:$AF$1262,MATCH(Stata!$A769,Vlookup!$A:$A,0),MATCH(Stata!Y$1,Vlookup!$1:$1,0))</f>
        <v>17.572600000000001</v>
      </c>
      <c r="Z769">
        <f ca="1">INDEX(Vlookup!$A$1:$AF$1262,MATCH(Stata!$A769,Vlookup!$A:$A,0),MATCH(Stata!Z$1,Vlookup!$1:$1,0))</f>
        <v>14.705400000000001</v>
      </c>
      <c r="AA769">
        <f ca="1">INDEX(Vlookup!$A$1:$AF$1262,MATCH(Stata!$A769,Vlookup!$A:$A,0),MATCH(Stata!AA$1,Vlookup!$1:$1,0))</f>
        <v>50.672600000000003</v>
      </c>
      <c r="AB769">
        <f ca="1">INDEX(Vlookup!$A$1:$AF$1262,MATCH(Stata!$A769,Vlookup!$A:$A,0),MATCH(Stata!AB$1,Vlookup!$1:$1,0))</f>
        <v>44.508200000000002</v>
      </c>
      <c r="AC769">
        <f ca="1">INDEX(Vlookup!$A$1:$AF$1262,MATCH(Stata!$A769,Vlookup!$A:$A,0),MATCH(Stata!AC$1,Vlookup!$1:$1,0))</f>
        <v>23.1648</v>
      </c>
      <c r="AD769">
        <f ca="1">INDEX(Vlookup!$A$1:$AF$1262,MATCH(Stata!$A769,Vlookup!$A:$A,0),MATCH(Stata!AD$1,Vlookup!$1:$1,0))</f>
        <v>44.6633</v>
      </c>
      <c r="AE769">
        <f ca="1">INDEX(Vlookup!$A$1:$AF$1262,MATCH(Stata!$A769,Vlookup!$A:$A,0),MATCH(Stata!AE$1,Vlookup!$1:$1,0))</f>
        <v>20.109200000000001</v>
      </c>
      <c r="AF769">
        <f ca="1">INDEX(Vlookup!$A$1:$AF$1262,MATCH(Stata!$A769,Vlookup!$A:$A,0),MATCH(Stata!AF$1,Vlookup!$1:$1,0))</f>
        <v>1353.33</v>
      </c>
      <c r="AG769">
        <f ca="1">INDEX(Vlookup!$A$1:$AG$1262,MATCH(Stata!$A769,Vlookup!$A:$A,0),MATCH(Stata!AG$1,Vlookup!$1:$1,0))</f>
        <v>46.42</v>
      </c>
    </row>
    <row r="770" spans="1:33" x14ac:dyDescent="0.25">
      <c r="A770" s="1">
        <v>39835</v>
      </c>
      <c r="B770">
        <f ca="1">INDEX(Vlookup!$A$1:$AF$1262,MATCH(Stata!$A770,Vlookup!$A:$A,0),MATCH(Stata!B$1,Vlookup!$1:$1,0))</f>
        <v>48.389299999999999</v>
      </c>
      <c r="C770">
        <f ca="1">INDEX(Vlookup!$A$1:$AF$1262,MATCH(Stata!$A770,Vlookup!$A:$A,0),MATCH(Stata!C$1,Vlookup!$1:$1,0))</f>
        <v>7.7675000000000001</v>
      </c>
      <c r="D770">
        <f ca="1">INDEX(Vlookup!$A$1:$AF$1262,MATCH(Stata!$A770,Vlookup!$A:$A,0),MATCH(Stata!D$1,Vlookup!$1:$1,0))</f>
        <v>13.206099999999999</v>
      </c>
      <c r="E770">
        <f ca="1">INDEX(Vlookup!$A$1:$AF$1262,MATCH(Stata!$A770,Vlookup!$A:$A,0),MATCH(Stata!E$1,Vlookup!$1:$1,0))</f>
        <v>14.863099999999999</v>
      </c>
      <c r="F770">
        <f ca="1">INDEX(Vlookup!$A$1:$AF$1262,MATCH(Stata!$A770,Vlookup!$A:$A,0),MATCH(Stata!F$1,Vlookup!$1:$1,0))</f>
        <v>21.948</v>
      </c>
      <c r="G770">
        <f ca="1">INDEX(Vlookup!$A$1:$AF$1262,MATCH(Stata!$A770,Vlookup!$A:$A,0),MATCH(Stata!G$1,Vlookup!$1:$1,0))</f>
        <v>20.200500000000002</v>
      </c>
      <c r="H770">
        <f ca="1">INDEX(Vlookup!$A$1:$AF$1262,MATCH(Stata!$A770,Vlookup!$A:$A,0),MATCH(Stata!H$1,Vlookup!$1:$1,0))</f>
        <v>37.826700000000002</v>
      </c>
      <c r="I770">
        <f ca="1">INDEX(Vlookup!$A$1:$AF$1262,MATCH(Stata!$A770,Vlookup!$A:$A,0),MATCH(Stata!I$1,Vlookup!$1:$1,0))</f>
        <v>33.584400000000002</v>
      </c>
      <c r="J770">
        <f ca="1">INDEX(Vlookup!$A$1:$AF$1262,MATCH(Stata!$A770,Vlookup!$A:$A,0),MATCH(Stata!J$1,Vlookup!$1:$1,0))</f>
        <v>30.960799999999999</v>
      </c>
      <c r="K770">
        <f ca="1">INDEX(Vlookup!$A$1:$AF$1262,MATCH(Stata!$A770,Vlookup!$A:$A,0),MATCH(Stata!K$1,Vlookup!$1:$1,0))</f>
        <v>19.0944</v>
      </c>
      <c r="L770">
        <f ca="1">INDEX(Vlookup!$A$1:$AF$1262,MATCH(Stata!$A770,Vlookup!$A:$A,0),MATCH(Stata!L$1,Vlookup!$1:$1,0))</f>
        <v>20.261800000000001</v>
      </c>
      <c r="M770">
        <f ca="1">INDEX(Vlookup!$A$1:$AF$1262,MATCH(Stata!$A770,Vlookup!$A:$A,0),MATCH(Stata!M$1,Vlookup!$1:$1,0))</f>
        <v>70.925399999999996</v>
      </c>
      <c r="N770">
        <f ca="1">INDEX(Vlookup!$A$1:$AF$1262,MATCH(Stata!$A770,Vlookup!$A:$A,0),MATCH(Stata!N$1,Vlookup!$1:$1,0))</f>
        <v>11.653600000000001</v>
      </c>
      <c r="O770" t="e">
        <f ca="1">INDEX(Vlookup!$A$1:$AF$1262,MATCH(Stata!$A770,Vlookup!$A:$A,0),MATCH(Stata!O$1,Vlookup!$1:$1,0))</f>
        <v>#N/A</v>
      </c>
      <c r="P770">
        <f ca="1">INDEX(Vlookup!$A$1:$AF$1262,MATCH(Stata!$A770,Vlookup!$A:$A,0),MATCH(Stata!P$1,Vlookup!$1:$1,0))</f>
        <v>33.469099999999997</v>
      </c>
      <c r="Q770">
        <f ca="1">INDEX(Vlookup!$A$1:$AF$1262,MATCH(Stata!$A770,Vlookup!$A:$A,0),MATCH(Stata!Q$1,Vlookup!$1:$1,0))</f>
        <v>19.487400000000001</v>
      </c>
      <c r="R770">
        <f ca="1">INDEX(Vlookup!$A$1:$AF$1262,MATCH(Stata!$A770,Vlookup!$A:$A,0),MATCH(Stata!R$1,Vlookup!$1:$1,0))</f>
        <v>28.4923</v>
      </c>
      <c r="S770">
        <f ca="1">INDEX(Vlookup!$A$1:$AF$1262,MATCH(Stata!$A770,Vlookup!$A:$A,0),MATCH(Stata!S$1,Vlookup!$1:$1,0))</f>
        <v>11.225300000000001</v>
      </c>
      <c r="T770">
        <f ca="1">INDEX(Vlookup!$A$1:$AF$1262,MATCH(Stata!$A770,Vlookup!$A:$A,0),MATCH(Stata!T$1,Vlookup!$1:$1,0))</f>
        <v>83.797499999999999</v>
      </c>
      <c r="U770">
        <f ca="1">INDEX(Vlookup!$A$1:$AF$1262,MATCH(Stata!$A770,Vlookup!$A:$A,0),MATCH(Stata!U$1,Vlookup!$1:$1,0))</f>
        <v>49.451900000000002</v>
      </c>
      <c r="V770">
        <f ca="1">INDEX(Vlookup!$A$1:$AF$1262,MATCH(Stata!$A770,Vlookup!$A:$A,0),MATCH(Stata!V$1,Vlookup!$1:$1,0))</f>
        <v>21.601299999999998</v>
      </c>
      <c r="W770">
        <f ca="1">INDEX(Vlookup!$A$1:$AF$1262,MATCH(Stata!$A770,Vlookup!$A:$A,0),MATCH(Stata!W$1,Vlookup!$1:$1,0))</f>
        <v>51.648899999999998</v>
      </c>
      <c r="X770">
        <f ca="1">INDEX(Vlookup!$A$1:$AF$1262,MATCH(Stata!$A770,Vlookup!$A:$A,0),MATCH(Stata!X$1,Vlookup!$1:$1,0))</f>
        <v>22.872700000000002</v>
      </c>
      <c r="Y770">
        <f ca="1">INDEX(Vlookup!$A$1:$AF$1262,MATCH(Stata!$A770,Vlookup!$A:$A,0),MATCH(Stata!Y$1,Vlookup!$1:$1,0))</f>
        <v>15.5143</v>
      </c>
      <c r="Z770">
        <f ca="1">INDEX(Vlookup!$A$1:$AF$1262,MATCH(Stata!$A770,Vlookup!$A:$A,0),MATCH(Stata!Z$1,Vlookup!$1:$1,0))</f>
        <v>14.478300000000001</v>
      </c>
      <c r="AA770">
        <f ca="1">INDEX(Vlookup!$A$1:$AF$1262,MATCH(Stata!$A770,Vlookup!$A:$A,0),MATCH(Stata!AA$1,Vlookup!$1:$1,0))</f>
        <v>50.1357</v>
      </c>
      <c r="AB770">
        <f ca="1">INDEX(Vlookup!$A$1:$AF$1262,MATCH(Stata!$A770,Vlookup!$A:$A,0),MATCH(Stata!AB$1,Vlookup!$1:$1,0))</f>
        <v>44.237099999999998</v>
      </c>
      <c r="AC770">
        <f ca="1">INDEX(Vlookup!$A$1:$AF$1262,MATCH(Stata!$A770,Vlookup!$A:$A,0),MATCH(Stata!AC$1,Vlookup!$1:$1,0))</f>
        <v>22.61</v>
      </c>
      <c r="AD770">
        <f ca="1">INDEX(Vlookup!$A$1:$AF$1262,MATCH(Stata!$A770,Vlookup!$A:$A,0),MATCH(Stata!AD$1,Vlookup!$1:$1,0))</f>
        <v>44.417900000000003</v>
      </c>
      <c r="AE770">
        <f ca="1">INDEX(Vlookup!$A$1:$AF$1262,MATCH(Stata!$A770,Vlookup!$A:$A,0),MATCH(Stata!AE$1,Vlookup!$1:$1,0))</f>
        <v>19.8629</v>
      </c>
      <c r="AF770">
        <f ca="1">INDEX(Vlookup!$A$1:$AF$1262,MATCH(Stata!$A770,Vlookup!$A:$A,0),MATCH(Stata!AF$1,Vlookup!$1:$1,0))</f>
        <v>1332.84</v>
      </c>
      <c r="AG770">
        <f ca="1">INDEX(Vlookup!$A$1:$AG$1262,MATCH(Stata!$A770,Vlookup!$A:$A,0),MATCH(Stata!AG$1,Vlookup!$1:$1,0))</f>
        <v>47.29</v>
      </c>
    </row>
    <row r="771" spans="1:33" x14ac:dyDescent="0.25">
      <c r="A771" s="1">
        <v>39836</v>
      </c>
      <c r="B771">
        <f ca="1">INDEX(Vlookup!$A$1:$AF$1262,MATCH(Stata!$A771,Vlookup!$A:$A,0),MATCH(Stata!B$1,Vlookup!$1:$1,0))</f>
        <v>47.350999999999999</v>
      </c>
      <c r="C771">
        <f ca="1">INDEX(Vlookup!$A$1:$AF$1262,MATCH(Stata!$A771,Vlookup!$A:$A,0),MATCH(Stata!C$1,Vlookup!$1:$1,0))</f>
        <v>7.8428000000000004</v>
      </c>
      <c r="D771">
        <f ca="1">INDEX(Vlookup!$A$1:$AF$1262,MATCH(Stata!$A771,Vlookup!$A:$A,0),MATCH(Stata!D$1,Vlookup!$1:$1,0))</f>
        <v>13.1127</v>
      </c>
      <c r="E771">
        <f ca="1">INDEX(Vlookup!$A$1:$AF$1262,MATCH(Stata!$A771,Vlookup!$A:$A,0),MATCH(Stata!E$1,Vlookup!$1:$1,0))</f>
        <v>14.807499999999999</v>
      </c>
      <c r="F771">
        <f ca="1">INDEX(Vlookup!$A$1:$AF$1262,MATCH(Stata!$A771,Vlookup!$A:$A,0),MATCH(Stata!F$1,Vlookup!$1:$1,0))</f>
        <v>22.953299999999999</v>
      </c>
      <c r="G771">
        <f ca="1">INDEX(Vlookup!$A$1:$AF$1262,MATCH(Stata!$A771,Vlookup!$A:$A,0),MATCH(Stata!G$1,Vlookup!$1:$1,0))</f>
        <v>20.683499999999999</v>
      </c>
      <c r="H771">
        <f ca="1">INDEX(Vlookup!$A$1:$AF$1262,MATCH(Stata!$A771,Vlookup!$A:$A,0),MATCH(Stata!H$1,Vlookup!$1:$1,0))</f>
        <v>37.576099999999997</v>
      </c>
      <c r="I771">
        <f ca="1">INDEX(Vlookup!$A$1:$AF$1262,MATCH(Stata!$A771,Vlookup!$A:$A,0),MATCH(Stata!I$1,Vlookup!$1:$1,0))</f>
        <v>32.168100000000003</v>
      </c>
      <c r="J771">
        <f ca="1">INDEX(Vlookup!$A$1:$AF$1262,MATCH(Stata!$A771,Vlookup!$A:$A,0),MATCH(Stata!J$1,Vlookup!$1:$1,0))</f>
        <v>34.544699999999999</v>
      </c>
      <c r="K771">
        <f ca="1">INDEX(Vlookup!$A$1:$AF$1262,MATCH(Stata!$A771,Vlookup!$A:$A,0),MATCH(Stata!K$1,Vlookup!$1:$1,0))</f>
        <v>18.687000000000001</v>
      </c>
      <c r="L771">
        <f ca="1">INDEX(Vlookup!$A$1:$AF$1262,MATCH(Stata!$A771,Vlookup!$A:$A,0),MATCH(Stata!L$1,Vlookup!$1:$1,0))</f>
        <v>20.4651</v>
      </c>
      <c r="M771">
        <f ca="1">INDEX(Vlookup!$A$1:$AF$1262,MATCH(Stata!$A771,Vlookup!$A:$A,0),MATCH(Stata!M$1,Vlookup!$1:$1,0))</f>
        <v>70.753100000000003</v>
      </c>
      <c r="N771">
        <f ca="1">INDEX(Vlookup!$A$1:$AF$1262,MATCH(Stata!$A771,Vlookup!$A:$A,0),MATCH(Stata!N$1,Vlookup!$1:$1,0))</f>
        <v>10.4</v>
      </c>
      <c r="O771" t="e">
        <f ca="1">INDEX(Vlookup!$A$1:$AF$1262,MATCH(Stata!$A771,Vlookup!$A:$A,0),MATCH(Stata!O$1,Vlookup!$1:$1,0))</f>
        <v>#N/A</v>
      </c>
      <c r="P771">
        <f ca="1">INDEX(Vlookup!$A$1:$AF$1262,MATCH(Stata!$A771,Vlookup!$A:$A,0),MATCH(Stata!P$1,Vlookup!$1:$1,0))</f>
        <v>33.752000000000002</v>
      </c>
      <c r="Q771">
        <f ca="1">INDEX(Vlookup!$A$1:$AF$1262,MATCH(Stata!$A771,Vlookup!$A:$A,0),MATCH(Stata!Q$1,Vlookup!$1:$1,0))</f>
        <v>19.265599999999999</v>
      </c>
      <c r="R771">
        <f ca="1">INDEX(Vlookup!$A$1:$AF$1262,MATCH(Stata!$A771,Vlookup!$A:$A,0),MATCH(Stata!R$1,Vlookup!$1:$1,0))</f>
        <v>28.706199999999999</v>
      </c>
      <c r="S771">
        <f ca="1">INDEX(Vlookup!$A$1:$AF$1262,MATCH(Stata!$A771,Vlookup!$A:$A,0),MATCH(Stata!S$1,Vlookup!$1:$1,0))</f>
        <v>11.4879</v>
      </c>
      <c r="T771">
        <f ca="1">INDEX(Vlookup!$A$1:$AF$1262,MATCH(Stata!$A771,Vlookup!$A:$A,0),MATCH(Stata!T$1,Vlookup!$1:$1,0))</f>
        <v>83.257900000000006</v>
      </c>
      <c r="U771">
        <f ca="1">INDEX(Vlookup!$A$1:$AF$1262,MATCH(Stata!$A771,Vlookup!$A:$A,0),MATCH(Stata!U$1,Vlookup!$1:$1,0))</f>
        <v>48.6693</v>
      </c>
      <c r="V771">
        <f ca="1">INDEX(Vlookup!$A$1:$AF$1262,MATCH(Stata!$A771,Vlookup!$A:$A,0),MATCH(Stata!V$1,Vlookup!$1:$1,0))</f>
        <v>22.704699999999999</v>
      </c>
      <c r="W771">
        <f ca="1">INDEX(Vlookup!$A$1:$AF$1262,MATCH(Stata!$A771,Vlookup!$A:$A,0),MATCH(Stata!W$1,Vlookup!$1:$1,0))</f>
        <v>51.033099999999997</v>
      </c>
      <c r="X771">
        <f ca="1">INDEX(Vlookup!$A$1:$AF$1262,MATCH(Stata!$A771,Vlookup!$A:$A,0),MATCH(Stata!X$1,Vlookup!$1:$1,0))</f>
        <v>23.497599999999998</v>
      </c>
      <c r="Y771">
        <f ca="1">INDEX(Vlookup!$A$1:$AF$1262,MATCH(Stata!$A771,Vlookup!$A:$A,0),MATCH(Stata!Y$1,Vlookup!$1:$1,0))</f>
        <v>15.5959</v>
      </c>
      <c r="Z771">
        <f ca="1">INDEX(Vlookup!$A$1:$AF$1262,MATCH(Stata!$A771,Vlookup!$A:$A,0),MATCH(Stata!Z$1,Vlookup!$1:$1,0))</f>
        <v>14.680199999999999</v>
      </c>
      <c r="AA771">
        <f ca="1">INDEX(Vlookup!$A$1:$AF$1262,MATCH(Stata!$A771,Vlookup!$A:$A,0),MATCH(Stata!AA$1,Vlookup!$1:$1,0))</f>
        <v>49.290700000000001</v>
      </c>
      <c r="AB771">
        <f ca="1">INDEX(Vlookup!$A$1:$AF$1262,MATCH(Stata!$A771,Vlookup!$A:$A,0),MATCH(Stata!AB$1,Vlookup!$1:$1,0))</f>
        <v>42.845399999999998</v>
      </c>
      <c r="AC771">
        <f ca="1">INDEX(Vlookup!$A$1:$AF$1262,MATCH(Stata!$A771,Vlookup!$A:$A,0),MATCH(Stata!AC$1,Vlookup!$1:$1,0))</f>
        <v>22.819900000000001</v>
      </c>
      <c r="AD771">
        <f ca="1">INDEX(Vlookup!$A$1:$AF$1262,MATCH(Stata!$A771,Vlookup!$A:$A,0),MATCH(Stata!AD$1,Vlookup!$1:$1,0))</f>
        <v>43.945300000000003</v>
      </c>
      <c r="AE771">
        <f ca="1">INDEX(Vlookup!$A$1:$AF$1262,MATCH(Stata!$A771,Vlookup!$A:$A,0),MATCH(Stata!AE$1,Vlookup!$1:$1,0))</f>
        <v>19.521899999999999</v>
      </c>
      <c r="AF771">
        <f ca="1">INDEX(Vlookup!$A$1:$AF$1262,MATCH(Stata!$A771,Vlookup!$A:$A,0),MATCH(Stata!AF$1,Vlookup!$1:$1,0))</f>
        <v>1340.02</v>
      </c>
      <c r="AG771">
        <f ca="1">INDEX(Vlookup!$A$1:$AG$1262,MATCH(Stata!$A771,Vlookup!$A:$A,0),MATCH(Stata!AG$1,Vlookup!$1:$1,0))</f>
        <v>47.27</v>
      </c>
    </row>
    <row r="772" spans="1:33" x14ac:dyDescent="0.25">
      <c r="A772" s="1">
        <v>39839</v>
      </c>
      <c r="B772">
        <f ca="1">INDEX(Vlookup!$A$1:$AF$1262,MATCH(Stata!$A772,Vlookup!$A:$A,0),MATCH(Stata!B$1,Vlookup!$1:$1,0))</f>
        <v>47.941800000000001</v>
      </c>
      <c r="C772">
        <f ca="1">INDEX(Vlookup!$A$1:$AF$1262,MATCH(Stata!$A772,Vlookup!$A:$A,0),MATCH(Stata!C$1,Vlookup!$1:$1,0))</f>
        <v>7.8616000000000001</v>
      </c>
      <c r="D772">
        <f ca="1">INDEX(Vlookup!$A$1:$AF$1262,MATCH(Stata!$A772,Vlookup!$A:$A,0),MATCH(Stata!D$1,Vlookup!$1:$1,0))</f>
        <v>12.995900000000001</v>
      </c>
      <c r="E772">
        <f ca="1">INDEX(Vlookup!$A$1:$AF$1262,MATCH(Stata!$A772,Vlookup!$A:$A,0),MATCH(Stata!E$1,Vlookup!$1:$1,0))</f>
        <v>14.0672</v>
      </c>
      <c r="F772">
        <f ca="1">INDEX(Vlookup!$A$1:$AF$1262,MATCH(Stata!$A772,Vlookup!$A:$A,0),MATCH(Stata!F$1,Vlookup!$1:$1,0))</f>
        <v>21.110299999999999</v>
      </c>
      <c r="G772">
        <f ca="1">INDEX(Vlookup!$A$1:$AF$1262,MATCH(Stata!$A772,Vlookup!$A:$A,0),MATCH(Stata!G$1,Vlookup!$1:$1,0))</f>
        <v>21.245799999999999</v>
      </c>
      <c r="H772">
        <f ca="1">INDEX(Vlookup!$A$1:$AF$1262,MATCH(Stata!$A772,Vlookup!$A:$A,0),MATCH(Stata!H$1,Vlookup!$1:$1,0))</f>
        <v>38.497999999999998</v>
      </c>
      <c r="I772">
        <f ca="1">INDEX(Vlookup!$A$1:$AF$1262,MATCH(Stata!$A772,Vlookup!$A:$A,0),MATCH(Stata!I$1,Vlookup!$1:$1,0))</f>
        <v>29.4709</v>
      </c>
      <c r="J772">
        <f ca="1">INDEX(Vlookup!$A$1:$AF$1262,MATCH(Stata!$A772,Vlookup!$A:$A,0),MATCH(Stata!J$1,Vlookup!$1:$1,0))</f>
        <v>33.151000000000003</v>
      </c>
      <c r="K772">
        <f ca="1">INDEX(Vlookup!$A$1:$AF$1262,MATCH(Stata!$A772,Vlookup!$A:$A,0),MATCH(Stata!K$1,Vlookup!$1:$1,0))</f>
        <v>19.054500000000001</v>
      </c>
      <c r="L772">
        <f ca="1">INDEX(Vlookup!$A$1:$AF$1262,MATCH(Stata!$A772,Vlookup!$A:$A,0),MATCH(Stata!L$1,Vlookup!$1:$1,0))</f>
        <v>19.634900000000002</v>
      </c>
      <c r="M772">
        <f ca="1">INDEX(Vlookup!$A$1:$AF$1262,MATCH(Stata!$A772,Vlookup!$A:$A,0),MATCH(Stata!M$1,Vlookup!$1:$1,0))</f>
        <v>71.260800000000003</v>
      </c>
      <c r="N772">
        <f ca="1">INDEX(Vlookup!$A$1:$AF$1262,MATCH(Stata!$A772,Vlookup!$A:$A,0),MATCH(Stata!N$1,Vlookup!$1:$1,0))</f>
        <v>10.7372</v>
      </c>
      <c r="O772" t="e">
        <f ca="1">INDEX(Vlookup!$A$1:$AF$1262,MATCH(Stata!$A772,Vlookup!$A:$A,0),MATCH(Stata!O$1,Vlookup!$1:$1,0))</f>
        <v>#N/A</v>
      </c>
      <c r="P772">
        <f ca="1">INDEX(Vlookup!$A$1:$AF$1262,MATCH(Stata!$A772,Vlookup!$A:$A,0),MATCH(Stata!P$1,Vlookup!$1:$1,0))</f>
        <v>33.544499999999999</v>
      </c>
      <c r="Q772">
        <f ca="1">INDEX(Vlookup!$A$1:$AF$1262,MATCH(Stata!$A772,Vlookup!$A:$A,0),MATCH(Stata!Q$1,Vlookup!$1:$1,0))</f>
        <v>20.1615</v>
      </c>
      <c r="R772">
        <f ca="1">INDEX(Vlookup!$A$1:$AF$1262,MATCH(Stata!$A772,Vlookup!$A:$A,0),MATCH(Stata!R$1,Vlookup!$1:$1,0))</f>
        <v>29.570699999999999</v>
      </c>
      <c r="S772">
        <f ca="1">INDEX(Vlookup!$A$1:$AF$1262,MATCH(Stata!$A772,Vlookup!$A:$A,0),MATCH(Stata!S$1,Vlookup!$1:$1,0))</f>
        <v>11.7156</v>
      </c>
      <c r="T772">
        <f ca="1">INDEX(Vlookup!$A$1:$AF$1262,MATCH(Stata!$A772,Vlookup!$A:$A,0),MATCH(Stata!T$1,Vlookup!$1:$1,0))</f>
        <v>85.221000000000004</v>
      </c>
      <c r="U772">
        <f ca="1">INDEX(Vlookup!$A$1:$AF$1262,MATCH(Stata!$A772,Vlookup!$A:$A,0),MATCH(Stata!U$1,Vlookup!$1:$1,0))</f>
        <v>49.1736</v>
      </c>
      <c r="V772">
        <f ca="1">INDEX(Vlookup!$A$1:$AF$1262,MATCH(Stata!$A772,Vlookup!$A:$A,0),MATCH(Stata!V$1,Vlookup!$1:$1,0))</f>
        <v>22.910399999999999</v>
      </c>
      <c r="W772">
        <f ca="1">INDEX(Vlookup!$A$1:$AF$1262,MATCH(Stata!$A772,Vlookup!$A:$A,0),MATCH(Stata!W$1,Vlookup!$1:$1,0))</f>
        <v>51.367400000000004</v>
      </c>
      <c r="X772">
        <f ca="1">INDEX(Vlookup!$A$1:$AF$1262,MATCH(Stata!$A772,Vlookup!$A:$A,0),MATCH(Stata!X$1,Vlookup!$1:$1,0))</f>
        <v>23.155999999999999</v>
      </c>
      <c r="Y772">
        <f ca="1">INDEX(Vlookup!$A$1:$AF$1262,MATCH(Stata!$A772,Vlookup!$A:$A,0),MATCH(Stata!Y$1,Vlookup!$1:$1,0))</f>
        <v>15.985799999999999</v>
      </c>
      <c r="Z772">
        <f ca="1">INDEX(Vlookup!$A$1:$AF$1262,MATCH(Stata!$A772,Vlookup!$A:$A,0),MATCH(Stata!Z$1,Vlookup!$1:$1,0))</f>
        <v>13.165900000000001</v>
      </c>
      <c r="AA772">
        <f ca="1">INDEX(Vlookup!$A$1:$AF$1262,MATCH(Stata!$A772,Vlookup!$A:$A,0),MATCH(Stata!AA$1,Vlookup!$1:$1,0))</f>
        <v>49.616399999999999</v>
      </c>
      <c r="AB772">
        <f ca="1">INDEX(Vlookup!$A$1:$AF$1262,MATCH(Stata!$A772,Vlookup!$A:$A,0),MATCH(Stata!AB$1,Vlookup!$1:$1,0))</f>
        <v>43.984099999999998</v>
      </c>
      <c r="AC772">
        <f ca="1">INDEX(Vlookup!$A$1:$AF$1262,MATCH(Stata!$A772,Vlookup!$A:$A,0),MATCH(Stata!AC$1,Vlookup!$1:$1,0))</f>
        <v>23.232199999999999</v>
      </c>
      <c r="AD772">
        <f ca="1">INDEX(Vlookup!$A$1:$AF$1262,MATCH(Stata!$A772,Vlookup!$A:$A,0),MATCH(Stata!AD$1,Vlookup!$1:$1,0))</f>
        <v>44.172499999999999</v>
      </c>
      <c r="AE772">
        <f ca="1">INDEX(Vlookup!$A$1:$AF$1262,MATCH(Stata!$A772,Vlookup!$A:$A,0),MATCH(Stata!AE$1,Vlookup!$1:$1,0))</f>
        <v>19.758700000000001</v>
      </c>
      <c r="AF772">
        <f ca="1">INDEX(Vlookup!$A$1:$AF$1262,MATCH(Stata!$A772,Vlookup!$A:$A,0),MATCH(Stata!AF$1,Vlookup!$1:$1,0))</f>
        <v>1347.47</v>
      </c>
      <c r="AG772">
        <f ca="1">INDEX(Vlookup!$A$1:$AG$1262,MATCH(Stata!$A772,Vlookup!$A:$A,0),MATCH(Stata!AG$1,Vlookup!$1:$1,0))</f>
        <v>45.69</v>
      </c>
    </row>
    <row r="773" spans="1:33" x14ac:dyDescent="0.25">
      <c r="A773" s="1">
        <v>39840</v>
      </c>
      <c r="B773">
        <f ca="1">INDEX(Vlookup!$A$1:$AF$1262,MATCH(Stata!$A773,Vlookup!$A:$A,0),MATCH(Stata!B$1,Vlookup!$1:$1,0))</f>
        <v>48.326700000000002</v>
      </c>
      <c r="C773">
        <f ca="1">INDEX(Vlookup!$A$1:$AF$1262,MATCH(Stata!$A773,Vlookup!$A:$A,0),MATCH(Stata!C$1,Vlookup!$1:$1,0))</f>
        <v>8.1064000000000007</v>
      </c>
      <c r="D773">
        <f ca="1">INDEX(Vlookup!$A$1:$AF$1262,MATCH(Stata!$A773,Vlookup!$A:$A,0),MATCH(Stata!D$1,Vlookup!$1:$1,0))</f>
        <v>13.1828</v>
      </c>
      <c r="E773">
        <f ca="1">INDEX(Vlookup!$A$1:$AF$1262,MATCH(Stata!$A773,Vlookup!$A:$A,0),MATCH(Stata!E$1,Vlookup!$1:$1,0))</f>
        <v>15.4369</v>
      </c>
      <c r="F773">
        <f ca="1">INDEX(Vlookup!$A$1:$AF$1262,MATCH(Stata!$A773,Vlookup!$A:$A,0),MATCH(Stata!F$1,Vlookup!$1:$1,0))</f>
        <v>22.618200000000002</v>
      </c>
      <c r="G773">
        <f ca="1">INDEX(Vlookup!$A$1:$AF$1262,MATCH(Stata!$A773,Vlookup!$A:$A,0),MATCH(Stata!G$1,Vlookup!$1:$1,0))</f>
        <v>20.533100000000001</v>
      </c>
      <c r="H773">
        <f ca="1">INDEX(Vlookup!$A$1:$AF$1262,MATCH(Stata!$A773,Vlookup!$A:$A,0),MATCH(Stata!H$1,Vlookup!$1:$1,0))</f>
        <v>38.686</v>
      </c>
      <c r="I773">
        <f ca="1">INDEX(Vlookup!$A$1:$AF$1262,MATCH(Stata!$A773,Vlookup!$A:$A,0),MATCH(Stata!I$1,Vlookup!$1:$1,0))</f>
        <v>29.155200000000001</v>
      </c>
      <c r="J773">
        <f ca="1">INDEX(Vlookup!$A$1:$AF$1262,MATCH(Stata!$A773,Vlookup!$A:$A,0),MATCH(Stata!J$1,Vlookup!$1:$1,0))</f>
        <v>35.341099999999997</v>
      </c>
      <c r="K773">
        <f ca="1">INDEX(Vlookup!$A$1:$AF$1262,MATCH(Stata!$A773,Vlookup!$A:$A,0),MATCH(Stata!K$1,Vlookup!$1:$1,0))</f>
        <v>19.1873</v>
      </c>
      <c r="L773">
        <f ca="1">INDEX(Vlookup!$A$1:$AF$1262,MATCH(Stata!$A773,Vlookup!$A:$A,0),MATCH(Stata!L$1,Vlookup!$1:$1,0))</f>
        <v>19.711200000000002</v>
      </c>
      <c r="M773">
        <f ca="1">INDEX(Vlookup!$A$1:$AF$1262,MATCH(Stata!$A773,Vlookup!$A:$A,0),MATCH(Stata!M$1,Vlookup!$1:$1,0))</f>
        <v>71.551000000000002</v>
      </c>
      <c r="N773">
        <f ca="1">INDEX(Vlookup!$A$1:$AF$1262,MATCH(Stata!$A773,Vlookup!$A:$A,0),MATCH(Stata!N$1,Vlookup!$1:$1,0))</f>
        <v>11.2905</v>
      </c>
      <c r="O773" t="e">
        <f ca="1">INDEX(Vlookup!$A$1:$AF$1262,MATCH(Stata!$A773,Vlookup!$A:$A,0),MATCH(Stata!O$1,Vlookup!$1:$1,0))</f>
        <v>#N/A</v>
      </c>
      <c r="P773">
        <f ca="1">INDEX(Vlookup!$A$1:$AF$1262,MATCH(Stata!$A773,Vlookup!$A:$A,0),MATCH(Stata!P$1,Vlookup!$1:$1,0))</f>
        <v>33.846299999999999</v>
      </c>
      <c r="Q773">
        <f ca="1">INDEX(Vlookup!$A$1:$AF$1262,MATCH(Stata!$A773,Vlookup!$A:$A,0),MATCH(Stata!Q$1,Vlookup!$1:$1,0))</f>
        <v>19.6204</v>
      </c>
      <c r="R773">
        <f ca="1">INDEX(Vlookup!$A$1:$AF$1262,MATCH(Stata!$A773,Vlookup!$A:$A,0),MATCH(Stata!R$1,Vlookup!$1:$1,0))</f>
        <v>30.221299999999999</v>
      </c>
      <c r="S773">
        <f ca="1">INDEX(Vlookup!$A$1:$AF$1262,MATCH(Stata!$A773,Vlookup!$A:$A,0),MATCH(Stata!S$1,Vlookup!$1:$1,0))</f>
        <v>12.0921</v>
      </c>
      <c r="T773">
        <f ca="1">INDEX(Vlookup!$A$1:$AF$1262,MATCH(Stata!$A773,Vlookup!$A:$A,0),MATCH(Stata!T$1,Vlookup!$1:$1,0))</f>
        <v>85.276799999999994</v>
      </c>
      <c r="U773">
        <f ca="1">INDEX(Vlookup!$A$1:$AF$1262,MATCH(Stata!$A773,Vlookup!$A:$A,0),MATCH(Stata!U$1,Vlookup!$1:$1,0))</f>
        <v>50.034500000000001</v>
      </c>
      <c r="V773">
        <f ca="1">INDEX(Vlookup!$A$1:$AF$1262,MATCH(Stata!$A773,Vlookup!$A:$A,0),MATCH(Stata!V$1,Vlookup!$1:$1,0))</f>
        <v>23.434100000000001</v>
      </c>
      <c r="W773">
        <f ca="1">INDEX(Vlookup!$A$1:$AF$1262,MATCH(Stata!$A773,Vlookup!$A:$A,0),MATCH(Stata!W$1,Vlookup!$1:$1,0))</f>
        <v>51.472900000000003</v>
      </c>
      <c r="X773">
        <f ca="1">INDEX(Vlookup!$A$1:$AF$1262,MATCH(Stata!$A773,Vlookup!$A:$A,0),MATCH(Stata!X$1,Vlookup!$1:$1,0))</f>
        <v>23.639299999999999</v>
      </c>
      <c r="Y773">
        <f ca="1">INDEX(Vlookup!$A$1:$AF$1262,MATCH(Stata!$A773,Vlookup!$A:$A,0),MATCH(Stata!Y$1,Vlookup!$1:$1,0))</f>
        <v>16.013000000000002</v>
      </c>
      <c r="Z773">
        <f ca="1">INDEX(Vlookup!$A$1:$AF$1262,MATCH(Stata!$A773,Vlookup!$A:$A,0),MATCH(Stata!Z$1,Vlookup!$1:$1,0))</f>
        <v>13.3089</v>
      </c>
      <c r="AA773">
        <f ca="1">INDEX(Vlookup!$A$1:$AF$1262,MATCH(Stata!$A773,Vlookup!$A:$A,0),MATCH(Stata!AA$1,Vlookup!$1:$1,0))</f>
        <v>49.9069</v>
      </c>
      <c r="AB773">
        <f ca="1">INDEX(Vlookup!$A$1:$AF$1262,MATCH(Stata!$A773,Vlookup!$A:$A,0),MATCH(Stata!AB$1,Vlookup!$1:$1,0))</f>
        <v>44.499200000000002</v>
      </c>
      <c r="AC773">
        <f ca="1">INDEX(Vlookup!$A$1:$AF$1262,MATCH(Stata!$A773,Vlookup!$A:$A,0),MATCH(Stata!AC$1,Vlookup!$1:$1,0))</f>
        <v>22.460100000000001</v>
      </c>
      <c r="AD773">
        <f ca="1">INDEX(Vlookup!$A$1:$AF$1262,MATCH(Stata!$A773,Vlookup!$A:$A,0),MATCH(Stata!AD$1,Vlookup!$1:$1,0))</f>
        <v>44.345199999999998</v>
      </c>
      <c r="AE773">
        <f ca="1">INDEX(Vlookup!$A$1:$AF$1262,MATCH(Stata!$A773,Vlookup!$A:$A,0),MATCH(Stata!AE$1,Vlookup!$1:$1,0))</f>
        <v>20.1282</v>
      </c>
      <c r="AF773">
        <f ca="1">INDEX(Vlookup!$A$1:$AF$1262,MATCH(Stata!$A773,Vlookup!$A:$A,0),MATCH(Stata!AF$1,Vlookup!$1:$1,0))</f>
        <v>1362.18</v>
      </c>
      <c r="AG773">
        <f ca="1">INDEX(Vlookup!$A$1:$AG$1262,MATCH(Stata!$A773,Vlookup!$A:$A,0),MATCH(Stata!AG$1,Vlookup!$1:$1,0))</f>
        <v>42.25</v>
      </c>
    </row>
    <row r="774" spans="1:33" x14ac:dyDescent="0.25">
      <c r="A774" s="1">
        <v>39841</v>
      </c>
      <c r="B774">
        <f ca="1">INDEX(Vlookup!$A$1:$AF$1262,MATCH(Stata!$A774,Vlookup!$A:$A,0),MATCH(Stata!B$1,Vlookup!$1:$1,0))</f>
        <v>49.606700000000004</v>
      </c>
      <c r="C774">
        <f ca="1">INDEX(Vlookup!$A$1:$AF$1262,MATCH(Stata!$A774,Vlookup!$A:$A,0),MATCH(Stata!C$1,Vlookup!$1:$1,0))</f>
        <v>8.2382000000000009</v>
      </c>
      <c r="D774">
        <f ca="1">INDEX(Vlookup!$A$1:$AF$1262,MATCH(Stata!$A774,Vlookup!$A:$A,0),MATCH(Stata!D$1,Vlookup!$1:$1,0))</f>
        <v>13.0815</v>
      </c>
      <c r="E774">
        <f ca="1">INDEX(Vlookup!$A$1:$AF$1262,MATCH(Stata!$A774,Vlookup!$A:$A,0),MATCH(Stata!E$1,Vlookup!$1:$1,0))</f>
        <v>16.5197</v>
      </c>
      <c r="F774">
        <f ca="1">INDEX(Vlookup!$A$1:$AF$1262,MATCH(Stata!$A774,Vlookup!$A:$A,0),MATCH(Stata!F$1,Vlookup!$1:$1,0))</f>
        <v>23.6234</v>
      </c>
      <c r="G774">
        <f ca="1">INDEX(Vlookup!$A$1:$AF$1262,MATCH(Stata!$A774,Vlookup!$A:$A,0),MATCH(Stata!G$1,Vlookup!$1:$1,0))</f>
        <v>20.517199999999999</v>
      </c>
      <c r="H774">
        <f ca="1">INDEX(Vlookup!$A$1:$AF$1262,MATCH(Stata!$A774,Vlookup!$A:$A,0),MATCH(Stata!H$1,Vlookup!$1:$1,0))</f>
        <v>38.703899999999997</v>
      </c>
      <c r="I774">
        <f ca="1">INDEX(Vlookup!$A$1:$AF$1262,MATCH(Stata!$A774,Vlookup!$A:$A,0),MATCH(Stata!I$1,Vlookup!$1:$1,0))</f>
        <v>29.768599999999999</v>
      </c>
      <c r="J774">
        <f ca="1">INDEX(Vlookup!$A$1:$AF$1262,MATCH(Stata!$A774,Vlookup!$A:$A,0),MATCH(Stata!J$1,Vlookup!$1:$1,0))</f>
        <v>41.9116</v>
      </c>
      <c r="K774">
        <f ca="1">INDEX(Vlookup!$A$1:$AF$1262,MATCH(Stata!$A774,Vlookup!$A:$A,0),MATCH(Stata!K$1,Vlookup!$1:$1,0))</f>
        <v>19.422000000000001</v>
      </c>
      <c r="L774">
        <f ca="1">INDEX(Vlookup!$A$1:$AF$1262,MATCH(Stata!$A774,Vlookup!$A:$A,0),MATCH(Stata!L$1,Vlookup!$1:$1,0))</f>
        <v>20.930900000000001</v>
      </c>
      <c r="M774">
        <f ca="1">INDEX(Vlookup!$A$1:$AF$1262,MATCH(Stata!$A774,Vlookup!$A:$A,0),MATCH(Stata!M$1,Vlookup!$1:$1,0))</f>
        <v>71.850099999999998</v>
      </c>
      <c r="N774">
        <f ca="1">INDEX(Vlookup!$A$1:$AF$1262,MATCH(Stata!$A774,Vlookup!$A:$A,0),MATCH(Stata!N$1,Vlookup!$1:$1,0))</f>
        <v>11.6709</v>
      </c>
      <c r="O774" t="e">
        <f ca="1">INDEX(Vlookup!$A$1:$AF$1262,MATCH(Stata!$A774,Vlookup!$A:$A,0),MATCH(Stata!O$1,Vlookup!$1:$1,0))</f>
        <v>#N/A</v>
      </c>
      <c r="P774">
        <f ca="1">INDEX(Vlookup!$A$1:$AF$1262,MATCH(Stata!$A774,Vlookup!$A:$A,0),MATCH(Stata!P$1,Vlookup!$1:$1,0))</f>
        <v>35.279800000000002</v>
      </c>
      <c r="Q774">
        <f ca="1">INDEX(Vlookup!$A$1:$AF$1262,MATCH(Stata!$A774,Vlookup!$A:$A,0),MATCH(Stata!Q$1,Vlookup!$1:$1,0))</f>
        <v>20.401</v>
      </c>
      <c r="R774">
        <f ca="1">INDEX(Vlookup!$A$1:$AF$1262,MATCH(Stata!$A774,Vlookup!$A:$A,0),MATCH(Stata!R$1,Vlookup!$1:$1,0))</f>
        <v>30.9343</v>
      </c>
      <c r="S774">
        <f ca="1">INDEX(Vlookup!$A$1:$AF$1262,MATCH(Stata!$A774,Vlookup!$A:$A,0),MATCH(Stata!S$1,Vlookup!$1:$1,0))</f>
        <v>12.267200000000001</v>
      </c>
      <c r="T774">
        <f ca="1">INDEX(Vlookup!$A$1:$AF$1262,MATCH(Stata!$A774,Vlookup!$A:$A,0),MATCH(Stata!T$1,Vlookup!$1:$1,0))</f>
        <v>88.216700000000003</v>
      </c>
      <c r="U774">
        <f ca="1">INDEX(Vlookup!$A$1:$AF$1262,MATCH(Stata!$A774,Vlookup!$A:$A,0),MATCH(Stata!U$1,Vlookup!$1:$1,0))</f>
        <v>50.921500000000002</v>
      </c>
      <c r="V774">
        <f ca="1">INDEX(Vlookup!$A$1:$AF$1262,MATCH(Stata!$A774,Vlookup!$A:$A,0),MATCH(Stata!V$1,Vlookup!$1:$1,0))</f>
        <v>25.865400000000001</v>
      </c>
      <c r="W774">
        <f ca="1">INDEX(Vlookup!$A$1:$AF$1262,MATCH(Stata!$A774,Vlookup!$A:$A,0),MATCH(Stata!W$1,Vlookup!$1:$1,0))</f>
        <v>52.071100000000001</v>
      </c>
      <c r="X774">
        <f ca="1">INDEX(Vlookup!$A$1:$AF$1262,MATCH(Stata!$A774,Vlookup!$A:$A,0),MATCH(Stata!X$1,Vlookup!$1:$1,0))</f>
        <v>23.980899999999998</v>
      </c>
      <c r="Y774">
        <f ca="1">INDEX(Vlookup!$A$1:$AF$1262,MATCH(Stata!$A774,Vlookup!$A:$A,0),MATCH(Stata!Y$1,Vlookup!$1:$1,0))</f>
        <v>16.357500000000002</v>
      </c>
      <c r="Z774">
        <f ca="1">INDEX(Vlookup!$A$1:$AF$1262,MATCH(Stata!$A774,Vlookup!$A:$A,0),MATCH(Stata!Z$1,Vlookup!$1:$1,0))</f>
        <v>12.9892</v>
      </c>
      <c r="AA774">
        <f ca="1">INDEX(Vlookup!$A$1:$AF$1262,MATCH(Stata!$A774,Vlookup!$A:$A,0),MATCH(Stata!AA$1,Vlookup!$1:$1,0))</f>
        <v>51.209499999999998</v>
      </c>
      <c r="AB774">
        <f ca="1">INDEX(Vlookup!$A$1:$AF$1262,MATCH(Stata!$A774,Vlookup!$A:$A,0),MATCH(Stata!AB$1,Vlookup!$1:$1,0))</f>
        <v>45.782499999999999</v>
      </c>
      <c r="AC774">
        <f ca="1">INDEX(Vlookup!$A$1:$AF$1262,MATCH(Stata!$A774,Vlookup!$A:$A,0),MATCH(Stata!AC$1,Vlookup!$1:$1,0))</f>
        <v>23.1798</v>
      </c>
      <c r="AD774">
        <f ca="1">INDEX(Vlookup!$A$1:$AF$1262,MATCH(Stata!$A774,Vlookup!$A:$A,0),MATCH(Stata!AD$1,Vlookup!$1:$1,0))</f>
        <v>44.290700000000001</v>
      </c>
      <c r="AE774">
        <f ca="1">INDEX(Vlookup!$A$1:$AF$1262,MATCH(Stata!$A774,Vlookup!$A:$A,0),MATCH(Stata!AE$1,Vlookup!$1:$1,0))</f>
        <v>21.1038</v>
      </c>
      <c r="AF774">
        <f ca="1">INDEX(Vlookup!$A$1:$AF$1262,MATCH(Stata!$A774,Vlookup!$A:$A,0),MATCH(Stata!AF$1,Vlookup!$1:$1,0))</f>
        <v>1408.07</v>
      </c>
      <c r="AG774">
        <f ca="1">INDEX(Vlookup!$A$1:$AG$1262,MATCH(Stata!$A774,Vlookup!$A:$A,0),MATCH(Stata!AG$1,Vlookup!$1:$1,0))</f>
        <v>39.659999999999997</v>
      </c>
    </row>
    <row r="775" spans="1:33" x14ac:dyDescent="0.25">
      <c r="A775" s="1">
        <v>39842</v>
      </c>
      <c r="B775">
        <f ca="1">INDEX(Vlookup!$A$1:$AF$1262,MATCH(Stata!$A775,Vlookup!$A:$A,0),MATCH(Stata!B$1,Vlookup!$1:$1,0))</f>
        <v>50.618099999999998</v>
      </c>
      <c r="C775">
        <f ca="1">INDEX(Vlookup!$A$1:$AF$1262,MATCH(Stata!$A775,Vlookup!$A:$A,0),MATCH(Stata!C$1,Vlookup!$1:$1,0))</f>
        <v>7.9463999999999997</v>
      </c>
      <c r="D775">
        <f ca="1">INDEX(Vlookup!$A$1:$AF$1262,MATCH(Stata!$A775,Vlookup!$A:$A,0),MATCH(Stata!D$1,Vlookup!$1:$1,0))</f>
        <v>13.1127</v>
      </c>
      <c r="E775">
        <f ca="1">INDEX(Vlookup!$A$1:$AF$1262,MATCH(Stata!$A775,Vlookup!$A:$A,0),MATCH(Stata!E$1,Vlookup!$1:$1,0))</f>
        <v>15.464600000000001</v>
      </c>
      <c r="F775">
        <f ca="1">INDEX(Vlookup!$A$1:$AF$1262,MATCH(Stata!$A775,Vlookup!$A:$A,0),MATCH(Stata!F$1,Vlookup!$1:$1,0))</f>
        <v>21.6129</v>
      </c>
      <c r="G775">
        <f ca="1">INDEX(Vlookup!$A$1:$AF$1262,MATCH(Stata!$A775,Vlookup!$A:$A,0),MATCH(Stata!G$1,Vlookup!$1:$1,0))</f>
        <v>19.567</v>
      </c>
      <c r="H775">
        <f ca="1">INDEX(Vlookup!$A$1:$AF$1262,MATCH(Stata!$A775,Vlookup!$A:$A,0),MATCH(Stata!H$1,Vlookup!$1:$1,0))</f>
        <v>36.439300000000003</v>
      </c>
      <c r="I775">
        <f ca="1">INDEX(Vlookup!$A$1:$AF$1262,MATCH(Stata!$A775,Vlookup!$A:$A,0),MATCH(Stata!I$1,Vlookup!$1:$1,0))</f>
        <v>28.731200000000001</v>
      </c>
      <c r="J775">
        <f ca="1">INDEX(Vlookup!$A$1:$AF$1262,MATCH(Stata!$A775,Vlookup!$A:$A,0),MATCH(Stata!J$1,Vlookup!$1:$1,0))</f>
        <v>38.917900000000003</v>
      </c>
      <c r="K775">
        <f ca="1">INDEX(Vlookup!$A$1:$AF$1262,MATCH(Stata!$A775,Vlookup!$A:$A,0),MATCH(Stata!K$1,Vlookup!$1:$1,0))</f>
        <v>19.284800000000001</v>
      </c>
      <c r="L775">
        <f ca="1">INDEX(Vlookup!$A$1:$AF$1262,MATCH(Stata!$A775,Vlookup!$A:$A,0),MATCH(Stata!L$1,Vlookup!$1:$1,0))</f>
        <v>20.1432</v>
      </c>
      <c r="M775">
        <f ca="1">INDEX(Vlookup!$A$1:$AF$1262,MATCH(Stata!$A775,Vlookup!$A:$A,0),MATCH(Stata!M$1,Vlookup!$1:$1,0))</f>
        <v>69.810199999999995</v>
      </c>
      <c r="N775">
        <f ca="1">INDEX(Vlookup!$A$1:$AF$1262,MATCH(Stata!$A775,Vlookup!$A:$A,0),MATCH(Stata!N$1,Vlookup!$1:$1,0))</f>
        <v>10.996600000000001</v>
      </c>
      <c r="O775" t="e">
        <f ca="1">INDEX(Vlookup!$A$1:$AF$1262,MATCH(Stata!$A775,Vlookup!$A:$A,0),MATCH(Stata!O$1,Vlookup!$1:$1,0))</f>
        <v>#N/A</v>
      </c>
      <c r="P775">
        <f ca="1">INDEX(Vlookup!$A$1:$AF$1262,MATCH(Stata!$A775,Vlookup!$A:$A,0),MATCH(Stata!P$1,Vlookup!$1:$1,0))</f>
        <v>33.884</v>
      </c>
      <c r="Q775">
        <f ca="1">INDEX(Vlookup!$A$1:$AF$1262,MATCH(Stata!$A775,Vlookup!$A:$A,0),MATCH(Stata!Q$1,Vlookup!$1:$1,0))</f>
        <v>19.513999999999999</v>
      </c>
      <c r="R775">
        <f ca="1">INDEX(Vlookup!$A$1:$AF$1262,MATCH(Stata!$A775,Vlookup!$A:$A,0),MATCH(Stata!R$1,Vlookup!$1:$1,0))</f>
        <v>29.116199999999999</v>
      </c>
      <c r="S775">
        <f ca="1">INDEX(Vlookup!$A$1:$AF$1262,MATCH(Stata!$A775,Vlookup!$A:$A,0),MATCH(Stata!S$1,Vlookup!$1:$1,0))</f>
        <v>11.706799999999999</v>
      </c>
      <c r="T775">
        <f ca="1">INDEX(Vlookup!$A$1:$AF$1262,MATCH(Stata!$A775,Vlookup!$A:$A,0),MATCH(Stata!T$1,Vlookup!$1:$1,0))</f>
        <v>86.067599999999999</v>
      </c>
      <c r="U775">
        <f ca="1">INDEX(Vlookup!$A$1:$AF$1262,MATCH(Stata!$A775,Vlookup!$A:$A,0),MATCH(Stata!U$1,Vlookup!$1:$1,0))</f>
        <v>50.677999999999997</v>
      </c>
      <c r="V775">
        <f ca="1">INDEX(Vlookup!$A$1:$AF$1262,MATCH(Stata!$A775,Vlookup!$A:$A,0),MATCH(Stata!V$1,Vlookup!$1:$1,0))</f>
        <v>23.780100000000001</v>
      </c>
      <c r="W775">
        <f ca="1">INDEX(Vlookup!$A$1:$AF$1262,MATCH(Stata!$A775,Vlookup!$A:$A,0),MATCH(Stata!W$1,Vlookup!$1:$1,0))</f>
        <v>51.1387</v>
      </c>
      <c r="X775">
        <f ca="1">INDEX(Vlookup!$A$1:$AF$1262,MATCH(Stata!$A775,Vlookup!$A:$A,0),MATCH(Stata!X$1,Vlookup!$1:$1,0))</f>
        <v>24.1142</v>
      </c>
      <c r="Y775">
        <f ca="1">INDEX(Vlookup!$A$1:$AF$1262,MATCH(Stata!$A775,Vlookup!$A:$A,0),MATCH(Stata!Y$1,Vlookup!$1:$1,0))</f>
        <v>15.9495</v>
      </c>
      <c r="Z775">
        <f ca="1">INDEX(Vlookup!$A$1:$AF$1262,MATCH(Stata!$A775,Vlookup!$A:$A,0),MATCH(Stata!Z$1,Vlookup!$1:$1,0))</f>
        <v>12.72</v>
      </c>
      <c r="AA775">
        <f ca="1">INDEX(Vlookup!$A$1:$AF$1262,MATCH(Stata!$A775,Vlookup!$A:$A,0),MATCH(Stata!AA$1,Vlookup!$1:$1,0))</f>
        <v>51.244700000000002</v>
      </c>
      <c r="AB775">
        <f ca="1">INDEX(Vlookup!$A$1:$AF$1262,MATCH(Stata!$A775,Vlookup!$A:$A,0),MATCH(Stata!AB$1,Vlookup!$1:$1,0))</f>
        <v>43.993099999999998</v>
      </c>
      <c r="AC775">
        <f ca="1">INDEX(Vlookup!$A$1:$AF$1262,MATCH(Stata!$A775,Vlookup!$A:$A,0),MATCH(Stata!AC$1,Vlookup!$1:$1,0))</f>
        <v>22.662500000000001</v>
      </c>
      <c r="AD775">
        <f ca="1">INDEX(Vlookup!$A$1:$AF$1262,MATCH(Stata!$A775,Vlookup!$A:$A,0),MATCH(Stata!AD$1,Vlookup!$1:$1,0))</f>
        <v>43.499899999999997</v>
      </c>
      <c r="AE775">
        <f ca="1">INDEX(Vlookup!$A$1:$AF$1262,MATCH(Stata!$A775,Vlookup!$A:$A,0),MATCH(Stata!AE$1,Vlookup!$1:$1,0))</f>
        <v>20.1282</v>
      </c>
      <c r="AF775">
        <f ca="1">INDEX(Vlookup!$A$1:$AF$1262,MATCH(Stata!$A775,Vlookup!$A:$A,0),MATCH(Stata!AF$1,Vlookup!$1:$1,0))</f>
        <v>1361.54</v>
      </c>
      <c r="AG775">
        <f ca="1">INDEX(Vlookup!$A$1:$AG$1262,MATCH(Stata!$A775,Vlookup!$A:$A,0),MATCH(Stata!AG$1,Vlookup!$1:$1,0))</f>
        <v>42.63</v>
      </c>
    </row>
    <row r="776" spans="1:33" x14ac:dyDescent="0.25">
      <c r="A776" s="1">
        <v>39843</v>
      </c>
      <c r="B776">
        <f ca="1">INDEX(Vlookup!$A$1:$AF$1262,MATCH(Stata!$A776,Vlookup!$A:$A,0),MATCH(Stata!B$1,Vlookup!$1:$1,0))</f>
        <v>48.147599999999997</v>
      </c>
      <c r="C776">
        <f ca="1">INDEX(Vlookup!$A$1:$AF$1262,MATCH(Stata!$A776,Vlookup!$A:$A,0),MATCH(Stata!C$1,Vlookup!$1:$1,0))</f>
        <v>7.3343999999999996</v>
      </c>
      <c r="D776">
        <f ca="1">INDEX(Vlookup!$A$1:$AF$1262,MATCH(Stata!$A776,Vlookup!$A:$A,0),MATCH(Stata!D$1,Vlookup!$1:$1,0))</f>
        <v>12.879099999999999</v>
      </c>
      <c r="E776">
        <f ca="1">INDEX(Vlookup!$A$1:$AF$1262,MATCH(Stata!$A776,Vlookup!$A:$A,0),MATCH(Stata!E$1,Vlookup!$1:$1,0))</f>
        <v>15.4831</v>
      </c>
      <c r="F776">
        <f ca="1">INDEX(Vlookup!$A$1:$AF$1262,MATCH(Stata!$A776,Vlookup!$A:$A,0),MATCH(Stata!F$1,Vlookup!$1:$1,0))</f>
        <v>21.445399999999999</v>
      </c>
      <c r="G776">
        <f ca="1">INDEX(Vlookup!$A$1:$AF$1262,MATCH(Stata!$A776,Vlookup!$A:$A,0),MATCH(Stata!G$1,Vlookup!$1:$1,0))</f>
        <v>19.495699999999999</v>
      </c>
      <c r="H776">
        <f ca="1">INDEX(Vlookup!$A$1:$AF$1262,MATCH(Stata!$A776,Vlookup!$A:$A,0),MATCH(Stata!H$1,Vlookup!$1:$1,0))</f>
        <v>37.871400000000001</v>
      </c>
      <c r="I776">
        <f ca="1">INDEX(Vlookup!$A$1:$AF$1262,MATCH(Stata!$A776,Vlookup!$A:$A,0),MATCH(Stata!I$1,Vlookup!$1:$1,0))</f>
        <v>27.8291</v>
      </c>
      <c r="J776">
        <f ca="1">INDEX(Vlookup!$A$1:$AF$1262,MATCH(Stata!$A776,Vlookup!$A:$A,0),MATCH(Stata!J$1,Vlookup!$1:$1,0))</f>
        <v>35.4253</v>
      </c>
      <c r="K776">
        <f ca="1">INDEX(Vlookup!$A$1:$AF$1262,MATCH(Stata!$A776,Vlookup!$A:$A,0),MATCH(Stata!K$1,Vlookup!$1:$1,0))</f>
        <v>18.917200000000001</v>
      </c>
      <c r="L776">
        <f ca="1">INDEX(Vlookup!$A$1:$AF$1262,MATCH(Stata!$A776,Vlookup!$A:$A,0),MATCH(Stata!L$1,Vlookup!$1:$1,0))</f>
        <v>19.448599999999999</v>
      </c>
      <c r="M776">
        <f ca="1">INDEX(Vlookup!$A$1:$AF$1262,MATCH(Stata!$A776,Vlookup!$A:$A,0),MATCH(Stata!M$1,Vlookup!$1:$1,0))</f>
        <v>69.338800000000006</v>
      </c>
      <c r="N776">
        <f ca="1">INDEX(Vlookup!$A$1:$AF$1262,MATCH(Stata!$A776,Vlookup!$A:$A,0),MATCH(Stata!N$1,Vlookup!$1:$1,0))</f>
        <v>10.486499999999999</v>
      </c>
      <c r="O776" t="e">
        <f ca="1">INDEX(Vlookup!$A$1:$AF$1262,MATCH(Stata!$A776,Vlookup!$A:$A,0),MATCH(Stata!O$1,Vlookup!$1:$1,0))</f>
        <v>#N/A</v>
      </c>
      <c r="P776">
        <f ca="1">INDEX(Vlookup!$A$1:$AF$1262,MATCH(Stata!$A776,Vlookup!$A:$A,0),MATCH(Stata!P$1,Vlookup!$1:$1,0))</f>
        <v>32.7712</v>
      </c>
      <c r="Q776">
        <f ca="1">INDEX(Vlookup!$A$1:$AF$1262,MATCH(Stata!$A776,Vlookup!$A:$A,0),MATCH(Stata!Q$1,Vlookup!$1:$1,0))</f>
        <v>19.097100000000001</v>
      </c>
      <c r="R776">
        <f ca="1">INDEX(Vlookup!$A$1:$AF$1262,MATCH(Stata!$A776,Vlookup!$A:$A,0),MATCH(Stata!R$1,Vlookup!$1:$1,0))</f>
        <v>29.241</v>
      </c>
      <c r="S776">
        <f ca="1">INDEX(Vlookup!$A$1:$AF$1262,MATCH(Stata!$A776,Vlookup!$A:$A,0),MATCH(Stata!S$1,Vlookup!$1:$1,0))</f>
        <v>11.295299999999999</v>
      </c>
      <c r="T776">
        <f ca="1">INDEX(Vlookup!$A$1:$AF$1262,MATCH(Stata!$A776,Vlookup!$A:$A,0),MATCH(Stata!T$1,Vlookup!$1:$1,0))</f>
        <v>85.267499999999998</v>
      </c>
      <c r="U776">
        <f ca="1">INDEX(Vlookup!$A$1:$AF$1262,MATCH(Stata!$A776,Vlookup!$A:$A,0),MATCH(Stata!U$1,Vlookup!$1:$1,0))</f>
        <v>50.164900000000003</v>
      </c>
      <c r="V776">
        <f ca="1">INDEX(Vlookup!$A$1:$AF$1262,MATCH(Stata!$A776,Vlookup!$A:$A,0),MATCH(Stata!V$1,Vlookup!$1:$1,0))</f>
        <v>23.854900000000001</v>
      </c>
      <c r="W776">
        <f ca="1">INDEX(Vlookup!$A$1:$AF$1262,MATCH(Stata!$A776,Vlookup!$A:$A,0),MATCH(Stata!W$1,Vlookup!$1:$1,0))</f>
        <v>51.033099999999997</v>
      </c>
      <c r="X776">
        <f ca="1">INDEX(Vlookup!$A$1:$AF$1262,MATCH(Stata!$A776,Vlookup!$A:$A,0),MATCH(Stata!X$1,Vlookup!$1:$1,0))</f>
        <v>23.789300000000001</v>
      </c>
      <c r="Y776">
        <f ca="1">INDEX(Vlookup!$A$1:$AF$1262,MATCH(Stata!$A776,Vlookup!$A:$A,0),MATCH(Stata!Y$1,Vlookup!$1:$1,0))</f>
        <v>15.5052</v>
      </c>
      <c r="Z776">
        <f ca="1">INDEX(Vlookup!$A$1:$AF$1262,MATCH(Stata!$A776,Vlookup!$A:$A,0),MATCH(Stata!Z$1,Vlookup!$1:$1,0))</f>
        <v>12.265700000000001</v>
      </c>
      <c r="AA776">
        <f ca="1">INDEX(Vlookup!$A$1:$AF$1262,MATCH(Stata!$A776,Vlookup!$A:$A,0),MATCH(Stata!AA$1,Vlookup!$1:$1,0))</f>
        <v>47.970399999999998</v>
      </c>
      <c r="AB776">
        <f ca="1">INDEX(Vlookup!$A$1:$AF$1262,MATCH(Stata!$A776,Vlookup!$A:$A,0),MATCH(Stata!AB$1,Vlookup!$1:$1,0))</f>
        <v>43.369599999999998</v>
      </c>
      <c r="AC776">
        <f ca="1">INDEX(Vlookup!$A$1:$AF$1262,MATCH(Stata!$A776,Vlookup!$A:$A,0),MATCH(Stata!AC$1,Vlookup!$1:$1,0))</f>
        <v>22.392600000000002</v>
      </c>
      <c r="AD776">
        <f ca="1">INDEX(Vlookup!$A$1:$AF$1262,MATCH(Stata!$A776,Vlookup!$A:$A,0),MATCH(Stata!AD$1,Vlookup!$1:$1,0))</f>
        <v>42.827300000000001</v>
      </c>
      <c r="AE776">
        <f ca="1">INDEX(Vlookup!$A$1:$AF$1262,MATCH(Stata!$A776,Vlookup!$A:$A,0),MATCH(Stata!AE$1,Vlookup!$1:$1,0))</f>
        <v>19.588200000000001</v>
      </c>
      <c r="AF776">
        <f ca="1">INDEX(Vlookup!$A$1:$AF$1262,MATCH(Stata!$A776,Vlookup!$A:$A,0),MATCH(Stata!AF$1,Vlookup!$1:$1,0))</f>
        <v>1330.51</v>
      </c>
      <c r="AG776">
        <f ca="1">INDEX(Vlookup!$A$1:$AG$1262,MATCH(Stata!$A776,Vlookup!$A:$A,0),MATCH(Stata!AG$1,Vlookup!$1:$1,0))</f>
        <v>44.84</v>
      </c>
    </row>
    <row r="777" spans="1:33" x14ac:dyDescent="0.25">
      <c r="A777" s="1">
        <v>39846</v>
      </c>
      <c r="B777">
        <f ca="1">INDEX(Vlookup!$A$1:$AF$1262,MATCH(Stata!$A777,Vlookup!$A:$A,0),MATCH(Stata!B$1,Vlookup!$1:$1,0))</f>
        <v>45.310200000000002</v>
      </c>
      <c r="C777">
        <f ca="1">INDEX(Vlookup!$A$1:$AF$1262,MATCH(Stata!$A777,Vlookup!$A:$A,0),MATCH(Stata!C$1,Vlookup!$1:$1,0))</f>
        <v>7.2401999999999997</v>
      </c>
      <c r="D777">
        <f ca="1">INDEX(Vlookup!$A$1:$AF$1262,MATCH(Stata!$A777,Vlookup!$A:$A,0),MATCH(Stata!D$1,Vlookup!$1:$1,0))</f>
        <v>12.995900000000001</v>
      </c>
      <c r="E777">
        <f ca="1">INDEX(Vlookup!$A$1:$AF$1262,MATCH(Stata!$A777,Vlookup!$A:$A,0),MATCH(Stata!E$1,Vlookup!$1:$1,0))</f>
        <v>15.714499999999999</v>
      </c>
      <c r="F777">
        <f ca="1">INDEX(Vlookup!$A$1:$AF$1262,MATCH(Stata!$A777,Vlookup!$A:$A,0),MATCH(Stata!F$1,Vlookup!$1:$1,0))</f>
        <v>20.607700000000001</v>
      </c>
      <c r="G777">
        <f ca="1">INDEX(Vlookup!$A$1:$AF$1262,MATCH(Stata!$A777,Vlookup!$A:$A,0),MATCH(Stata!G$1,Vlookup!$1:$1,0))</f>
        <v>19.923300000000001</v>
      </c>
      <c r="H777">
        <f ca="1">INDEX(Vlookup!$A$1:$AF$1262,MATCH(Stata!$A777,Vlookup!$A:$A,0),MATCH(Stata!H$1,Vlookup!$1:$1,0))</f>
        <v>36.519800000000004</v>
      </c>
      <c r="I777">
        <f ca="1">INDEX(Vlookup!$A$1:$AF$1262,MATCH(Stata!$A777,Vlookup!$A:$A,0),MATCH(Stata!I$1,Vlookup!$1:$1,0))</f>
        <v>27.324000000000002</v>
      </c>
      <c r="J777">
        <f ca="1">INDEX(Vlookup!$A$1:$AF$1262,MATCH(Stata!$A777,Vlookup!$A:$A,0),MATCH(Stata!J$1,Vlookup!$1:$1,0))</f>
        <v>36.423200000000001</v>
      </c>
      <c r="K777">
        <f ca="1">INDEX(Vlookup!$A$1:$AF$1262,MATCH(Stata!$A777,Vlookup!$A:$A,0),MATCH(Stata!K$1,Vlookup!$1:$1,0))</f>
        <v>18.704699999999999</v>
      </c>
      <c r="L777">
        <f ca="1">INDEX(Vlookup!$A$1:$AF$1262,MATCH(Stata!$A777,Vlookup!$A:$A,0),MATCH(Stata!L$1,Vlookup!$1:$1,0))</f>
        <v>19.186</v>
      </c>
      <c r="M777">
        <f ca="1">INDEX(Vlookup!$A$1:$AF$1262,MATCH(Stata!$A777,Vlookup!$A:$A,0),MATCH(Stata!M$1,Vlookup!$1:$1,0))</f>
        <v>69.529200000000003</v>
      </c>
      <c r="N777">
        <f ca="1">INDEX(Vlookup!$A$1:$AF$1262,MATCH(Stata!$A777,Vlookup!$A:$A,0),MATCH(Stata!N$1,Vlookup!$1:$1,0))</f>
        <v>10.0456</v>
      </c>
      <c r="O777" t="e">
        <f ca="1">INDEX(Vlookup!$A$1:$AF$1262,MATCH(Stata!$A777,Vlookup!$A:$A,0),MATCH(Stata!O$1,Vlookup!$1:$1,0))</f>
        <v>#N/A</v>
      </c>
      <c r="P777">
        <f ca="1">INDEX(Vlookup!$A$1:$AF$1262,MATCH(Stata!$A777,Vlookup!$A:$A,0),MATCH(Stata!P$1,Vlookup!$1:$1,0))</f>
        <v>32.686399999999999</v>
      </c>
      <c r="Q777">
        <f ca="1">INDEX(Vlookup!$A$1:$AF$1262,MATCH(Stata!$A777,Vlookup!$A:$A,0),MATCH(Stata!Q$1,Vlookup!$1:$1,0))</f>
        <v>19.1326</v>
      </c>
      <c r="R777">
        <f ca="1">INDEX(Vlookup!$A$1:$AF$1262,MATCH(Stata!$A777,Vlookup!$A:$A,0),MATCH(Stata!R$1,Vlookup!$1:$1,0))</f>
        <v>28.367599999999999</v>
      </c>
      <c r="S777">
        <f ca="1">INDEX(Vlookup!$A$1:$AF$1262,MATCH(Stata!$A777,Vlookup!$A:$A,0),MATCH(Stata!S$1,Vlookup!$1:$1,0))</f>
        <v>11.9345</v>
      </c>
      <c r="T777">
        <f ca="1">INDEX(Vlookup!$A$1:$AF$1262,MATCH(Stata!$A777,Vlookup!$A:$A,0),MATCH(Stata!T$1,Vlookup!$1:$1,0))</f>
        <v>84.5976</v>
      </c>
      <c r="U777">
        <f ca="1">INDEX(Vlookup!$A$1:$AF$1262,MATCH(Stata!$A777,Vlookup!$A:$A,0),MATCH(Stata!U$1,Vlookup!$1:$1,0))</f>
        <v>50.164900000000003</v>
      </c>
      <c r="V777">
        <f ca="1">INDEX(Vlookup!$A$1:$AF$1262,MATCH(Stata!$A777,Vlookup!$A:$A,0),MATCH(Stata!V$1,Vlookup!$1:$1,0))</f>
        <v>23.565000000000001</v>
      </c>
      <c r="W777">
        <f ca="1">INDEX(Vlookup!$A$1:$AF$1262,MATCH(Stata!$A777,Vlookup!$A:$A,0),MATCH(Stata!W$1,Vlookup!$1:$1,0))</f>
        <v>50.927599999999998</v>
      </c>
      <c r="X777">
        <f ca="1">INDEX(Vlookup!$A$1:$AF$1262,MATCH(Stata!$A777,Vlookup!$A:$A,0),MATCH(Stata!X$1,Vlookup!$1:$1,0))</f>
        <v>23.689299999999999</v>
      </c>
      <c r="Y777">
        <f ca="1">INDEX(Vlookup!$A$1:$AF$1262,MATCH(Stata!$A777,Vlookup!$A:$A,0),MATCH(Stata!Y$1,Vlookup!$1:$1,0))</f>
        <v>16.167100000000001</v>
      </c>
      <c r="Z777">
        <f ca="1">INDEX(Vlookup!$A$1:$AF$1262,MATCH(Stata!$A777,Vlookup!$A:$A,0),MATCH(Stata!Z$1,Vlookup!$1:$1,0))</f>
        <v>12.5265</v>
      </c>
      <c r="AA777">
        <f ca="1">INDEX(Vlookup!$A$1:$AF$1262,MATCH(Stata!$A777,Vlookup!$A:$A,0),MATCH(Stata!AA$1,Vlookup!$1:$1,0))</f>
        <v>46.694200000000002</v>
      </c>
      <c r="AB777">
        <f ca="1">INDEX(Vlookup!$A$1:$AF$1262,MATCH(Stata!$A777,Vlookup!$A:$A,0),MATCH(Stata!AB$1,Vlookup!$1:$1,0))</f>
        <v>42.962899999999998</v>
      </c>
      <c r="AC777">
        <f ca="1">INDEX(Vlookup!$A$1:$AF$1262,MATCH(Stata!$A777,Vlookup!$A:$A,0),MATCH(Stata!AC$1,Vlookup!$1:$1,0))</f>
        <v>22.932400000000001</v>
      </c>
      <c r="AD777">
        <f ca="1">INDEX(Vlookup!$A$1:$AF$1262,MATCH(Stata!$A777,Vlookup!$A:$A,0),MATCH(Stata!AD$1,Vlookup!$1:$1,0))</f>
        <v>42.327399999999997</v>
      </c>
      <c r="AE777">
        <f ca="1">INDEX(Vlookup!$A$1:$AF$1262,MATCH(Stata!$A777,Vlookup!$A:$A,0),MATCH(Stata!AE$1,Vlookup!$1:$1,0))</f>
        <v>19.133600000000001</v>
      </c>
      <c r="AF777">
        <f ca="1">INDEX(Vlookup!$A$1:$AF$1262,MATCH(Stata!$A777,Vlookup!$A:$A,0),MATCH(Stata!AF$1,Vlookup!$1:$1,0))</f>
        <v>1329.81</v>
      </c>
      <c r="AG777">
        <f ca="1">INDEX(Vlookup!$A$1:$AG$1262,MATCH(Stata!$A777,Vlookup!$A:$A,0),MATCH(Stata!AG$1,Vlookup!$1:$1,0))</f>
        <v>45.52</v>
      </c>
    </row>
    <row r="778" spans="1:33" x14ac:dyDescent="0.25">
      <c r="A778" s="1">
        <v>39847</v>
      </c>
      <c r="B778">
        <f ca="1">INDEX(Vlookup!$A$1:$AF$1262,MATCH(Stata!$A778,Vlookup!$A:$A,0),MATCH(Stata!B$1,Vlookup!$1:$1,0))</f>
        <v>46.223199999999999</v>
      </c>
      <c r="C778">
        <f ca="1">INDEX(Vlookup!$A$1:$AF$1262,MATCH(Stata!$A778,Vlookup!$A:$A,0),MATCH(Stata!C$1,Vlookup!$1:$1,0))</f>
        <v>7.5697999999999999</v>
      </c>
      <c r="D778">
        <f ca="1">INDEX(Vlookup!$A$1:$AF$1262,MATCH(Stata!$A778,Vlookup!$A:$A,0),MATCH(Stata!D$1,Vlookup!$1:$1,0))</f>
        <v>13.1828</v>
      </c>
      <c r="E778">
        <f ca="1">INDEX(Vlookup!$A$1:$AF$1262,MATCH(Stata!$A778,Vlookup!$A:$A,0),MATCH(Stata!E$1,Vlookup!$1:$1,0))</f>
        <v>14.8908</v>
      </c>
      <c r="F778">
        <f ca="1">INDEX(Vlookup!$A$1:$AF$1262,MATCH(Stata!$A778,Vlookup!$A:$A,0),MATCH(Stata!F$1,Vlookup!$1:$1,0))</f>
        <v>18.0946</v>
      </c>
      <c r="G778">
        <f ca="1">INDEX(Vlookup!$A$1:$AF$1262,MATCH(Stata!$A778,Vlookup!$A:$A,0),MATCH(Stata!G$1,Vlookup!$1:$1,0))</f>
        <v>20.089600000000001</v>
      </c>
      <c r="H778">
        <f ca="1">INDEX(Vlookup!$A$1:$AF$1262,MATCH(Stata!$A778,Vlookup!$A:$A,0),MATCH(Stata!H$1,Vlookup!$1:$1,0))</f>
        <v>37.674500000000002</v>
      </c>
      <c r="I778">
        <f ca="1">INDEX(Vlookup!$A$1:$AF$1262,MATCH(Stata!$A778,Vlookup!$A:$A,0),MATCH(Stata!I$1,Vlookup!$1:$1,0))</f>
        <v>27.0534</v>
      </c>
      <c r="J778">
        <f ca="1">INDEX(Vlookup!$A$1:$AF$1262,MATCH(Stata!$A778,Vlookup!$A:$A,0),MATCH(Stata!J$1,Vlookup!$1:$1,0))</f>
        <v>34.527200000000001</v>
      </c>
      <c r="K778">
        <f ca="1">INDEX(Vlookup!$A$1:$AF$1262,MATCH(Stata!$A778,Vlookup!$A:$A,0),MATCH(Stata!K$1,Vlookup!$1:$1,0))</f>
        <v>19.1829</v>
      </c>
      <c r="L778">
        <f ca="1">INDEX(Vlookup!$A$1:$AF$1262,MATCH(Stata!$A778,Vlookup!$A:$A,0),MATCH(Stata!L$1,Vlookup!$1:$1,0))</f>
        <v>19.7789</v>
      </c>
      <c r="M778">
        <f ca="1">INDEX(Vlookup!$A$1:$AF$1262,MATCH(Stata!$A778,Vlookup!$A:$A,0),MATCH(Stata!M$1,Vlookup!$1:$1,0))</f>
        <v>70.825599999999994</v>
      </c>
      <c r="N778">
        <f ca="1">INDEX(Vlookup!$A$1:$AF$1262,MATCH(Stata!$A778,Vlookup!$A:$A,0),MATCH(Stata!N$1,Vlookup!$1:$1,0))</f>
        <v>9.8294999999999995</v>
      </c>
      <c r="O778" t="e">
        <f ca="1">INDEX(Vlookup!$A$1:$AF$1262,MATCH(Stata!$A778,Vlookup!$A:$A,0),MATCH(Stata!O$1,Vlookup!$1:$1,0))</f>
        <v>#N/A</v>
      </c>
      <c r="P778">
        <f ca="1">INDEX(Vlookup!$A$1:$AF$1262,MATCH(Stata!$A778,Vlookup!$A:$A,0),MATCH(Stata!P$1,Vlookup!$1:$1,0))</f>
        <v>34.044400000000003</v>
      </c>
      <c r="Q778">
        <f ca="1">INDEX(Vlookup!$A$1:$AF$1262,MATCH(Stata!$A778,Vlookup!$A:$A,0),MATCH(Stata!Q$1,Vlookup!$1:$1,0))</f>
        <v>19.443000000000001</v>
      </c>
      <c r="R778">
        <f ca="1">INDEX(Vlookup!$A$1:$AF$1262,MATCH(Stata!$A778,Vlookup!$A:$A,0),MATCH(Stata!R$1,Vlookup!$1:$1,0))</f>
        <v>28.242799999999999</v>
      </c>
      <c r="S778">
        <f ca="1">INDEX(Vlookup!$A$1:$AF$1262,MATCH(Stata!$A778,Vlookup!$A:$A,0),MATCH(Stata!S$1,Vlookup!$1:$1,0))</f>
        <v>12.0221</v>
      </c>
      <c r="T778">
        <f ca="1">INDEX(Vlookup!$A$1:$AF$1262,MATCH(Stata!$A778,Vlookup!$A:$A,0),MATCH(Stata!T$1,Vlookup!$1:$1,0))</f>
        <v>86.970100000000002</v>
      </c>
      <c r="U778">
        <f ca="1">INDEX(Vlookup!$A$1:$AF$1262,MATCH(Stata!$A778,Vlookup!$A:$A,0),MATCH(Stata!U$1,Vlookup!$1:$1,0))</f>
        <v>50.938800000000001</v>
      </c>
      <c r="V778">
        <f ca="1">INDEX(Vlookup!$A$1:$AF$1262,MATCH(Stata!$A778,Vlookup!$A:$A,0),MATCH(Stata!V$1,Vlookup!$1:$1,0))</f>
        <v>22.489599999999999</v>
      </c>
      <c r="W778">
        <f ca="1">INDEX(Vlookup!$A$1:$AF$1262,MATCH(Stata!$A778,Vlookup!$A:$A,0),MATCH(Stata!W$1,Vlookup!$1:$1,0))</f>
        <v>51.7896</v>
      </c>
      <c r="X778">
        <f ca="1">INDEX(Vlookup!$A$1:$AF$1262,MATCH(Stata!$A778,Vlookup!$A:$A,0),MATCH(Stata!X$1,Vlookup!$1:$1,0))</f>
        <v>25.197500000000002</v>
      </c>
      <c r="Y778">
        <f ca="1">INDEX(Vlookup!$A$1:$AF$1262,MATCH(Stata!$A778,Vlookup!$A:$A,0),MATCH(Stata!Y$1,Vlookup!$1:$1,0))</f>
        <v>16.7746</v>
      </c>
      <c r="Z778">
        <f ca="1">INDEX(Vlookup!$A$1:$AF$1262,MATCH(Stata!$A778,Vlookup!$A:$A,0),MATCH(Stata!Z$1,Vlookup!$1:$1,0))</f>
        <v>12.7873</v>
      </c>
      <c r="AA778">
        <f ca="1">INDEX(Vlookup!$A$1:$AF$1262,MATCH(Stata!$A778,Vlookup!$A:$A,0),MATCH(Stata!AA$1,Vlookup!$1:$1,0))</f>
        <v>47.451099999999997</v>
      </c>
      <c r="AB778">
        <f ca="1">INDEX(Vlookup!$A$1:$AF$1262,MATCH(Stata!$A778,Vlookup!$A:$A,0),MATCH(Stata!AB$1,Vlookup!$1:$1,0))</f>
        <v>43.658700000000003</v>
      </c>
      <c r="AC778">
        <f ca="1">INDEX(Vlookup!$A$1:$AF$1262,MATCH(Stata!$A778,Vlookup!$A:$A,0),MATCH(Stata!AC$1,Vlookup!$1:$1,0))</f>
        <v>23.659600000000001</v>
      </c>
      <c r="AD778">
        <f ca="1">INDEX(Vlookup!$A$1:$AF$1262,MATCH(Stata!$A778,Vlookup!$A:$A,0),MATCH(Stata!AD$1,Vlookup!$1:$1,0))</f>
        <v>43.454500000000003</v>
      </c>
      <c r="AE778">
        <f ca="1">INDEX(Vlookup!$A$1:$AF$1262,MATCH(Stata!$A778,Vlookup!$A:$A,0),MATCH(Stata!AE$1,Vlookup!$1:$1,0))</f>
        <v>19.531400000000001</v>
      </c>
      <c r="AF778">
        <f ca="1">INDEX(Vlookup!$A$1:$AF$1262,MATCH(Stata!$A778,Vlookup!$A:$A,0),MATCH(Stata!AF$1,Vlookup!$1:$1,0))</f>
        <v>1350.88</v>
      </c>
      <c r="AG778">
        <f ca="1">INDEX(Vlookup!$A$1:$AG$1262,MATCH(Stata!$A778,Vlookup!$A:$A,0),MATCH(Stata!AG$1,Vlookup!$1:$1,0))</f>
        <v>43.06</v>
      </c>
    </row>
    <row r="779" spans="1:33" x14ac:dyDescent="0.25">
      <c r="A779" s="1">
        <v>39848</v>
      </c>
      <c r="B779">
        <f ca="1">INDEX(Vlookup!$A$1:$AF$1262,MATCH(Stata!$A779,Vlookup!$A:$A,0),MATCH(Stata!B$1,Vlookup!$1:$1,0))</f>
        <v>45.507100000000001</v>
      </c>
      <c r="C779">
        <f ca="1">INDEX(Vlookup!$A$1:$AF$1262,MATCH(Stata!$A779,Vlookup!$A:$A,0),MATCH(Stata!C$1,Vlookup!$1:$1,0))</f>
        <v>7.5217000000000001</v>
      </c>
      <c r="D779">
        <f ca="1">INDEX(Vlookup!$A$1:$AF$1262,MATCH(Stata!$A779,Vlookup!$A:$A,0),MATCH(Stata!D$1,Vlookup!$1:$1,0))</f>
        <v>13.0426</v>
      </c>
      <c r="E779">
        <f ca="1">INDEX(Vlookup!$A$1:$AF$1262,MATCH(Stata!$A779,Vlookup!$A:$A,0),MATCH(Stata!E$1,Vlookup!$1:$1,0))</f>
        <v>15.140700000000001</v>
      </c>
      <c r="F779">
        <f ca="1">INDEX(Vlookup!$A$1:$AF$1262,MATCH(Stata!$A779,Vlookup!$A:$A,0),MATCH(Stata!F$1,Vlookup!$1:$1,0))</f>
        <v>17.256799999999998</v>
      </c>
      <c r="G779">
        <f ca="1">INDEX(Vlookup!$A$1:$AF$1262,MATCH(Stata!$A779,Vlookup!$A:$A,0),MATCH(Stata!G$1,Vlookup!$1:$1,0))</f>
        <v>19.5274</v>
      </c>
      <c r="H779">
        <f ca="1">INDEX(Vlookup!$A$1:$AF$1262,MATCH(Stata!$A779,Vlookup!$A:$A,0),MATCH(Stata!H$1,Vlookup!$1:$1,0))</f>
        <v>37.945799999999998</v>
      </c>
      <c r="I779">
        <f ca="1">INDEX(Vlookup!$A$1:$AF$1262,MATCH(Stata!$A779,Vlookup!$A:$A,0),MATCH(Stata!I$1,Vlookup!$1:$1,0))</f>
        <v>27.6036</v>
      </c>
      <c r="J779">
        <f ca="1">INDEX(Vlookup!$A$1:$AF$1262,MATCH(Stata!$A779,Vlookup!$A:$A,0),MATCH(Stata!J$1,Vlookup!$1:$1,0))</f>
        <v>34.826599999999999</v>
      </c>
      <c r="K779">
        <f ca="1">INDEX(Vlookup!$A$1:$AF$1262,MATCH(Stata!$A779,Vlookup!$A:$A,0),MATCH(Stata!K$1,Vlookup!$1:$1,0))</f>
        <v>18.775500000000001</v>
      </c>
      <c r="L779">
        <f ca="1">INDEX(Vlookup!$A$1:$AF$1262,MATCH(Stata!$A779,Vlookup!$A:$A,0),MATCH(Stata!L$1,Vlookup!$1:$1,0))</f>
        <v>19.7196</v>
      </c>
      <c r="M779">
        <f ca="1">INDEX(Vlookup!$A$1:$AF$1262,MATCH(Stata!$A779,Vlookup!$A:$A,0),MATCH(Stata!M$1,Vlookup!$1:$1,0))</f>
        <v>70.408600000000007</v>
      </c>
      <c r="N779">
        <f ca="1">INDEX(Vlookup!$A$1:$AF$1262,MATCH(Stata!$A779,Vlookup!$A:$A,0),MATCH(Stata!N$1,Vlookup!$1:$1,0))</f>
        <v>9.7344000000000008</v>
      </c>
      <c r="O779" t="e">
        <f ca="1">INDEX(Vlookup!$A$1:$AF$1262,MATCH(Stata!$A779,Vlookup!$A:$A,0),MATCH(Stata!O$1,Vlookup!$1:$1,0))</f>
        <v>#N/A</v>
      </c>
      <c r="P779">
        <f ca="1">INDEX(Vlookup!$A$1:$AF$1262,MATCH(Stata!$A779,Vlookup!$A:$A,0),MATCH(Stata!P$1,Vlookup!$1:$1,0))</f>
        <v>33.978299999999997</v>
      </c>
      <c r="Q779">
        <f ca="1">INDEX(Vlookup!$A$1:$AF$1262,MATCH(Stata!$A779,Vlookup!$A:$A,0),MATCH(Stata!Q$1,Vlookup!$1:$1,0))</f>
        <v>19.2745</v>
      </c>
      <c r="R779">
        <f ca="1">INDEX(Vlookup!$A$1:$AF$1262,MATCH(Stata!$A779,Vlookup!$A:$A,0),MATCH(Stata!R$1,Vlookup!$1:$1,0))</f>
        <v>28.831</v>
      </c>
      <c r="S779">
        <f ca="1">INDEX(Vlookup!$A$1:$AF$1262,MATCH(Stata!$A779,Vlookup!$A:$A,0),MATCH(Stata!S$1,Vlookup!$1:$1,0))</f>
        <v>12.278600000000001</v>
      </c>
      <c r="T779">
        <f ca="1">INDEX(Vlookup!$A$1:$AF$1262,MATCH(Stata!$A779,Vlookup!$A:$A,0),MATCH(Stata!T$1,Vlookup!$1:$1,0))</f>
        <v>86.365300000000005</v>
      </c>
      <c r="U779">
        <f ca="1">INDEX(Vlookup!$A$1:$AF$1262,MATCH(Stata!$A779,Vlookup!$A:$A,0),MATCH(Stata!U$1,Vlookup!$1:$1,0))</f>
        <v>50.399700000000003</v>
      </c>
      <c r="V779">
        <f ca="1">INDEX(Vlookup!$A$1:$AF$1262,MATCH(Stata!$A779,Vlookup!$A:$A,0),MATCH(Stata!V$1,Vlookup!$1:$1,0))</f>
        <v>22.4803</v>
      </c>
      <c r="W779">
        <f ca="1">INDEX(Vlookup!$A$1:$AF$1262,MATCH(Stata!$A779,Vlookup!$A:$A,0),MATCH(Stata!W$1,Vlookup!$1:$1,0))</f>
        <v>50.892400000000002</v>
      </c>
      <c r="X779">
        <f ca="1">INDEX(Vlookup!$A$1:$AF$1262,MATCH(Stata!$A779,Vlookup!$A:$A,0),MATCH(Stata!X$1,Vlookup!$1:$1,0))</f>
        <v>24.914200000000001</v>
      </c>
      <c r="Y779">
        <f ca="1">INDEX(Vlookup!$A$1:$AF$1262,MATCH(Stata!$A779,Vlookup!$A:$A,0),MATCH(Stata!Y$1,Vlookup!$1:$1,0))</f>
        <v>16.892499999999998</v>
      </c>
      <c r="Z779">
        <f ca="1">INDEX(Vlookup!$A$1:$AF$1262,MATCH(Stata!$A779,Vlookup!$A:$A,0),MATCH(Stata!Z$1,Vlookup!$1:$1,0))</f>
        <v>12.520899999999999</v>
      </c>
      <c r="AA779">
        <f ca="1">INDEX(Vlookup!$A$1:$AF$1262,MATCH(Stata!$A779,Vlookup!$A:$A,0),MATCH(Stata!AA$1,Vlookup!$1:$1,0))</f>
        <v>46.227699999999999</v>
      </c>
      <c r="AB779">
        <f ca="1">INDEX(Vlookup!$A$1:$AF$1262,MATCH(Stata!$A779,Vlookup!$A:$A,0),MATCH(Stata!AB$1,Vlookup!$1:$1,0))</f>
        <v>42.953800000000001</v>
      </c>
      <c r="AC779">
        <f ca="1">INDEX(Vlookup!$A$1:$AF$1262,MATCH(Stata!$A779,Vlookup!$A:$A,0),MATCH(Stata!AC$1,Vlookup!$1:$1,0))</f>
        <v>22.947400000000002</v>
      </c>
      <c r="AD779">
        <f ca="1">INDEX(Vlookup!$A$1:$AF$1262,MATCH(Stata!$A779,Vlookup!$A:$A,0),MATCH(Stata!AD$1,Vlookup!$1:$1,0))</f>
        <v>42.191099999999999</v>
      </c>
      <c r="AE779">
        <f ca="1">INDEX(Vlookup!$A$1:$AF$1262,MATCH(Stata!$A779,Vlookup!$A:$A,0),MATCH(Stata!AE$1,Vlookup!$1:$1,0))</f>
        <v>17.9969</v>
      </c>
      <c r="AF779">
        <f ca="1">INDEX(Vlookup!$A$1:$AF$1262,MATCH(Stata!$A779,Vlookup!$A:$A,0),MATCH(Stata!AF$1,Vlookup!$1:$1,0))</f>
        <v>1341.77</v>
      </c>
      <c r="AG779">
        <f ca="1">INDEX(Vlookup!$A$1:$AG$1262,MATCH(Stata!$A779,Vlookup!$A:$A,0),MATCH(Stata!AG$1,Vlookup!$1:$1,0))</f>
        <v>43.85</v>
      </c>
    </row>
    <row r="780" spans="1:33" x14ac:dyDescent="0.25">
      <c r="A780" s="1">
        <v>39849</v>
      </c>
      <c r="B780">
        <f ca="1">INDEX(Vlookup!$A$1:$AF$1262,MATCH(Stata!$A780,Vlookup!$A:$A,0),MATCH(Stata!B$1,Vlookup!$1:$1,0))</f>
        <v>46.142600000000002</v>
      </c>
      <c r="C780">
        <f ca="1">INDEX(Vlookup!$A$1:$AF$1262,MATCH(Stata!$A780,Vlookup!$A:$A,0),MATCH(Stata!C$1,Vlookup!$1:$1,0))</f>
        <v>7.7524999999999995</v>
      </c>
      <c r="D780">
        <f ca="1">INDEX(Vlookup!$A$1:$AF$1262,MATCH(Stata!$A780,Vlookup!$A:$A,0),MATCH(Stata!D$1,Vlookup!$1:$1,0))</f>
        <v>12.8246</v>
      </c>
      <c r="E780">
        <f ca="1">INDEX(Vlookup!$A$1:$AF$1262,MATCH(Stata!$A780,Vlookup!$A:$A,0),MATCH(Stata!E$1,Vlookup!$1:$1,0))</f>
        <v>15.7608</v>
      </c>
      <c r="F780">
        <f ca="1">INDEX(Vlookup!$A$1:$AF$1262,MATCH(Stata!$A780,Vlookup!$A:$A,0),MATCH(Stata!F$1,Vlookup!$1:$1,0))</f>
        <v>16.754200000000001</v>
      </c>
      <c r="G780">
        <f ca="1">INDEX(Vlookup!$A$1:$AF$1262,MATCH(Stata!$A780,Vlookup!$A:$A,0),MATCH(Stata!G$1,Vlookup!$1:$1,0))</f>
        <v>19.915399999999998</v>
      </c>
      <c r="H780">
        <f ca="1">INDEX(Vlookup!$A$1:$AF$1262,MATCH(Stata!$A780,Vlookup!$A:$A,0),MATCH(Stata!H$1,Vlookup!$1:$1,0))</f>
        <v>38.623800000000003</v>
      </c>
      <c r="I780">
        <f ca="1">INDEX(Vlookup!$A$1:$AF$1262,MATCH(Stata!$A780,Vlookup!$A:$A,0),MATCH(Stata!I$1,Vlookup!$1:$1,0))</f>
        <v>28.514700000000001</v>
      </c>
      <c r="J780">
        <f ca="1">INDEX(Vlookup!$A$1:$AF$1262,MATCH(Stata!$A780,Vlookup!$A:$A,0),MATCH(Stata!J$1,Vlookup!$1:$1,0))</f>
        <v>35.225700000000003</v>
      </c>
      <c r="K780">
        <f ca="1">INDEX(Vlookup!$A$1:$AF$1262,MATCH(Stata!$A780,Vlookup!$A:$A,0),MATCH(Stata!K$1,Vlookup!$1:$1,0))</f>
        <v>18.9039</v>
      </c>
      <c r="L780">
        <f ca="1">INDEX(Vlookup!$A$1:$AF$1262,MATCH(Stata!$A780,Vlookup!$A:$A,0),MATCH(Stata!L$1,Vlookup!$1:$1,0))</f>
        <v>20.151599999999998</v>
      </c>
      <c r="M780">
        <f ca="1">INDEX(Vlookup!$A$1:$AF$1262,MATCH(Stata!$A780,Vlookup!$A:$A,0),MATCH(Stata!M$1,Vlookup!$1:$1,0))</f>
        <v>72.330600000000004</v>
      </c>
      <c r="N780">
        <f ca="1">INDEX(Vlookup!$A$1:$AF$1262,MATCH(Stata!$A780,Vlookup!$A:$A,0),MATCH(Stata!N$1,Vlookup!$1:$1,0))</f>
        <v>9.3798999999999992</v>
      </c>
      <c r="O780" t="e">
        <f ca="1">INDEX(Vlookup!$A$1:$AF$1262,MATCH(Stata!$A780,Vlookup!$A:$A,0),MATCH(Stata!O$1,Vlookup!$1:$1,0))</f>
        <v>#N/A</v>
      </c>
      <c r="P780">
        <f ca="1">INDEX(Vlookup!$A$1:$AF$1262,MATCH(Stata!$A780,Vlookup!$A:$A,0),MATCH(Stata!P$1,Vlookup!$1:$1,0))</f>
        <v>33.091900000000003</v>
      </c>
      <c r="Q780">
        <f ca="1">INDEX(Vlookup!$A$1:$AF$1262,MATCH(Stata!$A780,Vlookup!$A:$A,0),MATCH(Stata!Q$1,Vlookup!$1:$1,0))</f>
        <v>19.8688</v>
      </c>
      <c r="R780">
        <f ca="1">INDEX(Vlookup!$A$1:$AF$1262,MATCH(Stata!$A780,Vlookup!$A:$A,0),MATCH(Stata!R$1,Vlookup!$1:$1,0))</f>
        <v>28.982500000000002</v>
      </c>
      <c r="S780">
        <f ca="1">INDEX(Vlookup!$A$1:$AF$1262,MATCH(Stata!$A780,Vlookup!$A:$A,0),MATCH(Stata!S$1,Vlookup!$1:$1,0))</f>
        <v>12.6059</v>
      </c>
      <c r="T780">
        <f ca="1">INDEX(Vlookup!$A$1:$AF$1262,MATCH(Stata!$A780,Vlookup!$A:$A,0),MATCH(Stata!T$1,Vlookup!$1:$1,0))</f>
        <v>85.974599999999995</v>
      </c>
      <c r="U780">
        <f ca="1">INDEX(Vlookup!$A$1:$AF$1262,MATCH(Stata!$A780,Vlookup!$A:$A,0),MATCH(Stata!U$1,Vlookup!$1:$1,0))</f>
        <v>50.530200000000001</v>
      </c>
      <c r="V780">
        <f ca="1">INDEX(Vlookup!$A$1:$AF$1262,MATCH(Stata!$A780,Vlookup!$A:$A,0),MATCH(Stata!V$1,Vlookup!$1:$1,0))</f>
        <v>22.947900000000001</v>
      </c>
      <c r="W780">
        <f ca="1">INDEX(Vlookup!$A$1:$AF$1262,MATCH(Stata!$A780,Vlookup!$A:$A,0),MATCH(Stata!W$1,Vlookup!$1:$1,0))</f>
        <v>51.3322</v>
      </c>
      <c r="X780">
        <f ca="1">INDEX(Vlookup!$A$1:$AF$1262,MATCH(Stata!$A780,Vlookup!$A:$A,0),MATCH(Stata!X$1,Vlookup!$1:$1,0))</f>
        <v>25.0808</v>
      </c>
      <c r="Y780">
        <f ca="1">INDEX(Vlookup!$A$1:$AF$1262,MATCH(Stata!$A780,Vlookup!$A:$A,0),MATCH(Stata!Y$1,Vlookup!$1:$1,0))</f>
        <v>17.264299999999999</v>
      </c>
      <c r="Z780">
        <f ca="1">INDEX(Vlookup!$A$1:$AF$1262,MATCH(Stata!$A780,Vlookup!$A:$A,0),MATCH(Stata!Z$1,Vlookup!$1:$1,0))</f>
        <v>12.460699999999999</v>
      </c>
      <c r="AA780">
        <f ca="1">INDEX(Vlookup!$A$1:$AF$1262,MATCH(Stata!$A780,Vlookup!$A:$A,0),MATCH(Stata!AA$1,Vlookup!$1:$1,0))</f>
        <v>46.931800000000003</v>
      </c>
      <c r="AB780">
        <f ca="1">INDEX(Vlookup!$A$1:$AF$1262,MATCH(Stata!$A780,Vlookup!$A:$A,0),MATCH(Stata!AB$1,Vlookup!$1:$1,0))</f>
        <v>43.4238</v>
      </c>
      <c r="AC780">
        <f ca="1">INDEX(Vlookup!$A$1:$AF$1262,MATCH(Stata!$A780,Vlookup!$A:$A,0),MATCH(Stata!AC$1,Vlookup!$1:$1,0))</f>
        <v>23.382200000000001</v>
      </c>
      <c r="AD780">
        <f ca="1">INDEX(Vlookup!$A$1:$AF$1262,MATCH(Stata!$A780,Vlookup!$A:$A,0),MATCH(Stata!AD$1,Vlookup!$1:$1,0))</f>
        <v>44.136099999999999</v>
      </c>
      <c r="AE780">
        <f ca="1">INDEX(Vlookup!$A$1:$AF$1262,MATCH(Stata!$A780,Vlookup!$A:$A,0),MATCH(Stata!AE$1,Vlookup!$1:$1,0))</f>
        <v>17.722200000000001</v>
      </c>
      <c r="AF780">
        <f ca="1">INDEX(Vlookup!$A$1:$AF$1262,MATCH(Stata!$A780,Vlookup!$A:$A,0),MATCH(Stata!AF$1,Vlookup!$1:$1,0))</f>
        <v>1363.82</v>
      </c>
      <c r="AG780">
        <f ca="1">INDEX(Vlookup!$A$1:$AG$1262,MATCH(Stata!$A780,Vlookup!$A:$A,0),MATCH(Stata!AG$1,Vlookup!$1:$1,0))</f>
        <v>43.73</v>
      </c>
    </row>
    <row r="781" spans="1:33" x14ac:dyDescent="0.25">
      <c r="A781" s="1">
        <v>39850</v>
      </c>
      <c r="B781">
        <f ca="1">INDEX(Vlookup!$A$1:$AF$1262,MATCH(Stata!$A781,Vlookup!$A:$A,0),MATCH(Stata!B$1,Vlookup!$1:$1,0))</f>
        <v>46.894500000000001</v>
      </c>
      <c r="C781">
        <f ca="1">INDEX(Vlookup!$A$1:$AF$1262,MATCH(Stata!$A781,Vlookup!$A:$A,0),MATCH(Stata!C$1,Vlookup!$1:$1,0))</f>
        <v>8.0794999999999995</v>
      </c>
      <c r="D781">
        <f ca="1">INDEX(Vlookup!$A$1:$AF$1262,MATCH(Stata!$A781,Vlookup!$A:$A,0),MATCH(Stata!D$1,Vlookup!$1:$1,0))</f>
        <v>13.206099999999999</v>
      </c>
      <c r="E781">
        <f ca="1">INDEX(Vlookup!$A$1:$AF$1262,MATCH(Stata!$A781,Vlookup!$A:$A,0),MATCH(Stata!E$1,Vlookup!$1:$1,0))</f>
        <v>16.593699999999998</v>
      </c>
      <c r="F781">
        <f ca="1">INDEX(Vlookup!$A$1:$AF$1262,MATCH(Stata!$A781,Vlookup!$A:$A,0),MATCH(Stata!F$1,Vlookup!$1:$1,0))</f>
        <v>17.424399999999999</v>
      </c>
      <c r="G781">
        <f ca="1">INDEX(Vlookup!$A$1:$AF$1262,MATCH(Stata!$A781,Vlookup!$A:$A,0),MATCH(Stata!G$1,Vlookup!$1:$1,0))</f>
        <v>20.651900000000001</v>
      </c>
      <c r="H781">
        <f ca="1">INDEX(Vlookup!$A$1:$AF$1262,MATCH(Stata!$A781,Vlookup!$A:$A,0),MATCH(Stata!H$1,Vlookup!$1:$1,0))</f>
        <v>38.804699999999997</v>
      </c>
      <c r="I781">
        <f ca="1">INDEX(Vlookup!$A$1:$AF$1262,MATCH(Stata!$A781,Vlookup!$A:$A,0),MATCH(Stata!I$1,Vlookup!$1:$1,0))</f>
        <v>30.0212</v>
      </c>
      <c r="J781">
        <f ca="1">INDEX(Vlookup!$A$1:$AF$1262,MATCH(Stata!$A781,Vlookup!$A:$A,0),MATCH(Stata!J$1,Vlookup!$1:$1,0))</f>
        <v>39.017699999999998</v>
      </c>
      <c r="K781">
        <f ca="1">INDEX(Vlookup!$A$1:$AF$1262,MATCH(Stata!$A781,Vlookup!$A:$A,0),MATCH(Stata!K$1,Vlookup!$1:$1,0))</f>
        <v>19.284800000000001</v>
      </c>
      <c r="L781">
        <f ca="1">INDEX(Vlookup!$A$1:$AF$1262,MATCH(Stata!$A781,Vlookup!$A:$A,0),MATCH(Stata!L$1,Vlookup!$1:$1,0))</f>
        <v>20.8124</v>
      </c>
      <c r="M781">
        <f ca="1">INDEX(Vlookup!$A$1:$AF$1262,MATCH(Stata!$A781,Vlookup!$A:$A,0),MATCH(Stata!M$1,Vlookup!$1:$1,0))</f>
        <v>73.205399999999997</v>
      </c>
      <c r="N781">
        <f ca="1">INDEX(Vlookup!$A$1:$AF$1262,MATCH(Stata!$A781,Vlookup!$A:$A,0),MATCH(Stata!N$1,Vlookup!$1:$1,0))</f>
        <v>9.5960999999999999</v>
      </c>
      <c r="O781" t="e">
        <f ca="1">INDEX(Vlookup!$A$1:$AF$1262,MATCH(Stata!$A781,Vlookup!$A:$A,0),MATCH(Stata!O$1,Vlookup!$1:$1,0))</f>
        <v>#N/A</v>
      </c>
      <c r="P781">
        <f ca="1">INDEX(Vlookup!$A$1:$AF$1262,MATCH(Stata!$A781,Vlookup!$A:$A,0),MATCH(Stata!P$1,Vlookup!$1:$1,0))</f>
        <v>34.751600000000003</v>
      </c>
      <c r="Q781">
        <f ca="1">INDEX(Vlookup!$A$1:$AF$1262,MATCH(Stata!$A781,Vlookup!$A:$A,0),MATCH(Stata!Q$1,Vlookup!$1:$1,0))</f>
        <v>20.871099999999998</v>
      </c>
      <c r="R781">
        <f ca="1">INDEX(Vlookup!$A$1:$AF$1262,MATCH(Stata!$A781,Vlookup!$A:$A,0),MATCH(Stata!R$1,Vlookup!$1:$1,0))</f>
        <v>29.802399999999999</v>
      </c>
      <c r="S781">
        <f ca="1">INDEX(Vlookup!$A$1:$AF$1262,MATCH(Stata!$A781,Vlookup!$A:$A,0),MATCH(Stata!S$1,Vlookup!$1:$1,0))</f>
        <v>13.0305</v>
      </c>
      <c r="T781">
        <f ca="1">INDEX(Vlookup!$A$1:$AF$1262,MATCH(Stata!$A781,Vlookup!$A:$A,0),MATCH(Stata!T$1,Vlookup!$1:$1,0))</f>
        <v>89.931399999999996</v>
      </c>
      <c r="U781">
        <f ca="1">INDEX(Vlookup!$A$1:$AF$1262,MATCH(Stata!$A781,Vlookup!$A:$A,0),MATCH(Stata!U$1,Vlookup!$1:$1,0))</f>
        <v>50.878</v>
      </c>
      <c r="V781">
        <f ca="1">INDEX(Vlookup!$A$1:$AF$1262,MATCH(Stata!$A781,Vlookup!$A:$A,0),MATCH(Stata!V$1,Vlookup!$1:$1,0))</f>
        <v>25.837399999999999</v>
      </c>
      <c r="W781">
        <f ca="1">INDEX(Vlookup!$A$1:$AF$1262,MATCH(Stata!$A781,Vlookup!$A:$A,0),MATCH(Stata!W$1,Vlookup!$1:$1,0))</f>
        <v>51.420200000000001</v>
      </c>
      <c r="X781">
        <f ca="1">INDEX(Vlookup!$A$1:$AF$1262,MATCH(Stata!$A781,Vlookup!$A:$A,0),MATCH(Stata!X$1,Vlookup!$1:$1,0))</f>
        <v>25.639099999999999</v>
      </c>
      <c r="Y781">
        <f ca="1">INDEX(Vlookup!$A$1:$AF$1262,MATCH(Stata!$A781,Vlookup!$A:$A,0),MATCH(Stata!Y$1,Vlookup!$1:$1,0))</f>
        <v>17.8264</v>
      </c>
      <c r="Z781">
        <f ca="1">INDEX(Vlookup!$A$1:$AF$1262,MATCH(Stata!$A781,Vlookup!$A:$A,0),MATCH(Stata!Z$1,Vlookup!$1:$1,0))</f>
        <v>12.7529</v>
      </c>
      <c r="AA781">
        <f ca="1">INDEX(Vlookup!$A$1:$AF$1262,MATCH(Stata!$A781,Vlookup!$A:$A,0),MATCH(Stata!AA$1,Vlookup!$1:$1,0))</f>
        <v>47.530299999999997</v>
      </c>
      <c r="AB781">
        <f ca="1">INDEX(Vlookup!$A$1:$AF$1262,MATCH(Stata!$A781,Vlookup!$A:$A,0),MATCH(Stata!AB$1,Vlookup!$1:$1,0))</f>
        <v>44.309399999999997</v>
      </c>
      <c r="AC781">
        <f ca="1">INDEX(Vlookup!$A$1:$AF$1262,MATCH(Stata!$A781,Vlookup!$A:$A,0),MATCH(Stata!AC$1,Vlookup!$1:$1,0))</f>
        <v>23.779499999999999</v>
      </c>
      <c r="AD781">
        <f ca="1">INDEX(Vlookup!$A$1:$AF$1262,MATCH(Stata!$A781,Vlookup!$A:$A,0),MATCH(Stata!AD$1,Vlookup!$1:$1,0))</f>
        <v>45.108699999999999</v>
      </c>
      <c r="AE781">
        <f ca="1">INDEX(Vlookup!$A$1:$AF$1262,MATCH(Stata!$A781,Vlookup!$A:$A,0),MATCH(Stata!AE$1,Vlookup!$1:$1,0))</f>
        <v>18.423200000000001</v>
      </c>
      <c r="AF781">
        <f ca="1">INDEX(Vlookup!$A$1:$AF$1262,MATCH(Stata!$A781,Vlookup!$A:$A,0),MATCH(Stata!AF$1,Vlookup!$1:$1,0))</f>
        <v>1401.06</v>
      </c>
      <c r="AG781">
        <f ca="1">INDEX(Vlookup!$A$1:$AG$1262,MATCH(Stata!$A781,Vlookup!$A:$A,0),MATCH(Stata!AG$1,Vlookup!$1:$1,0))</f>
        <v>43.37</v>
      </c>
    </row>
    <row r="782" spans="1:33" x14ac:dyDescent="0.25">
      <c r="A782" s="1">
        <v>39853</v>
      </c>
      <c r="B782">
        <f ca="1">INDEX(Vlookup!$A$1:$AF$1262,MATCH(Stata!$A782,Vlookup!$A:$A,0),MATCH(Stata!B$1,Vlookup!$1:$1,0))</f>
        <v>48.434100000000001</v>
      </c>
      <c r="C782">
        <f ca="1">INDEX(Vlookup!$A$1:$AF$1262,MATCH(Stata!$A782,Vlookup!$A:$A,0),MATCH(Stata!C$1,Vlookup!$1:$1,0))</f>
        <v>8.1757000000000009</v>
      </c>
      <c r="D782">
        <f ca="1">INDEX(Vlookup!$A$1:$AF$1262,MATCH(Stata!$A782,Vlookup!$A:$A,0),MATCH(Stata!D$1,Vlookup!$1:$1,0))</f>
        <v>13.0893</v>
      </c>
      <c r="E782">
        <f ca="1">INDEX(Vlookup!$A$1:$AF$1262,MATCH(Stata!$A782,Vlookup!$A:$A,0),MATCH(Stata!E$1,Vlookup!$1:$1,0))</f>
        <v>16.427099999999999</v>
      </c>
      <c r="F782">
        <f ca="1">INDEX(Vlookup!$A$1:$AF$1262,MATCH(Stata!$A782,Vlookup!$A:$A,0),MATCH(Stata!F$1,Vlookup!$1:$1,0))</f>
        <v>17.424399999999999</v>
      </c>
      <c r="G782">
        <f ca="1">INDEX(Vlookup!$A$1:$AF$1262,MATCH(Stata!$A782,Vlookup!$A:$A,0),MATCH(Stata!G$1,Vlookup!$1:$1,0))</f>
        <v>20.5014</v>
      </c>
      <c r="H782">
        <f ca="1">INDEX(Vlookup!$A$1:$AF$1262,MATCH(Stata!$A782,Vlookup!$A:$A,0),MATCH(Stata!H$1,Vlookup!$1:$1,0))</f>
        <v>38.696199999999997</v>
      </c>
      <c r="I782">
        <f ca="1">INDEX(Vlookup!$A$1:$AF$1262,MATCH(Stata!$A782,Vlookup!$A:$A,0),MATCH(Stata!I$1,Vlookup!$1:$1,0))</f>
        <v>29.515999999999998</v>
      </c>
      <c r="J782">
        <f ca="1">INDEX(Vlookup!$A$1:$AF$1262,MATCH(Stata!$A782,Vlookup!$A:$A,0),MATCH(Stata!J$1,Vlookup!$1:$1,0))</f>
        <v>39.416899999999998</v>
      </c>
      <c r="K782">
        <f ca="1">INDEX(Vlookup!$A$1:$AF$1262,MATCH(Stata!$A782,Vlookup!$A:$A,0),MATCH(Stata!K$1,Vlookup!$1:$1,0))</f>
        <v>18.735700000000001</v>
      </c>
      <c r="L782">
        <f ca="1">INDEX(Vlookup!$A$1:$AF$1262,MATCH(Stata!$A782,Vlookup!$A:$A,0),MATCH(Stata!L$1,Vlookup!$1:$1,0))</f>
        <v>21.0411</v>
      </c>
      <c r="M782">
        <f ca="1">INDEX(Vlookup!$A$1:$AF$1262,MATCH(Stata!$A782,Vlookup!$A:$A,0),MATCH(Stata!M$1,Vlookup!$1:$1,0))</f>
        <v>72.421800000000005</v>
      </c>
      <c r="N782">
        <f ca="1">INDEX(Vlookup!$A$1:$AF$1262,MATCH(Stata!$A782,Vlookup!$A:$A,0),MATCH(Stata!N$1,Vlookup!$1:$1,0))</f>
        <v>10.9274</v>
      </c>
      <c r="O782" t="e">
        <f ca="1">INDEX(Vlookup!$A$1:$AF$1262,MATCH(Stata!$A782,Vlookup!$A:$A,0),MATCH(Stata!O$1,Vlookup!$1:$1,0))</f>
        <v>#N/A</v>
      </c>
      <c r="P782">
        <f ca="1">INDEX(Vlookup!$A$1:$AF$1262,MATCH(Stata!$A782,Vlookup!$A:$A,0),MATCH(Stata!P$1,Vlookup!$1:$1,0))</f>
        <v>34.261299999999999</v>
      </c>
      <c r="Q782">
        <f ca="1">INDEX(Vlookup!$A$1:$AF$1262,MATCH(Stata!$A782,Vlookup!$A:$A,0),MATCH(Stata!Q$1,Vlookup!$1:$1,0))</f>
        <v>20.480799999999999</v>
      </c>
      <c r="R782">
        <f ca="1">INDEX(Vlookup!$A$1:$AF$1262,MATCH(Stata!$A782,Vlookup!$A:$A,0),MATCH(Stata!R$1,Vlookup!$1:$1,0))</f>
        <v>29.900500000000001</v>
      </c>
      <c r="S782">
        <f ca="1">INDEX(Vlookup!$A$1:$AF$1262,MATCH(Stata!$A782,Vlookup!$A:$A,0),MATCH(Stata!S$1,Vlookup!$1:$1,0))</f>
        <v>13.1898</v>
      </c>
      <c r="T782">
        <f ca="1">INDEX(Vlookup!$A$1:$AF$1262,MATCH(Stata!$A782,Vlookup!$A:$A,0),MATCH(Stata!T$1,Vlookup!$1:$1,0))</f>
        <v>90.567499999999995</v>
      </c>
      <c r="U782">
        <f ca="1">INDEX(Vlookup!$A$1:$AF$1262,MATCH(Stata!$A782,Vlookup!$A:$A,0),MATCH(Stata!U$1,Vlookup!$1:$1,0))</f>
        <v>50.869300000000003</v>
      </c>
      <c r="V782">
        <f ca="1">INDEX(Vlookup!$A$1:$AF$1262,MATCH(Stata!$A782,Vlookup!$A:$A,0),MATCH(Stata!V$1,Vlookup!$1:$1,0))</f>
        <v>25.510100000000001</v>
      </c>
      <c r="W782">
        <f ca="1">INDEX(Vlookup!$A$1:$AF$1262,MATCH(Stata!$A782,Vlookup!$A:$A,0),MATCH(Stata!W$1,Vlookup!$1:$1,0))</f>
        <v>51.912700000000001</v>
      </c>
      <c r="X782">
        <f ca="1">INDEX(Vlookup!$A$1:$AF$1262,MATCH(Stata!$A782,Vlookup!$A:$A,0),MATCH(Stata!X$1,Vlookup!$1:$1,0))</f>
        <v>25.539100000000001</v>
      </c>
      <c r="Y782">
        <f ca="1">INDEX(Vlookup!$A$1:$AF$1262,MATCH(Stata!$A782,Vlookup!$A:$A,0),MATCH(Stata!Y$1,Vlookup!$1:$1,0))</f>
        <v>17.626999999999999</v>
      </c>
      <c r="Z782">
        <f ca="1">INDEX(Vlookup!$A$1:$AF$1262,MATCH(Stata!$A782,Vlookup!$A:$A,0),MATCH(Stata!Z$1,Vlookup!$1:$1,0))</f>
        <v>12.6412</v>
      </c>
      <c r="AA782">
        <f ca="1">INDEX(Vlookup!$A$1:$AF$1262,MATCH(Stata!$A782,Vlookup!$A:$A,0),MATCH(Stata!AA$1,Vlookup!$1:$1,0))</f>
        <v>46.597299999999997</v>
      </c>
      <c r="AB782">
        <f ca="1">INDEX(Vlookup!$A$1:$AF$1262,MATCH(Stata!$A782,Vlookup!$A:$A,0),MATCH(Stata!AB$1,Vlookup!$1:$1,0))</f>
        <v>44.842599999999997</v>
      </c>
      <c r="AC782">
        <f ca="1">INDEX(Vlookup!$A$1:$AF$1262,MATCH(Stata!$A782,Vlookup!$A:$A,0),MATCH(Stata!AC$1,Vlookup!$1:$1,0))</f>
        <v>23.5321</v>
      </c>
      <c r="AD782">
        <f ca="1">INDEX(Vlookup!$A$1:$AF$1262,MATCH(Stata!$A782,Vlookup!$A:$A,0),MATCH(Stata!AD$1,Vlookup!$1:$1,0))</f>
        <v>44.790500000000002</v>
      </c>
      <c r="AE782">
        <f ca="1">INDEX(Vlookup!$A$1:$AF$1262,MATCH(Stata!$A782,Vlookup!$A:$A,0),MATCH(Stata!AE$1,Vlookup!$1:$1,0))</f>
        <v>18.413699999999999</v>
      </c>
      <c r="AF782">
        <f ca="1">INDEX(Vlookup!$A$1:$AF$1262,MATCH(Stata!$A782,Vlookup!$A:$A,0),MATCH(Stata!AF$1,Vlookup!$1:$1,0))</f>
        <v>1403.19</v>
      </c>
      <c r="AG782">
        <f ca="1">INDEX(Vlookup!$A$1:$AG$1262,MATCH(Stata!$A782,Vlookup!$A:$A,0),MATCH(Stata!AG$1,Vlookup!$1:$1,0))</f>
        <v>43.64</v>
      </c>
    </row>
    <row r="783" spans="1:33" x14ac:dyDescent="0.25">
      <c r="A783" s="1">
        <v>39854</v>
      </c>
      <c r="B783">
        <f ca="1">INDEX(Vlookup!$A$1:$AF$1262,MATCH(Stata!$A783,Vlookup!$A:$A,0),MATCH(Stata!B$1,Vlookup!$1:$1,0))</f>
        <v>45.721899999999998</v>
      </c>
      <c r="C783">
        <f ca="1">INDEX(Vlookup!$A$1:$AF$1262,MATCH(Stata!$A783,Vlookup!$A:$A,0),MATCH(Stata!C$1,Vlookup!$1:$1,0))</f>
        <v>7.3582000000000001</v>
      </c>
      <c r="D783">
        <f ca="1">INDEX(Vlookup!$A$1:$AF$1262,MATCH(Stata!$A783,Vlookup!$A:$A,0),MATCH(Stata!D$1,Vlookup!$1:$1,0))</f>
        <v>12.8246</v>
      </c>
      <c r="E783">
        <f ca="1">INDEX(Vlookup!$A$1:$AF$1262,MATCH(Stata!$A783,Vlookup!$A:$A,0),MATCH(Stata!E$1,Vlookup!$1:$1,0))</f>
        <v>14.7798</v>
      </c>
      <c r="F783">
        <f ca="1">INDEX(Vlookup!$A$1:$AF$1262,MATCH(Stata!$A783,Vlookup!$A:$A,0),MATCH(Stata!F$1,Vlookup!$1:$1,0))</f>
        <v>15.4139</v>
      </c>
      <c r="G783">
        <f ca="1">INDEX(Vlookup!$A$1:$AF$1262,MATCH(Stata!$A783,Vlookup!$A:$A,0),MATCH(Stata!G$1,Vlookup!$1:$1,0))</f>
        <v>19.4482</v>
      </c>
      <c r="H783">
        <f ca="1">INDEX(Vlookup!$A$1:$AF$1262,MATCH(Stata!$A783,Vlookup!$A:$A,0),MATCH(Stata!H$1,Vlookup!$1:$1,0))</f>
        <v>36.354500000000002</v>
      </c>
      <c r="I783">
        <f ca="1">INDEX(Vlookup!$A$1:$AF$1262,MATCH(Stata!$A783,Vlookup!$A:$A,0),MATCH(Stata!I$1,Vlookup!$1:$1,0))</f>
        <v>27.892299999999999</v>
      </c>
      <c r="J783">
        <f ca="1">INDEX(Vlookup!$A$1:$AF$1262,MATCH(Stata!$A783,Vlookup!$A:$A,0),MATCH(Stata!J$1,Vlookup!$1:$1,0))</f>
        <v>33.429499999999997</v>
      </c>
      <c r="K783">
        <f ca="1">INDEX(Vlookup!$A$1:$AF$1262,MATCH(Stata!$A783,Vlookup!$A:$A,0),MATCH(Stata!K$1,Vlookup!$1:$1,0))</f>
        <v>18.009399999999999</v>
      </c>
      <c r="L783">
        <f ca="1">INDEX(Vlookup!$A$1:$AF$1262,MATCH(Stata!$A783,Vlookup!$A:$A,0),MATCH(Stata!L$1,Vlookup!$1:$1,0))</f>
        <v>20.05</v>
      </c>
      <c r="M783">
        <f ca="1">INDEX(Vlookup!$A$1:$AF$1262,MATCH(Stata!$A783,Vlookup!$A:$A,0),MATCH(Stata!M$1,Vlookup!$1:$1,0))</f>
        <v>69.378399999999999</v>
      </c>
      <c r="N783">
        <f ca="1">INDEX(Vlookup!$A$1:$AF$1262,MATCH(Stata!$A783,Vlookup!$A:$A,0),MATCH(Stata!N$1,Vlookup!$1:$1,0))</f>
        <v>10.0456</v>
      </c>
      <c r="O783" t="e">
        <f ca="1">INDEX(Vlookup!$A$1:$AF$1262,MATCH(Stata!$A783,Vlookup!$A:$A,0),MATCH(Stata!O$1,Vlookup!$1:$1,0))</f>
        <v>#N/A</v>
      </c>
      <c r="P783">
        <f ca="1">INDEX(Vlookup!$A$1:$AF$1262,MATCH(Stata!$A783,Vlookup!$A:$A,0),MATCH(Stata!P$1,Vlookup!$1:$1,0))</f>
        <v>33.204999999999998</v>
      </c>
      <c r="Q783">
        <f ca="1">INDEX(Vlookup!$A$1:$AF$1262,MATCH(Stata!$A783,Vlookup!$A:$A,0),MATCH(Stata!Q$1,Vlookup!$1:$1,0))</f>
        <v>19.700299999999999</v>
      </c>
      <c r="R783">
        <f ca="1">INDEX(Vlookup!$A$1:$AF$1262,MATCH(Stata!$A783,Vlookup!$A:$A,0),MATCH(Stata!R$1,Vlookup!$1:$1,0))</f>
        <v>28.4923</v>
      </c>
      <c r="S783">
        <f ca="1">INDEX(Vlookup!$A$1:$AF$1262,MATCH(Stata!$A783,Vlookup!$A:$A,0),MATCH(Stata!S$1,Vlookup!$1:$1,0))</f>
        <v>12.455500000000001</v>
      </c>
      <c r="T783">
        <f ca="1">INDEX(Vlookup!$A$1:$AF$1262,MATCH(Stata!$A783,Vlookup!$A:$A,0),MATCH(Stata!T$1,Vlookup!$1:$1,0))</f>
        <v>87.246799999999993</v>
      </c>
      <c r="U783">
        <f ca="1">INDEX(Vlookup!$A$1:$AF$1262,MATCH(Stata!$A783,Vlookup!$A:$A,0),MATCH(Stata!U$1,Vlookup!$1:$1,0))</f>
        <v>49.330199999999998</v>
      </c>
      <c r="V783">
        <f ca="1">INDEX(Vlookup!$A$1:$AF$1262,MATCH(Stata!$A783,Vlookup!$A:$A,0),MATCH(Stata!V$1,Vlookup!$1:$1,0))</f>
        <v>23.0227</v>
      </c>
      <c r="W783">
        <f ca="1">INDEX(Vlookup!$A$1:$AF$1262,MATCH(Stata!$A783,Vlookup!$A:$A,0),MATCH(Stata!W$1,Vlookup!$1:$1,0))</f>
        <v>50.382300000000001</v>
      </c>
      <c r="X783">
        <f ca="1">INDEX(Vlookup!$A$1:$AF$1262,MATCH(Stata!$A783,Vlookup!$A:$A,0),MATCH(Stata!X$1,Vlookup!$1:$1,0))</f>
        <v>24.172599999999999</v>
      </c>
      <c r="Y783">
        <f ca="1">INDEX(Vlookup!$A$1:$AF$1262,MATCH(Stata!$A783,Vlookup!$A:$A,0),MATCH(Stata!Y$1,Vlookup!$1:$1,0))</f>
        <v>17.046600000000002</v>
      </c>
      <c r="Z783">
        <f ca="1">INDEX(Vlookup!$A$1:$AF$1262,MATCH(Stata!$A783,Vlookup!$A:$A,0),MATCH(Stata!Z$1,Vlookup!$1:$1,0))</f>
        <v>12.091200000000001</v>
      </c>
      <c r="AA783">
        <f ca="1">INDEX(Vlookup!$A$1:$AF$1262,MATCH(Stata!$A783,Vlookup!$A:$A,0),MATCH(Stata!AA$1,Vlookup!$1:$1,0))</f>
        <v>45.285899999999998</v>
      </c>
      <c r="AB783">
        <f ca="1">INDEX(Vlookup!$A$1:$AF$1262,MATCH(Stata!$A783,Vlookup!$A:$A,0),MATCH(Stata!AB$1,Vlookup!$1:$1,0))</f>
        <v>42.5291</v>
      </c>
      <c r="AC783">
        <f ca="1">INDEX(Vlookup!$A$1:$AF$1262,MATCH(Stata!$A783,Vlookup!$A:$A,0),MATCH(Stata!AC$1,Vlookup!$1:$1,0))</f>
        <v>22.490099999999998</v>
      </c>
      <c r="AD783">
        <f ca="1">INDEX(Vlookup!$A$1:$AF$1262,MATCH(Stata!$A783,Vlookup!$A:$A,0),MATCH(Stata!AD$1,Vlookup!$1:$1,0))</f>
        <v>43.372700000000002</v>
      </c>
      <c r="AE783">
        <f ca="1">INDEX(Vlookup!$A$1:$AF$1262,MATCH(Stata!$A783,Vlookup!$A:$A,0),MATCH(Stata!AE$1,Vlookup!$1:$1,0))</f>
        <v>17.769600000000001</v>
      </c>
      <c r="AF783">
        <f ca="1">INDEX(Vlookup!$A$1:$AF$1262,MATCH(Stata!$A783,Vlookup!$A:$A,0),MATCH(Stata!AF$1,Vlookup!$1:$1,0))</f>
        <v>1334.3</v>
      </c>
      <c r="AG783">
        <f ca="1">INDEX(Vlookup!$A$1:$AG$1262,MATCH(Stata!$A783,Vlookup!$A:$A,0),MATCH(Stata!AG$1,Vlookup!$1:$1,0))</f>
        <v>46.67</v>
      </c>
    </row>
    <row r="784" spans="1:33" x14ac:dyDescent="0.25">
      <c r="A784" s="1">
        <v>39855</v>
      </c>
      <c r="B784">
        <f ca="1">INDEX(Vlookup!$A$1:$AF$1262,MATCH(Stata!$A784,Vlookup!$A:$A,0),MATCH(Stata!B$1,Vlookup!$1:$1,0))</f>
        <v>45.9099</v>
      </c>
      <c r="C784">
        <f ca="1">INDEX(Vlookup!$A$1:$AF$1262,MATCH(Stata!$A784,Vlookup!$A:$A,0),MATCH(Stata!C$1,Vlookup!$1:$1,0))</f>
        <v>7.4062000000000001</v>
      </c>
      <c r="D784">
        <f ca="1">INDEX(Vlookup!$A$1:$AF$1262,MATCH(Stata!$A784,Vlookup!$A:$A,0),MATCH(Stata!D$1,Vlookup!$1:$1,0))</f>
        <v>12.8246</v>
      </c>
      <c r="E784">
        <f ca="1">INDEX(Vlookup!$A$1:$AF$1262,MATCH(Stata!$A784,Vlookup!$A:$A,0),MATCH(Stata!E$1,Vlookup!$1:$1,0))</f>
        <v>15.140700000000001</v>
      </c>
      <c r="F784">
        <f ca="1">INDEX(Vlookup!$A$1:$AF$1262,MATCH(Stata!$A784,Vlookup!$A:$A,0),MATCH(Stata!F$1,Vlookup!$1:$1,0))</f>
        <v>16.084</v>
      </c>
      <c r="G784">
        <f ca="1">INDEX(Vlookup!$A$1:$AF$1262,MATCH(Stata!$A784,Vlookup!$A:$A,0),MATCH(Stata!G$1,Vlookup!$1:$1,0))</f>
        <v>19.353200000000001</v>
      </c>
      <c r="H784">
        <f ca="1">INDEX(Vlookup!$A$1:$AF$1262,MATCH(Stata!$A784,Vlookup!$A:$A,0),MATCH(Stata!H$1,Vlookup!$1:$1,0))</f>
        <v>36.463000000000001</v>
      </c>
      <c r="I784">
        <f ca="1">INDEX(Vlookup!$A$1:$AF$1262,MATCH(Stata!$A784,Vlookup!$A:$A,0),MATCH(Stata!I$1,Vlookup!$1:$1,0))</f>
        <v>28.081700000000001</v>
      </c>
      <c r="J784">
        <f ca="1">INDEX(Vlookup!$A$1:$AF$1262,MATCH(Stata!$A784,Vlookup!$A:$A,0),MATCH(Stata!J$1,Vlookup!$1:$1,0))</f>
        <v>36.822299999999998</v>
      </c>
      <c r="K784">
        <f ca="1">INDEX(Vlookup!$A$1:$AF$1262,MATCH(Stata!$A784,Vlookup!$A:$A,0),MATCH(Stata!K$1,Vlookup!$1:$1,0))</f>
        <v>18.275099999999998</v>
      </c>
      <c r="L784">
        <f ca="1">INDEX(Vlookup!$A$1:$AF$1262,MATCH(Stata!$A784,Vlookup!$A:$A,0),MATCH(Stata!L$1,Vlookup!$1:$1,0))</f>
        <v>19.937899999999999</v>
      </c>
      <c r="M784">
        <f ca="1">INDEX(Vlookup!$A$1:$AF$1262,MATCH(Stata!$A784,Vlookup!$A:$A,0),MATCH(Stata!M$1,Vlookup!$1:$1,0))</f>
        <v>67.956900000000005</v>
      </c>
      <c r="N784">
        <f ca="1">INDEX(Vlookup!$A$1:$AF$1262,MATCH(Stata!$A784,Vlookup!$A:$A,0),MATCH(Stata!N$1,Vlookup!$1:$1,0))</f>
        <v>10.3222</v>
      </c>
      <c r="O784" t="e">
        <f ca="1">INDEX(Vlookup!$A$1:$AF$1262,MATCH(Stata!$A784,Vlookup!$A:$A,0),MATCH(Stata!O$1,Vlookup!$1:$1,0))</f>
        <v>#N/A</v>
      </c>
      <c r="P784">
        <f ca="1">INDEX(Vlookup!$A$1:$AF$1262,MATCH(Stata!$A784,Vlookup!$A:$A,0),MATCH(Stata!P$1,Vlookup!$1:$1,0))</f>
        <v>33.0824</v>
      </c>
      <c r="Q784">
        <f ca="1">INDEX(Vlookup!$A$1:$AF$1262,MATCH(Stata!$A784,Vlookup!$A:$A,0),MATCH(Stata!Q$1,Vlookup!$1:$1,0))</f>
        <v>19.638200000000001</v>
      </c>
      <c r="R784">
        <f ca="1">INDEX(Vlookup!$A$1:$AF$1262,MATCH(Stata!$A784,Vlookup!$A:$A,0),MATCH(Stata!R$1,Vlookup!$1:$1,0))</f>
        <v>28.688400000000001</v>
      </c>
      <c r="S784">
        <f ca="1">INDEX(Vlookup!$A$1:$AF$1262,MATCH(Stata!$A784,Vlookup!$A:$A,0),MATCH(Stata!S$1,Vlookup!$1:$1,0))</f>
        <v>12.455500000000001</v>
      </c>
      <c r="T784">
        <f ca="1">INDEX(Vlookup!$A$1:$AF$1262,MATCH(Stata!$A784,Vlookup!$A:$A,0),MATCH(Stata!T$1,Vlookup!$1:$1,0))</f>
        <v>89.014700000000005</v>
      </c>
      <c r="U784">
        <f ca="1">INDEX(Vlookup!$A$1:$AF$1262,MATCH(Stata!$A784,Vlookup!$A:$A,0),MATCH(Stata!U$1,Vlookup!$1:$1,0))</f>
        <v>49.851900000000001</v>
      </c>
      <c r="V784">
        <f ca="1">INDEX(Vlookup!$A$1:$AF$1262,MATCH(Stata!$A784,Vlookup!$A:$A,0),MATCH(Stata!V$1,Vlookup!$1:$1,0))</f>
        <v>24.397300000000001</v>
      </c>
      <c r="W784">
        <f ca="1">INDEX(Vlookup!$A$1:$AF$1262,MATCH(Stata!$A784,Vlookup!$A:$A,0),MATCH(Stata!W$1,Vlookup!$1:$1,0))</f>
        <v>50.206299999999999</v>
      </c>
      <c r="X784">
        <f ca="1">INDEX(Vlookup!$A$1:$AF$1262,MATCH(Stata!$A784,Vlookup!$A:$A,0),MATCH(Stata!X$1,Vlookup!$1:$1,0))</f>
        <v>24.764199999999999</v>
      </c>
      <c r="Y784">
        <f ca="1">INDEX(Vlookup!$A$1:$AF$1262,MATCH(Stata!$A784,Vlookup!$A:$A,0),MATCH(Stata!Y$1,Vlookup!$1:$1,0))</f>
        <v>17.418399999999998</v>
      </c>
      <c r="Z784">
        <f ca="1">INDEX(Vlookup!$A$1:$AF$1262,MATCH(Stata!$A784,Vlookup!$A:$A,0),MATCH(Stata!Z$1,Vlookup!$1:$1,0))</f>
        <v>12.3576</v>
      </c>
      <c r="AA784">
        <f ca="1">INDEX(Vlookup!$A$1:$AF$1262,MATCH(Stata!$A784,Vlookup!$A:$A,0),MATCH(Stata!AA$1,Vlookup!$1:$1,0))</f>
        <v>45.0306</v>
      </c>
      <c r="AB784">
        <f ca="1">INDEX(Vlookup!$A$1:$AF$1262,MATCH(Stata!$A784,Vlookup!$A:$A,0),MATCH(Stata!AB$1,Vlookup!$1:$1,0))</f>
        <v>43.035200000000003</v>
      </c>
      <c r="AC784">
        <f ca="1">INDEX(Vlookup!$A$1:$AF$1262,MATCH(Stata!$A784,Vlookup!$A:$A,0),MATCH(Stata!AC$1,Vlookup!$1:$1,0))</f>
        <v>22.475100000000001</v>
      </c>
      <c r="AD784">
        <f ca="1">INDEX(Vlookup!$A$1:$AF$1262,MATCH(Stata!$A784,Vlookup!$A:$A,0),MATCH(Stata!AD$1,Vlookup!$1:$1,0))</f>
        <v>43.836199999999998</v>
      </c>
      <c r="AE784">
        <f ca="1">INDEX(Vlookup!$A$1:$AF$1262,MATCH(Stata!$A784,Vlookup!$A:$A,0),MATCH(Stata!AE$1,Vlookup!$1:$1,0))</f>
        <v>17.523299999999999</v>
      </c>
      <c r="AF784">
        <f ca="1">INDEX(Vlookup!$A$1:$AF$1262,MATCH(Stata!$A784,Vlookup!$A:$A,0),MATCH(Stata!AF$1,Vlookup!$1:$1,0))</f>
        <v>1345.5</v>
      </c>
      <c r="AG784">
        <f ca="1">INDEX(Vlookup!$A$1:$AG$1262,MATCH(Stata!$A784,Vlookup!$A:$A,0),MATCH(Stata!AG$1,Vlookup!$1:$1,0))</f>
        <v>44.53</v>
      </c>
    </row>
    <row r="785" spans="1:33" x14ac:dyDescent="0.25">
      <c r="A785" s="1">
        <v>39856</v>
      </c>
      <c r="B785">
        <f ca="1">INDEX(Vlookup!$A$1:$AF$1262,MATCH(Stata!$A785,Vlookup!$A:$A,0),MATCH(Stata!B$1,Vlookup!$1:$1,0))</f>
        <v>44.728299999999997</v>
      </c>
      <c r="C785">
        <f ca="1">INDEX(Vlookup!$A$1:$AF$1262,MATCH(Stata!$A785,Vlookup!$A:$A,0),MATCH(Stata!C$1,Vlookup!$1:$1,0))</f>
        <v>7.2234999999999996</v>
      </c>
      <c r="D785">
        <f ca="1">INDEX(Vlookup!$A$1:$AF$1262,MATCH(Stata!$A785,Vlookup!$A:$A,0),MATCH(Stata!D$1,Vlookup!$1:$1,0))</f>
        <v>12.886900000000001</v>
      </c>
      <c r="E785">
        <f ca="1">INDEX(Vlookup!$A$1:$AF$1262,MATCH(Stata!$A785,Vlookup!$A:$A,0),MATCH(Stata!E$1,Vlookup!$1:$1,0))</f>
        <v>14.9834</v>
      </c>
      <c r="F785">
        <f ca="1">INDEX(Vlookup!$A$1:$AF$1262,MATCH(Stata!$A785,Vlookup!$A:$A,0),MATCH(Stata!F$1,Vlookup!$1:$1,0))</f>
        <v>15.078799999999999</v>
      </c>
      <c r="G785">
        <f ca="1">INDEX(Vlookup!$A$1:$AF$1262,MATCH(Stata!$A785,Vlookup!$A:$A,0),MATCH(Stata!G$1,Vlookup!$1:$1,0))</f>
        <v>19.234400000000001</v>
      </c>
      <c r="H785">
        <f ca="1">INDEX(Vlookup!$A$1:$AF$1262,MATCH(Stata!$A785,Vlookup!$A:$A,0),MATCH(Stata!H$1,Vlookup!$1:$1,0))</f>
        <v>36.0381</v>
      </c>
      <c r="I785">
        <f ca="1">INDEX(Vlookup!$A$1:$AF$1262,MATCH(Stata!$A785,Vlookup!$A:$A,0),MATCH(Stata!I$1,Vlookup!$1:$1,0))</f>
        <v>27.982500000000002</v>
      </c>
      <c r="J785">
        <f ca="1">INDEX(Vlookup!$A$1:$AF$1262,MATCH(Stata!$A785,Vlookup!$A:$A,0),MATCH(Stata!J$1,Vlookup!$1:$1,0))</f>
        <v>36.024000000000001</v>
      </c>
      <c r="K785">
        <f ca="1">INDEX(Vlookup!$A$1:$AF$1262,MATCH(Stata!$A785,Vlookup!$A:$A,0),MATCH(Stata!K$1,Vlookup!$1:$1,0))</f>
        <v>19.656700000000001</v>
      </c>
      <c r="L785">
        <f ca="1">INDEX(Vlookup!$A$1:$AF$1262,MATCH(Stata!$A785,Vlookup!$A:$A,0),MATCH(Stata!L$1,Vlookup!$1:$1,0))</f>
        <v>19.7483</v>
      </c>
      <c r="M785">
        <f ca="1">INDEX(Vlookup!$A$1:$AF$1262,MATCH(Stata!$A785,Vlookup!$A:$A,0),MATCH(Stata!M$1,Vlookup!$1:$1,0))</f>
        <v>68.540099999999995</v>
      </c>
      <c r="N785">
        <f ca="1">INDEX(Vlookup!$A$1:$AF$1262,MATCH(Stata!$A785,Vlookup!$A:$A,0),MATCH(Stata!N$1,Vlookup!$1:$1,0))</f>
        <v>10.0975</v>
      </c>
      <c r="O785" t="e">
        <f ca="1">INDEX(Vlookup!$A$1:$AF$1262,MATCH(Stata!$A785,Vlookup!$A:$A,0),MATCH(Stata!O$1,Vlookup!$1:$1,0))</f>
        <v>#N/A</v>
      </c>
      <c r="P785">
        <f ca="1">INDEX(Vlookup!$A$1:$AF$1262,MATCH(Stata!$A785,Vlookup!$A:$A,0),MATCH(Stata!P$1,Vlookup!$1:$1,0))</f>
        <v>33.2333</v>
      </c>
      <c r="Q785">
        <f ca="1">INDEX(Vlookup!$A$1:$AF$1262,MATCH(Stata!$A785,Vlookup!$A:$A,0),MATCH(Stata!Q$1,Vlookup!$1:$1,0))</f>
        <v>19.496300000000002</v>
      </c>
      <c r="R785">
        <f ca="1">INDEX(Vlookup!$A$1:$AF$1262,MATCH(Stata!$A785,Vlookup!$A:$A,0),MATCH(Stata!R$1,Vlookup!$1:$1,0))</f>
        <v>28.403199999999998</v>
      </c>
      <c r="S785">
        <f ca="1">INDEX(Vlookup!$A$1:$AF$1262,MATCH(Stata!$A785,Vlookup!$A:$A,0),MATCH(Stata!S$1,Vlookup!$1:$1,0))</f>
        <v>12.3848</v>
      </c>
      <c r="T785">
        <f ca="1">INDEX(Vlookup!$A$1:$AF$1262,MATCH(Stata!$A785,Vlookup!$A:$A,0),MATCH(Stata!T$1,Vlookup!$1:$1,0))</f>
        <v>88.930499999999995</v>
      </c>
      <c r="U785">
        <f ca="1">INDEX(Vlookup!$A$1:$AF$1262,MATCH(Stata!$A785,Vlookup!$A:$A,0),MATCH(Stata!U$1,Vlookup!$1:$1,0))</f>
        <v>50.243200000000002</v>
      </c>
      <c r="V785">
        <f ca="1">INDEX(Vlookup!$A$1:$AF$1262,MATCH(Stata!$A785,Vlookup!$A:$A,0),MATCH(Stata!V$1,Vlookup!$1:$1,0))</f>
        <v>24.4908</v>
      </c>
      <c r="W785">
        <f ca="1">INDEX(Vlookup!$A$1:$AF$1262,MATCH(Stata!$A785,Vlookup!$A:$A,0),MATCH(Stata!W$1,Vlookup!$1:$1,0))</f>
        <v>50.1008</v>
      </c>
      <c r="X785">
        <f ca="1">INDEX(Vlookup!$A$1:$AF$1262,MATCH(Stata!$A785,Vlookup!$A:$A,0),MATCH(Stata!X$1,Vlookup!$1:$1,0))</f>
        <v>24.447500000000002</v>
      </c>
      <c r="Y785">
        <f ca="1">INDEX(Vlookup!$A$1:$AF$1262,MATCH(Stata!$A785,Vlookup!$A:$A,0),MATCH(Stata!Y$1,Vlookup!$1:$1,0))</f>
        <v>17.463699999999999</v>
      </c>
      <c r="Z785">
        <f ca="1">INDEX(Vlookup!$A$1:$AF$1262,MATCH(Stata!$A785,Vlookup!$A:$A,0),MATCH(Stata!Z$1,Vlookup!$1:$1,0))</f>
        <v>12.589600000000001</v>
      </c>
      <c r="AA785">
        <f ca="1">INDEX(Vlookup!$A$1:$AF$1262,MATCH(Stata!$A785,Vlookup!$A:$A,0),MATCH(Stata!AA$1,Vlookup!$1:$1,0))</f>
        <v>45.136200000000002</v>
      </c>
      <c r="AB785">
        <f ca="1">INDEX(Vlookup!$A$1:$AF$1262,MATCH(Stata!$A785,Vlookup!$A:$A,0),MATCH(Stata!AB$1,Vlookup!$1:$1,0))</f>
        <v>42.393500000000003</v>
      </c>
      <c r="AC785">
        <f ca="1">INDEX(Vlookup!$A$1:$AF$1262,MATCH(Stata!$A785,Vlookup!$A:$A,0),MATCH(Stata!AC$1,Vlookup!$1:$1,0))</f>
        <v>22.385100000000001</v>
      </c>
      <c r="AD785">
        <f ca="1">INDEX(Vlookup!$A$1:$AF$1262,MATCH(Stata!$A785,Vlookup!$A:$A,0),MATCH(Stata!AD$1,Vlookup!$1:$1,0))</f>
        <v>43.7453</v>
      </c>
      <c r="AE785">
        <f ca="1">INDEX(Vlookup!$A$1:$AF$1262,MATCH(Stata!$A785,Vlookup!$A:$A,0),MATCH(Stata!AE$1,Vlookup!$1:$1,0))</f>
        <v>17.835899999999999</v>
      </c>
      <c r="AF785">
        <f ca="1">INDEX(Vlookup!$A$1:$AF$1262,MATCH(Stata!$A785,Vlookup!$A:$A,0),MATCH(Stata!AF$1,Vlookup!$1:$1,0))</f>
        <v>1348.15</v>
      </c>
      <c r="AG785">
        <f ca="1">INDEX(Vlookup!$A$1:$AG$1262,MATCH(Stata!$A785,Vlookup!$A:$A,0),MATCH(Stata!AG$1,Vlookup!$1:$1,0))</f>
        <v>41.25</v>
      </c>
    </row>
    <row r="786" spans="1:33" x14ac:dyDescent="0.25">
      <c r="A786" s="1">
        <v>39857</v>
      </c>
      <c r="B786">
        <f ca="1">INDEX(Vlookup!$A$1:$AF$1262,MATCH(Stata!$A786,Vlookup!$A:$A,0),MATCH(Stata!B$1,Vlookup!$1:$1,0))</f>
        <v>44.235999999999997</v>
      </c>
      <c r="C786">
        <f ca="1">INDEX(Vlookup!$A$1:$AF$1262,MATCH(Stata!$A786,Vlookup!$A:$A,0),MATCH(Stata!C$1,Vlookup!$1:$1,0))</f>
        <v>7.1946000000000003</v>
      </c>
      <c r="D786">
        <f ca="1">INDEX(Vlookup!$A$1:$AF$1262,MATCH(Stata!$A786,Vlookup!$A:$A,0),MATCH(Stata!D$1,Vlookup!$1:$1,0))</f>
        <v>12.3963</v>
      </c>
      <c r="E786">
        <f ca="1">INDEX(Vlookup!$A$1:$AF$1262,MATCH(Stata!$A786,Vlookup!$A:$A,0),MATCH(Stata!E$1,Vlookup!$1:$1,0))</f>
        <v>14.5669</v>
      </c>
      <c r="F786">
        <f ca="1">INDEX(Vlookup!$A$1:$AF$1262,MATCH(Stata!$A786,Vlookup!$A:$A,0),MATCH(Stata!F$1,Vlookup!$1:$1,0))</f>
        <v>14.241099999999999</v>
      </c>
      <c r="G786">
        <f ca="1">INDEX(Vlookup!$A$1:$AF$1262,MATCH(Stata!$A786,Vlookup!$A:$A,0),MATCH(Stata!G$1,Vlookup!$1:$1,0))</f>
        <v>19.155200000000001</v>
      </c>
      <c r="H786">
        <f ca="1">INDEX(Vlookup!$A$1:$AF$1262,MATCH(Stata!$A786,Vlookup!$A:$A,0),MATCH(Stata!H$1,Vlookup!$1:$1,0))</f>
        <v>36.598599999999998</v>
      </c>
      <c r="I786">
        <f ca="1">INDEX(Vlookup!$A$1:$AF$1262,MATCH(Stata!$A786,Vlookup!$A:$A,0),MATCH(Stata!I$1,Vlookup!$1:$1,0))</f>
        <v>27.910299999999999</v>
      </c>
      <c r="J786">
        <f ca="1">INDEX(Vlookup!$A$1:$AF$1262,MATCH(Stata!$A786,Vlookup!$A:$A,0),MATCH(Stata!J$1,Vlookup!$1:$1,0))</f>
        <v>34.826599999999999</v>
      </c>
      <c r="K786">
        <f ca="1">INDEX(Vlookup!$A$1:$AF$1262,MATCH(Stata!$A786,Vlookup!$A:$A,0),MATCH(Stata!K$1,Vlookup!$1:$1,0))</f>
        <v>19.4176</v>
      </c>
      <c r="L786">
        <f ca="1">INDEX(Vlookup!$A$1:$AF$1262,MATCH(Stata!$A786,Vlookup!$A:$A,0),MATCH(Stata!L$1,Vlookup!$1:$1,0))</f>
        <v>19.308700000000002</v>
      </c>
      <c r="M786">
        <f ca="1">INDEX(Vlookup!$A$1:$AF$1262,MATCH(Stata!$A786,Vlookup!$A:$A,0),MATCH(Stata!M$1,Vlookup!$1:$1,0))</f>
        <v>67.965999999999994</v>
      </c>
      <c r="N786">
        <f ca="1">INDEX(Vlookup!$A$1:$AF$1262,MATCH(Stata!$A786,Vlookup!$A:$A,0),MATCH(Stata!N$1,Vlookup!$1:$1,0))</f>
        <v>9.89</v>
      </c>
      <c r="O786" t="e">
        <f ca="1">INDEX(Vlookup!$A$1:$AF$1262,MATCH(Stata!$A786,Vlookup!$A:$A,0),MATCH(Stata!O$1,Vlookup!$1:$1,0))</f>
        <v>#N/A</v>
      </c>
      <c r="P786">
        <f ca="1">INDEX(Vlookup!$A$1:$AF$1262,MATCH(Stata!$A786,Vlookup!$A:$A,0),MATCH(Stata!P$1,Vlookup!$1:$1,0))</f>
        <v>33.827500000000001</v>
      </c>
      <c r="Q786">
        <f ca="1">INDEX(Vlookup!$A$1:$AF$1262,MATCH(Stata!$A786,Vlookup!$A:$A,0),MATCH(Stata!Q$1,Vlookup!$1:$1,0))</f>
        <v>18.822099999999999</v>
      </c>
      <c r="R786">
        <f ca="1">INDEX(Vlookup!$A$1:$AF$1262,MATCH(Stata!$A786,Vlookup!$A:$A,0),MATCH(Stata!R$1,Vlookup!$1:$1,0))</f>
        <v>29.463799999999999</v>
      </c>
      <c r="S786">
        <f ca="1">INDEX(Vlookup!$A$1:$AF$1262,MATCH(Stata!$A786,Vlookup!$A:$A,0),MATCH(Stata!S$1,Vlookup!$1:$1,0))</f>
        <v>12.278600000000001</v>
      </c>
      <c r="T786">
        <f ca="1">INDEX(Vlookup!$A$1:$AF$1262,MATCH(Stata!$A786,Vlookup!$A:$A,0),MATCH(Stata!T$1,Vlookup!$1:$1,0))</f>
        <v>87.779899999999998</v>
      </c>
      <c r="U786">
        <f ca="1">INDEX(Vlookup!$A$1:$AF$1262,MATCH(Stata!$A786,Vlookup!$A:$A,0),MATCH(Stata!U$1,Vlookup!$1:$1,0))</f>
        <v>49.651899999999998</v>
      </c>
      <c r="V786">
        <f ca="1">INDEX(Vlookup!$A$1:$AF$1262,MATCH(Stata!$A786,Vlookup!$A:$A,0),MATCH(Stata!V$1,Vlookup!$1:$1,0))</f>
        <v>23.088100000000001</v>
      </c>
      <c r="W786">
        <f ca="1">INDEX(Vlookup!$A$1:$AF$1262,MATCH(Stata!$A786,Vlookup!$A:$A,0),MATCH(Stata!W$1,Vlookup!$1:$1,0))</f>
        <v>49.968899999999998</v>
      </c>
      <c r="X786">
        <f ca="1">INDEX(Vlookup!$A$1:$AF$1262,MATCH(Stata!$A786,Vlookup!$A:$A,0),MATCH(Stata!X$1,Vlookup!$1:$1,0))</f>
        <v>23.9559</v>
      </c>
      <c r="Y786">
        <f ca="1">INDEX(Vlookup!$A$1:$AF$1262,MATCH(Stata!$A786,Vlookup!$A:$A,0),MATCH(Stata!Y$1,Vlookup!$1:$1,0))</f>
        <v>17.3096</v>
      </c>
      <c r="Z786">
        <f ca="1">INDEX(Vlookup!$A$1:$AF$1262,MATCH(Stata!$A786,Vlookup!$A:$A,0),MATCH(Stata!Z$1,Vlookup!$1:$1,0))</f>
        <v>12.529500000000001</v>
      </c>
      <c r="AA786">
        <f ca="1">INDEX(Vlookup!$A$1:$AF$1262,MATCH(Stata!$A786,Vlookup!$A:$A,0),MATCH(Stata!AA$1,Vlookup!$1:$1,0))</f>
        <v>44.969000000000001</v>
      </c>
      <c r="AB786">
        <f ca="1">INDEX(Vlookup!$A$1:$AF$1262,MATCH(Stata!$A786,Vlookup!$A:$A,0),MATCH(Stata!AB$1,Vlookup!$1:$1,0))</f>
        <v>42.556199999999997</v>
      </c>
      <c r="AC786">
        <f ca="1">INDEX(Vlookup!$A$1:$AF$1262,MATCH(Stata!$A786,Vlookup!$A:$A,0),MATCH(Stata!AC$1,Vlookup!$1:$1,0))</f>
        <v>22.1602</v>
      </c>
      <c r="AD786">
        <f ca="1">INDEX(Vlookup!$A$1:$AF$1262,MATCH(Stata!$A786,Vlookup!$A:$A,0),MATCH(Stata!AD$1,Vlookup!$1:$1,0))</f>
        <v>42.2911</v>
      </c>
      <c r="AE786">
        <f ca="1">INDEX(Vlookup!$A$1:$AF$1262,MATCH(Stata!$A786,Vlookup!$A:$A,0),MATCH(Stata!AE$1,Vlookup!$1:$1,0))</f>
        <v>17.542300000000001</v>
      </c>
      <c r="AF786">
        <f ca="1">INDEX(Vlookup!$A$1:$AF$1262,MATCH(Stata!$A786,Vlookup!$A:$A,0),MATCH(Stata!AF$1,Vlookup!$1:$1,0))</f>
        <v>1334.83</v>
      </c>
      <c r="AG786">
        <f ca="1">INDEX(Vlookup!$A$1:$AG$1262,MATCH(Stata!$A786,Vlookup!$A:$A,0),MATCH(Stata!AG$1,Vlookup!$1:$1,0))</f>
        <v>42.93</v>
      </c>
    </row>
    <row r="787" spans="1:33" x14ac:dyDescent="0.25">
      <c r="A787" s="1">
        <v>39861</v>
      </c>
      <c r="B787">
        <f ca="1">INDEX(Vlookup!$A$1:$AF$1262,MATCH(Stata!$A787,Vlookup!$A:$A,0),MATCH(Stata!B$1,Vlookup!$1:$1,0))</f>
        <v>42.445799999999998</v>
      </c>
      <c r="C787">
        <f ca="1">INDEX(Vlookup!$A$1:$AF$1262,MATCH(Stata!$A787,Vlookup!$A:$A,0),MATCH(Stata!C$1,Vlookup!$1:$1,0))</f>
        <v>6.4924999999999997</v>
      </c>
      <c r="D787">
        <f ca="1">INDEX(Vlookup!$A$1:$AF$1262,MATCH(Stata!$A787,Vlookup!$A:$A,0),MATCH(Stata!D$1,Vlookup!$1:$1,0))</f>
        <v>12.123799999999999</v>
      </c>
      <c r="E787">
        <f ca="1">INDEX(Vlookup!$A$1:$AF$1262,MATCH(Stata!$A787,Vlookup!$A:$A,0),MATCH(Stata!E$1,Vlookup!$1:$1,0))</f>
        <v>12.919599999999999</v>
      </c>
      <c r="F787">
        <f ca="1">INDEX(Vlookup!$A$1:$AF$1262,MATCH(Stata!$A787,Vlookup!$A:$A,0),MATCH(Stata!F$1,Vlookup!$1:$1,0))</f>
        <v>13.068300000000001</v>
      </c>
      <c r="G787">
        <f ca="1">INDEX(Vlookup!$A$1:$AF$1262,MATCH(Stata!$A787,Vlookup!$A:$A,0),MATCH(Stata!G$1,Vlookup!$1:$1,0))</f>
        <v>18.3871</v>
      </c>
      <c r="H787">
        <f ca="1">INDEX(Vlookup!$A$1:$AF$1262,MATCH(Stata!$A787,Vlookup!$A:$A,0),MATCH(Stata!H$1,Vlookup!$1:$1,0))</f>
        <v>34.745199999999997</v>
      </c>
      <c r="I787">
        <f ca="1">INDEX(Vlookup!$A$1:$AF$1262,MATCH(Stata!$A787,Vlookup!$A:$A,0),MATCH(Stata!I$1,Vlookup!$1:$1,0))</f>
        <v>26.142299999999999</v>
      </c>
      <c r="J787">
        <f ca="1">INDEX(Vlookup!$A$1:$AF$1262,MATCH(Stata!$A787,Vlookup!$A:$A,0),MATCH(Stata!J$1,Vlookup!$1:$1,0))</f>
        <v>30.535599999999999</v>
      </c>
      <c r="K787">
        <f ca="1">INDEX(Vlookup!$A$1:$AF$1262,MATCH(Stata!$A787,Vlookup!$A:$A,0),MATCH(Stata!K$1,Vlookup!$1:$1,0))</f>
        <v>18.864100000000001</v>
      </c>
      <c r="L787">
        <f ca="1">INDEX(Vlookup!$A$1:$AF$1262,MATCH(Stata!$A787,Vlookup!$A:$A,0),MATCH(Stata!L$1,Vlookup!$1:$1,0))</f>
        <v>18.282900000000001</v>
      </c>
      <c r="M787">
        <f ca="1">INDEX(Vlookup!$A$1:$AF$1262,MATCH(Stata!$A787,Vlookup!$A:$A,0),MATCH(Stata!M$1,Vlookup!$1:$1,0))</f>
        <v>64.95</v>
      </c>
      <c r="N787">
        <f ca="1">INDEX(Vlookup!$A$1:$AF$1262,MATCH(Stata!$A787,Vlookup!$A:$A,0),MATCH(Stata!N$1,Vlookup!$1:$1,0))</f>
        <v>9.3452999999999999</v>
      </c>
      <c r="O787" t="e">
        <f ca="1">INDEX(Vlookup!$A$1:$AF$1262,MATCH(Stata!$A787,Vlookup!$A:$A,0),MATCH(Stata!O$1,Vlookup!$1:$1,0))</f>
        <v>#N/A</v>
      </c>
      <c r="P787">
        <f ca="1">INDEX(Vlookup!$A$1:$AF$1262,MATCH(Stata!$A787,Vlookup!$A:$A,0),MATCH(Stata!P$1,Vlookup!$1:$1,0))</f>
        <v>32.384599999999999</v>
      </c>
      <c r="Q787">
        <f ca="1">INDEX(Vlookup!$A$1:$AF$1262,MATCH(Stata!$A787,Vlookup!$A:$A,0),MATCH(Stata!Q$1,Vlookup!$1:$1,0))</f>
        <v>17.686800000000002</v>
      </c>
      <c r="R787">
        <f ca="1">INDEX(Vlookup!$A$1:$AF$1262,MATCH(Stata!$A787,Vlookup!$A:$A,0),MATCH(Stata!R$1,Vlookup!$1:$1,0))</f>
        <v>27.841699999999999</v>
      </c>
      <c r="S787">
        <f ca="1">INDEX(Vlookup!$A$1:$AF$1262,MATCH(Stata!$A787,Vlookup!$A:$A,0),MATCH(Stata!S$1,Vlookup!$1:$1,0))</f>
        <v>11.6859</v>
      </c>
      <c r="T787">
        <f ca="1">INDEX(Vlookup!$A$1:$AF$1262,MATCH(Stata!$A787,Vlookup!$A:$A,0),MATCH(Stata!T$1,Vlookup!$1:$1,0))</f>
        <v>84.814700000000002</v>
      </c>
      <c r="U787">
        <f ca="1">INDEX(Vlookup!$A$1:$AF$1262,MATCH(Stata!$A787,Vlookup!$A:$A,0),MATCH(Stata!U$1,Vlookup!$1:$1,0))</f>
        <v>48.677999999999997</v>
      </c>
      <c r="V787">
        <f ca="1">INDEX(Vlookup!$A$1:$AF$1262,MATCH(Stata!$A787,Vlookup!$A:$A,0),MATCH(Stata!V$1,Vlookup!$1:$1,0))</f>
        <v>20.2454</v>
      </c>
      <c r="W787">
        <f ca="1">INDEX(Vlookup!$A$1:$AF$1262,MATCH(Stata!$A787,Vlookup!$A:$A,0),MATCH(Stata!W$1,Vlookup!$1:$1,0))</f>
        <v>48.974899999999998</v>
      </c>
      <c r="X787">
        <f ca="1">INDEX(Vlookup!$A$1:$AF$1262,MATCH(Stata!$A787,Vlookup!$A:$A,0),MATCH(Stata!X$1,Vlookup!$1:$1,0))</f>
        <v>23.839300000000001</v>
      </c>
      <c r="Y787">
        <f ca="1">INDEX(Vlookup!$A$1:$AF$1262,MATCH(Stata!$A787,Vlookup!$A:$A,0),MATCH(Stata!Y$1,Vlookup!$1:$1,0))</f>
        <v>16.5153</v>
      </c>
      <c r="Z787">
        <f ca="1">INDEX(Vlookup!$A$1:$AF$1262,MATCH(Stata!$A787,Vlookup!$A:$A,0),MATCH(Stata!Z$1,Vlookup!$1:$1,0))</f>
        <v>12.245900000000001</v>
      </c>
      <c r="AA787">
        <f ca="1">INDEX(Vlookup!$A$1:$AF$1262,MATCH(Stata!$A787,Vlookup!$A:$A,0),MATCH(Stata!AA$1,Vlookup!$1:$1,0))</f>
        <v>44.106400000000001</v>
      </c>
      <c r="AB787">
        <f ca="1">INDEX(Vlookup!$A$1:$AF$1262,MATCH(Stata!$A787,Vlookup!$A:$A,0),MATCH(Stata!AB$1,Vlookup!$1:$1,0))</f>
        <v>41.281999999999996</v>
      </c>
      <c r="AC787">
        <f ca="1">INDEX(Vlookup!$A$1:$AF$1262,MATCH(Stata!$A787,Vlookup!$A:$A,0),MATCH(Stata!AC$1,Vlookup!$1:$1,0))</f>
        <v>21.185600000000001</v>
      </c>
      <c r="AD787">
        <f ca="1">INDEX(Vlookup!$A$1:$AF$1262,MATCH(Stata!$A787,Vlookup!$A:$A,0),MATCH(Stata!AD$1,Vlookup!$1:$1,0))</f>
        <v>43.845300000000002</v>
      </c>
      <c r="AE787">
        <f ca="1">INDEX(Vlookup!$A$1:$AF$1262,MATCH(Stata!$A787,Vlookup!$A:$A,0),MATCH(Stata!AE$1,Vlookup!$1:$1,0))</f>
        <v>16.898199999999999</v>
      </c>
      <c r="AF787">
        <f ca="1">INDEX(Vlookup!$A$1:$AF$1262,MATCH(Stata!$A787,Vlookup!$A:$A,0),MATCH(Stata!AF$1,Vlookup!$1:$1,0))</f>
        <v>1274.26</v>
      </c>
      <c r="AG787">
        <f ca="1">INDEX(Vlookup!$A$1:$AG$1262,MATCH(Stata!$A787,Vlookup!$A:$A,0),MATCH(Stata!AG$1,Vlookup!$1:$1,0))</f>
        <v>48.66</v>
      </c>
    </row>
    <row r="788" spans="1:33" x14ac:dyDescent="0.25">
      <c r="A788" s="1">
        <v>39862</v>
      </c>
      <c r="B788">
        <f ca="1">INDEX(Vlookup!$A$1:$AF$1262,MATCH(Stata!$A788,Vlookup!$A:$A,0),MATCH(Stata!B$1,Vlookup!$1:$1,0))</f>
        <v>42.6539</v>
      </c>
      <c r="C788">
        <f ca="1">INDEX(Vlookup!$A$1:$AF$1262,MATCH(Stata!$A788,Vlookup!$A:$A,0),MATCH(Stata!C$1,Vlookup!$1:$1,0))</f>
        <v>6.2423999999999999</v>
      </c>
      <c r="D788">
        <f ca="1">INDEX(Vlookup!$A$1:$AF$1262,MATCH(Stata!$A788,Vlookup!$A:$A,0),MATCH(Stata!D$1,Vlookup!$1:$1,0))</f>
        <v>12.092599999999999</v>
      </c>
      <c r="E788">
        <f ca="1">INDEX(Vlookup!$A$1:$AF$1262,MATCH(Stata!$A788,Vlookup!$A:$A,0),MATCH(Stata!E$1,Vlookup!$1:$1,0))</f>
        <v>13.049099999999999</v>
      </c>
      <c r="F788">
        <f ca="1">INDEX(Vlookup!$A$1:$AF$1262,MATCH(Stata!$A788,Vlookup!$A:$A,0),MATCH(Stata!F$1,Vlookup!$1:$1,0))</f>
        <v>12.230600000000001</v>
      </c>
      <c r="G788">
        <f ca="1">INDEX(Vlookup!$A$1:$AF$1262,MATCH(Stata!$A788,Vlookup!$A:$A,0),MATCH(Stata!G$1,Vlookup!$1:$1,0))</f>
        <v>18.1812</v>
      </c>
      <c r="H788">
        <f ca="1">INDEX(Vlookup!$A$1:$AF$1262,MATCH(Stata!$A788,Vlookup!$A:$A,0),MATCH(Stata!H$1,Vlookup!$1:$1,0))</f>
        <v>34.338299999999997</v>
      </c>
      <c r="I788">
        <f ca="1">INDEX(Vlookup!$A$1:$AF$1262,MATCH(Stata!$A788,Vlookup!$A:$A,0),MATCH(Stata!I$1,Vlookup!$1:$1,0))</f>
        <v>25.655100000000001</v>
      </c>
      <c r="J788">
        <f ca="1">INDEX(Vlookup!$A$1:$AF$1262,MATCH(Stata!$A788,Vlookup!$A:$A,0),MATCH(Stata!J$1,Vlookup!$1:$1,0))</f>
        <v>29.038799999999998</v>
      </c>
      <c r="K788">
        <f ca="1">INDEX(Vlookup!$A$1:$AF$1262,MATCH(Stata!$A788,Vlookup!$A:$A,0),MATCH(Stata!K$1,Vlookup!$1:$1,0))</f>
        <v>18.8995</v>
      </c>
      <c r="L788">
        <f ca="1">INDEX(Vlookup!$A$1:$AF$1262,MATCH(Stata!$A788,Vlookup!$A:$A,0),MATCH(Stata!L$1,Vlookup!$1:$1,0))</f>
        <v>18.2226</v>
      </c>
      <c r="M788">
        <f ca="1">INDEX(Vlookup!$A$1:$AF$1262,MATCH(Stata!$A788,Vlookup!$A:$A,0),MATCH(Stata!M$1,Vlookup!$1:$1,0))</f>
        <v>65.551400000000001</v>
      </c>
      <c r="N788">
        <f ca="1">INDEX(Vlookup!$A$1:$AF$1262,MATCH(Stata!$A788,Vlookup!$A:$A,0),MATCH(Stata!N$1,Vlookup!$1:$1,0))</f>
        <v>9.3886000000000003</v>
      </c>
      <c r="O788" t="e">
        <f ca="1">INDEX(Vlookup!$A$1:$AF$1262,MATCH(Stata!$A788,Vlookup!$A:$A,0),MATCH(Stata!O$1,Vlookup!$1:$1,0))</f>
        <v>#N/A</v>
      </c>
      <c r="P788">
        <f ca="1">INDEX(Vlookup!$A$1:$AF$1262,MATCH(Stata!$A788,Vlookup!$A:$A,0),MATCH(Stata!P$1,Vlookup!$1:$1,0))</f>
        <v>32.139400000000002</v>
      </c>
      <c r="Q788">
        <f ca="1">INDEX(Vlookup!$A$1:$AF$1262,MATCH(Stata!$A788,Vlookup!$A:$A,0),MATCH(Stata!Q$1,Vlookup!$1:$1,0))</f>
        <v>17.5626</v>
      </c>
      <c r="R788">
        <f ca="1">INDEX(Vlookup!$A$1:$AF$1262,MATCH(Stata!$A788,Vlookup!$A:$A,0),MATCH(Stata!R$1,Vlookup!$1:$1,0))</f>
        <v>27.259</v>
      </c>
      <c r="S788">
        <f ca="1">INDEX(Vlookup!$A$1:$AF$1262,MATCH(Stata!$A788,Vlookup!$A:$A,0),MATCH(Stata!S$1,Vlookup!$1:$1,0))</f>
        <v>11.8186</v>
      </c>
      <c r="T788">
        <f ca="1">INDEX(Vlookup!$A$1:$AF$1262,MATCH(Stata!$A788,Vlookup!$A:$A,0),MATCH(Stata!T$1,Vlookup!$1:$1,0))</f>
        <v>85.600399999999993</v>
      </c>
      <c r="U788">
        <f ca="1">INDEX(Vlookup!$A$1:$AF$1262,MATCH(Stata!$A788,Vlookup!$A:$A,0),MATCH(Stata!U$1,Vlookup!$1:$1,0))</f>
        <v>48.547600000000003</v>
      </c>
      <c r="V788">
        <f ca="1">INDEX(Vlookup!$A$1:$AF$1262,MATCH(Stata!$A788,Vlookup!$A:$A,0),MATCH(Stata!V$1,Vlookup!$1:$1,0))</f>
        <v>20.1144</v>
      </c>
      <c r="W788">
        <f ca="1">INDEX(Vlookup!$A$1:$AF$1262,MATCH(Stata!$A788,Vlookup!$A:$A,0),MATCH(Stata!W$1,Vlookup!$1:$1,0))</f>
        <v>49.616999999999997</v>
      </c>
      <c r="X788">
        <f ca="1">INDEX(Vlookup!$A$1:$AF$1262,MATCH(Stata!$A788,Vlookup!$A:$A,0),MATCH(Stata!X$1,Vlookup!$1:$1,0))</f>
        <v>23.8643</v>
      </c>
      <c r="Y788">
        <f ca="1">INDEX(Vlookup!$A$1:$AF$1262,MATCH(Stata!$A788,Vlookup!$A:$A,0),MATCH(Stata!Y$1,Vlookup!$1:$1,0))</f>
        <v>16.5427</v>
      </c>
      <c r="Z788">
        <f ca="1">INDEX(Vlookup!$A$1:$AF$1262,MATCH(Stata!$A788,Vlookup!$A:$A,0),MATCH(Stata!Z$1,Vlookup!$1:$1,0))</f>
        <v>12.1686</v>
      </c>
      <c r="AA788">
        <f ca="1">INDEX(Vlookup!$A$1:$AF$1262,MATCH(Stata!$A788,Vlookup!$A:$A,0),MATCH(Stata!AA$1,Vlookup!$1:$1,0))</f>
        <v>44.845799999999997</v>
      </c>
      <c r="AB788">
        <f ca="1">INDEX(Vlookup!$A$1:$AF$1262,MATCH(Stata!$A788,Vlookup!$A:$A,0),MATCH(Stata!AB$1,Vlookup!$1:$1,0))</f>
        <v>40.876399999999997</v>
      </c>
      <c r="AC788">
        <f ca="1">INDEX(Vlookup!$A$1:$AF$1262,MATCH(Stata!$A788,Vlookup!$A:$A,0),MATCH(Stata!AC$1,Vlookup!$1:$1,0))</f>
        <v>21.043199999999999</v>
      </c>
      <c r="AD788">
        <f ca="1">INDEX(Vlookup!$A$1:$AF$1262,MATCH(Stata!$A788,Vlookup!$A:$A,0),MATCH(Stata!AD$1,Vlookup!$1:$1,0))</f>
        <v>45.445</v>
      </c>
      <c r="AE788">
        <f ca="1">INDEX(Vlookup!$A$1:$AF$1262,MATCH(Stata!$A788,Vlookup!$A:$A,0),MATCH(Stata!AE$1,Vlookup!$1:$1,0))</f>
        <v>16.699300000000001</v>
      </c>
      <c r="AF788">
        <f ca="1">INDEX(Vlookup!$A$1:$AF$1262,MATCH(Stata!$A788,Vlookup!$A:$A,0),MATCH(Stata!AF$1,Vlookup!$1:$1,0))</f>
        <v>1273.29</v>
      </c>
      <c r="AG788">
        <f ca="1">INDEX(Vlookup!$A$1:$AG$1262,MATCH(Stata!$A788,Vlookup!$A:$A,0),MATCH(Stata!AG$1,Vlookup!$1:$1,0))</f>
        <v>48.46</v>
      </c>
    </row>
    <row r="789" spans="1:33" x14ac:dyDescent="0.25">
      <c r="A789" s="1">
        <v>39863</v>
      </c>
      <c r="B789">
        <f ca="1">INDEX(Vlookup!$A$1:$AF$1262,MATCH(Stata!$A789,Vlookup!$A:$A,0),MATCH(Stata!B$1,Vlookup!$1:$1,0))</f>
        <v>42.590600000000002</v>
      </c>
      <c r="C789">
        <f ca="1">INDEX(Vlookup!$A$1:$AF$1262,MATCH(Stata!$A789,Vlookup!$A:$A,0),MATCH(Stata!C$1,Vlookup!$1:$1,0))</f>
        <v>6.1077000000000004</v>
      </c>
      <c r="D789">
        <f ca="1">INDEX(Vlookup!$A$1:$AF$1262,MATCH(Stata!$A789,Vlookup!$A:$A,0),MATCH(Stata!D$1,Vlookup!$1:$1,0))</f>
        <v>12.225</v>
      </c>
      <c r="E789">
        <f ca="1">INDEX(Vlookup!$A$1:$AF$1262,MATCH(Stata!$A789,Vlookup!$A:$A,0),MATCH(Stata!E$1,Vlookup!$1:$1,0))</f>
        <v>11.9108</v>
      </c>
      <c r="F789">
        <f ca="1">INDEX(Vlookup!$A$1:$AF$1262,MATCH(Stata!$A789,Vlookup!$A:$A,0),MATCH(Stata!F$1,Vlookup!$1:$1,0))</f>
        <v>9.8849999999999998</v>
      </c>
      <c r="G789">
        <f ca="1">INDEX(Vlookup!$A$1:$AF$1262,MATCH(Stata!$A789,Vlookup!$A:$A,0),MATCH(Stata!G$1,Vlookup!$1:$1,0))</f>
        <v>18.363399999999999</v>
      </c>
      <c r="H789">
        <f ca="1">INDEX(Vlookup!$A$1:$AF$1262,MATCH(Stata!$A789,Vlookup!$A:$A,0),MATCH(Stata!H$1,Vlookup!$1:$1,0))</f>
        <v>33.967599999999997</v>
      </c>
      <c r="I789">
        <f ca="1">INDEX(Vlookup!$A$1:$AF$1262,MATCH(Stata!$A789,Vlookup!$A:$A,0),MATCH(Stata!I$1,Vlookup!$1:$1,0))</f>
        <v>24.374199999999998</v>
      </c>
      <c r="J789">
        <f ca="1">INDEX(Vlookup!$A$1:$AF$1262,MATCH(Stata!$A789,Vlookup!$A:$A,0),MATCH(Stata!J$1,Vlookup!$1:$1,0))</f>
        <v>25.0472</v>
      </c>
      <c r="K789">
        <f ca="1">INDEX(Vlookup!$A$1:$AF$1262,MATCH(Stata!$A789,Vlookup!$A:$A,0),MATCH(Stata!K$1,Vlookup!$1:$1,0))</f>
        <v>19.174099999999999</v>
      </c>
      <c r="L789">
        <f ca="1">INDEX(Vlookup!$A$1:$AF$1262,MATCH(Stata!$A789,Vlookup!$A:$A,0),MATCH(Stata!L$1,Vlookup!$1:$1,0))</f>
        <v>17.9984</v>
      </c>
      <c r="M789">
        <f ca="1">INDEX(Vlookup!$A$1:$AF$1262,MATCH(Stata!$A789,Vlookup!$A:$A,0),MATCH(Stata!M$1,Vlookup!$1:$1,0))</f>
        <v>65.751800000000003</v>
      </c>
      <c r="N789">
        <f ca="1">INDEX(Vlookup!$A$1:$AF$1262,MATCH(Stata!$A789,Vlookup!$A:$A,0),MATCH(Stata!N$1,Vlookup!$1:$1,0))</f>
        <v>8.9525000000000006</v>
      </c>
      <c r="O789" t="e">
        <f ca="1">INDEX(Vlookup!$A$1:$AF$1262,MATCH(Stata!$A789,Vlookup!$A:$A,0),MATCH(Stata!O$1,Vlookup!$1:$1,0))</f>
        <v>#N/A</v>
      </c>
      <c r="P789">
        <f ca="1">INDEX(Vlookup!$A$1:$AF$1262,MATCH(Stata!$A789,Vlookup!$A:$A,0),MATCH(Stata!P$1,Vlookup!$1:$1,0))</f>
        <v>29.602599999999999</v>
      </c>
      <c r="Q789">
        <f ca="1">INDEX(Vlookup!$A$1:$AF$1262,MATCH(Stata!$A789,Vlookup!$A:$A,0),MATCH(Stata!Q$1,Vlookup!$1:$1,0))</f>
        <v>17.881900000000002</v>
      </c>
      <c r="R789">
        <f ca="1">INDEX(Vlookup!$A$1:$AF$1262,MATCH(Stata!$A789,Vlookup!$A:$A,0),MATCH(Stata!R$1,Vlookup!$1:$1,0))</f>
        <v>27.204999999999998</v>
      </c>
      <c r="S789">
        <f ca="1">INDEX(Vlookup!$A$1:$AF$1262,MATCH(Stata!$A789,Vlookup!$A:$A,0),MATCH(Stata!S$1,Vlookup!$1:$1,0))</f>
        <v>11.2171</v>
      </c>
      <c r="T789">
        <f ca="1">INDEX(Vlookup!$A$1:$AF$1262,MATCH(Stata!$A789,Vlookup!$A:$A,0),MATCH(Stata!T$1,Vlookup!$1:$1,0))</f>
        <v>83.186999999999998</v>
      </c>
      <c r="U789">
        <f ca="1">INDEX(Vlookup!$A$1:$AF$1262,MATCH(Stata!$A789,Vlookup!$A:$A,0),MATCH(Stata!U$1,Vlookup!$1:$1,0))</f>
        <v>48.634500000000003</v>
      </c>
      <c r="V789">
        <f ca="1">INDEX(Vlookup!$A$1:$AF$1262,MATCH(Stata!$A789,Vlookup!$A:$A,0),MATCH(Stata!V$1,Vlookup!$1:$1,0))</f>
        <v>19.263500000000001</v>
      </c>
      <c r="W789">
        <f ca="1">INDEX(Vlookup!$A$1:$AF$1262,MATCH(Stata!$A789,Vlookup!$A:$A,0),MATCH(Stata!W$1,Vlookup!$1:$1,0))</f>
        <v>48.649500000000003</v>
      </c>
      <c r="X789">
        <f ca="1">INDEX(Vlookup!$A$1:$AF$1262,MATCH(Stata!$A789,Vlookup!$A:$A,0),MATCH(Stata!X$1,Vlookup!$1:$1,0))</f>
        <v>23.772600000000001</v>
      </c>
      <c r="Y789">
        <f ca="1">INDEX(Vlookup!$A$1:$AF$1262,MATCH(Stata!$A789,Vlookup!$A:$A,0),MATCH(Stata!Y$1,Vlookup!$1:$1,0))</f>
        <v>16.350999999999999</v>
      </c>
      <c r="Z789">
        <f ca="1">INDEX(Vlookup!$A$1:$AF$1262,MATCH(Stata!$A789,Vlookup!$A:$A,0),MATCH(Stata!Z$1,Vlookup!$1:$1,0))</f>
        <v>12.056800000000001</v>
      </c>
      <c r="AA789">
        <f ca="1">INDEX(Vlookup!$A$1:$AF$1262,MATCH(Stata!$A789,Vlookup!$A:$A,0),MATCH(Stata!AA$1,Vlookup!$1:$1,0))</f>
        <v>45.004199999999997</v>
      </c>
      <c r="AB789">
        <f ca="1">INDEX(Vlookup!$A$1:$AF$1262,MATCH(Stata!$A789,Vlookup!$A:$A,0),MATCH(Stata!AB$1,Vlookup!$1:$1,0))</f>
        <v>40.757899999999999</v>
      </c>
      <c r="AC789">
        <f ca="1">INDEX(Vlookup!$A$1:$AF$1262,MATCH(Stata!$A789,Vlookup!$A:$A,0),MATCH(Stata!AC$1,Vlookup!$1:$1,0))</f>
        <v>20.9832</v>
      </c>
      <c r="AD789">
        <f ca="1">INDEX(Vlookup!$A$1:$AF$1262,MATCH(Stata!$A789,Vlookup!$A:$A,0),MATCH(Stata!AD$1,Vlookup!$1:$1,0))</f>
        <v>45.853999999999999</v>
      </c>
      <c r="AE789">
        <f ca="1">INDEX(Vlookup!$A$1:$AF$1262,MATCH(Stata!$A789,Vlookup!$A:$A,0),MATCH(Stata!AE$1,Vlookup!$1:$1,0))</f>
        <v>16.7561</v>
      </c>
      <c r="AF789">
        <f ca="1">INDEX(Vlookup!$A$1:$AF$1262,MATCH(Stata!$A789,Vlookup!$A:$A,0),MATCH(Stata!AF$1,Vlookup!$1:$1,0))</f>
        <v>1258.82</v>
      </c>
      <c r="AG789">
        <f ca="1">INDEX(Vlookup!$A$1:$AG$1262,MATCH(Stata!$A789,Vlookup!$A:$A,0),MATCH(Stata!AG$1,Vlookup!$1:$1,0))</f>
        <v>47.08</v>
      </c>
    </row>
    <row r="790" spans="1:33" x14ac:dyDescent="0.25">
      <c r="A790" s="1">
        <v>39864</v>
      </c>
      <c r="B790">
        <f ca="1">INDEX(Vlookup!$A$1:$AF$1262,MATCH(Stata!$A790,Vlookup!$A:$A,0),MATCH(Stata!B$1,Vlookup!$1:$1,0))</f>
        <v>42.753500000000003</v>
      </c>
      <c r="C790">
        <f ca="1">INDEX(Vlookup!$A$1:$AF$1262,MATCH(Stata!$A790,Vlookup!$A:$A,0),MATCH(Stata!C$1,Vlookup!$1:$1,0))</f>
        <v>6.05</v>
      </c>
      <c r="D790">
        <f ca="1">INDEX(Vlookup!$A$1:$AF$1262,MATCH(Stata!$A790,Vlookup!$A:$A,0),MATCH(Stata!D$1,Vlookup!$1:$1,0))</f>
        <v>12.0381</v>
      </c>
      <c r="E790">
        <f ca="1">INDEX(Vlookup!$A$1:$AF$1262,MATCH(Stata!$A790,Vlookup!$A:$A,0),MATCH(Stata!E$1,Vlookup!$1:$1,0))</f>
        <v>12.003399999999999</v>
      </c>
      <c r="F790">
        <f ca="1">INDEX(Vlookup!$A$1:$AF$1262,MATCH(Stata!$A790,Vlookup!$A:$A,0),MATCH(Stata!F$1,Vlookup!$1:$1,0))</f>
        <v>9.0472999999999999</v>
      </c>
      <c r="G790">
        <f ca="1">INDEX(Vlookup!$A$1:$AF$1262,MATCH(Stata!$A790,Vlookup!$A:$A,0),MATCH(Stata!G$1,Vlookup!$1:$1,0))</f>
        <v>18.6722</v>
      </c>
      <c r="H790">
        <f ca="1">INDEX(Vlookup!$A$1:$AF$1262,MATCH(Stata!$A790,Vlookup!$A:$A,0),MATCH(Stata!H$1,Vlookup!$1:$1,0))</f>
        <v>32.828499999999998</v>
      </c>
      <c r="I790">
        <f ca="1">INDEX(Vlookup!$A$1:$AF$1262,MATCH(Stata!$A790,Vlookup!$A:$A,0),MATCH(Stata!I$1,Vlookup!$1:$1,0))</f>
        <v>24.049399999999999</v>
      </c>
      <c r="J790">
        <f ca="1">INDEX(Vlookup!$A$1:$AF$1262,MATCH(Stata!$A790,Vlookup!$A:$A,0),MATCH(Stata!J$1,Vlookup!$1:$1,0))</f>
        <v>19.459</v>
      </c>
      <c r="K790">
        <f ca="1">INDEX(Vlookup!$A$1:$AF$1262,MATCH(Stata!$A790,Vlookup!$A:$A,0),MATCH(Stata!K$1,Vlookup!$1:$1,0))</f>
        <v>18.970400000000001</v>
      </c>
      <c r="L790">
        <f ca="1">INDEX(Vlookup!$A$1:$AF$1262,MATCH(Stata!$A790,Vlookup!$A:$A,0),MATCH(Stata!L$1,Vlookup!$1:$1,0))</f>
        <v>17.567399999999999</v>
      </c>
      <c r="M790">
        <f ca="1">INDEX(Vlookup!$A$1:$AF$1262,MATCH(Stata!$A790,Vlookup!$A:$A,0),MATCH(Stata!M$1,Vlookup!$1:$1,0))</f>
        <v>64.904399999999995</v>
      </c>
      <c r="N790">
        <f ca="1">INDEX(Vlookup!$A$1:$AF$1262,MATCH(Stata!$A790,Vlookup!$A:$A,0),MATCH(Stata!N$1,Vlookup!$1:$1,0))</f>
        <v>8.3474000000000004</v>
      </c>
      <c r="O790" t="e">
        <f ca="1">INDEX(Vlookup!$A$1:$AF$1262,MATCH(Stata!$A790,Vlookup!$A:$A,0),MATCH(Stata!O$1,Vlookup!$1:$1,0))</f>
        <v>#N/A</v>
      </c>
      <c r="P790">
        <f ca="1">INDEX(Vlookup!$A$1:$AF$1262,MATCH(Stata!$A790,Vlookup!$A:$A,0),MATCH(Stata!P$1,Vlookup!$1:$1,0))</f>
        <v>29.461099999999998</v>
      </c>
      <c r="Q790">
        <f ca="1">INDEX(Vlookup!$A$1:$AF$1262,MATCH(Stata!$A790,Vlookup!$A:$A,0),MATCH(Stata!Q$1,Vlookup!$1:$1,0))</f>
        <v>17.260999999999999</v>
      </c>
      <c r="R790">
        <f ca="1">INDEX(Vlookup!$A$1:$AF$1262,MATCH(Stata!$A790,Vlookup!$A:$A,0),MATCH(Stata!R$1,Vlookup!$1:$1,0))</f>
        <v>25.9541</v>
      </c>
      <c r="S790">
        <f ca="1">INDEX(Vlookup!$A$1:$AF$1262,MATCH(Stata!$A790,Vlookup!$A:$A,0),MATCH(Stata!S$1,Vlookup!$1:$1,0))</f>
        <v>11.3055</v>
      </c>
      <c r="T790">
        <f ca="1">INDEX(Vlookup!$A$1:$AF$1262,MATCH(Stata!$A790,Vlookup!$A:$A,0),MATCH(Stata!T$1,Vlookup!$1:$1,0))</f>
        <v>83.056100000000001</v>
      </c>
      <c r="U790">
        <f ca="1">INDEX(Vlookup!$A$1:$AF$1262,MATCH(Stata!$A790,Vlookup!$A:$A,0),MATCH(Stata!U$1,Vlookup!$1:$1,0))</f>
        <v>47.915599999999998</v>
      </c>
      <c r="V790">
        <f ca="1">INDEX(Vlookup!$A$1:$AF$1262,MATCH(Stata!$A790,Vlookup!$A:$A,0),MATCH(Stata!V$1,Vlookup!$1:$1,0))</f>
        <v>18.608899999999998</v>
      </c>
      <c r="W790">
        <f ca="1">INDEX(Vlookup!$A$1:$AF$1262,MATCH(Stata!$A790,Vlookup!$A:$A,0),MATCH(Stata!W$1,Vlookup!$1:$1,0))</f>
        <v>47.998600000000003</v>
      </c>
      <c r="X790">
        <f ca="1">INDEX(Vlookup!$A$1:$AF$1262,MATCH(Stata!$A790,Vlookup!$A:$A,0),MATCH(Stata!X$1,Vlookup!$1:$1,0))</f>
        <v>23.414300000000001</v>
      </c>
      <c r="Y790">
        <f ca="1">INDEX(Vlookup!$A$1:$AF$1262,MATCH(Stata!$A790,Vlookup!$A:$A,0),MATCH(Stata!Y$1,Vlookup!$1:$1,0))</f>
        <v>16.433199999999999</v>
      </c>
      <c r="Z790">
        <f ca="1">INDEX(Vlookup!$A$1:$AF$1262,MATCH(Stata!$A790,Vlookup!$A:$A,0),MATCH(Stata!Z$1,Vlookup!$1:$1,0))</f>
        <v>11.7818</v>
      </c>
      <c r="AA790">
        <f ca="1">INDEX(Vlookup!$A$1:$AF$1262,MATCH(Stata!$A790,Vlookup!$A:$A,0),MATCH(Stata!AA$1,Vlookup!$1:$1,0))</f>
        <v>44.229599999999998</v>
      </c>
      <c r="AB790">
        <f ca="1">INDEX(Vlookup!$A$1:$AF$1262,MATCH(Stata!$A790,Vlookup!$A:$A,0),MATCH(Stata!AB$1,Vlookup!$1:$1,0))</f>
        <v>40.092599999999997</v>
      </c>
      <c r="AC790">
        <f ca="1">INDEX(Vlookup!$A$1:$AF$1262,MATCH(Stata!$A790,Vlookup!$A:$A,0),MATCH(Stata!AC$1,Vlookup!$1:$1,0))</f>
        <v>21.597999999999999</v>
      </c>
      <c r="AD790">
        <f ca="1">INDEX(Vlookup!$A$1:$AF$1262,MATCH(Stata!$A790,Vlookup!$A:$A,0),MATCH(Stata!AD$1,Vlookup!$1:$1,0))</f>
        <v>45.463099999999997</v>
      </c>
      <c r="AE790">
        <f ca="1">INDEX(Vlookup!$A$1:$AF$1262,MATCH(Stata!$A790,Vlookup!$A:$A,0),MATCH(Stata!AE$1,Vlookup!$1:$1,0))</f>
        <v>16.604500000000002</v>
      </c>
      <c r="AF790">
        <f ca="1">INDEX(Vlookup!$A$1:$AF$1262,MATCH(Stata!$A790,Vlookup!$A:$A,0),MATCH(Stata!AF$1,Vlookup!$1:$1,0))</f>
        <v>1244.72</v>
      </c>
      <c r="AG790">
        <f ca="1">INDEX(Vlookup!$A$1:$AG$1262,MATCH(Stata!$A790,Vlookup!$A:$A,0),MATCH(Stata!AG$1,Vlookup!$1:$1,0))</f>
        <v>49.3</v>
      </c>
    </row>
    <row r="791" spans="1:33" x14ac:dyDescent="0.25">
      <c r="A791" s="1">
        <v>39867</v>
      </c>
      <c r="B791">
        <f ca="1">INDEX(Vlookup!$A$1:$AF$1262,MATCH(Stata!$A791,Vlookup!$A:$A,0),MATCH(Stata!B$1,Vlookup!$1:$1,0))</f>
        <v>41.0886</v>
      </c>
      <c r="C791">
        <f ca="1">INDEX(Vlookup!$A$1:$AF$1262,MATCH(Stata!$A791,Vlookup!$A:$A,0),MATCH(Stata!C$1,Vlookup!$1:$1,0))</f>
        <v>5.5883000000000003</v>
      </c>
      <c r="D791">
        <f ca="1">INDEX(Vlookup!$A$1:$AF$1262,MATCH(Stata!$A791,Vlookup!$A:$A,0),MATCH(Stata!D$1,Vlookup!$1:$1,0))</f>
        <v>11.7189</v>
      </c>
      <c r="E791">
        <f ca="1">INDEX(Vlookup!$A$1:$AF$1262,MATCH(Stata!$A791,Vlookup!$A:$A,0),MATCH(Stata!E$1,Vlookup!$1:$1,0))</f>
        <v>11.2445</v>
      </c>
      <c r="F791">
        <f ca="1">INDEX(Vlookup!$A$1:$AF$1262,MATCH(Stata!$A791,Vlookup!$A:$A,0),MATCH(Stata!F$1,Vlookup!$1:$1,0))</f>
        <v>8.8796999999999997</v>
      </c>
      <c r="G791">
        <f ca="1">INDEX(Vlookup!$A$1:$AF$1262,MATCH(Stata!$A791,Vlookup!$A:$A,0),MATCH(Stata!G$1,Vlookup!$1:$1,0))</f>
        <v>17.959499999999998</v>
      </c>
      <c r="H791">
        <f ca="1">INDEX(Vlookup!$A$1:$AF$1262,MATCH(Stata!$A791,Vlookup!$A:$A,0),MATCH(Stata!H$1,Vlookup!$1:$1,0))</f>
        <v>31.155799999999999</v>
      </c>
      <c r="I791">
        <f ca="1">INDEX(Vlookup!$A$1:$AF$1262,MATCH(Stata!$A791,Vlookup!$A:$A,0),MATCH(Stata!I$1,Vlookup!$1:$1,0))</f>
        <v>22.6602</v>
      </c>
      <c r="J791">
        <f ca="1">INDEX(Vlookup!$A$1:$AF$1262,MATCH(Stata!$A791,Vlookup!$A:$A,0),MATCH(Stata!J$1,Vlookup!$1:$1,0))</f>
        <v>21.355</v>
      </c>
      <c r="K791">
        <f ca="1">INDEX(Vlookup!$A$1:$AF$1262,MATCH(Stata!$A791,Vlookup!$A:$A,0),MATCH(Stata!K$1,Vlookup!$1:$1,0))</f>
        <v>18.638200000000001</v>
      </c>
      <c r="L791">
        <f ca="1">INDEX(Vlookup!$A$1:$AF$1262,MATCH(Stata!$A791,Vlookup!$A:$A,0),MATCH(Stata!L$1,Vlookup!$1:$1,0))</f>
        <v>16.3003</v>
      </c>
      <c r="M791">
        <f ca="1">INDEX(Vlookup!$A$1:$AF$1262,MATCH(Stata!$A791,Vlookup!$A:$A,0),MATCH(Stata!M$1,Vlookup!$1:$1,0))</f>
        <v>63.145800000000001</v>
      </c>
      <c r="N791">
        <f ca="1">INDEX(Vlookup!$A$1:$AF$1262,MATCH(Stata!$A791,Vlookup!$A:$A,0),MATCH(Stata!N$1,Vlookup!$1:$1,0))</f>
        <v>7.8757000000000001</v>
      </c>
      <c r="O791" t="e">
        <f ca="1">INDEX(Vlookup!$A$1:$AF$1262,MATCH(Stata!$A791,Vlookup!$A:$A,0),MATCH(Stata!O$1,Vlookup!$1:$1,0))</f>
        <v>#N/A</v>
      </c>
      <c r="P791">
        <f ca="1">INDEX(Vlookup!$A$1:$AF$1262,MATCH(Stata!$A791,Vlookup!$A:$A,0),MATCH(Stata!P$1,Vlookup!$1:$1,0))</f>
        <v>27.6127</v>
      </c>
      <c r="Q791">
        <f ca="1">INDEX(Vlookup!$A$1:$AF$1262,MATCH(Stata!$A791,Vlookup!$A:$A,0),MATCH(Stata!Q$1,Vlookup!$1:$1,0))</f>
        <v>16.595800000000001</v>
      </c>
      <c r="R791">
        <f ca="1">INDEX(Vlookup!$A$1:$AF$1262,MATCH(Stata!$A791,Vlookup!$A:$A,0),MATCH(Stata!R$1,Vlookup!$1:$1,0))</f>
        <v>24.964199999999998</v>
      </c>
      <c r="S791">
        <f ca="1">INDEX(Vlookup!$A$1:$AF$1262,MATCH(Stata!$A791,Vlookup!$A:$A,0),MATCH(Stata!S$1,Vlookup!$1:$1,0))</f>
        <v>10.686299999999999</v>
      </c>
      <c r="T791">
        <f ca="1">INDEX(Vlookup!$A$1:$AF$1262,MATCH(Stata!$A791,Vlookup!$A:$A,0),MATCH(Stata!T$1,Vlookup!$1:$1,0))</f>
        <v>78.921499999999995</v>
      </c>
      <c r="U791">
        <f ca="1">INDEX(Vlookup!$A$1:$AF$1262,MATCH(Stata!$A791,Vlookup!$A:$A,0),MATCH(Stata!U$1,Vlookup!$1:$1,0))</f>
        <v>47.038800000000002</v>
      </c>
      <c r="V791">
        <f ca="1">INDEX(Vlookup!$A$1:$AF$1262,MATCH(Stata!$A791,Vlookup!$A:$A,0),MATCH(Stata!V$1,Vlookup!$1:$1,0))</f>
        <v>18.244199999999999</v>
      </c>
      <c r="W791">
        <f ca="1">INDEX(Vlookup!$A$1:$AF$1262,MATCH(Stata!$A791,Vlookup!$A:$A,0),MATCH(Stata!W$1,Vlookup!$1:$1,0))</f>
        <v>47.382899999999999</v>
      </c>
      <c r="X791">
        <f ca="1">INDEX(Vlookup!$A$1:$AF$1262,MATCH(Stata!$A791,Vlookup!$A:$A,0),MATCH(Stata!X$1,Vlookup!$1:$1,0))</f>
        <v>23.231000000000002</v>
      </c>
      <c r="Y791">
        <f ca="1">INDEX(Vlookup!$A$1:$AF$1262,MATCH(Stata!$A791,Vlookup!$A:$A,0),MATCH(Stata!Y$1,Vlookup!$1:$1,0))</f>
        <v>15.7119</v>
      </c>
      <c r="Z791">
        <f ca="1">INDEX(Vlookup!$A$1:$AF$1262,MATCH(Stata!$A791,Vlookup!$A:$A,0),MATCH(Stata!Z$1,Vlookup!$1:$1,0))</f>
        <v>11.403700000000001</v>
      </c>
      <c r="AA791">
        <f ca="1">INDEX(Vlookup!$A$1:$AF$1262,MATCH(Stata!$A791,Vlookup!$A:$A,0),MATCH(Stata!AA$1,Vlookup!$1:$1,0))</f>
        <v>43.041400000000003</v>
      </c>
      <c r="AB791">
        <f ca="1">INDEX(Vlookup!$A$1:$AF$1262,MATCH(Stata!$A791,Vlookup!$A:$A,0),MATCH(Stata!AB$1,Vlookup!$1:$1,0))</f>
        <v>38.597900000000003</v>
      </c>
      <c r="AC791">
        <f ca="1">INDEX(Vlookup!$A$1:$AF$1262,MATCH(Stata!$A791,Vlookup!$A:$A,0),MATCH(Stata!AC$1,Vlookup!$1:$1,0))</f>
        <v>20.878299999999999</v>
      </c>
      <c r="AD791">
        <f ca="1">INDEX(Vlookup!$A$1:$AF$1262,MATCH(Stata!$A791,Vlookup!$A:$A,0),MATCH(Stata!AD$1,Vlookup!$1:$1,0))</f>
        <v>44.427</v>
      </c>
      <c r="AE791">
        <f ca="1">INDEX(Vlookup!$A$1:$AF$1262,MATCH(Stata!$A791,Vlookup!$A:$A,0),MATCH(Stata!AE$1,Vlookup!$1:$1,0))</f>
        <v>16.074100000000001</v>
      </c>
      <c r="AF791">
        <f ca="1">INDEX(Vlookup!$A$1:$AF$1262,MATCH(Stata!$A791,Vlookup!$A:$A,0),MATCH(Stata!AF$1,Vlookup!$1:$1,0))</f>
        <v>1201.56</v>
      </c>
      <c r="AG791">
        <f ca="1">INDEX(Vlookup!$A$1:$AG$1262,MATCH(Stata!$A791,Vlookup!$A:$A,0),MATCH(Stata!AG$1,Vlookup!$1:$1,0))</f>
        <v>52.62</v>
      </c>
    </row>
    <row r="792" spans="1:33" hidden="1" x14ac:dyDescent="0.25">
      <c r="A792" s="1">
        <v>39868</v>
      </c>
      <c r="B792">
        <f ca="1">INDEX(Vlookup!$A$1:$AF$1262,MATCH(Stata!$A792,Vlookup!$A:$A,0),MATCH(Stata!B$1,Vlookup!$1:$1,0))</f>
        <v>42.889200000000002</v>
      </c>
      <c r="C792">
        <f ca="1">INDEX(Vlookup!$A$1:$AF$1262,MATCH(Stata!$A792,Vlookup!$A:$A,0),MATCH(Stata!C$1,Vlookup!$1:$1,0))</f>
        <v>6.1462000000000003</v>
      </c>
      <c r="D792">
        <f ca="1">INDEX(Vlookup!$A$1:$AF$1262,MATCH(Stata!$A792,Vlookup!$A:$A,0),MATCH(Stata!D$1,Vlookup!$1:$1,0))</f>
        <v>11.9681</v>
      </c>
      <c r="E792">
        <f ca="1">INDEX(Vlookup!$A$1:$AF$1262,MATCH(Stata!$A792,Vlookup!$A:$A,0),MATCH(Stata!E$1,Vlookup!$1:$1,0))</f>
        <v>12.604900000000001</v>
      </c>
      <c r="F792">
        <f ca="1">INDEX(Vlookup!$A$1:$AF$1262,MATCH(Stata!$A792,Vlookup!$A:$A,0),MATCH(Stata!F$1,Vlookup!$1:$1,0))</f>
        <v>6.8692000000000002</v>
      </c>
      <c r="G792">
        <f ca="1">INDEX(Vlookup!$A$1:$AF$1262,MATCH(Stata!$A792,Vlookup!$A:$A,0),MATCH(Stata!G$1,Vlookup!$1:$1,0))</f>
        <v>18.410900000000002</v>
      </c>
      <c r="H792">
        <f ca="1">INDEX(Vlookup!$A$1:$AF$1262,MATCH(Stata!$A792,Vlookup!$A:$A,0),MATCH(Stata!H$1,Vlookup!$1:$1,0))</f>
        <v>32.041899999999998</v>
      </c>
      <c r="I792">
        <f ca="1">INDEX(Vlookup!$A$1:$AF$1262,MATCH(Stata!$A792,Vlookup!$A:$A,0),MATCH(Stata!I$1,Vlookup!$1:$1,0))</f>
        <v>23.490099999999998</v>
      </c>
      <c r="J792">
        <f ca="1">INDEX(Vlookup!$A$1:$AF$1262,MATCH(Stata!$A792,Vlookup!$A:$A,0),MATCH(Stata!J$1,Vlookup!$1:$1,0))</f>
        <v>25.9453</v>
      </c>
      <c r="K792">
        <f ca="1">INDEX(Vlookup!$A$1:$AF$1262,MATCH(Stata!$A792,Vlookup!$A:$A,0),MATCH(Stata!K$1,Vlookup!$1:$1,0))</f>
        <v>19.067799999999998</v>
      </c>
      <c r="L792">
        <f ca="1">INDEX(Vlookup!$A$1:$AF$1262,MATCH(Stata!$A792,Vlookup!$A:$A,0),MATCH(Stata!L$1,Vlookup!$1:$1,0))</f>
        <v>16.989899999999999</v>
      </c>
      <c r="M792">
        <f ca="1">INDEX(Vlookup!$A$1:$AF$1262,MATCH(Stata!$A792,Vlookup!$A:$A,0),MATCH(Stata!M$1,Vlookup!$1:$1,0))</f>
        <v>65.688000000000002</v>
      </c>
      <c r="N792">
        <f ca="1">INDEX(Vlookup!$A$1:$AF$1262,MATCH(Stata!$A792,Vlookup!$A:$A,0),MATCH(Stata!N$1,Vlookup!$1:$1,0))</f>
        <v>8.0803999999999991</v>
      </c>
      <c r="O792" t="e">
        <f ca="1">INDEX(Vlookup!$A$1:$AF$1262,MATCH(Stata!$A792,Vlookup!$A:$A,0),MATCH(Stata!O$1,Vlookup!$1:$1,0))</f>
        <v>#N/A</v>
      </c>
      <c r="P792">
        <f ca="1">INDEX(Vlookup!$A$1:$AF$1262,MATCH(Stata!$A792,Vlookup!$A:$A,0),MATCH(Stata!P$1,Vlookup!$1:$1,0))</f>
        <v>27.933299999999999</v>
      </c>
      <c r="Q792">
        <f ca="1">INDEX(Vlookup!$A$1:$AF$1262,MATCH(Stata!$A792,Vlookup!$A:$A,0),MATCH(Stata!Q$1,Vlookup!$1:$1,0))</f>
        <v>18.334299999999999</v>
      </c>
      <c r="R792">
        <f ca="1">INDEX(Vlookup!$A$1:$AF$1262,MATCH(Stata!$A792,Vlookup!$A:$A,0),MATCH(Stata!R$1,Vlookup!$1:$1,0))</f>
        <v>25.873100000000001</v>
      </c>
      <c r="S792">
        <f ca="1">INDEX(Vlookup!$A$1:$AF$1262,MATCH(Stata!$A792,Vlookup!$A:$A,0),MATCH(Stata!S$1,Vlookup!$1:$1,0))</f>
        <v>11.2613</v>
      </c>
      <c r="T792">
        <f ca="1">INDEX(Vlookup!$A$1:$AF$1262,MATCH(Stata!$A792,Vlookup!$A:$A,0),MATCH(Stata!T$1,Vlookup!$1:$1,0))</f>
        <v>80.820400000000006</v>
      </c>
      <c r="U792">
        <f ca="1">INDEX(Vlookup!$A$1:$AF$1262,MATCH(Stata!$A792,Vlookup!$A:$A,0),MATCH(Stata!U$1,Vlookup!$1:$1,0))</f>
        <v>47.819099999999999</v>
      </c>
      <c r="V792">
        <f ca="1">INDEX(Vlookup!$A$1:$AF$1262,MATCH(Stata!$A792,Vlookup!$A:$A,0),MATCH(Stata!V$1,Vlookup!$1:$1,0))</f>
        <v>19.656199999999998</v>
      </c>
      <c r="W792">
        <f ca="1">INDEX(Vlookup!$A$1:$AF$1262,MATCH(Stata!$A792,Vlookup!$A:$A,0),MATCH(Stata!W$1,Vlookup!$1:$1,0))</f>
        <v>48.165700000000001</v>
      </c>
      <c r="X792">
        <f ca="1">INDEX(Vlookup!$A$1:$AF$1262,MATCH(Stata!$A792,Vlookup!$A:$A,0),MATCH(Stata!X$1,Vlookup!$1:$1,0))</f>
        <v>23.772600000000001</v>
      </c>
      <c r="Y792">
        <f ca="1">INDEX(Vlookup!$A$1:$AF$1262,MATCH(Stata!$A792,Vlookup!$A:$A,0),MATCH(Stata!Y$1,Vlookup!$1:$1,0))</f>
        <v>15.6754</v>
      </c>
      <c r="Z792">
        <f ca="1">INDEX(Vlookup!$A$1:$AF$1262,MATCH(Stata!$A792,Vlookup!$A:$A,0),MATCH(Stata!Z$1,Vlookup!$1:$1,0))</f>
        <v>11.678699999999999</v>
      </c>
      <c r="AA792">
        <f ca="1">INDEX(Vlookup!$A$1:$AF$1262,MATCH(Stata!$A792,Vlookup!$A:$A,0),MATCH(Stata!AA$1,Vlookup!$1:$1,0))</f>
        <v>43.807099999999998</v>
      </c>
      <c r="AB792">
        <f ca="1">INDEX(Vlookup!$A$1:$AF$1262,MATCH(Stata!$A792,Vlookup!$A:$A,0),MATCH(Stata!AB$1,Vlookup!$1:$1,0))</f>
        <v>39.190300000000001</v>
      </c>
      <c r="AC792">
        <f ca="1">INDEX(Vlookup!$A$1:$AF$1262,MATCH(Stata!$A792,Vlookup!$A:$A,0),MATCH(Stata!AC$1,Vlookup!$1:$1,0))</f>
        <v>21.417999999999999</v>
      </c>
      <c r="AD792">
        <f ca="1">INDEX(Vlookup!$A$1:$AF$1262,MATCH(Stata!$A792,Vlookup!$A:$A,0),MATCH(Stata!AD$1,Vlookup!$1:$1,0))</f>
        <v>45.454000000000001</v>
      </c>
      <c r="AE792">
        <f ca="1">INDEX(Vlookup!$A$1:$AF$1262,MATCH(Stata!$A792,Vlookup!$A:$A,0),MATCH(Stata!AE$1,Vlookup!$1:$1,0))</f>
        <v>16.974</v>
      </c>
      <c r="AF792">
        <f ca="1">INDEX(Vlookup!$A$1:$AF$1262,MATCH(Stata!$A792,Vlookup!$A:$A,0),MATCH(Stata!AF$1,Vlookup!$1:$1,0))</f>
        <v>1249.76</v>
      </c>
      <c r="AG792">
        <f ca="1">INDEX(Vlookup!$A$1:$AG$1262,MATCH(Stata!$A792,Vlookup!$A:$A,0),MATCH(Stata!AG$1,Vlookup!$1:$1,0))</f>
        <v>45.49</v>
      </c>
    </row>
    <row r="793" spans="1:33" hidden="1" x14ac:dyDescent="0.25">
      <c r="A793" s="1">
        <v>39869</v>
      </c>
      <c r="B793">
        <f ca="1">INDEX(Vlookup!$A$1:$AF$1262,MATCH(Stata!$A793,Vlookup!$A:$A,0),MATCH(Stata!B$1,Vlookup!$1:$1,0))</f>
        <v>42.174399999999999</v>
      </c>
      <c r="C793">
        <f ca="1">INDEX(Vlookup!$A$1:$AF$1262,MATCH(Stata!$A793,Vlookup!$A:$A,0),MATCH(Stata!C$1,Vlookup!$1:$1,0))</f>
        <v>6.2232000000000003</v>
      </c>
      <c r="D793">
        <f ca="1">INDEX(Vlookup!$A$1:$AF$1262,MATCH(Stata!$A793,Vlookup!$A:$A,0),MATCH(Stata!D$1,Vlookup!$1:$1,0))</f>
        <v>11.9992</v>
      </c>
      <c r="E793">
        <f ca="1">INDEX(Vlookup!$A$1:$AF$1262,MATCH(Stata!$A793,Vlookup!$A:$A,0),MATCH(Stata!E$1,Vlookup!$1:$1,0))</f>
        <v>12.0959</v>
      </c>
      <c r="F793">
        <f ca="1">INDEX(Vlookup!$A$1:$AF$1262,MATCH(Stata!$A793,Vlookup!$A:$A,0),MATCH(Stata!F$1,Vlookup!$1:$1,0))</f>
        <v>7.7069000000000001</v>
      </c>
      <c r="G793">
        <f ca="1">INDEX(Vlookup!$A$1:$AF$1262,MATCH(Stata!$A793,Vlookup!$A:$A,0),MATCH(Stata!G$1,Vlookup!$1:$1,0))</f>
        <v>18.775099999999998</v>
      </c>
      <c r="H793">
        <f ca="1">INDEX(Vlookup!$A$1:$AF$1262,MATCH(Stata!$A793,Vlookup!$A:$A,0),MATCH(Stata!H$1,Vlookup!$1:$1,0))</f>
        <v>30.6586</v>
      </c>
      <c r="I793">
        <f ca="1">INDEX(Vlookup!$A$1:$AF$1262,MATCH(Stata!$A793,Vlookup!$A:$A,0),MATCH(Stata!I$1,Vlookup!$1:$1,0))</f>
        <v>22.579000000000001</v>
      </c>
      <c r="J793">
        <f ca="1">INDEX(Vlookup!$A$1:$AF$1262,MATCH(Stata!$A793,Vlookup!$A:$A,0),MATCH(Stata!J$1,Vlookup!$1:$1,0))</f>
        <v>25.146999999999998</v>
      </c>
      <c r="K793">
        <f ca="1">INDEX(Vlookup!$A$1:$AF$1262,MATCH(Stata!$A793,Vlookup!$A:$A,0),MATCH(Stata!K$1,Vlookup!$1:$1,0))</f>
        <v>18.7622</v>
      </c>
      <c r="L793">
        <f ca="1">INDEX(Vlookup!$A$1:$AF$1262,MATCH(Stata!$A793,Vlookup!$A:$A,0),MATCH(Stata!L$1,Vlookup!$1:$1,0))</f>
        <v>16.5762</v>
      </c>
      <c r="M793">
        <f ca="1">INDEX(Vlookup!$A$1:$AF$1262,MATCH(Stata!$A793,Vlookup!$A:$A,0),MATCH(Stata!M$1,Vlookup!$1:$1,0))</f>
        <v>65.651600000000002</v>
      </c>
      <c r="N793">
        <f ca="1">INDEX(Vlookup!$A$1:$AF$1262,MATCH(Stata!$A793,Vlookup!$A:$A,0),MATCH(Stata!N$1,Vlookup!$1:$1,0))</f>
        <v>8.0181000000000004</v>
      </c>
      <c r="O793" t="e">
        <f ca="1">INDEX(Vlookup!$A$1:$AF$1262,MATCH(Stata!$A793,Vlookup!$A:$A,0),MATCH(Stata!O$1,Vlookup!$1:$1,0))</f>
        <v>#N/A</v>
      </c>
      <c r="P793">
        <f ca="1">INDEX(Vlookup!$A$1:$AF$1262,MATCH(Stata!$A793,Vlookup!$A:$A,0),MATCH(Stata!P$1,Vlookup!$1:$1,0))</f>
        <v>28.404900000000001</v>
      </c>
      <c r="Q793">
        <f ca="1">INDEX(Vlookup!$A$1:$AF$1262,MATCH(Stata!$A793,Vlookup!$A:$A,0),MATCH(Stata!Q$1,Vlookup!$1:$1,0))</f>
        <v>18.015000000000001</v>
      </c>
      <c r="R793">
        <f ca="1">INDEX(Vlookup!$A$1:$AF$1262,MATCH(Stata!$A793,Vlookup!$A:$A,0),MATCH(Stata!R$1,Vlookup!$1:$1,0))</f>
        <v>25.432200000000002</v>
      </c>
      <c r="S793">
        <f ca="1">INDEX(Vlookup!$A$1:$AF$1262,MATCH(Stata!$A793,Vlookup!$A:$A,0),MATCH(Stata!S$1,Vlookup!$1:$1,0))</f>
        <v>11.5267</v>
      </c>
      <c r="T793">
        <f ca="1">INDEX(Vlookup!$A$1:$AF$1262,MATCH(Stata!$A793,Vlookup!$A:$A,0),MATCH(Stata!T$1,Vlookup!$1:$1,0))</f>
        <v>80.352699999999999</v>
      </c>
      <c r="U793">
        <f ca="1">INDEX(Vlookup!$A$1:$AF$1262,MATCH(Stata!$A793,Vlookup!$A:$A,0),MATCH(Stata!U$1,Vlookup!$1:$1,0))</f>
        <v>47.310600000000001</v>
      </c>
      <c r="V793">
        <f ca="1">INDEX(Vlookup!$A$1:$AF$1262,MATCH(Stata!$A793,Vlookup!$A:$A,0),MATCH(Stata!V$1,Vlookup!$1:$1,0))</f>
        <v>20.3202</v>
      </c>
      <c r="W793">
        <f ca="1">INDEX(Vlookup!$A$1:$AF$1262,MATCH(Stata!$A793,Vlookup!$A:$A,0),MATCH(Stata!W$1,Vlookup!$1:$1,0))</f>
        <v>47.752299999999998</v>
      </c>
      <c r="X793">
        <f ca="1">INDEX(Vlookup!$A$1:$AF$1262,MATCH(Stata!$A793,Vlookup!$A:$A,0),MATCH(Stata!X$1,Vlookup!$1:$1,0))</f>
        <v>23.256</v>
      </c>
      <c r="Y793">
        <f ca="1">INDEX(Vlookup!$A$1:$AF$1262,MATCH(Stata!$A793,Vlookup!$A:$A,0),MATCH(Stata!Y$1,Vlookup!$1:$1,0))</f>
        <v>15.483700000000001</v>
      </c>
      <c r="Z793">
        <f ca="1">INDEX(Vlookup!$A$1:$AF$1262,MATCH(Stata!$A793,Vlookup!$A:$A,0),MATCH(Stata!Z$1,Vlookup!$1:$1,0))</f>
        <v>11.240399999999999</v>
      </c>
      <c r="AA793">
        <f ca="1">INDEX(Vlookup!$A$1:$AF$1262,MATCH(Stata!$A793,Vlookup!$A:$A,0),MATCH(Stata!AA$1,Vlookup!$1:$1,0))</f>
        <v>43.9392</v>
      </c>
      <c r="AB793">
        <f ca="1">INDEX(Vlookup!$A$1:$AF$1262,MATCH(Stata!$A793,Vlookup!$A:$A,0),MATCH(Stata!AB$1,Vlookup!$1:$1,0))</f>
        <v>37.8414</v>
      </c>
      <c r="AC793">
        <f ca="1">INDEX(Vlookup!$A$1:$AF$1262,MATCH(Stata!$A793,Vlookup!$A:$A,0),MATCH(Stata!AC$1,Vlookup!$1:$1,0))</f>
        <v>21.403099999999998</v>
      </c>
      <c r="AD793">
        <f ca="1">INDEX(Vlookup!$A$1:$AF$1262,MATCH(Stata!$A793,Vlookup!$A:$A,0),MATCH(Stata!AD$1,Vlookup!$1:$1,0))</f>
        <v>44.726900000000001</v>
      </c>
      <c r="AE793">
        <f ca="1">INDEX(Vlookup!$A$1:$AF$1262,MATCH(Stata!$A793,Vlookup!$A:$A,0),MATCH(Stata!AE$1,Vlookup!$1:$1,0))</f>
        <v>16.4435</v>
      </c>
      <c r="AF793">
        <f ca="1">INDEX(Vlookup!$A$1:$AF$1262,MATCH(Stata!$A793,Vlookup!$A:$A,0),MATCH(Stata!AF$1,Vlookup!$1:$1,0))</f>
        <v>1236.74</v>
      </c>
      <c r="AG793">
        <f ca="1">INDEX(Vlookup!$A$1:$AG$1262,MATCH(Stata!$A793,Vlookup!$A:$A,0),MATCH(Stata!AG$1,Vlookup!$1:$1,0))</f>
        <v>44.67</v>
      </c>
    </row>
    <row r="794" spans="1:33" hidden="1" x14ac:dyDescent="0.25">
      <c r="A794" s="1">
        <v>39870</v>
      </c>
      <c r="B794">
        <f ca="1">INDEX(Vlookup!$A$1:$AF$1262,MATCH(Stata!$A794,Vlookup!$A:$A,0),MATCH(Stata!B$1,Vlookup!$1:$1,0))</f>
        <v>41.920999999999999</v>
      </c>
      <c r="C794">
        <f ca="1">INDEX(Vlookup!$A$1:$AF$1262,MATCH(Stata!$A794,Vlookup!$A:$A,0),MATCH(Stata!C$1,Vlookup!$1:$1,0))</f>
        <v>6.2615999999999996</v>
      </c>
      <c r="D794">
        <f ca="1">INDEX(Vlookup!$A$1:$AF$1262,MATCH(Stata!$A794,Vlookup!$A:$A,0),MATCH(Stata!D$1,Vlookup!$1:$1,0))</f>
        <v>11.773400000000001</v>
      </c>
      <c r="E794">
        <f ca="1">INDEX(Vlookup!$A$1:$AF$1262,MATCH(Stata!$A794,Vlookup!$A:$A,0),MATCH(Stata!E$1,Vlookup!$1:$1,0))</f>
        <v>11.6332</v>
      </c>
      <c r="F794">
        <f ca="1">INDEX(Vlookup!$A$1:$AF$1262,MATCH(Stata!$A794,Vlookup!$A:$A,0),MATCH(Stata!F$1,Vlookup!$1:$1,0))</f>
        <v>8.7121999999999993</v>
      </c>
      <c r="G794">
        <f ca="1">INDEX(Vlookup!$A$1:$AF$1262,MATCH(Stata!$A794,Vlookup!$A:$A,0),MATCH(Stata!G$1,Vlookup!$1:$1,0))</f>
        <v>19.0761</v>
      </c>
      <c r="H794">
        <f ca="1">INDEX(Vlookup!$A$1:$AF$1262,MATCH(Stata!$A794,Vlookup!$A:$A,0),MATCH(Stata!H$1,Vlookup!$1:$1,0))</f>
        <v>29.573599999999999</v>
      </c>
      <c r="I794">
        <f ca="1">INDEX(Vlookup!$A$1:$AF$1262,MATCH(Stata!$A794,Vlookup!$A:$A,0),MATCH(Stata!I$1,Vlookup!$1:$1,0))</f>
        <v>21.857399999999998</v>
      </c>
      <c r="J794">
        <f ca="1">INDEX(Vlookup!$A$1:$AF$1262,MATCH(Stata!$A794,Vlookup!$A:$A,0),MATCH(Stata!J$1,Vlookup!$1:$1,0))</f>
        <v>24.548200000000001</v>
      </c>
      <c r="K794">
        <f ca="1">INDEX(Vlookup!$A$1:$AF$1262,MATCH(Stata!$A794,Vlookup!$A:$A,0),MATCH(Stata!K$1,Vlookup!$1:$1,0))</f>
        <v>18.186599999999999</v>
      </c>
      <c r="L794">
        <f ca="1">INDEX(Vlookup!$A$1:$AF$1262,MATCH(Stata!$A794,Vlookup!$A:$A,0),MATCH(Stata!L$1,Vlookup!$1:$1,0))</f>
        <v>16.291699999999999</v>
      </c>
      <c r="M794">
        <f ca="1">INDEX(Vlookup!$A$1:$AF$1262,MATCH(Stata!$A794,Vlookup!$A:$A,0),MATCH(Stata!M$1,Vlookup!$1:$1,0))</f>
        <v>64.649299999999997</v>
      </c>
      <c r="N794">
        <f ca="1">INDEX(Vlookup!$A$1:$AF$1262,MATCH(Stata!$A794,Vlookup!$A:$A,0),MATCH(Stata!N$1,Vlookup!$1:$1,0))</f>
        <v>8.0982000000000003</v>
      </c>
      <c r="O794" t="e">
        <f ca="1">INDEX(Vlookup!$A$1:$AF$1262,MATCH(Stata!$A794,Vlookup!$A:$A,0),MATCH(Stata!O$1,Vlookup!$1:$1,0))</f>
        <v>#N/A</v>
      </c>
      <c r="P794">
        <f ca="1">INDEX(Vlookup!$A$1:$AF$1262,MATCH(Stata!$A794,Vlookup!$A:$A,0),MATCH(Stata!P$1,Vlookup!$1:$1,0))</f>
        <v>28.518000000000001</v>
      </c>
      <c r="Q794">
        <f ca="1">INDEX(Vlookup!$A$1:$AF$1262,MATCH(Stata!$A794,Vlookup!$A:$A,0),MATCH(Stata!Q$1,Vlookup!$1:$1,0))</f>
        <v>18.307700000000001</v>
      </c>
      <c r="R794">
        <f ca="1">INDEX(Vlookup!$A$1:$AF$1262,MATCH(Stata!$A794,Vlookup!$A:$A,0),MATCH(Stata!R$1,Vlookup!$1:$1,0))</f>
        <v>24.802199999999999</v>
      </c>
      <c r="S794">
        <f ca="1">INDEX(Vlookup!$A$1:$AF$1262,MATCH(Stata!$A794,Vlookup!$A:$A,0),MATCH(Stata!S$1,Vlookup!$1:$1,0))</f>
        <v>11.243600000000001</v>
      </c>
      <c r="T794">
        <f ca="1">INDEX(Vlookup!$A$1:$AF$1262,MATCH(Stata!$A794,Vlookup!$A:$A,0),MATCH(Stata!T$1,Vlookup!$1:$1,0))</f>
        <v>83.224400000000003</v>
      </c>
      <c r="U794">
        <f ca="1">INDEX(Vlookup!$A$1:$AF$1262,MATCH(Stata!$A794,Vlookup!$A:$A,0),MATCH(Stata!U$1,Vlookup!$1:$1,0))</f>
        <v>45.977899999999998</v>
      </c>
      <c r="V794">
        <f ca="1">INDEX(Vlookup!$A$1:$AF$1262,MATCH(Stata!$A794,Vlookup!$A:$A,0),MATCH(Stata!V$1,Vlookup!$1:$1,0))</f>
        <v>21.554500000000001</v>
      </c>
      <c r="W794">
        <f ca="1">INDEX(Vlookup!$A$1:$AF$1262,MATCH(Stata!$A794,Vlookup!$A:$A,0),MATCH(Stata!W$1,Vlookup!$1:$1,0))</f>
        <v>46.340800000000002</v>
      </c>
      <c r="X794">
        <f ca="1">INDEX(Vlookup!$A$1:$AF$1262,MATCH(Stata!$A794,Vlookup!$A:$A,0),MATCH(Stata!X$1,Vlookup!$1:$1,0))</f>
        <v>21.697800000000001</v>
      </c>
      <c r="Y794">
        <f ca="1">INDEX(Vlookup!$A$1:$AF$1262,MATCH(Stata!$A794,Vlookup!$A:$A,0),MATCH(Stata!Y$1,Vlookup!$1:$1,0))</f>
        <v>14.9907</v>
      </c>
      <c r="Z794">
        <f ca="1">INDEX(Vlookup!$A$1:$AF$1262,MATCH(Stata!$A794,Vlookup!$A:$A,0),MATCH(Stata!Z$1,Vlookup!$1:$1,0))</f>
        <v>10.9139</v>
      </c>
      <c r="AA794">
        <f ca="1">INDEX(Vlookup!$A$1:$AF$1262,MATCH(Stata!$A794,Vlookup!$A:$A,0),MATCH(Stata!AA$1,Vlookup!$1:$1,0))</f>
        <v>43.103000000000002</v>
      </c>
      <c r="AB794">
        <f ca="1">INDEX(Vlookup!$A$1:$AF$1262,MATCH(Stata!$A794,Vlookup!$A:$A,0),MATCH(Stata!AB$1,Vlookup!$1:$1,0))</f>
        <v>37.458599999999997</v>
      </c>
      <c r="AC794">
        <f ca="1">INDEX(Vlookup!$A$1:$AF$1262,MATCH(Stata!$A794,Vlookup!$A:$A,0),MATCH(Stata!AC$1,Vlookup!$1:$1,0))</f>
        <v>21.3506</v>
      </c>
      <c r="AD794">
        <f ca="1">INDEX(Vlookup!$A$1:$AF$1262,MATCH(Stata!$A794,Vlookup!$A:$A,0),MATCH(Stata!AD$1,Vlookup!$1:$1,0))</f>
        <v>43.854399999999998</v>
      </c>
      <c r="AE794">
        <f ca="1">INDEX(Vlookup!$A$1:$AF$1262,MATCH(Stata!$A794,Vlookup!$A:$A,0),MATCH(Stata!AE$1,Vlookup!$1:$1,0))</f>
        <v>15.969899999999999</v>
      </c>
      <c r="AF794">
        <f ca="1">INDEX(Vlookup!$A$1:$AF$1262,MATCH(Stata!$A794,Vlookup!$A:$A,0),MATCH(Stata!AF$1,Vlookup!$1:$1,0))</f>
        <v>1217.49</v>
      </c>
      <c r="AG794">
        <f ca="1">INDEX(Vlookup!$A$1:$AG$1262,MATCH(Stata!$A794,Vlookup!$A:$A,0),MATCH(Stata!AG$1,Vlookup!$1:$1,0))</f>
        <v>44.66</v>
      </c>
    </row>
    <row r="795" spans="1:33" hidden="1" x14ac:dyDescent="0.25">
      <c r="A795" s="1">
        <v>39871</v>
      </c>
      <c r="B795">
        <f ca="1">INDEX(Vlookup!$A$1:$AF$1262,MATCH(Stata!$A795,Vlookup!$A:$A,0),MATCH(Stata!B$1,Vlookup!$1:$1,0))</f>
        <v>41.133800000000001</v>
      </c>
      <c r="C795">
        <f ca="1">INDEX(Vlookup!$A$1:$AF$1262,MATCH(Stata!$A795,Vlookup!$A:$A,0),MATCH(Stata!C$1,Vlookup!$1:$1,0))</f>
        <v>5.9923000000000002</v>
      </c>
      <c r="D795">
        <f ca="1">INDEX(Vlookup!$A$1:$AF$1262,MATCH(Stata!$A795,Vlookup!$A:$A,0),MATCH(Stata!D$1,Vlookup!$1:$1,0))</f>
        <v>12.022600000000001</v>
      </c>
      <c r="E795">
        <f ca="1">INDEX(Vlookup!$A$1:$AF$1262,MATCH(Stata!$A795,Vlookup!$A:$A,0),MATCH(Stata!E$1,Vlookup!$1:$1,0))</f>
        <v>11.161200000000001</v>
      </c>
      <c r="F795">
        <f ca="1">INDEX(Vlookup!$A$1:$AF$1262,MATCH(Stata!$A795,Vlookup!$A:$A,0),MATCH(Stata!F$1,Vlookup!$1:$1,0))</f>
        <v>7.0368000000000004</v>
      </c>
      <c r="G795">
        <f ca="1">INDEX(Vlookup!$A$1:$AF$1262,MATCH(Stata!$A795,Vlookup!$A:$A,0),MATCH(Stata!G$1,Vlookup!$1:$1,0))</f>
        <v>18.822700000000001</v>
      </c>
      <c r="H795">
        <f ca="1">INDEX(Vlookup!$A$1:$AF$1262,MATCH(Stata!$A795,Vlookup!$A:$A,0),MATCH(Stata!H$1,Vlookup!$1:$1,0))</f>
        <v>28.4254</v>
      </c>
      <c r="I795">
        <f ca="1">INDEX(Vlookup!$A$1:$AF$1262,MATCH(Stata!$A795,Vlookup!$A:$A,0),MATCH(Stata!I$1,Vlookup!$1:$1,0))</f>
        <v>22.200199999999999</v>
      </c>
      <c r="J795">
        <f ca="1">INDEX(Vlookup!$A$1:$AF$1262,MATCH(Stata!$A795,Vlookup!$A:$A,0),MATCH(Stata!J$1,Vlookup!$1:$1,0))</f>
        <v>14.968400000000001</v>
      </c>
      <c r="K795">
        <f ca="1">INDEX(Vlookup!$A$1:$AF$1262,MATCH(Stata!$A795,Vlookup!$A:$A,0),MATCH(Stata!K$1,Vlookup!$1:$1,0))</f>
        <v>18.089200000000002</v>
      </c>
      <c r="L795">
        <f ca="1">INDEX(Vlookup!$A$1:$AF$1262,MATCH(Stata!$A795,Vlookup!$A:$A,0),MATCH(Stata!L$1,Vlookup!$1:$1,0))</f>
        <v>16.170999999999999</v>
      </c>
      <c r="M795">
        <f ca="1">INDEX(Vlookup!$A$1:$AF$1262,MATCH(Stata!$A795,Vlookup!$A:$A,0),MATCH(Stata!M$1,Vlookup!$1:$1,0))</f>
        <v>61.870100000000001</v>
      </c>
      <c r="N795">
        <f ca="1">INDEX(Vlookup!$A$1:$AF$1262,MATCH(Stata!$A795,Vlookup!$A:$A,0),MATCH(Stata!N$1,Vlookup!$1:$1,0))</f>
        <v>7.5731999999999999</v>
      </c>
      <c r="O795" t="e">
        <f ca="1">INDEX(Vlookup!$A$1:$AF$1262,MATCH(Stata!$A795,Vlookup!$A:$A,0),MATCH(Stata!O$1,Vlookup!$1:$1,0))</f>
        <v>#N/A</v>
      </c>
      <c r="P795">
        <f ca="1">INDEX(Vlookup!$A$1:$AF$1262,MATCH(Stata!$A795,Vlookup!$A:$A,0),MATCH(Stata!P$1,Vlookup!$1:$1,0))</f>
        <v>27.376899999999999</v>
      </c>
      <c r="Q795">
        <f ca="1">INDEX(Vlookup!$A$1:$AF$1262,MATCH(Stata!$A795,Vlookup!$A:$A,0),MATCH(Stata!Q$1,Vlookup!$1:$1,0))</f>
        <v>18.529399999999999</v>
      </c>
      <c r="R795">
        <f ca="1">INDEX(Vlookup!$A$1:$AF$1262,MATCH(Stata!$A795,Vlookup!$A:$A,0),MATCH(Stata!R$1,Vlookup!$1:$1,0))</f>
        <v>24.145299999999999</v>
      </c>
      <c r="S795">
        <f ca="1">INDEX(Vlookup!$A$1:$AF$1262,MATCH(Stata!$A795,Vlookup!$A:$A,0),MATCH(Stata!S$1,Vlookup!$1:$1,0))</f>
        <v>11.270099999999999</v>
      </c>
      <c r="T795">
        <f ca="1">INDEX(Vlookup!$A$1:$AF$1262,MATCH(Stata!$A795,Vlookup!$A:$A,0),MATCH(Stata!T$1,Vlookup!$1:$1,0))</f>
        <v>86.086799999999997</v>
      </c>
      <c r="U795">
        <f ca="1">INDEX(Vlookup!$A$1:$AF$1262,MATCH(Stata!$A795,Vlookup!$A:$A,0),MATCH(Stata!U$1,Vlookup!$1:$1,0))</f>
        <v>43.8386</v>
      </c>
      <c r="V795">
        <f ca="1">INDEX(Vlookup!$A$1:$AF$1262,MATCH(Stata!$A795,Vlookup!$A:$A,0),MATCH(Stata!V$1,Vlookup!$1:$1,0))</f>
        <v>21.3675</v>
      </c>
      <c r="W795">
        <f ca="1">INDEX(Vlookup!$A$1:$AF$1262,MATCH(Stata!$A795,Vlookup!$A:$A,0),MATCH(Stata!W$1,Vlookup!$1:$1,0))</f>
        <v>46.385199999999998</v>
      </c>
      <c r="X795">
        <f ca="1">INDEX(Vlookup!$A$1:$AF$1262,MATCH(Stata!$A795,Vlookup!$A:$A,0),MATCH(Stata!X$1,Vlookup!$1:$1,0))</f>
        <v>20.1646</v>
      </c>
      <c r="Y795">
        <f ca="1">INDEX(Vlookup!$A$1:$AF$1262,MATCH(Stata!$A795,Vlookup!$A:$A,0),MATCH(Stata!Y$1,Vlookup!$1:$1,0))</f>
        <v>14.744199999999999</v>
      </c>
      <c r="Z795">
        <f ca="1">INDEX(Vlookup!$A$1:$AF$1262,MATCH(Stata!$A795,Vlookup!$A:$A,0),MATCH(Stata!Z$1,Vlookup!$1:$1,0))</f>
        <v>10.5787</v>
      </c>
      <c r="AA795">
        <f ca="1">INDEX(Vlookup!$A$1:$AF$1262,MATCH(Stata!$A795,Vlookup!$A:$A,0),MATCH(Stata!AA$1,Vlookup!$1:$1,0))</f>
        <v>42.398800000000001</v>
      </c>
      <c r="AB795">
        <f ca="1">INDEX(Vlookup!$A$1:$AF$1262,MATCH(Stata!$A795,Vlookup!$A:$A,0),MATCH(Stata!AB$1,Vlookup!$1:$1,0))</f>
        <v>37.212499999999999</v>
      </c>
      <c r="AC795">
        <f ca="1">INDEX(Vlookup!$A$1:$AF$1262,MATCH(Stata!$A795,Vlookup!$A:$A,0),MATCH(Stata!AC$1,Vlookup!$1:$1,0))</f>
        <v>21.388100000000001</v>
      </c>
      <c r="AD795">
        <f ca="1">INDEX(Vlookup!$A$1:$AF$1262,MATCH(Stata!$A795,Vlookup!$A:$A,0),MATCH(Stata!AD$1,Vlookup!$1:$1,0))</f>
        <v>44.754199999999997</v>
      </c>
      <c r="AE795">
        <f ca="1">INDEX(Vlookup!$A$1:$AF$1262,MATCH(Stata!$A795,Vlookup!$A:$A,0),MATCH(Stata!AE$1,Vlookup!$1:$1,0))</f>
        <v>15.8847</v>
      </c>
      <c r="AF795">
        <f ca="1">INDEX(Vlookup!$A$1:$AF$1262,MATCH(Stata!$A795,Vlookup!$A:$A,0),MATCH(Stata!AF$1,Vlookup!$1:$1,0))</f>
        <v>1188.8399999999999</v>
      </c>
      <c r="AG795">
        <f ca="1">INDEX(Vlookup!$A$1:$AG$1262,MATCH(Stata!$A795,Vlookup!$A:$A,0),MATCH(Stata!AG$1,Vlookup!$1:$1,0))</f>
        <v>46.35</v>
      </c>
    </row>
    <row r="796" spans="1:33" hidden="1" x14ac:dyDescent="0.25">
      <c r="A796" s="1">
        <v>39874</v>
      </c>
      <c r="B796">
        <f ca="1">INDEX(Vlookup!$A$1:$AF$1262,MATCH(Stata!$A796,Vlookup!$A:$A,0),MATCH(Stata!B$1,Vlookup!$1:$1,0))</f>
        <v>38.763100000000001</v>
      </c>
      <c r="C796">
        <f ca="1">INDEX(Vlookup!$A$1:$AF$1262,MATCH(Stata!$A796,Vlookup!$A:$A,0),MATCH(Stata!C$1,Vlookup!$1:$1,0))</f>
        <v>5.2805999999999997</v>
      </c>
      <c r="D796">
        <f ca="1">INDEX(Vlookup!$A$1:$AF$1262,MATCH(Stata!$A796,Vlookup!$A:$A,0),MATCH(Stata!D$1,Vlookup!$1:$1,0))</f>
        <v>11.734500000000001</v>
      </c>
      <c r="E796">
        <f ca="1">INDEX(Vlookup!$A$1:$AF$1262,MATCH(Stata!$A796,Vlookup!$A:$A,0),MATCH(Stata!E$1,Vlookup!$1:$1,0))</f>
        <v>10.2357</v>
      </c>
      <c r="F796">
        <f ca="1">INDEX(Vlookup!$A$1:$AF$1262,MATCH(Stata!$A796,Vlookup!$A:$A,0),MATCH(Stata!F$1,Vlookup!$1:$1,0))</f>
        <v>7.0368000000000004</v>
      </c>
      <c r="G796">
        <f ca="1">INDEX(Vlookup!$A$1:$AF$1262,MATCH(Stata!$A796,Vlookup!$A:$A,0),MATCH(Stata!G$1,Vlookup!$1:$1,0))</f>
        <v>18.244599999999998</v>
      </c>
      <c r="H796">
        <f ca="1">INDEX(Vlookup!$A$1:$AF$1262,MATCH(Stata!$A796,Vlookup!$A:$A,0),MATCH(Stata!H$1,Vlookup!$1:$1,0))</f>
        <v>26.680499999999999</v>
      </c>
      <c r="I796">
        <f ca="1">INDEX(Vlookup!$A$1:$AF$1262,MATCH(Stata!$A796,Vlookup!$A:$A,0),MATCH(Stata!I$1,Vlookup!$1:$1,0))</f>
        <v>19.999099999999999</v>
      </c>
      <c r="J796">
        <f ca="1">INDEX(Vlookup!$A$1:$AF$1262,MATCH(Stata!$A796,Vlookup!$A:$A,0),MATCH(Stata!J$1,Vlookup!$1:$1,0))</f>
        <v>11.9747</v>
      </c>
      <c r="K796">
        <f ca="1">INDEX(Vlookup!$A$1:$AF$1262,MATCH(Stata!$A796,Vlookup!$A:$A,0),MATCH(Stata!K$1,Vlookup!$1:$1,0))</f>
        <v>17.575500000000002</v>
      </c>
      <c r="L796">
        <f ca="1">INDEX(Vlookup!$A$1:$AF$1262,MATCH(Stata!$A796,Vlookup!$A:$A,0),MATCH(Stata!L$1,Vlookup!$1:$1,0))</f>
        <v>15.033200000000001</v>
      </c>
      <c r="M796">
        <f ca="1">INDEX(Vlookup!$A$1:$AF$1262,MATCH(Stata!$A796,Vlookup!$A:$A,0),MATCH(Stata!M$1,Vlookup!$1:$1,0))</f>
        <v>59.145699999999998</v>
      </c>
      <c r="N796">
        <f ca="1">INDEX(Vlookup!$A$1:$AF$1262,MATCH(Stata!$A796,Vlookup!$A:$A,0),MATCH(Stata!N$1,Vlookup!$1:$1,0))</f>
        <v>6.7633000000000001</v>
      </c>
      <c r="O796" t="e">
        <f ca="1">INDEX(Vlookup!$A$1:$AF$1262,MATCH(Stata!$A796,Vlookup!$A:$A,0),MATCH(Stata!O$1,Vlookup!$1:$1,0))</f>
        <v>#N/A</v>
      </c>
      <c r="P796">
        <f ca="1">INDEX(Vlookup!$A$1:$AF$1262,MATCH(Stata!$A796,Vlookup!$A:$A,0),MATCH(Stata!P$1,Vlookup!$1:$1,0))</f>
        <v>26.471599999999999</v>
      </c>
      <c r="Q796">
        <f ca="1">INDEX(Vlookup!$A$1:$AF$1262,MATCH(Stata!$A796,Vlookup!$A:$A,0),MATCH(Stata!Q$1,Vlookup!$1:$1,0))</f>
        <v>17.669</v>
      </c>
      <c r="R796">
        <f ca="1">INDEX(Vlookup!$A$1:$AF$1262,MATCH(Stata!$A796,Vlookup!$A:$A,0),MATCH(Stata!R$1,Vlookup!$1:$1,0))</f>
        <v>22.462399999999999</v>
      </c>
      <c r="S796">
        <f ca="1">INDEX(Vlookup!$A$1:$AF$1262,MATCH(Stata!$A796,Vlookup!$A:$A,0),MATCH(Stata!S$1,Vlookup!$1:$1,0))</f>
        <v>10.889699999999999</v>
      </c>
      <c r="T796">
        <f ca="1">INDEX(Vlookup!$A$1:$AF$1262,MATCH(Stata!$A796,Vlookup!$A:$A,0),MATCH(Stata!T$1,Vlookup!$1:$1,0))</f>
        <v>83.299300000000002</v>
      </c>
      <c r="U796">
        <f ca="1">INDEX(Vlookup!$A$1:$AF$1262,MATCH(Stata!$A796,Vlookup!$A:$A,0),MATCH(Stata!U$1,Vlookup!$1:$1,0))</f>
        <v>42.014899999999997</v>
      </c>
      <c r="V796">
        <f ca="1">INDEX(Vlookup!$A$1:$AF$1262,MATCH(Stata!$A796,Vlookup!$A:$A,0),MATCH(Stata!V$1,Vlookup!$1:$1,0))</f>
        <v>19.787099999999999</v>
      </c>
      <c r="W796">
        <f ca="1">INDEX(Vlookup!$A$1:$AF$1262,MATCH(Stata!$A796,Vlookup!$A:$A,0),MATCH(Stata!W$1,Vlookup!$1:$1,0))</f>
        <v>46.030099999999997</v>
      </c>
      <c r="X796">
        <f ca="1">INDEX(Vlookup!$A$1:$AF$1262,MATCH(Stata!$A796,Vlookup!$A:$A,0),MATCH(Stata!X$1,Vlookup!$1:$1,0))</f>
        <v>19.531400000000001</v>
      </c>
      <c r="Y796">
        <f ca="1">INDEX(Vlookup!$A$1:$AF$1262,MATCH(Stata!$A796,Vlookup!$A:$A,0),MATCH(Stata!Y$1,Vlookup!$1:$1,0))</f>
        <v>14.4155</v>
      </c>
      <c r="Z796">
        <f ca="1">INDEX(Vlookup!$A$1:$AF$1262,MATCH(Stata!$A796,Vlookup!$A:$A,0),MATCH(Stata!Z$1,Vlookup!$1:$1,0))</f>
        <v>10.020200000000001</v>
      </c>
      <c r="AA796">
        <f ca="1">INDEX(Vlookup!$A$1:$AF$1262,MATCH(Stata!$A796,Vlookup!$A:$A,0),MATCH(Stata!AA$1,Vlookup!$1:$1,0))</f>
        <v>41.254600000000003</v>
      </c>
      <c r="AB796">
        <f ca="1">INDEX(Vlookup!$A$1:$AF$1262,MATCH(Stata!$A796,Vlookup!$A:$A,0),MATCH(Stata!AB$1,Vlookup!$1:$1,0))</f>
        <v>35.699599999999997</v>
      </c>
      <c r="AC796">
        <f ca="1">INDEX(Vlookup!$A$1:$AF$1262,MATCH(Stata!$A796,Vlookup!$A:$A,0),MATCH(Stata!AC$1,Vlookup!$1:$1,0))</f>
        <v>20.6309</v>
      </c>
      <c r="AD796">
        <f ca="1">INDEX(Vlookup!$A$1:$AF$1262,MATCH(Stata!$A796,Vlookup!$A:$A,0),MATCH(Stata!AD$1,Vlookup!$1:$1,0))</f>
        <v>43.663499999999999</v>
      </c>
      <c r="AE796">
        <f ca="1">INDEX(Vlookup!$A$1:$AF$1262,MATCH(Stata!$A796,Vlookup!$A:$A,0),MATCH(Stata!AE$1,Vlookup!$1:$1,0))</f>
        <v>15.2027</v>
      </c>
      <c r="AF796">
        <f ca="1">INDEX(Vlookup!$A$1:$AF$1262,MATCH(Stata!$A796,Vlookup!$A:$A,0),MATCH(Stata!AF$1,Vlookup!$1:$1,0))</f>
        <v>1133.43</v>
      </c>
      <c r="AG796">
        <f ca="1">INDEX(Vlookup!$A$1:$AG$1262,MATCH(Stata!$A796,Vlookup!$A:$A,0),MATCH(Stata!AG$1,Vlookup!$1:$1,0))</f>
        <v>52.65</v>
      </c>
    </row>
    <row r="797" spans="1:33" hidden="1" x14ac:dyDescent="0.25">
      <c r="A797" s="1">
        <v>39875</v>
      </c>
      <c r="B797">
        <f ca="1">INDEX(Vlookup!$A$1:$AF$1262,MATCH(Stata!$A797,Vlookup!$A:$A,0),MATCH(Stata!B$1,Vlookup!$1:$1,0))</f>
        <v>39.016500000000001</v>
      </c>
      <c r="C797">
        <f ca="1">INDEX(Vlookup!$A$1:$AF$1262,MATCH(Stata!$A797,Vlookup!$A:$A,0),MATCH(Stata!C$1,Vlookup!$1:$1,0))</f>
        <v>5.319</v>
      </c>
      <c r="D797">
        <f ca="1">INDEX(Vlookup!$A$1:$AF$1262,MATCH(Stata!$A797,Vlookup!$A:$A,0),MATCH(Stata!D$1,Vlookup!$1:$1,0))</f>
        <v>11.3841</v>
      </c>
      <c r="E797">
        <f ca="1">INDEX(Vlookup!$A$1:$AF$1262,MATCH(Stata!$A797,Vlookup!$A:$A,0),MATCH(Stata!E$1,Vlookup!$1:$1,0))</f>
        <v>10.9391</v>
      </c>
      <c r="F797">
        <f ca="1">INDEX(Vlookup!$A$1:$AF$1262,MATCH(Stata!$A797,Vlookup!$A:$A,0),MATCH(Stata!F$1,Vlookup!$1:$1,0))</f>
        <v>7.2042999999999999</v>
      </c>
      <c r="G797">
        <f ca="1">INDEX(Vlookup!$A$1:$AF$1262,MATCH(Stata!$A797,Vlookup!$A:$A,0),MATCH(Stata!G$1,Vlookup!$1:$1,0))</f>
        <v>17.951599999999999</v>
      </c>
      <c r="H797">
        <f ca="1">INDEX(Vlookup!$A$1:$AF$1262,MATCH(Stata!$A797,Vlookup!$A:$A,0),MATCH(Stata!H$1,Vlookup!$1:$1,0))</f>
        <v>26.544799999999999</v>
      </c>
      <c r="I797">
        <f ca="1">INDEX(Vlookup!$A$1:$AF$1262,MATCH(Stata!$A797,Vlookup!$A:$A,0),MATCH(Stata!I$1,Vlookup!$1:$1,0))</f>
        <v>20.2697</v>
      </c>
      <c r="J797">
        <f ca="1">INDEX(Vlookup!$A$1:$AF$1262,MATCH(Stata!$A797,Vlookup!$A:$A,0),MATCH(Stata!J$1,Vlookup!$1:$1,0))</f>
        <v>12.174300000000001</v>
      </c>
      <c r="K797">
        <f ca="1">INDEX(Vlookup!$A$1:$AF$1262,MATCH(Stata!$A797,Vlookup!$A:$A,0),MATCH(Stata!K$1,Vlookup!$1:$1,0))</f>
        <v>17.194700000000001</v>
      </c>
      <c r="L797">
        <f ca="1">INDEX(Vlookup!$A$1:$AF$1262,MATCH(Stata!$A797,Vlookup!$A:$A,0),MATCH(Stata!L$1,Vlookup!$1:$1,0))</f>
        <v>15.128</v>
      </c>
      <c r="M797">
        <f ca="1">INDEX(Vlookup!$A$1:$AF$1262,MATCH(Stata!$A797,Vlookup!$A:$A,0),MATCH(Stata!M$1,Vlookup!$1:$1,0))</f>
        <v>58.644500000000001</v>
      </c>
      <c r="N797">
        <f ca="1">INDEX(Vlookup!$A$1:$AF$1262,MATCH(Stata!$A797,Vlookup!$A:$A,0),MATCH(Stata!N$1,Vlookup!$1:$1,0))</f>
        <v>6.2382999999999997</v>
      </c>
      <c r="O797" t="e">
        <f ca="1">INDEX(Vlookup!$A$1:$AF$1262,MATCH(Stata!$A797,Vlookup!$A:$A,0),MATCH(Stata!O$1,Vlookup!$1:$1,0))</f>
        <v>#N/A</v>
      </c>
      <c r="P797">
        <f ca="1">INDEX(Vlookup!$A$1:$AF$1262,MATCH(Stata!$A797,Vlookup!$A:$A,0),MATCH(Stata!P$1,Vlookup!$1:$1,0))</f>
        <v>26.565899999999999</v>
      </c>
      <c r="Q797">
        <f ca="1">INDEX(Vlookup!$A$1:$AF$1262,MATCH(Stata!$A797,Vlookup!$A:$A,0),MATCH(Stata!Q$1,Vlookup!$1:$1,0))</f>
        <v>16.755400000000002</v>
      </c>
      <c r="R797">
        <f ca="1">INDEX(Vlookup!$A$1:$AF$1262,MATCH(Stata!$A797,Vlookup!$A:$A,0),MATCH(Stata!R$1,Vlookup!$1:$1,0))</f>
        <v>22.228400000000001</v>
      </c>
      <c r="S797">
        <f ca="1">INDEX(Vlookup!$A$1:$AF$1262,MATCH(Stata!$A797,Vlookup!$A:$A,0),MATCH(Stata!S$1,Vlookup!$1:$1,0))</f>
        <v>10.863199999999999</v>
      </c>
      <c r="T797">
        <f ca="1">INDEX(Vlookup!$A$1:$AF$1262,MATCH(Stata!$A797,Vlookup!$A:$A,0),MATCH(Stata!T$1,Vlookup!$1:$1,0))</f>
        <v>82.101900000000001</v>
      </c>
      <c r="U797">
        <f ca="1">INDEX(Vlookup!$A$1:$AF$1262,MATCH(Stata!$A797,Vlookup!$A:$A,0),MATCH(Stata!U$1,Vlookup!$1:$1,0))</f>
        <v>41.769399999999997</v>
      </c>
      <c r="V797">
        <f ca="1">INDEX(Vlookup!$A$1:$AF$1262,MATCH(Stata!$A797,Vlookup!$A:$A,0),MATCH(Stata!V$1,Vlookup!$1:$1,0))</f>
        <v>19.646899999999999</v>
      </c>
      <c r="W797">
        <f ca="1">INDEX(Vlookup!$A$1:$AF$1262,MATCH(Stata!$A797,Vlookup!$A:$A,0),MATCH(Stata!W$1,Vlookup!$1:$1,0))</f>
        <v>46.545000000000002</v>
      </c>
      <c r="X797">
        <f ca="1">INDEX(Vlookup!$A$1:$AF$1262,MATCH(Stata!$A797,Vlookup!$A:$A,0),MATCH(Stata!X$1,Vlookup!$1:$1,0))</f>
        <v>19.206399999999999</v>
      </c>
      <c r="Y797">
        <f ca="1">INDEX(Vlookup!$A$1:$AF$1262,MATCH(Stata!$A797,Vlookup!$A:$A,0),MATCH(Stata!Y$1,Vlookup!$1:$1,0))</f>
        <v>14.4977</v>
      </c>
      <c r="Z797">
        <f ca="1">INDEX(Vlookup!$A$1:$AF$1262,MATCH(Stata!$A797,Vlookup!$A:$A,0),MATCH(Stata!Z$1,Vlookup!$1:$1,0))</f>
        <v>10.2006</v>
      </c>
      <c r="AA797">
        <f ca="1">INDEX(Vlookup!$A$1:$AF$1262,MATCH(Stata!$A797,Vlookup!$A:$A,0),MATCH(Stata!AA$1,Vlookup!$1:$1,0))</f>
        <v>41.043300000000002</v>
      </c>
      <c r="AB797">
        <f ca="1">INDEX(Vlookup!$A$1:$AF$1262,MATCH(Stata!$A797,Vlookup!$A:$A,0),MATCH(Stata!AB$1,Vlookup!$1:$1,0))</f>
        <v>35.134599999999999</v>
      </c>
      <c r="AC797">
        <f ca="1">INDEX(Vlookup!$A$1:$AF$1262,MATCH(Stata!$A797,Vlookup!$A:$A,0),MATCH(Stata!AC$1,Vlookup!$1:$1,0))</f>
        <v>20.473500000000001</v>
      </c>
      <c r="AD797">
        <f ca="1">INDEX(Vlookup!$A$1:$AF$1262,MATCH(Stata!$A797,Vlookup!$A:$A,0),MATCH(Stata!AD$1,Vlookup!$1:$1,0))</f>
        <v>43.063600000000001</v>
      </c>
      <c r="AE797">
        <f ca="1">INDEX(Vlookup!$A$1:$AF$1262,MATCH(Stata!$A797,Vlookup!$A:$A,0),MATCH(Stata!AE$1,Vlookup!$1:$1,0))</f>
        <v>15.4963</v>
      </c>
      <c r="AF797">
        <f ca="1">INDEX(Vlookup!$A$1:$AF$1262,MATCH(Stata!$A797,Vlookup!$A:$A,0),MATCH(Stata!AF$1,Vlookup!$1:$1,0))</f>
        <v>1126.18</v>
      </c>
      <c r="AG797">
        <f ca="1">INDEX(Vlookup!$A$1:$AG$1262,MATCH(Stata!$A797,Vlookup!$A:$A,0),MATCH(Stata!AG$1,Vlookup!$1:$1,0))</f>
        <v>50.93</v>
      </c>
    </row>
    <row r="798" spans="1:33" hidden="1" x14ac:dyDescent="0.25">
      <c r="A798" s="1">
        <v>39876</v>
      </c>
      <c r="B798">
        <f ca="1">INDEX(Vlookup!$A$1:$AF$1262,MATCH(Stata!$A798,Vlookup!$A:$A,0),MATCH(Stata!B$1,Vlookup!$1:$1,0))</f>
        <v>40.554699999999997</v>
      </c>
      <c r="C798">
        <f ca="1">INDEX(Vlookup!$A$1:$AF$1262,MATCH(Stata!$A798,Vlookup!$A:$A,0),MATCH(Stata!C$1,Vlookup!$1:$1,0))</f>
        <v>6.0019</v>
      </c>
      <c r="D798">
        <f ca="1">INDEX(Vlookup!$A$1:$AF$1262,MATCH(Stata!$A798,Vlookup!$A:$A,0),MATCH(Stata!D$1,Vlookup!$1:$1,0))</f>
        <v>11.734500000000001</v>
      </c>
      <c r="E798">
        <f ca="1">INDEX(Vlookup!$A$1:$AF$1262,MATCH(Stata!$A798,Vlookup!$A:$A,0),MATCH(Stata!E$1,Vlookup!$1:$1,0))</f>
        <v>10.837300000000001</v>
      </c>
      <c r="F798">
        <f ca="1">INDEX(Vlookup!$A$1:$AF$1262,MATCH(Stata!$A798,Vlookup!$A:$A,0),MATCH(Stata!F$1,Vlookup!$1:$1,0))</f>
        <v>7.2042999999999999</v>
      </c>
      <c r="G798">
        <f ca="1">INDEX(Vlookup!$A$1:$AF$1262,MATCH(Stata!$A798,Vlookup!$A:$A,0),MATCH(Stata!G$1,Vlookup!$1:$1,0))</f>
        <v>18.212900000000001</v>
      </c>
      <c r="H798">
        <f ca="1">INDEX(Vlookup!$A$1:$AF$1262,MATCH(Stata!$A798,Vlookup!$A:$A,0),MATCH(Stata!H$1,Vlookup!$1:$1,0))</f>
        <v>27.4038</v>
      </c>
      <c r="I798">
        <f ca="1">INDEX(Vlookup!$A$1:$AF$1262,MATCH(Stata!$A798,Vlookup!$A:$A,0),MATCH(Stata!I$1,Vlookup!$1:$1,0))</f>
        <v>22.948899999999998</v>
      </c>
      <c r="J798">
        <f ca="1">INDEX(Vlookup!$A$1:$AF$1262,MATCH(Stata!$A798,Vlookup!$A:$A,0),MATCH(Stata!J$1,Vlookup!$1:$1,0))</f>
        <v>11.276199999999999</v>
      </c>
      <c r="K798">
        <f ca="1">INDEX(Vlookup!$A$1:$AF$1262,MATCH(Stata!$A798,Vlookup!$A:$A,0),MATCH(Stata!K$1,Vlookup!$1:$1,0))</f>
        <v>17.5932</v>
      </c>
      <c r="L798">
        <f ca="1">INDEX(Vlookup!$A$1:$AF$1262,MATCH(Stata!$A798,Vlookup!$A:$A,0),MATCH(Stata!L$1,Vlookup!$1:$1,0))</f>
        <v>15.696899999999999</v>
      </c>
      <c r="M798">
        <f ca="1">INDEX(Vlookup!$A$1:$AF$1262,MATCH(Stata!$A798,Vlookup!$A:$A,0),MATCH(Stata!M$1,Vlookup!$1:$1,0))</f>
        <v>59.847299999999997</v>
      </c>
      <c r="N798">
        <f ca="1">INDEX(Vlookup!$A$1:$AF$1262,MATCH(Stata!$A798,Vlookup!$A:$A,0),MATCH(Stata!N$1,Vlookup!$1:$1,0))</f>
        <v>5.9535</v>
      </c>
      <c r="O798" t="e">
        <f ca="1">INDEX(Vlookup!$A$1:$AF$1262,MATCH(Stata!$A798,Vlookup!$A:$A,0),MATCH(Stata!O$1,Vlookup!$1:$1,0))</f>
        <v>#N/A</v>
      </c>
      <c r="P798">
        <f ca="1">INDEX(Vlookup!$A$1:$AF$1262,MATCH(Stata!$A798,Vlookup!$A:$A,0),MATCH(Stata!P$1,Vlookup!$1:$1,0))</f>
        <v>27.018599999999999</v>
      </c>
      <c r="Q798">
        <f ca="1">INDEX(Vlookup!$A$1:$AF$1262,MATCH(Stata!$A798,Vlookup!$A:$A,0),MATCH(Stata!Q$1,Vlookup!$1:$1,0))</f>
        <v>16.861899999999999</v>
      </c>
      <c r="R798">
        <f ca="1">INDEX(Vlookup!$A$1:$AF$1262,MATCH(Stata!$A798,Vlookup!$A:$A,0),MATCH(Stata!R$1,Vlookup!$1:$1,0))</f>
        <v>22.822299999999998</v>
      </c>
      <c r="S798">
        <f ca="1">INDEX(Vlookup!$A$1:$AF$1262,MATCH(Stata!$A798,Vlookup!$A:$A,0),MATCH(Stata!S$1,Vlookup!$1:$1,0))</f>
        <v>11.287800000000001</v>
      </c>
      <c r="T798">
        <f ca="1">INDEX(Vlookup!$A$1:$AF$1262,MATCH(Stata!$A798,Vlookup!$A:$A,0),MATCH(Stata!T$1,Vlookup!$1:$1,0))</f>
        <v>83.710899999999995</v>
      </c>
      <c r="U798">
        <f ca="1">INDEX(Vlookup!$A$1:$AF$1262,MATCH(Stata!$A798,Vlookup!$A:$A,0),MATCH(Stata!U$1,Vlookup!$1:$1,0))</f>
        <v>43.049500000000002</v>
      </c>
      <c r="V798">
        <f ca="1">INDEX(Vlookup!$A$1:$AF$1262,MATCH(Stata!$A798,Vlookup!$A:$A,0),MATCH(Stata!V$1,Vlookup!$1:$1,0))</f>
        <v>18.047799999999999</v>
      </c>
      <c r="W798">
        <f ca="1">INDEX(Vlookup!$A$1:$AF$1262,MATCH(Stata!$A798,Vlookup!$A:$A,0),MATCH(Stata!W$1,Vlookup!$1:$1,0))</f>
        <v>47.184199999999997</v>
      </c>
      <c r="X798">
        <f ca="1">INDEX(Vlookup!$A$1:$AF$1262,MATCH(Stata!$A798,Vlookup!$A:$A,0),MATCH(Stata!X$1,Vlookup!$1:$1,0))</f>
        <v>19.63</v>
      </c>
      <c r="Y798">
        <f ca="1">INDEX(Vlookup!$A$1:$AF$1262,MATCH(Stata!$A798,Vlookup!$A:$A,0),MATCH(Stata!Y$1,Vlookup!$1:$1,0))</f>
        <v>14.716799999999999</v>
      </c>
      <c r="Z798">
        <f ca="1">INDEX(Vlookup!$A$1:$AF$1262,MATCH(Stata!$A798,Vlookup!$A:$A,0),MATCH(Stata!Z$1,Vlookup!$1:$1,0))</f>
        <v>10.742000000000001</v>
      </c>
      <c r="AA798">
        <f ca="1">INDEX(Vlookup!$A$1:$AF$1262,MATCH(Stata!$A798,Vlookup!$A:$A,0),MATCH(Stata!AA$1,Vlookup!$1:$1,0))</f>
        <v>41.6419</v>
      </c>
      <c r="AB798">
        <f ca="1">INDEX(Vlookup!$A$1:$AF$1262,MATCH(Stata!$A798,Vlookup!$A:$A,0),MATCH(Stata!AB$1,Vlookup!$1:$1,0))</f>
        <v>35.6905</v>
      </c>
      <c r="AC798">
        <f ca="1">INDEX(Vlookup!$A$1:$AF$1262,MATCH(Stata!$A798,Vlookup!$A:$A,0),MATCH(Stata!AC$1,Vlookup!$1:$1,0))</f>
        <v>21.103200000000001</v>
      </c>
      <c r="AD798">
        <f ca="1">INDEX(Vlookup!$A$1:$AF$1262,MATCH(Stata!$A798,Vlookup!$A:$A,0),MATCH(Stata!AD$1,Vlookup!$1:$1,0))</f>
        <v>44.072499999999998</v>
      </c>
      <c r="AE798">
        <f ca="1">INDEX(Vlookup!$A$1:$AF$1262,MATCH(Stata!$A798,Vlookup!$A:$A,0),MATCH(Stata!AE$1,Vlookup!$1:$1,0))</f>
        <v>16.0457</v>
      </c>
      <c r="AF798">
        <f ca="1">INDEX(Vlookup!$A$1:$AF$1262,MATCH(Stata!$A798,Vlookup!$A:$A,0),MATCH(Stata!AF$1,Vlookup!$1:$1,0))</f>
        <v>1153.3499999999999</v>
      </c>
      <c r="AG798">
        <f ca="1">INDEX(Vlookup!$A$1:$AG$1262,MATCH(Stata!$A798,Vlookup!$A:$A,0),MATCH(Stata!AG$1,Vlookup!$1:$1,0))</f>
        <v>47.56</v>
      </c>
    </row>
    <row r="799" spans="1:33" hidden="1" x14ac:dyDescent="0.25">
      <c r="A799" s="1">
        <v>39877</v>
      </c>
      <c r="B799">
        <f ca="1">INDEX(Vlookup!$A$1:$AF$1262,MATCH(Stata!$A799,Vlookup!$A:$A,0),MATCH(Stata!B$1,Vlookup!$1:$1,0))</f>
        <v>38.464599999999997</v>
      </c>
      <c r="C799">
        <f ca="1">INDEX(Vlookup!$A$1:$AF$1262,MATCH(Stata!$A799,Vlookup!$A:$A,0),MATCH(Stata!C$1,Vlookup!$1:$1,0))</f>
        <v>5.0593000000000004</v>
      </c>
      <c r="D799">
        <f ca="1">INDEX(Vlookup!$A$1:$AF$1262,MATCH(Stata!$A799,Vlookup!$A:$A,0),MATCH(Stata!D$1,Vlookup!$1:$1,0))</f>
        <v>12.1861</v>
      </c>
      <c r="E799">
        <f ca="1">INDEX(Vlookup!$A$1:$AF$1262,MATCH(Stata!$A799,Vlookup!$A:$A,0),MATCH(Stata!E$1,Vlookup!$1:$1,0))</f>
        <v>9.5601000000000003</v>
      </c>
      <c r="F799">
        <f ca="1">INDEX(Vlookup!$A$1:$AF$1262,MATCH(Stata!$A799,Vlookup!$A:$A,0),MATCH(Stata!F$1,Vlookup!$1:$1,0))</f>
        <v>5.8639999999999999</v>
      </c>
      <c r="G799">
        <f ca="1">INDEX(Vlookup!$A$1:$AF$1262,MATCH(Stata!$A799,Vlookup!$A:$A,0),MATCH(Stata!G$1,Vlookup!$1:$1,0))</f>
        <v>17.8645</v>
      </c>
      <c r="H799">
        <f ca="1">INDEX(Vlookup!$A$1:$AF$1262,MATCH(Stata!$A799,Vlookup!$A:$A,0),MATCH(Stata!H$1,Vlookup!$1:$1,0))</f>
        <v>26.571999999999999</v>
      </c>
      <c r="I799">
        <f ca="1">INDEX(Vlookup!$A$1:$AF$1262,MATCH(Stata!$A799,Vlookup!$A:$A,0),MATCH(Stata!I$1,Vlookup!$1:$1,0))</f>
        <v>21.189800000000002</v>
      </c>
      <c r="J799">
        <f ca="1">INDEX(Vlookup!$A$1:$AF$1262,MATCH(Stata!$A799,Vlookup!$A:$A,0),MATCH(Stata!J$1,Vlookup!$1:$1,0))</f>
        <v>10.1785</v>
      </c>
      <c r="K799">
        <f ca="1">INDEX(Vlookup!$A$1:$AF$1262,MATCH(Stata!$A799,Vlookup!$A:$A,0),MATCH(Stata!K$1,Vlookup!$1:$1,0))</f>
        <v>16.7607</v>
      </c>
      <c r="L799">
        <f ca="1">INDEX(Vlookup!$A$1:$AF$1262,MATCH(Stata!$A799,Vlookup!$A:$A,0),MATCH(Stata!L$1,Vlookup!$1:$1,0))</f>
        <v>14.628</v>
      </c>
      <c r="M799">
        <f ca="1">INDEX(Vlookup!$A$1:$AF$1262,MATCH(Stata!$A799,Vlookup!$A:$A,0),MATCH(Stata!M$1,Vlookup!$1:$1,0))</f>
        <v>56.694499999999998</v>
      </c>
      <c r="N799">
        <f ca="1">INDEX(Vlookup!$A$1:$AF$1262,MATCH(Stata!$A799,Vlookup!$A:$A,0),MATCH(Stata!N$1,Vlookup!$1:$1,0))</f>
        <v>5.9268000000000001</v>
      </c>
      <c r="O799" t="e">
        <f ca="1">INDEX(Vlookup!$A$1:$AF$1262,MATCH(Stata!$A799,Vlookup!$A:$A,0),MATCH(Stata!O$1,Vlookup!$1:$1,0))</f>
        <v>#N/A</v>
      </c>
      <c r="P799">
        <f ca="1">INDEX(Vlookup!$A$1:$AF$1262,MATCH(Stata!$A799,Vlookup!$A:$A,0),MATCH(Stata!P$1,Vlookup!$1:$1,0))</f>
        <v>25.538</v>
      </c>
      <c r="Q799">
        <f ca="1">INDEX(Vlookup!$A$1:$AF$1262,MATCH(Stata!$A799,Vlookup!$A:$A,0),MATCH(Stata!Q$1,Vlookup!$1:$1,0))</f>
        <v>16.0991</v>
      </c>
      <c r="R799">
        <f ca="1">INDEX(Vlookup!$A$1:$AF$1262,MATCH(Stata!$A799,Vlookup!$A:$A,0),MATCH(Stata!R$1,Vlookup!$1:$1,0))</f>
        <v>21.517399999999999</v>
      </c>
      <c r="S799">
        <f ca="1">INDEX(Vlookup!$A$1:$AF$1262,MATCH(Stata!$A799,Vlookup!$A:$A,0),MATCH(Stata!S$1,Vlookup!$1:$1,0))</f>
        <v>10.889699999999999</v>
      </c>
      <c r="T799">
        <f ca="1">INDEX(Vlookup!$A$1:$AF$1262,MATCH(Stata!$A799,Vlookup!$A:$A,0),MATCH(Stata!T$1,Vlookup!$1:$1,0))</f>
        <v>81.830699999999993</v>
      </c>
      <c r="U799">
        <f ca="1">INDEX(Vlookup!$A$1:$AF$1262,MATCH(Stata!$A799,Vlookup!$A:$A,0),MATCH(Stata!U$1,Vlookup!$1:$1,0))</f>
        <v>41.795699999999997</v>
      </c>
      <c r="V799">
        <f ca="1">INDEX(Vlookup!$A$1:$AF$1262,MATCH(Stata!$A799,Vlookup!$A:$A,0),MATCH(Stata!V$1,Vlookup!$1:$1,0))</f>
        <v>15.523</v>
      </c>
      <c r="W799">
        <f ca="1">INDEX(Vlookup!$A$1:$AF$1262,MATCH(Stata!$A799,Vlookup!$A:$A,0),MATCH(Stata!W$1,Vlookup!$1:$1,0))</f>
        <v>45.151200000000003</v>
      </c>
      <c r="X799">
        <f ca="1">INDEX(Vlookup!$A$1:$AF$1262,MATCH(Stata!$A799,Vlookup!$A:$A,0),MATCH(Stata!X$1,Vlookup!$1:$1,0))</f>
        <v>18.757400000000001</v>
      </c>
      <c r="Y799">
        <f ca="1">INDEX(Vlookup!$A$1:$AF$1262,MATCH(Stata!$A799,Vlookup!$A:$A,0),MATCH(Stata!Y$1,Vlookup!$1:$1,0))</f>
        <v>13.940799999999999</v>
      </c>
      <c r="Z799">
        <f ca="1">INDEX(Vlookup!$A$1:$AF$1262,MATCH(Stata!$A799,Vlookup!$A:$A,0),MATCH(Stata!Z$1,Vlookup!$1:$1,0))</f>
        <v>10.8881</v>
      </c>
      <c r="AA799">
        <f ca="1">INDEX(Vlookup!$A$1:$AF$1262,MATCH(Stata!$A799,Vlookup!$A:$A,0),MATCH(Stata!AA$1,Vlookup!$1:$1,0))</f>
        <v>39.960700000000003</v>
      </c>
      <c r="AB799">
        <f ca="1">INDEX(Vlookup!$A$1:$AF$1262,MATCH(Stata!$A799,Vlookup!$A:$A,0),MATCH(Stata!AB$1,Vlookup!$1:$1,0))</f>
        <v>34.560400000000001</v>
      </c>
      <c r="AC799">
        <f ca="1">INDEX(Vlookup!$A$1:$AF$1262,MATCH(Stata!$A799,Vlookup!$A:$A,0),MATCH(Stata!AC$1,Vlookup!$1:$1,0))</f>
        <v>20.923300000000001</v>
      </c>
      <c r="AD799">
        <f ca="1">INDEX(Vlookup!$A$1:$AF$1262,MATCH(Stata!$A799,Vlookup!$A:$A,0),MATCH(Stata!AD$1,Vlookup!$1:$1,0))</f>
        <v>45.217700000000001</v>
      </c>
      <c r="AE799">
        <f ca="1">INDEX(Vlookup!$A$1:$AF$1262,MATCH(Stata!$A799,Vlookup!$A:$A,0),MATCH(Stata!AE$1,Vlookup!$1:$1,0))</f>
        <v>15.145799999999999</v>
      </c>
      <c r="AF799">
        <f ca="1">INDEX(Vlookup!$A$1:$AF$1262,MATCH(Stata!$A799,Vlookup!$A:$A,0),MATCH(Stata!AF$1,Vlookup!$1:$1,0))</f>
        <v>1104.3800000000001</v>
      </c>
      <c r="AG799">
        <f ca="1">INDEX(Vlookup!$A$1:$AG$1262,MATCH(Stata!$A799,Vlookup!$A:$A,0),MATCH(Stata!AG$1,Vlookup!$1:$1,0))</f>
        <v>50.17</v>
      </c>
    </row>
    <row r="800" spans="1:33" hidden="1" x14ac:dyDescent="0.25">
      <c r="A800" s="1">
        <v>39878</v>
      </c>
      <c r="B800">
        <f ca="1">INDEX(Vlookup!$A$1:$AF$1262,MATCH(Stata!$A800,Vlookup!$A:$A,0),MATCH(Stata!B$1,Vlookup!$1:$1,0))</f>
        <v>37.849299999999999</v>
      </c>
      <c r="C800">
        <f ca="1">INDEX(Vlookup!$A$1:$AF$1262,MATCH(Stata!$A800,Vlookup!$A:$A,0),MATCH(Stata!C$1,Vlookup!$1:$1,0))</f>
        <v>5.0209000000000001</v>
      </c>
      <c r="D800">
        <f ca="1">INDEX(Vlookup!$A$1:$AF$1262,MATCH(Stata!$A800,Vlookup!$A:$A,0),MATCH(Stata!D$1,Vlookup!$1:$1,0))</f>
        <v>12.240600000000001</v>
      </c>
      <c r="E800">
        <f ca="1">INDEX(Vlookup!$A$1:$AF$1262,MATCH(Stata!$A800,Vlookup!$A:$A,0),MATCH(Stata!E$1,Vlookup!$1:$1,0))</f>
        <v>9.4953000000000003</v>
      </c>
      <c r="F800">
        <f ca="1">INDEX(Vlookup!$A$1:$AF$1262,MATCH(Stata!$A800,Vlookup!$A:$A,0),MATCH(Stata!F$1,Vlookup!$1:$1,0))</f>
        <v>5.8639999999999999</v>
      </c>
      <c r="G800">
        <f ca="1">INDEX(Vlookup!$A$1:$AF$1262,MATCH(Stata!$A800,Vlookup!$A:$A,0),MATCH(Stata!G$1,Vlookup!$1:$1,0))</f>
        <v>17.880299999999998</v>
      </c>
      <c r="H800">
        <f ca="1">INDEX(Vlookup!$A$1:$AF$1262,MATCH(Stata!$A800,Vlookup!$A:$A,0),MATCH(Stata!H$1,Vlookup!$1:$1,0))</f>
        <v>27.213899999999999</v>
      </c>
      <c r="I800">
        <f ca="1">INDEX(Vlookup!$A$1:$AF$1262,MATCH(Stata!$A800,Vlookup!$A:$A,0),MATCH(Stata!I$1,Vlookup!$1:$1,0))</f>
        <v>20.955300000000001</v>
      </c>
      <c r="J800">
        <f ca="1">INDEX(Vlookup!$A$1:$AF$1262,MATCH(Stata!$A800,Vlookup!$A:$A,0),MATCH(Stata!J$1,Vlookup!$1:$1,0))</f>
        <v>10.2783</v>
      </c>
      <c r="K800">
        <f ca="1">INDEX(Vlookup!$A$1:$AF$1262,MATCH(Stata!$A800,Vlookup!$A:$A,0),MATCH(Stata!K$1,Vlookup!$1:$1,0))</f>
        <v>17.3142</v>
      </c>
      <c r="L800">
        <f ca="1">INDEX(Vlookup!$A$1:$AF$1262,MATCH(Stata!$A800,Vlookup!$A:$A,0),MATCH(Stata!L$1,Vlookup!$1:$1,0))</f>
        <v>14.5418</v>
      </c>
      <c r="M800">
        <f ca="1">INDEX(Vlookup!$A$1:$AF$1262,MATCH(Stata!$A800,Vlookup!$A:$A,0),MATCH(Stata!M$1,Vlookup!$1:$1,0))</f>
        <v>58.343800000000002</v>
      </c>
      <c r="N800">
        <f ca="1">INDEX(Vlookup!$A$1:$AF$1262,MATCH(Stata!$A800,Vlookup!$A:$A,0),MATCH(Stata!N$1,Vlookup!$1:$1,0))</f>
        <v>6.2827999999999999</v>
      </c>
      <c r="O800" t="e">
        <f ca="1">INDEX(Vlookup!$A$1:$AF$1262,MATCH(Stata!$A800,Vlookup!$A:$A,0),MATCH(Stata!O$1,Vlookup!$1:$1,0))</f>
        <v>#N/A</v>
      </c>
      <c r="P800">
        <f ca="1">INDEX(Vlookup!$A$1:$AF$1262,MATCH(Stata!$A800,Vlookup!$A:$A,0),MATCH(Stata!P$1,Vlookup!$1:$1,0))</f>
        <v>25.4437</v>
      </c>
      <c r="Q800">
        <f ca="1">INDEX(Vlookup!$A$1:$AF$1262,MATCH(Stata!$A800,Vlookup!$A:$A,0),MATCH(Stata!Q$1,Vlookup!$1:$1,0))</f>
        <v>15.965999999999999</v>
      </c>
      <c r="R800">
        <f ca="1">INDEX(Vlookup!$A$1:$AF$1262,MATCH(Stata!$A800,Vlookup!$A:$A,0),MATCH(Stata!R$1,Vlookup!$1:$1,0))</f>
        <v>21.238499999999998</v>
      </c>
      <c r="S800">
        <f ca="1">INDEX(Vlookup!$A$1:$AF$1262,MATCH(Stata!$A800,Vlookup!$A:$A,0),MATCH(Stata!S$1,Vlookup!$1:$1,0))</f>
        <v>10.978199999999999</v>
      </c>
      <c r="T800">
        <f ca="1">INDEX(Vlookup!$A$1:$AF$1262,MATCH(Stata!$A800,Vlookup!$A:$A,0),MATCH(Stata!T$1,Vlookup!$1:$1,0))</f>
        <v>80.268500000000003</v>
      </c>
      <c r="U800">
        <f ca="1">INDEX(Vlookup!$A$1:$AF$1262,MATCH(Stata!$A800,Vlookup!$A:$A,0),MATCH(Stata!U$1,Vlookup!$1:$1,0))</f>
        <v>42.058700000000002</v>
      </c>
      <c r="V800">
        <f ca="1">INDEX(Vlookup!$A$1:$AF$1262,MATCH(Stata!$A800,Vlookup!$A:$A,0),MATCH(Stata!V$1,Vlookup!$1:$1,0))</f>
        <v>14.8965</v>
      </c>
      <c r="W800">
        <f ca="1">INDEX(Vlookup!$A$1:$AF$1262,MATCH(Stata!$A800,Vlookup!$A:$A,0),MATCH(Stata!W$1,Vlookup!$1:$1,0))</f>
        <v>46.269799999999996</v>
      </c>
      <c r="X800">
        <f ca="1">INDEX(Vlookup!$A$1:$AF$1262,MATCH(Stata!$A800,Vlookup!$A:$A,0),MATCH(Stata!X$1,Vlookup!$1:$1,0))</f>
        <v>19.265699999999999</v>
      </c>
      <c r="Y800">
        <f ca="1">INDEX(Vlookup!$A$1:$AF$1262,MATCH(Stata!$A800,Vlookup!$A:$A,0),MATCH(Stata!Y$1,Vlookup!$1:$1,0))</f>
        <v>13.9499</v>
      </c>
      <c r="Z800">
        <f ca="1">INDEX(Vlookup!$A$1:$AF$1262,MATCH(Stata!$A800,Vlookup!$A:$A,0),MATCH(Stata!Z$1,Vlookup!$1:$1,0))</f>
        <v>10.9397</v>
      </c>
      <c r="AA800">
        <f ca="1">INDEX(Vlookup!$A$1:$AF$1262,MATCH(Stata!$A800,Vlookup!$A:$A,0),MATCH(Stata!AA$1,Vlookup!$1:$1,0))</f>
        <v>40.233600000000003</v>
      </c>
      <c r="AB800">
        <f ca="1">INDEX(Vlookup!$A$1:$AF$1262,MATCH(Stata!$A800,Vlookup!$A:$A,0),MATCH(Stata!AB$1,Vlookup!$1:$1,0))</f>
        <v>35.125399999999999</v>
      </c>
      <c r="AC800">
        <f ca="1">INDEX(Vlookup!$A$1:$AF$1262,MATCH(Stata!$A800,Vlookup!$A:$A,0),MATCH(Stata!AC$1,Vlookup!$1:$1,0))</f>
        <v>20.451000000000001</v>
      </c>
      <c r="AD800">
        <f ca="1">INDEX(Vlookup!$A$1:$AF$1262,MATCH(Stata!$A800,Vlookup!$A:$A,0),MATCH(Stata!AD$1,Vlookup!$1:$1,0))</f>
        <v>44.454300000000003</v>
      </c>
      <c r="AE800">
        <f ca="1">INDEX(Vlookup!$A$1:$AF$1262,MATCH(Stata!$A800,Vlookup!$A:$A,0),MATCH(Stata!AE$1,Vlookup!$1:$1,0))</f>
        <v>14.994299999999999</v>
      </c>
      <c r="AF800">
        <f ca="1">INDEX(Vlookup!$A$1:$AF$1262,MATCH(Stata!$A800,Vlookup!$A:$A,0),MATCH(Stata!AF$1,Vlookup!$1:$1,0))</f>
        <v>1106</v>
      </c>
      <c r="AG800">
        <f ca="1">INDEX(Vlookup!$A$1:$AG$1262,MATCH(Stata!$A800,Vlookup!$A:$A,0),MATCH(Stata!AG$1,Vlookup!$1:$1,0))</f>
        <v>49.33</v>
      </c>
    </row>
    <row r="801" spans="1:33" hidden="1" x14ac:dyDescent="0.25">
      <c r="A801" s="1">
        <v>39881</v>
      </c>
      <c r="B801">
        <f ca="1">INDEX(Vlookup!$A$1:$AF$1262,MATCH(Stata!$A801,Vlookup!$A:$A,0),MATCH(Stata!B$1,Vlookup!$1:$1,0))</f>
        <v>38.066400000000002</v>
      </c>
      <c r="C801">
        <f ca="1">INDEX(Vlookup!$A$1:$AF$1262,MATCH(Stata!$A801,Vlookup!$A:$A,0),MATCH(Stata!C$1,Vlookup!$1:$1,0))</f>
        <v>5.1844000000000001</v>
      </c>
      <c r="D801">
        <f ca="1">INDEX(Vlookup!$A$1:$AF$1262,MATCH(Stata!$A801,Vlookup!$A:$A,0),MATCH(Stata!D$1,Vlookup!$1:$1,0))</f>
        <v>12.349600000000001</v>
      </c>
      <c r="E801">
        <f ca="1">INDEX(Vlookup!$A$1:$AF$1262,MATCH(Stata!$A801,Vlookup!$A:$A,0),MATCH(Stata!E$1,Vlookup!$1:$1,0))</f>
        <v>9.8469999999999995</v>
      </c>
      <c r="F801">
        <f ca="1">INDEX(Vlookup!$A$1:$AF$1262,MATCH(Stata!$A801,Vlookup!$A:$A,0),MATCH(Stata!F$1,Vlookup!$1:$1,0))</f>
        <v>5.8639999999999999</v>
      </c>
      <c r="G801">
        <f ca="1">INDEX(Vlookup!$A$1:$AF$1262,MATCH(Stata!$A801,Vlookup!$A:$A,0),MATCH(Stata!G$1,Vlookup!$1:$1,0))</f>
        <v>17.199300000000001</v>
      </c>
      <c r="H801">
        <f ca="1">INDEX(Vlookup!$A$1:$AF$1262,MATCH(Stata!$A801,Vlookup!$A:$A,0),MATCH(Stata!H$1,Vlookup!$1:$1,0))</f>
        <v>28.0276</v>
      </c>
      <c r="I801">
        <f ca="1">INDEX(Vlookup!$A$1:$AF$1262,MATCH(Stata!$A801,Vlookup!$A:$A,0),MATCH(Stata!I$1,Vlookup!$1:$1,0))</f>
        <v>21.5777</v>
      </c>
      <c r="J801">
        <f ca="1">INDEX(Vlookup!$A$1:$AF$1262,MATCH(Stata!$A801,Vlookup!$A:$A,0),MATCH(Stata!J$1,Vlookup!$1:$1,0))</f>
        <v>10.4779</v>
      </c>
      <c r="K801">
        <f ca="1">INDEX(Vlookup!$A$1:$AF$1262,MATCH(Stata!$A801,Vlookup!$A:$A,0),MATCH(Stata!K$1,Vlookup!$1:$1,0))</f>
        <v>17.159199999999998</v>
      </c>
      <c r="L801">
        <f ca="1">INDEX(Vlookup!$A$1:$AF$1262,MATCH(Stata!$A801,Vlookup!$A:$A,0),MATCH(Stata!L$1,Vlookup!$1:$1,0))</f>
        <v>13.912599999999999</v>
      </c>
      <c r="M801">
        <f ca="1">INDEX(Vlookup!$A$1:$AF$1262,MATCH(Stata!$A801,Vlookup!$A:$A,0),MATCH(Stata!M$1,Vlookup!$1:$1,0))</f>
        <v>58.835900000000002</v>
      </c>
      <c r="N801">
        <f ca="1">INDEX(Vlookup!$A$1:$AF$1262,MATCH(Stata!$A801,Vlookup!$A:$A,0),MATCH(Stata!N$1,Vlookup!$1:$1,0))</f>
        <v>6.5941999999999998</v>
      </c>
      <c r="O801" t="e">
        <f ca="1">INDEX(Vlookup!$A$1:$AF$1262,MATCH(Stata!$A801,Vlookup!$A:$A,0),MATCH(Stata!O$1,Vlookup!$1:$1,0))</f>
        <v>#N/A</v>
      </c>
      <c r="P801">
        <f ca="1">INDEX(Vlookup!$A$1:$AF$1262,MATCH(Stata!$A801,Vlookup!$A:$A,0),MATCH(Stata!P$1,Vlookup!$1:$1,0))</f>
        <v>24.1478</v>
      </c>
      <c r="Q801">
        <f ca="1">INDEX(Vlookup!$A$1:$AF$1262,MATCH(Stata!$A801,Vlookup!$A:$A,0),MATCH(Stata!Q$1,Vlookup!$1:$1,0))</f>
        <v>16.170000000000002</v>
      </c>
      <c r="R801">
        <f ca="1">INDEX(Vlookup!$A$1:$AF$1262,MATCH(Stata!$A801,Vlookup!$A:$A,0),MATCH(Stata!R$1,Vlookup!$1:$1,0))</f>
        <v>20.9055</v>
      </c>
      <c r="S801">
        <f ca="1">INDEX(Vlookup!$A$1:$AF$1262,MATCH(Stata!$A801,Vlookup!$A:$A,0),MATCH(Stata!S$1,Vlookup!$1:$1,0))</f>
        <v>11.1021</v>
      </c>
      <c r="T801">
        <f ca="1">INDEX(Vlookup!$A$1:$AF$1262,MATCH(Stata!$A801,Vlookup!$A:$A,0),MATCH(Stata!T$1,Vlookup!$1:$1,0))</f>
        <v>78.088999999999999</v>
      </c>
      <c r="U801">
        <f ca="1">INDEX(Vlookup!$A$1:$AF$1262,MATCH(Stata!$A801,Vlookup!$A:$A,0),MATCH(Stata!U$1,Vlookup!$1:$1,0))</f>
        <v>40.857500000000002</v>
      </c>
      <c r="V801">
        <f ca="1">INDEX(Vlookup!$A$1:$AF$1262,MATCH(Stata!$A801,Vlookup!$A:$A,0),MATCH(Stata!V$1,Vlookup!$1:$1,0))</f>
        <v>14.868399999999999</v>
      </c>
      <c r="W801">
        <f ca="1">INDEX(Vlookup!$A$1:$AF$1262,MATCH(Stata!$A801,Vlookup!$A:$A,0),MATCH(Stata!W$1,Vlookup!$1:$1,0))</f>
        <v>46.447299999999998</v>
      </c>
      <c r="X801">
        <f ca="1">INDEX(Vlookup!$A$1:$AF$1262,MATCH(Stata!$A801,Vlookup!$A:$A,0),MATCH(Stata!X$1,Vlookup!$1:$1,0))</f>
        <v>17.783100000000001</v>
      </c>
      <c r="Y801">
        <f ca="1">INDEX(Vlookup!$A$1:$AF$1262,MATCH(Stata!$A801,Vlookup!$A:$A,0),MATCH(Stata!Y$1,Vlookup!$1:$1,0))</f>
        <v>13.831200000000001</v>
      </c>
      <c r="Z801">
        <f ca="1">INDEX(Vlookup!$A$1:$AF$1262,MATCH(Stata!$A801,Vlookup!$A:$A,0),MATCH(Stata!Z$1,Vlookup!$1:$1,0))</f>
        <v>10.8537</v>
      </c>
      <c r="AA801">
        <f ca="1">INDEX(Vlookup!$A$1:$AF$1262,MATCH(Stata!$A801,Vlookup!$A:$A,0),MATCH(Stata!AA$1,Vlookup!$1:$1,0))</f>
        <v>38.886899999999997</v>
      </c>
      <c r="AB801">
        <f ca="1">INDEX(Vlookup!$A$1:$AF$1262,MATCH(Stata!$A801,Vlookup!$A:$A,0),MATCH(Stata!AB$1,Vlookup!$1:$1,0))</f>
        <v>34.232300000000002</v>
      </c>
      <c r="AC801">
        <f ca="1">INDEX(Vlookup!$A$1:$AF$1262,MATCH(Stata!$A801,Vlookup!$A:$A,0),MATCH(Stata!AC$1,Vlookup!$1:$1,0))</f>
        <v>19.626300000000001</v>
      </c>
      <c r="AD801">
        <f ca="1">INDEX(Vlookup!$A$1:$AF$1262,MATCH(Stata!$A801,Vlookup!$A:$A,0),MATCH(Stata!AD$1,Vlookup!$1:$1,0))</f>
        <v>43.181800000000003</v>
      </c>
      <c r="AE801">
        <f ca="1">INDEX(Vlookup!$A$1:$AF$1262,MATCH(Stata!$A801,Vlookup!$A:$A,0),MATCH(Stata!AE$1,Vlookup!$1:$1,0))</f>
        <v>14.766999999999999</v>
      </c>
      <c r="AF801">
        <f ca="1">INDEX(Vlookup!$A$1:$AF$1262,MATCH(Stata!$A801,Vlookup!$A:$A,0),MATCH(Stata!AF$1,Vlookup!$1:$1,0))</f>
        <v>1095.04</v>
      </c>
      <c r="AG801">
        <f ca="1">INDEX(Vlookup!$A$1:$AG$1262,MATCH(Stata!$A801,Vlookup!$A:$A,0),MATCH(Stata!AG$1,Vlookup!$1:$1,0))</f>
        <v>49.68</v>
      </c>
    </row>
    <row r="802" spans="1:33" hidden="1" x14ac:dyDescent="0.25">
      <c r="A802" s="1">
        <v>39882</v>
      </c>
      <c r="B802">
        <f ca="1">INDEX(Vlookup!$A$1:$AF$1262,MATCH(Stata!$A802,Vlookup!$A:$A,0),MATCH(Stata!B$1,Vlookup!$1:$1,0))</f>
        <v>41.161000000000001</v>
      </c>
      <c r="C802">
        <f ca="1">INDEX(Vlookup!$A$1:$AF$1262,MATCH(Stata!$A802,Vlookup!$A:$A,0),MATCH(Stata!C$1,Vlookup!$1:$1,0))</f>
        <v>5.8864999999999998</v>
      </c>
      <c r="D802">
        <f ca="1">INDEX(Vlookup!$A$1:$AF$1262,MATCH(Stata!$A802,Vlookup!$A:$A,0),MATCH(Stata!D$1,Vlookup!$1:$1,0))</f>
        <v>12.925800000000001</v>
      </c>
      <c r="E802">
        <f ca="1">INDEX(Vlookup!$A$1:$AF$1262,MATCH(Stata!$A802,Vlookup!$A:$A,0),MATCH(Stata!E$1,Vlookup!$1:$1,0))</f>
        <v>11.263</v>
      </c>
      <c r="F802">
        <f ca="1">INDEX(Vlookup!$A$1:$AF$1262,MATCH(Stata!$A802,Vlookup!$A:$A,0),MATCH(Stata!F$1,Vlookup!$1:$1,0))</f>
        <v>7.0368000000000004</v>
      </c>
      <c r="G802">
        <f ca="1">INDEX(Vlookup!$A$1:$AF$1262,MATCH(Stata!$A802,Vlookup!$A:$A,0),MATCH(Stata!G$1,Vlookup!$1:$1,0))</f>
        <v>18.2288</v>
      </c>
      <c r="H802">
        <f ca="1">INDEX(Vlookup!$A$1:$AF$1262,MATCH(Stata!$A802,Vlookup!$A:$A,0),MATCH(Stata!H$1,Vlookup!$1:$1,0))</f>
        <v>29.844899999999999</v>
      </c>
      <c r="I802">
        <f ca="1">INDEX(Vlookup!$A$1:$AF$1262,MATCH(Stata!$A802,Vlookup!$A:$A,0),MATCH(Stata!I$1,Vlookup!$1:$1,0))</f>
        <v>23.914100000000001</v>
      </c>
      <c r="J802">
        <f ca="1">INDEX(Vlookup!$A$1:$AF$1262,MATCH(Stata!$A802,Vlookup!$A:$A,0),MATCH(Stata!J$1,Vlookup!$1:$1,0))</f>
        <v>14.4695</v>
      </c>
      <c r="K802">
        <f ca="1">INDEX(Vlookup!$A$1:$AF$1262,MATCH(Stata!$A802,Vlookup!$A:$A,0),MATCH(Stata!K$1,Vlookup!$1:$1,0))</f>
        <v>17.340800000000002</v>
      </c>
      <c r="L802">
        <f ca="1">INDEX(Vlookup!$A$1:$AF$1262,MATCH(Stata!$A802,Vlookup!$A:$A,0),MATCH(Stata!L$1,Vlookup!$1:$1,0))</f>
        <v>15.446899999999999</v>
      </c>
      <c r="M802">
        <f ca="1">INDEX(Vlookup!$A$1:$AF$1262,MATCH(Stata!$A802,Vlookup!$A:$A,0),MATCH(Stata!M$1,Vlookup!$1:$1,0))</f>
        <v>61.4054</v>
      </c>
      <c r="N802">
        <f ca="1">INDEX(Vlookup!$A$1:$AF$1262,MATCH(Stata!$A802,Vlookup!$A:$A,0),MATCH(Stata!N$1,Vlookup!$1:$1,0))</f>
        <v>7.8934999999999995</v>
      </c>
      <c r="O802" t="e">
        <f ca="1">INDEX(Vlookup!$A$1:$AF$1262,MATCH(Stata!$A802,Vlookup!$A:$A,0),MATCH(Stata!O$1,Vlookup!$1:$1,0))</f>
        <v>#N/A</v>
      </c>
      <c r="P802">
        <f ca="1">INDEX(Vlookup!$A$1:$AF$1262,MATCH(Stata!$A802,Vlookup!$A:$A,0),MATCH(Stata!P$1,Vlookup!$1:$1,0))</f>
        <v>25.5761</v>
      </c>
      <c r="Q802">
        <f ca="1">INDEX(Vlookup!$A$1:$AF$1262,MATCH(Stata!$A802,Vlookup!$A:$A,0),MATCH(Stata!Q$1,Vlookup!$1:$1,0))</f>
        <v>17.440799999999999</v>
      </c>
      <c r="R802">
        <f ca="1">INDEX(Vlookup!$A$1:$AF$1262,MATCH(Stata!$A802,Vlookup!$A:$A,0),MATCH(Stata!R$1,Vlookup!$1:$1,0))</f>
        <v>22.885300000000001</v>
      </c>
      <c r="S802">
        <f ca="1">INDEX(Vlookup!$A$1:$AF$1262,MATCH(Stata!$A802,Vlookup!$A:$A,0),MATCH(Stata!S$1,Vlookup!$1:$1,0))</f>
        <v>12.314</v>
      </c>
      <c r="T802">
        <f ca="1">INDEX(Vlookup!$A$1:$AF$1262,MATCH(Stata!$A802,Vlookup!$A:$A,0),MATCH(Stata!T$1,Vlookup!$1:$1,0))</f>
        <v>81.615499999999997</v>
      </c>
      <c r="U802">
        <f ca="1">INDEX(Vlookup!$A$1:$AF$1262,MATCH(Stata!$A802,Vlookup!$A:$A,0),MATCH(Stata!U$1,Vlookup!$1:$1,0))</f>
        <v>41.892099999999999</v>
      </c>
      <c r="V802">
        <f ca="1">INDEX(Vlookup!$A$1:$AF$1262,MATCH(Stata!$A802,Vlookup!$A:$A,0),MATCH(Stata!V$1,Vlookup!$1:$1,0))</f>
        <v>18.2348</v>
      </c>
      <c r="W802">
        <f ca="1">INDEX(Vlookup!$A$1:$AF$1262,MATCH(Stata!$A802,Vlookup!$A:$A,0),MATCH(Stata!W$1,Vlookup!$1:$1,0))</f>
        <v>46.695900000000002</v>
      </c>
      <c r="X802">
        <f ca="1">INDEX(Vlookup!$A$1:$AF$1262,MATCH(Stata!$A802,Vlookup!$A:$A,0),MATCH(Stata!X$1,Vlookup!$1:$1,0))</f>
        <v>18.808199999999999</v>
      </c>
      <c r="Y802">
        <f ca="1">INDEX(Vlookup!$A$1:$AF$1262,MATCH(Stata!$A802,Vlookup!$A:$A,0),MATCH(Stata!Y$1,Vlookup!$1:$1,0))</f>
        <v>15.045500000000001</v>
      </c>
      <c r="Z802">
        <f ca="1">INDEX(Vlookup!$A$1:$AF$1262,MATCH(Stata!$A802,Vlookup!$A:$A,0),MATCH(Stata!Z$1,Vlookup!$1:$1,0))</f>
        <v>11.249000000000001</v>
      </c>
      <c r="AA802">
        <f ca="1">INDEX(Vlookup!$A$1:$AF$1262,MATCH(Stata!$A802,Vlookup!$A:$A,0),MATCH(Stata!AA$1,Vlookup!$1:$1,0))</f>
        <v>39.758299999999998</v>
      </c>
      <c r="AB802">
        <f ca="1">INDEX(Vlookup!$A$1:$AF$1262,MATCH(Stata!$A802,Vlookup!$A:$A,0),MATCH(Stata!AB$1,Vlookup!$1:$1,0))</f>
        <v>37.176099999999998</v>
      </c>
      <c r="AC802">
        <f ca="1">INDEX(Vlookup!$A$1:$AF$1262,MATCH(Stata!$A802,Vlookup!$A:$A,0),MATCH(Stata!AC$1,Vlookup!$1:$1,0))</f>
        <v>20.698399999999999</v>
      </c>
      <c r="AD802">
        <f ca="1">INDEX(Vlookup!$A$1:$AF$1262,MATCH(Stata!$A802,Vlookup!$A:$A,0),MATCH(Stata!AD$1,Vlookup!$1:$1,0))</f>
        <v>44.2361</v>
      </c>
      <c r="AE802">
        <f ca="1">INDEX(Vlookup!$A$1:$AF$1262,MATCH(Stata!$A802,Vlookup!$A:$A,0),MATCH(Stata!AE$1,Vlookup!$1:$1,0))</f>
        <v>15.7331</v>
      </c>
      <c r="AF802">
        <f ca="1">INDEX(Vlookup!$A$1:$AF$1262,MATCH(Stata!$A802,Vlookup!$A:$A,0),MATCH(Stata!AF$1,Vlookup!$1:$1,0))</f>
        <v>1164.83</v>
      </c>
      <c r="AG802">
        <f ca="1">INDEX(Vlookup!$A$1:$AG$1262,MATCH(Stata!$A802,Vlookup!$A:$A,0),MATCH(Stata!AG$1,Vlookup!$1:$1,0))</f>
        <v>44.37</v>
      </c>
    </row>
    <row r="803" spans="1:33" hidden="1" x14ac:dyDescent="0.25">
      <c r="A803" s="1">
        <v>39883</v>
      </c>
      <c r="B803">
        <f ca="1">INDEX(Vlookup!$A$1:$AF$1262,MATCH(Stata!$A803,Vlookup!$A:$A,0),MATCH(Stata!B$1,Vlookup!$1:$1,0))</f>
        <v>42.346299999999999</v>
      </c>
      <c r="C803">
        <f ca="1">INDEX(Vlookup!$A$1:$AF$1262,MATCH(Stata!$A803,Vlookup!$A:$A,0),MATCH(Stata!C$1,Vlookup!$1:$1,0))</f>
        <v>5.5403000000000002</v>
      </c>
      <c r="D803">
        <f ca="1">INDEX(Vlookup!$A$1:$AF$1262,MATCH(Stata!$A803,Vlookup!$A:$A,0),MATCH(Stata!D$1,Vlookup!$1:$1,0))</f>
        <v>12.7623</v>
      </c>
      <c r="E803">
        <f ca="1">INDEX(Vlookup!$A$1:$AF$1262,MATCH(Stata!$A803,Vlookup!$A:$A,0),MATCH(Stata!E$1,Vlookup!$1:$1,0))</f>
        <v>11.040900000000001</v>
      </c>
      <c r="F803">
        <f ca="1">INDEX(Vlookup!$A$1:$AF$1262,MATCH(Stata!$A803,Vlookup!$A:$A,0),MATCH(Stata!F$1,Vlookup!$1:$1,0))</f>
        <v>6.8692000000000002</v>
      </c>
      <c r="G803">
        <f ca="1">INDEX(Vlookup!$A$1:$AF$1262,MATCH(Stata!$A803,Vlookup!$A:$A,0),MATCH(Stata!G$1,Vlookup!$1:$1,0))</f>
        <v>18.490099999999998</v>
      </c>
      <c r="H803">
        <f ca="1">INDEX(Vlookup!$A$1:$AF$1262,MATCH(Stata!$A803,Vlookup!$A:$A,0),MATCH(Stata!H$1,Vlookup!$1:$1,0))</f>
        <v>30.079899999999999</v>
      </c>
      <c r="I803">
        <f ca="1">INDEX(Vlookup!$A$1:$AF$1262,MATCH(Stata!$A803,Vlookup!$A:$A,0),MATCH(Stata!I$1,Vlookup!$1:$1,0))</f>
        <v>23.733699999999999</v>
      </c>
      <c r="J803">
        <f ca="1">INDEX(Vlookup!$A$1:$AF$1262,MATCH(Stata!$A803,Vlookup!$A:$A,0),MATCH(Stata!J$1,Vlookup!$1:$1,0))</f>
        <v>15.367599999999999</v>
      </c>
      <c r="K803">
        <f ca="1">INDEX(Vlookup!$A$1:$AF$1262,MATCH(Stata!$A803,Vlookup!$A:$A,0),MATCH(Stata!K$1,Vlookup!$1:$1,0))</f>
        <v>17.707699999999999</v>
      </c>
      <c r="L803">
        <f ca="1">INDEX(Vlookup!$A$1:$AF$1262,MATCH(Stata!$A803,Vlookup!$A:$A,0),MATCH(Stata!L$1,Vlookup!$1:$1,0))</f>
        <v>15.817600000000001</v>
      </c>
      <c r="M803">
        <f ca="1">INDEX(Vlookup!$A$1:$AF$1262,MATCH(Stata!$A803,Vlookup!$A:$A,0),MATCH(Stata!M$1,Vlookup!$1:$1,0))</f>
        <v>59.929299999999998</v>
      </c>
      <c r="N803">
        <f ca="1">INDEX(Vlookup!$A$1:$AF$1262,MATCH(Stata!$A803,Vlookup!$A:$A,0),MATCH(Stata!N$1,Vlookup!$1:$1,0))</f>
        <v>7.5553999999999997</v>
      </c>
      <c r="O803" t="e">
        <f ca="1">INDEX(Vlookup!$A$1:$AF$1262,MATCH(Stata!$A803,Vlookup!$A:$A,0),MATCH(Stata!O$1,Vlookup!$1:$1,0))</f>
        <v>#N/A</v>
      </c>
      <c r="P803">
        <f ca="1">INDEX(Vlookup!$A$1:$AF$1262,MATCH(Stata!$A803,Vlookup!$A:$A,0),MATCH(Stata!P$1,Vlookup!$1:$1,0))</f>
        <v>27.0611</v>
      </c>
      <c r="Q803">
        <f ca="1">INDEX(Vlookup!$A$1:$AF$1262,MATCH(Stata!$A803,Vlookup!$A:$A,0),MATCH(Stata!Q$1,Vlookup!$1:$1,0))</f>
        <v>17.674299999999999</v>
      </c>
      <c r="R803">
        <f ca="1">INDEX(Vlookup!$A$1:$AF$1262,MATCH(Stata!$A803,Vlookup!$A:$A,0),MATCH(Stata!R$1,Vlookup!$1:$1,0))</f>
        <v>23.9923</v>
      </c>
      <c r="S803">
        <f ca="1">INDEX(Vlookup!$A$1:$AF$1262,MATCH(Stata!$A803,Vlookup!$A:$A,0),MATCH(Stata!S$1,Vlookup!$1:$1,0))</f>
        <v>12.349399999999999</v>
      </c>
      <c r="T803">
        <f ca="1">INDEX(Vlookup!$A$1:$AF$1262,MATCH(Stata!$A803,Vlookup!$A:$A,0),MATCH(Stata!T$1,Vlookup!$1:$1,0))</f>
        <v>82.897000000000006</v>
      </c>
      <c r="U803">
        <f ca="1">INDEX(Vlookup!$A$1:$AF$1262,MATCH(Stata!$A803,Vlookup!$A:$A,0),MATCH(Stata!U$1,Vlookup!$1:$1,0))</f>
        <v>41.997300000000003</v>
      </c>
      <c r="V803">
        <f ca="1">INDEX(Vlookup!$A$1:$AF$1262,MATCH(Stata!$A803,Vlookup!$A:$A,0),MATCH(Stata!V$1,Vlookup!$1:$1,0))</f>
        <v>19.076499999999999</v>
      </c>
      <c r="W803">
        <f ca="1">INDEX(Vlookup!$A$1:$AF$1262,MATCH(Stata!$A803,Vlookup!$A:$A,0),MATCH(Stata!W$1,Vlookup!$1:$1,0))</f>
        <v>45.302100000000003</v>
      </c>
      <c r="X803">
        <f ca="1">INDEX(Vlookup!$A$1:$AF$1262,MATCH(Stata!$A803,Vlookup!$A:$A,0),MATCH(Stata!X$1,Vlookup!$1:$1,0))</f>
        <v>18.587900000000001</v>
      </c>
      <c r="Y803">
        <f ca="1">INDEX(Vlookup!$A$1:$AF$1262,MATCH(Stata!$A803,Vlookup!$A:$A,0),MATCH(Stata!Y$1,Vlookup!$1:$1,0))</f>
        <v>15.6206</v>
      </c>
      <c r="Z803">
        <f ca="1">INDEX(Vlookup!$A$1:$AF$1262,MATCH(Stata!$A803,Vlookup!$A:$A,0),MATCH(Stata!Z$1,Vlookup!$1:$1,0))</f>
        <v>10.991199999999999</v>
      </c>
      <c r="AA803">
        <f ca="1">INDEX(Vlookup!$A$1:$AF$1262,MATCH(Stata!$A803,Vlookup!$A:$A,0),MATCH(Stata!AA$1,Vlookup!$1:$1,0))</f>
        <v>39.670200000000001</v>
      </c>
      <c r="AB803">
        <f ca="1">INDEX(Vlookup!$A$1:$AF$1262,MATCH(Stata!$A803,Vlookup!$A:$A,0),MATCH(Stata!AB$1,Vlookup!$1:$1,0))</f>
        <v>37.422199999999997</v>
      </c>
      <c r="AC803">
        <f ca="1">INDEX(Vlookup!$A$1:$AF$1262,MATCH(Stata!$A803,Vlookup!$A:$A,0),MATCH(Stata!AC$1,Vlookup!$1:$1,0))</f>
        <v>20.570900000000002</v>
      </c>
      <c r="AD803">
        <f ca="1">INDEX(Vlookup!$A$1:$AF$1262,MATCH(Stata!$A803,Vlookup!$A:$A,0),MATCH(Stata!AD$1,Vlookup!$1:$1,0))</f>
        <v>43.379199999999997</v>
      </c>
      <c r="AE803">
        <f ca="1">INDEX(Vlookup!$A$1:$AF$1262,MATCH(Stata!$A803,Vlookup!$A:$A,0),MATCH(Stata!AE$1,Vlookup!$1:$1,0))</f>
        <v>15.7142</v>
      </c>
      <c r="AF803">
        <f ca="1">INDEX(Vlookup!$A$1:$AF$1262,MATCH(Stata!$A803,Vlookup!$A:$A,0),MATCH(Stata!AF$1,Vlookup!$1:$1,0))</f>
        <v>1168.07</v>
      </c>
      <c r="AG803">
        <f ca="1">INDEX(Vlookup!$A$1:$AG$1262,MATCH(Stata!$A803,Vlookup!$A:$A,0),MATCH(Stata!AG$1,Vlookup!$1:$1,0))</f>
        <v>43.61</v>
      </c>
    </row>
    <row r="804" spans="1:33" hidden="1" x14ac:dyDescent="0.25">
      <c r="A804" s="1">
        <v>39884</v>
      </c>
      <c r="B804">
        <f ca="1">INDEX(Vlookup!$A$1:$AF$1262,MATCH(Stata!$A804,Vlookup!$A:$A,0),MATCH(Stata!B$1,Vlookup!$1:$1,0))</f>
        <v>43.432099999999998</v>
      </c>
      <c r="C804">
        <f ca="1">INDEX(Vlookup!$A$1:$AF$1262,MATCH(Stata!$A804,Vlookup!$A:$A,0),MATCH(Stata!C$1,Vlookup!$1:$1,0))</f>
        <v>5.7519</v>
      </c>
      <c r="D804">
        <f ca="1">INDEX(Vlookup!$A$1:$AF$1262,MATCH(Stata!$A804,Vlookup!$A:$A,0),MATCH(Stata!D$1,Vlookup!$1:$1,0))</f>
        <v>12.945</v>
      </c>
      <c r="E804">
        <f ca="1">INDEX(Vlookup!$A$1:$AF$1262,MATCH(Stata!$A804,Vlookup!$A:$A,0),MATCH(Stata!E$1,Vlookup!$1:$1,0))</f>
        <v>12.1699</v>
      </c>
      <c r="F804">
        <f ca="1">INDEX(Vlookup!$A$1:$AF$1262,MATCH(Stata!$A804,Vlookup!$A:$A,0),MATCH(Stata!F$1,Vlookup!$1:$1,0))</f>
        <v>6.8692000000000002</v>
      </c>
      <c r="G804">
        <f ca="1">INDEX(Vlookup!$A$1:$AF$1262,MATCH(Stata!$A804,Vlookup!$A:$A,0),MATCH(Stata!G$1,Vlookup!$1:$1,0))</f>
        <v>19.2819</v>
      </c>
      <c r="H804">
        <f ca="1">INDEX(Vlookup!$A$1:$AF$1262,MATCH(Stata!$A804,Vlookup!$A:$A,0),MATCH(Stata!H$1,Vlookup!$1:$1,0))</f>
        <v>30.4054</v>
      </c>
      <c r="I804">
        <f ca="1">INDEX(Vlookup!$A$1:$AF$1262,MATCH(Stata!$A804,Vlookup!$A:$A,0),MATCH(Stata!I$1,Vlookup!$1:$1,0))</f>
        <v>24.374199999999998</v>
      </c>
      <c r="J804">
        <f ca="1">INDEX(Vlookup!$A$1:$AF$1262,MATCH(Stata!$A804,Vlookup!$A:$A,0),MATCH(Stata!J$1,Vlookup!$1:$1,0))</f>
        <v>16.664899999999999</v>
      </c>
      <c r="K804">
        <f ca="1">INDEX(Vlookup!$A$1:$AF$1262,MATCH(Stata!$A804,Vlookup!$A:$A,0),MATCH(Stata!K$1,Vlookup!$1:$1,0))</f>
        <v>18.2761</v>
      </c>
      <c r="L804">
        <f ca="1">INDEX(Vlookup!$A$1:$AF$1262,MATCH(Stata!$A804,Vlookup!$A:$A,0),MATCH(Stata!L$1,Vlookup!$1:$1,0))</f>
        <v>16.429600000000001</v>
      </c>
      <c r="M804">
        <f ca="1">INDEX(Vlookup!$A$1:$AF$1262,MATCH(Stata!$A804,Vlookup!$A:$A,0),MATCH(Stata!M$1,Vlookup!$1:$1,0))</f>
        <v>61.186700000000002</v>
      </c>
      <c r="N804">
        <f ca="1">INDEX(Vlookup!$A$1:$AF$1262,MATCH(Stata!$A804,Vlookup!$A:$A,0),MATCH(Stata!N$1,Vlookup!$1:$1,0))</f>
        <v>8.5165000000000006</v>
      </c>
      <c r="O804" t="e">
        <f ca="1">INDEX(Vlookup!$A$1:$AF$1262,MATCH(Stata!$A804,Vlookup!$A:$A,0),MATCH(Stata!O$1,Vlookup!$1:$1,0))</f>
        <v>#N/A</v>
      </c>
      <c r="P804">
        <f ca="1">INDEX(Vlookup!$A$1:$AF$1262,MATCH(Stata!$A804,Vlookup!$A:$A,0),MATCH(Stata!P$1,Vlookup!$1:$1,0))</f>
        <v>27.7516</v>
      </c>
      <c r="Q804">
        <f ca="1">INDEX(Vlookup!$A$1:$AF$1262,MATCH(Stata!$A804,Vlookup!$A:$A,0),MATCH(Stata!Q$1,Vlookup!$1:$1,0))</f>
        <v>18.258099999999999</v>
      </c>
      <c r="R804">
        <f ca="1">INDEX(Vlookup!$A$1:$AF$1262,MATCH(Stata!$A804,Vlookup!$A:$A,0),MATCH(Stata!R$1,Vlookup!$1:$1,0))</f>
        <v>24.595199999999998</v>
      </c>
      <c r="S804">
        <f ca="1">INDEX(Vlookup!$A$1:$AF$1262,MATCH(Stata!$A804,Vlookup!$A:$A,0),MATCH(Stata!S$1,Vlookup!$1:$1,0))</f>
        <v>12.844799999999999</v>
      </c>
      <c r="T804">
        <f ca="1">INDEX(Vlookup!$A$1:$AF$1262,MATCH(Stata!$A804,Vlookup!$A:$A,0),MATCH(Stata!T$1,Vlookup!$1:$1,0))</f>
        <v>84.562100000000001</v>
      </c>
      <c r="U804">
        <f ca="1">INDEX(Vlookup!$A$1:$AF$1262,MATCH(Stata!$A804,Vlookup!$A:$A,0),MATCH(Stata!U$1,Vlookup!$1:$1,0))</f>
        <v>42.961799999999997</v>
      </c>
      <c r="V804">
        <f ca="1">INDEX(Vlookup!$A$1:$AF$1262,MATCH(Stata!$A804,Vlookup!$A:$A,0),MATCH(Stata!V$1,Vlookup!$1:$1,0))</f>
        <v>21.694800000000001</v>
      </c>
      <c r="W804">
        <f ca="1">INDEX(Vlookup!$A$1:$AF$1262,MATCH(Stata!$A804,Vlookup!$A:$A,0),MATCH(Stata!W$1,Vlookup!$1:$1,0))</f>
        <v>46.3142</v>
      </c>
      <c r="X804">
        <f ca="1">INDEX(Vlookup!$A$1:$AF$1262,MATCH(Stata!$A804,Vlookup!$A:$A,0),MATCH(Stata!X$1,Vlookup!$1:$1,0))</f>
        <v>20.358599999999999</v>
      </c>
      <c r="Y804">
        <f ca="1">INDEX(Vlookup!$A$1:$AF$1262,MATCH(Stata!$A804,Vlookup!$A:$A,0),MATCH(Stata!Y$1,Vlookup!$1:$1,0))</f>
        <v>15.529299999999999</v>
      </c>
      <c r="Z804">
        <f ca="1">INDEX(Vlookup!$A$1:$AF$1262,MATCH(Stata!$A804,Vlookup!$A:$A,0),MATCH(Stata!Z$1,Vlookup!$1:$1,0))</f>
        <v>12.0482</v>
      </c>
      <c r="AA804">
        <f ca="1">INDEX(Vlookup!$A$1:$AF$1262,MATCH(Stata!$A804,Vlookup!$A:$A,0),MATCH(Stata!AA$1,Vlookup!$1:$1,0))</f>
        <v>40.295200000000001</v>
      </c>
      <c r="AB804">
        <f ca="1">INDEX(Vlookup!$A$1:$AF$1262,MATCH(Stata!$A804,Vlookup!$A:$A,0),MATCH(Stata!AB$1,Vlookup!$1:$1,0))</f>
        <v>38.096600000000002</v>
      </c>
      <c r="AC804">
        <f ca="1">INDEX(Vlookup!$A$1:$AF$1262,MATCH(Stata!$A804,Vlookup!$A:$A,0),MATCH(Stata!AC$1,Vlookup!$1:$1,0))</f>
        <v>21.095700000000001</v>
      </c>
      <c r="AD804">
        <f ca="1">INDEX(Vlookup!$A$1:$AF$1262,MATCH(Stata!$A804,Vlookup!$A:$A,0),MATCH(Stata!AD$1,Vlookup!$1:$1,0))</f>
        <v>44.731999999999999</v>
      </c>
      <c r="AE804">
        <f ca="1">INDEX(Vlookup!$A$1:$AF$1262,MATCH(Stata!$A804,Vlookup!$A:$A,0),MATCH(Stata!AE$1,Vlookup!$1:$1,0))</f>
        <v>16.509799999999998</v>
      </c>
      <c r="AF804">
        <f ca="1">INDEX(Vlookup!$A$1:$AF$1262,MATCH(Stata!$A804,Vlookup!$A:$A,0),MATCH(Stata!AF$1,Vlookup!$1:$1,0))</f>
        <v>1215.8699999999999</v>
      </c>
      <c r="AG804">
        <f ca="1">INDEX(Vlookup!$A$1:$AG$1262,MATCH(Stata!$A804,Vlookup!$A:$A,0),MATCH(Stata!AG$1,Vlookup!$1:$1,0))</f>
        <v>41.18</v>
      </c>
    </row>
    <row r="805" spans="1:33" hidden="1" x14ac:dyDescent="0.25">
      <c r="A805" s="1">
        <v>39885</v>
      </c>
      <c r="B805">
        <f ca="1">INDEX(Vlookup!$A$1:$AF$1262,MATCH(Stata!$A805,Vlookup!$A:$A,0),MATCH(Stata!B$1,Vlookup!$1:$1,0))</f>
        <v>43.432099999999998</v>
      </c>
      <c r="C805">
        <f ca="1">INDEX(Vlookup!$A$1:$AF$1262,MATCH(Stata!$A805,Vlookup!$A:$A,0),MATCH(Stata!C$1,Vlookup!$1:$1,0))</f>
        <v>5.5114000000000001</v>
      </c>
      <c r="D805">
        <f ca="1">INDEX(Vlookup!$A$1:$AF$1262,MATCH(Stata!$A805,Vlookup!$A:$A,0),MATCH(Stata!D$1,Vlookup!$1:$1,0))</f>
        <v>13.246700000000001</v>
      </c>
      <c r="E805">
        <f ca="1">INDEX(Vlookup!$A$1:$AF$1262,MATCH(Stata!$A805,Vlookup!$A:$A,0),MATCH(Stata!E$1,Vlookup!$1:$1,0))</f>
        <v>12.1144</v>
      </c>
      <c r="F805">
        <f ca="1">INDEX(Vlookup!$A$1:$AF$1262,MATCH(Stata!$A805,Vlookup!$A:$A,0),MATCH(Stata!F$1,Vlookup!$1:$1,0))</f>
        <v>8.3771000000000004</v>
      </c>
      <c r="G805">
        <f ca="1">INDEX(Vlookup!$A$1:$AF$1262,MATCH(Stata!$A805,Vlookup!$A:$A,0),MATCH(Stata!G$1,Vlookup!$1:$1,0))</f>
        <v>19.218599999999999</v>
      </c>
      <c r="H805">
        <f ca="1">INDEX(Vlookup!$A$1:$AF$1262,MATCH(Stata!$A805,Vlookup!$A:$A,0),MATCH(Stata!H$1,Vlookup!$1:$1,0))</f>
        <v>30.197500000000002</v>
      </c>
      <c r="I805">
        <f ca="1">INDEX(Vlookup!$A$1:$AF$1262,MATCH(Stata!$A805,Vlookup!$A:$A,0),MATCH(Stata!I$1,Vlookup!$1:$1,0))</f>
        <v>24.157699999999998</v>
      </c>
      <c r="J805">
        <f ca="1">INDEX(Vlookup!$A$1:$AF$1262,MATCH(Stata!$A805,Vlookup!$A:$A,0),MATCH(Stata!J$1,Vlookup!$1:$1,0))</f>
        <v>17.762499999999999</v>
      </c>
      <c r="K805">
        <f ca="1">INDEX(Vlookup!$A$1:$AF$1262,MATCH(Stata!$A805,Vlookup!$A:$A,0),MATCH(Stata!K$1,Vlookup!$1:$1,0))</f>
        <v>18.446100000000001</v>
      </c>
      <c r="L805">
        <f ca="1">INDEX(Vlookup!$A$1:$AF$1262,MATCH(Stata!$A805,Vlookup!$A:$A,0),MATCH(Stata!L$1,Vlookup!$1:$1,0))</f>
        <v>16.8003</v>
      </c>
      <c r="M805">
        <f ca="1">INDEX(Vlookup!$A$1:$AF$1262,MATCH(Stata!$A805,Vlookup!$A:$A,0),MATCH(Stata!M$1,Vlookup!$1:$1,0))</f>
        <v>61.232300000000002</v>
      </c>
      <c r="N805">
        <f ca="1">INDEX(Vlookup!$A$1:$AF$1262,MATCH(Stata!$A805,Vlookup!$A:$A,0),MATCH(Stata!N$1,Vlookup!$1:$1,0))</f>
        <v>8.5609999999999999</v>
      </c>
      <c r="O805" t="e">
        <f ca="1">INDEX(Vlookup!$A$1:$AF$1262,MATCH(Stata!$A805,Vlookup!$A:$A,0),MATCH(Stata!O$1,Vlookup!$1:$1,0))</f>
        <v>#N/A</v>
      </c>
      <c r="P805">
        <f ca="1">INDEX(Vlookup!$A$1:$AF$1262,MATCH(Stata!$A805,Vlookup!$A:$A,0),MATCH(Stata!P$1,Vlookup!$1:$1,0))</f>
        <v>27.855599999999999</v>
      </c>
      <c r="Q805">
        <f ca="1">INDEX(Vlookup!$A$1:$AF$1262,MATCH(Stata!$A805,Vlookup!$A:$A,0),MATCH(Stata!Q$1,Vlookup!$1:$1,0))</f>
        <v>18.599299999999999</v>
      </c>
      <c r="R805">
        <f ca="1">INDEX(Vlookup!$A$1:$AF$1262,MATCH(Stata!$A805,Vlookup!$A:$A,0),MATCH(Stata!R$1,Vlookup!$1:$1,0))</f>
        <v>24.235199999999999</v>
      </c>
      <c r="S805">
        <f ca="1">INDEX(Vlookup!$A$1:$AF$1262,MATCH(Stata!$A805,Vlookup!$A:$A,0),MATCH(Stata!S$1,Vlookup!$1:$1,0))</f>
        <v>13.004</v>
      </c>
      <c r="T805">
        <f ca="1">INDEX(Vlookup!$A$1:$AF$1262,MATCH(Stata!$A805,Vlookup!$A:$A,0),MATCH(Stata!T$1,Vlookup!$1:$1,0))</f>
        <v>84.524699999999996</v>
      </c>
      <c r="U805">
        <f ca="1">INDEX(Vlookup!$A$1:$AF$1262,MATCH(Stata!$A805,Vlookup!$A:$A,0),MATCH(Stata!U$1,Vlookup!$1:$1,0))</f>
        <v>44.399700000000003</v>
      </c>
      <c r="V805">
        <f ca="1">INDEX(Vlookup!$A$1:$AF$1262,MATCH(Stata!$A805,Vlookup!$A:$A,0),MATCH(Stata!V$1,Vlookup!$1:$1,0))</f>
        <v>22.209099999999999</v>
      </c>
      <c r="W805">
        <f ca="1">INDEX(Vlookup!$A$1:$AF$1262,MATCH(Stata!$A805,Vlookup!$A:$A,0),MATCH(Stata!W$1,Vlookup!$1:$1,0))</f>
        <v>46.500599999999999</v>
      </c>
      <c r="X805">
        <f ca="1">INDEX(Vlookup!$A$1:$AF$1262,MATCH(Stata!$A805,Vlookup!$A:$A,0),MATCH(Stata!X$1,Vlookup!$1:$1,0))</f>
        <v>22.934100000000001</v>
      </c>
      <c r="Y805">
        <f ca="1">INDEX(Vlookup!$A$1:$AF$1262,MATCH(Stata!$A805,Vlookup!$A:$A,0),MATCH(Stata!Y$1,Vlookup!$1:$1,0))</f>
        <v>15.200699999999999</v>
      </c>
      <c r="Z805">
        <f ca="1">INDEX(Vlookup!$A$1:$AF$1262,MATCH(Stata!$A805,Vlookup!$A:$A,0),MATCH(Stata!Z$1,Vlookup!$1:$1,0))</f>
        <v>12.495100000000001</v>
      </c>
      <c r="AA805">
        <f ca="1">INDEX(Vlookup!$A$1:$AF$1262,MATCH(Stata!$A805,Vlookup!$A:$A,0),MATCH(Stata!AA$1,Vlookup!$1:$1,0))</f>
        <v>41.325000000000003</v>
      </c>
      <c r="AB805">
        <f ca="1">INDEX(Vlookup!$A$1:$AF$1262,MATCH(Stata!$A805,Vlookup!$A:$A,0),MATCH(Stata!AB$1,Vlookup!$1:$1,0))</f>
        <v>36.9756</v>
      </c>
      <c r="AC805">
        <f ca="1">INDEX(Vlookup!$A$1:$AF$1262,MATCH(Stata!$A805,Vlookup!$A:$A,0),MATCH(Stata!AC$1,Vlookup!$1:$1,0))</f>
        <v>21.290600000000001</v>
      </c>
      <c r="AD805">
        <f ca="1">INDEX(Vlookup!$A$1:$AF$1262,MATCH(Stata!$A805,Vlookup!$A:$A,0),MATCH(Stata!AD$1,Vlookup!$1:$1,0))</f>
        <v>44.960500000000003</v>
      </c>
      <c r="AE805">
        <f ca="1">INDEX(Vlookup!$A$1:$AF$1262,MATCH(Stata!$A805,Vlookup!$A:$A,0),MATCH(Stata!AE$1,Vlookup!$1:$1,0))</f>
        <v>16.2257</v>
      </c>
      <c r="AF805">
        <f ca="1">INDEX(Vlookup!$A$1:$AF$1262,MATCH(Stata!$A805,Vlookup!$A:$A,0),MATCH(Stata!AF$1,Vlookup!$1:$1,0))</f>
        <v>1225.32</v>
      </c>
      <c r="AG805">
        <f ca="1">INDEX(Vlookup!$A$1:$AG$1262,MATCH(Stata!$A805,Vlookup!$A:$A,0),MATCH(Stata!AG$1,Vlookup!$1:$1,0))</f>
        <v>42.36</v>
      </c>
    </row>
    <row r="806" spans="1:33" hidden="1" x14ac:dyDescent="0.25">
      <c r="A806" s="1">
        <v>39888</v>
      </c>
      <c r="B806">
        <f ca="1">INDEX(Vlookup!$A$1:$AF$1262,MATCH(Stata!$A806,Vlookup!$A:$A,0),MATCH(Stata!B$1,Vlookup!$1:$1,0))</f>
        <v>42.952500000000001</v>
      </c>
      <c r="C806">
        <f ca="1">INDEX(Vlookup!$A$1:$AF$1262,MATCH(Stata!$A806,Vlookup!$A:$A,0),MATCH(Stata!C$1,Vlookup!$1:$1,0))</f>
        <v>5.8864999999999998</v>
      </c>
      <c r="D806">
        <f ca="1">INDEX(Vlookup!$A$1:$AF$1262,MATCH(Stata!$A806,Vlookup!$A:$A,0),MATCH(Stata!D$1,Vlookup!$1:$1,0))</f>
        <v>13.429399999999999</v>
      </c>
      <c r="E806">
        <f ca="1">INDEX(Vlookup!$A$1:$AF$1262,MATCH(Stata!$A806,Vlookup!$A:$A,0),MATCH(Stata!E$1,Vlookup!$1:$1,0))</f>
        <v>11.7165</v>
      </c>
      <c r="F806">
        <f ca="1">INDEX(Vlookup!$A$1:$AF$1262,MATCH(Stata!$A806,Vlookup!$A:$A,0),MATCH(Stata!F$1,Vlookup!$1:$1,0))</f>
        <v>13.906000000000001</v>
      </c>
      <c r="G806">
        <f ca="1">INDEX(Vlookup!$A$1:$AF$1262,MATCH(Stata!$A806,Vlookup!$A:$A,0),MATCH(Stata!G$1,Vlookup!$1:$1,0))</f>
        <v>19.289899999999999</v>
      </c>
      <c r="H806">
        <f ca="1">INDEX(Vlookup!$A$1:$AF$1262,MATCH(Stata!$A806,Vlookup!$A:$A,0),MATCH(Stata!H$1,Vlookup!$1:$1,0))</f>
        <v>30.586200000000002</v>
      </c>
      <c r="I806">
        <f ca="1">INDEX(Vlookup!$A$1:$AF$1262,MATCH(Stata!$A806,Vlookup!$A:$A,0),MATCH(Stata!I$1,Vlookup!$1:$1,0))</f>
        <v>23.832899999999999</v>
      </c>
      <c r="J806">
        <f ca="1">INDEX(Vlookup!$A$1:$AF$1262,MATCH(Stata!$A806,Vlookup!$A:$A,0),MATCH(Stata!J$1,Vlookup!$1:$1,0))</f>
        <v>23.251000000000001</v>
      </c>
      <c r="K806">
        <f ca="1">INDEX(Vlookup!$A$1:$AF$1262,MATCH(Stata!$A806,Vlookup!$A:$A,0),MATCH(Stata!K$1,Vlookup!$1:$1,0))</f>
        <v>18.468499999999999</v>
      </c>
      <c r="L806">
        <f ca="1">INDEX(Vlookup!$A$1:$AF$1262,MATCH(Stata!$A806,Vlookup!$A:$A,0),MATCH(Stata!L$1,Vlookup!$1:$1,0))</f>
        <v>17.463999999999999</v>
      </c>
      <c r="M806">
        <f ca="1">INDEX(Vlookup!$A$1:$AF$1262,MATCH(Stata!$A806,Vlookup!$A:$A,0),MATCH(Stata!M$1,Vlookup!$1:$1,0))</f>
        <v>61.0227</v>
      </c>
      <c r="N806">
        <f ca="1">INDEX(Vlookup!$A$1:$AF$1262,MATCH(Stata!$A806,Vlookup!$A:$A,0),MATCH(Stata!N$1,Vlookup!$1:$1,0))</f>
        <v>8.5966000000000005</v>
      </c>
      <c r="O806" t="e">
        <f ca="1">INDEX(Vlookup!$A$1:$AF$1262,MATCH(Stata!$A806,Vlookup!$A:$A,0),MATCH(Stata!O$1,Vlookup!$1:$1,0))</f>
        <v>#N/A</v>
      </c>
      <c r="P806">
        <f ca="1">INDEX(Vlookup!$A$1:$AF$1262,MATCH(Stata!$A806,Vlookup!$A:$A,0),MATCH(Stata!P$1,Vlookup!$1:$1,0))</f>
        <v>27.448899999999998</v>
      </c>
      <c r="Q806">
        <f ca="1">INDEX(Vlookup!$A$1:$AF$1262,MATCH(Stata!$A806,Vlookup!$A:$A,0),MATCH(Stata!Q$1,Vlookup!$1:$1,0))</f>
        <v>18.087399999999999</v>
      </c>
      <c r="R806">
        <f ca="1">INDEX(Vlookup!$A$1:$AF$1262,MATCH(Stata!$A806,Vlookup!$A:$A,0),MATCH(Stata!R$1,Vlookup!$1:$1,0))</f>
        <v>24.3522</v>
      </c>
      <c r="S806">
        <f ca="1">INDEX(Vlookup!$A$1:$AF$1262,MATCH(Stata!$A806,Vlookup!$A:$A,0),MATCH(Stata!S$1,Vlookup!$1:$1,0))</f>
        <v>12.6059</v>
      </c>
      <c r="T806">
        <f ca="1">INDEX(Vlookup!$A$1:$AF$1262,MATCH(Stata!$A806,Vlookup!$A:$A,0),MATCH(Stata!T$1,Vlookup!$1:$1,0))</f>
        <v>85.329099999999997</v>
      </c>
      <c r="U806">
        <f ca="1">INDEX(Vlookup!$A$1:$AF$1262,MATCH(Stata!$A806,Vlookup!$A:$A,0),MATCH(Stata!U$1,Vlookup!$1:$1,0))</f>
        <v>44.4786</v>
      </c>
      <c r="V806">
        <f ca="1">INDEX(Vlookup!$A$1:$AF$1262,MATCH(Stata!$A806,Vlookup!$A:$A,0),MATCH(Stata!V$1,Vlookup!$1:$1,0))</f>
        <v>21.591899999999999</v>
      </c>
      <c r="W806">
        <f ca="1">INDEX(Vlookup!$A$1:$AF$1262,MATCH(Stata!$A806,Vlookup!$A:$A,0),MATCH(Stata!W$1,Vlookup!$1:$1,0))</f>
        <v>45.887999999999998</v>
      </c>
      <c r="X806">
        <f ca="1">INDEX(Vlookup!$A$1:$AF$1262,MATCH(Stata!$A806,Vlookup!$A:$A,0),MATCH(Stata!X$1,Vlookup!$1:$1,0))</f>
        <v>22.205500000000001</v>
      </c>
      <c r="Y806">
        <f ca="1">INDEX(Vlookup!$A$1:$AF$1262,MATCH(Stata!$A806,Vlookup!$A:$A,0),MATCH(Stata!Y$1,Vlookup!$1:$1,0))</f>
        <v>14.8355</v>
      </c>
      <c r="Z806">
        <f ca="1">INDEX(Vlookup!$A$1:$AF$1262,MATCH(Stata!$A806,Vlookup!$A:$A,0),MATCH(Stata!Z$1,Vlookup!$1:$1,0))</f>
        <v>12.16</v>
      </c>
      <c r="AA806">
        <f ca="1">INDEX(Vlookup!$A$1:$AF$1262,MATCH(Stata!$A806,Vlookup!$A:$A,0),MATCH(Stata!AA$1,Vlookup!$1:$1,0))</f>
        <v>42.090800000000002</v>
      </c>
      <c r="AB806">
        <f ca="1">INDEX(Vlookup!$A$1:$AF$1262,MATCH(Stata!$A806,Vlookup!$A:$A,0),MATCH(Stata!AB$1,Vlookup!$1:$1,0))</f>
        <v>37.476900000000001</v>
      </c>
      <c r="AC806">
        <f ca="1">INDEX(Vlookup!$A$1:$AF$1262,MATCH(Stata!$A806,Vlookup!$A:$A,0),MATCH(Stata!AC$1,Vlookup!$1:$1,0))</f>
        <v>21.403099999999998</v>
      </c>
      <c r="AD806">
        <f ca="1">INDEX(Vlookup!$A$1:$AF$1262,MATCH(Stata!$A806,Vlookup!$A:$A,0),MATCH(Stata!AD$1,Vlookup!$1:$1,0))</f>
        <v>44.603999999999999</v>
      </c>
      <c r="AE806">
        <f ca="1">INDEX(Vlookup!$A$1:$AF$1262,MATCH(Stata!$A806,Vlookup!$A:$A,0),MATCH(Stata!AE$1,Vlookup!$1:$1,0))</f>
        <v>16.301400000000001</v>
      </c>
      <c r="AF806">
        <f ca="1">INDEX(Vlookup!$A$1:$AF$1262,MATCH(Stata!$A806,Vlookup!$A:$A,0),MATCH(Stata!AF$1,Vlookup!$1:$1,0))</f>
        <v>1221.03</v>
      </c>
      <c r="AG806">
        <f ca="1">INDEX(Vlookup!$A$1:$AG$1262,MATCH(Stata!$A806,Vlookup!$A:$A,0),MATCH(Stata!AG$1,Vlookup!$1:$1,0))</f>
        <v>43.74</v>
      </c>
    </row>
    <row r="807" spans="1:33" hidden="1" x14ac:dyDescent="0.25">
      <c r="A807" s="1">
        <v>39889</v>
      </c>
      <c r="B807">
        <f ca="1">INDEX(Vlookup!$A$1:$AF$1262,MATCH(Stata!$A807,Vlookup!$A:$A,0),MATCH(Stata!B$1,Vlookup!$1:$1,0))</f>
        <v>44.119799999999998</v>
      </c>
      <c r="C807">
        <f ca="1">INDEX(Vlookup!$A$1:$AF$1262,MATCH(Stata!$A807,Vlookup!$A:$A,0),MATCH(Stata!C$1,Vlookup!$1:$1,0))</f>
        <v>5.3766999999999996</v>
      </c>
      <c r="D807">
        <f ca="1">INDEX(Vlookup!$A$1:$AF$1262,MATCH(Stata!$A807,Vlookup!$A:$A,0),MATCH(Stata!D$1,Vlookup!$1:$1,0))</f>
        <v>13.675599999999999</v>
      </c>
      <c r="E807">
        <f ca="1">INDEX(Vlookup!$A$1:$AF$1262,MATCH(Stata!$A807,Vlookup!$A:$A,0),MATCH(Stata!E$1,Vlookup!$1:$1,0))</f>
        <v>11.957100000000001</v>
      </c>
      <c r="F807">
        <f ca="1">INDEX(Vlookup!$A$1:$AF$1262,MATCH(Stata!$A807,Vlookup!$A:$A,0),MATCH(Stata!F$1,Vlookup!$1:$1,0))</f>
        <v>16.084</v>
      </c>
      <c r="G807">
        <f ca="1">INDEX(Vlookup!$A$1:$AF$1262,MATCH(Stata!$A807,Vlookup!$A:$A,0),MATCH(Stata!G$1,Vlookup!$1:$1,0))</f>
        <v>20.089600000000001</v>
      </c>
      <c r="H807">
        <f ca="1">INDEX(Vlookup!$A$1:$AF$1262,MATCH(Stata!$A807,Vlookup!$A:$A,0),MATCH(Stata!H$1,Vlookup!$1:$1,0))</f>
        <v>31.137799999999999</v>
      </c>
      <c r="I807">
        <f ca="1">INDEX(Vlookup!$A$1:$AF$1262,MATCH(Stata!$A807,Vlookup!$A:$A,0),MATCH(Stata!I$1,Vlookup!$1:$1,0))</f>
        <v>24.2028</v>
      </c>
      <c r="J807">
        <f ca="1">INDEX(Vlookup!$A$1:$AF$1262,MATCH(Stata!$A807,Vlookup!$A:$A,0),MATCH(Stata!J$1,Vlookup!$1:$1,0))</f>
        <v>25.0472</v>
      </c>
      <c r="K807">
        <f ca="1">INDEX(Vlookup!$A$1:$AF$1262,MATCH(Stata!$A807,Vlookup!$A:$A,0),MATCH(Stata!K$1,Vlookup!$1:$1,0))</f>
        <v>18.548999999999999</v>
      </c>
      <c r="L807">
        <f ca="1">INDEX(Vlookup!$A$1:$AF$1262,MATCH(Stata!$A807,Vlookup!$A:$A,0),MATCH(Stata!L$1,Vlookup!$1:$1,0))</f>
        <v>17.739799999999999</v>
      </c>
      <c r="M807">
        <f ca="1">INDEX(Vlookup!$A$1:$AF$1262,MATCH(Stata!$A807,Vlookup!$A:$A,0),MATCH(Stata!M$1,Vlookup!$1:$1,0))</f>
        <v>62.954500000000003</v>
      </c>
      <c r="N807">
        <f ca="1">INDEX(Vlookup!$A$1:$AF$1262,MATCH(Stata!$A807,Vlookup!$A:$A,0),MATCH(Stata!N$1,Vlookup!$1:$1,0))</f>
        <v>8.8991000000000007</v>
      </c>
      <c r="O807" t="e">
        <f ca="1">INDEX(Vlookup!$A$1:$AF$1262,MATCH(Stata!$A807,Vlookup!$A:$A,0),MATCH(Stata!O$1,Vlookup!$1:$1,0))</f>
        <v>#N/A</v>
      </c>
      <c r="P807">
        <f ca="1">INDEX(Vlookup!$A$1:$AF$1262,MATCH(Stata!$A807,Vlookup!$A:$A,0),MATCH(Stata!P$1,Vlookup!$1:$1,0))</f>
        <v>28.139399999999998</v>
      </c>
      <c r="Q807">
        <f ca="1">INDEX(Vlookup!$A$1:$AF$1262,MATCH(Stata!$A807,Vlookup!$A:$A,0),MATCH(Stata!Q$1,Vlookup!$1:$1,0))</f>
        <v>19.290900000000001</v>
      </c>
      <c r="R807">
        <f ca="1">INDEX(Vlookup!$A$1:$AF$1262,MATCH(Stata!$A807,Vlookup!$A:$A,0),MATCH(Stata!R$1,Vlookup!$1:$1,0))</f>
        <v>24.802199999999999</v>
      </c>
      <c r="S807">
        <f ca="1">INDEX(Vlookup!$A$1:$AF$1262,MATCH(Stata!$A807,Vlookup!$A:$A,0),MATCH(Stata!S$1,Vlookup!$1:$1,0))</f>
        <v>13.180899999999999</v>
      </c>
      <c r="T807">
        <f ca="1">INDEX(Vlookup!$A$1:$AF$1262,MATCH(Stata!$A807,Vlookup!$A:$A,0),MATCH(Stata!T$1,Vlookup!$1:$1,0))</f>
        <v>86.91</v>
      </c>
      <c r="U807">
        <f ca="1">INDEX(Vlookup!$A$1:$AF$1262,MATCH(Stata!$A807,Vlookup!$A:$A,0),MATCH(Stata!U$1,Vlookup!$1:$1,0))</f>
        <v>44.469799999999999</v>
      </c>
      <c r="V807">
        <f ca="1">INDEX(Vlookup!$A$1:$AF$1262,MATCH(Stata!$A807,Vlookup!$A:$A,0),MATCH(Stata!V$1,Vlookup!$1:$1,0))</f>
        <v>23.508900000000001</v>
      </c>
      <c r="W807">
        <f ca="1">INDEX(Vlookup!$A$1:$AF$1262,MATCH(Stata!$A807,Vlookup!$A:$A,0),MATCH(Stata!W$1,Vlookup!$1:$1,0))</f>
        <v>47.619199999999999</v>
      </c>
      <c r="X807">
        <f ca="1">INDEX(Vlookup!$A$1:$AF$1262,MATCH(Stata!$A807,Vlookup!$A:$A,0),MATCH(Stata!X$1,Vlookup!$1:$1,0))</f>
        <v>22.5444</v>
      </c>
      <c r="Y807">
        <f ca="1">INDEX(Vlookup!$A$1:$AF$1262,MATCH(Stata!$A807,Vlookup!$A:$A,0),MATCH(Stata!Y$1,Vlookup!$1:$1,0))</f>
        <v>15.428900000000001</v>
      </c>
      <c r="Z807">
        <f ca="1">INDEX(Vlookup!$A$1:$AF$1262,MATCH(Stata!$A807,Vlookup!$A:$A,0),MATCH(Stata!Z$1,Vlookup!$1:$1,0))</f>
        <v>12.2545</v>
      </c>
      <c r="AA807">
        <f ca="1">INDEX(Vlookup!$A$1:$AF$1262,MATCH(Stata!$A807,Vlookup!$A:$A,0),MATCH(Stata!AA$1,Vlookup!$1:$1,0))</f>
        <v>42.2316</v>
      </c>
      <c r="AB807">
        <f ca="1">INDEX(Vlookup!$A$1:$AF$1262,MATCH(Stata!$A807,Vlookup!$A:$A,0),MATCH(Stata!AB$1,Vlookup!$1:$1,0))</f>
        <v>38.014600000000002</v>
      </c>
      <c r="AC807">
        <f ca="1">INDEX(Vlookup!$A$1:$AF$1262,MATCH(Stata!$A807,Vlookup!$A:$A,0),MATCH(Stata!AC$1,Vlookup!$1:$1,0))</f>
        <v>22.3626</v>
      </c>
      <c r="AD807">
        <f ca="1">INDEX(Vlookup!$A$1:$AF$1262,MATCH(Stata!$A807,Vlookup!$A:$A,0),MATCH(Stata!AD$1,Vlookup!$1:$1,0))</f>
        <v>45.700800000000001</v>
      </c>
      <c r="AE807">
        <f ca="1">INDEX(Vlookup!$A$1:$AF$1262,MATCH(Stata!$A807,Vlookup!$A:$A,0),MATCH(Stata!AE$1,Vlookup!$1:$1,0))</f>
        <v>16.879200000000001</v>
      </c>
      <c r="AF807">
        <f ca="1">INDEX(Vlookup!$A$1:$AF$1262,MATCH(Stata!$A807,Vlookup!$A:$A,0),MATCH(Stata!AF$1,Vlookup!$1:$1,0))</f>
        <v>1260.29</v>
      </c>
      <c r="AG807">
        <f ca="1">INDEX(Vlookup!$A$1:$AG$1262,MATCH(Stata!$A807,Vlookup!$A:$A,0),MATCH(Stata!AG$1,Vlookup!$1:$1,0))</f>
        <v>40.799999999999997</v>
      </c>
    </row>
    <row r="808" spans="1:33" hidden="1" x14ac:dyDescent="0.25">
      <c r="A808" s="1">
        <v>39890</v>
      </c>
      <c r="B808">
        <f ca="1">INDEX(Vlookup!$A$1:$AF$1262,MATCH(Stata!$A808,Vlookup!$A:$A,0),MATCH(Stata!B$1,Vlookup!$1:$1,0))</f>
        <v>44.517899999999997</v>
      </c>
      <c r="C808">
        <f ca="1">INDEX(Vlookup!$A$1:$AF$1262,MATCH(Stata!$A808,Vlookup!$A:$A,0),MATCH(Stata!C$1,Vlookup!$1:$1,0))</f>
        <v>5.2709000000000001</v>
      </c>
      <c r="D808">
        <f ca="1">INDEX(Vlookup!$A$1:$AF$1262,MATCH(Stata!$A808,Vlookup!$A:$A,0),MATCH(Stata!D$1,Vlookup!$1:$1,0))</f>
        <v>13.3817</v>
      </c>
      <c r="E808">
        <f ca="1">INDEX(Vlookup!$A$1:$AF$1262,MATCH(Stata!$A808,Vlookup!$A:$A,0),MATCH(Stata!E$1,Vlookup!$1:$1,0))</f>
        <v>13.039899999999999</v>
      </c>
      <c r="F808">
        <f ca="1">INDEX(Vlookup!$A$1:$AF$1262,MATCH(Stata!$A808,Vlookup!$A:$A,0),MATCH(Stata!F$1,Vlookup!$1:$1,0))</f>
        <v>23.120799999999999</v>
      </c>
      <c r="G808">
        <f ca="1">INDEX(Vlookup!$A$1:$AF$1262,MATCH(Stata!$A808,Vlookup!$A:$A,0),MATCH(Stata!G$1,Vlookup!$1:$1,0))</f>
        <v>20.350999999999999</v>
      </c>
      <c r="H808">
        <f ca="1">INDEX(Vlookup!$A$1:$AF$1262,MATCH(Stata!$A808,Vlookup!$A:$A,0),MATCH(Stata!H$1,Vlookup!$1:$1,0))</f>
        <v>30.5139</v>
      </c>
      <c r="I808">
        <f ca="1">INDEX(Vlookup!$A$1:$AF$1262,MATCH(Stata!$A808,Vlookup!$A:$A,0),MATCH(Stata!I$1,Vlookup!$1:$1,0))</f>
        <v>24.780100000000001</v>
      </c>
      <c r="J808">
        <f ca="1">INDEX(Vlookup!$A$1:$AF$1262,MATCH(Stata!$A808,Vlookup!$A:$A,0),MATCH(Stata!J$1,Vlookup!$1:$1,0))</f>
        <v>30.735199999999999</v>
      </c>
      <c r="K808">
        <f ca="1">INDEX(Vlookup!$A$1:$AF$1262,MATCH(Stata!$A808,Vlookup!$A:$A,0),MATCH(Stata!K$1,Vlookup!$1:$1,0))</f>
        <v>18.6386</v>
      </c>
      <c r="L808">
        <f ca="1">INDEX(Vlookup!$A$1:$AF$1262,MATCH(Stata!$A808,Vlookup!$A:$A,0),MATCH(Stata!L$1,Vlookup!$1:$1,0))</f>
        <v>18.5501</v>
      </c>
      <c r="M808">
        <f ca="1">INDEX(Vlookup!$A$1:$AF$1262,MATCH(Stata!$A808,Vlookup!$A:$A,0),MATCH(Stata!M$1,Vlookup!$1:$1,0))</f>
        <v>63.0274</v>
      </c>
      <c r="N808">
        <f ca="1">INDEX(Vlookup!$A$1:$AF$1262,MATCH(Stata!$A808,Vlookup!$A:$A,0),MATCH(Stata!N$1,Vlookup!$1:$1,0))</f>
        <v>9.1838999999999995</v>
      </c>
      <c r="O808" t="e">
        <f ca="1">INDEX(Vlookup!$A$1:$AF$1262,MATCH(Stata!$A808,Vlookup!$A:$A,0),MATCH(Stata!O$1,Vlookup!$1:$1,0))</f>
        <v>#N/A</v>
      </c>
      <c r="P808">
        <f ca="1">INDEX(Vlookup!$A$1:$AF$1262,MATCH(Stata!$A808,Vlookup!$A:$A,0),MATCH(Stata!P$1,Vlookup!$1:$1,0))</f>
        <v>27.420500000000001</v>
      </c>
      <c r="Q808">
        <f ca="1">INDEX(Vlookup!$A$1:$AF$1262,MATCH(Stata!$A808,Vlookup!$A:$A,0),MATCH(Stata!Q$1,Vlookup!$1:$1,0))</f>
        <v>20.278700000000001</v>
      </c>
      <c r="R808">
        <f ca="1">INDEX(Vlookup!$A$1:$AF$1262,MATCH(Stata!$A808,Vlookup!$A:$A,0),MATCH(Stata!R$1,Vlookup!$1:$1,0))</f>
        <v>25.513200000000001</v>
      </c>
      <c r="S808">
        <f ca="1">INDEX(Vlookup!$A$1:$AF$1262,MATCH(Stata!$A808,Vlookup!$A:$A,0),MATCH(Stata!S$1,Vlookup!$1:$1,0))</f>
        <v>13.4817</v>
      </c>
      <c r="T808">
        <f ca="1">INDEX(Vlookup!$A$1:$AF$1262,MATCH(Stata!$A808,Vlookup!$A:$A,0),MATCH(Stata!T$1,Vlookup!$1:$1,0))</f>
        <v>86.012</v>
      </c>
      <c r="U808">
        <f ca="1">INDEX(Vlookup!$A$1:$AF$1262,MATCH(Stata!$A808,Vlookup!$A:$A,0),MATCH(Stata!U$1,Vlookup!$1:$1,0))</f>
        <v>44.417200000000001</v>
      </c>
      <c r="V808">
        <f ca="1">INDEX(Vlookup!$A$1:$AF$1262,MATCH(Stata!$A808,Vlookup!$A:$A,0),MATCH(Stata!V$1,Vlookup!$1:$1,0))</f>
        <v>25.351099999999999</v>
      </c>
      <c r="W808">
        <f ca="1">INDEX(Vlookup!$A$1:$AF$1262,MATCH(Stata!$A808,Vlookup!$A:$A,0),MATCH(Stata!W$1,Vlookup!$1:$1,0))</f>
        <v>49.199399999999997</v>
      </c>
      <c r="X808">
        <f ca="1">INDEX(Vlookup!$A$1:$AF$1262,MATCH(Stata!$A808,Vlookup!$A:$A,0),MATCH(Stata!X$1,Vlookup!$1:$1,0))</f>
        <v>22.841000000000001</v>
      </c>
      <c r="Y808">
        <f ca="1">INDEX(Vlookup!$A$1:$AF$1262,MATCH(Stata!$A808,Vlookup!$A:$A,0),MATCH(Stata!Y$1,Vlookup!$1:$1,0))</f>
        <v>15.483700000000001</v>
      </c>
      <c r="Z808">
        <f ca="1">INDEX(Vlookup!$A$1:$AF$1262,MATCH(Stata!$A808,Vlookup!$A:$A,0),MATCH(Stata!Z$1,Vlookup!$1:$1,0))</f>
        <v>12.245900000000001</v>
      </c>
      <c r="AA808">
        <f ca="1">INDEX(Vlookup!$A$1:$AF$1262,MATCH(Stata!$A808,Vlookup!$A:$A,0),MATCH(Stata!AA$1,Vlookup!$1:$1,0))</f>
        <v>42.266800000000003</v>
      </c>
      <c r="AB808">
        <f ca="1">INDEX(Vlookup!$A$1:$AF$1262,MATCH(Stata!$A808,Vlookup!$A:$A,0),MATCH(Stata!AB$1,Vlookup!$1:$1,0))</f>
        <v>38.169499999999999</v>
      </c>
      <c r="AC808">
        <f ca="1">INDEX(Vlookup!$A$1:$AF$1262,MATCH(Stata!$A808,Vlookup!$A:$A,0),MATCH(Stata!AC$1,Vlookup!$1:$1,0))</f>
        <v>23.067299999999999</v>
      </c>
      <c r="AD808">
        <f ca="1">INDEX(Vlookup!$A$1:$AF$1262,MATCH(Stata!$A808,Vlookup!$A:$A,0),MATCH(Stata!AD$1,Vlookup!$1:$1,0))</f>
        <v>46.103000000000002</v>
      </c>
      <c r="AE808">
        <f ca="1">INDEX(Vlookup!$A$1:$AF$1262,MATCH(Stata!$A808,Vlookup!$A:$A,0),MATCH(Stata!AE$1,Vlookup!$1:$1,0))</f>
        <v>17.1539</v>
      </c>
      <c r="AF808">
        <f ca="1">INDEX(Vlookup!$A$1:$AF$1262,MATCH(Stata!$A808,Vlookup!$A:$A,0),MATCH(Stata!AF$1,Vlookup!$1:$1,0))</f>
        <v>1286.6199999999999</v>
      </c>
      <c r="AG808">
        <f ca="1">INDEX(Vlookup!$A$1:$AG$1262,MATCH(Stata!$A808,Vlookup!$A:$A,0),MATCH(Stata!AG$1,Vlookup!$1:$1,0))</f>
        <v>40.06</v>
      </c>
    </row>
    <row r="809" spans="1:33" hidden="1" x14ac:dyDescent="0.25">
      <c r="A809" s="1">
        <v>39891</v>
      </c>
      <c r="B809">
        <f ca="1">INDEX(Vlookup!$A$1:$AF$1262,MATCH(Stata!$A809,Vlookup!$A:$A,0),MATCH(Stata!B$1,Vlookup!$1:$1,0))</f>
        <v>42.952500000000001</v>
      </c>
      <c r="C809">
        <f ca="1">INDEX(Vlookup!$A$1:$AF$1262,MATCH(Stata!$A809,Vlookup!$A:$A,0),MATCH(Stata!C$1,Vlookup!$1:$1,0))</f>
        <v>6.1558000000000002</v>
      </c>
      <c r="D809">
        <f ca="1">INDEX(Vlookup!$A$1:$AF$1262,MATCH(Stata!$A809,Vlookup!$A:$A,0),MATCH(Stata!D$1,Vlookup!$1:$1,0))</f>
        <v>13.2547</v>
      </c>
      <c r="E809">
        <f ca="1">INDEX(Vlookup!$A$1:$AF$1262,MATCH(Stata!$A809,Vlookup!$A:$A,0),MATCH(Stata!E$1,Vlookup!$1:$1,0))</f>
        <v>12.0959</v>
      </c>
      <c r="F809">
        <f ca="1">INDEX(Vlookup!$A$1:$AF$1262,MATCH(Stata!$A809,Vlookup!$A:$A,0),MATCH(Stata!F$1,Vlookup!$1:$1,0))</f>
        <v>27.1418</v>
      </c>
      <c r="G809">
        <f ca="1">INDEX(Vlookup!$A$1:$AF$1262,MATCH(Stata!$A809,Vlookup!$A:$A,0),MATCH(Stata!G$1,Vlookup!$1:$1,0))</f>
        <v>20.271799999999999</v>
      </c>
      <c r="H809">
        <f ca="1">INDEX(Vlookup!$A$1:$AF$1262,MATCH(Stata!$A809,Vlookup!$A:$A,0),MATCH(Stata!H$1,Vlookup!$1:$1,0))</f>
        <v>30.0076</v>
      </c>
      <c r="I809">
        <f ca="1">INDEX(Vlookup!$A$1:$AF$1262,MATCH(Stata!$A809,Vlookup!$A:$A,0),MATCH(Stata!I$1,Vlookup!$1:$1,0))</f>
        <v>25.6281</v>
      </c>
      <c r="J809">
        <f ca="1">INDEX(Vlookup!$A$1:$AF$1262,MATCH(Stata!$A809,Vlookup!$A:$A,0),MATCH(Stata!J$1,Vlookup!$1:$1,0))</f>
        <v>25.9453</v>
      </c>
      <c r="K809">
        <f ca="1">INDEX(Vlookup!$A$1:$AF$1262,MATCH(Stata!$A809,Vlookup!$A:$A,0),MATCH(Stata!K$1,Vlookup!$1:$1,0))</f>
        <v>18.875699999999998</v>
      </c>
      <c r="L809">
        <f ca="1">INDEX(Vlookup!$A$1:$AF$1262,MATCH(Stata!$A809,Vlookup!$A:$A,0),MATCH(Stata!L$1,Vlookup!$1:$1,0))</f>
        <v>18.541499999999999</v>
      </c>
      <c r="M809">
        <f ca="1">INDEX(Vlookup!$A$1:$AF$1262,MATCH(Stata!$A809,Vlookup!$A:$A,0),MATCH(Stata!M$1,Vlookup!$1:$1,0))</f>
        <v>62.261899999999997</v>
      </c>
      <c r="N809">
        <f ca="1">INDEX(Vlookup!$A$1:$AF$1262,MATCH(Stata!$A809,Vlookup!$A:$A,0),MATCH(Stata!N$1,Vlookup!$1:$1,0))</f>
        <v>9.0147999999999993</v>
      </c>
      <c r="O809" t="e">
        <f ca="1">INDEX(Vlookup!$A$1:$AF$1262,MATCH(Stata!$A809,Vlookup!$A:$A,0),MATCH(Stata!O$1,Vlookup!$1:$1,0))</f>
        <v>#N/A</v>
      </c>
      <c r="P809">
        <f ca="1">INDEX(Vlookup!$A$1:$AF$1262,MATCH(Stata!$A809,Vlookup!$A:$A,0),MATCH(Stata!P$1,Vlookup!$1:$1,0))</f>
        <v>27.5246</v>
      </c>
      <c r="Q809">
        <f ca="1">INDEX(Vlookup!$A$1:$AF$1262,MATCH(Stata!$A809,Vlookup!$A:$A,0),MATCH(Stata!Q$1,Vlookup!$1:$1,0))</f>
        <v>20.152999999999999</v>
      </c>
      <c r="R809">
        <f ca="1">INDEX(Vlookup!$A$1:$AF$1262,MATCH(Stata!$A809,Vlookup!$A:$A,0),MATCH(Stata!R$1,Vlookup!$1:$1,0))</f>
        <v>25.225200000000001</v>
      </c>
      <c r="S809">
        <f ca="1">INDEX(Vlookup!$A$1:$AF$1262,MATCH(Stata!$A809,Vlookup!$A:$A,0),MATCH(Stata!S$1,Vlookup!$1:$1,0))</f>
        <v>13.402100000000001</v>
      </c>
      <c r="T809">
        <f ca="1">INDEX(Vlookup!$A$1:$AF$1262,MATCH(Stata!$A809,Vlookup!$A:$A,0),MATCH(Stata!T$1,Vlookup!$1:$1,0))</f>
        <v>86.676100000000005</v>
      </c>
      <c r="U809">
        <f ca="1">INDEX(Vlookup!$A$1:$AF$1262,MATCH(Stata!$A809,Vlookup!$A:$A,0),MATCH(Stata!U$1,Vlookup!$1:$1,0))</f>
        <v>43.891199999999998</v>
      </c>
      <c r="V809">
        <f ca="1">INDEX(Vlookup!$A$1:$AF$1262,MATCH(Stata!$A809,Vlookup!$A:$A,0),MATCH(Stata!V$1,Vlookup!$1:$1,0))</f>
        <v>23.331299999999999</v>
      </c>
      <c r="W809">
        <f ca="1">INDEX(Vlookup!$A$1:$AF$1262,MATCH(Stata!$A809,Vlookup!$A:$A,0),MATCH(Stata!W$1,Vlookup!$1:$1,0))</f>
        <v>48.569099999999999</v>
      </c>
      <c r="X809">
        <f ca="1">INDEX(Vlookup!$A$1:$AF$1262,MATCH(Stata!$A809,Vlookup!$A:$A,0),MATCH(Stata!X$1,Vlookup!$1:$1,0))</f>
        <v>22.061499999999999</v>
      </c>
      <c r="Y809">
        <f ca="1">INDEX(Vlookup!$A$1:$AF$1262,MATCH(Stata!$A809,Vlookup!$A:$A,0),MATCH(Stata!Y$1,Vlookup!$1:$1,0))</f>
        <v>15.648</v>
      </c>
      <c r="Z809">
        <f ca="1">INDEX(Vlookup!$A$1:$AF$1262,MATCH(Stata!$A809,Vlookup!$A:$A,0),MATCH(Stata!Z$1,Vlookup!$1:$1,0))</f>
        <v>11.773300000000001</v>
      </c>
      <c r="AA809">
        <f ca="1">INDEX(Vlookup!$A$1:$AF$1262,MATCH(Stata!$A809,Vlookup!$A:$A,0),MATCH(Stata!AA$1,Vlookup!$1:$1,0))</f>
        <v>40.761699999999998</v>
      </c>
      <c r="AB809">
        <f ca="1">INDEX(Vlookup!$A$1:$AF$1262,MATCH(Stata!$A809,Vlookup!$A:$A,0),MATCH(Stata!AB$1,Vlookup!$1:$1,0))</f>
        <v>37.4131</v>
      </c>
      <c r="AC809">
        <f ca="1">INDEX(Vlookup!$A$1:$AF$1262,MATCH(Stata!$A809,Vlookup!$A:$A,0),MATCH(Stata!AC$1,Vlookup!$1:$1,0))</f>
        <v>22.677499999999998</v>
      </c>
      <c r="AD809">
        <f ca="1">INDEX(Vlookup!$A$1:$AF$1262,MATCH(Stata!$A809,Vlookup!$A:$A,0),MATCH(Stata!AD$1,Vlookup!$1:$1,0))</f>
        <v>45.655099999999997</v>
      </c>
      <c r="AE809">
        <f ca="1">INDEX(Vlookup!$A$1:$AF$1262,MATCH(Stata!$A809,Vlookup!$A:$A,0),MATCH(Stata!AE$1,Vlookup!$1:$1,0))</f>
        <v>16.765599999999999</v>
      </c>
      <c r="AF809">
        <f ca="1">INDEX(Vlookup!$A$1:$AF$1262,MATCH(Stata!$A809,Vlookup!$A:$A,0),MATCH(Stata!AF$1,Vlookup!$1:$1,0))</f>
        <v>1269.93</v>
      </c>
      <c r="AG809">
        <f ca="1">INDEX(Vlookup!$A$1:$AG$1262,MATCH(Stata!$A809,Vlookup!$A:$A,0),MATCH(Stata!AG$1,Vlookup!$1:$1,0))</f>
        <v>43.68</v>
      </c>
    </row>
    <row r="810" spans="1:33" hidden="1" x14ac:dyDescent="0.25">
      <c r="A810" s="1">
        <v>39892</v>
      </c>
      <c r="B810">
        <f ca="1">INDEX(Vlookup!$A$1:$AF$1262,MATCH(Stata!$A810,Vlookup!$A:$A,0),MATCH(Stata!B$1,Vlookup!$1:$1,0))</f>
        <v>41.559100000000001</v>
      </c>
      <c r="C810">
        <f ca="1">INDEX(Vlookup!$A$1:$AF$1262,MATCH(Stata!$A810,Vlookup!$A:$A,0),MATCH(Stata!C$1,Vlookup!$1:$1,0))</f>
        <v>6.2904999999999998</v>
      </c>
      <c r="D810">
        <f ca="1">INDEX(Vlookup!$A$1:$AF$1262,MATCH(Stata!$A810,Vlookup!$A:$A,0),MATCH(Stata!D$1,Vlookup!$1:$1,0))</f>
        <v>13.3262</v>
      </c>
      <c r="E810">
        <f ca="1">INDEX(Vlookup!$A$1:$AF$1262,MATCH(Stata!$A810,Vlookup!$A:$A,0),MATCH(Stata!E$1,Vlookup!$1:$1,0))</f>
        <v>11.346299999999999</v>
      </c>
      <c r="F810">
        <f ca="1">INDEX(Vlookup!$A$1:$AF$1262,MATCH(Stata!$A810,Vlookup!$A:$A,0),MATCH(Stata!F$1,Vlookup!$1:$1,0))</f>
        <v>21.110299999999999</v>
      </c>
      <c r="G810">
        <f ca="1">INDEX(Vlookup!$A$1:$AF$1262,MATCH(Stata!$A810,Vlookup!$A:$A,0),MATCH(Stata!G$1,Vlookup!$1:$1,0))</f>
        <v>20.058</v>
      </c>
      <c r="H810">
        <f ca="1">INDEX(Vlookup!$A$1:$AF$1262,MATCH(Stata!$A810,Vlookup!$A:$A,0),MATCH(Stata!H$1,Vlookup!$1:$1,0))</f>
        <v>29.428999999999998</v>
      </c>
      <c r="I810">
        <f ca="1">INDEX(Vlookup!$A$1:$AF$1262,MATCH(Stata!$A810,Vlookup!$A:$A,0),MATCH(Stata!I$1,Vlookup!$1:$1,0))</f>
        <v>24.4193</v>
      </c>
      <c r="J810">
        <f ca="1">INDEX(Vlookup!$A$1:$AF$1262,MATCH(Stata!$A810,Vlookup!$A:$A,0),MATCH(Stata!J$1,Vlookup!$1:$1,0))</f>
        <v>26.1449</v>
      </c>
      <c r="K810">
        <f ca="1">INDEX(Vlookup!$A$1:$AF$1262,MATCH(Stata!$A810,Vlookup!$A:$A,0),MATCH(Stata!K$1,Vlookup!$1:$1,0))</f>
        <v>19.081600000000002</v>
      </c>
      <c r="L810">
        <f ca="1">INDEX(Vlookup!$A$1:$AF$1262,MATCH(Stata!$A810,Vlookup!$A:$A,0),MATCH(Stata!L$1,Vlookup!$1:$1,0))</f>
        <v>17.808800000000002</v>
      </c>
      <c r="M810">
        <f ca="1">INDEX(Vlookup!$A$1:$AF$1262,MATCH(Stata!$A810,Vlookup!$A:$A,0),MATCH(Stata!M$1,Vlookup!$1:$1,0))</f>
        <v>60.2209</v>
      </c>
      <c r="N810">
        <f ca="1">INDEX(Vlookup!$A$1:$AF$1262,MATCH(Stata!$A810,Vlookup!$A:$A,0),MATCH(Stata!N$1,Vlookup!$1:$1,0))</f>
        <v>8.4898000000000007</v>
      </c>
      <c r="O810" t="e">
        <f ca="1">INDEX(Vlookup!$A$1:$AF$1262,MATCH(Stata!$A810,Vlookup!$A:$A,0),MATCH(Stata!O$1,Vlookup!$1:$1,0))</f>
        <v>#N/A</v>
      </c>
      <c r="P810">
        <f ca="1">INDEX(Vlookup!$A$1:$AF$1262,MATCH(Stata!$A810,Vlookup!$A:$A,0),MATCH(Stata!P$1,Vlookup!$1:$1,0))</f>
        <v>27.2881</v>
      </c>
      <c r="Q810">
        <f ca="1">INDEX(Vlookup!$A$1:$AF$1262,MATCH(Stata!$A810,Vlookup!$A:$A,0),MATCH(Stata!Q$1,Vlookup!$1:$1,0))</f>
        <v>19.901599999999998</v>
      </c>
      <c r="R810">
        <f ca="1">INDEX(Vlookup!$A$1:$AF$1262,MATCH(Stata!$A810,Vlookup!$A:$A,0),MATCH(Stata!R$1,Vlookup!$1:$1,0))</f>
        <v>24.2532</v>
      </c>
      <c r="S810">
        <f ca="1">INDEX(Vlookup!$A$1:$AF$1262,MATCH(Stata!$A810,Vlookup!$A:$A,0),MATCH(Stata!S$1,Vlookup!$1:$1,0))</f>
        <v>12.9598</v>
      </c>
      <c r="T810">
        <f ca="1">INDEX(Vlookup!$A$1:$AF$1262,MATCH(Stata!$A810,Vlookup!$A:$A,0),MATCH(Stata!T$1,Vlookup!$1:$1,0))</f>
        <v>86.535799999999995</v>
      </c>
      <c r="U810">
        <f ca="1">INDEX(Vlookup!$A$1:$AF$1262,MATCH(Stata!$A810,Vlookup!$A:$A,0),MATCH(Stata!U$1,Vlookup!$1:$1,0))</f>
        <v>45.302799999999998</v>
      </c>
      <c r="V810">
        <f ca="1">INDEX(Vlookup!$A$1:$AF$1262,MATCH(Stata!$A810,Vlookup!$A:$A,0),MATCH(Stata!V$1,Vlookup!$1:$1,0))</f>
        <v>21.648</v>
      </c>
      <c r="W810">
        <f ca="1">INDEX(Vlookup!$A$1:$AF$1262,MATCH(Stata!$A810,Vlookup!$A:$A,0),MATCH(Stata!W$1,Vlookup!$1:$1,0))</f>
        <v>47.228499999999997</v>
      </c>
      <c r="X810">
        <f ca="1">INDEX(Vlookup!$A$1:$AF$1262,MATCH(Stata!$A810,Vlookup!$A:$A,0),MATCH(Stata!X$1,Vlookup!$1:$1,0))</f>
        <v>22.637599999999999</v>
      </c>
      <c r="Y810">
        <f ca="1">INDEX(Vlookup!$A$1:$AF$1262,MATCH(Stata!$A810,Vlookup!$A:$A,0),MATCH(Stata!Y$1,Vlookup!$1:$1,0))</f>
        <v>15.574999999999999</v>
      </c>
      <c r="Z810">
        <f ca="1">INDEX(Vlookup!$A$1:$AF$1262,MATCH(Stata!$A810,Vlookup!$A:$A,0),MATCH(Stata!Z$1,Vlookup!$1:$1,0))</f>
        <v>11.713100000000001</v>
      </c>
      <c r="AA810">
        <f ca="1">INDEX(Vlookup!$A$1:$AF$1262,MATCH(Stata!$A810,Vlookup!$A:$A,0),MATCH(Stata!AA$1,Vlookup!$1:$1,0))</f>
        <v>40.127899999999997</v>
      </c>
      <c r="AB810">
        <f ca="1">INDEX(Vlookup!$A$1:$AF$1262,MATCH(Stata!$A810,Vlookup!$A:$A,0),MATCH(Stata!AB$1,Vlookup!$1:$1,0))</f>
        <v>36.939100000000003</v>
      </c>
      <c r="AC810">
        <f ca="1">INDEX(Vlookup!$A$1:$AF$1262,MATCH(Stata!$A810,Vlookup!$A:$A,0),MATCH(Stata!AC$1,Vlookup!$1:$1,0))</f>
        <v>22.197700000000001</v>
      </c>
      <c r="AD810">
        <f ca="1">INDEX(Vlookup!$A$1:$AF$1262,MATCH(Stata!$A810,Vlookup!$A:$A,0),MATCH(Stata!AD$1,Vlookup!$1:$1,0))</f>
        <v>45.326099999999997</v>
      </c>
      <c r="AE810">
        <f ca="1">INDEX(Vlookup!$A$1:$AF$1262,MATCH(Stata!$A810,Vlookup!$A:$A,0),MATCH(Stata!AE$1,Vlookup!$1:$1,0))</f>
        <v>16.5288</v>
      </c>
      <c r="AF810">
        <f ca="1">INDEX(Vlookup!$A$1:$AF$1262,MATCH(Stata!$A810,Vlookup!$A:$A,0),MATCH(Stata!AF$1,Vlookup!$1:$1,0))</f>
        <v>1244.8499999999999</v>
      </c>
      <c r="AG810">
        <f ca="1">INDEX(Vlookup!$A$1:$AG$1262,MATCH(Stata!$A810,Vlookup!$A:$A,0),MATCH(Stata!AG$1,Vlookup!$1:$1,0))</f>
        <v>45.89</v>
      </c>
    </row>
    <row r="811" spans="1:33" hidden="1" x14ac:dyDescent="0.25">
      <c r="A811" s="1">
        <v>39895</v>
      </c>
      <c r="B811">
        <f ca="1">INDEX(Vlookup!$A$1:$AF$1262,MATCH(Stata!$A811,Vlookup!$A:$A,0),MATCH(Stata!B$1,Vlookup!$1:$1,0))</f>
        <v>44.6265</v>
      </c>
      <c r="C811">
        <f ca="1">INDEX(Vlookup!$A$1:$AF$1262,MATCH(Stata!$A811,Vlookup!$A:$A,0),MATCH(Stata!C$1,Vlookup!$1:$1,0))</f>
        <v>7.1177000000000001</v>
      </c>
      <c r="D811">
        <f ca="1">INDEX(Vlookup!$A$1:$AF$1262,MATCH(Stata!$A811,Vlookup!$A:$A,0),MATCH(Stata!D$1,Vlookup!$1:$1,0))</f>
        <v>13.588200000000001</v>
      </c>
      <c r="E811">
        <f ca="1">INDEX(Vlookup!$A$1:$AF$1262,MATCH(Stata!$A811,Vlookup!$A:$A,0),MATCH(Stata!E$1,Vlookup!$1:$1,0))</f>
        <v>13.4749</v>
      </c>
      <c r="F811">
        <f ca="1">INDEX(Vlookup!$A$1:$AF$1262,MATCH(Stata!$A811,Vlookup!$A:$A,0),MATCH(Stata!F$1,Vlookup!$1:$1,0))</f>
        <v>24.796199999999999</v>
      </c>
      <c r="G811">
        <f ca="1">INDEX(Vlookup!$A$1:$AF$1262,MATCH(Stata!$A811,Vlookup!$A:$A,0),MATCH(Stata!G$1,Vlookup!$1:$1,0))</f>
        <v>21.317</v>
      </c>
      <c r="H811">
        <f ca="1">INDEX(Vlookup!$A$1:$AF$1262,MATCH(Stata!$A811,Vlookup!$A:$A,0),MATCH(Stata!H$1,Vlookup!$1:$1,0))</f>
        <v>32.0961</v>
      </c>
      <c r="I811">
        <f ca="1">INDEX(Vlookup!$A$1:$AF$1262,MATCH(Stata!$A811,Vlookup!$A:$A,0),MATCH(Stata!I$1,Vlookup!$1:$1,0))</f>
        <v>26.7286</v>
      </c>
      <c r="J811">
        <f ca="1">INDEX(Vlookup!$A$1:$AF$1262,MATCH(Stata!$A811,Vlookup!$A:$A,0),MATCH(Stata!J$1,Vlookup!$1:$1,0))</f>
        <v>31.234100000000002</v>
      </c>
      <c r="K811">
        <f ca="1">INDEX(Vlookup!$A$1:$AF$1262,MATCH(Stata!$A811,Vlookup!$A:$A,0),MATCH(Stata!K$1,Vlookup!$1:$1,0))</f>
        <v>19.752800000000001</v>
      </c>
      <c r="L811">
        <f ca="1">INDEX(Vlookup!$A$1:$AF$1262,MATCH(Stata!$A811,Vlookup!$A:$A,0),MATCH(Stata!L$1,Vlookup!$1:$1,0))</f>
        <v>19.2483</v>
      </c>
      <c r="M811">
        <f ca="1">INDEX(Vlookup!$A$1:$AF$1262,MATCH(Stata!$A811,Vlookup!$A:$A,0),MATCH(Stata!M$1,Vlookup!$1:$1,0))</f>
        <v>64.266599999999997</v>
      </c>
      <c r="N811">
        <f ca="1">INDEX(Vlookup!$A$1:$AF$1262,MATCH(Stata!$A811,Vlookup!$A:$A,0),MATCH(Stata!N$1,Vlookup!$1:$1,0))</f>
        <v>9.2818000000000005</v>
      </c>
      <c r="O811" t="e">
        <f ca="1">INDEX(Vlookup!$A$1:$AF$1262,MATCH(Stata!$A811,Vlookup!$A:$A,0),MATCH(Stata!O$1,Vlookup!$1:$1,0))</f>
        <v>#N/A</v>
      </c>
      <c r="P811">
        <f ca="1">INDEX(Vlookup!$A$1:$AF$1262,MATCH(Stata!$A811,Vlookup!$A:$A,0),MATCH(Stata!P$1,Vlookup!$1:$1,0))</f>
        <v>29.5014</v>
      </c>
      <c r="Q811">
        <f ca="1">INDEX(Vlookup!$A$1:$AF$1262,MATCH(Stata!$A811,Vlookup!$A:$A,0),MATCH(Stata!Q$1,Vlookup!$1:$1,0))</f>
        <v>20.880500000000001</v>
      </c>
      <c r="R811">
        <f ca="1">INDEX(Vlookup!$A$1:$AF$1262,MATCH(Stata!$A811,Vlookup!$A:$A,0),MATCH(Stata!R$1,Vlookup!$1:$1,0))</f>
        <v>26.0441</v>
      </c>
      <c r="S811">
        <f ca="1">INDEX(Vlookup!$A$1:$AF$1262,MATCH(Stata!$A811,Vlookup!$A:$A,0),MATCH(Stata!S$1,Vlookup!$1:$1,0))</f>
        <v>13.7294</v>
      </c>
      <c r="T811">
        <f ca="1">INDEX(Vlookup!$A$1:$AF$1262,MATCH(Stata!$A811,Vlookup!$A:$A,0),MATCH(Stata!T$1,Vlookup!$1:$1,0))</f>
        <v>92.335400000000007</v>
      </c>
      <c r="U811">
        <f ca="1">INDEX(Vlookup!$A$1:$AF$1262,MATCH(Stata!$A811,Vlookup!$A:$A,0),MATCH(Stata!U$1,Vlookup!$1:$1,0))</f>
        <v>46.670499999999997</v>
      </c>
      <c r="V811">
        <f ca="1">INDEX(Vlookup!$A$1:$AF$1262,MATCH(Stata!$A811,Vlookup!$A:$A,0),MATCH(Stata!V$1,Vlookup!$1:$1,0))</f>
        <v>26.9876</v>
      </c>
      <c r="W811">
        <f ca="1">INDEX(Vlookup!$A$1:$AF$1262,MATCH(Stata!$A811,Vlookup!$A:$A,0),MATCH(Stata!W$1,Vlookup!$1:$1,0))</f>
        <v>48.968499999999999</v>
      </c>
      <c r="X811">
        <f ca="1">INDEX(Vlookup!$A$1:$AF$1262,MATCH(Stata!$A811,Vlookup!$A:$A,0),MATCH(Stata!X$1,Vlookup!$1:$1,0))</f>
        <v>23.705100000000002</v>
      </c>
      <c r="Y811">
        <f ca="1">INDEX(Vlookup!$A$1:$AF$1262,MATCH(Stata!$A811,Vlookup!$A:$A,0),MATCH(Stata!Y$1,Vlookup!$1:$1,0))</f>
        <v>16.734400000000001</v>
      </c>
      <c r="Z811">
        <f ca="1">INDEX(Vlookup!$A$1:$AF$1262,MATCH(Stata!$A811,Vlookup!$A:$A,0),MATCH(Stata!Z$1,Vlookup!$1:$1,0))</f>
        <v>12.0482</v>
      </c>
      <c r="AA811">
        <f ca="1">INDEX(Vlookup!$A$1:$AF$1262,MATCH(Stata!$A811,Vlookup!$A:$A,0),MATCH(Stata!AA$1,Vlookup!$1:$1,0))</f>
        <v>42.020299999999999</v>
      </c>
      <c r="AB811">
        <f ca="1">INDEX(Vlookup!$A$1:$AF$1262,MATCH(Stata!$A811,Vlookup!$A:$A,0),MATCH(Stata!AB$1,Vlookup!$1:$1,0))</f>
        <v>39.627800000000001</v>
      </c>
      <c r="AC811">
        <f ca="1">INDEX(Vlookup!$A$1:$AF$1262,MATCH(Stata!$A811,Vlookup!$A:$A,0),MATCH(Stata!AC$1,Vlookup!$1:$1,0))</f>
        <v>23.292200000000001</v>
      </c>
      <c r="AD811">
        <f ca="1">INDEX(Vlookup!$A$1:$AF$1262,MATCH(Stata!$A811,Vlookup!$A:$A,0),MATCH(Stata!AD$1,Vlookup!$1:$1,0))</f>
        <v>47.053600000000003</v>
      </c>
      <c r="AE811">
        <f ca="1">INDEX(Vlookup!$A$1:$AF$1262,MATCH(Stata!$A811,Vlookup!$A:$A,0),MATCH(Stata!AE$1,Vlookup!$1:$1,0))</f>
        <v>17.921199999999999</v>
      </c>
      <c r="AF811">
        <f ca="1">INDEX(Vlookup!$A$1:$AF$1262,MATCH(Stata!$A811,Vlookup!$A:$A,0),MATCH(Stata!AF$1,Vlookup!$1:$1,0))</f>
        <v>1333.21</v>
      </c>
      <c r="AG811">
        <f ca="1">INDEX(Vlookup!$A$1:$AG$1262,MATCH(Stata!$A811,Vlookup!$A:$A,0),MATCH(Stata!AG$1,Vlookup!$1:$1,0))</f>
        <v>43.23</v>
      </c>
    </row>
    <row r="812" spans="1:33" hidden="1" x14ac:dyDescent="0.25">
      <c r="A812" s="1">
        <v>39896</v>
      </c>
      <c r="B812">
        <f ca="1">INDEX(Vlookup!$A$1:$AF$1262,MATCH(Stata!$A812,Vlookup!$A:$A,0),MATCH(Stata!B$1,Vlookup!$1:$1,0))</f>
        <v>43.703499999999998</v>
      </c>
      <c r="C812">
        <f ca="1">INDEX(Vlookup!$A$1:$AF$1262,MATCH(Stata!$A812,Vlookup!$A:$A,0),MATCH(Stata!C$1,Vlookup!$1:$1,0))</f>
        <v>7.0407000000000002</v>
      </c>
      <c r="D812">
        <f ca="1">INDEX(Vlookup!$A$1:$AF$1262,MATCH(Stata!$A812,Vlookup!$A:$A,0),MATCH(Stata!D$1,Vlookup!$1:$1,0))</f>
        <v>13.675599999999999</v>
      </c>
      <c r="E812">
        <f ca="1">INDEX(Vlookup!$A$1:$AF$1262,MATCH(Stata!$A812,Vlookup!$A:$A,0),MATCH(Stata!E$1,Vlookup!$1:$1,0))</f>
        <v>12.864000000000001</v>
      </c>
      <c r="F812">
        <f ca="1">INDEX(Vlookup!$A$1:$AF$1262,MATCH(Stata!$A812,Vlookup!$A:$A,0),MATCH(Stata!F$1,Vlookup!$1:$1,0))</f>
        <v>23.288399999999999</v>
      </c>
      <c r="G812">
        <f ca="1">INDEX(Vlookup!$A$1:$AF$1262,MATCH(Stata!$A812,Vlookup!$A:$A,0),MATCH(Stata!G$1,Vlookup!$1:$1,0))</f>
        <v>20.849799999999998</v>
      </c>
      <c r="H812">
        <f ca="1">INDEX(Vlookup!$A$1:$AF$1262,MATCH(Stata!$A812,Vlookup!$A:$A,0),MATCH(Stata!H$1,Vlookup!$1:$1,0))</f>
        <v>32.638599999999997</v>
      </c>
      <c r="I812">
        <f ca="1">INDEX(Vlookup!$A$1:$AF$1262,MATCH(Stata!$A812,Vlookup!$A:$A,0),MATCH(Stata!I$1,Vlookup!$1:$1,0))</f>
        <v>26.521100000000001</v>
      </c>
      <c r="J812">
        <f ca="1">INDEX(Vlookup!$A$1:$AF$1262,MATCH(Stata!$A812,Vlookup!$A:$A,0),MATCH(Stata!J$1,Vlookup!$1:$1,0))</f>
        <v>30.0367</v>
      </c>
      <c r="K812">
        <f ca="1">INDEX(Vlookup!$A$1:$AF$1262,MATCH(Stata!$A812,Vlookup!$A:$A,0),MATCH(Stata!K$1,Vlookup!$1:$1,0))</f>
        <v>19.699100000000001</v>
      </c>
      <c r="L812">
        <f ca="1">INDEX(Vlookup!$A$1:$AF$1262,MATCH(Stata!$A812,Vlookup!$A:$A,0),MATCH(Stata!L$1,Vlookup!$1:$1,0))</f>
        <v>19.619</v>
      </c>
      <c r="M812">
        <f ca="1">INDEX(Vlookup!$A$1:$AF$1262,MATCH(Stata!$A812,Vlookup!$A:$A,0),MATCH(Stata!M$1,Vlookup!$1:$1,0))</f>
        <v>63.218699999999998</v>
      </c>
      <c r="N812">
        <f ca="1">INDEX(Vlookup!$A$1:$AF$1262,MATCH(Stata!$A812,Vlookup!$A:$A,0),MATCH(Stata!N$1,Vlookup!$1:$1,0))</f>
        <v>9.2639999999999993</v>
      </c>
      <c r="O812" t="e">
        <f ca="1">INDEX(Vlookup!$A$1:$AF$1262,MATCH(Stata!$A812,Vlookup!$A:$A,0),MATCH(Stata!O$1,Vlookup!$1:$1,0))</f>
        <v>#N/A</v>
      </c>
      <c r="P812">
        <f ca="1">INDEX(Vlookup!$A$1:$AF$1262,MATCH(Stata!$A812,Vlookup!$A:$A,0),MATCH(Stata!P$1,Vlookup!$1:$1,0))</f>
        <v>28.962299999999999</v>
      </c>
      <c r="Q812">
        <f ca="1">INDEX(Vlookup!$A$1:$AF$1262,MATCH(Stata!$A812,Vlookup!$A:$A,0),MATCH(Stata!Q$1,Vlookup!$1:$1,0))</f>
        <v>20.611000000000001</v>
      </c>
      <c r="R812">
        <f ca="1">INDEX(Vlookup!$A$1:$AF$1262,MATCH(Stata!$A812,Vlookup!$A:$A,0),MATCH(Stata!R$1,Vlookup!$1:$1,0))</f>
        <v>26.0441</v>
      </c>
      <c r="S812">
        <f ca="1">INDEX(Vlookup!$A$1:$AF$1262,MATCH(Stata!$A812,Vlookup!$A:$A,0),MATCH(Stata!S$1,Vlookup!$1:$1,0))</f>
        <v>13.269399999999999</v>
      </c>
      <c r="T812">
        <f ca="1">INDEX(Vlookup!$A$1:$AF$1262,MATCH(Stata!$A812,Vlookup!$A:$A,0),MATCH(Stata!T$1,Vlookup!$1:$1,0))</f>
        <v>91.951899999999995</v>
      </c>
      <c r="U812">
        <f ca="1">INDEX(Vlookup!$A$1:$AF$1262,MATCH(Stata!$A812,Vlookup!$A:$A,0),MATCH(Stata!U$1,Vlookup!$1:$1,0))</f>
        <v>46.205800000000004</v>
      </c>
      <c r="V812">
        <f ca="1">INDEX(Vlookup!$A$1:$AF$1262,MATCH(Stata!$A812,Vlookup!$A:$A,0),MATCH(Stata!V$1,Vlookup!$1:$1,0))</f>
        <v>24.687200000000001</v>
      </c>
      <c r="W812">
        <f ca="1">INDEX(Vlookup!$A$1:$AF$1262,MATCH(Stata!$A812,Vlookup!$A:$A,0),MATCH(Stata!W$1,Vlookup!$1:$1,0))</f>
        <v>47.548099999999998</v>
      </c>
      <c r="X812">
        <f ca="1">INDEX(Vlookup!$A$1:$AF$1262,MATCH(Stata!$A812,Vlookup!$A:$A,0),MATCH(Stata!X$1,Vlookup!$1:$1,0))</f>
        <v>23.510300000000001</v>
      </c>
      <c r="Y812">
        <f ca="1">INDEX(Vlookup!$A$1:$AF$1262,MATCH(Stata!$A812,Vlookup!$A:$A,0),MATCH(Stata!Y$1,Vlookup!$1:$1,0))</f>
        <v>16.369299999999999</v>
      </c>
      <c r="Z812">
        <f ca="1">INDEX(Vlookup!$A$1:$AF$1262,MATCH(Stata!$A812,Vlookup!$A:$A,0),MATCH(Stata!Z$1,Vlookup!$1:$1,0))</f>
        <v>11.962300000000001</v>
      </c>
      <c r="AA812">
        <f ca="1">INDEX(Vlookup!$A$1:$AF$1262,MATCH(Stata!$A812,Vlookup!$A:$A,0),MATCH(Stata!AA$1,Vlookup!$1:$1,0))</f>
        <v>41.430599999999998</v>
      </c>
      <c r="AB812">
        <f ca="1">INDEX(Vlookup!$A$1:$AF$1262,MATCH(Stata!$A812,Vlookup!$A:$A,0),MATCH(Stata!AB$1,Vlookup!$1:$1,0))</f>
        <v>39.381700000000002</v>
      </c>
      <c r="AC812">
        <f ca="1">INDEX(Vlookup!$A$1:$AF$1262,MATCH(Stata!$A812,Vlookup!$A:$A,0),MATCH(Stata!AC$1,Vlookup!$1:$1,0))</f>
        <v>22.872399999999999</v>
      </c>
      <c r="AD812">
        <f ca="1">INDEX(Vlookup!$A$1:$AF$1262,MATCH(Stata!$A812,Vlookup!$A:$A,0),MATCH(Stata!AD$1,Vlookup!$1:$1,0))</f>
        <v>46.688000000000002</v>
      </c>
      <c r="AE812">
        <f ca="1">INDEX(Vlookup!$A$1:$AF$1262,MATCH(Stata!$A812,Vlookup!$A:$A,0),MATCH(Stata!AE$1,Vlookup!$1:$1,0))</f>
        <v>17.324400000000001</v>
      </c>
      <c r="AF812">
        <f ca="1">INDEX(Vlookup!$A$1:$AF$1262,MATCH(Stata!$A812,Vlookup!$A:$A,0),MATCH(Stata!AF$1,Vlookup!$1:$1,0))</f>
        <v>1306.03</v>
      </c>
      <c r="AG812">
        <f ca="1">INDEX(Vlookup!$A$1:$AG$1262,MATCH(Stata!$A812,Vlookup!$A:$A,0),MATCH(Stata!AG$1,Vlookup!$1:$1,0))</f>
        <v>42.93</v>
      </c>
    </row>
    <row r="813" spans="1:33" hidden="1" x14ac:dyDescent="0.25">
      <c r="A813" s="1">
        <v>39897</v>
      </c>
      <c r="B813">
        <f ca="1">INDEX(Vlookup!$A$1:$AF$1262,MATCH(Stata!$A813,Vlookup!$A:$A,0),MATCH(Stata!B$1,Vlookup!$1:$1,0))</f>
        <v>44.354999999999997</v>
      </c>
      <c r="C813">
        <f ca="1">INDEX(Vlookup!$A$1:$AF$1262,MATCH(Stata!$A813,Vlookup!$A:$A,0),MATCH(Stata!C$1,Vlookup!$1:$1,0))</f>
        <v>7.4254999999999995</v>
      </c>
      <c r="D813">
        <f ca="1">INDEX(Vlookup!$A$1:$AF$1262,MATCH(Stata!$A813,Vlookup!$A:$A,0),MATCH(Stata!D$1,Vlookup!$1:$1,0))</f>
        <v>13.715299999999999</v>
      </c>
      <c r="E813">
        <f ca="1">INDEX(Vlookup!$A$1:$AF$1262,MATCH(Stata!$A813,Vlookup!$A:$A,0),MATCH(Stata!E$1,Vlookup!$1:$1,0))</f>
        <v>13.058400000000001</v>
      </c>
      <c r="F813">
        <f ca="1">INDEX(Vlookup!$A$1:$AF$1262,MATCH(Stata!$A813,Vlookup!$A:$A,0),MATCH(Stata!F$1,Vlookup!$1:$1,0))</f>
        <v>20.1051</v>
      </c>
      <c r="G813">
        <f ca="1">INDEX(Vlookup!$A$1:$AF$1262,MATCH(Stata!$A813,Vlookup!$A:$A,0),MATCH(Stata!G$1,Vlookup!$1:$1,0))</f>
        <v>20.731100000000001</v>
      </c>
      <c r="H813">
        <f ca="1">INDEX(Vlookup!$A$1:$AF$1262,MATCH(Stata!$A813,Vlookup!$A:$A,0),MATCH(Stata!H$1,Vlookup!$1:$1,0))</f>
        <v>33.506500000000003</v>
      </c>
      <c r="I813">
        <f ca="1">INDEX(Vlookup!$A$1:$AF$1262,MATCH(Stata!$A813,Vlookup!$A:$A,0),MATCH(Stata!I$1,Vlookup!$1:$1,0))</f>
        <v>26.0791</v>
      </c>
      <c r="J813">
        <f ca="1">INDEX(Vlookup!$A$1:$AF$1262,MATCH(Stata!$A813,Vlookup!$A:$A,0),MATCH(Stata!J$1,Vlookup!$1:$1,0))</f>
        <v>29.437899999999999</v>
      </c>
      <c r="K813">
        <f ca="1">INDEX(Vlookup!$A$1:$AF$1262,MATCH(Stata!$A813,Vlookup!$A:$A,0),MATCH(Stata!K$1,Vlookup!$1:$1,0))</f>
        <v>20.0258</v>
      </c>
      <c r="L813">
        <f ca="1">INDEX(Vlookup!$A$1:$AF$1262,MATCH(Stata!$A813,Vlookup!$A:$A,0),MATCH(Stata!L$1,Vlookup!$1:$1,0))</f>
        <v>19.705200000000001</v>
      </c>
      <c r="M813">
        <f ca="1">INDEX(Vlookup!$A$1:$AF$1262,MATCH(Stata!$A813,Vlookup!$A:$A,0),MATCH(Stata!M$1,Vlookup!$1:$1,0))</f>
        <v>63.929400000000001</v>
      </c>
      <c r="N813">
        <f ca="1">INDEX(Vlookup!$A$1:$AF$1262,MATCH(Stata!$A813,Vlookup!$A:$A,0),MATCH(Stata!N$1,Vlookup!$1:$1,0))</f>
        <v>9.3352000000000004</v>
      </c>
      <c r="O813" t="e">
        <f ca="1">INDEX(Vlookup!$A$1:$AF$1262,MATCH(Stata!$A813,Vlookup!$A:$A,0),MATCH(Stata!O$1,Vlookup!$1:$1,0))</f>
        <v>#N/A</v>
      </c>
      <c r="P813">
        <f ca="1">INDEX(Vlookup!$A$1:$AF$1262,MATCH(Stata!$A813,Vlookup!$A:$A,0),MATCH(Stata!P$1,Vlookup!$1:$1,0))</f>
        <v>29.331199999999999</v>
      </c>
      <c r="Q813">
        <f ca="1">INDEX(Vlookup!$A$1:$AF$1262,MATCH(Stata!$A813,Vlookup!$A:$A,0),MATCH(Stata!Q$1,Vlookup!$1:$1,0))</f>
        <v>20.907399999999999</v>
      </c>
      <c r="R813">
        <f ca="1">INDEX(Vlookup!$A$1:$AF$1262,MATCH(Stata!$A813,Vlookup!$A:$A,0),MATCH(Stata!R$1,Vlookup!$1:$1,0))</f>
        <v>26.053100000000001</v>
      </c>
      <c r="S813">
        <f ca="1">INDEX(Vlookup!$A$1:$AF$1262,MATCH(Stata!$A813,Vlookup!$A:$A,0),MATCH(Stata!S$1,Vlookup!$1:$1,0))</f>
        <v>13.2163</v>
      </c>
      <c r="T813">
        <f ca="1">INDEX(Vlookup!$A$1:$AF$1262,MATCH(Stata!$A813,Vlookup!$A:$A,0),MATCH(Stata!T$1,Vlookup!$1:$1,0))</f>
        <v>91.624499999999998</v>
      </c>
      <c r="U813">
        <f ca="1">INDEX(Vlookup!$A$1:$AF$1262,MATCH(Stata!$A813,Vlookup!$A:$A,0),MATCH(Stata!U$1,Vlookup!$1:$1,0))</f>
        <v>46.3461</v>
      </c>
      <c r="V813">
        <f ca="1">INDEX(Vlookup!$A$1:$AF$1262,MATCH(Stata!$A813,Vlookup!$A:$A,0),MATCH(Stata!V$1,Vlookup!$1:$1,0))</f>
        <v>26.707000000000001</v>
      </c>
      <c r="W813">
        <f ca="1">INDEX(Vlookup!$A$1:$AF$1262,MATCH(Stata!$A813,Vlookup!$A:$A,0),MATCH(Stata!W$1,Vlookup!$1:$1,0))</f>
        <v>48.8354</v>
      </c>
      <c r="X813">
        <f ca="1">INDEX(Vlookup!$A$1:$AF$1262,MATCH(Stata!$A813,Vlookup!$A:$A,0),MATCH(Stata!X$1,Vlookup!$1:$1,0))</f>
        <v>23.298400000000001</v>
      </c>
      <c r="Y813">
        <f ca="1">INDEX(Vlookup!$A$1:$AF$1262,MATCH(Stata!$A813,Vlookup!$A:$A,0),MATCH(Stata!Y$1,Vlookup!$1:$1,0))</f>
        <v>16.323599999999999</v>
      </c>
      <c r="Z813">
        <f ca="1">INDEX(Vlookup!$A$1:$AF$1262,MATCH(Stata!$A813,Vlookup!$A:$A,0),MATCH(Stata!Z$1,Vlookup!$1:$1,0))</f>
        <v>12.2545</v>
      </c>
      <c r="AA813">
        <f ca="1">INDEX(Vlookup!$A$1:$AF$1262,MATCH(Stata!$A813,Vlookup!$A:$A,0),MATCH(Stata!AA$1,Vlookup!$1:$1,0))</f>
        <v>42.302</v>
      </c>
      <c r="AB813">
        <f ca="1">INDEX(Vlookup!$A$1:$AF$1262,MATCH(Stata!$A813,Vlookup!$A:$A,0),MATCH(Stata!AB$1,Vlookup!$1:$1,0))</f>
        <v>39.819200000000002</v>
      </c>
      <c r="AC813">
        <f ca="1">INDEX(Vlookup!$A$1:$AF$1262,MATCH(Stata!$A813,Vlookup!$A:$A,0),MATCH(Stata!AC$1,Vlookup!$1:$1,0))</f>
        <v>22.602499999999999</v>
      </c>
      <c r="AD813">
        <f ca="1">INDEX(Vlookup!$A$1:$AF$1262,MATCH(Stata!$A813,Vlookup!$A:$A,0),MATCH(Stata!AD$1,Vlookup!$1:$1,0))</f>
        <v>47.236400000000003</v>
      </c>
      <c r="AE813">
        <f ca="1">INDEX(Vlookup!$A$1:$AF$1262,MATCH(Stata!$A813,Vlookup!$A:$A,0),MATCH(Stata!AE$1,Vlookup!$1:$1,0))</f>
        <v>17.5518</v>
      </c>
      <c r="AF813">
        <f ca="1">INDEX(Vlookup!$A$1:$AF$1262,MATCH(Stata!$A813,Vlookup!$A:$A,0),MATCH(Stata!AF$1,Vlookup!$1:$1,0))</f>
        <v>1318.61</v>
      </c>
      <c r="AG813">
        <f ca="1">INDEX(Vlookup!$A$1:$AG$1262,MATCH(Stata!$A813,Vlookup!$A:$A,0),MATCH(Stata!AG$1,Vlookup!$1:$1,0))</f>
        <v>42.25</v>
      </c>
    </row>
    <row r="814" spans="1:33" hidden="1" x14ac:dyDescent="0.25">
      <c r="A814" s="1">
        <v>39898</v>
      </c>
      <c r="B814">
        <f ca="1">INDEX(Vlookup!$A$1:$AF$1262,MATCH(Stata!$A814,Vlookup!$A:$A,0),MATCH(Stata!B$1,Vlookup!$1:$1,0))</f>
        <v>46.173699999999997</v>
      </c>
      <c r="C814">
        <f ca="1">INDEX(Vlookup!$A$1:$AF$1262,MATCH(Stata!$A814,Vlookup!$A:$A,0),MATCH(Stata!C$1,Vlookup!$1:$1,0))</f>
        <v>7.8102</v>
      </c>
      <c r="D814">
        <f ca="1">INDEX(Vlookup!$A$1:$AF$1262,MATCH(Stata!$A814,Vlookup!$A:$A,0),MATCH(Stata!D$1,Vlookup!$1:$1,0))</f>
        <v>13.6676</v>
      </c>
      <c r="E814">
        <f ca="1">INDEX(Vlookup!$A$1:$AF$1262,MATCH(Stata!$A814,Vlookup!$A:$A,0),MATCH(Stata!E$1,Vlookup!$1:$1,0))</f>
        <v>14.0024</v>
      </c>
      <c r="F814">
        <f ca="1">INDEX(Vlookup!$A$1:$AF$1262,MATCH(Stata!$A814,Vlookup!$A:$A,0),MATCH(Stata!F$1,Vlookup!$1:$1,0))</f>
        <v>18.429600000000001</v>
      </c>
      <c r="G814">
        <f ca="1">INDEX(Vlookup!$A$1:$AF$1262,MATCH(Stata!$A814,Vlookup!$A:$A,0),MATCH(Stata!G$1,Vlookup!$1:$1,0))</f>
        <v>20.8657</v>
      </c>
      <c r="H814">
        <f ca="1">INDEX(Vlookup!$A$1:$AF$1262,MATCH(Stata!$A814,Vlookup!$A:$A,0),MATCH(Stata!H$1,Vlookup!$1:$1,0))</f>
        <v>34.953099999999999</v>
      </c>
      <c r="I814">
        <f ca="1">INDEX(Vlookup!$A$1:$AF$1262,MATCH(Stata!$A814,Vlookup!$A:$A,0),MATCH(Stata!I$1,Vlookup!$1:$1,0))</f>
        <v>27.765999999999998</v>
      </c>
      <c r="J814">
        <f ca="1">INDEX(Vlookup!$A$1:$AF$1262,MATCH(Stata!$A814,Vlookup!$A:$A,0),MATCH(Stata!J$1,Vlookup!$1:$1,0))</f>
        <v>28.040900000000001</v>
      </c>
      <c r="K814">
        <f ca="1">INDEX(Vlookup!$A$1:$AF$1262,MATCH(Stata!$A814,Vlookup!$A:$A,0),MATCH(Stata!K$1,Vlookup!$1:$1,0))</f>
        <v>20.070599999999999</v>
      </c>
      <c r="L814">
        <f ca="1">INDEX(Vlookup!$A$1:$AF$1262,MATCH(Stata!$A814,Vlookup!$A:$A,0),MATCH(Stata!L$1,Vlookup!$1:$1,0))</f>
        <v>20.239599999999999</v>
      </c>
      <c r="M814">
        <f ca="1">INDEX(Vlookup!$A$1:$AF$1262,MATCH(Stata!$A814,Vlookup!$A:$A,0),MATCH(Stata!M$1,Vlookup!$1:$1,0))</f>
        <v>64.904399999999995</v>
      </c>
      <c r="N814">
        <f ca="1">INDEX(Vlookup!$A$1:$AF$1262,MATCH(Stata!$A814,Vlookup!$A:$A,0),MATCH(Stata!N$1,Vlookup!$1:$1,0))</f>
        <v>9.6999999999999993</v>
      </c>
      <c r="O814" t="e">
        <f ca="1">INDEX(Vlookup!$A$1:$AF$1262,MATCH(Stata!$A814,Vlookup!$A:$A,0),MATCH(Stata!O$1,Vlookup!$1:$1,0))</f>
        <v>#N/A</v>
      </c>
      <c r="P814">
        <f ca="1">INDEX(Vlookup!$A$1:$AF$1262,MATCH(Stata!$A814,Vlookup!$A:$A,0),MATCH(Stata!P$1,Vlookup!$1:$1,0))</f>
        <v>31.4026</v>
      </c>
      <c r="Q814">
        <f ca="1">INDEX(Vlookup!$A$1:$AF$1262,MATCH(Stata!$A814,Vlookup!$A:$A,0),MATCH(Stata!Q$1,Vlookup!$1:$1,0))</f>
        <v>21.6798</v>
      </c>
      <c r="R814">
        <f ca="1">INDEX(Vlookup!$A$1:$AF$1262,MATCH(Stata!$A814,Vlookup!$A:$A,0),MATCH(Stata!R$1,Vlookup!$1:$1,0))</f>
        <v>27.376000000000001</v>
      </c>
      <c r="S814">
        <f ca="1">INDEX(Vlookup!$A$1:$AF$1262,MATCH(Stata!$A814,Vlookup!$A:$A,0),MATCH(Stata!S$1,Vlookup!$1:$1,0))</f>
        <v>13.9948</v>
      </c>
      <c r="T814">
        <f ca="1">INDEX(Vlookup!$A$1:$AF$1262,MATCH(Stata!$A814,Vlookup!$A:$A,0),MATCH(Stata!T$1,Vlookup!$1:$1,0))</f>
        <v>92.400899999999993</v>
      </c>
      <c r="U814">
        <f ca="1">INDEX(Vlookup!$A$1:$AF$1262,MATCH(Stata!$A814,Vlookup!$A:$A,0),MATCH(Stata!U$1,Vlookup!$1:$1,0))</f>
        <v>46.3812</v>
      </c>
      <c r="V814">
        <f ca="1">INDEX(Vlookup!$A$1:$AF$1262,MATCH(Stata!$A814,Vlookup!$A:$A,0),MATCH(Stata!V$1,Vlookup!$1:$1,0))</f>
        <v>27.212</v>
      </c>
      <c r="W814">
        <f ca="1">INDEX(Vlookup!$A$1:$AF$1262,MATCH(Stata!$A814,Vlookup!$A:$A,0),MATCH(Stata!W$1,Vlookup!$1:$1,0))</f>
        <v>49.767499999999998</v>
      </c>
      <c r="X814">
        <f ca="1">INDEX(Vlookup!$A$1:$AF$1262,MATCH(Stata!$A814,Vlookup!$A:$A,0),MATCH(Stata!X$1,Vlookup!$1:$1,0))</f>
        <v>23.366199999999999</v>
      </c>
      <c r="Y814">
        <f ca="1">INDEX(Vlookup!$A$1:$AF$1262,MATCH(Stata!$A814,Vlookup!$A:$A,0),MATCH(Stata!Y$1,Vlookup!$1:$1,0))</f>
        <v>17.190899999999999</v>
      </c>
      <c r="Z814">
        <f ca="1">INDEX(Vlookup!$A$1:$AF$1262,MATCH(Stata!$A814,Vlookup!$A:$A,0),MATCH(Stata!Z$1,Vlookup!$1:$1,0))</f>
        <v>12.3576</v>
      </c>
      <c r="AA814">
        <f ca="1">INDEX(Vlookup!$A$1:$AF$1262,MATCH(Stata!$A814,Vlookup!$A:$A,0),MATCH(Stata!AA$1,Vlookup!$1:$1,0))</f>
        <v>42.918100000000003</v>
      </c>
      <c r="AB814">
        <f ca="1">INDEX(Vlookup!$A$1:$AF$1262,MATCH(Stata!$A814,Vlookup!$A:$A,0),MATCH(Stata!AB$1,Vlookup!$1:$1,0))</f>
        <v>41.441499999999998</v>
      </c>
      <c r="AC814">
        <f ca="1">INDEX(Vlookup!$A$1:$AF$1262,MATCH(Stata!$A814,Vlookup!$A:$A,0),MATCH(Stata!AC$1,Vlookup!$1:$1,0))</f>
        <v>22.8949</v>
      </c>
      <c r="AD814">
        <f ca="1">INDEX(Vlookup!$A$1:$AF$1262,MATCH(Stata!$A814,Vlookup!$A:$A,0),MATCH(Stata!AD$1,Vlookup!$1:$1,0))</f>
        <v>48.223500000000001</v>
      </c>
      <c r="AE814">
        <f ca="1">INDEX(Vlookup!$A$1:$AF$1262,MATCH(Stata!$A814,Vlookup!$A:$A,0),MATCH(Stata!AE$1,Vlookup!$1:$1,0))</f>
        <v>18.053799999999999</v>
      </c>
      <c r="AF814">
        <f ca="1">INDEX(Vlookup!$A$1:$AF$1262,MATCH(Stata!$A814,Vlookup!$A:$A,0),MATCH(Stata!AF$1,Vlookup!$1:$1,0))</f>
        <v>1349.37</v>
      </c>
      <c r="AG814">
        <f ca="1">INDEX(Vlookup!$A$1:$AG$1262,MATCH(Stata!$A814,Vlookup!$A:$A,0),MATCH(Stata!AG$1,Vlookup!$1:$1,0))</f>
        <v>40.36</v>
      </c>
    </row>
    <row r="815" spans="1:33" hidden="1" x14ac:dyDescent="0.25">
      <c r="A815" s="1">
        <v>39899</v>
      </c>
      <c r="B815">
        <f ca="1">INDEX(Vlookup!$A$1:$AF$1262,MATCH(Stata!$A815,Vlookup!$A:$A,0),MATCH(Stata!B$1,Vlookup!$1:$1,0))</f>
        <v>45.540399999999998</v>
      </c>
      <c r="C815">
        <f ca="1">INDEX(Vlookup!$A$1:$AF$1262,MATCH(Stata!$A815,Vlookup!$A:$A,0),MATCH(Stata!C$1,Vlookup!$1:$1,0))</f>
        <v>7.5023999999999997</v>
      </c>
      <c r="D815">
        <f ca="1">INDEX(Vlookup!$A$1:$AF$1262,MATCH(Stata!$A815,Vlookup!$A:$A,0),MATCH(Stata!D$1,Vlookup!$1:$1,0))</f>
        <v>13.151400000000001</v>
      </c>
      <c r="E815">
        <f ca="1">INDEX(Vlookup!$A$1:$AF$1262,MATCH(Stata!$A815,Vlookup!$A:$A,0),MATCH(Stata!E$1,Vlookup!$1:$1,0))</f>
        <v>13.373100000000001</v>
      </c>
      <c r="F815">
        <f ca="1">INDEX(Vlookup!$A$1:$AF$1262,MATCH(Stata!$A815,Vlookup!$A:$A,0),MATCH(Stata!F$1,Vlookup!$1:$1,0))</f>
        <v>17.089300000000001</v>
      </c>
      <c r="G815">
        <f ca="1">INDEX(Vlookup!$A$1:$AF$1262,MATCH(Stata!$A815,Vlookup!$A:$A,0),MATCH(Stata!G$1,Vlookup!$1:$1,0))</f>
        <v>20.5885</v>
      </c>
      <c r="H815">
        <f ca="1">INDEX(Vlookup!$A$1:$AF$1262,MATCH(Stata!$A815,Vlookup!$A:$A,0),MATCH(Stata!H$1,Vlookup!$1:$1,0))</f>
        <v>33.9315</v>
      </c>
      <c r="I815">
        <f ca="1">INDEX(Vlookup!$A$1:$AF$1262,MATCH(Stata!$A815,Vlookup!$A:$A,0),MATCH(Stata!I$1,Vlookup!$1:$1,0))</f>
        <v>27.3781</v>
      </c>
      <c r="J815">
        <f ca="1">INDEX(Vlookup!$A$1:$AF$1262,MATCH(Stata!$A815,Vlookup!$A:$A,0),MATCH(Stata!J$1,Vlookup!$1:$1,0))</f>
        <v>26.1449</v>
      </c>
      <c r="K815">
        <f ca="1">INDEX(Vlookup!$A$1:$AF$1262,MATCH(Stata!$A815,Vlookup!$A:$A,0),MATCH(Stata!K$1,Vlookup!$1:$1,0))</f>
        <v>20.182400000000001</v>
      </c>
      <c r="L815">
        <f ca="1">INDEX(Vlookup!$A$1:$AF$1262,MATCH(Stata!$A815,Vlookup!$A:$A,0),MATCH(Stata!L$1,Vlookup!$1:$1,0))</f>
        <v>19.567299999999999</v>
      </c>
      <c r="M815">
        <f ca="1">INDEX(Vlookup!$A$1:$AF$1262,MATCH(Stata!$A815,Vlookup!$A:$A,0),MATCH(Stata!M$1,Vlookup!$1:$1,0))</f>
        <v>63.7654</v>
      </c>
      <c r="N815">
        <f ca="1">INDEX(Vlookup!$A$1:$AF$1262,MATCH(Stata!$A815,Vlookup!$A:$A,0),MATCH(Stata!N$1,Vlookup!$1:$1,0))</f>
        <v>9.5932999999999993</v>
      </c>
      <c r="O815" t="e">
        <f ca="1">INDEX(Vlookup!$A$1:$AF$1262,MATCH(Stata!$A815,Vlookup!$A:$A,0),MATCH(Stata!O$1,Vlookup!$1:$1,0))</f>
        <v>#N/A</v>
      </c>
      <c r="P815">
        <f ca="1">INDEX(Vlookup!$A$1:$AF$1262,MATCH(Stata!$A815,Vlookup!$A:$A,0),MATCH(Stata!P$1,Vlookup!$1:$1,0))</f>
        <v>31.525600000000001</v>
      </c>
      <c r="Q815">
        <f ca="1">INDEX(Vlookup!$A$1:$AF$1262,MATCH(Stata!$A815,Vlookup!$A:$A,0),MATCH(Stata!Q$1,Vlookup!$1:$1,0))</f>
        <v>21.221699999999998</v>
      </c>
      <c r="R815">
        <f ca="1">INDEX(Vlookup!$A$1:$AF$1262,MATCH(Stata!$A815,Vlookup!$A:$A,0),MATCH(Stata!R$1,Vlookup!$1:$1,0))</f>
        <v>26.3231</v>
      </c>
      <c r="S815">
        <f ca="1">INDEX(Vlookup!$A$1:$AF$1262,MATCH(Stata!$A815,Vlookup!$A:$A,0),MATCH(Stata!S$1,Vlookup!$1:$1,0))</f>
        <v>13.6409</v>
      </c>
      <c r="T815">
        <f ca="1">INDEX(Vlookup!$A$1:$AF$1262,MATCH(Stata!$A815,Vlookup!$A:$A,0),MATCH(Stata!T$1,Vlookup!$1:$1,0))</f>
        <v>88.069900000000004</v>
      </c>
      <c r="U815">
        <f ca="1">INDEX(Vlookup!$A$1:$AF$1262,MATCH(Stata!$A815,Vlookup!$A:$A,0),MATCH(Stata!U$1,Vlookup!$1:$1,0))</f>
        <v>46.319800000000001</v>
      </c>
      <c r="V815">
        <f ca="1">INDEX(Vlookup!$A$1:$AF$1262,MATCH(Stata!$A815,Vlookup!$A:$A,0),MATCH(Stata!V$1,Vlookup!$1:$1,0))</f>
        <v>25.622299999999999</v>
      </c>
      <c r="W815">
        <f ca="1">INDEX(Vlookup!$A$1:$AF$1262,MATCH(Stata!$A815,Vlookup!$A:$A,0),MATCH(Stata!W$1,Vlookup!$1:$1,0))</f>
        <v>48.8354</v>
      </c>
      <c r="X815">
        <f ca="1">INDEX(Vlookup!$A$1:$AF$1262,MATCH(Stata!$A815,Vlookup!$A:$A,0),MATCH(Stata!X$1,Vlookup!$1:$1,0))</f>
        <v>23.010400000000001</v>
      </c>
      <c r="Y815">
        <f ca="1">INDEX(Vlookup!$A$1:$AF$1262,MATCH(Stata!$A815,Vlookup!$A:$A,0),MATCH(Stata!Y$1,Vlookup!$1:$1,0))</f>
        <v>16.5518</v>
      </c>
      <c r="Z815">
        <f ca="1">INDEX(Vlookup!$A$1:$AF$1262,MATCH(Stata!$A815,Vlookup!$A:$A,0),MATCH(Stata!Z$1,Vlookup!$1:$1,0))</f>
        <v>12.0654</v>
      </c>
      <c r="AA815">
        <f ca="1">INDEX(Vlookup!$A$1:$AF$1262,MATCH(Stata!$A815,Vlookup!$A:$A,0),MATCH(Stata!AA$1,Vlookup!$1:$1,0))</f>
        <v>42.750900000000001</v>
      </c>
      <c r="AB815">
        <f ca="1">INDEX(Vlookup!$A$1:$AF$1262,MATCH(Stata!$A815,Vlookup!$A:$A,0),MATCH(Stata!AB$1,Vlookup!$1:$1,0))</f>
        <v>40.539200000000001</v>
      </c>
      <c r="AC815">
        <f ca="1">INDEX(Vlookup!$A$1:$AF$1262,MATCH(Stata!$A815,Vlookup!$A:$A,0),MATCH(Stata!AC$1,Vlookup!$1:$1,0))</f>
        <v>22.954899999999999</v>
      </c>
      <c r="AD815">
        <f ca="1">INDEX(Vlookup!$A$1:$AF$1262,MATCH(Stata!$A815,Vlookup!$A:$A,0),MATCH(Stata!AD$1,Vlookup!$1:$1,0))</f>
        <v>48.049900000000001</v>
      </c>
      <c r="AE815">
        <f ca="1">INDEX(Vlookup!$A$1:$AF$1262,MATCH(Stata!$A815,Vlookup!$A:$A,0),MATCH(Stata!AE$1,Vlookup!$1:$1,0))</f>
        <v>17.608599999999999</v>
      </c>
      <c r="AF815">
        <f ca="1">INDEX(Vlookup!$A$1:$AF$1262,MATCH(Stata!$A815,Vlookup!$A:$A,0),MATCH(Stata!AF$1,Vlookup!$1:$1,0))</f>
        <v>1322.19</v>
      </c>
      <c r="AG815">
        <f ca="1">INDEX(Vlookup!$A$1:$AG$1262,MATCH(Stata!$A815,Vlookup!$A:$A,0),MATCH(Stata!AG$1,Vlookup!$1:$1,0))</f>
        <v>41.04</v>
      </c>
    </row>
    <row r="816" spans="1:33" hidden="1" x14ac:dyDescent="0.25">
      <c r="A816" s="1">
        <v>39902</v>
      </c>
      <c r="B816">
        <f ca="1">INDEX(Vlookup!$A$1:$AF$1262,MATCH(Stata!$A816,Vlookup!$A:$A,0),MATCH(Stata!B$1,Vlookup!$1:$1,0))</f>
        <v>44.020200000000003</v>
      </c>
      <c r="C816">
        <f ca="1">INDEX(Vlookup!$A$1:$AF$1262,MATCH(Stata!$A816,Vlookup!$A:$A,0),MATCH(Stata!C$1,Vlookup!$1:$1,0))</f>
        <v>6.4348000000000001</v>
      </c>
      <c r="D816">
        <f ca="1">INDEX(Vlookup!$A$1:$AF$1262,MATCH(Stata!$A816,Vlookup!$A:$A,0),MATCH(Stata!D$1,Vlookup!$1:$1,0))</f>
        <v>13.0085</v>
      </c>
      <c r="E816">
        <f ca="1">INDEX(Vlookup!$A$1:$AF$1262,MATCH(Stata!$A816,Vlookup!$A:$A,0),MATCH(Stata!E$1,Vlookup!$1:$1,0))</f>
        <v>11.8553</v>
      </c>
      <c r="F816">
        <f ca="1">INDEX(Vlookup!$A$1:$AF$1262,MATCH(Stata!$A816,Vlookup!$A:$A,0),MATCH(Stata!F$1,Vlookup!$1:$1,0))</f>
        <v>15.916499999999999</v>
      </c>
      <c r="G816">
        <f ca="1">INDEX(Vlookup!$A$1:$AF$1262,MATCH(Stata!$A816,Vlookup!$A:$A,0),MATCH(Stata!G$1,Vlookup!$1:$1,0))</f>
        <v>19.923300000000001</v>
      </c>
      <c r="H816">
        <f ca="1">INDEX(Vlookup!$A$1:$AF$1262,MATCH(Stata!$A816,Vlookup!$A:$A,0),MATCH(Stata!H$1,Vlookup!$1:$1,0))</f>
        <v>32.114199999999997</v>
      </c>
      <c r="I816">
        <f ca="1">INDEX(Vlookup!$A$1:$AF$1262,MATCH(Stata!$A816,Vlookup!$A:$A,0),MATCH(Stata!I$1,Vlookup!$1:$1,0))</f>
        <v>24.834199999999999</v>
      </c>
      <c r="J816">
        <f ca="1">INDEX(Vlookup!$A$1:$AF$1262,MATCH(Stata!$A816,Vlookup!$A:$A,0),MATCH(Stata!J$1,Vlookup!$1:$1,0))</f>
        <v>23.051400000000001</v>
      </c>
      <c r="K816">
        <f ca="1">INDEX(Vlookup!$A$1:$AF$1262,MATCH(Stata!$A816,Vlookup!$A:$A,0),MATCH(Stata!K$1,Vlookup!$1:$1,0))</f>
        <v>19.654399999999999</v>
      </c>
      <c r="L816">
        <f ca="1">INDEX(Vlookup!$A$1:$AF$1262,MATCH(Stata!$A816,Vlookup!$A:$A,0),MATCH(Stata!L$1,Vlookup!$1:$1,0))</f>
        <v>18.903500000000001</v>
      </c>
      <c r="M816">
        <f ca="1">INDEX(Vlookup!$A$1:$AF$1262,MATCH(Stata!$A816,Vlookup!$A:$A,0),MATCH(Stata!M$1,Vlookup!$1:$1,0))</f>
        <v>62.535299999999999</v>
      </c>
      <c r="N816">
        <f ca="1">INDEX(Vlookup!$A$1:$AF$1262,MATCH(Stata!$A816,Vlookup!$A:$A,0),MATCH(Stata!N$1,Vlookup!$1:$1,0))</f>
        <v>8.8368000000000002</v>
      </c>
      <c r="O816" t="e">
        <f ca="1">INDEX(Vlookup!$A$1:$AF$1262,MATCH(Stata!$A816,Vlookup!$A:$A,0),MATCH(Stata!O$1,Vlookup!$1:$1,0))</f>
        <v>#N/A</v>
      </c>
      <c r="P816">
        <f ca="1">INDEX(Vlookup!$A$1:$AF$1262,MATCH(Stata!$A816,Vlookup!$A:$A,0),MATCH(Stata!P$1,Vlookup!$1:$1,0))</f>
        <v>30.3811</v>
      </c>
      <c r="Q816">
        <f ca="1">INDEX(Vlookup!$A$1:$AF$1262,MATCH(Stata!$A816,Vlookup!$A:$A,0),MATCH(Stata!Q$1,Vlookup!$1:$1,0))</f>
        <v>20.997199999999999</v>
      </c>
      <c r="R816">
        <f ca="1">INDEX(Vlookup!$A$1:$AF$1262,MATCH(Stata!$A816,Vlookup!$A:$A,0),MATCH(Stata!R$1,Vlookup!$1:$1,0))</f>
        <v>25.027200000000001</v>
      </c>
      <c r="S816">
        <f ca="1">INDEX(Vlookup!$A$1:$AF$1262,MATCH(Stata!$A816,Vlookup!$A:$A,0),MATCH(Stata!S$1,Vlookup!$1:$1,0))</f>
        <v>13.021699999999999</v>
      </c>
      <c r="T816">
        <f ca="1">INDEX(Vlookup!$A$1:$AF$1262,MATCH(Stata!$A816,Vlookup!$A:$A,0),MATCH(Stata!T$1,Vlookup!$1:$1,0))</f>
        <v>88.415999999999997</v>
      </c>
      <c r="U816">
        <f ca="1">INDEX(Vlookup!$A$1:$AF$1262,MATCH(Stata!$A816,Vlookup!$A:$A,0),MATCH(Stata!U$1,Vlookup!$1:$1,0))</f>
        <v>46.477600000000002</v>
      </c>
      <c r="V816">
        <f ca="1">INDEX(Vlookup!$A$1:$AF$1262,MATCH(Stata!$A816,Vlookup!$A:$A,0),MATCH(Stata!V$1,Vlookup!$1:$1,0))</f>
        <v>23.2377</v>
      </c>
      <c r="W816">
        <f ca="1">INDEX(Vlookup!$A$1:$AF$1262,MATCH(Stata!$A816,Vlookup!$A:$A,0),MATCH(Stata!W$1,Vlookup!$1:$1,0))</f>
        <v>47.867699999999999</v>
      </c>
      <c r="X816">
        <f ca="1">INDEX(Vlookup!$A$1:$AF$1262,MATCH(Stata!$A816,Vlookup!$A:$A,0),MATCH(Stata!X$1,Vlookup!$1:$1,0))</f>
        <v>22.493600000000001</v>
      </c>
      <c r="Y816">
        <f ca="1">INDEX(Vlookup!$A$1:$AF$1262,MATCH(Stata!$A816,Vlookup!$A:$A,0),MATCH(Stata!Y$1,Vlookup!$1:$1,0))</f>
        <v>15.958399999999999</v>
      </c>
      <c r="Z816">
        <f ca="1">INDEX(Vlookup!$A$1:$AF$1262,MATCH(Stata!$A816,Vlookup!$A:$A,0),MATCH(Stata!Z$1,Vlookup!$1:$1,0))</f>
        <v>11.773300000000001</v>
      </c>
      <c r="AA816">
        <f ca="1">INDEX(Vlookup!$A$1:$AF$1262,MATCH(Stata!$A816,Vlookup!$A:$A,0),MATCH(Stata!AA$1,Vlookup!$1:$1,0))</f>
        <v>41.615499999999997</v>
      </c>
      <c r="AB816">
        <f ca="1">INDEX(Vlookup!$A$1:$AF$1262,MATCH(Stata!$A816,Vlookup!$A:$A,0),MATCH(Stata!AB$1,Vlookup!$1:$1,0))</f>
        <v>38.825699999999998</v>
      </c>
      <c r="AC816">
        <f ca="1">INDEX(Vlookup!$A$1:$AF$1262,MATCH(Stata!$A816,Vlookup!$A:$A,0),MATCH(Stata!AC$1,Vlookup!$1:$1,0))</f>
        <v>22.655000000000001</v>
      </c>
      <c r="AD816">
        <f ca="1">INDEX(Vlookup!$A$1:$AF$1262,MATCH(Stata!$A816,Vlookup!$A:$A,0),MATCH(Stata!AD$1,Vlookup!$1:$1,0))</f>
        <v>47.3095</v>
      </c>
      <c r="AE816">
        <f ca="1">INDEX(Vlookup!$A$1:$AF$1262,MATCH(Stata!$A816,Vlookup!$A:$A,0),MATCH(Stata!AE$1,Vlookup!$1:$1,0))</f>
        <v>16.907599999999999</v>
      </c>
      <c r="AF816">
        <f ca="1">INDEX(Vlookup!$A$1:$AF$1262,MATCH(Stata!$A816,Vlookup!$A:$A,0),MATCH(Stata!AF$1,Vlookup!$1:$1,0))</f>
        <v>1276.22</v>
      </c>
      <c r="AG816">
        <f ca="1">INDEX(Vlookup!$A$1:$AG$1262,MATCH(Stata!$A816,Vlookup!$A:$A,0),MATCH(Stata!AG$1,Vlookup!$1:$1,0))</f>
        <v>45.54</v>
      </c>
    </row>
    <row r="817" spans="1:33" hidden="1" x14ac:dyDescent="0.25">
      <c r="A817" s="1">
        <v>39903</v>
      </c>
      <c r="B817">
        <f ca="1">INDEX(Vlookup!$A$1:$AF$1262,MATCH(Stata!$A817,Vlookup!$A:$A,0),MATCH(Stata!B$1,Vlookup!$1:$1,0))</f>
        <v>44.988399999999999</v>
      </c>
      <c r="C817">
        <f ca="1">INDEX(Vlookup!$A$1:$AF$1262,MATCH(Stata!$A817,Vlookup!$A:$A,0),MATCH(Stata!C$1,Vlookup!$1:$1,0))</f>
        <v>7.06</v>
      </c>
      <c r="D817">
        <f ca="1">INDEX(Vlookup!$A$1:$AF$1262,MATCH(Stata!$A817,Vlookup!$A:$A,0),MATCH(Stata!D$1,Vlookup!$1:$1,0))</f>
        <v>12.7226</v>
      </c>
      <c r="E817">
        <f ca="1">INDEX(Vlookup!$A$1:$AF$1262,MATCH(Stata!$A817,Vlookup!$A:$A,0),MATCH(Stata!E$1,Vlookup!$1:$1,0))</f>
        <v>12.6142</v>
      </c>
      <c r="F817">
        <f ca="1">INDEX(Vlookup!$A$1:$AF$1262,MATCH(Stata!$A817,Vlookup!$A:$A,0),MATCH(Stata!F$1,Vlookup!$1:$1,0))</f>
        <v>16.754200000000001</v>
      </c>
      <c r="G817">
        <f ca="1">INDEX(Vlookup!$A$1:$AF$1262,MATCH(Stata!$A817,Vlookup!$A:$A,0),MATCH(Stata!G$1,Vlookup!$1:$1,0))</f>
        <v>19.954999999999998</v>
      </c>
      <c r="H817">
        <f ca="1">INDEX(Vlookup!$A$1:$AF$1262,MATCH(Stata!$A817,Vlookup!$A:$A,0),MATCH(Stata!H$1,Vlookup!$1:$1,0))</f>
        <v>32.168399999999998</v>
      </c>
      <c r="I817">
        <f ca="1">INDEX(Vlookup!$A$1:$AF$1262,MATCH(Stata!$A817,Vlookup!$A:$A,0),MATCH(Stata!I$1,Vlookup!$1:$1,0))</f>
        <v>25.222100000000001</v>
      </c>
      <c r="J817">
        <f ca="1">INDEX(Vlookup!$A$1:$AF$1262,MATCH(Stata!$A817,Vlookup!$A:$A,0),MATCH(Stata!J$1,Vlookup!$1:$1,0))</f>
        <v>25.2468</v>
      </c>
      <c r="K817">
        <f ca="1">INDEX(Vlookup!$A$1:$AF$1262,MATCH(Stata!$A817,Vlookup!$A:$A,0),MATCH(Stata!K$1,Vlookup!$1:$1,0))</f>
        <v>19.6678</v>
      </c>
      <c r="L817">
        <f ca="1">INDEX(Vlookup!$A$1:$AF$1262,MATCH(Stata!$A817,Vlookup!$A:$A,0),MATCH(Stata!L$1,Vlookup!$1:$1,0))</f>
        <v>19.2483</v>
      </c>
      <c r="M817">
        <f ca="1">INDEX(Vlookup!$A$1:$AF$1262,MATCH(Stata!$A817,Vlookup!$A:$A,0),MATCH(Stata!M$1,Vlookup!$1:$1,0))</f>
        <v>62.052399999999999</v>
      </c>
      <c r="N817">
        <f ca="1">INDEX(Vlookup!$A$1:$AF$1262,MATCH(Stata!$A817,Vlookup!$A:$A,0),MATCH(Stata!N$1,Vlookup!$1:$1,0))</f>
        <v>8.9969999999999999</v>
      </c>
      <c r="O817" t="e">
        <f ca="1">INDEX(Vlookup!$A$1:$AF$1262,MATCH(Stata!$A817,Vlookup!$A:$A,0),MATCH(Stata!O$1,Vlookup!$1:$1,0))</f>
        <v>#N/A</v>
      </c>
      <c r="P817">
        <f ca="1">INDEX(Vlookup!$A$1:$AF$1262,MATCH(Stata!$A817,Vlookup!$A:$A,0),MATCH(Stata!P$1,Vlookup!$1:$1,0))</f>
        <v>30.324300000000001</v>
      </c>
      <c r="Q817">
        <f ca="1">INDEX(Vlookup!$A$1:$AF$1262,MATCH(Stata!$A817,Vlookup!$A:$A,0),MATCH(Stata!Q$1,Vlookup!$1:$1,0))</f>
        <v>21.158899999999999</v>
      </c>
      <c r="R817">
        <f ca="1">INDEX(Vlookup!$A$1:$AF$1262,MATCH(Stata!$A817,Vlookup!$A:$A,0),MATCH(Stata!R$1,Vlookup!$1:$1,0))</f>
        <v>25.072199999999999</v>
      </c>
      <c r="S817">
        <f ca="1">INDEX(Vlookup!$A$1:$AF$1262,MATCH(Stata!$A817,Vlookup!$A:$A,0),MATCH(Stata!S$1,Vlookup!$1:$1,0))</f>
        <v>13.2959</v>
      </c>
      <c r="T817">
        <f ca="1">INDEX(Vlookup!$A$1:$AF$1262,MATCH(Stata!$A817,Vlookup!$A:$A,0),MATCH(Stata!T$1,Vlookup!$1:$1,0))</f>
        <v>90.632999999999996</v>
      </c>
      <c r="U817">
        <f ca="1">INDEX(Vlookup!$A$1:$AF$1262,MATCH(Stata!$A817,Vlookup!$A:$A,0),MATCH(Stata!U$1,Vlookup!$1:$1,0))</f>
        <v>46.118200000000002</v>
      </c>
      <c r="V817">
        <f ca="1">INDEX(Vlookup!$A$1:$AF$1262,MATCH(Stata!$A817,Vlookup!$A:$A,0),MATCH(Stata!V$1,Vlookup!$1:$1,0))</f>
        <v>24.855499999999999</v>
      </c>
      <c r="W817">
        <f ca="1">INDEX(Vlookup!$A$1:$AF$1262,MATCH(Stata!$A817,Vlookup!$A:$A,0),MATCH(Stata!W$1,Vlookup!$1:$1,0))</f>
        <v>48.444800000000001</v>
      </c>
      <c r="X817">
        <f ca="1">INDEX(Vlookup!$A$1:$AF$1262,MATCH(Stata!$A817,Vlookup!$A:$A,0),MATCH(Stata!X$1,Vlookup!$1:$1,0))</f>
        <v>22.663</v>
      </c>
      <c r="Y817">
        <f ca="1">INDEX(Vlookup!$A$1:$AF$1262,MATCH(Stata!$A817,Vlookup!$A:$A,0),MATCH(Stata!Y$1,Vlookup!$1:$1,0))</f>
        <v>16.771000000000001</v>
      </c>
      <c r="Z817">
        <f ca="1">INDEX(Vlookup!$A$1:$AF$1262,MATCH(Stata!$A817,Vlookup!$A:$A,0),MATCH(Stata!Z$1,Vlookup!$1:$1,0))</f>
        <v>11.704499999999999</v>
      </c>
      <c r="AA817">
        <f ca="1">INDEX(Vlookup!$A$1:$AF$1262,MATCH(Stata!$A817,Vlookup!$A:$A,0),MATCH(Stata!AA$1,Vlookup!$1:$1,0))</f>
        <v>41.4482</v>
      </c>
      <c r="AB817">
        <f ca="1">INDEX(Vlookup!$A$1:$AF$1262,MATCH(Stata!$A817,Vlookup!$A:$A,0),MATCH(Stata!AB$1,Vlookup!$1:$1,0))</f>
        <v>39.1721</v>
      </c>
      <c r="AC817">
        <f ca="1">INDEX(Vlookup!$A$1:$AF$1262,MATCH(Stata!$A817,Vlookup!$A:$A,0),MATCH(Stata!AC$1,Vlookup!$1:$1,0))</f>
        <v>22.64</v>
      </c>
      <c r="AD817">
        <f ca="1">INDEX(Vlookup!$A$1:$AF$1262,MATCH(Stata!$A817,Vlookup!$A:$A,0),MATCH(Stata!AD$1,Vlookup!$1:$1,0))</f>
        <v>47.6203</v>
      </c>
      <c r="AE817">
        <f ca="1">INDEX(Vlookup!$A$1:$AF$1262,MATCH(Stata!$A817,Vlookup!$A:$A,0),MATCH(Stata!AE$1,Vlookup!$1:$1,0))</f>
        <v>17.2013</v>
      </c>
      <c r="AF817">
        <f ca="1">INDEX(Vlookup!$A$1:$AF$1262,MATCH(Stata!$A817,Vlookup!$A:$A,0),MATCH(Stata!AF$1,Vlookup!$1:$1,0))</f>
        <v>1292.98</v>
      </c>
      <c r="AG817">
        <f ca="1">INDEX(Vlookup!$A$1:$AG$1262,MATCH(Stata!$A817,Vlookup!$A:$A,0),MATCH(Stata!AG$1,Vlookup!$1:$1,0))</f>
        <v>44.14</v>
      </c>
    </row>
    <row r="818" spans="1:33" hidden="1" x14ac:dyDescent="0.25">
      <c r="A818" s="1">
        <v>39904</v>
      </c>
      <c r="B818">
        <f ca="1">INDEX(Vlookup!$A$1:$AF$1262,MATCH(Stata!$A818,Vlookup!$A:$A,0),MATCH(Stata!B$1,Vlookup!$1:$1,0))</f>
        <v>45.829900000000002</v>
      </c>
      <c r="C818">
        <f ca="1">INDEX(Vlookup!$A$1:$AF$1262,MATCH(Stata!$A818,Vlookup!$A:$A,0),MATCH(Stata!C$1,Vlookup!$1:$1,0))</f>
        <v>7.3101000000000003</v>
      </c>
      <c r="D818">
        <f ca="1">INDEX(Vlookup!$A$1:$AF$1262,MATCH(Stata!$A818,Vlookup!$A:$A,0),MATCH(Stata!D$1,Vlookup!$1:$1,0))</f>
        <v>12.945</v>
      </c>
      <c r="E818">
        <f ca="1">INDEX(Vlookup!$A$1:$AF$1262,MATCH(Stata!$A818,Vlookup!$A:$A,0),MATCH(Stata!E$1,Vlookup!$1:$1,0))</f>
        <v>13.5426</v>
      </c>
      <c r="F818">
        <f ca="1">INDEX(Vlookup!$A$1:$AF$1262,MATCH(Stata!$A818,Vlookup!$A:$A,0),MATCH(Stata!F$1,Vlookup!$1:$1,0))</f>
        <v>17.927</v>
      </c>
      <c r="G818">
        <f ca="1">INDEX(Vlookup!$A$1:$AF$1262,MATCH(Stata!$A818,Vlookup!$A:$A,0),MATCH(Stata!G$1,Vlookup!$1:$1,0))</f>
        <v>20.525200000000002</v>
      </c>
      <c r="H818">
        <f ca="1">INDEX(Vlookup!$A$1:$AF$1262,MATCH(Stata!$A818,Vlookup!$A:$A,0),MATCH(Stata!H$1,Vlookup!$1:$1,0))</f>
        <v>32.041899999999998</v>
      </c>
      <c r="I818">
        <f ca="1">INDEX(Vlookup!$A$1:$AF$1262,MATCH(Stata!$A818,Vlookup!$A:$A,0),MATCH(Stata!I$1,Vlookup!$1:$1,0))</f>
        <v>26.151299999999999</v>
      </c>
      <c r="J818">
        <f ca="1">INDEX(Vlookup!$A$1:$AF$1262,MATCH(Stata!$A818,Vlookup!$A:$A,0),MATCH(Stata!J$1,Vlookup!$1:$1,0))</f>
        <v>26.743600000000001</v>
      </c>
      <c r="K818">
        <f ca="1">INDEX(Vlookup!$A$1:$AF$1262,MATCH(Stata!$A818,Vlookup!$A:$A,0),MATCH(Stata!K$1,Vlookup!$1:$1,0))</f>
        <v>20.074999999999999</v>
      </c>
      <c r="L818">
        <f ca="1">INDEX(Vlookup!$A$1:$AF$1262,MATCH(Stata!$A818,Vlookup!$A:$A,0),MATCH(Stata!L$1,Vlookup!$1:$1,0))</f>
        <v>20.205200000000001</v>
      </c>
      <c r="M818">
        <f ca="1">INDEX(Vlookup!$A$1:$AF$1262,MATCH(Stata!$A818,Vlookup!$A:$A,0),MATCH(Stata!M$1,Vlookup!$1:$1,0))</f>
        <v>63.082000000000001</v>
      </c>
      <c r="N818">
        <f ca="1">INDEX(Vlookup!$A$1:$AF$1262,MATCH(Stata!$A818,Vlookup!$A:$A,0),MATCH(Stata!N$1,Vlookup!$1:$1,0))</f>
        <v>9.0503999999999998</v>
      </c>
      <c r="O818" t="e">
        <f ca="1">INDEX(Vlookup!$A$1:$AF$1262,MATCH(Stata!$A818,Vlookup!$A:$A,0),MATCH(Stata!O$1,Vlookup!$1:$1,0))</f>
        <v>#N/A</v>
      </c>
      <c r="P818">
        <f ca="1">INDEX(Vlookup!$A$1:$AF$1262,MATCH(Stata!$A818,Vlookup!$A:$A,0),MATCH(Stata!P$1,Vlookup!$1:$1,0))</f>
        <v>31.099900000000002</v>
      </c>
      <c r="Q818">
        <f ca="1">INDEX(Vlookup!$A$1:$AF$1262,MATCH(Stata!$A818,Vlookup!$A:$A,0),MATCH(Stata!Q$1,Vlookup!$1:$1,0))</f>
        <v>21.401399999999999</v>
      </c>
      <c r="R818">
        <f ca="1">INDEX(Vlookup!$A$1:$AF$1262,MATCH(Stata!$A818,Vlookup!$A:$A,0),MATCH(Stata!R$1,Vlookup!$1:$1,0))</f>
        <v>25.4772</v>
      </c>
      <c r="S818">
        <f ca="1">INDEX(Vlookup!$A$1:$AF$1262,MATCH(Stata!$A818,Vlookup!$A:$A,0),MATCH(Stata!S$1,Vlookup!$1:$1,0))</f>
        <v>13.2959</v>
      </c>
      <c r="T818">
        <f ca="1">INDEX(Vlookup!$A$1:$AF$1262,MATCH(Stata!$A818,Vlookup!$A:$A,0),MATCH(Stata!T$1,Vlookup!$1:$1,0))</f>
        <v>91.3065</v>
      </c>
      <c r="U818">
        <f ca="1">INDEX(Vlookup!$A$1:$AF$1262,MATCH(Stata!$A818,Vlookup!$A:$A,0),MATCH(Stata!U$1,Vlookup!$1:$1,0))</f>
        <v>46.503999999999998</v>
      </c>
      <c r="V818">
        <f ca="1">INDEX(Vlookup!$A$1:$AF$1262,MATCH(Stata!$A818,Vlookup!$A:$A,0),MATCH(Stata!V$1,Vlookup!$1:$1,0))</f>
        <v>26.314299999999999</v>
      </c>
      <c r="W818">
        <f ca="1">INDEX(Vlookup!$A$1:$AF$1262,MATCH(Stata!$A818,Vlookup!$A:$A,0),MATCH(Stata!W$1,Vlookup!$1:$1,0))</f>
        <v>49.0396</v>
      </c>
      <c r="X818">
        <f ca="1">INDEX(Vlookup!$A$1:$AF$1262,MATCH(Stata!$A818,Vlookup!$A:$A,0),MATCH(Stata!X$1,Vlookup!$1:$1,0))</f>
        <v>22.866399999999999</v>
      </c>
      <c r="Y818">
        <f ca="1">INDEX(Vlookup!$A$1:$AF$1262,MATCH(Stata!$A818,Vlookup!$A:$A,0),MATCH(Stata!Y$1,Vlookup!$1:$1,0))</f>
        <v>17.629100000000001</v>
      </c>
      <c r="Z818">
        <f ca="1">INDEX(Vlookup!$A$1:$AF$1262,MATCH(Stata!$A818,Vlookup!$A:$A,0),MATCH(Stata!Z$1,Vlookup!$1:$1,0))</f>
        <v>12.022500000000001</v>
      </c>
      <c r="AA818">
        <f ca="1">INDEX(Vlookup!$A$1:$AF$1262,MATCH(Stata!$A818,Vlookup!$A:$A,0),MATCH(Stata!AA$1,Vlookup!$1:$1,0))</f>
        <v>42.433999999999997</v>
      </c>
      <c r="AB818">
        <f ca="1">INDEX(Vlookup!$A$1:$AF$1262,MATCH(Stata!$A818,Vlookup!$A:$A,0),MATCH(Stata!AB$1,Vlookup!$1:$1,0))</f>
        <v>39.9923</v>
      </c>
      <c r="AC818">
        <f ca="1">INDEX(Vlookup!$A$1:$AF$1262,MATCH(Stata!$A818,Vlookup!$A:$A,0),MATCH(Stata!AC$1,Vlookup!$1:$1,0))</f>
        <v>23.404699999999998</v>
      </c>
      <c r="AD818">
        <f ca="1">INDEX(Vlookup!$A$1:$AF$1262,MATCH(Stata!$A818,Vlookup!$A:$A,0),MATCH(Stata!AD$1,Vlookup!$1:$1,0))</f>
        <v>48.278399999999998</v>
      </c>
      <c r="AE818">
        <f ca="1">INDEX(Vlookup!$A$1:$AF$1262,MATCH(Stata!$A818,Vlookup!$A:$A,0),MATCH(Stata!AE$1,Vlookup!$1:$1,0))</f>
        <v>17.798000000000002</v>
      </c>
      <c r="AF818">
        <f ca="1">INDEX(Vlookup!$A$1:$AF$1262,MATCH(Stata!$A818,Vlookup!$A:$A,0),MATCH(Stata!AF$1,Vlookup!$1:$1,0))</f>
        <v>1314.63</v>
      </c>
      <c r="AG818">
        <f ca="1">INDEX(Vlookup!$A$1:$AG$1262,MATCH(Stata!$A818,Vlookup!$A:$A,0),MATCH(Stata!AG$1,Vlookup!$1:$1,0))</f>
        <v>42.28</v>
      </c>
    </row>
    <row r="819" spans="1:33" hidden="1" x14ac:dyDescent="0.25">
      <c r="A819" s="1">
        <v>39905</v>
      </c>
      <c r="B819">
        <f ca="1">INDEX(Vlookup!$A$1:$AF$1262,MATCH(Stata!$A819,Vlookup!$A:$A,0),MATCH(Stata!B$1,Vlookup!$1:$1,0))</f>
        <v>47.1691</v>
      </c>
      <c r="C819">
        <f ca="1">INDEX(Vlookup!$A$1:$AF$1262,MATCH(Stata!$A819,Vlookup!$A:$A,0),MATCH(Stata!C$1,Vlookup!$1:$1,0))</f>
        <v>7.8678999999999997</v>
      </c>
      <c r="D819">
        <f ca="1">INDEX(Vlookup!$A$1:$AF$1262,MATCH(Stata!$A819,Vlookup!$A:$A,0),MATCH(Stata!D$1,Vlookup!$1:$1,0))</f>
        <v>12.7941</v>
      </c>
      <c r="E819">
        <f ca="1">INDEX(Vlookup!$A$1:$AF$1262,MATCH(Stata!$A819,Vlookup!$A:$A,0),MATCH(Stata!E$1,Vlookup!$1:$1,0))</f>
        <v>14.049099999999999</v>
      </c>
      <c r="F819">
        <f ca="1">INDEX(Vlookup!$A$1:$AF$1262,MATCH(Stata!$A819,Vlookup!$A:$A,0),MATCH(Stata!F$1,Vlookup!$1:$1,0))</f>
        <v>19.099799999999998</v>
      </c>
      <c r="G819">
        <f ca="1">INDEX(Vlookup!$A$1:$AF$1262,MATCH(Stata!$A819,Vlookup!$A:$A,0),MATCH(Stata!G$1,Vlookup!$1:$1,0))</f>
        <v>21.016100000000002</v>
      </c>
      <c r="H819">
        <f ca="1">INDEX(Vlookup!$A$1:$AF$1262,MATCH(Stata!$A819,Vlookup!$A:$A,0),MATCH(Stata!H$1,Vlookup!$1:$1,0))</f>
        <v>33.633099999999999</v>
      </c>
      <c r="I819">
        <f ca="1">INDEX(Vlookup!$A$1:$AF$1262,MATCH(Stata!$A819,Vlookup!$A:$A,0),MATCH(Stata!I$1,Vlookup!$1:$1,0))</f>
        <v>28.451599999999999</v>
      </c>
      <c r="J819">
        <f ca="1">INDEX(Vlookup!$A$1:$AF$1262,MATCH(Stata!$A819,Vlookup!$A:$A,0),MATCH(Stata!J$1,Vlookup!$1:$1,0))</f>
        <v>27.342300000000002</v>
      </c>
      <c r="K819">
        <f ca="1">INDEX(Vlookup!$A$1:$AF$1262,MATCH(Stata!$A819,Vlookup!$A:$A,0),MATCH(Stata!K$1,Vlookup!$1:$1,0))</f>
        <v>20.2898</v>
      </c>
      <c r="L819">
        <f ca="1">INDEX(Vlookup!$A$1:$AF$1262,MATCH(Stata!$A819,Vlookup!$A:$A,0),MATCH(Stata!L$1,Vlookup!$1:$1,0))</f>
        <v>21.748100000000001</v>
      </c>
      <c r="M819">
        <f ca="1">INDEX(Vlookup!$A$1:$AF$1262,MATCH(Stata!$A819,Vlookup!$A:$A,0),MATCH(Stata!M$1,Vlookup!$1:$1,0))</f>
        <v>64.011399999999995</v>
      </c>
      <c r="N819">
        <f ca="1">INDEX(Vlookup!$A$1:$AF$1262,MATCH(Stata!$A819,Vlookup!$A:$A,0),MATCH(Stata!N$1,Vlookup!$1:$1,0))</f>
        <v>9.5577000000000005</v>
      </c>
      <c r="O819" t="e">
        <f ca="1">INDEX(Vlookup!$A$1:$AF$1262,MATCH(Stata!$A819,Vlookup!$A:$A,0),MATCH(Stata!O$1,Vlookup!$1:$1,0))</f>
        <v>#N/A</v>
      </c>
      <c r="P819">
        <f ca="1">INDEX(Vlookup!$A$1:$AF$1262,MATCH(Stata!$A819,Vlookup!$A:$A,0),MATCH(Stata!P$1,Vlookup!$1:$1,0))</f>
        <v>31.866099999999999</v>
      </c>
      <c r="Q819">
        <f ca="1">INDEX(Vlookup!$A$1:$AF$1262,MATCH(Stata!$A819,Vlookup!$A:$A,0),MATCH(Stata!Q$1,Vlookup!$1:$1,0))</f>
        <v>22.2456</v>
      </c>
      <c r="R819">
        <f ca="1">INDEX(Vlookup!$A$1:$AF$1262,MATCH(Stata!$A819,Vlookup!$A:$A,0),MATCH(Stata!R$1,Vlookup!$1:$1,0))</f>
        <v>27.510999999999999</v>
      </c>
      <c r="S819">
        <f ca="1">INDEX(Vlookup!$A$1:$AF$1262,MATCH(Stata!$A819,Vlookup!$A:$A,0),MATCH(Stata!S$1,Vlookup!$1:$1,0))</f>
        <v>13.8886</v>
      </c>
      <c r="T819">
        <f ca="1">INDEX(Vlookup!$A$1:$AF$1262,MATCH(Stata!$A819,Vlookup!$A:$A,0),MATCH(Stata!T$1,Vlookup!$1:$1,0))</f>
        <v>94.309200000000004</v>
      </c>
      <c r="U819">
        <f ca="1">INDEX(Vlookup!$A$1:$AF$1262,MATCH(Stata!$A819,Vlookup!$A:$A,0),MATCH(Stata!U$1,Vlookup!$1:$1,0))</f>
        <v>46.442599999999999</v>
      </c>
      <c r="V819">
        <f ca="1">INDEX(Vlookup!$A$1:$AF$1262,MATCH(Stata!$A819,Vlookup!$A:$A,0),MATCH(Stata!V$1,Vlookup!$1:$1,0))</f>
        <v>26.379899999999999</v>
      </c>
      <c r="W819">
        <f ca="1">INDEX(Vlookup!$A$1:$AF$1262,MATCH(Stata!$A819,Vlookup!$A:$A,0),MATCH(Stata!W$1,Vlookup!$1:$1,0))</f>
        <v>50.024999999999999</v>
      </c>
      <c r="X819">
        <f ca="1">INDEX(Vlookup!$A$1:$AF$1262,MATCH(Stata!$A819,Vlookup!$A:$A,0),MATCH(Stata!X$1,Vlookup!$1:$1,0))</f>
        <v>22.8748</v>
      </c>
      <c r="Y819">
        <f ca="1">INDEX(Vlookup!$A$1:$AF$1262,MATCH(Stata!$A819,Vlookup!$A:$A,0),MATCH(Stata!Y$1,Vlookup!$1:$1,0))</f>
        <v>17.610900000000001</v>
      </c>
      <c r="Z819">
        <f ca="1">INDEX(Vlookup!$A$1:$AF$1262,MATCH(Stata!$A819,Vlookup!$A:$A,0),MATCH(Stata!Z$1,Vlookup!$1:$1,0))</f>
        <v>11.833399999999999</v>
      </c>
      <c r="AA819">
        <f ca="1">INDEX(Vlookup!$A$1:$AF$1262,MATCH(Stata!$A819,Vlookup!$A:$A,0),MATCH(Stata!AA$1,Vlookup!$1:$1,0))</f>
        <v>43.499099999999999</v>
      </c>
      <c r="AB819">
        <f ca="1">INDEX(Vlookup!$A$1:$AF$1262,MATCH(Stata!$A819,Vlookup!$A:$A,0),MATCH(Stata!AB$1,Vlookup!$1:$1,0))</f>
        <v>41.869799999999998</v>
      </c>
      <c r="AC819">
        <f ca="1">INDEX(Vlookup!$A$1:$AF$1262,MATCH(Stata!$A819,Vlookup!$A:$A,0),MATCH(Stata!AC$1,Vlookup!$1:$1,0))</f>
        <v>24.334299999999999</v>
      </c>
      <c r="AD819">
        <f ca="1">INDEX(Vlookup!$A$1:$AF$1262,MATCH(Stata!$A819,Vlookup!$A:$A,0),MATCH(Stata!AD$1,Vlookup!$1:$1,0))</f>
        <v>49.027799999999999</v>
      </c>
      <c r="AE819">
        <f ca="1">INDEX(Vlookup!$A$1:$AF$1262,MATCH(Stata!$A819,Vlookup!$A:$A,0),MATCH(Stata!AE$1,Vlookup!$1:$1,0))</f>
        <v>19.1431</v>
      </c>
      <c r="AF819">
        <f ca="1">INDEX(Vlookup!$A$1:$AF$1262,MATCH(Stata!$A819,Vlookup!$A:$A,0),MATCH(Stata!AF$1,Vlookup!$1:$1,0))</f>
        <v>1352.47</v>
      </c>
      <c r="AG819">
        <f ca="1">INDEX(Vlookup!$A$1:$AG$1262,MATCH(Stata!$A819,Vlookup!$A:$A,0),MATCH(Stata!AG$1,Vlookup!$1:$1,0))</f>
        <v>42.04</v>
      </c>
    </row>
    <row r="820" spans="1:33" hidden="1" x14ac:dyDescent="0.25">
      <c r="A820" s="1">
        <v>39906</v>
      </c>
      <c r="B820">
        <f ca="1">INDEX(Vlookup!$A$1:$AF$1262,MATCH(Stata!$A820,Vlookup!$A:$A,0),MATCH(Stata!B$1,Vlookup!$1:$1,0))</f>
        <v>47.151000000000003</v>
      </c>
      <c r="C820">
        <f ca="1">INDEX(Vlookup!$A$1:$AF$1262,MATCH(Stata!$A820,Vlookup!$A:$A,0),MATCH(Stata!C$1,Vlookup!$1:$1,0))</f>
        <v>7.8582999999999998</v>
      </c>
      <c r="D820">
        <f ca="1">INDEX(Vlookup!$A$1:$AF$1262,MATCH(Stata!$A820,Vlookup!$A:$A,0),MATCH(Stata!D$1,Vlookup!$1:$1,0))</f>
        <v>12.8338</v>
      </c>
      <c r="E820">
        <f ca="1">INDEX(Vlookup!$A$1:$AF$1262,MATCH(Stata!$A820,Vlookup!$A:$A,0),MATCH(Stata!E$1,Vlookup!$1:$1,0))</f>
        <v>14.3773</v>
      </c>
      <c r="F820">
        <f ca="1">INDEX(Vlookup!$A$1:$AF$1262,MATCH(Stata!$A820,Vlookup!$A:$A,0),MATCH(Stata!F$1,Vlookup!$1:$1,0))</f>
        <v>19.099799999999998</v>
      </c>
      <c r="G820">
        <f ca="1">INDEX(Vlookup!$A$1:$AF$1262,MATCH(Stata!$A820,Vlookup!$A:$A,0),MATCH(Stata!G$1,Vlookup!$1:$1,0))</f>
        <v>21.245799999999999</v>
      </c>
      <c r="H820">
        <f ca="1">INDEX(Vlookup!$A$1:$AF$1262,MATCH(Stata!$A820,Vlookup!$A:$A,0),MATCH(Stata!H$1,Vlookup!$1:$1,0))</f>
        <v>34.076099999999997</v>
      </c>
      <c r="I820">
        <f ca="1">INDEX(Vlookup!$A$1:$AF$1262,MATCH(Stata!$A820,Vlookup!$A:$A,0),MATCH(Stata!I$1,Vlookup!$1:$1,0))</f>
        <v>29.001799999999999</v>
      </c>
      <c r="J820">
        <f ca="1">INDEX(Vlookup!$A$1:$AF$1262,MATCH(Stata!$A820,Vlookup!$A:$A,0),MATCH(Stata!J$1,Vlookup!$1:$1,0))</f>
        <v>28.44</v>
      </c>
      <c r="K820">
        <f ca="1">INDEX(Vlookup!$A$1:$AF$1262,MATCH(Stata!$A820,Vlookup!$A:$A,0),MATCH(Stata!K$1,Vlookup!$1:$1,0))</f>
        <v>20.124300000000002</v>
      </c>
      <c r="L820">
        <f ca="1">INDEX(Vlookup!$A$1:$AF$1262,MATCH(Stata!$A820,Vlookup!$A:$A,0),MATCH(Stata!L$1,Vlookup!$1:$1,0))</f>
        <v>22.385999999999999</v>
      </c>
      <c r="M820">
        <f ca="1">INDEX(Vlookup!$A$1:$AF$1262,MATCH(Stata!$A820,Vlookup!$A:$A,0),MATCH(Stata!M$1,Vlookup!$1:$1,0))</f>
        <v>64.184600000000003</v>
      </c>
      <c r="N820">
        <f ca="1">INDEX(Vlookup!$A$1:$AF$1262,MATCH(Stata!$A820,Vlookup!$A:$A,0),MATCH(Stata!N$1,Vlookup!$1:$1,0))</f>
        <v>9.7355999999999998</v>
      </c>
      <c r="O820" t="e">
        <f ca="1">INDEX(Vlookup!$A$1:$AF$1262,MATCH(Stata!$A820,Vlookup!$A:$A,0),MATCH(Stata!O$1,Vlookup!$1:$1,0))</f>
        <v>#N/A</v>
      </c>
      <c r="P820">
        <f ca="1">INDEX(Vlookup!$A$1:$AF$1262,MATCH(Stata!$A820,Vlookup!$A:$A,0),MATCH(Stata!P$1,Vlookup!$1:$1,0))</f>
        <v>32.301200000000001</v>
      </c>
      <c r="Q820">
        <f ca="1">INDEX(Vlookup!$A$1:$AF$1262,MATCH(Stata!$A820,Vlookup!$A:$A,0),MATCH(Stata!Q$1,Vlookup!$1:$1,0))</f>
        <v>22.452100000000002</v>
      </c>
      <c r="R820">
        <f ca="1">INDEX(Vlookup!$A$1:$AF$1262,MATCH(Stata!$A820,Vlookup!$A:$A,0),MATCH(Stata!R$1,Vlookup!$1:$1,0))</f>
        <v>27.178000000000001</v>
      </c>
      <c r="S820">
        <f ca="1">INDEX(Vlookup!$A$1:$AF$1262,MATCH(Stata!$A820,Vlookup!$A:$A,0),MATCH(Stata!S$1,Vlookup!$1:$1,0))</f>
        <v>14.1098</v>
      </c>
      <c r="T820">
        <f ca="1">INDEX(Vlookup!$A$1:$AF$1262,MATCH(Stata!$A820,Vlookup!$A:$A,0),MATCH(Stata!T$1,Vlookup!$1:$1,0))</f>
        <v>95.618799999999993</v>
      </c>
      <c r="U820">
        <f ca="1">INDEX(Vlookup!$A$1:$AF$1262,MATCH(Stata!$A820,Vlookup!$A:$A,0),MATCH(Stata!U$1,Vlookup!$1:$1,0))</f>
        <v>45.723599999999998</v>
      </c>
      <c r="V820">
        <f ca="1">INDEX(Vlookup!$A$1:$AF$1262,MATCH(Stata!$A820,Vlookup!$A:$A,0),MATCH(Stata!V$1,Vlookup!$1:$1,0))</f>
        <v>27.429099999999998</v>
      </c>
      <c r="W820">
        <f ca="1">INDEX(Vlookup!$A$1:$AF$1262,MATCH(Stata!$A820,Vlookup!$A:$A,0),MATCH(Stata!W$1,Vlookup!$1:$1,0))</f>
        <v>50.282400000000003</v>
      </c>
      <c r="X820">
        <f ca="1">INDEX(Vlookup!$A$1:$AF$1262,MATCH(Stata!$A820,Vlookup!$A:$A,0),MATCH(Stata!X$1,Vlookup!$1:$1,0))</f>
        <v>22.417300000000001</v>
      </c>
      <c r="Y820">
        <f ca="1">INDEX(Vlookup!$A$1:$AF$1262,MATCH(Stata!$A820,Vlookup!$A:$A,0),MATCH(Stata!Y$1,Vlookup!$1:$1,0))</f>
        <v>17.117899999999999</v>
      </c>
      <c r="Z820">
        <f ca="1">INDEX(Vlookup!$A$1:$AF$1262,MATCH(Stata!$A820,Vlookup!$A:$A,0),MATCH(Stata!Z$1,Vlookup!$1:$1,0))</f>
        <v>11.644299999999999</v>
      </c>
      <c r="AA820">
        <f ca="1">INDEX(Vlookup!$A$1:$AF$1262,MATCH(Stata!$A820,Vlookup!$A:$A,0),MATCH(Stata!AA$1,Vlookup!$1:$1,0))</f>
        <v>43.683900000000001</v>
      </c>
      <c r="AB820">
        <f ca="1">INDEX(Vlookup!$A$1:$AF$1262,MATCH(Stata!$A820,Vlookup!$A:$A,0),MATCH(Stata!AB$1,Vlookup!$1:$1,0))</f>
        <v>41.587299999999999</v>
      </c>
      <c r="AC820">
        <f ca="1">INDEX(Vlookup!$A$1:$AF$1262,MATCH(Stata!$A820,Vlookup!$A:$A,0),MATCH(Stata!AC$1,Vlookup!$1:$1,0))</f>
        <v>24.581600000000002</v>
      </c>
      <c r="AD820">
        <f ca="1">INDEX(Vlookup!$A$1:$AF$1262,MATCH(Stata!$A820,Vlookup!$A:$A,0),MATCH(Stata!AD$1,Vlookup!$1:$1,0))</f>
        <v>49.174100000000003</v>
      </c>
      <c r="AE820">
        <f ca="1">INDEX(Vlookup!$A$1:$AF$1262,MATCH(Stata!$A820,Vlookup!$A:$A,0),MATCH(Stata!AE$1,Vlookup!$1:$1,0))</f>
        <v>18.944099999999999</v>
      </c>
      <c r="AF820">
        <f ca="1">INDEX(Vlookup!$A$1:$AF$1262,MATCH(Stata!$A820,Vlookup!$A:$A,0),MATCH(Stata!AF$1,Vlookup!$1:$1,0))</f>
        <v>1365.66</v>
      </c>
      <c r="AG820">
        <f ca="1">INDEX(Vlookup!$A$1:$AG$1262,MATCH(Stata!$A820,Vlookup!$A:$A,0),MATCH(Stata!AG$1,Vlookup!$1:$1,0))</f>
        <v>39.700000000000003</v>
      </c>
    </row>
    <row r="821" spans="1:33" hidden="1" x14ac:dyDescent="0.25">
      <c r="A821" s="1">
        <v>39909</v>
      </c>
      <c r="B821">
        <f ca="1">INDEX(Vlookup!$A$1:$AF$1262,MATCH(Stata!$A821,Vlookup!$A:$A,0),MATCH(Stata!B$1,Vlookup!$1:$1,0))</f>
        <v>47.123800000000003</v>
      </c>
      <c r="C821">
        <f ca="1">INDEX(Vlookup!$A$1:$AF$1262,MATCH(Stata!$A821,Vlookup!$A:$A,0),MATCH(Stata!C$1,Vlookup!$1:$1,0))</f>
        <v>7.6082000000000001</v>
      </c>
      <c r="D821">
        <f ca="1">INDEX(Vlookup!$A$1:$AF$1262,MATCH(Stata!$A821,Vlookup!$A:$A,0),MATCH(Stata!D$1,Vlookup!$1:$1,0))</f>
        <v>12.8338</v>
      </c>
      <c r="E821">
        <f ca="1">INDEX(Vlookup!$A$1:$AF$1262,MATCH(Stata!$A821,Vlookup!$A:$A,0),MATCH(Stata!E$1,Vlookup!$1:$1,0))</f>
        <v>14.2179</v>
      </c>
      <c r="F821">
        <f ca="1">INDEX(Vlookup!$A$1:$AF$1262,MATCH(Stata!$A821,Vlookup!$A:$A,0),MATCH(Stata!F$1,Vlookup!$1:$1,0))</f>
        <v>18.429600000000001</v>
      </c>
      <c r="G821">
        <f ca="1">INDEX(Vlookup!$A$1:$AF$1262,MATCH(Stata!$A821,Vlookup!$A:$A,0),MATCH(Stata!G$1,Vlookup!$1:$1,0))</f>
        <v>21.055700000000002</v>
      </c>
      <c r="H821">
        <f ca="1">INDEX(Vlookup!$A$1:$AF$1262,MATCH(Stata!$A821,Vlookup!$A:$A,0),MATCH(Stata!H$1,Vlookup!$1:$1,0))</f>
        <v>34.501100000000001</v>
      </c>
      <c r="I821">
        <f ca="1">INDEX(Vlookup!$A$1:$AF$1262,MATCH(Stata!$A821,Vlookup!$A:$A,0),MATCH(Stata!I$1,Vlookup!$1:$1,0))</f>
        <v>28.2441</v>
      </c>
      <c r="J821">
        <f ca="1">INDEX(Vlookup!$A$1:$AF$1262,MATCH(Stata!$A821,Vlookup!$A:$A,0),MATCH(Stata!J$1,Vlookup!$1:$1,0))</f>
        <v>27.142800000000001</v>
      </c>
      <c r="K821">
        <f ca="1">INDEX(Vlookup!$A$1:$AF$1262,MATCH(Stata!$A821,Vlookup!$A:$A,0),MATCH(Stata!K$1,Vlookup!$1:$1,0))</f>
        <v>20.133199999999999</v>
      </c>
      <c r="L821">
        <f ca="1">INDEX(Vlookup!$A$1:$AF$1262,MATCH(Stata!$A821,Vlookup!$A:$A,0),MATCH(Stata!L$1,Vlookup!$1:$1,0))</f>
        <v>21.929099999999998</v>
      </c>
      <c r="M821">
        <f ca="1">INDEX(Vlookup!$A$1:$AF$1262,MATCH(Stata!$A821,Vlookup!$A:$A,0),MATCH(Stata!M$1,Vlookup!$1:$1,0))</f>
        <v>63.8292</v>
      </c>
      <c r="N821">
        <f ca="1">INDEX(Vlookup!$A$1:$AF$1262,MATCH(Stata!$A821,Vlookup!$A:$A,0),MATCH(Stata!N$1,Vlookup!$1:$1,0))</f>
        <v>9.9581</v>
      </c>
      <c r="O821" t="e">
        <f ca="1">INDEX(Vlookup!$A$1:$AF$1262,MATCH(Stata!$A821,Vlookup!$A:$A,0),MATCH(Stata!O$1,Vlookup!$1:$1,0))</f>
        <v>#N/A</v>
      </c>
      <c r="P821">
        <f ca="1">INDEX(Vlookup!$A$1:$AF$1262,MATCH(Stata!$A821,Vlookup!$A:$A,0),MATCH(Stata!P$1,Vlookup!$1:$1,0))</f>
        <v>31.932300000000001</v>
      </c>
      <c r="Q821">
        <f ca="1">INDEX(Vlookup!$A$1:$AF$1262,MATCH(Stata!$A821,Vlookup!$A:$A,0),MATCH(Stata!Q$1,Vlookup!$1:$1,0))</f>
        <v>22.317399999999999</v>
      </c>
      <c r="R821">
        <f ca="1">INDEX(Vlookup!$A$1:$AF$1262,MATCH(Stata!$A821,Vlookup!$A:$A,0),MATCH(Stata!R$1,Vlookup!$1:$1,0))</f>
        <v>26.809100000000001</v>
      </c>
      <c r="S821">
        <f ca="1">INDEX(Vlookup!$A$1:$AF$1262,MATCH(Stata!$A821,Vlookup!$A:$A,0),MATCH(Stata!S$1,Vlookup!$1:$1,0))</f>
        <v>14.030200000000001</v>
      </c>
      <c r="T821">
        <f ca="1">INDEX(Vlookup!$A$1:$AF$1262,MATCH(Stata!$A821,Vlookup!$A:$A,0),MATCH(Stata!T$1,Vlookup!$1:$1,0))</f>
        <v>95.001400000000004</v>
      </c>
      <c r="U821">
        <f ca="1">INDEX(Vlookup!$A$1:$AF$1262,MATCH(Stata!$A821,Vlookup!$A:$A,0),MATCH(Stata!U$1,Vlookup!$1:$1,0))</f>
        <v>45.767499999999998</v>
      </c>
      <c r="V821">
        <f ca="1">INDEX(Vlookup!$A$1:$AF$1262,MATCH(Stata!$A821,Vlookup!$A:$A,0),MATCH(Stata!V$1,Vlookup!$1:$1,0))</f>
        <v>26.417300000000001</v>
      </c>
      <c r="W821">
        <f ca="1">INDEX(Vlookup!$A$1:$AF$1262,MATCH(Stata!$A821,Vlookup!$A:$A,0),MATCH(Stata!W$1,Vlookup!$1:$1,0))</f>
        <v>49.661000000000001</v>
      </c>
      <c r="X821">
        <f ca="1">INDEX(Vlookup!$A$1:$AF$1262,MATCH(Stata!$A821,Vlookup!$A:$A,0),MATCH(Stata!X$1,Vlookup!$1:$1,0))</f>
        <v>22.595300000000002</v>
      </c>
      <c r="Y821">
        <f ca="1">INDEX(Vlookup!$A$1:$AF$1262,MATCH(Stata!$A821,Vlookup!$A:$A,0),MATCH(Stata!Y$1,Vlookup!$1:$1,0))</f>
        <v>17.126999999999999</v>
      </c>
      <c r="Z821">
        <f ca="1">INDEX(Vlookup!$A$1:$AF$1262,MATCH(Stata!$A821,Vlookup!$A:$A,0),MATCH(Stata!Z$1,Vlookup!$1:$1,0))</f>
        <v>11.7818</v>
      </c>
      <c r="AA821">
        <f ca="1">INDEX(Vlookup!$A$1:$AF$1262,MATCH(Stata!$A821,Vlookup!$A:$A,0),MATCH(Stata!AA$1,Vlookup!$1:$1,0))</f>
        <v>43.701500000000003</v>
      </c>
      <c r="AB821">
        <f ca="1">INDEX(Vlookup!$A$1:$AF$1262,MATCH(Stata!$A821,Vlookup!$A:$A,0),MATCH(Stata!AB$1,Vlookup!$1:$1,0))</f>
        <v>42.207000000000001</v>
      </c>
      <c r="AC821">
        <f ca="1">INDEX(Vlookup!$A$1:$AF$1262,MATCH(Stata!$A821,Vlookup!$A:$A,0),MATCH(Stata!AC$1,Vlookup!$1:$1,0))</f>
        <v>24.761600000000001</v>
      </c>
      <c r="AD821">
        <f ca="1">INDEX(Vlookup!$A$1:$AF$1262,MATCH(Stata!$A821,Vlookup!$A:$A,0),MATCH(Stata!AD$1,Vlookup!$1:$1,0))</f>
        <v>48.835900000000002</v>
      </c>
      <c r="AE821">
        <f ca="1">INDEX(Vlookup!$A$1:$AF$1262,MATCH(Stata!$A821,Vlookup!$A:$A,0),MATCH(Stata!AE$1,Vlookup!$1:$1,0))</f>
        <v>18.584199999999999</v>
      </c>
      <c r="AF821">
        <f ca="1">INDEX(Vlookup!$A$1:$AF$1262,MATCH(Stata!$A821,Vlookup!$A:$A,0),MATCH(Stata!AF$1,Vlookup!$1:$1,0))</f>
        <v>1354.36</v>
      </c>
      <c r="AG821">
        <f ca="1">INDEX(Vlookup!$A$1:$AG$1262,MATCH(Stata!$A821,Vlookup!$A:$A,0),MATCH(Stata!AG$1,Vlookup!$1:$1,0))</f>
        <v>40.93</v>
      </c>
    </row>
    <row r="822" spans="1:33" hidden="1" x14ac:dyDescent="0.25">
      <c r="A822" s="1">
        <v>39910</v>
      </c>
      <c r="B822">
        <f ca="1">INDEX(Vlookup!$A$1:$AF$1262,MATCH(Stata!$A822,Vlookup!$A:$A,0),MATCH(Stata!B$1,Vlookup!$1:$1,0))</f>
        <v>45.965600000000002</v>
      </c>
      <c r="C822">
        <f ca="1">INDEX(Vlookup!$A$1:$AF$1262,MATCH(Stata!$A822,Vlookup!$A:$A,0),MATCH(Stata!C$1,Vlookup!$1:$1,0))</f>
        <v>7.4927999999999999</v>
      </c>
      <c r="D822">
        <f ca="1">INDEX(Vlookup!$A$1:$AF$1262,MATCH(Stata!$A822,Vlookup!$A:$A,0),MATCH(Stata!D$1,Vlookup!$1:$1,0))</f>
        <v>12.936999999999999</v>
      </c>
      <c r="E822">
        <f ca="1">INDEX(Vlookup!$A$1:$AF$1262,MATCH(Stata!$A822,Vlookup!$A:$A,0),MATCH(Stata!E$1,Vlookup!$1:$1,0))</f>
        <v>14.077199999999999</v>
      </c>
      <c r="F822">
        <f ca="1">INDEX(Vlookup!$A$1:$AF$1262,MATCH(Stata!$A822,Vlookup!$A:$A,0),MATCH(Stata!F$1,Vlookup!$1:$1,0))</f>
        <v>17.591899999999999</v>
      </c>
      <c r="G822">
        <f ca="1">INDEX(Vlookup!$A$1:$AF$1262,MATCH(Stata!$A822,Vlookup!$A:$A,0),MATCH(Stata!G$1,Vlookup!$1:$1,0))</f>
        <v>20.532900000000001</v>
      </c>
      <c r="H822">
        <f ca="1">INDEX(Vlookup!$A$1:$AF$1262,MATCH(Stata!$A822,Vlookup!$A:$A,0),MATCH(Stata!H$1,Vlookup!$1:$1,0))</f>
        <v>33.126800000000003</v>
      </c>
      <c r="I822">
        <f ca="1">INDEX(Vlookup!$A$1:$AF$1262,MATCH(Stata!$A822,Vlookup!$A:$A,0),MATCH(Stata!I$1,Vlookup!$1:$1,0))</f>
        <v>26.566199999999998</v>
      </c>
      <c r="J822">
        <f ca="1">INDEX(Vlookup!$A$1:$AF$1262,MATCH(Stata!$A822,Vlookup!$A:$A,0),MATCH(Stata!J$1,Vlookup!$1:$1,0))</f>
        <v>27.541899999999998</v>
      </c>
      <c r="K822">
        <f ca="1">INDEX(Vlookup!$A$1:$AF$1262,MATCH(Stata!$A822,Vlookup!$A:$A,0),MATCH(Stata!K$1,Vlookup!$1:$1,0))</f>
        <v>19.967600000000001</v>
      </c>
      <c r="L822">
        <f ca="1">INDEX(Vlookup!$A$1:$AF$1262,MATCH(Stata!$A822,Vlookup!$A:$A,0),MATCH(Stata!L$1,Vlookup!$1:$1,0))</f>
        <v>20.963699999999999</v>
      </c>
      <c r="M822">
        <f ca="1">INDEX(Vlookup!$A$1:$AF$1262,MATCH(Stata!$A822,Vlookup!$A:$A,0),MATCH(Stata!M$1,Vlookup!$1:$1,0))</f>
        <v>62.608199999999997</v>
      </c>
      <c r="N822">
        <f ca="1">INDEX(Vlookup!$A$1:$AF$1262,MATCH(Stata!$A822,Vlookup!$A:$A,0),MATCH(Stata!N$1,Vlookup!$1:$1,0))</f>
        <v>9.4776000000000007</v>
      </c>
      <c r="O822" t="e">
        <f ca="1">INDEX(Vlookup!$A$1:$AF$1262,MATCH(Stata!$A822,Vlookup!$A:$A,0),MATCH(Stata!O$1,Vlookup!$1:$1,0))</f>
        <v>#N/A</v>
      </c>
      <c r="P822">
        <f ca="1">INDEX(Vlookup!$A$1:$AF$1262,MATCH(Stata!$A822,Vlookup!$A:$A,0),MATCH(Stata!P$1,Vlookup!$1:$1,0))</f>
        <v>31.506599999999999</v>
      </c>
      <c r="Q822">
        <f ca="1">INDEX(Vlookup!$A$1:$AF$1262,MATCH(Stata!$A822,Vlookup!$A:$A,0),MATCH(Stata!Q$1,Vlookup!$1:$1,0))</f>
        <v>21.886299999999999</v>
      </c>
      <c r="R822">
        <f ca="1">INDEX(Vlookup!$A$1:$AF$1262,MATCH(Stata!$A822,Vlookup!$A:$A,0),MATCH(Stata!R$1,Vlookup!$1:$1,0))</f>
        <v>26.359100000000002</v>
      </c>
      <c r="S822">
        <f ca="1">INDEX(Vlookup!$A$1:$AF$1262,MATCH(Stata!$A822,Vlookup!$A:$A,0),MATCH(Stata!S$1,Vlookup!$1:$1,0))</f>
        <v>13.6675</v>
      </c>
      <c r="T822">
        <f ca="1">INDEX(Vlookup!$A$1:$AF$1262,MATCH(Stata!$A822,Vlookup!$A:$A,0),MATCH(Stata!T$1,Vlookup!$1:$1,0))</f>
        <v>92.372900000000001</v>
      </c>
      <c r="U822">
        <f ca="1">INDEX(Vlookup!$A$1:$AF$1262,MATCH(Stata!$A822,Vlookup!$A:$A,0),MATCH(Stata!U$1,Vlookup!$1:$1,0))</f>
        <v>45.030999999999999</v>
      </c>
      <c r="V822">
        <f ca="1">INDEX(Vlookup!$A$1:$AF$1262,MATCH(Stata!$A822,Vlookup!$A:$A,0),MATCH(Stata!V$1,Vlookup!$1:$1,0))</f>
        <v>25.5274</v>
      </c>
      <c r="W822">
        <f ca="1">INDEX(Vlookup!$A$1:$AF$1262,MATCH(Stata!$A822,Vlookup!$A:$A,0),MATCH(Stata!W$1,Vlookup!$1:$1,0))</f>
        <v>49.181600000000003</v>
      </c>
      <c r="X822">
        <f ca="1">INDEX(Vlookup!$A$1:$AF$1262,MATCH(Stata!$A822,Vlookup!$A:$A,0),MATCH(Stata!X$1,Vlookup!$1:$1,0))</f>
        <v>22.256399999999999</v>
      </c>
      <c r="Y822">
        <f ca="1">INDEX(Vlookup!$A$1:$AF$1262,MATCH(Stata!$A822,Vlookup!$A:$A,0),MATCH(Stata!Y$1,Vlookup!$1:$1,0))</f>
        <v>17.126999999999999</v>
      </c>
      <c r="Z822">
        <f ca="1">INDEX(Vlookup!$A$1:$AF$1262,MATCH(Stata!$A822,Vlookup!$A:$A,0),MATCH(Stata!Z$1,Vlookup!$1:$1,0))</f>
        <v>11.61</v>
      </c>
      <c r="AA822">
        <f ca="1">INDEX(Vlookup!$A$1:$AF$1262,MATCH(Stata!$A822,Vlookup!$A:$A,0),MATCH(Stata!AA$1,Vlookup!$1:$1,0))</f>
        <v>42.847700000000003</v>
      </c>
      <c r="AB822">
        <f ca="1">INDEX(Vlookup!$A$1:$AF$1262,MATCH(Stata!$A822,Vlookup!$A:$A,0),MATCH(Stata!AB$1,Vlookup!$1:$1,0))</f>
        <v>41.158900000000003</v>
      </c>
      <c r="AC822">
        <f ca="1">INDEX(Vlookup!$A$1:$AF$1262,MATCH(Stata!$A822,Vlookup!$A:$A,0),MATCH(Stata!AC$1,Vlookup!$1:$1,0))</f>
        <v>24.115400000000001</v>
      </c>
      <c r="AD822">
        <f ca="1">INDEX(Vlookup!$A$1:$AF$1262,MATCH(Stata!$A822,Vlookup!$A:$A,0),MATCH(Stata!AD$1,Vlookup!$1:$1,0))</f>
        <v>47.885300000000001</v>
      </c>
      <c r="AE822">
        <f ca="1">INDEX(Vlookup!$A$1:$AF$1262,MATCH(Stata!$A822,Vlookup!$A:$A,0),MATCH(Stata!AE$1,Vlookup!$1:$1,0))</f>
        <v>18.110600000000002</v>
      </c>
      <c r="AF822">
        <f ca="1">INDEX(Vlookup!$A$1:$AF$1262,MATCH(Stata!$A822,Vlookup!$A:$A,0),MATCH(Stata!AF$1,Vlookup!$1:$1,0))</f>
        <v>1322.91</v>
      </c>
      <c r="AG822">
        <f ca="1">INDEX(Vlookup!$A$1:$AG$1262,MATCH(Stata!$A822,Vlookup!$A:$A,0),MATCH(Stata!AG$1,Vlookup!$1:$1,0))</f>
        <v>40.39</v>
      </c>
    </row>
    <row r="823" spans="1:33" hidden="1" x14ac:dyDescent="0.25">
      <c r="A823" s="1">
        <v>39911</v>
      </c>
      <c r="B823">
        <f ca="1">INDEX(Vlookup!$A$1:$AF$1262,MATCH(Stata!$A823,Vlookup!$A:$A,0),MATCH(Stata!B$1,Vlookup!$1:$1,0))</f>
        <v>46.490400000000001</v>
      </c>
      <c r="C823">
        <f ca="1">INDEX(Vlookup!$A$1:$AF$1262,MATCH(Stata!$A823,Vlookup!$A:$A,0),MATCH(Stata!C$1,Vlookup!$1:$1,0))</f>
        <v>7.7524999999999995</v>
      </c>
      <c r="D823">
        <f ca="1">INDEX(Vlookup!$A$1:$AF$1262,MATCH(Stata!$A823,Vlookup!$A:$A,0),MATCH(Stata!D$1,Vlookup!$1:$1,0))</f>
        <v>13.016400000000001</v>
      </c>
      <c r="E823">
        <f ca="1">INDEX(Vlookup!$A$1:$AF$1262,MATCH(Stata!$A823,Vlookup!$A:$A,0),MATCH(Stata!E$1,Vlookup!$1:$1,0))</f>
        <v>14.7431</v>
      </c>
      <c r="F823">
        <f ca="1">INDEX(Vlookup!$A$1:$AF$1262,MATCH(Stata!$A823,Vlookup!$A:$A,0),MATCH(Stata!F$1,Vlookup!$1:$1,0))</f>
        <v>18.0946</v>
      </c>
      <c r="G823">
        <f ca="1">INDEX(Vlookup!$A$1:$AF$1262,MATCH(Stata!$A823,Vlookup!$A:$A,0),MATCH(Stata!G$1,Vlookup!$1:$1,0))</f>
        <v>20.420300000000001</v>
      </c>
      <c r="H823">
        <f ca="1">INDEX(Vlookup!$A$1:$AF$1262,MATCH(Stata!$A823,Vlookup!$A:$A,0),MATCH(Stata!H$1,Vlookup!$1:$1,0))</f>
        <v>33.334800000000001</v>
      </c>
      <c r="I823">
        <f ca="1">INDEX(Vlookup!$A$1:$AF$1262,MATCH(Stata!$A823,Vlookup!$A:$A,0),MATCH(Stata!I$1,Vlookup!$1:$1,0))</f>
        <v>26.674499999999998</v>
      </c>
      <c r="J823">
        <f ca="1">INDEX(Vlookup!$A$1:$AF$1262,MATCH(Stata!$A823,Vlookup!$A:$A,0),MATCH(Stata!J$1,Vlookup!$1:$1,0))</f>
        <v>26.943200000000001</v>
      </c>
      <c r="K823">
        <f ca="1">INDEX(Vlookup!$A$1:$AF$1262,MATCH(Stata!$A823,Vlookup!$A:$A,0),MATCH(Stata!K$1,Vlookup!$1:$1,0))</f>
        <v>20.133199999999999</v>
      </c>
      <c r="L823">
        <f ca="1">INDEX(Vlookup!$A$1:$AF$1262,MATCH(Stata!$A823,Vlookup!$A:$A,0),MATCH(Stata!L$1,Vlookup!$1:$1,0))</f>
        <v>21.480899999999998</v>
      </c>
      <c r="M823">
        <f ca="1">INDEX(Vlookup!$A$1:$AF$1262,MATCH(Stata!$A823,Vlookup!$A:$A,0),MATCH(Stata!M$1,Vlookup!$1:$1,0))</f>
        <v>62.835999999999999</v>
      </c>
      <c r="N823">
        <f ca="1">INDEX(Vlookup!$A$1:$AF$1262,MATCH(Stata!$A823,Vlookup!$A:$A,0),MATCH(Stata!N$1,Vlookup!$1:$1,0))</f>
        <v>9.4687000000000001</v>
      </c>
      <c r="O823" t="e">
        <f ca="1">INDEX(Vlookup!$A$1:$AF$1262,MATCH(Stata!$A823,Vlookup!$A:$A,0),MATCH(Stata!O$1,Vlookup!$1:$1,0))</f>
        <v>#N/A</v>
      </c>
      <c r="P823">
        <f ca="1">INDEX(Vlookup!$A$1:$AF$1262,MATCH(Stata!$A823,Vlookup!$A:$A,0),MATCH(Stata!P$1,Vlookup!$1:$1,0))</f>
        <v>31.270199999999999</v>
      </c>
      <c r="Q823">
        <f ca="1">INDEX(Vlookup!$A$1:$AF$1262,MATCH(Stata!$A823,Vlookup!$A:$A,0),MATCH(Stata!Q$1,Vlookup!$1:$1,0))</f>
        <v>22.559899999999999</v>
      </c>
      <c r="R823">
        <f ca="1">INDEX(Vlookup!$A$1:$AF$1262,MATCH(Stata!$A823,Vlookup!$A:$A,0),MATCH(Stata!R$1,Vlookup!$1:$1,0))</f>
        <v>26.656099999999999</v>
      </c>
      <c r="S823">
        <f ca="1">INDEX(Vlookup!$A$1:$AF$1262,MATCH(Stata!$A823,Vlookup!$A:$A,0),MATCH(Stata!S$1,Vlookup!$1:$1,0))</f>
        <v>13.5082</v>
      </c>
      <c r="T823">
        <f ca="1">INDEX(Vlookup!$A$1:$AF$1262,MATCH(Stata!$A823,Vlookup!$A:$A,0),MATCH(Stata!T$1,Vlookup!$1:$1,0))</f>
        <v>94.655299999999997</v>
      </c>
      <c r="U823">
        <f ca="1">INDEX(Vlookup!$A$1:$AF$1262,MATCH(Stata!$A823,Vlookup!$A:$A,0),MATCH(Stata!U$1,Vlookup!$1:$1,0))</f>
        <v>45.109900000000003</v>
      </c>
      <c r="V823">
        <f ca="1">INDEX(Vlookup!$A$1:$AF$1262,MATCH(Stata!$A823,Vlookup!$A:$A,0),MATCH(Stata!V$1,Vlookup!$1:$1,0))</f>
        <v>25.696000000000002</v>
      </c>
      <c r="W823">
        <f ca="1">INDEX(Vlookup!$A$1:$AF$1262,MATCH(Stata!$A823,Vlookup!$A:$A,0),MATCH(Stata!W$1,Vlookup!$1:$1,0))</f>
        <v>49.323599999999999</v>
      </c>
      <c r="X823">
        <f ca="1">INDEX(Vlookup!$A$1:$AF$1262,MATCH(Stata!$A823,Vlookup!$A:$A,0),MATCH(Stata!X$1,Vlookup!$1:$1,0))</f>
        <v>22.671500000000002</v>
      </c>
      <c r="Y823">
        <f ca="1">INDEX(Vlookup!$A$1:$AF$1262,MATCH(Stata!$A823,Vlookup!$A:$A,0),MATCH(Stata!Y$1,Vlookup!$1:$1,0))</f>
        <v>17.519600000000001</v>
      </c>
      <c r="Z823">
        <f ca="1">INDEX(Vlookup!$A$1:$AF$1262,MATCH(Stata!$A823,Vlookup!$A:$A,0),MATCH(Stata!Z$1,Vlookup!$1:$1,0))</f>
        <v>11.584199999999999</v>
      </c>
      <c r="AA823">
        <f ca="1">INDEX(Vlookup!$A$1:$AF$1262,MATCH(Stata!$A823,Vlookup!$A:$A,0),MATCH(Stata!AA$1,Vlookup!$1:$1,0))</f>
        <v>42.6629</v>
      </c>
      <c r="AB823">
        <f ca="1">INDEX(Vlookup!$A$1:$AF$1262,MATCH(Stata!$A823,Vlookup!$A:$A,0),MATCH(Stata!AB$1,Vlookup!$1:$1,0))</f>
        <v>40.666800000000002</v>
      </c>
      <c r="AC823">
        <f ca="1">INDEX(Vlookup!$A$1:$AF$1262,MATCH(Stata!$A823,Vlookup!$A:$A,0),MATCH(Stata!AC$1,Vlookup!$1:$1,0))</f>
        <v>24.084900000000001</v>
      </c>
      <c r="AD823">
        <f ca="1">INDEX(Vlookup!$A$1:$AF$1262,MATCH(Stata!$A823,Vlookup!$A:$A,0),MATCH(Stata!AD$1,Vlookup!$1:$1,0))</f>
        <v>48.086399999999998</v>
      </c>
      <c r="AE823">
        <f ca="1">INDEX(Vlookup!$A$1:$AF$1262,MATCH(Stata!$A823,Vlookup!$A:$A,0),MATCH(Stata!AE$1,Vlookup!$1:$1,0))</f>
        <v>18.337900000000001</v>
      </c>
      <c r="AF823">
        <f ca="1">INDEX(Vlookup!$A$1:$AF$1262,MATCH(Stata!$A823,Vlookup!$A:$A,0),MATCH(Stata!AF$1,Vlookup!$1:$1,0))</f>
        <v>1338.53</v>
      </c>
      <c r="AG823">
        <f ca="1">INDEX(Vlookup!$A$1:$AG$1262,MATCH(Stata!$A823,Vlookup!$A:$A,0),MATCH(Stata!AG$1,Vlookup!$1:$1,0))</f>
        <v>38.85</v>
      </c>
    </row>
    <row r="824" spans="1:33" hidden="1" x14ac:dyDescent="0.25">
      <c r="A824" s="1">
        <v>39912</v>
      </c>
      <c r="B824">
        <f ca="1">INDEX(Vlookup!$A$1:$AF$1262,MATCH(Stata!$A824,Vlookup!$A:$A,0),MATCH(Stata!B$1,Vlookup!$1:$1,0))</f>
        <v>48.073900000000002</v>
      </c>
      <c r="C824">
        <f ca="1">INDEX(Vlookup!$A$1:$AF$1262,MATCH(Stata!$A824,Vlookup!$A:$A,0),MATCH(Stata!C$1,Vlookup!$1:$1,0))</f>
        <v>8.5123999999999995</v>
      </c>
      <c r="D824">
        <f ca="1">INDEX(Vlookup!$A$1:$AF$1262,MATCH(Stata!$A824,Vlookup!$A:$A,0),MATCH(Stata!D$1,Vlookup!$1:$1,0))</f>
        <v>12.9529</v>
      </c>
      <c r="E824">
        <f ca="1">INDEX(Vlookup!$A$1:$AF$1262,MATCH(Stata!$A824,Vlookup!$A:$A,0),MATCH(Stata!E$1,Vlookup!$1:$1,0))</f>
        <v>17.659800000000001</v>
      </c>
      <c r="F824">
        <f ca="1">INDEX(Vlookup!$A$1:$AF$1262,MATCH(Stata!$A824,Vlookup!$A:$A,0),MATCH(Stata!F$1,Vlookup!$1:$1,0))</f>
        <v>19.434899999999999</v>
      </c>
      <c r="G824">
        <f ca="1">INDEX(Vlookup!$A$1:$AF$1262,MATCH(Stata!$A824,Vlookup!$A:$A,0),MATCH(Stata!G$1,Vlookup!$1:$1,0))</f>
        <v>20.991399999999999</v>
      </c>
      <c r="H824">
        <f ca="1">INDEX(Vlookup!$A$1:$AF$1262,MATCH(Stata!$A824,Vlookup!$A:$A,0),MATCH(Stata!H$1,Vlookup!$1:$1,0))</f>
        <v>35.396099999999997</v>
      </c>
      <c r="I824">
        <f ca="1">INDEX(Vlookup!$A$1:$AF$1262,MATCH(Stata!$A824,Vlookup!$A:$A,0),MATCH(Stata!I$1,Vlookup!$1:$1,0))</f>
        <v>29.335599999999999</v>
      </c>
      <c r="J824">
        <f ca="1">INDEX(Vlookup!$A$1:$AF$1262,MATCH(Stata!$A824,Vlookup!$A:$A,0),MATCH(Stata!J$1,Vlookup!$1:$1,0))</f>
        <v>30.335999999999999</v>
      </c>
      <c r="K824">
        <f ca="1">INDEX(Vlookup!$A$1:$AF$1262,MATCH(Stata!$A824,Vlookup!$A:$A,0),MATCH(Stata!K$1,Vlookup!$1:$1,0))</f>
        <v>20.133199999999999</v>
      </c>
      <c r="L824">
        <f ca="1">INDEX(Vlookup!$A$1:$AF$1262,MATCH(Stata!$A824,Vlookup!$A:$A,0),MATCH(Stata!L$1,Vlookup!$1:$1,0))</f>
        <v>22.825600000000001</v>
      </c>
      <c r="M824">
        <f ca="1">INDEX(Vlookup!$A$1:$AF$1262,MATCH(Stata!$A824,Vlookup!$A:$A,0),MATCH(Stata!M$1,Vlookup!$1:$1,0))</f>
        <v>63.637900000000002</v>
      </c>
      <c r="N824">
        <f ca="1">INDEX(Vlookup!$A$1:$AF$1262,MATCH(Stata!$A824,Vlookup!$A:$A,0),MATCH(Stata!N$1,Vlookup!$1:$1,0))</f>
        <v>10.082699999999999</v>
      </c>
      <c r="O824" t="e">
        <f ca="1">INDEX(Vlookup!$A$1:$AF$1262,MATCH(Stata!$A824,Vlookup!$A:$A,0),MATCH(Stata!O$1,Vlookup!$1:$1,0))</f>
        <v>#N/A</v>
      </c>
      <c r="P824">
        <f ca="1">INDEX(Vlookup!$A$1:$AF$1262,MATCH(Stata!$A824,Vlookup!$A:$A,0),MATCH(Stata!P$1,Vlookup!$1:$1,0))</f>
        <v>32.566000000000003</v>
      </c>
      <c r="Q824">
        <f ca="1">INDEX(Vlookup!$A$1:$AF$1262,MATCH(Stata!$A824,Vlookup!$A:$A,0),MATCH(Stata!Q$1,Vlookup!$1:$1,0))</f>
        <v>23.260400000000001</v>
      </c>
      <c r="R824">
        <f ca="1">INDEX(Vlookup!$A$1:$AF$1262,MATCH(Stata!$A824,Vlookup!$A:$A,0),MATCH(Stata!R$1,Vlookup!$1:$1,0))</f>
        <v>27.934000000000001</v>
      </c>
      <c r="S824">
        <f ca="1">INDEX(Vlookup!$A$1:$AF$1262,MATCH(Stata!$A824,Vlookup!$A:$A,0),MATCH(Stata!S$1,Vlookup!$1:$1,0))</f>
        <v>14.1363</v>
      </c>
      <c r="T824">
        <f ca="1">INDEX(Vlookup!$A$1:$AF$1262,MATCH(Stata!$A824,Vlookup!$A:$A,0),MATCH(Stata!T$1,Vlookup!$1:$1,0))</f>
        <v>95.132400000000004</v>
      </c>
      <c r="U824">
        <f ca="1">INDEX(Vlookup!$A$1:$AF$1262,MATCH(Stata!$A824,Vlookup!$A:$A,0),MATCH(Stata!U$1,Vlookup!$1:$1,0))</f>
        <v>45.074800000000003</v>
      </c>
      <c r="V824">
        <f ca="1">INDEX(Vlookup!$A$1:$AF$1262,MATCH(Stata!$A824,Vlookup!$A:$A,0),MATCH(Stata!V$1,Vlookup!$1:$1,0))</f>
        <v>30.6797</v>
      </c>
      <c r="W824">
        <f ca="1">INDEX(Vlookup!$A$1:$AF$1262,MATCH(Stata!$A824,Vlookup!$A:$A,0),MATCH(Stata!W$1,Vlookup!$1:$1,0))</f>
        <v>50.309100000000001</v>
      </c>
      <c r="X824">
        <f ca="1">INDEX(Vlookup!$A$1:$AF$1262,MATCH(Stata!$A824,Vlookup!$A:$A,0),MATCH(Stata!X$1,Vlookup!$1:$1,0))</f>
        <v>22.2818</v>
      </c>
      <c r="Y824">
        <f ca="1">INDEX(Vlookup!$A$1:$AF$1262,MATCH(Stata!$A824,Vlookup!$A:$A,0),MATCH(Stata!Y$1,Vlookup!$1:$1,0))</f>
        <v>17.957799999999999</v>
      </c>
      <c r="Z824">
        <f ca="1">INDEX(Vlookup!$A$1:$AF$1262,MATCH(Stata!$A824,Vlookup!$A:$A,0),MATCH(Stata!Z$1,Vlookup!$1:$1,0))</f>
        <v>11.644299999999999</v>
      </c>
      <c r="AA824">
        <f ca="1">INDEX(Vlookup!$A$1:$AF$1262,MATCH(Stata!$A824,Vlookup!$A:$A,0),MATCH(Stata!AA$1,Vlookup!$1:$1,0))</f>
        <v>43.296599999999998</v>
      </c>
      <c r="AB824">
        <f ca="1">INDEX(Vlookup!$A$1:$AF$1262,MATCH(Stata!$A824,Vlookup!$A:$A,0),MATCH(Stata!AB$1,Vlookup!$1:$1,0))</f>
        <v>43.100200000000001</v>
      </c>
      <c r="AC824">
        <f ca="1">INDEX(Vlookup!$A$1:$AF$1262,MATCH(Stata!$A824,Vlookup!$A:$A,0),MATCH(Stata!AC$1,Vlookup!$1:$1,0))</f>
        <v>24.404199999999999</v>
      </c>
      <c r="AD824">
        <f ca="1">INDEX(Vlookup!$A$1:$AF$1262,MATCH(Stata!$A824,Vlookup!$A:$A,0),MATCH(Stata!AD$1,Vlookup!$1:$1,0))</f>
        <v>46.304099999999998</v>
      </c>
      <c r="AE824">
        <f ca="1">INDEX(Vlookup!$A$1:$AF$1262,MATCH(Stata!$A824,Vlookup!$A:$A,0),MATCH(Stata!AE$1,Vlookup!$1:$1,0))</f>
        <v>18.830500000000001</v>
      </c>
      <c r="AF824">
        <f ca="1">INDEX(Vlookup!$A$1:$AF$1262,MATCH(Stata!$A824,Vlookup!$A:$A,0),MATCH(Stata!AF$1,Vlookup!$1:$1,0))</f>
        <v>1389.49</v>
      </c>
      <c r="AG824">
        <f ca="1">INDEX(Vlookup!$A$1:$AG$1262,MATCH(Stata!$A824,Vlookup!$A:$A,0),MATCH(Stata!AG$1,Vlookup!$1:$1,0))</f>
        <v>36.53</v>
      </c>
    </row>
    <row r="825" spans="1:33" hidden="1" x14ac:dyDescent="0.25">
      <c r="A825" s="1">
        <v>39916</v>
      </c>
      <c r="B825">
        <f ca="1">INDEX(Vlookup!$A$1:$AF$1262,MATCH(Stata!$A825,Vlookup!$A:$A,0),MATCH(Stata!B$1,Vlookup!$1:$1,0))</f>
        <v>48.273000000000003</v>
      </c>
      <c r="C825">
        <f ca="1">INDEX(Vlookup!$A$1:$AF$1262,MATCH(Stata!$A825,Vlookup!$A:$A,0),MATCH(Stata!C$1,Vlookup!$1:$1,0))</f>
        <v>8.8009000000000004</v>
      </c>
      <c r="D825">
        <f ca="1">INDEX(Vlookup!$A$1:$AF$1262,MATCH(Stata!$A825,Vlookup!$A:$A,0),MATCH(Stata!D$1,Vlookup!$1:$1,0))</f>
        <v>13.151400000000001</v>
      </c>
      <c r="E825">
        <f ca="1">INDEX(Vlookup!$A$1:$AF$1262,MATCH(Stata!$A825,Vlookup!$A:$A,0),MATCH(Stata!E$1,Vlookup!$1:$1,0))</f>
        <v>19.188500000000001</v>
      </c>
      <c r="F825">
        <f ca="1">INDEX(Vlookup!$A$1:$AF$1262,MATCH(Stata!$A825,Vlookup!$A:$A,0),MATCH(Stata!F$1,Vlookup!$1:$1,0))</f>
        <v>23.791</v>
      </c>
      <c r="G825">
        <f ca="1">INDEX(Vlookup!$A$1:$AF$1262,MATCH(Stata!$A825,Vlookup!$A:$A,0),MATCH(Stata!G$1,Vlookup!$1:$1,0))</f>
        <v>20.927</v>
      </c>
      <c r="H825">
        <f ca="1">INDEX(Vlookup!$A$1:$AF$1262,MATCH(Stata!$A825,Vlookup!$A:$A,0),MATCH(Stata!H$1,Vlookup!$1:$1,0))</f>
        <v>33.587899999999998</v>
      </c>
      <c r="I825">
        <f ca="1">INDEX(Vlookup!$A$1:$AF$1262,MATCH(Stata!$A825,Vlookup!$A:$A,0),MATCH(Stata!I$1,Vlookup!$1:$1,0))</f>
        <v>29.9129</v>
      </c>
      <c r="J825">
        <f ca="1">INDEX(Vlookup!$A$1:$AF$1262,MATCH(Stata!$A825,Vlookup!$A:$A,0),MATCH(Stata!J$1,Vlookup!$1:$1,0))</f>
        <v>37.92</v>
      </c>
      <c r="K825">
        <f ca="1">INDEX(Vlookup!$A$1:$AF$1262,MATCH(Stata!$A825,Vlookup!$A:$A,0),MATCH(Stata!K$1,Vlookup!$1:$1,0))</f>
        <v>20.0169</v>
      </c>
      <c r="L825">
        <f ca="1">INDEX(Vlookup!$A$1:$AF$1262,MATCH(Stata!$A825,Vlookup!$A:$A,0),MATCH(Stata!L$1,Vlookup!$1:$1,0))</f>
        <v>23.110099999999999</v>
      </c>
      <c r="M825">
        <f ca="1">INDEX(Vlookup!$A$1:$AF$1262,MATCH(Stata!$A825,Vlookup!$A:$A,0),MATCH(Stata!M$1,Vlookup!$1:$1,0))</f>
        <v>61.979500000000002</v>
      </c>
      <c r="N825">
        <f ca="1">INDEX(Vlookup!$A$1:$AF$1262,MATCH(Stata!$A825,Vlookup!$A:$A,0),MATCH(Stata!N$1,Vlookup!$1:$1,0))</f>
        <v>10.794599999999999</v>
      </c>
      <c r="O825" t="e">
        <f ca="1">INDEX(Vlookup!$A$1:$AF$1262,MATCH(Stata!$A825,Vlookup!$A:$A,0),MATCH(Stata!O$1,Vlookup!$1:$1,0))</f>
        <v>#N/A</v>
      </c>
      <c r="P825">
        <f ca="1">INDEX(Vlookup!$A$1:$AF$1262,MATCH(Stata!$A825,Vlookup!$A:$A,0),MATCH(Stata!P$1,Vlookup!$1:$1,0))</f>
        <v>32.6511</v>
      </c>
      <c r="Q825">
        <f ca="1">INDEX(Vlookup!$A$1:$AF$1262,MATCH(Stata!$A825,Vlookup!$A:$A,0),MATCH(Stata!Q$1,Vlookup!$1:$1,0))</f>
        <v>23.314299999999999</v>
      </c>
      <c r="R825">
        <f ca="1">INDEX(Vlookup!$A$1:$AF$1262,MATCH(Stata!$A825,Vlookup!$A:$A,0),MATCH(Stata!R$1,Vlookup!$1:$1,0))</f>
        <v>27.241</v>
      </c>
      <c r="S825">
        <f ca="1">INDEX(Vlookup!$A$1:$AF$1262,MATCH(Stata!$A825,Vlookup!$A:$A,0),MATCH(Stata!S$1,Vlookup!$1:$1,0))</f>
        <v>14.1363</v>
      </c>
      <c r="T825">
        <f ca="1">INDEX(Vlookup!$A$1:$AF$1262,MATCH(Stata!$A825,Vlookup!$A:$A,0),MATCH(Stata!T$1,Vlookup!$1:$1,0))</f>
        <v>93.495400000000004</v>
      </c>
      <c r="U825">
        <f ca="1">INDEX(Vlookup!$A$1:$AF$1262,MATCH(Stata!$A825,Vlookup!$A:$A,0),MATCH(Stata!U$1,Vlookup!$1:$1,0))</f>
        <v>44.846899999999998</v>
      </c>
      <c r="V825">
        <f ca="1">INDEX(Vlookup!$A$1:$AF$1262,MATCH(Stata!$A825,Vlookup!$A:$A,0),MATCH(Stata!V$1,Vlookup!$1:$1,0))</f>
        <v>31.569600000000001</v>
      </c>
      <c r="W825">
        <f ca="1">INDEX(Vlookup!$A$1:$AF$1262,MATCH(Stata!$A825,Vlookup!$A:$A,0),MATCH(Stata!W$1,Vlookup!$1:$1,0))</f>
        <v>49.811900000000001</v>
      </c>
      <c r="X825">
        <f ca="1">INDEX(Vlookup!$A$1:$AF$1262,MATCH(Stata!$A825,Vlookup!$A:$A,0),MATCH(Stata!X$1,Vlookup!$1:$1,0))</f>
        <v>22.07</v>
      </c>
      <c r="Y825">
        <f ca="1">INDEX(Vlookup!$A$1:$AF$1262,MATCH(Stata!$A825,Vlookup!$A:$A,0),MATCH(Stata!Y$1,Vlookup!$1:$1,0))</f>
        <v>17.884799999999998</v>
      </c>
      <c r="Z825">
        <f ca="1">INDEX(Vlookup!$A$1:$AF$1262,MATCH(Stata!$A825,Vlookup!$A:$A,0),MATCH(Stata!Z$1,Vlookup!$1:$1,0))</f>
        <v>11.584199999999999</v>
      </c>
      <c r="AA825">
        <f ca="1">INDEX(Vlookup!$A$1:$AF$1262,MATCH(Stata!$A825,Vlookup!$A:$A,0),MATCH(Stata!AA$1,Vlookup!$1:$1,0))</f>
        <v>42.284399999999998</v>
      </c>
      <c r="AB825">
        <f ca="1">INDEX(Vlookup!$A$1:$AF$1262,MATCH(Stata!$A825,Vlookup!$A:$A,0),MATCH(Stata!AB$1,Vlookup!$1:$1,0))</f>
        <v>42.279899999999998</v>
      </c>
      <c r="AC825">
        <f ca="1">INDEX(Vlookup!$A$1:$AF$1262,MATCH(Stata!$A825,Vlookup!$A:$A,0),MATCH(Stata!AC$1,Vlookup!$1:$1,0))</f>
        <v>24.130600000000001</v>
      </c>
      <c r="AD825">
        <f ca="1">INDEX(Vlookup!$A$1:$AF$1262,MATCH(Stata!$A825,Vlookup!$A:$A,0),MATCH(Stata!AD$1,Vlookup!$1:$1,0))</f>
        <v>47.099299999999999</v>
      </c>
      <c r="AE825">
        <f ca="1">INDEX(Vlookup!$A$1:$AF$1262,MATCH(Stata!$A825,Vlookup!$A:$A,0),MATCH(Stata!AE$1,Vlookup!$1:$1,0))</f>
        <v>18.498999999999999</v>
      </c>
      <c r="AF825">
        <f ca="1">INDEX(Vlookup!$A$1:$AF$1262,MATCH(Stata!$A825,Vlookup!$A:$A,0),MATCH(Stata!AF$1,Vlookup!$1:$1,0))</f>
        <v>1393.13</v>
      </c>
      <c r="AG825">
        <f ca="1">INDEX(Vlookup!$A$1:$AG$1262,MATCH(Stata!$A825,Vlookup!$A:$A,0),MATCH(Stata!AG$1,Vlookup!$1:$1,0))</f>
        <v>37.81</v>
      </c>
    </row>
    <row r="826" spans="1:33" hidden="1" x14ac:dyDescent="0.25">
      <c r="A826" s="1">
        <v>39917</v>
      </c>
      <c r="B826">
        <f ca="1">INDEX(Vlookup!$A$1:$AF$1262,MATCH(Stata!$A826,Vlookup!$A:$A,0),MATCH(Stata!B$1,Vlookup!$1:$1,0))</f>
        <v>47.902000000000001</v>
      </c>
      <c r="C826">
        <f ca="1">INDEX(Vlookup!$A$1:$AF$1262,MATCH(Stata!$A826,Vlookup!$A:$A,0),MATCH(Stata!C$1,Vlookup!$1:$1,0))</f>
        <v>8.4931000000000001</v>
      </c>
      <c r="D826">
        <f ca="1">INDEX(Vlookup!$A$1:$AF$1262,MATCH(Stata!$A826,Vlookup!$A:$A,0),MATCH(Stata!D$1,Vlookup!$1:$1,0))</f>
        <v>13.087899999999999</v>
      </c>
      <c r="E826">
        <f ca="1">INDEX(Vlookup!$A$1:$AF$1262,MATCH(Stata!$A826,Vlookup!$A:$A,0),MATCH(Stata!E$1,Vlookup!$1:$1,0))</f>
        <v>17.284700000000001</v>
      </c>
      <c r="F826">
        <f ca="1">INDEX(Vlookup!$A$1:$AF$1262,MATCH(Stata!$A826,Vlookup!$A:$A,0),MATCH(Stata!F$1,Vlookup!$1:$1,0))</f>
        <v>25.4664</v>
      </c>
      <c r="G826">
        <f ca="1">INDEX(Vlookup!$A$1:$AF$1262,MATCH(Stata!$A826,Vlookup!$A:$A,0),MATCH(Stata!G$1,Vlookup!$1:$1,0))</f>
        <v>20.331900000000001</v>
      </c>
      <c r="H826">
        <f ca="1">INDEX(Vlookup!$A$1:$AF$1262,MATCH(Stata!$A826,Vlookup!$A:$A,0),MATCH(Stata!H$1,Vlookup!$1:$1,0))</f>
        <v>33.488500000000002</v>
      </c>
      <c r="I826">
        <f ca="1">INDEX(Vlookup!$A$1:$AF$1262,MATCH(Stata!$A826,Vlookup!$A:$A,0),MATCH(Stata!I$1,Vlookup!$1:$1,0))</f>
        <v>29.498000000000001</v>
      </c>
      <c r="J826">
        <f ca="1">INDEX(Vlookup!$A$1:$AF$1262,MATCH(Stata!$A826,Vlookup!$A:$A,0),MATCH(Stata!J$1,Vlookup!$1:$1,0))</f>
        <v>40.015599999999999</v>
      </c>
      <c r="K826">
        <f ca="1">INDEX(Vlookup!$A$1:$AF$1262,MATCH(Stata!$A826,Vlookup!$A:$A,0),MATCH(Stata!K$1,Vlookup!$1:$1,0))</f>
        <v>19.784199999999998</v>
      </c>
      <c r="L826">
        <f ca="1">INDEX(Vlookup!$A$1:$AF$1262,MATCH(Stata!$A826,Vlookup!$A:$A,0),MATCH(Stata!L$1,Vlookup!$1:$1,0))</f>
        <v>22.972200000000001</v>
      </c>
      <c r="M826">
        <f ca="1">INDEX(Vlookup!$A$1:$AF$1262,MATCH(Stata!$A826,Vlookup!$A:$A,0),MATCH(Stata!M$1,Vlookup!$1:$1,0))</f>
        <v>61.687899999999999</v>
      </c>
      <c r="N826">
        <f ca="1">INDEX(Vlookup!$A$1:$AF$1262,MATCH(Stata!$A826,Vlookup!$A:$A,0),MATCH(Stata!N$1,Vlookup!$1:$1,0))</f>
        <v>10.242900000000001</v>
      </c>
      <c r="O826" t="e">
        <f ca="1">INDEX(Vlookup!$A$1:$AF$1262,MATCH(Stata!$A826,Vlookup!$A:$A,0),MATCH(Stata!O$1,Vlookup!$1:$1,0))</f>
        <v>#N/A</v>
      </c>
      <c r="P826">
        <f ca="1">INDEX(Vlookup!$A$1:$AF$1262,MATCH(Stata!$A826,Vlookup!$A:$A,0),MATCH(Stata!P$1,Vlookup!$1:$1,0))</f>
        <v>32.272799999999997</v>
      </c>
      <c r="Q826">
        <f ca="1">INDEX(Vlookup!$A$1:$AF$1262,MATCH(Stata!$A826,Vlookup!$A:$A,0),MATCH(Stata!Q$1,Vlookup!$1:$1,0))</f>
        <v>22.7575</v>
      </c>
      <c r="R826">
        <f ca="1">INDEX(Vlookup!$A$1:$AF$1262,MATCH(Stata!$A826,Vlookup!$A:$A,0),MATCH(Stata!R$1,Vlookup!$1:$1,0))</f>
        <v>27.187000000000001</v>
      </c>
      <c r="S826">
        <f ca="1">INDEX(Vlookup!$A$1:$AF$1262,MATCH(Stata!$A826,Vlookup!$A:$A,0),MATCH(Stata!S$1,Vlookup!$1:$1,0))</f>
        <v>14.1629</v>
      </c>
      <c r="T826">
        <f ca="1">INDEX(Vlookup!$A$1:$AF$1262,MATCH(Stata!$A826,Vlookup!$A:$A,0),MATCH(Stata!T$1,Vlookup!$1:$1,0))</f>
        <v>92.859300000000005</v>
      </c>
      <c r="U826">
        <f ca="1">INDEX(Vlookup!$A$1:$AF$1262,MATCH(Stata!$A826,Vlookup!$A:$A,0),MATCH(Stata!U$1,Vlookup!$1:$1,0))</f>
        <v>45.039700000000003</v>
      </c>
      <c r="V826">
        <f ca="1">INDEX(Vlookup!$A$1:$AF$1262,MATCH(Stata!$A826,Vlookup!$A:$A,0),MATCH(Stata!V$1,Vlookup!$1:$1,0))</f>
        <v>28.7593</v>
      </c>
      <c r="W826">
        <f ca="1">INDEX(Vlookup!$A$1:$AF$1262,MATCH(Stata!$A826,Vlookup!$A:$A,0),MATCH(Stata!W$1,Vlookup!$1:$1,0))</f>
        <v>48.666699999999999</v>
      </c>
      <c r="X826">
        <f ca="1">INDEX(Vlookup!$A$1:$AF$1262,MATCH(Stata!$A826,Vlookup!$A:$A,0),MATCH(Stata!X$1,Vlookup!$1:$1,0))</f>
        <v>21.756499999999999</v>
      </c>
      <c r="Y826">
        <f ca="1">INDEX(Vlookup!$A$1:$AF$1262,MATCH(Stata!$A826,Vlookup!$A:$A,0),MATCH(Stata!Y$1,Vlookup!$1:$1,0))</f>
        <v>17.665700000000001</v>
      </c>
      <c r="Z826">
        <f ca="1">INDEX(Vlookup!$A$1:$AF$1262,MATCH(Stata!$A826,Vlookup!$A:$A,0),MATCH(Stata!Z$1,Vlookup!$1:$1,0))</f>
        <v>11.463900000000001</v>
      </c>
      <c r="AA826">
        <f ca="1">INDEX(Vlookup!$A$1:$AF$1262,MATCH(Stata!$A826,Vlookup!$A:$A,0),MATCH(Stata!AA$1,Vlookup!$1:$1,0))</f>
        <v>41.588999999999999</v>
      </c>
      <c r="AB826">
        <f ca="1">INDEX(Vlookup!$A$1:$AF$1262,MATCH(Stata!$A826,Vlookup!$A:$A,0),MATCH(Stata!AB$1,Vlookup!$1:$1,0))</f>
        <v>41.514400000000002</v>
      </c>
      <c r="AC826">
        <f ca="1">INDEX(Vlookup!$A$1:$AF$1262,MATCH(Stata!$A826,Vlookup!$A:$A,0),MATCH(Stata!AC$1,Vlookup!$1:$1,0))</f>
        <v>23.795999999999999</v>
      </c>
      <c r="AD826">
        <f ca="1">INDEX(Vlookup!$A$1:$AF$1262,MATCH(Stata!$A826,Vlookup!$A:$A,0),MATCH(Stata!AD$1,Vlookup!$1:$1,0))</f>
        <v>46.724499999999999</v>
      </c>
      <c r="AE826">
        <f ca="1">INDEX(Vlookup!$A$1:$AF$1262,MATCH(Stata!$A826,Vlookup!$A:$A,0),MATCH(Stata!AE$1,Vlookup!$1:$1,0))</f>
        <v>18.015899999999998</v>
      </c>
      <c r="AF826">
        <f ca="1">INDEX(Vlookup!$A$1:$AF$1262,MATCH(Stata!$A826,Vlookup!$A:$A,0),MATCH(Stata!AF$1,Vlookup!$1:$1,0))</f>
        <v>1365.2</v>
      </c>
      <c r="AG826">
        <f ca="1">INDEX(Vlookup!$A$1:$AG$1262,MATCH(Stata!$A826,Vlookup!$A:$A,0),MATCH(Stata!AG$1,Vlookup!$1:$1,0))</f>
        <v>37.67</v>
      </c>
    </row>
    <row r="827" spans="1:33" hidden="1" x14ac:dyDescent="0.25">
      <c r="A827" s="1">
        <v>39918</v>
      </c>
      <c r="B827">
        <f ca="1">INDEX(Vlookup!$A$1:$AF$1262,MATCH(Stata!$A827,Vlookup!$A:$A,0),MATCH(Stata!B$1,Vlookup!$1:$1,0))</f>
        <v>48.616799999999998</v>
      </c>
      <c r="C827">
        <f ca="1">INDEX(Vlookup!$A$1:$AF$1262,MATCH(Stata!$A827,Vlookup!$A:$A,0),MATCH(Stata!C$1,Vlookup!$1:$1,0))</f>
        <v>8.7047000000000008</v>
      </c>
      <c r="D827">
        <f ca="1">INDEX(Vlookup!$A$1:$AF$1262,MATCH(Stata!$A827,Vlookup!$A:$A,0),MATCH(Stata!D$1,Vlookup!$1:$1,0))</f>
        <v>13.413499999999999</v>
      </c>
      <c r="E827">
        <f ca="1">INDEX(Vlookup!$A$1:$AF$1262,MATCH(Stata!$A827,Vlookup!$A:$A,0),MATCH(Stata!E$1,Vlookup!$1:$1,0))</f>
        <v>19.3386</v>
      </c>
      <c r="F827">
        <f ca="1">INDEX(Vlookup!$A$1:$AF$1262,MATCH(Stata!$A827,Vlookup!$A:$A,0),MATCH(Stata!F$1,Vlookup!$1:$1,0))</f>
        <v>26.806699999999999</v>
      </c>
      <c r="G827">
        <f ca="1">INDEX(Vlookup!$A$1:$AF$1262,MATCH(Stata!$A827,Vlookup!$A:$A,0),MATCH(Stata!G$1,Vlookup!$1:$1,0))</f>
        <v>20.468599999999999</v>
      </c>
      <c r="H827">
        <f ca="1">INDEX(Vlookup!$A$1:$AF$1262,MATCH(Stata!$A827,Vlookup!$A:$A,0),MATCH(Stata!H$1,Vlookup!$1:$1,0))</f>
        <v>33.967599999999997</v>
      </c>
      <c r="I827">
        <f ca="1">INDEX(Vlookup!$A$1:$AF$1262,MATCH(Stata!$A827,Vlookup!$A:$A,0),MATCH(Stata!I$1,Vlookup!$1:$1,0))</f>
        <v>29.7866</v>
      </c>
      <c r="J827">
        <f ca="1">INDEX(Vlookup!$A$1:$AF$1262,MATCH(Stata!$A827,Vlookup!$A:$A,0),MATCH(Stata!J$1,Vlookup!$1:$1,0))</f>
        <v>39.616500000000002</v>
      </c>
      <c r="K827">
        <f ca="1">INDEX(Vlookup!$A$1:$AF$1262,MATCH(Stata!$A827,Vlookup!$A:$A,0),MATCH(Stata!K$1,Vlookup!$1:$1,0))</f>
        <v>20.1511</v>
      </c>
      <c r="L827">
        <f ca="1">INDEX(Vlookup!$A$1:$AF$1262,MATCH(Stata!$A827,Vlookup!$A:$A,0),MATCH(Stata!L$1,Vlookup!$1:$1,0))</f>
        <v>23.6187</v>
      </c>
      <c r="M827">
        <f ca="1">INDEX(Vlookup!$A$1:$AF$1262,MATCH(Stata!$A827,Vlookup!$A:$A,0),MATCH(Stata!M$1,Vlookup!$1:$1,0))</f>
        <v>62.088799999999999</v>
      </c>
      <c r="N827">
        <f ca="1">INDEX(Vlookup!$A$1:$AF$1262,MATCH(Stata!$A827,Vlookup!$A:$A,0),MATCH(Stata!N$1,Vlookup!$1:$1,0))</f>
        <v>10.527699999999999</v>
      </c>
      <c r="O827" t="e">
        <f ca="1">INDEX(Vlookup!$A$1:$AF$1262,MATCH(Stata!$A827,Vlookup!$A:$A,0),MATCH(Stata!O$1,Vlookup!$1:$1,0))</f>
        <v>#N/A</v>
      </c>
      <c r="P827">
        <f ca="1">INDEX(Vlookup!$A$1:$AF$1262,MATCH(Stata!$A827,Vlookup!$A:$A,0),MATCH(Stata!P$1,Vlookup!$1:$1,0))</f>
        <v>32.963299999999997</v>
      </c>
      <c r="Q827">
        <f ca="1">INDEX(Vlookup!$A$1:$AF$1262,MATCH(Stata!$A827,Vlookup!$A:$A,0),MATCH(Stata!Q$1,Vlookup!$1:$1,0))</f>
        <v>23.053799999999999</v>
      </c>
      <c r="R827">
        <f ca="1">INDEX(Vlookup!$A$1:$AF$1262,MATCH(Stata!$A827,Vlookup!$A:$A,0),MATCH(Stata!R$1,Vlookup!$1:$1,0))</f>
        <v>27.600999999999999</v>
      </c>
      <c r="S827">
        <f ca="1">INDEX(Vlookup!$A$1:$AF$1262,MATCH(Stata!$A827,Vlookup!$A:$A,0),MATCH(Stata!S$1,Vlookup!$1:$1,0))</f>
        <v>13.8179</v>
      </c>
      <c r="T827">
        <f ca="1">INDEX(Vlookup!$A$1:$AF$1262,MATCH(Stata!$A827,Vlookup!$A:$A,0),MATCH(Stata!T$1,Vlookup!$1:$1,0))</f>
        <v>92.466399999999993</v>
      </c>
      <c r="U827">
        <f ca="1">INDEX(Vlookup!$A$1:$AF$1262,MATCH(Stata!$A827,Vlookup!$A:$A,0),MATCH(Stata!U$1,Vlookup!$1:$1,0))</f>
        <v>45.390500000000003</v>
      </c>
      <c r="V827">
        <f ca="1">INDEX(Vlookup!$A$1:$AF$1262,MATCH(Stata!$A827,Vlookup!$A:$A,0),MATCH(Stata!V$1,Vlookup!$1:$1,0))</f>
        <v>30.5017</v>
      </c>
      <c r="W827">
        <f ca="1">INDEX(Vlookup!$A$1:$AF$1262,MATCH(Stata!$A827,Vlookup!$A:$A,0),MATCH(Stata!W$1,Vlookup!$1:$1,0))</f>
        <v>47.894399999999997</v>
      </c>
      <c r="X827">
        <f ca="1">INDEX(Vlookup!$A$1:$AF$1262,MATCH(Stata!$A827,Vlookup!$A:$A,0),MATCH(Stata!X$1,Vlookup!$1:$1,0))</f>
        <v>22.2394</v>
      </c>
      <c r="Y827">
        <f ca="1">INDEX(Vlookup!$A$1:$AF$1262,MATCH(Stata!$A827,Vlookup!$A:$A,0),MATCH(Stata!Y$1,Vlookup!$1:$1,0))</f>
        <v>17.190899999999999</v>
      </c>
      <c r="Z827">
        <f ca="1">INDEX(Vlookup!$A$1:$AF$1262,MATCH(Stata!$A827,Vlookup!$A:$A,0),MATCH(Stata!Z$1,Vlookup!$1:$1,0))</f>
        <v>11.9108</v>
      </c>
      <c r="AA827">
        <f ca="1">INDEX(Vlookup!$A$1:$AF$1262,MATCH(Stata!$A827,Vlookup!$A:$A,0),MATCH(Stata!AA$1,Vlookup!$1:$1,0))</f>
        <v>42.909300000000002</v>
      </c>
      <c r="AB827">
        <f ca="1">INDEX(Vlookup!$A$1:$AF$1262,MATCH(Stata!$A827,Vlookup!$A:$A,0),MATCH(Stata!AB$1,Vlookup!$1:$1,0))</f>
        <v>42.617199999999997</v>
      </c>
      <c r="AC827">
        <f ca="1">INDEX(Vlookup!$A$1:$AF$1262,MATCH(Stata!$A827,Vlookup!$A:$A,0),MATCH(Stata!AC$1,Vlookup!$1:$1,0))</f>
        <v>24.092500000000001</v>
      </c>
      <c r="AD827">
        <f ca="1">INDEX(Vlookup!$A$1:$AF$1262,MATCH(Stata!$A827,Vlookup!$A:$A,0),MATCH(Stata!AD$1,Vlookup!$1:$1,0))</f>
        <v>46.879899999999999</v>
      </c>
      <c r="AE827">
        <f ca="1">INDEX(Vlookup!$A$1:$AF$1262,MATCH(Stata!$A827,Vlookup!$A:$A,0),MATCH(Stata!AE$1,Vlookup!$1:$1,0))</f>
        <v>18.688400000000001</v>
      </c>
      <c r="AF827">
        <f ca="1">INDEX(Vlookup!$A$1:$AF$1262,MATCH(Stata!$A827,Vlookup!$A:$A,0),MATCH(Stata!AF$1,Vlookup!$1:$1,0))</f>
        <v>1382.36</v>
      </c>
      <c r="AG827">
        <f ca="1">INDEX(Vlookup!$A$1:$AG$1262,MATCH(Stata!$A827,Vlookup!$A:$A,0),MATCH(Stata!AG$1,Vlookup!$1:$1,0))</f>
        <v>36.17</v>
      </c>
    </row>
    <row r="828" spans="1:33" hidden="1" x14ac:dyDescent="0.25">
      <c r="A828" s="1">
        <v>39919</v>
      </c>
      <c r="B828">
        <f ca="1">INDEX(Vlookup!$A$1:$AF$1262,MATCH(Stata!$A828,Vlookup!$A:$A,0),MATCH(Stata!B$1,Vlookup!$1:$1,0))</f>
        <v>49.5488</v>
      </c>
      <c r="C828">
        <f ca="1">INDEX(Vlookup!$A$1:$AF$1262,MATCH(Stata!$A828,Vlookup!$A:$A,0),MATCH(Stata!C$1,Vlookup!$1:$1,0))</f>
        <v>8.8009000000000004</v>
      </c>
      <c r="D828">
        <f ca="1">INDEX(Vlookup!$A$1:$AF$1262,MATCH(Stata!$A828,Vlookup!$A:$A,0),MATCH(Stata!D$1,Vlookup!$1:$1,0))</f>
        <v>13.484999999999999</v>
      </c>
      <c r="E828">
        <f ca="1">INDEX(Vlookup!$A$1:$AF$1262,MATCH(Stata!$A828,Vlookup!$A:$A,0),MATCH(Stata!E$1,Vlookup!$1:$1,0))</f>
        <v>19.404299999999999</v>
      </c>
      <c r="F828">
        <f ca="1">INDEX(Vlookup!$A$1:$AF$1262,MATCH(Stata!$A828,Vlookup!$A:$A,0),MATCH(Stata!F$1,Vlookup!$1:$1,0))</f>
        <v>28.314599999999999</v>
      </c>
      <c r="G828">
        <f ca="1">INDEX(Vlookup!$A$1:$AF$1262,MATCH(Stata!$A828,Vlookup!$A:$A,0),MATCH(Stata!G$1,Vlookup!$1:$1,0))</f>
        <v>20.902899999999999</v>
      </c>
      <c r="H828">
        <f ca="1">INDEX(Vlookup!$A$1:$AF$1262,MATCH(Stata!$A828,Vlookup!$A:$A,0),MATCH(Stata!H$1,Vlookup!$1:$1,0))</f>
        <v>34.709000000000003</v>
      </c>
      <c r="I828">
        <f ca="1">INDEX(Vlookup!$A$1:$AF$1262,MATCH(Stata!$A828,Vlookup!$A:$A,0),MATCH(Stata!I$1,Vlookup!$1:$1,0))</f>
        <v>29.8872</v>
      </c>
      <c r="J828">
        <f ca="1">INDEX(Vlookup!$A$1:$AF$1262,MATCH(Stata!$A828,Vlookup!$A:$A,0),MATCH(Stata!J$1,Vlookup!$1:$1,0))</f>
        <v>40.015599999999999</v>
      </c>
      <c r="K828">
        <f ca="1">INDEX(Vlookup!$A$1:$AF$1262,MATCH(Stata!$A828,Vlookup!$A:$A,0),MATCH(Stata!K$1,Vlookup!$1:$1,0))</f>
        <v>20.182400000000001</v>
      </c>
      <c r="L828">
        <f ca="1">INDEX(Vlookup!$A$1:$AF$1262,MATCH(Stata!$A828,Vlookup!$A:$A,0),MATCH(Stata!L$1,Vlookup!$1:$1,0))</f>
        <v>24.428899999999999</v>
      </c>
      <c r="M828">
        <f ca="1">INDEX(Vlookup!$A$1:$AF$1262,MATCH(Stata!$A828,Vlookup!$A:$A,0),MATCH(Stata!M$1,Vlookup!$1:$1,0))</f>
        <v>61.4236</v>
      </c>
      <c r="N828">
        <f ca="1">INDEX(Vlookup!$A$1:$AF$1262,MATCH(Stata!$A828,Vlookup!$A:$A,0),MATCH(Stata!N$1,Vlookup!$1:$1,0))</f>
        <v>10.9192</v>
      </c>
      <c r="O828" t="e">
        <f ca="1">INDEX(Vlookup!$A$1:$AF$1262,MATCH(Stata!$A828,Vlookup!$A:$A,0),MATCH(Stata!O$1,Vlookup!$1:$1,0))</f>
        <v>#N/A</v>
      </c>
      <c r="P828">
        <f ca="1">INDEX(Vlookup!$A$1:$AF$1262,MATCH(Stata!$A828,Vlookup!$A:$A,0),MATCH(Stata!P$1,Vlookup!$1:$1,0))</f>
        <v>34.618499999999997</v>
      </c>
      <c r="Q828">
        <f ca="1">INDEX(Vlookup!$A$1:$AF$1262,MATCH(Stata!$A828,Vlookup!$A:$A,0),MATCH(Stata!Q$1,Vlookup!$1:$1,0))</f>
        <v>23.3233</v>
      </c>
      <c r="R828">
        <f ca="1">INDEX(Vlookup!$A$1:$AF$1262,MATCH(Stata!$A828,Vlookup!$A:$A,0),MATCH(Stata!R$1,Vlookup!$1:$1,0))</f>
        <v>28.338899999999999</v>
      </c>
      <c r="S828">
        <f ca="1">INDEX(Vlookup!$A$1:$AF$1262,MATCH(Stata!$A828,Vlookup!$A:$A,0),MATCH(Stata!S$1,Vlookup!$1:$1,0))</f>
        <v>14.056699999999999</v>
      </c>
      <c r="T828">
        <f ca="1">INDEX(Vlookup!$A$1:$AF$1262,MATCH(Stata!$A828,Vlookup!$A:$A,0),MATCH(Stata!T$1,Vlookup!$1:$1,0))</f>
        <v>94.879800000000003</v>
      </c>
      <c r="U828">
        <f ca="1">INDEX(Vlookup!$A$1:$AF$1262,MATCH(Stata!$A828,Vlookup!$A:$A,0),MATCH(Stata!U$1,Vlookup!$1:$1,0))</f>
        <v>45.767499999999998</v>
      </c>
      <c r="V828">
        <f ca="1">INDEX(Vlookup!$A$1:$AF$1262,MATCH(Stata!$A828,Vlookup!$A:$A,0),MATCH(Stata!V$1,Vlookup!$1:$1,0))</f>
        <v>31.1387</v>
      </c>
      <c r="W828">
        <f ca="1">INDEX(Vlookup!$A$1:$AF$1262,MATCH(Stata!$A828,Vlookup!$A:$A,0),MATCH(Stata!W$1,Vlookup!$1:$1,0))</f>
        <v>48.560200000000002</v>
      </c>
      <c r="X828">
        <f ca="1">INDEX(Vlookup!$A$1:$AF$1262,MATCH(Stata!$A828,Vlookup!$A:$A,0),MATCH(Stata!X$1,Vlookup!$1:$1,0))</f>
        <v>21.900500000000001</v>
      </c>
      <c r="Y828">
        <f ca="1">INDEX(Vlookup!$A$1:$AF$1262,MATCH(Stata!$A828,Vlookup!$A:$A,0),MATCH(Stata!Y$1,Vlookup!$1:$1,0))</f>
        <v>18.04</v>
      </c>
      <c r="Z828">
        <f ca="1">INDEX(Vlookup!$A$1:$AF$1262,MATCH(Stata!$A828,Vlookup!$A:$A,0),MATCH(Stata!Z$1,Vlookup!$1:$1,0))</f>
        <v>11.9451</v>
      </c>
      <c r="AA828">
        <f ca="1">INDEX(Vlookup!$A$1:$AF$1262,MATCH(Stata!$A828,Vlookup!$A:$A,0),MATCH(Stata!AA$1,Vlookup!$1:$1,0))</f>
        <v>44.388100000000001</v>
      </c>
      <c r="AB828">
        <f ca="1">INDEX(Vlookup!$A$1:$AF$1262,MATCH(Stata!$A828,Vlookup!$A:$A,0),MATCH(Stata!AB$1,Vlookup!$1:$1,0))</f>
        <v>43.291600000000003</v>
      </c>
      <c r="AC828">
        <f ca="1">INDEX(Vlookup!$A$1:$AF$1262,MATCH(Stata!$A828,Vlookup!$A:$A,0),MATCH(Stata!AC$1,Vlookup!$1:$1,0))</f>
        <v>24.123000000000001</v>
      </c>
      <c r="AD828">
        <f ca="1">INDEX(Vlookup!$A$1:$AF$1262,MATCH(Stata!$A828,Vlookup!$A:$A,0),MATCH(Stata!AD$1,Vlookup!$1:$1,0))</f>
        <v>46.413800000000002</v>
      </c>
      <c r="AE828">
        <f ca="1">INDEX(Vlookup!$A$1:$AF$1262,MATCH(Stata!$A828,Vlookup!$A:$A,0),MATCH(Stata!AE$1,Vlookup!$1:$1,0))</f>
        <v>19.427199999999999</v>
      </c>
      <c r="AF828">
        <f ca="1">INDEX(Vlookup!$A$1:$AF$1262,MATCH(Stata!$A828,Vlookup!$A:$A,0),MATCH(Stata!AF$1,Vlookup!$1:$1,0))</f>
        <v>1403.89</v>
      </c>
      <c r="AG828">
        <f ca="1">INDEX(Vlookup!$A$1:$AG$1262,MATCH(Stata!$A828,Vlookup!$A:$A,0),MATCH(Stata!AG$1,Vlookup!$1:$1,0))</f>
        <v>35.79</v>
      </c>
    </row>
    <row r="829" spans="1:33" hidden="1" x14ac:dyDescent="0.25">
      <c r="A829" s="1">
        <v>39920</v>
      </c>
      <c r="B829">
        <f ca="1">INDEX(Vlookup!$A$1:$AF$1262,MATCH(Stata!$A829,Vlookup!$A:$A,0),MATCH(Stata!B$1,Vlookup!$1:$1,0))</f>
        <v>48.6892</v>
      </c>
      <c r="C829">
        <f ca="1">INDEX(Vlookup!$A$1:$AF$1262,MATCH(Stata!$A829,Vlookup!$A:$A,0),MATCH(Stata!C$1,Vlookup!$1:$1,0))</f>
        <v>8.9067000000000007</v>
      </c>
      <c r="D829">
        <f ca="1">INDEX(Vlookup!$A$1:$AF$1262,MATCH(Stata!$A829,Vlookup!$A:$A,0),MATCH(Stata!D$1,Vlookup!$1:$1,0))</f>
        <v>13.492900000000001</v>
      </c>
      <c r="E829">
        <f ca="1">INDEX(Vlookup!$A$1:$AF$1262,MATCH(Stata!$A829,Vlookup!$A:$A,0),MATCH(Stata!E$1,Vlookup!$1:$1,0))</f>
        <v>20.454699999999999</v>
      </c>
      <c r="F829">
        <f ca="1">INDEX(Vlookup!$A$1:$AF$1262,MATCH(Stata!$A829,Vlookup!$A:$A,0),MATCH(Stata!F$1,Vlookup!$1:$1,0))</f>
        <v>27.1418</v>
      </c>
      <c r="G829">
        <f ca="1">INDEX(Vlookup!$A$1:$AF$1262,MATCH(Stata!$A829,Vlookup!$A:$A,0),MATCH(Stata!G$1,Vlookup!$1:$1,0))</f>
        <v>20.870699999999999</v>
      </c>
      <c r="H829">
        <f ca="1">INDEX(Vlookup!$A$1:$AF$1262,MATCH(Stata!$A829,Vlookup!$A:$A,0),MATCH(Stata!H$1,Vlookup!$1:$1,0))</f>
        <v>34.645699999999998</v>
      </c>
      <c r="I829">
        <f ca="1">INDEX(Vlookup!$A$1:$AF$1262,MATCH(Stata!$A829,Vlookup!$A:$A,0),MATCH(Stata!I$1,Vlookup!$1:$1,0))</f>
        <v>29.503399999999999</v>
      </c>
      <c r="J829">
        <f ca="1">INDEX(Vlookup!$A$1:$AF$1262,MATCH(Stata!$A829,Vlookup!$A:$A,0),MATCH(Stata!J$1,Vlookup!$1:$1,0))</f>
        <v>36.423200000000001</v>
      </c>
      <c r="K829">
        <f ca="1">INDEX(Vlookup!$A$1:$AF$1262,MATCH(Stata!$A829,Vlookup!$A:$A,0),MATCH(Stata!K$1,Vlookup!$1:$1,0))</f>
        <v>20.146599999999999</v>
      </c>
      <c r="L829">
        <f ca="1">INDEX(Vlookup!$A$1:$AF$1262,MATCH(Stata!$A829,Vlookup!$A:$A,0),MATCH(Stata!L$1,Vlookup!$1:$1,0))</f>
        <v>24.497900000000001</v>
      </c>
      <c r="M829">
        <f ca="1">INDEX(Vlookup!$A$1:$AF$1262,MATCH(Stata!$A829,Vlookup!$A:$A,0),MATCH(Stata!M$1,Vlookup!$1:$1,0))</f>
        <v>60.822299999999998</v>
      </c>
      <c r="N829">
        <f ca="1">INDEX(Vlookup!$A$1:$AF$1262,MATCH(Stata!$A829,Vlookup!$A:$A,0),MATCH(Stata!N$1,Vlookup!$1:$1,0))</f>
        <v>11.026</v>
      </c>
      <c r="O829" t="e">
        <f ca="1">INDEX(Vlookup!$A$1:$AF$1262,MATCH(Stata!$A829,Vlookup!$A:$A,0),MATCH(Stata!O$1,Vlookup!$1:$1,0))</f>
        <v>#N/A</v>
      </c>
      <c r="P829">
        <f ca="1">INDEX(Vlookup!$A$1:$AF$1262,MATCH(Stata!$A829,Vlookup!$A:$A,0),MATCH(Stata!P$1,Vlookup!$1:$1,0))</f>
        <v>34.334800000000001</v>
      </c>
      <c r="Q829">
        <f ca="1">INDEX(Vlookup!$A$1:$AF$1262,MATCH(Stata!$A829,Vlookup!$A:$A,0),MATCH(Stata!Q$1,Vlookup!$1:$1,0))</f>
        <v>23.44</v>
      </c>
      <c r="R829">
        <f ca="1">INDEX(Vlookup!$A$1:$AF$1262,MATCH(Stata!$A829,Vlookup!$A:$A,0),MATCH(Stata!R$1,Vlookup!$1:$1,0))</f>
        <v>28.338899999999999</v>
      </c>
      <c r="S829">
        <f ca="1">INDEX(Vlookup!$A$1:$AF$1262,MATCH(Stata!$A829,Vlookup!$A:$A,0),MATCH(Stata!S$1,Vlookup!$1:$1,0))</f>
        <v>13.8002</v>
      </c>
      <c r="T829">
        <f ca="1">INDEX(Vlookup!$A$1:$AF$1262,MATCH(Stata!$A829,Vlookup!$A:$A,0),MATCH(Stata!T$1,Vlookup!$1:$1,0))</f>
        <v>94.730099999999993</v>
      </c>
      <c r="U829">
        <f ca="1">INDEX(Vlookup!$A$1:$AF$1262,MATCH(Stata!$A829,Vlookup!$A:$A,0),MATCH(Stata!U$1,Vlookup!$1:$1,0))</f>
        <v>46.512700000000002</v>
      </c>
      <c r="V829">
        <f ca="1">INDEX(Vlookup!$A$1:$AF$1262,MATCH(Stata!$A829,Vlookup!$A:$A,0),MATCH(Stata!V$1,Vlookup!$1:$1,0))</f>
        <v>31.157499999999999</v>
      </c>
      <c r="W829">
        <f ca="1">INDEX(Vlookup!$A$1:$AF$1262,MATCH(Stata!$A829,Vlookup!$A:$A,0),MATCH(Stata!W$1,Vlookup!$1:$1,0))</f>
        <v>49.794200000000004</v>
      </c>
      <c r="X829">
        <f ca="1">INDEX(Vlookup!$A$1:$AF$1262,MATCH(Stata!$A829,Vlookup!$A:$A,0),MATCH(Stata!X$1,Vlookup!$1:$1,0))</f>
        <v>21.7989</v>
      </c>
      <c r="Y829">
        <f ca="1">INDEX(Vlookup!$A$1:$AF$1262,MATCH(Stata!$A829,Vlookup!$A:$A,0),MATCH(Stata!Y$1,Vlookup!$1:$1,0))</f>
        <v>17.528700000000001</v>
      </c>
      <c r="Z829">
        <f ca="1">INDEX(Vlookup!$A$1:$AF$1262,MATCH(Stata!$A829,Vlookup!$A:$A,0),MATCH(Stata!Z$1,Vlookup!$1:$1,0))</f>
        <v>12.1686</v>
      </c>
      <c r="AA829">
        <f ca="1">INDEX(Vlookup!$A$1:$AF$1262,MATCH(Stata!$A829,Vlookup!$A:$A,0),MATCH(Stata!AA$1,Vlookup!$1:$1,0))</f>
        <v>45.470700000000001</v>
      </c>
      <c r="AB829">
        <f ca="1">INDEX(Vlookup!$A$1:$AF$1262,MATCH(Stata!$A829,Vlookup!$A:$A,0),MATCH(Stata!AB$1,Vlookup!$1:$1,0))</f>
        <v>43.127499999999998</v>
      </c>
      <c r="AC829">
        <f ca="1">INDEX(Vlookup!$A$1:$AF$1262,MATCH(Stata!$A829,Vlookup!$A:$A,0),MATCH(Stata!AC$1,Vlookup!$1:$1,0))</f>
        <v>24.161000000000001</v>
      </c>
      <c r="AD829">
        <f ca="1">INDEX(Vlookup!$A$1:$AF$1262,MATCH(Stata!$A829,Vlookup!$A:$A,0),MATCH(Stata!AD$1,Vlookup!$1:$1,0))</f>
        <v>45.883600000000001</v>
      </c>
      <c r="AE829">
        <f ca="1">INDEX(Vlookup!$A$1:$AF$1262,MATCH(Stata!$A829,Vlookup!$A:$A,0),MATCH(Stata!AE$1,Vlookup!$1:$1,0))</f>
        <v>19.304099999999998</v>
      </c>
      <c r="AF829">
        <f ca="1">INDEX(Vlookup!$A$1:$AF$1262,MATCH(Stata!$A829,Vlookup!$A:$A,0),MATCH(Stata!AF$1,Vlookup!$1:$1,0))</f>
        <v>1410.85</v>
      </c>
      <c r="AG829">
        <f ca="1">INDEX(Vlookup!$A$1:$AG$1262,MATCH(Stata!$A829,Vlookup!$A:$A,0),MATCH(Stata!AG$1,Vlookup!$1:$1,0))</f>
        <v>33.94</v>
      </c>
    </row>
    <row r="830" spans="1:33" hidden="1" x14ac:dyDescent="0.25">
      <c r="A830" s="1">
        <v>39923</v>
      </c>
      <c r="B830">
        <f ca="1">INDEX(Vlookup!$A$1:$AF$1262,MATCH(Stata!$A830,Vlookup!$A:$A,0),MATCH(Stata!B$1,Vlookup!$1:$1,0))</f>
        <v>47.024299999999997</v>
      </c>
      <c r="C830">
        <f ca="1">INDEX(Vlookup!$A$1:$AF$1262,MATCH(Stata!$A830,Vlookup!$A:$A,0),MATCH(Stata!C$1,Vlookup!$1:$1,0))</f>
        <v>8.0411000000000001</v>
      </c>
      <c r="D830">
        <f ca="1">INDEX(Vlookup!$A$1:$AF$1262,MATCH(Stata!$A830,Vlookup!$A:$A,0),MATCH(Stata!D$1,Vlookup!$1:$1,0))</f>
        <v>13.4453</v>
      </c>
      <c r="E830">
        <f ca="1">INDEX(Vlookup!$A$1:$AF$1262,MATCH(Stata!$A830,Vlookup!$A:$A,0),MATCH(Stata!E$1,Vlookup!$1:$1,0))</f>
        <v>17.8005</v>
      </c>
      <c r="F830">
        <f ca="1">INDEX(Vlookup!$A$1:$AF$1262,MATCH(Stata!$A830,Vlookup!$A:$A,0),MATCH(Stata!F$1,Vlookup!$1:$1,0))</f>
        <v>21.6129</v>
      </c>
      <c r="G830">
        <f ca="1">INDEX(Vlookup!$A$1:$AF$1262,MATCH(Stata!$A830,Vlookup!$A:$A,0),MATCH(Stata!G$1,Vlookup!$1:$1,0))</f>
        <v>20.3399</v>
      </c>
      <c r="H830">
        <f ca="1">INDEX(Vlookup!$A$1:$AF$1262,MATCH(Stata!$A830,Vlookup!$A:$A,0),MATCH(Stata!H$1,Vlookup!$1:$1,0))</f>
        <v>32.982199999999999</v>
      </c>
      <c r="I830">
        <f ca="1">INDEX(Vlookup!$A$1:$AF$1262,MATCH(Stata!$A830,Vlookup!$A:$A,0),MATCH(Stata!I$1,Vlookup!$1:$1,0))</f>
        <v>27.849599999999999</v>
      </c>
      <c r="J830">
        <f ca="1">INDEX(Vlookup!$A$1:$AF$1262,MATCH(Stata!$A830,Vlookup!$A:$A,0),MATCH(Stata!J$1,Vlookup!$1:$1,0))</f>
        <v>29.338100000000001</v>
      </c>
      <c r="K830">
        <f ca="1">INDEX(Vlookup!$A$1:$AF$1262,MATCH(Stata!$A830,Vlookup!$A:$A,0),MATCH(Stata!K$1,Vlookup!$1:$1,0))</f>
        <v>19.837900000000001</v>
      </c>
      <c r="L830">
        <f ca="1">INDEX(Vlookup!$A$1:$AF$1262,MATCH(Stata!$A830,Vlookup!$A:$A,0),MATCH(Stata!L$1,Vlookup!$1:$1,0))</f>
        <v>23.049700000000001</v>
      </c>
      <c r="M830">
        <f ca="1">INDEX(Vlookup!$A$1:$AF$1262,MATCH(Stata!$A830,Vlookup!$A:$A,0),MATCH(Stata!M$1,Vlookup!$1:$1,0))</f>
        <v>59.491900000000001</v>
      </c>
      <c r="N830">
        <f ca="1">INDEX(Vlookup!$A$1:$AF$1262,MATCH(Stata!$A830,Vlookup!$A:$A,0),MATCH(Stata!N$1,Vlookup!$1:$1,0))</f>
        <v>10.1005</v>
      </c>
      <c r="O830" t="e">
        <f ca="1">INDEX(Vlookup!$A$1:$AF$1262,MATCH(Stata!$A830,Vlookup!$A:$A,0),MATCH(Stata!O$1,Vlookup!$1:$1,0))</f>
        <v>#N/A</v>
      </c>
      <c r="P830">
        <f ca="1">INDEX(Vlookup!$A$1:$AF$1262,MATCH(Stata!$A830,Vlookup!$A:$A,0),MATCH(Stata!P$1,Vlookup!$1:$1,0))</f>
        <v>32.802500000000002</v>
      </c>
      <c r="Q830">
        <f ca="1">INDEX(Vlookup!$A$1:$AF$1262,MATCH(Stata!$A830,Vlookup!$A:$A,0),MATCH(Stata!Q$1,Vlookup!$1:$1,0))</f>
        <v>22.5868</v>
      </c>
      <c r="R830">
        <f ca="1">INDEX(Vlookup!$A$1:$AF$1262,MATCH(Stata!$A830,Vlookup!$A:$A,0),MATCH(Stata!R$1,Vlookup!$1:$1,0))</f>
        <v>26.809100000000001</v>
      </c>
      <c r="S830">
        <f ca="1">INDEX(Vlookup!$A$1:$AF$1262,MATCH(Stata!$A830,Vlookup!$A:$A,0),MATCH(Stata!S$1,Vlookup!$1:$1,0))</f>
        <v>13.269399999999999</v>
      </c>
      <c r="T830">
        <f ca="1">INDEX(Vlookup!$A$1:$AF$1262,MATCH(Stata!$A830,Vlookup!$A:$A,0),MATCH(Stata!T$1,Vlookup!$1:$1,0))</f>
        <v>93.944400000000002</v>
      </c>
      <c r="U830">
        <f ca="1">INDEX(Vlookup!$A$1:$AF$1262,MATCH(Stata!$A830,Vlookup!$A:$A,0),MATCH(Stata!U$1,Vlookup!$1:$1,0))</f>
        <v>46.004199999999997</v>
      </c>
      <c r="V830">
        <f ca="1">INDEX(Vlookup!$A$1:$AF$1262,MATCH(Stata!$A830,Vlookup!$A:$A,0),MATCH(Stata!V$1,Vlookup!$1:$1,0))</f>
        <v>27.813099999999999</v>
      </c>
      <c r="W830">
        <f ca="1">INDEX(Vlookup!$A$1:$AF$1262,MATCH(Stata!$A830,Vlookup!$A:$A,0),MATCH(Stata!W$1,Vlookup!$1:$1,0))</f>
        <v>49.119500000000002</v>
      </c>
      <c r="X830">
        <f ca="1">INDEX(Vlookup!$A$1:$AF$1262,MATCH(Stata!$A830,Vlookup!$A:$A,0),MATCH(Stata!X$1,Vlookup!$1:$1,0))</f>
        <v>21.366800000000001</v>
      </c>
      <c r="Y830">
        <f ca="1">INDEX(Vlookup!$A$1:$AF$1262,MATCH(Stata!$A830,Vlookup!$A:$A,0),MATCH(Stata!Y$1,Vlookup!$1:$1,0))</f>
        <v>16.990099999999998</v>
      </c>
      <c r="Z830">
        <f ca="1">INDEX(Vlookup!$A$1:$AF$1262,MATCH(Stata!$A830,Vlookup!$A:$A,0),MATCH(Stata!Z$1,Vlookup!$1:$1,0))</f>
        <v>11.678699999999999</v>
      </c>
      <c r="AA830">
        <f ca="1">INDEX(Vlookup!$A$1:$AF$1262,MATCH(Stata!$A830,Vlookup!$A:$A,0),MATCH(Stata!AA$1,Vlookup!$1:$1,0))</f>
        <v>44.652099999999997</v>
      </c>
      <c r="AB830">
        <f ca="1">INDEX(Vlookup!$A$1:$AF$1262,MATCH(Stata!$A830,Vlookup!$A:$A,0),MATCH(Stata!AB$1,Vlookup!$1:$1,0))</f>
        <v>41.751300000000001</v>
      </c>
      <c r="AC830">
        <f ca="1">INDEX(Vlookup!$A$1:$AF$1262,MATCH(Stata!$A830,Vlookup!$A:$A,0),MATCH(Stata!AC$1,Vlookup!$1:$1,0))</f>
        <v>23.514700000000001</v>
      </c>
      <c r="AD830">
        <f ca="1">INDEX(Vlookup!$A$1:$AF$1262,MATCH(Stata!$A830,Vlookup!$A:$A,0),MATCH(Stata!AD$1,Vlookup!$1:$1,0))</f>
        <v>45.0336</v>
      </c>
      <c r="AE830">
        <f ca="1">INDEX(Vlookup!$A$1:$AF$1262,MATCH(Stata!$A830,Vlookup!$A:$A,0),MATCH(Stata!AE$1,Vlookup!$1:$1,0))</f>
        <v>18.385300000000001</v>
      </c>
      <c r="AF830">
        <f ca="1">INDEX(Vlookup!$A$1:$AF$1262,MATCH(Stata!$A830,Vlookup!$A:$A,0),MATCH(Stata!AF$1,Vlookup!$1:$1,0))</f>
        <v>1350.52</v>
      </c>
      <c r="AG830">
        <f ca="1">INDEX(Vlookup!$A$1:$AG$1262,MATCH(Stata!$A830,Vlookup!$A:$A,0),MATCH(Stata!AG$1,Vlookup!$1:$1,0))</f>
        <v>39.18</v>
      </c>
    </row>
    <row r="831" spans="1:33" hidden="1" x14ac:dyDescent="0.25">
      <c r="A831" s="1">
        <v>39924</v>
      </c>
      <c r="B831">
        <f ca="1">INDEX(Vlookup!$A$1:$AF$1262,MATCH(Stata!$A831,Vlookup!$A:$A,0),MATCH(Stata!B$1,Vlookup!$1:$1,0))</f>
        <v>48.218699999999998</v>
      </c>
      <c r="C831">
        <f ca="1">INDEX(Vlookup!$A$1:$AF$1262,MATCH(Stata!$A831,Vlookup!$A:$A,0),MATCH(Stata!C$1,Vlookup!$1:$1,0))</f>
        <v>8.3584999999999994</v>
      </c>
      <c r="D831">
        <f ca="1">INDEX(Vlookup!$A$1:$AF$1262,MATCH(Stata!$A831,Vlookup!$A:$A,0),MATCH(Stata!D$1,Vlookup!$1:$1,0))</f>
        <v>13.2864</v>
      </c>
      <c r="E831">
        <f ca="1">INDEX(Vlookup!$A$1:$AF$1262,MATCH(Stata!$A831,Vlookup!$A:$A,0),MATCH(Stata!E$1,Vlookup!$1:$1,0))</f>
        <v>18.353899999999999</v>
      </c>
      <c r="F831">
        <f ca="1">INDEX(Vlookup!$A$1:$AF$1262,MATCH(Stata!$A831,Vlookup!$A:$A,0),MATCH(Stata!F$1,Vlookup!$1:$1,0))</f>
        <v>24.461200000000002</v>
      </c>
      <c r="G831">
        <f ca="1">INDEX(Vlookup!$A$1:$AF$1262,MATCH(Stata!$A831,Vlookup!$A:$A,0),MATCH(Stata!G$1,Vlookup!$1:$1,0))</f>
        <v>20.331900000000001</v>
      </c>
      <c r="H831">
        <f ca="1">INDEX(Vlookup!$A$1:$AF$1262,MATCH(Stata!$A831,Vlookup!$A:$A,0),MATCH(Stata!H$1,Vlookup!$1:$1,0))</f>
        <v>33.135899999999999</v>
      </c>
      <c r="I831">
        <f ca="1">INDEX(Vlookup!$A$1:$AF$1262,MATCH(Stata!$A831,Vlookup!$A:$A,0),MATCH(Stata!I$1,Vlookup!$1:$1,0))</f>
        <v>28.681100000000001</v>
      </c>
      <c r="J831">
        <f ca="1">INDEX(Vlookup!$A$1:$AF$1262,MATCH(Stata!$A831,Vlookup!$A:$A,0),MATCH(Stata!J$1,Vlookup!$1:$1,0))</f>
        <v>32.331800000000001</v>
      </c>
      <c r="K831">
        <f ca="1">INDEX(Vlookup!$A$1:$AF$1262,MATCH(Stata!$A831,Vlookup!$A:$A,0),MATCH(Stata!K$1,Vlookup!$1:$1,0))</f>
        <v>19.283000000000001</v>
      </c>
      <c r="L831">
        <f ca="1">INDEX(Vlookup!$A$1:$AF$1262,MATCH(Stata!$A831,Vlookup!$A:$A,0),MATCH(Stata!L$1,Vlookup!$1:$1,0))</f>
        <v>24.1876</v>
      </c>
      <c r="M831">
        <f ca="1">INDEX(Vlookup!$A$1:$AF$1262,MATCH(Stata!$A831,Vlookup!$A:$A,0),MATCH(Stata!M$1,Vlookup!$1:$1,0))</f>
        <v>60.348399999999998</v>
      </c>
      <c r="N831">
        <f ca="1">INDEX(Vlookup!$A$1:$AF$1262,MATCH(Stata!$A831,Vlookup!$A:$A,0),MATCH(Stata!N$1,Vlookup!$1:$1,0))</f>
        <v>10.412000000000001</v>
      </c>
      <c r="O831" t="e">
        <f ca="1">INDEX(Vlookup!$A$1:$AF$1262,MATCH(Stata!$A831,Vlookup!$A:$A,0),MATCH(Stata!O$1,Vlookup!$1:$1,0))</f>
        <v>#N/A</v>
      </c>
      <c r="P831">
        <f ca="1">INDEX(Vlookup!$A$1:$AF$1262,MATCH(Stata!$A831,Vlookup!$A:$A,0),MATCH(Stata!P$1,Vlookup!$1:$1,0))</f>
        <v>33.511899999999997</v>
      </c>
      <c r="Q831">
        <f ca="1">INDEX(Vlookup!$A$1:$AF$1262,MATCH(Stata!$A831,Vlookup!$A:$A,0),MATCH(Stata!Q$1,Vlookup!$1:$1,0))</f>
        <v>23.2334</v>
      </c>
      <c r="R831">
        <f ca="1">INDEX(Vlookup!$A$1:$AF$1262,MATCH(Stata!$A831,Vlookup!$A:$A,0),MATCH(Stata!R$1,Vlookup!$1:$1,0))</f>
        <v>27.501999999999999</v>
      </c>
      <c r="S831">
        <f ca="1">INDEX(Vlookup!$A$1:$AF$1262,MATCH(Stata!$A831,Vlookup!$A:$A,0),MATCH(Stata!S$1,Vlookup!$1:$1,0))</f>
        <v>13.587899999999999</v>
      </c>
      <c r="T831">
        <f ca="1">INDEX(Vlookup!$A$1:$AF$1262,MATCH(Stata!$A831,Vlookup!$A:$A,0),MATCH(Stata!T$1,Vlookup!$1:$1,0))</f>
        <v>95.703000000000003</v>
      </c>
      <c r="U831">
        <f ca="1">INDEX(Vlookup!$A$1:$AF$1262,MATCH(Stata!$A831,Vlookup!$A:$A,0),MATCH(Stata!U$1,Vlookup!$1:$1,0))</f>
        <v>45.995399999999997</v>
      </c>
      <c r="V831">
        <f ca="1">INDEX(Vlookup!$A$1:$AF$1262,MATCH(Stata!$A831,Vlookup!$A:$A,0),MATCH(Stata!V$1,Vlookup!$1:$1,0))</f>
        <v>30.473600000000001</v>
      </c>
      <c r="W831">
        <f ca="1">INDEX(Vlookup!$A$1:$AF$1262,MATCH(Stata!$A831,Vlookup!$A:$A,0),MATCH(Stata!W$1,Vlookup!$1:$1,0))</f>
        <v>49.385800000000003</v>
      </c>
      <c r="X831">
        <f ca="1">INDEX(Vlookup!$A$1:$AF$1262,MATCH(Stata!$A831,Vlookup!$A:$A,0),MATCH(Stata!X$1,Vlookup!$1:$1,0))</f>
        <v>19.9435</v>
      </c>
      <c r="Y831">
        <f ca="1">INDEX(Vlookup!$A$1:$AF$1262,MATCH(Stata!$A831,Vlookup!$A:$A,0),MATCH(Stata!Y$1,Vlookup!$1:$1,0))</f>
        <v>17.3187</v>
      </c>
      <c r="Z831">
        <f ca="1">INDEX(Vlookup!$A$1:$AF$1262,MATCH(Stata!$A831,Vlookup!$A:$A,0),MATCH(Stata!Z$1,Vlookup!$1:$1,0))</f>
        <v>11.618600000000001</v>
      </c>
      <c r="AA831">
        <f ca="1">INDEX(Vlookup!$A$1:$AF$1262,MATCH(Stata!$A831,Vlookup!$A:$A,0),MATCH(Stata!AA$1,Vlookup!$1:$1,0))</f>
        <v>45.215400000000002</v>
      </c>
      <c r="AB831">
        <f ca="1">INDEX(Vlookup!$A$1:$AF$1262,MATCH(Stata!$A831,Vlookup!$A:$A,0),MATCH(Stata!AB$1,Vlookup!$1:$1,0))</f>
        <v>43.738199999999999</v>
      </c>
      <c r="AC831">
        <f ca="1">INDEX(Vlookup!$A$1:$AF$1262,MATCH(Stata!$A831,Vlookup!$A:$A,0),MATCH(Stata!AC$1,Vlookup!$1:$1,0))</f>
        <v>23.598400000000002</v>
      </c>
      <c r="AD831">
        <f ca="1">INDEX(Vlookup!$A$1:$AF$1262,MATCH(Stata!$A831,Vlookup!$A:$A,0),MATCH(Stata!AD$1,Vlookup!$1:$1,0))</f>
        <v>45.545400000000001</v>
      </c>
      <c r="AE831">
        <f ca="1">INDEX(Vlookup!$A$1:$AF$1262,MATCH(Stata!$A831,Vlookup!$A:$A,0),MATCH(Stata!AE$1,Vlookup!$1:$1,0))</f>
        <v>18.4421</v>
      </c>
      <c r="AF831">
        <f ca="1">INDEX(Vlookup!$A$1:$AF$1262,MATCH(Stata!$A831,Vlookup!$A:$A,0),MATCH(Stata!AF$1,Vlookup!$1:$1,0))</f>
        <v>1379.22</v>
      </c>
      <c r="AG831">
        <f ca="1">INDEX(Vlookup!$A$1:$AG$1262,MATCH(Stata!$A831,Vlookup!$A:$A,0),MATCH(Stata!AG$1,Vlookup!$1:$1,0))</f>
        <v>37.14</v>
      </c>
    </row>
    <row r="832" spans="1:33" hidden="1" x14ac:dyDescent="0.25">
      <c r="A832" s="1">
        <v>39925</v>
      </c>
      <c r="B832">
        <f ca="1">INDEX(Vlookup!$A$1:$AF$1262,MATCH(Stata!$A832,Vlookup!$A:$A,0),MATCH(Stata!B$1,Vlookup!$1:$1,0))</f>
        <v>48.010599999999997</v>
      </c>
      <c r="C832">
        <f ca="1">INDEX(Vlookup!$A$1:$AF$1262,MATCH(Stata!$A832,Vlookup!$A:$A,0),MATCH(Stata!C$1,Vlookup!$1:$1,0))</f>
        <v>8.3103999999999996</v>
      </c>
      <c r="D832">
        <f ca="1">INDEX(Vlookup!$A$1:$AF$1262,MATCH(Stata!$A832,Vlookup!$A:$A,0),MATCH(Stata!D$1,Vlookup!$1:$1,0))</f>
        <v>13.3817</v>
      </c>
      <c r="E832">
        <f ca="1">INDEX(Vlookup!$A$1:$AF$1262,MATCH(Stata!$A832,Vlookup!$A:$A,0),MATCH(Stata!E$1,Vlookup!$1:$1,0))</f>
        <v>18.2226</v>
      </c>
      <c r="F832">
        <f ca="1">INDEX(Vlookup!$A$1:$AF$1262,MATCH(Stata!$A832,Vlookup!$A:$A,0),MATCH(Stata!F$1,Vlookup!$1:$1,0))</f>
        <v>23.958500000000001</v>
      </c>
      <c r="G832">
        <f ca="1">INDEX(Vlookup!$A$1:$AF$1262,MATCH(Stata!$A832,Vlookup!$A:$A,0),MATCH(Stata!G$1,Vlookup!$1:$1,0))</f>
        <v>20.701799999999999</v>
      </c>
      <c r="H832">
        <f ca="1">INDEX(Vlookup!$A$1:$AF$1262,MATCH(Stata!$A832,Vlookup!$A:$A,0),MATCH(Stata!H$1,Vlookup!$1:$1,0))</f>
        <v>33.723500000000001</v>
      </c>
      <c r="I832">
        <f ca="1">INDEX(Vlookup!$A$1:$AF$1262,MATCH(Stata!$A832,Vlookup!$A:$A,0),MATCH(Stata!I$1,Vlookup!$1:$1,0))</f>
        <v>29.6496</v>
      </c>
      <c r="J832">
        <f ca="1">INDEX(Vlookup!$A$1:$AF$1262,MATCH(Stata!$A832,Vlookup!$A:$A,0),MATCH(Stata!J$1,Vlookup!$1:$1,0))</f>
        <v>32.431600000000003</v>
      </c>
      <c r="K832">
        <f ca="1">INDEX(Vlookup!$A$1:$AF$1262,MATCH(Stata!$A832,Vlookup!$A:$A,0),MATCH(Stata!K$1,Vlookup!$1:$1,0))</f>
        <v>19.211400000000001</v>
      </c>
      <c r="L832">
        <f ca="1">INDEX(Vlookup!$A$1:$AF$1262,MATCH(Stata!$A832,Vlookup!$A:$A,0),MATCH(Stata!L$1,Vlookup!$1:$1,0))</f>
        <v>23.9117</v>
      </c>
      <c r="M832">
        <f ca="1">INDEX(Vlookup!$A$1:$AF$1262,MATCH(Stata!$A832,Vlookup!$A:$A,0),MATCH(Stata!M$1,Vlookup!$1:$1,0))</f>
        <v>58.999899999999997</v>
      </c>
      <c r="N832">
        <f ca="1">INDEX(Vlookup!$A$1:$AF$1262,MATCH(Stata!$A832,Vlookup!$A:$A,0),MATCH(Stata!N$1,Vlookup!$1:$1,0))</f>
        <v>10.500999999999999</v>
      </c>
      <c r="O832" t="e">
        <f ca="1">INDEX(Vlookup!$A$1:$AF$1262,MATCH(Stata!$A832,Vlookup!$A:$A,0),MATCH(Stata!O$1,Vlookup!$1:$1,0))</f>
        <v>#N/A</v>
      </c>
      <c r="P832">
        <f ca="1">INDEX(Vlookup!$A$1:$AF$1262,MATCH(Stata!$A832,Vlookup!$A:$A,0),MATCH(Stata!P$1,Vlookup!$1:$1,0))</f>
        <v>32.802500000000002</v>
      </c>
      <c r="Q832">
        <f ca="1">INDEX(Vlookup!$A$1:$AF$1262,MATCH(Stata!$A832,Vlookup!$A:$A,0),MATCH(Stata!Q$1,Vlookup!$1:$1,0))</f>
        <v>23.5029</v>
      </c>
      <c r="R832">
        <f ca="1">INDEX(Vlookup!$A$1:$AF$1262,MATCH(Stata!$A832,Vlookup!$A:$A,0),MATCH(Stata!R$1,Vlookup!$1:$1,0))</f>
        <v>28.518899999999999</v>
      </c>
      <c r="S832">
        <f ca="1">INDEX(Vlookup!$A$1:$AF$1262,MATCH(Stata!$A832,Vlookup!$A:$A,0),MATCH(Stata!S$1,Vlookup!$1:$1,0))</f>
        <v>13.8621</v>
      </c>
      <c r="T832">
        <f ca="1">INDEX(Vlookup!$A$1:$AF$1262,MATCH(Stata!$A832,Vlookup!$A:$A,0),MATCH(Stata!T$1,Vlookup!$1:$1,0))</f>
        <v>95.927499999999995</v>
      </c>
      <c r="U832">
        <f ca="1">INDEX(Vlookup!$A$1:$AF$1262,MATCH(Stata!$A832,Vlookup!$A:$A,0),MATCH(Stata!U$1,Vlookup!$1:$1,0))</f>
        <v>44.873199999999997</v>
      </c>
      <c r="V832">
        <f ca="1">INDEX(Vlookup!$A$1:$AF$1262,MATCH(Stata!$A832,Vlookup!$A:$A,0),MATCH(Stata!V$1,Vlookup!$1:$1,0))</f>
        <v>29.883400000000002</v>
      </c>
      <c r="W832">
        <f ca="1">INDEX(Vlookup!$A$1:$AF$1262,MATCH(Stata!$A832,Vlookup!$A:$A,0),MATCH(Stata!W$1,Vlookup!$1:$1,0))</f>
        <v>48.160699999999999</v>
      </c>
      <c r="X832">
        <f ca="1">INDEX(Vlookup!$A$1:$AF$1262,MATCH(Stata!$A832,Vlookup!$A:$A,0),MATCH(Stata!X$1,Vlookup!$1:$1,0))</f>
        <v>19.460599999999999</v>
      </c>
      <c r="Y832">
        <f ca="1">INDEX(Vlookup!$A$1:$AF$1262,MATCH(Stata!$A832,Vlookup!$A:$A,0),MATCH(Stata!Y$1,Vlookup!$1:$1,0))</f>
        <v>17.145299999999999</v>
      </c>
      <c r="Z832">
        <f ca="1">INDEX(Vlookup!$A$1:$AF$1262,MATCH(Stata!$A832,Vlookup!$A:$A,0),MATCH(Stata!Z$1,Vlookup!$1:$1,0))</f>
        <v>11.206099999999999</v>
      </c>
      <c r="AA832">
        <f ca="1">INDEX(Vlookup!$A$1:$AF$1262,MATCH(Stata!$A832,Vlookup!$A:$A,0),MATCH(Stata!AA$1,Vlookup!$1:$1,0))</f>
        <v>44.034700000000001</v>
      </c>
      <c r="AB832">
        <f ca="1">INDEX(Vlookup!$A$1:$AF$1262,MATCH(Stata!$A832,Vlookup!$A:$A,0),MATCH(Stata!AB$1,Vlookup!$1:$1,0))</f>
        <v>42.735599999999998</v>
      </c>
      <c r="AC832">
        <f ca="1">INDEX(Vlookup!$A$1:$AF$1262,MATCH(Stata!$A832,Vlookup!$A:$A,0),MATCH(Stata!AC$1,Vlookup!$1:$1,0))</f>
        <v>23.499500000000001</v>
      </c>
      <c r="AD832">
        <f ca="1">INDEX(Vlookup!$A$1:$AF$1262,MATCH(Stata!$A832,Vlookup!$A:$A,0),MATCH(Stata!AD$1,Vlookup!$1:$1,0))</f>
        <v>44.750300000000003</v>
      </c>
      <c r="AE832">
        <f ca="1">INDEX(Vlookup!$A$1:$AF$1262,MATCH(Stata!$A832,Vlookup!$A:$A,0),MATCH(Stata!AE$1,Vlookup!$1:$1,0))</f>
        <v>18.375800000000002</v>
      </c>
      <c r="AF832">
        <f ca="1">INDEX(Vlookup!$A$1:$AF$1262,MATCH(Stata!$A832,Vlookup!$A:$A,0),MATCH(Stata!AF$1,Vlookup!$1:$1,0))</f>
        <v>1368.92</v>
      </c>
      <c r="AG832">
        <f ca="1">INDEX(Vlookup!$A$1:$AG$1262,MATCH(Stata!$A832,Vlookup!$A:$A,0),MATCH(Stata!AG$1,Vlookup!$1:$1,0))</f>
        <v>38.1</v>
      </c>
    </row>
    <row r="833" spans="1:33" hidden="1" x14ac:dyDescent="0.25">
      <c r="A833" s="1">
        <v>39926</v>
      </c>
      <c r="B833">
        <f ca="1">INDEX(Vlookup!$A$1:$AF$1262,MATCH(Stata!$A833,Vlookup!$A:$A,0),MATCH(Stata!B$1,Vlookup!$1:$1,0))</f>
        <v>49.051099999999998</v>
      </c>
      <c r="C833">
        <f ca="1">INDEX(Vlookup!$A$1:$AF$1262,MATCH(Stata!$A833,Vlookup!$A:$A,0),MATCH(Stata!C$1,Vlookup!$1:$1,0))</f>
        <v>8.5604999999999993</v>
      </c>
      <c r="D833">
        <f ca="1">INDEX(Vlookup!$A$1:$AF$1262,MATCH(Stata!$A833,Vlookup!$A:$A,0),MATCH(Stata!D$1,Vlookup!$1:$1,0))</f>
        <v>13.4215</v>
      </c>
      <c r="E833">
        <f ca="1">INDEX(Vlookup!$A$1:$AF$1262,MATCH(Stata!$A833,Vlookup!$A:$A,0),MATCH(Stata!E$1,Vlookup!$1:$1,0))</f>
        <v>19.666899999999998</v>
      </c>
      <c r="F833">
        <f ca="1">INDEX(Vlookup!$A$1:$AF$1262,MATCH(Stata!$A833,Vlookup!$A:$A,0),MATCH(Stata!F$1,Vlookup!$1:$1,0))</f>
        <v>25.1313</v>
      </c>
      <c r="G833">
        <f ca="1">INDEX(Vlookup!$A$1:$AF$1262,MATCH(Stata!$A833,Vlookup!$A:$A,0),MATCH(Stata!G$1,Vlookup!$1:$1,0))</f>
        <v>20.508800000000001</v>
      </c>
      <c r="H833">
        <f ca="1">INDEX(Vlookup!$A$1:$AF$1262,MATCH(Stata!$A833,Vlookup!$A:$A,0),MATCH(Stata!H$1,Vlookup!$1:$1,0))</f>
        <v>34.293100000000003</v>
      </c>
      <c r="I833">
        <f ca="1">INDEX(Vlookup!$A$1:$AF$1262,MATCH(Stata!$A833,Vlookup!$A:$A,0),MATCH(Stata!I$1,Vlookup!$1:$1,0))</f>
        <v>29.6496</v>
      </c>
      <c r="J833">
        <f ca="1">INDEX(Vlookup!$A$1:$AF$1262,MATCH(Stata!$A833,Vlookup!$A:$A,0),MATCH(Stata!J$1,Vlookup!$1:$1,0))</f>
        <v>31.932700000000001</v>
      </c>
      <c r="K833">
        <f ca="1">INDEX(Vlookup!$A$1:$AF$1262,MATCH(Stata!$A833,Vlookup!$A:$A,0),MATCH(Stata!K$1,Vlookup!$1:$1,0))</f>
        <v>19.206900000000001</v>
      </c>
      <c r="L833">
        <f ca="1">INDEX(Vlookup!$A$1:$AF$1262,MATCH(Stata!$A833,Vlookup!$A:$A,0),MATCH(Stata!L$1,Vlookup!$1:$1,0))</f>
        <v>23.670400000000001</v>
      </c>
      <c r="M833">
        <f ca="1">INDEX(Vlookup!$A$1:$AF$1262,MATCH(Stata!$A833,Vlookup!$A:$A,0),MATCH(Stata!M$1,Vlookup!$1:$1,0))</f>
        <v>59.874600000000001</v>
      </c>
      <c r="N833">
        <f ca="1">INDEX(Vlookup!$A$1:$AF$1262,MATCH(Stata!$A833,Vlookup!$A:$A,0),MATCH(Stata!N$1,Vlookup!$1:$1,0))</f>
        <v>10.5722</v>
      </c>
      <c r="O833" t="e">
        <f ca="1">INDEX(Vlookup!$A$1:$AF$1262,MATCH(Stata!$A833,Vlookup!$A:$A,0),MATCH(Stata!O$1,Vlookup!$1:$1,0))</f>
        <v>#N/A</v>
      </c>
      <c r="P833">
        <f ca="1">INDEX(Vlookup!$A$1:$AF$1262,MATCH(Stata!$A833,Vlookup!$A:$A,0),MATCH(Stata!P$1,Vlookup!$1:$1,0))</f>
        <v>32.878100000000003</v>
      </c>
      <c r="Q833">
        <f ca="1">INDEX(Vlookup!$A$1:$AF$1262,MATCH(Stata!$A833,Vlookup!$A:$A,0),MATCH(Stata!Q$1,Vlookup!$1:$1,0))</f>
        <v>23.134699999999999</v>
      </c>
      <c r="R833">
        <f ca="1">INDEX(Vlookup!$A$1:$AF$1262,MATCH(Stata!$A833,Vlookup!$A:$A,0),MATCH(Stata!R$1,Vlookup!$1:$1,0))</f>
        <v>29.139900000000001</v>
      </c>
      <c r="S833">
        <f ca="1">INDEX(Vlookup!$A$1:$AF$1262,MATCH(Stata!$A833,Vlookup!$A:$A,0),MATCH(Stata!S$1,Vlookup!$1:$1,0))</f>
        <v>13.738199999999999</v>
      </c>
      <c r="T833">
        <f ca="1">INDEX(Vlookup!$A$1:$AF$1262,MATCH(Stata!$A833,Vlookup!$A:$A,0),MATCH(Stata!T$1,Vlookup!$1:$1,0))</f>
        <v>94.870400000000004</v>
      </c>
      <c r="U833">
        <f ca="1">INDEX(Vlookup!$A$1:$AF$1262,MATCH(Stata!$A833,Vlookup!$A:$A,0),MATCH(Stata!U$1,Vlookup!$1:$1,0))</f>
        <v>45.066000000000003</v>
      </c>
      <c r="V833">
        <f ca="1">INDEX(Vlookup!$A$1:$AF$1262,MATCH(Stata!$A833,Vlookup!$A:$A,0),MATCH(Stata!V$1,Vlookup!$1:$1,0))</f>
        <v>31.110600000000002</v>
      </c>
      <c r="W833">
        <f ca="1">INDEX(Vlookup!$A$1:$AF$1262,MATCH(Stata!$A833,Vlookup!$A:$A,0),MATCH(Stata!W$1,Vlookup!$1:$1,0))</f>
        <v>49.092799999999997</v>
      </c>
      <c r="X833">
        <f ca="1">INDEX(Vlookup!$A$1:$AF$1262,MATCH(Stata!$A833,Vlookup!$A:$A,0),MATCH(Stata!X$1,Vlookup!$1:$1,0))</f>
        <v>19.680800000000001</v>
      </c>
      <c r="Y833">
        <f ca="1">INDEX(Vlookup!$A$1:$AF$1262,MATCH(Stata!$A833,Vlookup!$A:$A,0),MATCH(Stata!Y$1,Vlookup!$1:$1,0))</f>
        <v>17.273099999999999</v>
      </c>
      <c r="Z833">
        <f ca="1">INDEX(Vlookup!$A$1:$AF$1262,MATCH(Stata!$A833,Vlookup!$A:$A,0),MATCH(Stata!Z$1,Vlookup!$1:$1,0))</f>
        <v>11.4123</v>
      </c>
      <c r="AA833">
        <f ca="1">INDEX(Vlookup!$A$1:$AF$1262,MATCH(Stata!$A833,Vlookup!$A:$A,0),MATCH(Stata!AA$1,Vlookup!$1:$1,0))</f>
        <v>43.786099999999998</v>
      </c>
      <c r="AB833">
        <f ca="1">INDEX(Vlookup!$A$1:$AF$1262,MATCH(Stata!$A833,Vlookup!$A:$A,0),MATCH(Stata!AB$1,Vlookup!$1:$1,0))</f>
        <v>43.783799999999999</v>
      </c>
      <c r="AC833">
        <f ca="1">INDEX(Vlookup!$A$1:$AF$1262,MATCH(Stata!$A833,Vlookup!$A:$A,0),MATCH(Stata!AC$1,Vlookup!$1:$1,0))</f>
        <v>23.568000000000001</v>
      </c>
      <c r="AD833">
        <f ca="1">INDEX(Vlookup!$A$1:$AF$1262,MATCH(Stata!$A833,Vlookup!$A:$A,0),MATCH(Stata!AD$1,Vlookup!$1:$1,0))</f>
        <v>44.658900000000003</v>
      </c>
      <c r="AE833">
        <f ca="1">INDEX(Vlookup!$A$1:$AF$1262,MATCH(Stata!$A833,Vlookup!$A:$A,0),MATCH(Stata!AE$1,Vlookup!$1:$1,0))</f>
        <v>18.593699999999998</v>
      </c>
      <c r="AF833">
        <f ca="1">INDEX(Vlookup!$A$1:$AF$1262,MATCH(Stata!$A833,Vlookup!$A:$A,0),MATCH(Stata!AF$1,Vlookup!$1:$1,0))</f>
        <v>1382.52</v>
      </c>
      <c r="AG833">
        <f ca="1">INDEX(Vlookup!$A$1:$AG$1262,MATCH(Stata!$A833,Vlookup!$A:$A,0),MATCH(Stata!AG$1,Vlookup!$1:$1,0))</f>
        <v>37.15</v>
      </c>
    </row>
    <row r="834" spans="1:33" hidden="1" x14ac:dyDescent="0.25">
      <c r="A834" s="1">
        <v>39927</v>
      </c>
      <c r="B834">
        <f ca="1">INDEX(Vlookup!$A$1:$AF$1262,MATCH(Stata!$A834,Vlookup!$A:$A,0),MATCH(Stata!B$1,Vlookup!$1:$1,0))</f>
        <v>51.575600000000001</v>
      </c>
      <c r="C834">
        <f ca="1">INDEX(Vlookup!$A$1:$AF$1262,MATCH(Stata!$A834,Vlookup!$A:$A,0),MATCH(Stata!C$1,Vlookup!$1:$1,0))</f>
        <v>8.7912999999999997</v>
      </c>
      <c r="D834">
        <f ca="1">INDEX(Vlookup!$A$1:$AF$1262,MATCH(Stata!$A834,Vlookup!$A:$A,0),MATCH(Stata!D$1,Vlookup!$1:$1,0))</f>
        <v>13.4373</v>
      </c>
      <c r="E834">
        <f ca="1">INDEX(Vlookup!$A$1:$AF$1262,MATCH(Stata!$A834,Vlookup!$A:$A,0),MATCH(Stata!E$1,Vlookup!$1:$1,0))</f>
        <v>23.727799999999998</v>
      </c>
      <c r="F834">
        <f ca="1">INDEX(Vlookup!$A$1:$AF$1262,MATCH(Stata!$A834,Vlookup!$A:$A,0),MATCH(Stata!F$1,Vlookup!$1:$1,0))</f>
        <v>24.461200000000002</v>
      </c>
      <c r="G834">
        <f ca="1">INDEX(Vlookup!$A$1:$AF$1262,MATCH(Stata!$A834,Vlookup!$A:$A,0),MATCH(Stata!G$1,Vlookup!$1:$1,0))</f>
        <v>20.235399999999998</v>
      </c>
      <c r="H834">
        <f ca="1">INDEX(Vlookup!$A$1:$AF$1262,MATCH(Stata!$A834,Vlookup!$A:$A,0),MATCH(Stata!H$1,Vlookup!$1:$1,0))</f>
        <v>35.007399999999997</v>
      </c>
      <c r="I834">
        <f ca="1">INDEX(Vlookup!$A$1:$AF$1262,MATCH(Stata!$A834,Vlookup!$A:$A,0),MATCH(Stata!I$1,Vlookup!$1:$1,0))</f>
        <v>30.727799999999998</v>
      </c>
      <c r="J834">
        <f ca="1">INDEX(Vlookup!$A$1:$AF$1262,MATCH(Stata!$A834,Vlookup!$A:$A,0),MATCH(Stata!J$1,Vlookup!$1:$1,0))</f>
        <v>31.832899999999999</v>
      </c>
      <c r="K834">
        <f ca="1">INDEX(Vlookup!$A$1:$AF$1262,MATCH(Stata!$A834,Vlookup!$A:$A,0),MATCH(Stata!K$1,Vlookup!$1:$1,0))</f>
        <v>19.148700000000002</v>
      </c>
      <c r="L834">
        <f ca="1">INDEX(Vlookup!$A$1:$AF$1262,MATCH(Stata!$A834,Vlookup!$A:$A,0),MATCH(Stata!L$1,Vlookup!$1:$1,0))</f>
        <v>24.808199999999999</v>
      </c>
      <c r="M834">
        <f ca="1">INDEX(Vlookup!$A$1:$AF$1262,MATCH(Stata!$A834,Vlookup!$A:$A,0),MATCH(Stata!M$1,Vlookup!$1:$1,0))</f>
        <v>60.658200000000001</v>
      </c>
      <c r="N834">
        <f ca="1">INDEX(Vlookup!$A$1:$AF$1262,MATCH(Stata!$A834,Vlookup!$A:$A,0),MATCH(Stata!N$1,Vlookup!$1:$1,0))</f>
        <v>10.7768</v>
      </c>
      <c r="O834" t="e">
        <f ca="1">INDEX(Vlookup!$A$1:$AF$1262,MATCH(Stata!$A834,Vlookup!$A:$A,0),MATCH(Stata!O$1,Vlookup!$1:$1,0))</f>
        <v>#N/A</v>
      </c>
      <c r="P834">
        <f ca="1">INDEX(Vlookup!$A$1:$AF$1262,MATCH(Stata!$A834,Vlookup!$A:$A,0),MATCH(Stata!P$1,Vlookup!$1:$1,0))</f>
        <v>33.861800000000002</v>
      </c>
      <c r="Q834">
        <f ca="1">INDEX(Vlookup!$A$1:$AF$1262,MATCH(Stata!$A834,Vlookup!$A:$A,0),MATCH(Stata!Q$1,Vlookup!$1:$1,0))</f>
        <v>23.628599999999999</v>
      </c>
      <c r="R834">
        <f ca="1">INDEX(Vlookup!$A$1:$AF$1262,MATCH(Stata!$A834,Vlookup!$A:$A,0),MATCH(Stata!R$1,Vlookup!$1:$1,0))</f>
        <v>28.303000000000001</v>
      </c>
      <c r="S834">
        <f ca="1">INDEX(Vlookup!$A$1:$AF$1262,MATCH(Stata!$A834,Vlookup!$A:$A,0),MATCH(Stata!S$1,Vlookup!$1:$1,0))</f>
        <v>13.8179</v>
      </c>
      <c r="T834">
        <f ca="1">INDEX(Vlookup!$A$1:$AF$1262,MATCH(Stata!$A834,Vlookup!$A:$A,0),MATCH(Stata!T$1,Vlookup!$1:$1,0))</f>
        <v>93.617000000000004</v>
      </c>
      <c r="U834">
        <f ca="1">INDEX(Vlookup!$A$1:$AF$1262,MATCH(Stata!$A834,Vlookup!$A:$A,0),MATCH(Stata!U$1,Vlookup!$1:$1,0))</f>
        <v>44.645200000000003</v>
      </c>
      <c r="V834">
        <f ca="1">INDEX(Vlookup!$A$1:$AF$1262,MATCH(Stata!$A834,Vlookup!$A:$A,0),MATCH(Stata!V$1,Vlookup!$1:$1,0))</f>
        <v>31.2699</v>
      </c>
      <c r="W834">
        <f ca="1">INDEX(Vlookup!$A$1:$AF$1262,MATCH(Stata!$A834,Vlookup!$A:$A,0),MATCH(Stata!W$1,Vlookup!$1:$1,0))</f>
        <v>48.213999999999999</v>
      </c>
      <c r="X834">
        <f ca="1">INDEX(Vlookup!$A$1:$AF$1262,MATCH(Stata!$A834,Vlookup!$A:$A,0),MATCH(Stata!X$1,Vlookup!$1:$1,0))</f>
        <v>19.8672</v>
      </c>
      <c r="Y834">
        <f ca="1">INDEX(Vlookup!$A$1:$AF$1262,MATCH(Stata!$A834,Vlookup!$A:$A,0),MATCH(Stata!Y$1,Vlookup!$1:$1,0))</f>
        <v>19.0899</v>
      </c>
      <c r="Z834">
        <f ca="1">INDEX(Vlookup!$A$1:$AF$1262,MATCH(Stata!$A834,Vlookup!$A:$A,0),MATCH(Stata!Z$1,Vlookup!$1:$1,0))</f>
        <v>11.3178</v>
      </c>
      <c r="AA834">
        <f ca="1">INDEX(Vlookup!$A$1:$AF$1262,MATCH(Stata!$A834,Vlookup!$A:$A,0),MATCH(Stata!AA$1,Vlookup!$1:$1,0))</f>
        <v>43.954799999999999</v>
      </c>
      <c r="AB834">
        <f ca="1">INDEX(Vlookup!$A$1:$AF$1262,MATCH(Stata!$A834,Vlookup!$A:$A,0),MATCH(Stata!AB$1,Vlookup!$1:$1,0))</f>
        <v>44.995899999999999</v>
      </c>
      <c r="AC834">
        <f ca="1">INDEX(Vlookup!$A$1:$AF$1262,MATCH(Stata!$A834,Vlookup!$A:$A,0),MATCH(Stata!AC$1,Vlookup!$1:$1,0))</f>
        <v>23.568000000000001</v>
      </c>
      <c r="AD834">
        <f ca="1">INDEX(Vlookup!$A$1:$AF$1262,MATCH(Stata!$A834,Vlookup!$A:$A,0),MATCH(Stata!AD$1,Vlookup!$1:$1,0))</f>
        <v>43.753999999999998</v>
      </c>
      <c r="AE834">
        <f ca="1">INDEX(Vlookup!$A$1:$AF$1262,MATCH(Stata!$A834,Vlookup!$A:$A,0),MATCH(Stata!AE$1,Vlookup!$1:$1,0))</f>
        <v>19.1904</v>
      </c>
      <c r="AF834">
        <f ca="1">INDEX(Vlookup!$A$1:$AF$1262,MATCH(Stata!$A834,Vlookup!$A:$A,0),MATCH(Stata!AF$1,Vlookup!$1:$1,0))</f>
        <v>1405.74</v>
      </c>
      <c r="AG834">
        <f ca="1">INDEX(Vlookup!$A$1:$AG$1262,MATCH(Stata!$A834,Vlookup!$A:$A,0),MATCH(Stata!AG$1,Vlookup!$1:$1,0))</f>
        <v>36.82</v>
      </c>
    </row>
    <row r="835" spans="1:33" hidden="1" x14ac:dyDescent="0.25">
      <c r="A835" s="1">
        <v>39930</v>
      </c>
      <c r="B835">
        <f ca="1">INDEX(Vlookup!$A$1:$AF$1262,MATCH(Stata!$A835,Vlookup!$A:$A,0),MATCH(Stata!B$1,Vlookup!$1:$1,0))</f>
        <v>51.892299999999999</v>
      </c>
      <c r="C835">
        <f ca="1">INDEX(Vlookup!$A$1:$AF$1262,MATCH(Stata!$A835,Vlookup!$A:$A,0),MATCH(Stata!C$1,Vlookup!$1:$1,0))</f>
        <v>8.4547000000000008</v>
      </c>
      <c r="D835">
        <f ca="1">INDEX(Vlookup!$A$1:$AF$1262,MATCH(Stata!$A835,Vlookup!$A:$A,0),MATCH(Stata!D$1,Vlookup!$1:$1,0))</f>
        <v>13.4056</v>
      </c>
      <c r="E835">
        <f ca="1">INDEX(Vlookup!$A$1:$AF$1262,MATCH(Stata!$A835,Vlookup!$A:$A,0),MATCH(Stata!E$1,Vlookup!$1:$1,0))</f>
        <v>22.724299999999999</v>
      </c>
      <c r="F835">
        <f ca="1">INDEX(Vlookup!$A$1:$AF$1262,MATCH(Stata!$A835,Vlookup!$A:$A,0),MATCH(Stata!F$1,Vlookup!$1:$1,0))</f>
        <v>23.4559</v>
      </c>
      <c r="G835">
        <f ca="1">INDEX(Vlookup!$A$1:$AF$1262,MATCH(Stata!$A835,Vlookup!$A:$A,0),MATCH(Stata!G$1,Vlookup!$1:$1,0))</f>
        <v>20.356000000000002</v>
      </c>
      <c r="H835">
        <f ca="1">INDEX(Vlookup!$A$1:$AF$1262,MATCH(Stata!$A835,Vlookup!$A:$A,0),MATCH(Stata!H$1,Vlookup!$1:$1,0))</f>
        <v>35.685499999999998</v>
      </c>
      <c r="I835">
        <f ca="1">INDEX(Vlookup!$A$1:$AF$1262,MATCH(Stata!$A835,Vlookup!$A:$A,0),MATCH(Stata!I$1,Vlookup!$1:$1,0))</f>
        <v>30.508500000000002</v>
      </c>
      <c r="J835">
        <f ca="1">INDEX(Vlookup!$A$1:$AF$1262,MATCH(Stata!$A835,Vlookup!$A:$A,0),MATCH(Stata!J$1,Vlookup!$1:$1,0))</f>
        <v>30.635400000000001</v>
      </c>
      <c r="K835">
        <f ca="1">INDEX(Vlookup!$A$1:$AF$1262,MATCH(Stata!$A835,Vlookup!$A:$A,0),MATCH(Stata!K$1,Vlookup!$1:$1,0))</f>
        <v>18.9026</v>
      </c>
      <c r="L835">
        <f ca="1">INDEX(Vlookup!$A$1:$AF$1262,MATCH(Stata!$A835,Vlookup!$A:$A,0),MATCH(Stata!L$1,Vlookup!$1:$1,0))</f>
        <v>23.704899999999999</v>
      </c>
      <c r="M835">
        <f ca="1">INDEX(Vlookup!$A$1:$AF$1262,MATCH(Stata!$A835,Vlookup!$A:$A,0),MATCH(Stata!M$1,Vlookup!$1:$1,0))</f>
        <v>60.257300000000001</v>
      </c>
      <c r="N835">
        <f ca="1">INDEX(Vlookup!$A$1:$AF$1262,MATCH(Stata!$A835,Vlookup!$A:$A,0),MATCH(Stata!N$1,Vlookup!$1:$1,0))</f>
        <v>10.759</v>
      </c>
      <c r="O835" t="e">
        <f ca="1">INDEX(Vlookup!$A$1:$AF$1262,MATCH(Stata!$A835,Vlookup!$A:$A,0),MATCH(Stata!O$1,Vlookup!$1:$1,0))</f>
        <v>#N/A</v>
      </c>
      <c r="P835">
        <f ca="1">INDEX(Vlookup!$A$1:$AF$1262,MATCH(Stata!$A835,Vlookup!$A:$A,0),MATCH(Stata!P$1,Vlookup!$1:$1,0))</f>
        <v>33.530799999999999</v>
      </c>
      <c r="Q835">
        <f ca="1">INDEX(Vlookup!$A$1:$AF$1262,MATCH(Stata!$A835,Vlookup!$A:$A,0),MATCH(Stata!Q$1,Vlookup!$1:$1,0))</f>
        <v>23.2424</v>
      </c>
      <c r="R835">
        <f ca="1">INDEX(Vlookup!$A$1:$AF$1262,MATCH(Stata!$A835,Vlookup!$A:$A,0),MATCH(Stata!R$1,Vlookup!$1:$1,0))</f>
        <v>27.268000000000001</v>
      </c>
      <c r="S835">
        <f ca="1">INDEX(Vlookup!$A$1:$AF$1262,MATCH(Stata!$A835,Vlookup!$A:$A,0),MATCH(Stata!S$1,Vlookup!$1:$1,0))</f>
        <v>13.517099999999999</v>
      </c>
      <c r="T835">
        <f ca="1">INDEX(Vlookup!$A$1:$AF$1262,MATCH(Stata!$A835,Vlookup!$A:$A,0),MATCH(Stata!T$1,Vlookup!$1:$1,0))</f>
        <v>93.495400000000004</v>
      </c>
      <c r="U835">
        <f ca="1">INDEX(Vlookup!$A$1:$AF$1262,MATCH(Stata!$A835,Vlookup!$A:$A,0),MATCH(Stata!U$1,Vlookup!$1:$1,0))</f>
        <v>44.592599999999997</v>
      </c>
      <c r="V835">
        <f ca="1">INDEX(Vlookup!$A$1:$AF$1262,MATCH(Stata!$A835,Vlookup!$A:$A,0),MATCH(Stata!V$1,Vlookup!$1:$1,0))</f>
        <v>30.707799999999999</v>
      </c>
      <c r="W835">
        <f ca="1">INDEX(Vlookup!$A$1:$AF$1262,MATCH(Stata!$A835,Vlookup!$A:$A,0),MATCH(Stata!W$1,Vlookup!$1:$1,0))</f>
        <v>48.373699999999999</v>
      </c>
      <c r="X835">
        <f ca="1">INDEX(Vlookup!$A$1:$AF$1262,MATCH(Stata!$A835,Vlookup!$A:$A,0),MATCH(Stata!X$1,Vlookup!$1:$1,0))</f>
        <v>19.858799999999999</v>
      </c>
      <c r="Y835">
        <f ca="1">INDEX(Vlookup!$A$1:$AF$1262,MATCH(Stata!$A835,Vlookup!$A:$A,0),MATCH(Stata!Y$1,Vlookup!$1:$1,0))</f>
        <v>18.624300000000002</v>
      </c>
      <c r="Z835">
        <f ca="1">INDEX(Vlookup!$A$1:$AF$1262,MATCH(Stata!$A835,Vlookup!$A:$A,0),MATCH(Stata!Z$1,Vlookup!$1:$1,0))</f>
        <v>11.5928</v>
      </c>
      <c r="AA835">
        <f ca="1">INDEX(Vlookup!$A$1:$AF$1262,MATCH(Stata!$A835,Vlookup!$A:$A,0),MATCH(Stata!AA$1,Vlookup!$1:$1,0))</f>
        <v>44.363199999999999</v>
      </c>
      <c r="AB835">
        <f ca="1">INDEX(Vlookup!$A$1:$AF$1262,MATCH(Stata!$A835,Vlookup!$A:$A,0),MATCH(Stata!AB$1,Vlookup!$1:$1,0))</f>
        <v>44.166499999999999</v>
      </c>
      <c r="AC835">
        <f ca="1">INDEX(Vlookup!$A$1:$AF$1262,MATCH(Stata!$A835,Vlookup!$A:$A,0),MATCH(Stata!AC$1,Vlookup!$1:$1,0))</f>
        <v>23.2182</v>
      </c>
      <c r="AD835">
        <f ca="1">INDEX(Vlookup!$A$1:$AF$1262,MATCH(Stata!$A835,Vlookup!$A:$A,0),MATCH(Stata!AD$1,Vlookup!$1:$1,0))</f>
        <v>44.338900000000002</v>
      </c>
      <c r="AE835">
        <f ca="1">INDEX(Vlookup!$A$1:$AF$1262,MATCH(Stata!$A835,Vlookup!$A:$A,0),MATCH(Stata!AE$1,Vlookup!$1:$1,0))</f>
        <v>18.697900000000001</v>
      </c>
      <c r="AF835">
        <f ca="1">INDEX(Vlookup!$A$1:$AF$1262,MATCH(Stata!$A835,Vlookup!$A:$A,0),MATCH(Stata!AF$1,Vlookup!$1:$1,0))</f>
        <v>1391.58</v>
      </c>
      <c r="AG835">
        <f ca="1">INDEX(Vlookup!$A$1:$AG$1262,MATCH(Stata!$A835,Vlookup!$A:$A,0),MATCH(Stata!AG$1,Vlookup!$1:$1,0))</f>
        <v>38.32</v>
      </c>
    </row>
    <row r="836" spans="1:33" hidden="1" x14ac:dyDescent="0.25">
      <c r="A836" s="1">
        <v>39931</v>
      </c>
      <c r="B836">
        <f ca="1">INDEX(Vlookup!$A$1:$AF$1262,MATCH(Stata!$A836,Vlookup!$A:$A,0),MATCH(Stata!B$1,Vlookup!$1:$1,0))</f>
        <v>51.168399999999998</v>
      </c>
      <c r="C836">
        <f ca="1">INDEX(Vlookup!$A$1:$AF$1262,MATCH(Stata!$A836,Vlookup!$A:$A,0),MATCH(Stata!C$1,Vlookup!$1:$1,0))</f>
        <v>8.1950000000000003</v>
      </c>
      <c r="D836">
        <f ca="1">INDEX(Vlookup!$A$1:$AF$1262,MATCH(Stata!$A836,Vlookup!$A:$A,0),MATCH(Stata!D$1,Vlookup!$1:$1,0))</f>
        <v>13.5009</v>
      </c>
      <c r="E836">
        <f ca="1">INDEX(Vlookup!$A$1:$AF$1262,MATCH(Stata!$A836,Vlookup!$A:$A,0),MATCH(Stata!E$1,Vlookup!$1:$1,0))</f>
        <v>22.6492</v>
      </c>
      <c r="F836">
        <f ca="1">INDEX(Vlookup!$A$1:$AF$1262,MATCH(Stata!$A836,Vlookup!$A:$A,0),MATCH(Stata!F$1,Vlookup!$1:$1,0))</f>
        <v>22.450600000000001</v>
      </c>
      <c r="G836">
        <f ca="1">INDEX(Vlookup!$A$1:$AF$1262,MATCH(Stata!$A836,Vlookup!$A:$A,0),MATCH(Stata!G$1,Vlookup!$1:$1,0))</f>
        <v>20.6295</v>
      </c>
      <c r="H836">
        <f ca="1">INDEX(Vlookup!$A$1:$AF$1262,MATCH(Stata!$A836,Vlookup!$A:$A,0),MATCH(Stata!H$1,Vlookup!$1:$1,0))</f>
        <v>35.124899999999997</v>
      </c>
      <c r="I836">
        <f ca="1">INDEX(Vlookup!$A$1:$AF$1262,MATCH(Stata!$A836,Vlookup!$A:$A,0),MATCH(Stata!I$1,Vlookup!$1:$1,0))</f>
        <v>29.9511</v>
      </c>
      <c r="J836">
        <f ca="1">INDEX(Vlookup!$A$1:$AF$1262,MATCH(Stata!$A836,Vlookup!$A:$A,0),MATCH(Stata!J$1,Vlookup!$1:$1,0))</f>
        <v>28.839199999999998</v>
      </c>
      <c r="K836">
        <f ca="1">INDEX(Vlookup!$A$1:$AF$1262,MATCH(Stata!$A836,Vlookup!$A:$A,0),MATCH(Stata!K$1,Vlookup!$1:$1,0))</f>
        <v>18.920500000000001</v>
      </c>
      <c r="L836">
        <f ca="1">INDEX(Vlookup!$A$1:$AF$1262,MATCH(Stata!$A836,Vlookup!$A:$A,0),MATCH(Stata!L$1,Vlookup!$1:$1,0))</f>
        <v>23.7135</v>
      </c>
      <c r="M836">
        <f ca="1">INDEX(Vlookup!$A$1:$AF$1262,MATCH(Stata!$A836,Vlookup!$A:$A,0),MATCH(Stata!M$1,Vlookup!$1:$1,0))</f>
        <v>61.122999999999998</v>
      </c>
      <c r="N836">
        <f ca="1">INDEX(Vlookup!$A$1:$AF$1262,MATCH(Stata!$A836,Vlookup!$A:$A,0),MATCH(Stata!N$1,Vlookup!$1:$1,0))</f>
        <v>10.678900000000001</v>
      </c>
      <c r="O836" t="e">
        <f ca="1">INDEX(Vlookup!$A$1:$AF$1262,MATCH(Stata!$A836,Vlookup!$A:$A,0),MATCH(Stata!O$1,Vlookup!$1:$1,0))</f>
        <v>#N/A</v>
      </c>
      <c r="P836">
        <f ca="1">INDEX(Vlookup!$A$1:$AF$1262,MATCH(Stata!$A836,Vlookup!$A:$A,0),MATCH(Stata!P$1,Vlookup!$1:$1,0))</f>
        <v>33.502400000000002</v>
      </c>
      <c r="Q836">
        <f ca="1">INDEX(Vlookup!$A$1:$AF$1262,MATCH(Stata!$A836,Vlookup!$A:$A,0),MATCH(Stata!Q$1,Vlookup!$1:$1,0))</f>
        <v>23.4131</v>
      </c>
      <c r="R836">
        <f ca="1">INDEX(Vlookup!$A$1:$AF$1262,MATCH(Stata!$A836,Vlookup!$A:$A,0),MATCH(Stata!R$1,Vlookup!$1:$1,0))</f>
        <v>26.485099999999999</v>
      </c>
      <c r="S836">
        <f ca="1">INDEX(Vlookup!$A$1:$AF$1262,MATCH(Stata!$A836,Vlookup!$A:$A,0),MATCH(Stata!S$1,Vlookup!$1:$1,0))</f>
        <v>13.313599999999999</v>
      </c>
      <c r="T836">
        <f ca="1">INDEX(Vlookup!$A$1:$AF$1262,MATCH(Stata!$A836,Vlookup!$A:$A,0),MATCH(Stata!T$1,Vlookup!$1:$1,0))</f>
        <v>95.356899999999996</v>
      </c>
      <c r="U836">
        <f ca="1">INDEX(Vlookup!$A$1:$AF$1262,MATCH(Stata!$A836,Vlookup!$A:$A,0),MATCH(Stata!U$1,Vlookup!$1:$1,0))</f>
        <v>44.408499999999997</v>
      </c>
      <c r="V836">
        <f ca="1">INDEX(Vlookup!$A$1:$AF$1262,MATCH(Stata!$A836,Vlookup!$A:$A,0),MATCH(Stata!V$1,Vlookup!$1:$1,0))</f>
        <v>30.717199999999998</v>
      </c>
      <c r="W836">
        <f ca="1">INDEX(Vlookup!$A$1:$AF$1262,MATCH(Stata!$A836,Vlookup!$A:$A,0),MATCH(Stata!W$1,Vlookup!$1:$1,0))</f>
        <v>48.409300000000002</v>
      </c>
      <c r="X836">
        <f ca="1">INDEX(Vlookup!$A$1:$AF$1262,MATCH(Stata!$A836,Vlookup!$A:$A,0),MATCH(Stata!X$1,Vlookup!$1:$1,0))</f>
        <v>19.63</v>
      </c>
      <c r="Y836">
        <f ca="1">INDEX(Vlookup!$A$1:$AF$1262,MATCH(Stata!$A836,Vlookup!$A:$A,0),MATCH(Stata!Y$1,Vlookup!$1:$1,0))</f>
        <v>18.1952</v>
      </c>
      <c r="Z836">
        <f ca="1">INDEX(Vlookup!$A$1:$AF$1262,MATCH(Stata!$A836,Vlookup!$A:$A,0),MATCH(Stata!Z$1,Vlookup!$1:$1,0))</f>
        <v>11.5069</v>
      </c>
      <c r="AA836">
        <f ca="1">INDEX(Vlookup!$A$1:$AF$1262,MATCH(Stata!$A836,Vlookup!$A:$A,0),MATCH(Stata!AA$1,Vlookup!$1:$1,0))</f>
        <v>44.114600000000003</v>
      </c>
      <c r="AB836">
        <f ca="1">INDEX(Vlookup!$A$1:$AF$1262,MATCH(Stata!$A836,Vlookup!$A:$A,0),MATCH(Stata!AB$1,Vlookup!$1:$1,0))</f>
        <v>43.72</v>
      </c>
      <c r="AC836">
        <f ca="1">INDEX(Vlookup!$A$1:$AF$1262,MATCH(Stata!$A836,Vlookup!$A:$A,0),MATCH(Stata!AC$1,Vlookup!$1:$1,0))</f>
        <v>23.537600000000001</v>
      </c>
      <c r="AD836">
        <f ca="1">INDEX(Vlookup!$A$1:$AF$1262,MATCH(Stata!$A836,Vlookup!$A:$A,0),MATCH(Stata!AD$1,Vlookup!$1:$1,0))</f>
        <v>44.302399999999999</v>
      </c>
      <c r="AE836">
        <f ca="1">INDEX(Vlookup!$A$1:$AF$1262,MATCH(Stata!$A836,Vlookup!$A:$A,0),MATCH(Stata!AE$1,Vlookup!$1:$1,0))</f>
        <v>18.48</v>
      </c>
      <c r="AF836">
        <f ca="1">INDEX(Vlookup!$A$1:$AF$1262,MATCH(Stata!$A836,Vlookup!$A:$A,0),MATCH(Stata!AF$1,Vlookup!$1:$1,0))</f>
        <v>1387.82</v>
      </c>
      <c r="AG836">
        <f ca="1">INDEX(Vlookup!$A$1:$AG$1262,MATCH(Stata!$A836,Vlookup!$A:$A,0),MATCH(Stata!AG$1,Vlookup!$1:$1,0))</f>
        <v>37.950000000000003</v>
      </c>
    </row>
    <row r="837" spans="1:33" hidden="1" x14ac:dyDescent="0.25">
      <c r="A837" s="1">
        <v>39932</v>
      </c>
      <c r="B837">
        <f ca="1">INDEX(Vlookup!$A$1:$AF$1262,MATCH(Stata!$A837,Vlookup!$A:$A,0),MATCH(Stata!B$1,Vlookup!$1:$1,0))</f>
        <v>52.046100000000003</v>
      </c>
      <c r="C837">
        <f ca="1">INDEX(Vlookup!$A$1:$AF$1262,MATCH(Stata!$A837,Vlookup!$A:$A,0),MATCH(Stata!C$1,Vlookup!$1:$1,0))</f>
        <v>8.4642999999999997</v>
      </c>
      <c r="D837">
        <f ca="1">INDEX(Vlookup!$A$1:$AF$1262,MATCH(Stata!$A837,Vlookup!$A:$A,0),MATCH(Stata!D$1,Vlookup!$1:$1,0))</f>
        <v>13.357900000000001</v>
      </c>
      <c r="E837">
        <f ca="1">INDEX(Vlookup!$A$1:$AF$1262,MATCH(Stata!$A837,Vlookup!$A:$A,0),MATCH(Stata!E$1,Vlookup!$1:$1,0))</f>
        <v>23.3995</v>
      </c>
      <c r="F837">
        <f ca="1">INDEX(Vlookup!$A$1:$AF$1262,MATCH(Stata!$A837,Vlookup!$A:$A,0),MATCH(Stata!F$1,Vlookup!$1:$1,0))</f>
        <v>23.6234</v>
      </c>
      <c r="G837">
        <f ca="1">INDEX(Vlookup!$A$1:$AF$1262,MATCH(Stata!$A837,Vlookup!$A:$A,0),MATCH(Stata!G$1,Vlookup!$1:$1,0))</f>
        <v>20.524899999999999</v>
      </c>
      <c r="H837">
        <f ca="1">INDEX(Vlookup!$A$1:$AF$1262,MATCH(Stata!$A837,Vlookup!$A:$A,0),MATCH(Stata!H$1,Vlookup!$1:$1,0))</f>
        <v>36.661900000000003</v>
      </c>
      <c r="I837">
        <f ca="1">INDEX(Vlookup!$A$1:$AF$1262,MATCH(Stata!$A837,Vlookup!$A:$A,0),MATCH(Stata!I$1,Vlookup!$1:$1,0))</f>
        <v>30.782599999999999</v>
      </c>
      <c r="J837">
        <f ca="1">INDEX(Vlookup!$A$1:$AF$1262,MATCH(Stata!$A837,Vlookup!$A:$A,0),MATCH(Stata!J$1,Vlookup!$1:$1,0))</f>
        <v>31.1343</v>
      </c>
      <c r="K837">
        <f ca="1">INDEX(Vlookup!$A$1:$AF$1262,MATCH(Stata!$A837,Vlookup!$A:$A,0),MATCH(Stata!K$1,Vlookup!$1:$1,0))</f>
        <v>19.1129</v>
      </c>
      <c r="L837">
        <f ca="1">INDEX(Vlookup!$A$1:$AF$1262,MATCH(Stata!$A837,Vlookup!$A:$A,0),MATCH(Stata!L$1,Vlookup!$1:$1,0))</f>
        <v>24.153099999999998</v>
      </c>
      <c r="M837">
        <f ca="1">INDEX(Vlookup!$A$1:$AF$1262,MATCH(Stata!$A837,Vlookup!$A:$A,0),MATCH(Stata!M$1,Vlookup!$1:$1,0))</f>
        <v>62.362200000000001</v>
      </c>
      <c r="N837">
        <f ca="1">INDEX(Vlookup!$A$1:$AF$1262,MATCH(Stata!$A837,Vlookup!$A:$A,0),MATCH(Stata!N$1,Vlookup!$1:$1,0))</f>
        <v>10.874700000000001</v>
      </c>
      <c r="O837" t="e">
        <f ca="1">INDEX(Vlookup!$A$1:$AF$1262,MATCH(Stata!$A837,Vlookup!$A:$A,0),MATCH(Stata!O$1,Vlookup!$1:$1,0))</f>
        <v>#N/A</v>
      </c>
      <c r="P837">
        <f ca="1">INDEX(Vlookup!$A$1:$AF$1262,MATCH(Stata!$A837,Vlookup!$A:$A,0),MATCH(Stata!P$1,Vlookup!$1:$1,0))</f>
        <v>34.476700000000001</v>
      </c>
      <c r="Q837">
        <f ca="1">INDEX(Vlookup!$A$1:$AF$1262,MATCH(Stata!$A837,Vlookup!$A:$A,0),MATCH(Stata!Q$1,Vlookup!$1:$1,0))</f>
        <v>23.6555</v>
      </c>
      <c r="R837">
        <f ca="1">INDEX(Vlookup!$A$1:$AF$1262,MATCH(Stata!$A837,Vlookup!$A:$A,0),MATCH(Stata!R$1,Vlookup!$1:$1,0))</f>
        <v>27.808</v>
      </c>
      <c r="S837">
        <f ca="1">INDEX(Vlookup!$A$1:$AF$1262,MATCH(Stata!$A837,Vlookup!$A:$A,0),MATCH(Stata!S$1,Vlookup!$1:$1,0))</f>
        <v>13.579000000000001</v>
      </c>
      <c r="T837">
        <f ca="1">INDEX(Vlookup!$A$1:$AF$1262,MATCH(Stata!$A837,Vlookup!$A:$A,0),MATCH(Stata!T$1,Vlookup!$1:$1,0))</f>
        <v>97.321200000000005</v>
      </c>
      <c r="U837">
        <f ca="1">INDEX(Vlookup!$A$1:$AF$1262,MATCH(Stata!$A837,Vlookup!$A:$A,0),MATCH(Stata!U$1,Vlookup!$1:$1,0))</f>
        <v>44.741599999999998</v>
      </c>
      <c r="V837">
        <f ca="1">INDEX(Vlookup!$A$1:$AF$1262,MATCH(Stata!$A837,Vlookup!$A:$A,0),MATCH(Stata!V$1,Vlookup!$1:$1,0))</f>
        <v>32.3003</v>
      </c>
      <c r="W837">
        <f ca="1">INDEX(Vlookup!$A$1:$AF$1262,MATCH(Stata!$A837,Vlookup!$A:$A,0),MATCH(Stata!W$1,Vlookup!$1:$1,0))</f>
        <v>48.302700000000002</v>
      </c>
      <c r="X837">
        <f ca="1">INDEX(Vlookup!$A$1:$AF$1262,MATCH(Stata!$A837,Vlookup!$A:$A,0),MATCH(Stata!X$1,Vlookup!$1:$1,0))</f>
        <v>20.2485</v>
      </c>
      <c r="Y837">
        <f ca="1">INDEX(Vlookup!$A$1:$AF$1262,MATCH(Stata!$A837,Vlookup!$A:$A,0),MATCH(Stata!Y$1,Vlookup!$1:$1,0))</f>
        <v>18.487300000000001</v>
      </c>
      <c r="Z837">
        <f ca="1">INDEX(Vlookup!$A$1:$AF$1262,MATCH(Stata!$A837,Vlookup!$A:$A,0),MATCH(Stata!Z$1,Vlookup!$1:$1,0))</f>
        <v>11.5412</v>
      </c>
      <c r="AA837">
        <f ca="1">INDEX(Vlookup!$A$1:$AF$1262,MATCH(Stata!$A837,Vlookup!$A:$A,0),MATCH(Stata!AA$1,Vlookup!$1:$1,0))</f>
        <v>44.762700000000002</v>
      </c>
      <c r="AB837">
        <f ca="1">INDEX(Vlookup!$A$1:$AF$1262,MATCH(Stata!$A837,Vlookup!$A:$A,0),MATCH(Stata!AB$1,Vlookup!$1:$1,0))</f>
        <v>44.576700000000002</v>
      </c>
      <c r="AC837">
        <f ca="1">INDEX(Vlookup!$A$1:$AF$1262,MATCH(Stata!$A837,Vlookup!$A:$A,0),MATCH(Stata!AC$1,Vlookup!$1:$1,0))</f>
        <v>23.119399999999999</v>
      </c>
      <c r="AD837">
        <f ca="1">INDEX(Vlookup!$A$1:$AF$1262,MATCH(Stata!$A837,Vlookup!$A:$A,0),MATCH(Stata!AD$1,Vlookup!$1:$1,0))</f>
        <v>46.112099999999998</v>
      </c>
      <c r="AE837">
        <f ca="1">INDEX(Vlookup!$A$1:$AF$1262,MATCH(Stata!$A837,Vlookup!$A:$A,0),MATCH(Stata!AE$1,Vlookup!$1:$1,0))</f>
        <v>19.9008</v>
      </c>
      <c r="AF837">
        <f ca="1">INDEX(Vlookup!$A$1:$AF$1262,MATCH(Stata!$A837,Vlookup!$A:$A,0),MATCH(Stata!AF$1,Vlookup!$1:$1,0))</f>
        <v>1417.99</v>
      </c>
      <c r="AG837">
        <f ca="1">INDEX(Vlookup!$A$1:$AG$1262,MATCH(Stata!$A837,Vlookup!$A:$A,0),MATCH(Stata!AG$1,Vlookup!$1:$1,0))</f>
        <v>36.08</v>
      </c>
    </row>
    <row r="838" spans="1:33" hidden="1" x14ac:dyDescent="0.25">
      <c r="A838" s="1">
        <v>39933</v>
      </c>
      <c r="B838">
        <f ca="1">INDEX(Vlookup!$A$1:$AF$1262,MATCH(Stata!$A838,Vlookup!$A:$A,0),MATCH(Stata!B$1,Vlookup!$1:$1,0))</f>
        <v>52.118499999999997</v>
      </c>
      <c r="C838">
        <f ca="1">INDEX(Vlookup!$A$1:$AF$1262,MATCH(Stata!$A838,Vlookup!$A:$A,0),MATCH(Stata!C$1,Vlookup!$1:$1,0))</f>
        <v>8.7240000000000002</v>
      </c>
      <c r="D838">
        <f ca="1">INDEX(Vlookup!$A$1:$AF$1262,MATCH(Stata!$A838,Vlookup!$A:$A,0),MATCH(Stata!D$1,Vlookup!$1:$1,0))</f>
        <v>12.9688</v>
      </c>
      <c r="E838">
        <f ca="1">INDEX(Vlookup!$A$1:$AF$1262,MATCH(Stata!$A838,Vlookup!$A:$A,0),MATCH(Stata!E$1,Vlookup!$1:$1,0))</f>
        <v>23.652699999999999</v>
      </c>
      <c r="F838">
        <f ca="1">INDEX(Vlookup!$A$1:$AF$1262,MATCH(Stata!$A838,Vlookup!$A:$A,0),MATCH(Stata!F$1,Vlookup!$1:$1,0))</f>
        <v>23.120799999999999</v>
      </c>
      <c r="G838">
        <f ca="1">INDEX(Vlookup!$A$1:$AF$1262,MATCH(Stata!$A838,Vlookup!$A:$A,0),MATCH(Stata!G$1,Vlookup!$1:$1,0))</f>
        <v>20.6053</v>
      </c>
      <c r="H838">
        <f ca="1">INDEX(Vlookup!$A$1:$AF$1262,MATCH(Stata!$A838,Vlookup!$A:$A,0),MATCH(Stata!H$1,Vlookup!$1:$1,0))</f>
        <v>36.209800000000001</v>
      </c>
      <c r="I838">
        <f ca="1">INDEX(Vlookup!$A$1:$AF$1262,MATCH(Stata!$A838,Vlookup!$A:$A,0),MATCH(Stata!I$1,Vlookup!$1:$1,0))</f>
        <v>32.509500000000003</v>
      </c>
      <c r="J838">
        <f ca="1">INDEX(Vlookup!$A$1:$AF$1262,MATCH(Stata!$A838,Vlookup!$A:$A,0),MATCH(Stata!J$1,Vlookup!$1:$1,0))</f>
        <v>30.4358</v>
      </c>
      <c r="K838">
        <f ca="1">INDEX(Vlookup!$A$1:$AF$1262,MATCH(Stata!$A838,Vlookup!$A:$A,0),MATCH(Stata!K$1,Vlookup!$1:$1,0))</f>
        <v>19.2651</v>
      </c>
      <c r="L838">
        <f ca="1">INDEX(Vlookup!$A$1:$AF$1262,MATCH(Stata!$A838,Vlookup!$A:$A,0),MATCH(Stata!L$1,Vlookup!$1:$1,0))</f>
        <v>24.049600000000002</v>
      </c>
      <c r="M838">
        <f ca="1">INDEX(Vlookup!$A$1:$AF$1262,MATCH(Stata!$A838,Vlookup!$A:$A,0),MATCH(Stata!M$1,Vlookup!$1:$1,0))</f>
        <v>60.749400000000001</v>
      </c>
      <c r="N838">
        <f ca="1">INDEX(Vlookup!$A$1:$AF$1262,MATCH(Stata!$A838,Vlookup!$A:$A,0),MATCH(Stata!N$1,Vlookup!$1:$1,0))</f>
        <v>11.257400000000001</v>
      </c>
      <c r="O838" t="e">
        <f ca="1">INDEX(Vlookup!$A$1:$AF$1262,MATCH(Stata!$A838,Vlookup!$A:$A,0),MATCH(Stata!O$1,Vlookup!$1:$1,0))</f>
        <v>#N/A</v>
      </c>
      <c r="P838">
        <f ca="1">INDEX(Vlookup!$A$1:$AF$1262,MATCH(Stata!$A838,Vlookup!$A:$A,0),MATCH(Stata!P$1,Vlookup!$1:$1,0))</f>
        <v>34.0321</v>
      </c>
      <c r="Q838">
        <f ca="1">INDEX(Vlookup!$A$1:$AF$1262,MATCH(Stata!$A838,Vlookup!$A:$A,0),MATCH(Stata!Q$1,Vlookup!$1:$1,0))</f>
        <v>23.637599999999999</v>
      </c>
      <c r="R838">
        <f ca="1">INDEX(Vlookup!$A$1:$AF$1262,MATCH(Stata!$A838,Vlookup!$A:$A,0),MATCH(Stata!R$1,Vlookup!$1:$1,0))</f>
        <v>28.087</v>
      </c>
      <c r="S838">
        <f ca="1">INDEX(Vlookup!$A$1:$AF$1262,MATCH(Stata!$A838,Vlookup!$A:$A,0),MATCH(Stata!S$1,Vlookup!$1:$1,0))</f>
        <v>13.9594</v>
      </c>
      <c r="T838">
        <f ca="1">INDEX(Vlookup!$A$1:$AF$1262,MATCH(Stata!$A838,Vlookup!$A:$A,0),MATCH(Stata!T$1,Vlookup!$1:$1,0))</f>
        <v>96.544799999999995</v>
      </c>
      <c r="U838">
        <f ca="1">INDEX(Vlookup!$A$1:$AF$1262,MATCH(Stata!$A838,Vlookup!$A:$A,0),MATCH(Stata!U$1,Vlookup!$1:$1,0))</f>
        <v>45.907699999999998</v>
      </c>
      <c r="V838">
        <f ca="1">INDEX(Vlookup!$A$1:$AF$1262,MATCH(Stata!$A838,Vlookup!$A:$A,0),MATCH(Stata!V$1,Vlookup!$1:$1,0))</f>
        <v>30.913900000000002</v>
      </c>
      <c r="W838">
        <f ca="1">INDEX(Vlookup!$A$1:$AF$1262,MATCH(Stata!$A838,Vlookup!$A:$A,0),MATCH(Stata!W$1,Vlookup!$1:$1,0))</f>
        <v>47.308399999999999</v>
      </c>
      <c r="X838">
        <f ca="1">INDEX(Vlookup!$A$1:$AF$1262,MATCH(Stata!$A838,Vlookup!$A:$A,0),MATCH(Stata!X$1,Vlookup!$1:$1,0))</f>
        <v>20.5365</v>
      </c>
      <c r="Y838">
        <f ca="1">INDEX(Vlookup!$A$1:$AF$1262,MATCH(Stata!$A838,Vlookup!$A:$A,0),MATCH(Stata!Y$1,Vlookup!$1:$1,0))</f>
        <v>18.496400000000001</v>
      </c>
      <c r="Z838">
        <f ca="1">INDEX(Vlookup!$A$1:$AF$1262,MATCH(Stata!$A838,Vlookup!$A:$A,0),MATCH(Stata!Z$1,Vlookup!$1:$1,0))</f>
        <v>11.4811</v>
      </c>
      <c r="AA838">
        <f ca="1">INDEX(Vlookup!$A$1:$AF$1262,MATCH(Stata!$A838,Vlookup!$A:$A,0),MATCH(Stata!AA$1,Vlookup!$1:$1,0))</f>
        <v>43.892600000000002</v>
      </c>
      <c r="AB838">
        <f ca="1">INDEX(Vlookup!$A$1:$AF$1262,MATCH(Stata!$A838,Vlookup!$A:$A,0),MATCH(Stata!AB$1,Vlookup!$1:$1,0))</f>
        <v>44.512900000000002</v>
      </c>
      <c r="AC838">
        <f ca="1">INDEX(Vlookup!$A$1:$AF$1262,MATCH(Stata!$A838,Vlookup!$A:$A,0),MATCH(Stata!AC$1,Vlookup!$1:$1,0))</f>
        <v>23.066199999999998</v>
      </c>
      <c r="AD838">
        <f ca="1">INDEX(Vlookup!$A$1:$AF$1262,MATCH(Stata!$A838,Vlookup!$A:$A,0),MATCH(Stata!AD$1,Vlookup!$1:$1,0))</f>
        <v>46.066400000000002</v>
      </c>
      <c r="AE838">
        <f ca="1">INDEX(Vlookup!$A$1:$AF$1262,MATCH(Stata!$A838,Vlookup!$A:$A,0),MATCH(Stata!AE$1,Vlookup!$1:$1,0))</f>
        <v>20.7438</v>
      </c>
      <c r="AF838">
        <f ca="1">INDEX(Vlookup!$A$1:$AF$1262,MATCH(Stata!$A838,Vlookup!$A:$A,0),MATCH(Stata!AF$1,Vlookup!$1:$1,0))</f>
        <v>1416.73</v>
      </c>
      <c r="AG838">
        <f ca="1">INDEX(Vlookup!$A$1:$AG$1262,MATCH(Stata!$A838,Vlookup!$A:$A,0),MATCH(Stata!AG$1,Vlookup!$1:$1,0))</f>
        <v>36.5</v>
      </c>
    </row>
    <row r="839" spans="1:33" hidden="1" x14ac:dyDescent="0.25">
      <c r="A839" s="1">
        <v>39934</v>
      </c>
      <c r="B839">
        <f ca="1">INDEX(Vlookup!$A$1:$AF$1262,MATCH(Stata!$A839,Vlookup!$A:$A,0),MATCH(Stata!B$1,Vlookup!$1:$1,0))</f>
        <v>52.371899999999997</v>
      </c>
      <c r="C839">
        <f ca="1">INDEX(Vlookup!$A$1:$AF$1262,MATCH(Stata!$A839,Vlookup!$A:$A,0),MATCH(Stata!C$1,Vlookup!$1:$1,0))</f>
        <v>9.3202999999999996</v>
      </c>
      <c r="D839">
        <f ca="1">INDEX(Vlookup!$A$1:$AF$1262,MATCH(Stata!$A839,Vlookup!$A:$A,0),MATCH(Stata!D$1,Vlookup!$1:$1,0))</f>
        <v>13.000500000000001</v>
      </c>
      <c r="E839">
        <f ca="1">INDEX(Vlookup!$A$1:$AF$1262,MATCH(Stata!$A839,Vlookup!$A:$A,0),MATCH(Stata!E$1,Vlookup!$1:$1,0))</f>
        <v>22.7805</v>
      </c>
      <c r="F839">
        <f ca="1">INDEX(Vlookup!$A$1:$AF$1262,MATCH(Stata!$A839,Vlookup!$A:$A,0),MATCH(Stata!F$1,Vlookup!$1:$1,0))</f>
        <v>23.120799999999999</v>
      </c>
      <c r="G839">
        <f ca="1">INDEX(Vlookup!$A$1:$AF$1262,MATCH(Stata!$A839,Vlookup!$A:$A,0),MATCH(Stata!G$1,Vlookup!$1:$1,0))</f>
        <v>20.919</v>
      </c>
      <c r="H839">
        <f ca="1">INDEX(Vlookup!$A$1:$AF$1262,MATCH(Stata!$A839,Vlookup!$A:$A,0),MATCH(Stata!H$1,Vlookup!$1:$1,0))</f>
        <v>37.258600000000001</v>
      </c>
      <c r="I839">
        <f ca="1">INDEX(Vlookup!$A$1:$AF$1262,MATCH(Stata!$A839,Vlookup!$A:$A,0),MATCH(Stata!I$1,Vlookup!$1:$1,0))</f>
        <v>34.044499999999999</v>
      </c>
      <c r="J839">
        <f ca="1">INDEX(Vlookup!$A$1:$AF$1262,MATCH(Stata!$A839,Vlookup!$A:$A,0),MATCH(Stata!J$1,Vlookup!$1:$1,0))</f>
        <v>29.637499999999999</v>
      </c>
      <c r="K839">
        <f ca="1">INDEX(Vlookup!$A$1:$AF$1262,MATCH(Stata!$A839,Vlookup!$A:$A,0),MATCH(Stata!K$1,Vlookup!$1:$1,0))</f>
        <v>19.005500000000001</v>
      </c>
      <c r="L839">
        <f ca="1">INDEX(Vlookup!$A$1:$AF$1262,MATCH(Stata!$A839,Vlookup!$A:$A,0),MATCH(Stata!L$1,Vlookup!$1:$1,0))</f>
        <v>24.023800000000001</v>
      </c>
      <c r="M839">
        <f ca="1">INDEX(Vlookup!$A$1:$AF$1262,MATCH(Stata!$A839,Vlookup!$A:$A,0),MATCH(Stata!M$1,Vlookup!$1:$1,0))</f>
        <v>61.970399999999998</v>
      </c>
      <c r="N839">
        <f ca="1">INDEX(Vlookup!$A$1:$AF$1262,MATCH(Stata!$A839,Vlookup!$A:$A,0),MATCH(Stata!N$1,Vlookup!$1:$1,0))</f>
        <v>11.292999999999999</v>
      </c>
      <c r="O839" t="e">
        <f ca="1">INDEX(Vlookup!$A$1:$AF$1262,MATCH(Stata!$A839,Vlookup!$A:$A,0),MATCH(Stata!O$1,Vlookup!$1:$1,0))</f>
        <v>#N/A</v>
      </c>
      <c r="P839">
        <f ca="1">INDEX(Vlookup!$A$1:$AF$1262,MATCH(Stata!$A839,Vlookup!$A:$A,0),MATCH(Stata!P$1,Vlookup!$1:$1,0))</f>
        <v>34.542900000000003</v>
      </c>
      <c r="Q839">
        <f ca="1">INDEX(Vlookup!$A$1:$AF$1262,MATCH(Stata!$A839,Vlookup!$A:$A,0),MATCH(Stata!Q$1,Vlookup!$1:$1,0))</f>
        <v>23.143599999999999</v>
      </c>
      <c r="R839">
        <f ca="1">INDEX(Vlookup!$A$1:$AF$1262,MATCH(Stata!$A839,Vlookup!$A:$A,0),MATCH(Stata!R$1,Vlookup!$1:$1,0))</f>
        <v>28.4649</v>
      </c>
      <c r="S839">
        <f ca="1">INDEX(Vlookup!$A$1:$AF$1262,MATCH(Stata!$A839,Vlookup!$A:$A,0),MATCH(Stata!S$1,Vlookup!$1:$1,0))</f>
        <v>13.985900000000001</v>
      </c>
      <c r="T839">
        <f ca="1">INDEX(Vlookup!$A$1:$AF$1262,MATCH(Stata!$A839,Vlookup!$A:$A,0),MATCH(Stata!T$1,Vlookup!$1:$1,0))</f>
        <v>97.854399999999998</v>
      </c>
      <c r="U839">
        <f ca="1">INDEX(Vlookup!$A$1:$AF$1262,MATCH(Stata!$A839,Vlookup!$A:$A,0),MATCH(Stata!U$1,Vlookup!$1:$1,0))</f>
        <v>46.109400000000001</v>
      </c>
      <c r="V839">
        <f ca="1">INDEX(Vlookup!$A$1:$AF$1262,MATCH(Stata!$A839,Vlookup!$A:$A,0),MATCH(Stata!V$1,Vlookup!$1:$1,0))</f>
        <v>30.4361</v>
      </c>
      <c r="W839">
        <f ca="1">INDEX(Vlookup!$A$1:$AF$1262,MATCH(Stata!$A839,Vlookup!$A:$A,0),MATCH(Stata!W$1,Vlookup!$1:$1,0))</f>
        <v>46.518299999999996</v>
      </c>
      <c r="X839">
        <f ca="1">INDEX(Vlookup!$A$1:$AF$1262,MATCH(Stata!$A839,Vlookup!$A:$A,0),MATCH(Stata!X$1,Vlookup!$1:$1,0))</f>
        <v>20.587399999999999</v>
      </c>
      <c r="Y839">
        <f ca="1">INDEX(Vlookup!$A$1:$AF$1262,MATCH(Stata!$A839,Vlookup!$A:$A,0),MATCH(Stata!Y$1,Vlookup!$1:$1,0))</f>
        <v>18.478200000000001</v>
      </c>
      <c r="Z839">
        <f ca="1">INDEX(Vlookup!$A$1:$AF$1262,MATCH(Stata!$A839,Vlookup!$A:$A,0),MATCH(Stata!Z$1,Vlookup!$1:$1,0))</f>
        <v>11.6701</v>
      </c>
      <c r="AA839">
        <f ca="1">INDEX(Vlookup!$A$1:$AF$1262,MATCH(Stata!$A839,Vlookup!$A:$A,0),MATCH(Stata!AA$1,Vlookup!$1:$1,0))</f>
        <v>43.945900000000002</v>
      </c>
      <c r="AB839">
        <f ca="1">INDEX(Vlookup!$A$1:$AF$1262,MATCH(Stata!$A839,Vlookup!$A:$A,0),MATCH(Stata!AB$1,Vlookup!$1:$1,0))</f>
        <v>45.132599999999996</v>
      </c>
      <c r="AC839">
        <f ca="1">INDEX(Vlookup!$A$1:$AF$1262,MATCH(Stata!$A839,Vlookup!$A:$A,0),MATCH(Stata!AC$1,Vlookup!$1:$1,0))</f>
        <v>23.2258</v>
      </c>
      <c r="AD839">
        <f ca="1">INDEX(Vlookup!$A$1:$AF$1262,MATCH(Stata!$A839,Vlookup!$A:$A,0),MATCH(Stata!AD$1,Vlookup!$1:$1,0))</f>
        <v>45.746499999999997</v>
      </c>
      <c r="AE839">
        <f ca="1">INDEX(Vlookup!$A$1:$AF$1262,MATCH(Stata!$A839,Vlookup!$A:$A,0),MATCH(Stata!AE$1,Vlookup!$1:$1,0))</f>
        <v>20.781700000000001</v>
      </c>
      <c r="AF839">
        <f ca="1">INDEX(Vlookup!$A$1:$AF$1262,MATCH(Stata!$A839,Vlookup!$A:$A,0),MATCH(Stata!AF$1,Vlookup!$1:$1,0))</f>
        <v>1424.41</v>
      </c>
      <c r="AG839">
        <f ca="1">INDEX(Vlookup!$A$1:$AG$1262,MATCH(Stata!$A839,Vlookup!$A:$A,0),MATCH(Stata!AG$1,Vlookup!$1:$1,0))</f>
        <v>35.299999999999997</v>
      </c>
    </row>
    <row r="840" spans="1:33" hidden="1" x14ac:dyDescent="0.25">
      <c r="A840" s="1">
        <v>39937</v>
      </c>
      <c r="B840">
        <f ca="1">INDEX(Vlookup!$A$1:$AF$1262,MATCH(Stata!$A840,Vlookup!$A:$A,0),MATCH(Stata!B$1,Vlookup!$1:$1,0))</f>
        <v>52.9148</v>
      </c>
      <c r="C840">
        <f ca="1">INDEX(Vlookup!$A$1:$AF$1262,MATCH(Stata!$A840,Vlookup!$A:$A,0),MATCH(Stata!C$1,Vlookup!$1:$1,0))</f>
        <v>9.9648000000000003</v>
      </c>
      <c r="D840">
        <f ca="1">INDEX(Vlookup!$A$1:$AF$1262,MATCH(Stata!$A840,Vlookup!$A:$A,0),MATCH(Stata!D$1,Vlookup!$1:$1,0))</f>
        <v>12.841699999999999</v>
      </c>
      <c r="E840">
        <f ca="1">INDEX(Vlookup!$A$1:$AF$1262,MATCH(Stata!$A840,Vlookup!$A:$A,0),MATCH(Stata!E$1,Vlookup!$1:$1,0))</f>
        <v>25.584700000000002</v>
      </c>
      <c r="F840">
        <f ca="1">INDEX(Vlookup!$A$1:$AF$1262,MATCH(Stata!$A840,Vlookup!$A:$A,0),MATCH(Stata!F$1,Vlookup!$1:$1,0))</f>
        <v>24.461200000000002</v>
      </c>
      <c r="G840">
        <f ca="1">INDEX(Vlookup!$A$1:$AF$1262,MATCH(Stata!$A840,Vlookup!$A:$A,0),MATCH(Stata!G$1,Vlookup!$1:$1,0))</f>
        <v>21.465900000000001</v>
      </c>
      <c r="H840">
        <f ca="1">INDEX(Vlookup!$A$1:$AF$1262,MATCH(Stata!$A840,Vlookup!$A:$A,0),MATCH(Stata!H$1,Vlookup!$1:$1,0))</f>
        <v>38.135599999999997</v>
      </c>
      <c r="I840">
        <f ca="1">INDEX(Vlookup!$A$1:$AF$1262,MATCH(Stata!$A840,Vlookup!$A:$A,0),MATCH(Stata!I$1,Vlookup!$1:$1,0))</f>
        <v>35.159199999999998</v>
      </c>
      <c r="J840">
        <f ca="1">INDEX(Vlookup!$A$1:$AF$1262,MATCH(Stata!$A840,Vlookup!$A:$A,0),MATCH(Stata!J$1,Vlookup!$1:$1,0))</f>
        <v>31.932700000000001</v>
      </c>
      <c r="K840">
        <f ca="1">INDEX(Vlookup!$A$1:$AF$1262,MATCH(Stata!$A840,Vlookup!$A:$A,0),MATCH(Stata!K$1,Vlookup!$1:$1,0))</f>
        <v>19.3188</v>
      </c>
      <c r="L840">
        <f ca="1">INDEX(Vlookup!$A$1:$AF$1262,MATCH(Stata!$A840,Vlookup!$A:$A,0),MATCH(Stata!L$1,Vlookup!$1:$1,0))</f>
        <v>25.342600000000001</v>
      </c>
      <c r="M840">
        <f ca="1">INDEX(Vlookup!$A$1:$AF$1262,MATCH(Stata!$A840,Vlookup!$A:$A,0),MATCH(Stata!M$1,Vlookup!$1:$1,0))</f>
        <v>62.143500000000003</v>
      </c>
      <c r="N840">
        <f ca="1">INDEX(Vlookup!$A$1:$AF$1262,MATCH(Stata!$A840,Vlookup!$A:$A,0),MATCH(Stata!N$1,Vlookup!$1:$1,0))</f>
        <v>11.6578</v>
      </c>
      <c r="O840" t="e">
        <f ca="1">INDEX(Vlookup!$A$1:$AF$1262,MATCH(Stata!$A840,Vlookup!$A:$A,0),MATCH(Stata!O$1,Vlookup!$1:$1,0))</f>
        <v>#N/A</v>
      </c>
      <c r="P840">
        <f ca="1">INDEX(Vlookup!$A$1:$AF$1262,MATCH(Stata!$A840,Vlookup!$A:$A,0),MATCH(Stata!P$1,Vlookup!$1:$1,0))</f>
        <v>35.129300000000001</v>
      </c>
      <c r="Q840">
        <f ca="1">INDEX(Vlookup!$A$1:$AF$1262,MATCH(Stata!$A840,Vlookup!$A:$A,0),MATCH(Stata!Q$1,Vlookup!$1:$1,0))</f>
        <v>23.538799999999998</v>
      </c>
      <c r="R840">
        <f ca="1">INDEX(Vlookup!$A$1:$AF$1262,MATCH(Stata!$A840,Vlookup!$A:$A,0),MATCH(Stata!R$1,Vlookup!$1:$1,0))</f>
        <v>28.3659</v>
      </c>
      <c r="S840">
        <f ca="1">INDEX(Vlookup!$A$1:$AF$1262,MATCH(Stata!$A840,Vlookup!$A:$A,0),MATCH(Stata!S$1,Vlookup!$1:$1,0))</f>
        <v>14.7379</v>
      </c>
      <c r="T840">
        <f ca="1">INDEX(Vlookup!$A$1:$AF$1262,MATCH(Stata!$A840,Vlookup!$A:$A,0),MATCH(Stata!T$1,Vlookup!$1:$1,0))</f>
        <v>99.332400000000007</v>
      </c>
      <c r="U840">
        <f ca="1">INDEX(Vlookup!$A$1:$AF$1262,MATCH(Stata!$A840,Vlookup!$A:$A,0),MATCH(Stata!U$1,Vlookup!$1:$1,0))</f>
        <v>47.135199999999998</v>
      </c>
      <c r="V840">
        <f ca="1">INDEX(Vlookup!$A$1:$AF$1262,MATCH(Stata!$A840,Vlookup!$A:$A,0),MATCH(Stata!V$1,Vlookup!$1:$1,0))</f>
        <v>33.527500000000003</v>
      </c>
      <c r="W840">
        <f ca="1">INDEX(Vlookup!$A$1:$AF$1262,MATCH(Stata!$A840,Vlookup!$A:$A,0),MATCH(Stata!W$1,Vlookup!$1:$1,0))</f>
        <v>46.846800000000002</v>
      </c>
      <c r="X840">
        <f ca="1">INDEX(Vlookup!$A$1:$AF$1262,MATCH(Stata!$A840,Vlookup!$A:$A,0),MATCH(Stata!X$1,Vlookup!$1:$1,0))</f>
        <v>20.858499999999999</v>
      </c>
      <c r="Y840">
        <f ca="1">INDEX(Vlookup!$A$1:$AF$1262,MATCH(Stata!$A840,Vlookup!$A:$A,0),MATCH(Stata!Y$1,Vlookup!$1:$1,0))</f>
        <v>18.432500000000001</v>
      </c>
      <c r="Z840">
        <f ca="1">INDEX(Vlookup!$A$1:$AF$1262,MATCH(Stata!$A840,Vlookup!$A:$A,0),MATCH(Stata!Z$1,Vlookup!$1:$1,0))</f>
        <v>12.0139</v>
      </c>
      <c r="AA840">
        <f ca="1">INDEX(Vlookup!$A$1:$AF$1262,MATCH(Stata!$A840,Vlookup!$A:$A,0),MATCH(Stata!AA$1,Vlookup!$1:$1,0))</f>
        <v>45.268700000000003</v>
      </c>
      <c r="AB840">
        <f ca="1">INDEX(Vlookup!$A$1:$AF$1262,MATCH(Stata!$A840,Vlookup!$A:$A,0),MATCH(Stata!AB$1,Vlookup!$1:$1,0))</f>
        <v>46.645600000000002</v>
      </c>
      <c r="AC840">
        <f ca="1">INDEX(Vlookup!$A$1:$AF$1262,MATCH(Stata!$A840,Vlookup!$A:$A,0),MATCH(Stata!AC$1,Vlookup!$1:$1,0))</f>
        <v>23.598400000000002</v>
      </c>
      <c r="AD840">
        <f ca="1">INDEX(Vlookup!$A$1:$AF$1262,MATCH(Stata!$A840,Vlookup!$A:$A,0),MATCH(Stata!AD$1,Vlookup!$1:$1,0))</f>
        <v>46.468600000000002</v>
      </c>
      <c r="AE840">
        <f ca="1">INDEX(Vlookup!$A$1:$AF$1262,MATCH(Stata!$A840,Vlookup!$A:$A,0),MATCH(Stata!AE$1,Vlookup!$1:$1,0))</f>
        <v>21.653199999999998</v>
      </c>
      <c r="AF840">
        <f ca="1">INDEX(Vlookup!$A$1:$AF$1262,MATCH(Stata!$A840,Vlookup!$A:$A,0),MATCH(Stata!AF$1,Vlookup!$1:$1,0))</f>
        <v>1472.64</v>
      </c>
      <c r="AG840">
        <f ca="1">INDEX(Vlookup!$A$1:$AG$1262,MATCH(Stata!$A840,Vlookup!$A:$A,0),MATCH(Stata!AG$1,Vlookup!$1:$1,0))</f>
        <v>34.53</v>
      </c>
    </row>
    <row r="841" spans="1:33" hidden="1" x14ac:dyDescent="0.25">
      <c r="A841" s="1">
        <v>39938</v>
      </c>
      <c r="B841">
        <f ca="1">INDEX(Vlookup!$A$1:$AF$1262,MATCH(Stata!$A841,Vlookup!$A:$A,0),MATCH(Stata!B$1,Vlookup!$1:$1,0))</f>
        <v>52.869500000000002</v>
      </c>
      <c r="C841">
        <f ca="1">INDEX(Vlookup!$A$1:$AF$1262,MATCH(Stata!$A841,Vlookup!$A:$A,0),MATCH(Stata!C$1,Vlookup!$1:$1,0))</f>
        <v>9.7435000000000009</v>
      </c>
      <c r="D841">
        <f ca="1">INDEX(Vlookup!$A$1:$AF$1262,MATCH(Stata!$A841,Vlookup!$A:$A,0),MATCH(Stata!D$1,Vlookup!$1:$1,0))</f>
        <v>13.183199999999999</v>
      </c>
      <c r="E841">
        <f ca="1">INDEX(Vlookup!$A$1:$AF$1262,MATCH(Stata!$A841,Vlookup!$A:$A,0),MATCH(Stata!E$1,Vlookup!$1:$1,0))</f>
        <v>24.918800000000001</v>
      </c>
      <c r="F841">
        <f ca="1">INDEX(Vlookup!$A$1:$AF$1262,MATCH(Stata!$A841,Vlookup!$A:$A,0),MATCH(Stata!F$1,Vlookup!$1:$1,0))</f>
        <v>28.9848</v>
      </c>
      <c r="G841">
        <f ca="1">INDEX(Vlookup!$A$1:$AF$1262,MATCH(Stata!$A841,Vlookup!$A:$A,0),MATCH(Stata!G$1,Vlookup!$1:$1,0))</f>
        <v>21.313099999999999</v>
      </c>
      <c r="H841">
        <f ca="1">INDEX(Vlookup!$A$1:$AF$1262,MATCH(Stata!$A841,Vlookup!$A:$A,0),MATCH(Stata!H$1,Vlookup!$1:$1,0))</f>
        <v>39.012599999999999</v>
      </c>
      <c r="I841">
        <f ca="1">INDEX(Vlookup!$A$1:$AF$1262,MATCH(Stata!$A841,Vlookup!$A:$A,0),MATCH(Stata!I$1,Vlookup!$1:$1,0))</f>
        <v>36.009</v>
      </c>
      <c r="J841">
        <f ca="1">INDEX(Vlookup!$A$1:$AF$1262,MATCH(Stata!$A841,Vlookup!$A:$A,0),MATCH(Stata!J$1,Vlookup!$1:$1,0))</f>
        <v>33.030299999999997</v>
      </c>
      <c r="K841">
        <f ca="1">INDEX(Vlookup!$A$1:$AF$1262,MATCH(Stata!$A841,Vlookup!$A:$A,0),MATCH(Stata!K$1,Vlookup!$1:$1,0))</f>
        <v>19.305299999999999</v>
      </c>
      <c r="L841">
        <f ca="1">INDEX(Vlookup!$A$1:$AF$1262,MATCH(Stata!$A841,Vlookup!$A:$A,0),MATCH(Stata!L$1,Vlookup!$1:$1,0))</f>
        <v>25.058199999999999</v>
      </c>
      <c r="M841">
        <f ca="1">INDEX(Vlookup!$A$1:$AF$1262,MATCH(Stata!$A841,Vlookup!$A:$A,0),MATCH(Stata!M$1,Vlookup!$1:$1,0))</f>
        <v>61.642299999999999</v>
      </c>
      <c r="N841">
        <f ca="1">INDEX(Vlookup!$A$1:$AF$1262,MATCH(Stata!$A841,Vlookup!$A:$A,0),MATCH(Stata!N$1,Vlookup!$1:$1,0))</f>
        <v>11.6578</v>
      </c>
      <c r="O841" t="e">
        <f ca="1">INDEX(Vlookup!$A$1:$AF$1262,MATCH(Stata!$A841,Vlookup!$A:$A,0),MATCH(Stata!O$1,Vlookup!$1:$1,0))</f>
        <v>#N/A</v>
      </c>
      <c r="P841">
        <f ca="1">INDEX(Vlookup!$A$1:$AF$1262,MATCH(Stata!$A841,Vlookup!$A:$A,0),MATCH(Stata!P$1,Vlookup!$1:$1,0))</f>
        <v>34.807699999999997</v>
      </c>
      <c r="Q841">
        <f ca="1">INDEX(Vlookup!$A$1:$AF$1262,MATCH(Stata!$A841,Vlookup!$A:$A,0),MATCH(Stata!Q$1,Vlookup!$1:$1,0))</f>
        <v>23.520800000000001</v>
      </c>
      <c r="R841">
        <f ca="1">INDEX(Vlookup!$A$1:$AF$1262,MATCH(Stata!$A841,Vlookup!$A:$A,0),MATCH(Stata!R$1,Vlookup!$1:$1,0))</f>
        <v>28.509900000000002</v>
      </c>
      <c r="S841">
        <f ca="1">INDEX(Vlookup!$A$1:$AF$1262,MATCH(Stata!$A841,Vlookup!$A:$A,0),MATCH(Stata!S$1,Vlookup!$1:$1,0))</f>
        <v>14.416700000000001</v>
      </c>
      <c r="T841">
        <f ca="1">INDEX(Vlookup!$A$1:$AF$1262,MATCH(Stata!$A841,Vlookup!$A:$A,0),MATCH(Stata!T$1,Vlookup!$1:$1,0))</f>
        <v>99.014399999999995</v>
      </c>
      <c r="U841">
        <f ca="1">INDEX(Vlookup!$A$1:$AF$1262,MATCH(Stata!$A841,Vlookup!$A:$A,0),MATCH(Stata!U$1,Vlookup!$1:$1,0))</f>
        <v>47.661299999999997</v>
      </c>
      <c r="V841">
        <f ca="1">INDEX(Vlookup!$A$1:$AF$1262,MATCH(Stata!$A841,Vlookup!$A:$A,0),MATCH(Stata!V$1,Vlookup!$1:$1,0))</f>
        <v>32.6188</v>
      </c>
      <c r="W841">
        <f ca="1">INDEX(Vlookup!$A$1:$AF$1262,MATCH(Stata!$A841,Vlookup!$A:$A,0),MATCH(Stata!W$1,Vlookup!$1:$1,0))</f>
        <v>47.192999999999998</v>
      </c>
      <c r="X841">
        <f ca="1">INDEX(Vlookup!$A$1:$AF$1262,MATCH(Stata!$A841,Vlookup!$A:$A,0),MATCH(Stata!X$1,Vlookup!$1:$1,0))</f>
        <v>20.832999999999998</v>
      </c>
      <c r="Y841">
        <f ca="1">INDEX(Vlookup!$A$1:$AF$1262,MATCH(Stata!$A841,Vlookup!$A:$A,0),MATCH(Stata!Y$1,Vlookup!$1:$1,0))</f>
        <v>18.067399999999999</v>
      </c>
      <c r="Z841">
        <f ca="1">INDEX(Vlookup!$A$1:$AF$1262,MATCH(Stata!$A841,Vlookup!$A:$A,0),MATCH(Stata!Z$1,Vlookup!$1:$1,0))</f>
        <v>12.271699999999999</v>
      </c>
      <c r="AA841">
        <f ca="1">INDEX(Vlookup!$A$1:$AF$1262,MATCH(Stata!$A841,Vlookup!$A:$A,0),MATCH(Stata!AA$1,Vlookup!$1:$1,0))</f>
        <v>44.203299999999999</v>
      </c>
      <c r="AB841">
        <f ca="1">INDEX(Vlookup!$A$1:$AF$1262,MATCH(Stata!$A841,Vlookup!$A:$A,0),MATCH(Stata!AB$1,Vlookup!$1:$1,0))</f>
        <v>47.238</v>
      </c>
      <c r="AC841">
        <f ca="1">INDEX(Vlookup!$A$1:$AF$1262,MATCH(Stata!$A841,Vlookup!$A:$A,0),MATCH(Stata!AC$1,Vlookup!$1:$1,0))</f>
        <v>23.2867</v>
      </c>
      <c r="AD841">
        <f ca="1">INDEX(Vlookup!$A$1:$AF$1262,MATCH(Stata!$A841,Vlookup!$A:$A,0),MATCH(Stata!AD$1,Vlookup!$1:$1,0))</f>
        <v>46.121299999999998</v>
      </c>
      <c r="AE841">
        <f ca="1">INDEX(Vlookup!$A$1:$AF$1262,MATCH(Stata!$A841,Vlookup!$A:$A,0),MATCH(Stata!AE$1,Vlookup!$1:$1,0))</f>
        <v>21.927800000000001</v>
      </c>
      <c r="AF841">
        <f ca="1">INDEX(Vlookup!$A$1:$AF$1262,MATCH(Stata!$A841,Vlookup!$A:$A,0),MATCH(Stata!AF$1,Vlookup!$1:$1,0))</f>
        <v>1467.25</v>
      </c>
      <c r="AG841">
        <f ca="1">INDEX(Vlookup!$A$1:$AG$1262,MATCH(Stata!$A841,Vlookup!$A:$A,0),MATCH(Stata!AG$1,Vlookup!$1:$1,0))</f>
        <v>33.36</v>
      </c>
    </row>
    <row r="842" spans="1:33" hidden="1" x14ac:dyDescent="0.25">
      <c r="A842" s="1">
        <v>39939</v>
      </c>
      <c r="B842">
        <f ca="1">INDEX(Vlookup!$A$1:$AF$1262,MATCH(Stata!$A842,Vlookup!$A:$A,0),MATCH(Stata!B$1,Vlookup!$1:$1,0))</f>
        <v>53.512</v>
      </c>
      <c r="C842">
        <f ca="1">INDEX(Vlookup!$A$1:$AF$1262,MATCH(Stata!$A842,Vlookup!$A:$A,0),MATCH(Stata!C$1,Vlookup!$1:$1,0))</f>
        <v>10.1294</v>
      </c>
      <c r="D842">
        <f ca="1">INDEX(Vlookup!$A$1:$AF$1262,MATCH(Stata!$A842,Vlookup!$A:$A,0),MATCH(Stata!D$1,Vlookup!$1:$1,0))</f>
        <v>13.548500000000001</v>
      </c>
      <c r="E842">
        <f ca="1">INDEX(Vlookup!$A$1:$AF$1262,MATCH(Stata!$A842,Vlookup!$A:$A,0),MATCH(Stata!E$1,Vlookup!$1:$1,0))</f>
        <v>25.453399999999998</v>
      </c>
      <c r="F842">
        <f ca="1">INDEX(Vlookup!$A$1:$AF$1262,MATCH(Stata!$A842,Vlookup!$A:$A,0),MATCH(Stata!F$1,Vlookup!$1:$1,0))</f>
        <v>30.8278</v>
      </c>
      <c r="G842">
        <f ca="1">INDEX(Vlookup!$A$1:$AF$1262,MATCH(Stata!$A842,Vlookup!$A:$A,0),MATCH(Stata!G$1,Vlookup!$1:$1,0))</f>
        <v>21.465900000000001</v>
      </c>
      <c r="H842">
        <f ca="1">INDEX(Vlookup!$A$1:$AF$1262,MATCH(Stata!$A842,Vlookup!$A:$A,0),MATCH(Stata!H$1,Vlookup!$1:$1,0))</f>
        <v>40.354700000000001</v>
      </c>
      <c r="I842">
        <f ca="1">INDEX(Vlookup!$A$1:$AF$1262,MATCH(Stata!$A842,Vlookup!$A:$A,0),MATCH(Stata!I$1,Vlookup!$1:$1,0))</f>
        <v>36.548000000000002</v>
      </c>
      <c r="J842">
        <f ca="1">INDEX(Vlookup!$A$1:$AF$1262,MATCH(Stata!$A842,Vlookup!$A:$A,0),MATCH(Stata!J$1,Vlookup!$1:$1,0))</f>
        <v>38.518799999999999</v>
      </c>
      <c r="K842">
        <f ca="1">INDEX(Vlookup!$A$1:$AF$1262,MATCH(Stata!$A842,Vlookup!$A:$A,0),MATCH(Stata!K$1,Vlookup!$1:$1,0))</f>
        <v>19.215800000000002</v>
      </c>
      <c r="L842">
        <f ca="1">INDEX(Vlookup!$A$1:$AF$1262,MATCH(Stata!$A842,Vlookup!$A:$A,0),MATCH(Stata!L$1,Vlookup!$1:$1,0))</f>
        <v>24.791</v>
      </c>
      <c r="M842">
        <f ca="1">INDEX(Vlookup!$A$1:$AF$1262,MATCH(Stata!$A842,Vlookup!$A:$A,0),MATCH(Stata!M$1,Vlookup!$1:$1,0))</f>
        <v>62.489699999999999</v>
      </c>
      <c r="N842">
        <f ca="1">INDEX(Vlookup!$A$1:$AF$1262,MATCH(Stata!$A842,Vlookup!$A:$A,0),MATCH(Stata!N$1,Vlookup!$1:$1,0))</f>
        <v>12.165100000000001</v>
      </c>
      <c r="O842" t="e">
        <f ca="1">INDEX(Vlookup!$A$1:$AF$1262,MATCH(Stata!$A842,Vlookup!$A:$A,0),MATCH(Stata!O$1,Vlookup!$1:$1,0))</f>
        <v>#N/A</v>
      </c>
      <c r="P842">
        <f ca="1">INDEX(Vlookup!$A$1:$AF$1262,MATCH(Stata!$A842,Vlookup!$A:$A,0),MATCH(Stata!P$1,Vlookup!$1:$1,0))</f>
        <v>34.363199999999999</v>
      </c>
      <c r="Q842">
        <f ca="1">INDEX(Vlookup!$A$1:$AF$1262,MATCH(Stata!$A842,Vlookup!$A:$A,0),MATCH(Stata!Q$1,Vlookup!$1:$1,0))</f>
        <v>23.386099999999999</v>
      </c>
      <c r="R842">
        <f ca="1">INDEX(Vlookup!$A$1:$AF$1262,MATCH(Stata!$A842,Vlookup!$A:$A,0),MATCH(Stata!R$1,Vlookup!$1:$1,0))</f>
        <v>30.129799999999999</v>
      </c>
      <c r="S842">
        <f ca="1">INDEX(Vlookup!$A$1:$AF$1262,MATCH(Stata!$A842,Vlookup!$A:$A,0),MATCH(Stata!S$1,Vlookup!$1:$1,0))</f>
        <v>14.381</v>
      </c>
      <c r="T842">
        <f ca="1">INDEX(Vlookup!$A$1:$AF$1262,MATCH(Stata!$A842,Vlookup!$A:$A,0),MATCH(Stata!T$1,Vlookup!$1:$1,0))</f>
        <v>98.374899999999997</v>
      </c>
      <c r="U842">
        <f ca="1">INDEX(Vlookup!$A$1:$AF$1262,MATCH(Stata!$A842,Vlookup!$A:$A,0),MATCH(Stata!U$1,Vlookup!$1:$1,0))</f>
        <v>47.529800000000002</v>
      </c>
      <c r="V842">
        <f ca="1">INDEX(Vlookup!$A$1:$AF$1262,MATCH(Stata!$A842,Vlookup!$A:$A,0),MATCH(Stata!V$1,Vlookup!$1:$1,0))</f>
        <v>34.867100000000001</v>
      </c>
      <c r="W842">
        <f ca="1">INDEX(Vlookup!$A$1:$AF$1262,MATCH(Stata!$A842,Vlookup!$A:$A,0),MATCH(Stata!W$1,Vlookup!$1:$1,0))</f>
        <v>47.663499999999999</v>
      </c>
      <c r="X842">
        <f ca="1">INDEX(Vlookup!$A$1:$AF$1262,MATCH(Stata!$A842,Vlookup!$A:$A,0),MATCH(Stata!X$1,Vlookup!$1:$1,0))</f>
        <v>20.85</v>
      </c>
      <c r="Y842">
        <f ca="1">INDEX(Vlookup!$A$1:$AF$1262,MATCH(Stata!$A842,Vlookup!$A:$A,0),MATCH(Stata!Y$1,Vlookup!$1:$1,0))</f>
        <v>18.067399999999999</v>
      </c>
      <c r="Z842">
        <f ca="1">INDEX(Vlookup!$A$1:$AF$1262,MATCH(Stata!$A842,Vlookup!$A:$A,0),MATCH(Stata!Z$1,Vlookup!$1:$1,0))</f>
        <v>12.0892</v>
      </c>
      <c r="AA842">
        <f ca="1">INDEX(Vlookup!$A$1:$AF$1262,MATCH(Stata!$A842,Vlookup!$A:$A,0),MATCH(Stata!AA$1,Vlookup!$1:$1,0))</f>
        <v>45.1355</v>
      </c>
      <c r="AB842">
        <f ca="1">INDEX(Vlookup!$A$1:$AF$1262,MATCH(Stata!$A842,Vlookup!$A:$A,0),MATCH(Stata!AB$1,Vlookup!$1:$1,0))</f>
        <v>47.657200000000003</v>
      </c>
      <c r="AC842">
        <f ca="1">INDEX(Vlookup!$A$1:$AF$1262,MATCH(Stata!$A842,Vlookup!$A:$A,0),MATCH(Stata!AC$1,Vlookup!$1:$1,0))</f>
        <v>23.3855</v>
      </c>
      <c r="AD842">
        <f ca="1">INDEX(Vlookup!$A$1:$AF$1262,MATCH(Stata!$A842,Vlookup!$A:$A,0),MATCH(Stata!AD$1,Vlookup!$1:$1,0))</f>
        <v>45.253</v>
      </c>
      <c r="AE842">
        <f ca="1">INDEX(Vlookup!$A$1:$AF$1262,MATCH(Stata!$A842,Vlookup!$A:$A,0),MATCH(Stata!AE$1,Vlookup!$1:$1,0))</f>
        <v>24.504300000000001</v>
      </c>
      <c r="AF842">
        <f ca="1">INDEX(Vlookup!$A$1:$AF$1262,MATCH(Stata!$A842,Vlookup!$A:$A,0),MATCH(Stata!AF$1,Vlookup!$1:$1,0))</f>
        <v>1493.31</v>
      </c>
      <c r="AG842">
        <f ca="1">INDEX(Vlookup!$A$1:$AG$1262,MATCH(Stata!$A842,Vlookup!$A:$A,0),MATCH(Stata!AG$1,Vlookup!$1:$1,0))</f>
        <v>32.450000000000003</v>
      </c>
    </row>
    <row r="843" spans="1:33" hidden="1" x14ac:dyDescent="0.25">
      <c r="A843" s="1">
        <v>39940</v>
      </c>
      <c r="B843">
        <f ca="1">INDEX(Vlookup!$A$1:$AF$1262,MATCH(Stata!$A843,Vlookup!$A:$A,0),MATCH(Stata!B$1,Vlookup!$1:$1,0))</f>
        <v>53.177199999999999</v>
      </c>
      <c r="C843">
        <f ca="1">INDEX(Vlookup!$A$1:$AF$1262,MATCH(Stata!$A843,Vlookup!$A:$A,0),MATCH(Stata!C$1,Vlookup!$1:$1,0))</f>
        <v>9.5023999999999997</v>
      </c>
      <c r="D843">
        <f ca="1">INDEX(Vlookup!$A$1:$AF$1262,MATCH(Stata!$A843,Vlookup!$A:$A,0),MATCH(Stata!D$1,Vlookup!$1:$1,0))</f>
        <v>13.524699999999999</v>
      </c>
      <c r="E843">
        <f ca="1">INDEX(Vlookup!$A$1:$AF$1262,MATCH(Stata!$A843,Vlookup!$A:$A,0),MATCH(Stata!E$1,Vlookup!$1:$1,0))</f>
        <v>24.356100000000001</v>
      </c>
      <c r="F843">
        <f ca="1">INDEX(Vlookup!$A$1:$AF$1262,MATCH(Stata!$A843,Vlookup!$A:$A,0),MATCH(Stata!F$1,Vlookup!$1:$1,0))</f>
        <v>32.670699999999997</v>
      </c>
      <c r="G843">
        <f ca="1">INDEX(Vlookup!$A$1:$AF$1262,MATCH(Stata!$A843,Vlookup!$A:$A,0),MATCH(Stata!G$1,Vlookup!$1:$1,0))</f>
        <v>20.468599999999999</v>
      </c>
      <c r="H843">
        <f ca="1">INDEX(Vlookup!$A$1:$AF$1262,MATCH(Stata!$A843,Vlookup!$A:$A,0),MATCH(Stata!H$1,Vlookup!$1:$1,0))</f>
        <v>39.743000000000002</v>
      </c>
      <c r="I843">
        <f ca="1">INDEX(Vlookup!$A$1:$AF$1262,MATCH(Stata!$A843,Vlookup!$A:$A,0),MATCH(Stata!I$1,Vlookup!$1:$1,0))</f>
        <v>34.647500000000001</v>
      </c>
      <c r="J843">
        <f ca="1">INDEX(Vlookup!$A$1:$AF$1262,MATCH(Stata!$A843,Vlookup!$A:$A,0),MATCH(Stata!J$1,Vlookup!$1:$1,0))</f>
        <v>38.019799999999996</v>
      </c>
      <c r="K843">
        <f ca="1">INDEX(Vlookup!$A$1:$AF$1262,MATCH(Stata!$A843,Vlookup!$A:$A,0),MATCH(Stata!K$1,Vlookup!$1:$1,0))</f>
        <v>19.153199999999998</v>
      </c>
      <c r="L843">
        <f ca="1">INDEX(Vlookup!$A$1:$AF$1262,MATCH(Stata!$A843,Vlookup!$A:$A,0),MATCH(Stata!L$1,Vlookup!$1:$1,0))</f>
        <v>24.058299999999999</v>
      </c>
      <c r="M843">
        <f ca="1">INDEX(Vlookup!$A$1:$AF$1262,MATCH(Stata!$A843,Vlookup!$A:$A,0),MATCH(Stata!M$1,Vlookup!$1:$1,0))</f>
        <v>62.808700000000002</v>
      </c>
      <c r="N843">
        <f ca="1">INDEX(Vlookup!$A$1:$AF$1262,MATCH(Stata!$A843,Vlookup!$A:$A,0),MATCH(Stata!N$1,Vlookup!$1:$1,0))</f>
        <v>12.4232</v>
      </c>
      <c r="O843" t="e">
        <f ca="1">INDEX(Vlookup!$A$1:$AF$1262,MATCH(Stata!$A843,Vlookup!$A:$A,0),MATCH(Stata!O$1,Vlookup!$1:$1,0))</f>
        <v>#N/A</v>
      </c>
      <c r="P843">
        <f ca="1">INDEX(Vlookup!$A$1:$AF$1262,MATCH(Stata!$A843,Vlookup!$A:$A,0),MATCH(Stata!P$1,Vlookup!$1:$1,0))</f>
        <v>32.660600000000002</v>
      </c>
      <c r="Q843">
        <f ca="1">INDEX(Vlookup!$A$1:$AF$1262,MATCH(Stata!$A843,Vlookup!$A:$A,0),MATCH(Stata!Q$1,Vlookup!$1:$1,0))</f>
        <v>22.9999</v>
      </c>
      <c r="R843">
        <f ca="1">INDEX(Vlookup!$A$1:$AF$1262,MATCH(Stata!$A843,Vlookup!$A:$A,0),MATCH(Stata!R$1,Vlookup!$1:$1,0))</f>
        <v>29.796800000000001</v>
      </c>
      <c r="S843">
        <f ca="1">INDEX(Vlookup!$A$1:$AF$1262,MATCH(Stata!$A843,Vlookup!$A:$A,0),MATCH(Stata!S$1,Vlookup!$1:$1,0))</f>
        <v>14.0688</v>
      </c>
      <c r="T843">
        <f ca="1">INDEX(Vlookup!$A$1:$AF$1262,MATCH(Stata!$A843,Vlookup!$A:$A,0),MATCH(Stata!T$1,Vlookup!$1:$1,0))</f>
        <v>96.466099999999997</v>
      </c>
      <c r="U843">
        <f ca="1">INDEX(Vlookup!$A$1:$AF$1262,MATCH(Stata!$A843,Vlookup!$A:$A,0),MATCH(Stata!U$1,Vlookup!$1:$1,0))</f>
        <v>48.125999999999998</v>
      </c>
      <c r="V843">
        <f ca="1">INDEX(Vlookup!$A$1:$AF$1262,MATCH(Stata!$A843,Vlookup!$A:$A,0),MATCH(Stata!V$1,Vlookup!$1:$1,0))</f>
        <v>33.012300000000003</v>
      </c>
      <c r="W843">
        <f ca="1">INDEX(Vlookup!$A$1:$AF$1262,MATCH(Stata!$A843,Vlookup!$A:$A,0),MATCH(Stata!W$1,Vlookup!$1:$1,0))</f>
        <v>47.397199999999998</v>
      </c>
      <c r="X843">
        <f ca="1">INDEX(Vlookup!$A$1:$AF$1262,MATCH(Stata!$A843,Vlookup!$A:$A,0),MATCH(Stata!X$1,Vlookup!$1:$1,0))</f>
        <v>21.3583</v>
      </c>
      <c r="Y843">
        <f ca="1">INDEX(Vlookup!$A$1:$AF$1262,MATCH(Stata!$A843,Vlookup!$A:$A,0),MATCH(Stata!Y$1,Vlookup!$1:$1,0))</f>
        <v>17.638300000000001</v>
      </c>
      <c r="Z843">
        <f ca="1">INDEX(Vlookup!$A$1:$AF$1262,MATCH(Stata!$A843,Vlookup!$A:$A,0),MATCH(Stata!Z$1,Vlookup!$1:$1,0))</f>
        <v>12.3064</v>
      </c>
      <c r="AA843">
        <f ca="1">INDEX(Vlookup!$A$1:$AF$1262,MATCH(Stata!$A843,Vlookup!$A:$A,0),MATCH(Stata!AA$1,Vlookup!$1:$1,0))</f>
        <v>45.5794</v>
      </c>
      <c r="AB843">
        <f ca="1">INDEX(Vlookup!$A$1:$AF$1262,MATCH(Stata!$A843,Vlookup!$A:$A,0),MATCH(Stata!AB$1,Vlookup!$1:$1,0))</f>
        <v>47.137700000000002</v>
      </c>
      <c r="AC843">
        <f ca="1">INDEX(Vlookup!$A$1:$AF$1262,MATCH(Stata!$A843,Vlookup!$A:$A,0),MATCH(Stata!AC$1,Vlookup!$1:$1,0))</f>
        <v>22.7013</v>
      </c>
      <c r="AD843">
        <f ca="1">INDEX(Vlookup!$A$1:$AF$1262,MATCH(Stata!$A843,Vlookup!$A:$A,0),MATCH(Stata!AD$1,Vlookup!$1:$1,0))</f>
        <v>45.600299999999997</v>
      </c>
      <c r="AE843">
        <f ca="1">INDEX(Vlookup!$A$1:$AF$1262,MATCH(Stata!$A843,Vlookup!$A:$A,0),MATCH(Stata!AE$1,Vlookup!$1:$1,0))</f>
        <v>23.992799999999999</v>
      </c>
      <c r="AF843">
        <f ca="1">INDEX(Vlookup!$A$1:$AF$1262,MATCH(Stata!$A843,Vlookup!$A:$A,0),MATCH(Stata!AF$1,Vlookup!$1:$1,0))</f>
        <v>1473.66</v>
      </c>
      <c r="AG843">
        <f ca="1">INDEX(Vlookup!$A$1:$AG$1262,MATCH(Stata!$A843,Vlookup!$A:$A,0),MATCH(Stata!AG$1,Vlookup!$1:$1,0))</f>
        <v>33.44</v>
      </c>
    </row>
    <row r="844" spans="1:33" hidden="1" x14ac:dyDescent="0.25">
      <c r="A844" s="1">
        <v>39941</v>
      </c>
      <c r="B844">
        <f ca="1">INDEX(Vlookup!$A$1:$AF$1262,MATCH(Stata!$A844,Vlookup!$A:$A,0),MATCH(Stata!B$1,Vlookup!$1:$1,0))</f>
        <v>54.371600000000001</v>
      </c>
      <c r="C844">
        <f ca="1">INDEX(Vlookup!$A$1:$AF$1262,MATCH(Stata!$A844,Vlookup!$A:$A,0),MATCH(Stata!C$1,Vlookup!$1:$1,0))</f>
        <v>9.6567000000000007</v>
      </c>
      <c r="D844">
        <f ca="1">INDEX(Vlookup!$A$1:$AF$1262,MATCH(Stata!$A844,Vlookup!$A:$A,0),MATCH(Stata!D$1,Vlookup!$1:$1,0))</f>
        <v>13.580299999999999</v>
      </c>
      <c r="E844">
        <f ca="1">INDEX(Vlookup!$A$1:$AF$1262,MATCH(Stata!$A844,Vlookup!$A:$A,0),MATCH(Stata!E$1,Vlookup!$1:$1,0))</f>
        <v>26.635100000000001</v>
      </c>
      <c r="F844">
        <f ca="1">INDEX(Vlookup!$A$1:$AF$1262,MATCH(Stata!$A844,Vlookup!$A:$A,0),MATCH(Stata!F$1,Vlookup!$1:$1,0))</f>
        <v>33.676000000000002</v>
      </c>
      <c r="G844">
        <f ca="1">INDEX(Vlookup!$A$1:$AF$1262,MATCH(Stata!$A844,Vlookup!$A:$A,0),MATCH(Stata!G$1,Vlookup!$1:$1,0))</f>
        <v>20.307700000000001</v>
      </c>
      <c r="H844">
        <f ca="1">INDEX(Vlookup!$A$1:$AF$1262,MATCH(Stata!$A844,Vlookup!$A:$A,0),MATCH(Stata!H$1,Vlookup!$1:$1,0))</f>
        <v>41.8429</v>
      </c>
      <c r="I844">
        <f ca="1">INDEX(Vlookup!$A$1:$AF$1262,MATCH(Stata!$A844,Vlookup!$A:$A,0),MATCH(Stata!I$1,Vlookup!$1:$1,0))</f>
        <v>36.219099999999997</v>
      </c>
      <c r="J844">
        <f ca="1">INDEX(Vlookup!$A$1:$AF$1262,MATCH(Stata!$A844,Vlookup!$A:$A,0),MATCH(Stata!J$1,Vlookup!$1:$1,0))</f>
        <v>40.115400000000001</v>
      </c>
      <c r="K844">
        <f ca="1">INDEX(Vlookup!$A$1:$AF$1262,MATCH(Stata!$A844,Vlookup!$A:$A,0),MATCH(Stata!K$1,Vlookup!$1:$1,0))</f>
        <v>19.206900000000001</v>
      </c>
      <c r="L844">
        <f ca="1">INDEX(Vlookup!$A$1:$AF$1262,MATCH(Stata!$A844,Vlookup!$A:$A,0),MATCH(Stata!L$1,Vlookup!$1:$1,0))</f>
        <v>24.4634</v>
      </c>
      <c r="M844">
        <f ca="1">INDEX(Vlookup!$A$1:$AF$1262,MATCH(Stata!$A844,Vlookup!$A:$A,0),MATCH(Stata!M$1,Vlookup!$1:$1,0))</f>
        <v>64.512600000000006</v>
      </c>
      <c r="N844">
        <f ca="1">INDEX(Vlookup!$A$1:$AF$1262,MATCH(Stata!$A844,Vlookup!$A:$A,0),MATCH(Stata!N$1,Vlookup!$1:$1,0))</f>
        <v>12.930400000000001</v>
      </c>
      <c r="O844" t="e">
        <f ca="1">INDEX(Vlookup!$A$1:$AF$1262,MATCH(Stata!$A844,Vlookup!$A:$A,0),MATCH(Stata!O$1,Vlookup!$1:$1,0))</f>
        <v>#N/A</v>
      </c>
      <c r="P844">
        <f ca="1">INDEX(Vlookup!$A$1:$AF$1262,MATCH(Stata!$A844,Vlookup!$A:$A,0),MATCH(Stata!P$1,Vlookup!$1:$1,0))</f>
        <v>32.802500000000002</v>
      </c>
      <c r="Q844">
        <f ca="1">INDEX(Vlookup!$A$1:$AF$1262,MATCH(Stata!$A844,Vlookup!$A:$A,0),MATCH(Stata!Q$1,Vlookup!$1:$1,0))</f>
        <v>22.901199999999999</v>
      </c>
      <c r="R844">
        <f ca="1">INDEX(Vlookup!$A$1:$AF$1262,MATCH(Stata!$A844,Vlookup!$A:$A,0),MATCH(Stata!R$1,Vlookup!$1:$1,0))</f>
        <v>31.245699999999999</v>
      </c>
      <c r="S844">
        <f ca="1">INDEX(Vlookup!$A$1:$AF$1262,MATCH(Stata!$A844,Vlookup!$A:$A,0),MATCH(Stata!S$1,Vlookup!$1:$1,0))</f>
        <v>13.640599999999999</v>
      </c>
      <c r="T844">
        <f ca="1">INDEX(Vlookup!$A$1:$AF$1262,MATCH(Stata!$A844,Vlookup!$A:$A,0),MATCH(Stata!T$1,Vlookup!$1:$1,0))</f>
        <v>95.431799999999996</v>
      </c>
      <c r="U844">
        <f ca="1">INDEX(Vlookup!$A$1:$AF$1262,MATCH(Stata!$A844,Vlookup!$A:$A,0),MATCH(Stata!U$1,Vlookup!$1:$1,0))</f>
        <v>48.204900000000002</v>
      </c>
      <c r="V844">
        <f ca="1">INDEX(Vlookup!$A$1:$AF$1262,MATCH(Stata!$A844,Vlookup!$A:$A,0),MATCH(Stata!V$1,Vlookup!$1:$1,0))</f>
        <v>36.478400000000001</v>
      </c>
      <c r="W844">
        <f ca="1">INDEX(Vlookup!$A$1:$AF$1262,MATCH(Stata!$A844,Vlookup!$A:$A,0),MATCH(Stata!W$1,Vlookup!$1:$1,0))</f>
        <v>48.755499999999998</v>
      </c>
      <c r="X844">
        <f ca="1">INDEX(Vlookup!$A$1:$AF$1262,MATCH(Stata!$A844,Vlookup!$A:$A,0),MATCH(Stata!X$1,Vlookup!$1:$1,0))</f>
        <v>21.027899999999999</v>
      </c>
      <c r="Y844">
        <f ca="1">INDEX(Vlookup!$A$1:$AF$1262,MATCH(Stata!$A844,Vlookup!$A:$A,0),MATCH(Stata!Y$1,Vlookup!$1:$1,0))</f>
        <v>17.729600000000001</v>
      </c>
      <c r="Z844">
        <f ca="1">INDEX(Vlookup!$A$1:$AF$1262,MATCH(Stata!$A844,Vlookup!$A:$A,0),MATCH(Stata!Z$1,Vlookup!$1:$1,0))</f>
        <v>12.515000000000001</v>
      </c>
      <c r="AA844">
        <f ca="1">INDEX(Vlookup!$A$1:$AF$1262,MATCH(Stata!$A844,Vlookup!$A:$A,0),MATCH(Stata!AA$1,Vlookup!$1:$1,0))</f>
        <v>45.7836</v>
      </c>
      <c r="AB844">
        <f ca="1">INDEX(Vlookup!$A$1:$AF$1262,MATCH(Stata!$A844,Vlookup!$A:$A,0),MATCH(Stata!AB$1,Vlookup!$1:$1,0))</f>
        <v>48.805599999999998</v>
      </c>
      <c r="AC844">
        <f ca="1">INDEX(Vlookup!$A$1:$AF$1262,MATCH(Stata!$A844,Vlookup!$A:$A,0),MATCH(Stata!AC$1,Vlookup!$1:$1,0))</f>
        <v>22.6937</v>
      </c>
      <c r="AD844">
        <f ca="1">INDEX(Vlookup!$A$1:$AF$1262,MATCH(Stata!$A844,Vlookup!$A:$A,0),MATCH(Stata!AD$1,Vlookup!$1:$1,0))</f>
        <v>45.828800000000001</v>
      </c>
      <c r="AE844">
        <f ca="1">INDEX(Vlookup!$A$1:$AF$1262,MATCH(Stata!$A844,Vlookup!$A:$A,0),MATCH(Stata!AE$1,Vlookup!$1:$1,0))</f>
        <v>24.1159</v>
      </c>
      <c r="AF844">
        <f ca="1">INDEX(Vlookup!$A$1:$AF$1262,MATCH(Stata!$A844,Vlookup!$A:$A,0),MATCH(Stata!AF$1,Vlookup!$1:$1,0))</f>
        <v>1509.14</v>
      </c>
      <c r="AG844">
        <f ca="1">INDEX(Vlookup!$A$1:$AG$1262,MATCH(Stata!$A844,Vlookup!$A:$A,0),MATCH(Stata!AG$1,Vlookup!$1:$1,0))</f>
        <v>32.049999999999997</v>
      </c>
    </row>
    <row r="845" spans="1:33" hidden="1" x14ac:dyDescent="0.25">
      <c r="A845" s="1">
        <v>39944</v>
      </c>
      <c r="B845">
        <f ca="1">INDEX(Vlookup!$A$1:$AF$1262,MATCH(Stata!$A845,Vlookup!$A:$A,0),MATCH(Stata!B$1,Vlookup!$1:$1,0))</f>
        <v>53.4848</v>
      </c>
      <c r="C845">
        <f ca="1">INDEX(Vlookup!$A$1:$AF$1262,MATCH(Stata!$A845,Vlookup!$A:$A,0),MATCH(Stata!C$1,Vlookup!$1:$1,0))</f>
        <v>9.2515000000000001</v>
      </c>
      <c r="D845">
        <f ca="1">INDEX(Vlookup!$A$1:$AF$1262,MATCH(Stata!$A845,Vlookup!$A:$A,0),MATCH(Stata!D$1,Vlookup!$1:$1,0))</f>
        <v>13.5326</v>
      </c>
      <c r="E845">
        <f ca="1">INDEX(Vlookup!$A$1:$AF$1262,MATCH(Stata!$A845,Vlookup!$A:$A,0),MATCH(Stata!E$1,Vlookup!$1:$1,0))</f>
        <v>24.421800000000001</v>
      </c>
      <c r="F845">
        <f ca="1">INDEX(Vlookup!$A$1:$AF$1262,MATCH(Stata!$A845,Vlookup!$A:$A,0),MATCH(Stata!F$1,Vlookup!$1:$1,0))</f>
        <v>31.832999999999998</v>
      </c>
      <c r="G845">
        <f ca="1">INDEX(Vlookup!$A$1:$AF$1262,MATCH(Stata!$A845,Vlookup!$A:$A,0),MATCH(Stata!G$1,Vlookup!$1:$1,0))</f>
        <v>20.3962</v>
      </c>
      <c r="H845">
        <f ca="1">INDEX(Vlookup!$A$1:$AF$1262,MATCH(Stata!$A845,Vlookup!$A:$A,0),MATCH(Stata!H$1,Vlookup!$1:$1,0))</f>
        <v>40.829500000000003</v>
      </c>
      <c r="I845">
        <f ca="1">INDEX(Vlookup!$A$1:$AF$1262,MATCH(Stata!$A845,Vlookup!$A:$A,0),MATCH(Stata!I$1,Vlookup!$1:$1,0))</f>
        <v>35.113500000000002</v>
      </c>
      <c r="J845">
        <f ca="1">INDEX(Vlookup!$A$1:$AF$1262,MATCH(Stata!$A845,Vlookup!$A:$A,0),MATCH(Stata!J$1,Vlookup!$1:$1,0))</f>
        <v>38.518799999999999</v>
      </c>
      <c r="K845">
        <f ca="1">INDEX(Vlookup!$A$1:$AF$1262,MATCH(Stata!$A845,Vlookup!$A:$A,0),MATCH(Stata!K$1,Vlookup!$1:$1,0))</f>
        <v>19.130800000000001</v>
      </c>
      <c r="L845">
        <f ca="1">INDEX(Vlookup!$A$1:$AF$1262,MATCH(Stata!$A845,Vlookup!$A:$A,0),MATCH(Stata!L$1,Vlookup!$1:$1,0))</f>
        <v>23.8169</v>
      </c>
      <c r="M845">
        <f ca="1">INDEX(Vlookup!$A$1:$AF$1262,MATCH(Stata!$A845,Vlookup!$A:$A,0),MATCH(Stata!M$1,Vlookup!$1:$1,0))</f>
        <v>63.495100000000001</v>
      </c>
      <c r="N845">
        <f ca="1">INDEX(Vlookup!$A$1:$AF$1262,MATCH(Stata!$A845,Vlookup!$A:$A,0),MATCH(Stata!N$1,Vlookup!$1:$1,0))</f>
        <v>12.6279</v>
      </c>
      <c r="O845" t="e">
        <f ca="1">INDEX(Vlookup!$A$1:$AF$1262,MATCH(Stata!$A845,Vlookup!$A:$A,0),MATCH(Stata!O$1,Vlookup!$1:$1,0))</f>
        <v>#N/A</v>
      </c>
      <c r="P845">
        <f ca="1">INDEX(Vlookup!$A$1:$AF$1262,MATCH(Stata!$A845,Vlookup!$A:$A,0),MATCH(Stata!P$1,Vlookup!$1:$1,0))</f>
        <v>33.133499999999998</v>
      </c>
      <c r="Q845">
        <f ca="1">INDEX(Vlookup!$A$1:$AF$1262,MATCH(Stata!$A845,Vlookup!$A:$A,0),MATCH(Stata!Q$1,Vlookup!$1:$1,0))</f>
        <v>22.389199999999999</v>
      </c>
      <c r="R845">
        <f ca="1">INDEX(Vlookup!$A$1:$AF$1262,MATCH(Stata!$A845,Vlookup!$A:$A,0),MATCH(Stata!R$1,Vlookup!$1:$1,0))</f>
        <v>30.273800000000001</v>
      </c>
      <c r="S845">
        <f ca="1">INDEX(Vlookup!$A$1:$AF$1262,MATCH(Stata!$A845,Vlookup!$A:$A,0),MATCH(Stata!S$1,Vlookup!$1:$1,0))</f>
        <v>13.7119</v>
      </c>
      <c r="T845">
        <f ca="1">INDEX(Vlookup!$A$1:$AF$1262,MATCH(Stata!$A845,Vlookup!$A:$A,0),MATCH(Stata!T$1,Vlookup!$1:$1,0))</f>
        <v>96.757599999999996</v>
      </c>
      <c r="U845">
        <f ca="1">INDEX(Vlookup!$A$1:$AF$1262,MATCH(Stata!$A845,Vlookup!$A:$A,0),MATCH(Stata!U$1,Vlookup!$1:$1,0))</f>
        <v>47.442100000000003</v>
      </c>
      <c r="V845">
        <f ca="1">INDEX(Vlookup!$A$1:$AF$1262,MATCH(Stata!$A845,Vlookup!$A:$A,0),MATCH(Stata!V$1,Vlookup!$1:$1,0))</f>
        <v>33.564999999999998</v>
      </c>
      <c r="W845">
        <f ca="1">INDEX(Vlookup!$A$1:$AF$1262,MATCH(Stata!$A845,Vlookup!$A:$A,0),MATCH(Stata!W$1,Vlookup!$1:$1,0))</f>
        <v>48.293900000000001</v>
      </c>
      <c r="X845">
        <f ca="1">INDEX(Vlookup!$A$1:$AF$1262,MATCH(Stata!$A845,Vlookup!$A:$A,0),MATCH(Stata!X$1,Vlookup!$1:$1,0))</f>
        <v>20.6721</v>
      </c>
      <c r="Y845">
        <f ca="1">INDEX(Vlookup!$A$1:$AF$1262,MATCH(Stata!$A845,Vlookup!$A:$A,0),MATCH(Stata!Y$1,Vlookup!$1:$1,0))</f>
        <v>17.638300000000001</v>
      </c>
      <c r="Z845">
        <f ca="1">INDEX(Vlookup!$A$1:$AF$1262,MATCH(Stata!$A845,Vlookup!$A:$A,0),MATCH(Stata!Z$1,Vlookup!$1:$1,0))</f>
        <v>12.297800000000001</v>
      </c>
      <c r="AA845">
        <f ca="1">INDEX(Vlookup!$A$1:$AF$1262,MATCH(Stata!$A845,Vlookup!$A:$A,0),MATCH(Stata!AA$1,Vlookup!$1:$1,0))</f>
        <v>44.718299999999999</v>
      </c>
      <c r="AB845">
        <f ca="1">INDEX(Vlookup!$A$1:$AF$1262,MATCH(Stata!$A845,Vlookup!$A:$A,0),MATCH(Stata!AB$1,Vlookup!$1:$1,0))</f>
        <v>47.848599999999998</v>
      </c>
      <c r="AC845">
        <f ca="1">INDEX(Vlookup!$A$1:$AF$1262,MATCH(Stata!$A845,Vlookup!$A:$A,0),MATCH(Stata!AC$1,Vlookup!$1:$1,0))</f>
        <v>22.6709</v>
      </c>
      <c r="AD845">
        <f ca="1">INDEX(Vlookup!$A$1:$AF$1262,MATCH(Stata!$A845,Vlookup!$A:$A,0),MATCH(Stata!AD$1,Vlookup!$1:$1,0))</f>
        <v>46.276699999999998</v>
      </c>
      <c r="AE845">
        <f ca="1">INDEX(Vlookup!$A$1:$AF$1262,MATCH(Stata!$A845,Vlookup!$A:$A,0),MATCH(Stata!AE$1,Vlookup!$1:$1,0))</f>
        <v>23.4055</v>
      </c>
      <c r="AF845">
        <f ca="1">INDEX(Vlookup!$A$1:$AF$1262,MATCH(Stata!$A845,Vlookup!$A:$A,0),MATCH(Stata!AF$1,Vlookup!$1:$1,0))</f>
        <v>1477.2</v>
      </c>
      <c r="AG845">
        <f ca="1">INDEX(Vlookup!$A$1:$AG$1262,MATCH(Stata!$A845,Vlookup!$A:$A,0),MATCH(Stata!AG$1,Vlookup!$1:$1,0))</f>
        <v>32.869999999999997</v>
      </c>
    </row>
    <row r="846" spans="1:33" hidden="1" x14ac:dyDescent="0.25">
      <c r="A846" s="1">
        <v>39945</v>
      </c>
      <c r="B846">
        <f ca="1">INDEX(Vlookup!$A$1:$AF$1262,MATCH(Stata!$A846,Vlookup!$A:$A,0),MATCH(Stata!B$1,Vlookup!$1:$1,0))</f>
        <v>53.864800000000002</v>
      </c>
      <c r="C846">
        <f ca="1">INDEX(Vlookup!$A$1:$AF$1262,MATCH(Stata!$A846,Vlookup!$A:$A,0),MATCH(Stata!C$1,Vlookup!$1:$1,0))</f>
        <v>9.1260999999999992</v>
      </c>
      <c r="D846">
        <f ca="1">INDEX(Vlookup!$A$1:$AF$1262,MATCH(Stata!$A846,Vlookup!$A:$A,0),MATCH(Stata!D$1,Vlookup!$1:$1,0))</f>
        <v>13.810600000000001</v>
      </c>
      <c r="E846">
        <f ca="1">INDEX(Vlookup!$A$1:$AF$1262,MATCH(Stata!$A846,Vlookup!$A:$A,0),MATCH(Stata!E$1,Vlookup!$1:$1,0))</f>
        <v>23.868400000000001</v>
      </c>
      <c r="F846">
        <f ca="1">INDEX(Vlookup!$A$1:$AF$1262,MATCH(Stata!$A846,Vlookup!$A:$A,0),MATCH(Stata!F$1,Vlookup!$1:$1,0))</f>
        <v>30.325099999999999</v>
      </c>
      <c r="G846">
        <f ca="1">INDEX(Vlookup!$A$1:$AF$1262,MATCH(Stata!$A846,Vlookup!$A:$A,0),MATCH(Stata!G$1,Vlookup!$1:$1,0))</f>
        <v>20.6938</v>
      </c>
      <c r="H846">
        <f ca="1">INDEX(Vlookup!$A$1:$AF$1262,MATCH(Stata!$A846,Vlookup!$A:$A,0),MATCH(Stata!H$1,Vlookup!$1:$1,0))</f>
        <v>40.263399999999997</v>
      </c>
      <c r="I846">
        <f ca="1">INDEX(Vlookup!$A$1:$AF$1262,MATCH(Stata!$A846,Vlookup!$A:$A,0),MATCH(Stata!I$1,Vlookup!$1:$1,0))</f>
        <v>34.775500000000001</v>
      </c>
      <c r="J846">
        <f ca="1">INDEX(Vlookup!$A$1:$AF$1262,MATCH(Stata!$A846,Vlookup!$A:$A,0),MATCH(Stata!J$1,Vlookup!$1:$1,0))</f>
        <v>36.523000000000003</v>
      </c>
      <c r="K846">
        <f ca="1">INDEX(Vlookup!$A$1:$AF$1262,MATCH(Stata!$A846,Vlookup!$A:$A,0),MATCH(Stata!K$1,Vlookup!$1:$1,0))</f>
        <v>19.869199999999999</v>
      </c>
      <c r="L846">
        <f ca="1">INDEX(Vlookup!$A$1:$AF$1262,MATCH(Stata!$A846,Vlookup!$A:$A,0),MATCH(Stata!L$1,Vlookup!$1:$1,0))</f>
        <v>24.230699999999999</v>
      </c>
      <c r="M846">
        <f ca="1">INDEX(Vlookup!$A$1:$AF$1262,MATCH(Stata!$A846,Vlookup!$A:$A,0),MATCH(Stata!M$1,Vlookup!$1:$1,0))</f>
        <v>64.915899999999993</v>
      </c>
      <c r="N846">
        <f ca="1">INDEX(Vlookup!$A$1:$AF$1262,MATCH(Stata!$A846,Vlookup!$A:$A,0),MATCH(Stata!N$1,Vlookup!$1:$1,0))</f>
        <v>12.173999999999999</v>
      </c>
      <c r="O846" t="e">
        <f ca="1">INDEX(Vlookup!$A$1:$AF$1262,MATCH(Stata!$A846,Vlookup!$A:$A,0),MATCH(Stata!O$1,Vlookup!$1:$1,0))</f>
        <v>#N/A</v>
      </c>
      <c r="P846">
        <f ca="1">INDEX(Vlookup!$A$1:$AF$1262,MATCH(Stata!$A846,Vlookup!$A:$A,0),MATCH(Stata!P$1,Vlookup!$1:$1,0))</f>
        <v>33.095700000000001</v>
      </c>
      <c r="Q846">
        <f ca="1">INDEX(Vlookup!$A$1:$AF$1262,MATCH(Stata!$A846,Vlookup!$A:$A,0),MATCH(Stata!Q$1,Vlookup!$1:$1,0))</f>
        <v>22.128799999999998</v>
      </c>
      <c r="R846">
        <f ca="1">INDEX(Vlookup!$A$1:$AF$1262,MATCH(Stata!$A846,Vlookup!$A:$A,0),MATCH(Stata!R$1,Vlookup!$1:$1,0))</f>
        <v>29.796800000000001</v>
      </c>
      <c r="S846">
        <f ca="1">INDEX(Vlookup!$A$1:$AF$1262,MATCH(Stata!$A846,Vlookup!$A:$A,0),MATCH(Stata!S$1,Vlookup!$1:$1,0))</f>
        <v>13.5692</v>
      </c>
      <c r="T846">
        <f ca="1">INDEX(Vlookup!$A$1:$AF$1262,MATCH(Stata!$A846,Vlookup!$A:$A,0),MATCH(Stata!T$1,Vlookup!$1:$1,0))</f>
        <v>97.735500000000002</v>
      </c>
      <c r="U846">
        <f ca="1">INDEX(Vlookup!$A$1:$AF$1262,MATCH(Stata!$A846,Vlookup!$A:$A,0),MATCH(Stata!U$1,Vlookup!$1:$1,0))</f>
        <v>48.2224</v>
      </c>
      <c r="V846">
        <f ca="1">INDEX(Vlookup!$A$1:$AF$1262,MATCH(Stata!$A846,Vlookup!$A:$A,0),MATCH(Stata!V$1,Vlookup!$1:$1,0))</f>
        <v>33.124699999999997</v>
      </c>
      <c r="W846">
        <f ca="1">INDEX(Vlookup!$A$1:$AF$1262,MATCH(Stata!$A846,Vlookup!$A:$A,0),MATCH(Stata!W$1,Vlookup!$1:$1,0))</f>
        <v>47.912100000000002</v>
      </c>
      <c r="X846">
        <f ca="1">INDEX(Vlookup!$A$1:$AF$1262,MATCH(Stata!$A846,Vlookup!$A:$A,0),MATCH(Stata!X$1,Vlookup!$1:$1,0))</f>
        <v>21.163499999999999</v>
      </c>
      <c r="Y846">
        <f ca="1">INDEX(Vlookup!$A$1:$AF$1262,MATCH(Stata!$A846,Vlookup!$A:$A,0),MATCH(Stata!Y$1,Vlookup!$1:$1,0))</f>
        <v>18.1586</v>
      </c>
      <c r="Z846">
        <f ca="1">INDEX(Vlookup!$A$1:$AF$1262,MATCH(Stata!$A846,Vlookup!$A:$A,0),MATCH(Stata!Z$1,Vlookup!$1:$1,0))</f>
        <v>12.9757</v>
      </c>
      <c r="AA846">
        <f ca="1">INDEX(Vlookup!$A$1:$AF$1262,MATCH(Stata!$A846,Vlookup!$A:$A,0),MATCH(Stata!AA$1,Vlookup!$1:$1,0))</f>
        <v>45.224299999999999</v>
      </c>
      <c r="AB846">
        <f ca="1">INDEX(Vlookup!$A$1:$AF$1262,MATCH(Stata!$A846,Vlookup!$A:$A,0),MATCH(Stata!AB$1,Vlookup!$1:$1,0))</f>
        <v>48.158499999999997</v>
      </c>
      <c r="AC846">
        <f ca="1">INDEX(Vlookup!$A$1:$AF$1262,MATCH(Stata!$A846,Vlookup!$A:$A,0),MATCH(Stata!AC$1,Vlookup!$1:$1,0))</f>
        <v>23.111799999999999</v>
      </c>
      <c r="AD846">
        <f ca="1">INDEX(Vlookup!$A$1:$AF$1262,MATCH(Stata!$A846,Vlookup!$A:$A,0),MATCH(Stata!AD$1,Vlookup!$1:$1,0))</f>
        <v>46.523400000000002</v>
      </c>
      <c r="AE846">
        <f ca="1">INDEX(Vlookup!$A$1:$AF$1262,MATCH(Stata!$A846,Vlookup!$A:$A,0),MATCH(Stata!AE$1,Vlookup!$1:$1,0))</f>
        <v>23.036100000000001</v>
      </c>
      <c r="AF846">
        <f ca="1">INDEX(Vlookup!$A$1:$AF$1262,MATCH(Stata!$A846,Vlookup!$A:$A,0),MATCH(Stata!AF$1,Vlookup!$1:$1,0))</f>
        <v>1475.83</v>
      </c>
      <c r="AG846">
        <f ca="1">INDEX(Vlookup!$A$1:$AG$1262,MATCH(Stata!$A846,Vlookup!$A:$A,0),MATCH(Stata!AG$1,Vlookup!$1:$1,0))</f>
        <v>31.8</v>
      </c>
    </row>
    <row r="847" spans="1:33" hidden="1" x14ac:dyDescent="0.25">
      <c r="A847" s="1">
        <v>39946</v>
      </c>
      <c r="B847">
        <f ca="1">INDEX(Vlookup!$A$1:$AF$1262,MATCH(Stata!$A847,Vlookup!$A:$A,0),MATCH(Stata!B$1,Vlookup!$1:$1,0))</f>
        <v>51.521299999999997</v>
      </c>
      <c r="C847">
        <f ca="1">INDEX(Vlookup!$A$1:$AF$1262,MATCH(Stata!$A847,Vlookup!$A:$A,0),MATCH(Stata!C$1,Vlookup!$1:$1,0))</f>
        <v>8.3254000000000001</v>
      </c>
      <c r="D847">
        <f ca="1">INDEX(Vlookup!$A$1:$AF$1262,MATCH(Stata!$A847,Vlookup!$A:$A,0),MATCH(Stata!D$1,Vlookup!$1:$1,0))</f>
        <v>13.6676</v>
      </c>
      <c r="E847">
        <f ca="1">INDEX(Vlookup!$A$1:$AF$1262,MATCH(Stata!$A847,Vlookup!$A:$A,0),MATCH(Stata!E$1,Vlookup!$1:$1,0))</f>
        <v>22.593</v>
      </c>
      <c r="F847">
        <f ca="1">INDEX(Vlookup!$A$1:$AF$1262,MATCH(Stata!$A847,Vlookup!$A:$A,0),MATCH(Stata!F$1,Vlookup!$1:$1,0))</f>
        <v>26.806699999999999</v>
      </c>
      <c r="G847">
        <f ca="1">INDEX(Vlookup!$A$1:$AF$1262,MATCH(Stata!$A847,Vlookup!$A:$A,0),MATCH(Stata!G$1,Vlookup!$1:$1,0))</f>
        <v>20.299700000000001</v>
      </c>
      <c r="H847">
        <f ca="1">INDEX(Vlookup!$A$1:$AF$1262,MATCH(Stata!$A847,Vlookup!$A:$A,0),MATCH(Stata!H$1,Vlookup!$1:$1,0))</f>
        <v>39.213500000000003</v>
      </c>
      <c r="I847">
        <f ca="1">INDEX(Vlookup!$A$1:$AF$1262,MATCH(Stata!$A847,Vlookup!$A:$A,0),MATCH(Stata!I$1,Vlookup!$1:$1,0))</f>
        <v>32.966299999999997</v>
      </c>
      <c r="J847">
        <f ca="1">INDEX(Vlookup!$A$1:$AF$1262,MATCH(Stata!$A847,Vlookup!$A:$A,0),MATCH(Stata!J$1,Vlookup!$1:$1,0))</f>
        <v>34.028199999999998</v>
      </c>
      <c r="K847">
        <f ca="1">INDEX(Vlookup!$A$1:$AF$1262,MATCH(Stata!$A847,Vlookup!$A:$A,0),MATCH(Stata!K$1,Vlookup!$1:$1,0))</f>
        <v>19.5246</v>
      </c>
      <c r="L847">
        <f ca="1">INDEX(Vlookup!$A$1:$AF$1262,MATCH(Stata!$A847,Vlookup!$A:$A,0),MATCH(Stata!L$1,Vlookup!$1:$1,0))</f>
        <v>23.294699999999999</v>
      </c>
      <c r="M847">
        <f ca="1">INDEX(Vlookup!$A$1:$AF$1262,MATCH(Stata!$A847,Vlookup!$A:$A,0),MATCH(Stata!M$1,Vlookup!$1:$1,0))</f>
        <v>63.953499999999998</v>
      </c>
      <c r="N847">
        <f ca="1">INDEX(Vlookup!$A$1:$AF$1262,MATCH(Stata!$A847,Vlookup!$A:$A,0),MATCH(Stata!N$1,Vlookup!$1:$1,0))</f>
        <v>11.488799999999999</v>
      </c>
      <c r="O847" t="e">
        <f ca="1">INDEX(Vlookup!$A$1:$AF$1262,MATCH(Stata!$A847,Vlookup!$A:$A,0),MATCH(Stata!O$1,Vlookup!$1:$1,0))</f>
        <v>#N/A</v>
      </c>
      <c r="P847">
        <f ca="1">INDEX(Vlookup!$A$1:$AF$1262,MATCH(Stata!$A847,Vlookup!$A:$A,0),MATCH(Stata!P$1,Vlookup!$1:$1,0))</f>
        <v>32.357900000000001</v>
      </c>
      <c r="Q847">
        <f ca="1">INDEX(Vlookup!$A$1:$AF$1262,MATCH(Stata!$A847,Vlookup!$A:$A,0),MATCH(Stata!Q$1,Vlookup!$1:$1,0))</f>
        <v>22.299399999999999</v>
      </c>
      <c r="R847">
        <f ca="1">INDEX(Vlookup!$A$1:$AF$1262,MATCH(Stata!$A847,Vlookup!$A:$A,0),MATCH(Stata!R$1,Vlookup!$1:$1,0))</f>
        <v>28.231000000000002</v>
      </c>
      <c r="S847">
        <f ca="1">INDEX(Vlookup!$A$1:$AF$1262,MATCH(Stata!$A847,Vlookup!$A:$A,0),MATCH(Stata!S$1,Vlookup!$1:$1,0))</f>
        <v>13.4978</v>
      </c>
      <c r="T847">
        <f ca="1">INDEX(Vlookup!$A$1:$AF$1262,MATCH(Stata!$A847,Vlookup!$A:$A,0),MATCH(Stata!T$1,Vlookup!$1:$1,0))</f>
        <v>96.155799999999999</v>
      </c>
      <c r="U847">
        <f ca="1">INDEX(Vlookup!$A$1:$AF$1262,MATCH(Stata!$A847,Vlookup!$A:$A,0),MATCH(Stata!U$1,Vlookup!$1:$1,0))</f>
        <v>48.353900000000003</v>
      </c>
      <c r="V847">
        <f ca="1">INDEX(Vlookup!$A$1:$AF$1262,MATCH(Stata!$A847,Vlookup!$A:$A,0),MATCH(Stata!V$1,Vlookup!$1:$1,0))</f>
        <v>31.897500000000001</v>
      </c>
      <c r="W847">
        <f ca="1">INDEX(Vlookup!$A$1:$AF$1262,MATCH(Stata!$A847,Vlookup!$A:$A,0),MATCH(Stata!W$1,Vlookup!$1:$1,0))</f>
        <v>47.485999999999997</v>
      </c>
      <c r="X847">
        <f ca="1">INDEX(Vlookup!$A$1:$AF$1262,MATCH(Stata!$A847,Vlookup!$A:$A,0),MATCH(Stata!X$1,Vlookup!$1:$1,0))</f>
        <v>21.748000000000001</v>
      </c>
      <c r="Y847">
        <f ca="1">INDEX(Vlookup!$A$1:$AF$1262,MATCH(Stata!$A847,Vlookup!$A:$A,0),MATCH(Stata!Y$1,Vlookup!$1:$1,0))</f>
        <v>18.030799999999999</v>
      </c>
      <c r="Z847">
        <f ca="1">INDEX(Vlookup!$A$1:$AF$1262,MATCH(Stata!$A847,Vlookup!$A:$A,0),MATCH(Stata!Z$1,Vlookup!$1:$1,0))</f>
        <v>13.271100000000001</v>
      </c>
      <c r="AA847">
        <f ca="1">INDEX(Vlookup!$A$1:$AF$1262,MATCH(Stata!$A847,Vlookup!$A:$A,0),MATCH(Stata!AA$1,Vlookup!$1:$1,0))</f>
        <v>45.242100000000001</v>
      </c>
      <c r="AB847">
        <f ca="1">INDEX(Vlookup!$A$1:$AF$1262,MATCH(Stata!$A847,Vlookup!$A:$A,0),MATCH(Stata!AB$1,Vlookup!$1:$1,0))</f>
        <v>46.464599999999997</v>
      </c>
      <c r="AC847">
        <f ca="1">INDEX(Vlookup!$A$1:$AF$1262,MATCH(Stata!$A847,Vlookup!$A:$A,0),MATCH(Stata!AC$1,Vlookup!$1:$1,0))</f>
        <v>22.617599999999999</v>
      </c>
      <c r="AD847">
        <f ca="1">INDEX(Vlookup!$A$1:$AF$1262,MATCH(Stata!$A847,Vlookup!$A:$A,0),MATCH(Stata!AD$1,Vlookup!$1:$1,0))</f>
        <v>45.974400000000003</v>
      </c>
      <c r="AE847">
        <f ca="1">INDEX(Vlookup!$A$1:$AF$1262,MATCH(Stata!$A847,Vlookup!$A:$A,0),MATCH(Stata!AE$1,Vlookup!$1:$1,0))</f>
        <v>22.354099999999999</v>
      </c>
      <c r="AF847">
        <f ca="1">INDEX(Vlookup!$A$1:$AF$1262,MATCH(Stata!$A847,Vlookup!$A:$A,0),MATCH(Stata!AF$1,Vlookup!$1:$1,0))</f>
        <v>1436.74</v>
      </c>
      <c r="AG847">
        <f ca="1">INDEX(Vlookup!$A$1:$AG$1262,MATCH(Stata!$A847,Vlookup!$A:$A,0),MATCH(Stata!AG$1,Vlookup!$1:$1,0))</f>
        <v>33.65</v>
      </c>
    </row>
    <row r="848" spans="1:33" hidden="1" x14ac:dyDescent="0.25">
      <c r="A848" s="1">
        <v>39947</v>
      </c>
      <c r="B848">
        <f ca="1">INDEX(Vlookup!$A$1:$AF$1262,MATCH(Stata!$A848,Vlookup!$A:$A,0),MATCH(Stata!B$1,Vlookup!$1:$1,0))</f>
        <v>52.426200000000001</v>
      </c>
      <c r="C848">
        <f ca="1">INDEX(Vlookup!$A$1:$AF$1262,MATCH(Stata!$A848,Vlookup!$A:$A,0),MATCH(Stata!C$1,Vlookup!$1:$1,0))</f>
        <v>8.4314999999999998</v>
      </c>
      <c r="D848">
        <f ca="1">INDEX(Vlookup!$A$1:$AF$1262,MATCH(Stata!$A848,Vlookup!$A:$A,0),MATCH(Stata!D$1,Vlookup!$1:$1,0))</f>
        <v>13.5009</v>
      </c>
      <c r="E848">
        <f ca="1">INDEX(Vlookup!$A$1:$AF$1262,MATCH(Stata!$A848,Vlookup!$A:$A,0),MATCH(Stata!E$1,Vlookup!$1:$1,0))</f>
        <v>23.183800000000002</v>
      </c>
      <c r="F848">
        <f ca="1">INDEX(Vlookup!$A$1:$AF$1262,MATCH(Stata!$A848,Vlookup!$A:$A,0),MATCH(Stata!F$1,Vlookup!$1:$1,0))</f>
        <v>30.8278</v>
      </c>
      <c r="G848">
        <f ca="1">INDEX(Vlookup!$A$1:$AF$1262,MATCH(Stata!$A848,Vlookup!$A:$A,0),MATCH(Stata!G$1,Vlookup!$1:$1,0))</f>
        <v>20.090599999999998</v>
      </c>
      <c r="H848">
        <f ca="1">INDEX(Vlookup!$A$1:$AF$1262,MATCH(Stata!$A848,Vlookup!$A:$A,0),MATCH(Stata!H$1,Vlookup!$1:$1,0))</f>
        <v>39.660800000000002</v>
      </c>
      <c r="I848">
        <f ca="1">INDEX(Vlookup!$A$1:$AF$1262,MATCH(Stata!$A848,Vlookup!$A:$A,0),MATCH(Stata!I$1,Vlookup!$1:$1,0))</f>
        <v>32.9572</v>
      </c>
      <c r="J848">
        <f ca="1">INDEX(Vlookup!$A$1:$AF$1262,MATCH(Stata!$A848,Vlookup!$A:$A,0),MATCH(Stata!J$1,Vlookup!$1:$1,0))</f>
        <v>35.4253</v>
      </c>
      <c r="K848">
        <f ca="1">INDEX(Vlookup!$A$1:$AF$1262,MATCH(Stata!$A848,Vlookup!$A:$A,0),MATCH(Stata!K$1,Vlookup!$1:$1,0))</f>
        <v>20.0929</v>
      </c>
      <c r="L848">
        <f ca="1">INDEX(Vlookup!$A$1:$AF$1262,MATCH(Stata!$A848,Vlookup!$A:$A,0),MATCH(Stata!L$1,Vlookup!$1:$1,0))</f>
        <v>23.592099999999999</v>
      </c>
      <c r="M848">
        <f ca="1">INDEX(Vlookup!$A$1:$AF$1262,MATCH(Stata!$A848,Vlookup!$A:$A,0),MATCH(Stata!M$1,Vlookup!$1:$1,0))</f>
        <v>63.944299999999998</v>
      </c>
      <c r="N848">
        <f ca="1">INDEX(Vlookup!$A$1:$AF$1262,MATCH(Stata!$A848,Vlookup!$A:$A,0),MATCH(Stata!N$1,Vlookup!$1:$1,0))</f>
        <v>11.6045</v>
      </c>
      <c r="O848" t="e">
        <f ca="1">INDEX(Vlookup!$A$1:$AF$1262,MATCH(Stata!$A848,Vlookup!$A:$A,0),MATCH(Stata!O$1,Vlookup!$1:$1,0))</f>
        <v>#N/A</v>
      </c>
      <c r="P848">
        <f ca="1">INDEX(Vlookup!$A$1:$AF$1262,MATCH(Stata!$A848,Vlookup!$A:$A,0),MATCH(Stata!P$1,Vlookup!$1:$1,0))</f>
        <v>33.038899999999998</v>
      </c>
      <c r="Q848">
        <f ca="1">INDEX(Vlookup!$A$1:$AF$1262,MATCH(Stata!$A848,Vlookup!$A:$A,0),MATCH(Stata!Q$1,Vlookup!$1:$1,0))</f>
        <v>22.03</v>
      </c>
      <c r="R848">
        <f ca="1">INDEX(Vlookup!$A$1:$AF$1262,MATCH(Stata!$A848,Vlookup!$A:$A,0),MATCH(Stata!R$1,Vlookup!$1:$1,0))</f>
        <v>28.725899999999999</v>
      </c>
      <c r="S848">
        <f ca="1">INDEX(Vlookup!$A$1:$AF$1262,MATCH(Stata!$A848,Vlookup!$A:$A,0),MATCH(Stata!S$1,Vlookup!$1:$1,0))</f>
        <v>13.8636</v>
      </c>
      <c r="T848">
        <f ca="1">INDEX(Vlookup!$A$1:$AF$1262,MATCH(Stata!$A848,Vlookup!$A:$A,0),MATCH(Stata!T$1,Vlookup!$1:$1,0))</f>
        <v>95.018000000000001</v>
      </c>
      <c r="U848">
        <f ca="1">INDEX(Vlookup!$A$1:$AF$1262,MATCH(Stata!$A848,Vlookup!$A:$A,0),MATCH(Stata!U$1,Vlookup!$1:$1,0))</f>
        <v>48.24</v>
      </c>
      <c r="V848">
        <f ca="1">INDEX(Vlookup!$A$1:$AF$1262,MATCH(Stata!$A848,Vlookup!$A:$A,0),MATCH(Stata!V$1,Vlookup!$1:$1,0))</f>
        <v>33.293300000000002</v>
      </c>
      <c r="W848">
        <f ca="1">INDEX(Vlookup!$A$1:$AF$1262,MATCH(Stata!$A848,Vlookup!$A:$A,0),MATCH(Stata!W$1,Vlookup!$1:$1,0))</f>
        <v>47.557000000000002</v>
      </c>
      <c r="X848">
        <f ca="1">INDEX(Vlookup!$A$1:$AF$1262,MATCH(Stata!$A848,Vlookup!$A:$A,0),MATCH(Stata!X$1,Vlookup!$1:$1,0))</f>
        <v>22.07</v>
      </c>
      <c r="Y848">
        <f ca="1">INDEX(Vlookup!$A$1:$AF$1262,MATCH(Stata!$A848,Vlookup!$A:$A,0),MATCH(Stata!Y$1,Vlookup!$1:$1,0))</f>
        <v>18.313800000000001</v>
      </c>
      <c r="Z848">
        <f ca="1">INDEX(Vlookup!$A$1:$AF$1262,MATCH(Stata!$A848,Vlookup!$A:$A,0),MATCH(Stata!Z$1,Vlookup!$1:$1,0))</f>
        <v>13.332000000000001</v>
      </c>
      <c r="AA848">
        <f ca="1">INDEX(Vlookup!$A$1:$AF$1262,MATCH(Stata!$A848,Vlookup!$A:$A,0),MATCH(Stata!AA$1,Vlookup!$1:$1,0))</f>
        <v>45.1</v>
      </c>
      <c r="AB848">
        <f ca="1">INDEX(Vlookup!$A$1:$AF$1262,MATCH(Stata!$A848,Vlookup!$A:$A,0),MATCH(Stata!AB$1,Vlookup!$1:$1,0))</f>
        <v>47.290900000000001</v>
      </c>
      <c r="AC848">
        <f ca="1">INDEX(Vlookup!$A$1:$AF$1262,MATCH(Stata!$A848,Vlookup!$A:$A,0),MATCH(Stata!AC$1,Vlookup!$1:$1,0))</f>
        <v>22.7925</v>
      </c>
      <c r="AD848">
        <f ca="1">INDEX(Vlookup!$A$1:$AF$1262,MATCH(Stata!$A848,Vlookup!$A:$A,0),MATCH(Stata!AD$1,Vlookup!$1:$1,0))</f>
        <v>45.119799999999998</v>
      </c>
      <c r="AE848">
        <f ca="1">INDEX(Vlookup!$A$1:$AF$1262,MATCH(Stata!$A848,Vlookup!$A:$A,0),MATCH(Stata!AE$1,Vlookup!$1:$1,0))</f>
        <v>22.240400000000001</v>
      </c>
      <c r="AF848">
        <f ca="1">INDEX(Vlookup!$A$1:$AF$1262,MATCH(Stata!$A848,Vlookup!$A:$A,0),MATCH(Stata!AF$1,Vlookup!$1:$1,0))</f>
        <v>1451.79</v>
      </c>
      <c r="AG848">
        <f ca="1">INDEX(Vlookup!$A$1:$AG$1262,MATCH(Stata!$A848,Vlookup!$A:$A,0),MATCH(Stata!AG$1,Vlookup!$1:$1,0))</f>
        <v>31.37</v>
      </c>
    </row>
    <row r="849" spans="1:33" hidden="1" x14ac:dyDescent="0.25">
      <c r="A849" s="1">
        <v>39948</v>
      </c>
      <c r="B849">
        <f ca="1">INDEX(Vlookup!$A$1:$AF$1262,MATCH(Stata!$A849,Vlookup!$A:$A,0),MATCH(Stata!B$1,Vlookup!$1:$1,0))</f>
        <v>52.408099999999997</v>
      </c>
      <c r="C849">
        <f ca="1">INDEX(Vlookup!$A$1:$AF$1262,MATCH(Stata!$A849,Vlookup!$A:$A,0),MATCH(Stata!C$1,Vlookup!$1:$1,0))</f>
        <v>8.7112999999999996</v>
      </c>
      <c r="D849">
        <f ca="1">INDEX(Vlookup!$A$1:$AF$1262,MATCH(Stata!$A849,Vlookup!$A:$A,0),MATCH(Stata!D$1,Vlookup!$1:$1,0))</f>
        <v>13.484999999999999</v>
      </c>
      <c r="E849">
        <f ca="1">INDEX(Vlookup!$A$1:$AF$1262,MATCH(Stata!$A849,Vlookup!$A:$A,0),MATCH(Stata!E$1,Vlookup!$1:$1,0))</f>
        <v>22.724299999999999</v>
      </c>
      <c r="F849">
        <f ca="1">INDEX(Vlookup!$A$1:$AF$1262,MATCH(Stata!$A849,Vlookup!$A:$A,0),MATCH(Stata!F$1,Vlookup!$1:$1,0))</f>
        <v>28.8172</v>
      </c>
      <c r="G849">
        <f ca="1">INDEX(Vlookup!$A$1:$AF$1262,MATCH(Stata!$A849,Vlookup!$A:$A,0),MATCH(Stata!G$1,Vlookup!$1:$1,0))</f>
        <v>20.010200000000001</v>
      </c>
      <c r="H849">
        <f ca="1">INDEX(Vlookup!$A$1:$AF$1262,MATCH(Stata!$A849,Vlookup!$A:$A,0),MATCH(Stata!H$1,Vlookup!$1:$1,0))</f>
        <v>39.259099999999997</v>
      </c>
      <c r="I849">
        <f ca="1">INDEX(Vlookup!$A$1:$AF$1262,MATCH(Stata!$A849,Vlookup!$A:$A,0),MATCH(Stata!I$1,Vlookup!$1:$1,0))</f>
        <v>32.655700000000003</v>
      </c>
      <c r="J849">
        <f ca="1">INDEX(Vlookup!$A$1:$AF$1262,MATCH(Stata!$A849,Vlookup!$A:$A,0),MATCH(Stata!J$1,Vlookup!$1:$1,0))</f>
        <v>34.726799999999997</v>
      </c>
      <c r="K849">
        <f ca="1">INDEX(Vlookup!$A$1:$AF$1262,MATCH(Stata!$A849,Vlookup!$A:$A,0),MATCH(Stata!K$1,Vlookup!$1:$1,0))</f>
        <v>20.119800000000001</v>
      </c>
      <c r="L849">
        <f ca="1">INDEX(Vlookup!$A$1:$AF$1262,MATCH(Stata!$A849,Vlookup!$A:$A,0),MATCH(Stata!L$1,Vlookup!$1:$1,0))</f>
        <v>23.557099999999998</v>
      </c>
      <c r="M849">
        <f ca="1">INDEX(Vlookup!$A$1:$AF$1262,MATCH(Stata!$A849,Vlookup!$A:$A,0),MATCH(Stata!M$1,Vlookup!$1:$1,0))</f>
        <v>63.348500000000001</v>
      </c>
      <c r="N849">
        <f ca="1">INDEX(Vlookup!$A$1:$AF$1262,MATCH(Stata!$A849,Vlookup!$A:$A,0),MATCH(Stata!N$1,Vlookup!$1:$1,0))</f>
        <v>11.4443</v>
      </c>
      <c r="O849" t="e">
        <f ca="1">INDEX(Vlookup!$A$1:$AF$1262,MATCH(Stata!$A849,Vlookup!$A:$A,0),MATCH(Stata!O$1,Vlookup!$1:$1,0))</f>
        <v>#N/A</v>
      </c>
      <c r="P849">
        <f ca="1">INDEX(Vlookup!$A$1:$AF$1262,MATCH(Stata!$A849,Vlookup!$A:$A,0),MATCH(Stata!P$1,Vlookup!$1:$1,0))</f>
        <v>33.114600000000003</v>
      </c>
      <c r="Q849">
        <f ca="1">INDEX(Vlookup!$A$1:$AF$1262,MATCH(Stata!$A849,Vlookup!$A:$A,0),MATCH(Stata!Q$1,Vlookup!$1:$1,0))</f>
        <v>21.9133</v>
      </c>
      <c r="R849">
        <f ca="1">INDEX(Vlookup!$A$1:$AF$1262,MATCH(Stata!$A849,Vlookup!$A:$A,0),MATCH(Stata!R$1,Vlookup!$1:$1,0))</f>
        <v>28.7529</v>
      </c>
      <c r="S849">
        <f ca="1">INDEX(Vlookup!$A$1:$AF$1262,MATCH(Stata!$A849,Vlookup!$A:$A,0),MATCH(Stata!S$1,Vlookup!$1:$1,0))</f>
        <v>13.551299999999999</v>
      </c>
      <c r="T849">
        <f ca="1">INDEX(Vlookup!$A$1:$AF$1262,MATCH(Stata!$A849,Vlookup!$A:$A,0),MATCH(Stata!T$1,Vlookup!$1:$1,0))</f>
        <v>95.318899999999999</v>
      </c>
      <c r="U849">
        <f ca="1">INDEX(Vlookup!$A$1:$AF$1262,MATCH(Stata!$A849,Vlookup!$A:$A,0),MATCH(Stata!U$1,Vlookup!$1:$1,0))</f>
        <v>48.581899999999997</v>
      </c>
      <c r="V849">
        <f ca="1">INDEX(Vlookup!$A$1:$AF$1262,MATCH(Stata!$A849,Vlookup!$A:$A,0),MATCH(Stata!V$1,Vlookup!$1:$1,0))</f>
        <v>32.703200000000002</v>
      </c>
      <c r="W849">
        <f ca="1">INDEX(Vlookup!$A$1:$AF$1262,MATCH(Stata!$A849,Vlookup!$A:$A,0),MATCH(Stata!W$1,Vlookup!$1:$1,0))</f>
        <v>47.459400000000002</v>
      </c>
      <c r="X849">
        <f ca="1">INDEX(Vlookup!$A$1:$AF$1262,MATCH(Stata!$A849,Vlookup!$A:$A,0),MATCH(Stata!X$1,Vlookup!$1:$1,0))</f>
        <v>21.578600000000002</v>
      </c>
      <c r="Y849">
        <f ca="1">INDEX(Vlookup!$A$1:$AF$1262,MATCH(Stata!$A849,Vlookup!$A:$A,0),MATCH(Stata!Y$1,Vlookup!$1:$1,0))</f>
        <v>18.459900000000001</v>
      </c>
      <c r="Z849">
        <f ca="1">INDEX(Vlookup!$A$1:$AF$1262,MATCH(Stata!$A849,Vlookup!$A:$A,0),MATCH(Stata!Z$1,Vlookup!$1:$1,0))</f>
        <v>13.045199999999999</v>
      </c>
      <c r="AA849">
        <f ca="1">INDEX(Vlookup!$A$1:$AF$1262,MATCH(Stata!$A849,Vlookup!$A:$A,0),MATCH(Stata!AA$1,Vlookup!$1:$1,0))</f>
        <v>44.9846</v>
      </c>
      <c r="AB849">
        <f ca="1">INDEX(Vlookup!$A$1:$AF$1262,MATCH(Stata!$A849,Vlookup!$A:$A,0),MATCH(Stata!AB$1,Vlookup!$1:$1,0))</f>
        <v>47.079700000000003</v>
      </c>
      <c r="AC849">
        <f ca="1">INDEX(Vlookup!$A$1:$AF$1262,MATCH(Stata!$A849,Vlookup!$A:$A,0),MATCH(Stata!AC$1,Vlookup!$1:$1,0))</f>
        <v>22.511199999999999</v>
      </c>
      <c r="AD849">
        <f ca="1">INDEX(Vlookup!$A$1:$AF$1262,MATCH(Stata!$A849,Vlookup!$A:$A,0),MATCH(Stata!AD$1,Vlookup!$1:$1,0))</f>
        <v>44.2468</v>
      </c>
      <c r="AE849">
        <f ca="1">INDEX(Vlookup!$A$1:$AF$1262,MATCH(Stata!$A849,Vlookup!$A:$A,0),MATCH(Stata!AE$1,Vlookup!$1:$1,0))</f>
        <v>22.174099999999999</v>
      </c>
      <c r="AF849">
        <f ca="1">INDEX(Vlookup!$A$1:$AF$1262,MATCH(Stata!$A849,Vlookup!$A:$A,0),MATCH(Stata!AF$1,Vlookup!$1:$1,0))</f>
        <v>1435.48</v>
      </c>
      <c r="AG849">
        <f ca="1">INDEX(Vlookup!$A$1:$AG$1262,MATCH(Stata!$A849,Vlookup!$A:$A,0),MATCH(Stata!AG$1,Vlookup!$1:$1,0))</f>
        <v>33.119999999999997</v>
      </c>
    </row>
    <row r="850" spans="1:33" hidden="1" x14ac:dyDescent="0.25">
      <c r="A850" s="1">
        <v>39951</v>
      </c>
      <c r="B850">
        <f ca="1">INDEX(Vlookup!$A$1:$AF$1262,MATCH(Stata!$A850,Vlookup!$A:$A,0),MATCH(Stata!B$1,Vlookup!$1:$1,0))</f>
        <v>53.593400000000003</v>
      </c>
      <c r="C850">
        <f ca="1">INDEX(Vlookup!$A$1:$AF$1262,MATCH(Stata!$A850,Vlookup!$A:$A,0),MATCH(Stata!C$1,Vlookup!$1:$1,0))</f>
        <v>9.1550999999999991</v>
      </c>
      <c r="D850">
        <f ca="1">INDEX(Vlookup!$A$1:$AF$1262,MATCH(Stata!$A850,Vlookup!$A:$A,0),MATCH(Stata!D$1,Vlookup!$1:$1,0))</f>
        <v>13.4056</v>
      </c>
      <c r="E850">
        <f ca="1">INDEX(Vlookup!$A$1:$AF$1262,MATCH(Stata!$A850,Vlookup!$A:$A,0),MATCH(Stata!E$1,Vlookup!$1:$1,0))</f>
        <v>24.5062</v>
      </c>
      <c r="F850">
        <f ca="1">INDEX(Vlookup!$A$1:$AF$1262,MATCH(Stata!$A850,Vlookup!$A:$A,0),MATCH(Stata!F$1,Vlookup!$1:$1,0))</f>
        <v>30.6602</v>
      </c>
      <c r="G850">
        <f ca="1">INDEX(Vlookup!$A$1:$AF$1262,MATCH(Stata!$A850,Vlookup!$A:$A,0),MATCH(Stata!G$1,Vlookup!$1:$1,0))</f>
        <v>19.776900000000001</v>
      </c>
      <c r="H850">
        <f ca="1">INDEX(Vlookup!$A$1:$AF$1262,MATCH(Stata!$A850,Vlookup!$A:$A,0),MATCH(Stata!H$1,Vlookup!$1:$1,0))</f>
        <v>40.509900000000002</v>
      </c>
      <c r="I850">
        <f ca="1">INDEX(Vlookup!$A$1:$AF$1262,MATCH(Stata!$A850,Vlookup!$A:$A,0),MATCH(Stata!I$1,Vlookup!$1:$1,0))</f>
        <v>34.519599999999997</v>
      </c>
      <c r="J850">
        <f ca="1">INDEX(Vlookup!$A$1:$AF$1262,MATCH(Stata!$A850,Vlookup!$A:$A,0),MATCH(Stata!J$1,Vlookup!$1:$1,0))</f>
        <v>36.323399999999999</v>
      </c>
      <c r="K850">
        <f ca="1">INDEX(Vlookup!$A$1:$AF$1262,MATCH(Stata!$A850,Vlookup!$A:$A,0),MATCH(Stata!K$1,Vlookup!$1:$1,0))</f>
        <v>20.616499999999998</v>
      </c>
      <c r="L850">
        <f ca="1">INDEX(Vlookup!$A$1:$AF$1262,MATCH(Stata!$A850,Vlookup!$A:$A,0),MATCH(Stata!L$1,Vlookup!$1:$1,0))</f>
        <v>24.685500000000001</v>
      </c>
      <c r="M850">
        <f ca="1">INDEX(Vlookup!$A$1:$AF$1262,MATCH(Stata!$A850,Vlookup!$A:$A,0),MATCH(Stata!M$1,Vlookup!$1:$1,0))</f>
        <v>64.622600000000006</v>
      </c>
      <c r="N850">
        <f ca="1">INDEX(Vlookup!$A$1:$AF$1262,MATCH(Stata!$A850,Vlookup!$A:$A,0),MATCH(Stata!N$1,Vlookup!$1:$1,0))</f>
        <v>11.9871</v>
      </c>
      <c r="O850" t="e">
        <f ca="1">INDEX(Vlookup!$A$1:$AF$1262,MATCH(Stata!$A850,Vlookup!$A:$A,0),MATCH(Stata!O$1,Vlookup!$1:$1,0))</f>
        <v>#N/A</v>
      </c>
      <c r="P850">
        <f ca="1">INDEX(Vlookup!$A$1:$AF$1262,MATCH(Stata!$A850,Vlookup!$A:$A,0),MATCH(Stata!P$1,Vlookup!$1:$1,0))</f>
        <v>33.7956</v>
      </c>
      <c r="Q850">
        <f ca="1">INDEX(Vlookup!$A$1:$AF$1262,MATCH(Stata!$A850,Vlookup!$A:$A,0),MATCH(Stata!Q$1,Vlookup!$1:$1,0))</f>
        <v>23.368200000000002</v>
      </c>
      <c r="R850">
        <f ca="1">INDEX(Vlookup!$A$1:$AF$1262,MATCH(Stata!$A850,Vlookup!$A:$A,0),MATCH(Stata!R$1,Vlookup!$1:$1,0))</f>
        <v>29.9817</v>
      </c>
      <c r="S850">
        <f ca="1">INDEX(Vlookup!$A$1:$AF$1262,MATCH(Stata!$A850,Vlookup!$A:$A,0),MATCH(Stata!S$1,Vlookup!$1:$1,0))</f>
        <v>13.845700000000001</v>
      </c>
      <c r="T850">
        <f ca="1">INDEX(Vlookup!$A$1:$AF$1262,MATCH(Stata!$A850,Vlookup!$A:$A,0),MATCH(Stata!T$1,Vlookup!$1:$1,0))</f>
        <v>98.337299999999999</v>
      </c>
      <c r="U850">
        <f ca="1">INDEX(Vlookup!$A$1:$AF$1262,MATCH(Stata!$A850,Vlookup!$A:$A,0),MATCH(Stata!U$1,Vlookup!$1:$1,0))</f>
        <v>49.143000000000001</v>
      </c>
      <c r="V850">
        <f ca="1">INDEX(Vlookup!$A$1:$AF$1262,MATCH(Stata!$A850,Vlookup!$A:$A,0),MATCH(Stata!V$1,Vlookup!$1:$1,0))</f>
        <v>34.904600000000002</v>
      </c>
      <c r="W850">
        <f ca="1">INDEX(Vlookup!$A$1:$AF$1262,MATCH(Stata!$A850,Vlookup!$A:$A,0),MATCH(Stata!W$1,Vlookup!$1:$1,0))</f>
        <v>48.116300000000003</v>
      </c>
      <c r="X850">
        <f ca="1">INDEX(Vlookup!$A$1:$AF$1262,MATCH(Stata!$A850,Vlookup!$A:$A,0),MATCH(Stata!X$1,Vlookup!$1:$1,0))</f>
        <v>21.807300000000001</v>
      </c>
      <c r="Y850">
        <f ca="1">INDEX(Vlookup!$A$1:$AF$1262,MATCH(Stata!$A850,Vlookup!$A:$A,0),MATCH(Stata!Y$1,Vlookup!$1:$1,0))</f>
        <v>18.806799999999999</v>
      </c>
      <c r="Z850">
        <f ca="1">INDEX(Vlookup!$A$1:$AF$1262,MATCH(Stata!$A850,Vlookup!$A:$A,0),MATCH(Stata!Z$1,Vlookup!$1:$1,0))</f>
        <v>13.201599999999999</v>
      </c>
      <c r="AA850">
        <f ca="1">INDEX(Vlookup!$A$1:$AF$1262,MATCH(Stata!$A850,Vlookup!$A:$A,0),MATCH(Stata!AA$1,Vlookup!$1:$1,0))</f>
        <v>46.627000000000002</v>
      </c>
      <c r="AB850">
        <f ca="1">INDEX(Vlookup!$A$1:$AF$1262,MATCH(Stata!$A850,Vlookup!$A:$A,0),MATCH(Stata!AB$1,Vlookup!$1:$1,0))</f>
        <v>48.640500000000003</v>
      </c>
      <c r="AC850">
        <f ca="1">INDEX(Vlookup!$A$1:$AF$1262,MATCH(Stata!$A850,Vlookup!$A:$A,0),MATCH(Stata!AC$1,Vlookup!$1:$1,0))</f>
        <v>22.579599999999999</v>
      </c>
      <c r="AD850">
        <f ca="1">INDEX(Vlookup!$A$1:$AF$1262,MATCH(Stata!$A850,Vlookup!$A:$A,0),MATCH(Stata!AD$1,Vlookup!$1:$1,0))</f>
        <v>45.8733</v>
      </c>
      <c r="AE850">
        <f ca="1">INDEX(Vlookup!$A$1:$AF$1262,MATCH(Stata!$A850,Vlookup!$A:$A,0),MATCH(Stata!AE$1,Vlookup!$1:$1,0))</f>
        <v>22.931899999999999</v>
      </c>
      <c r="AF850">
        <f ca="1">INDEX(Vlookup!$A$1:$AF$1262,MATCH(Stata!$A850,Vlookup!$A:$A,0),MATCH(Stata!AF$1,Vlookup!$1:$1,0))</f>
        <v>1479.24</v>
      </c>
      <c r="AG850">
        <f ca="1">INDEX(Vlookup!$A$1:$AG$1262,MATCH(Stata!$A850,Vlookup!$A:$A,0),MATCH(Stata!AG$1,Vlookup!$1:$1,0))</f>
        <v>30.24</v>
      </c>
    </row>
    <row r="851" spans="1:33" hidden="1" x14ac:dyDescent="0.25">
      <c r="A851" s="1">
        <v>39952</v>
      </c>
      <c r="B851">
        <f ca="1">INDEX(Vlookup!$A$1:$AF$1262,MATCH(Stata!$A851,Vlookup!$A:$A,0),MATCH(Stata!B$1,Vlookup!$1:$1,0))</f>
        <v>53.385300000000001</v>
      </c>
      <c r="C851">
        <f ca="1">INDEX(Vlookup!$A$1:$AF$1262,MATCH(Stata!$A851,Vlookup!$A:$A,0),MATCH(Stata!C$1,Vlookup!$1:$1,0))</f>
        <v>9.3384</v>
      </c>
      <c r="D851">
        <f ca="1">INDEX(Vlookup!$A$1:$AF$1262,MATCH(Stata!$A851,Vlookup!$A:$A,0),MATCH(Stata!D$1,Vlookup!$1:$1,0))</f>
        <v>13.35</v>
      </c>
      <c r="E851">
        <f ca="1">INDEX(Vlookup!$A$1:$AF$1262,MATCH(Stata!$A851,Vlookup!$A:$A,0),MATCH(Stata!E$1,Vlookup!$1:$1,0))</f>
        <v>23.249500000000001</v>
      </c>
      <c r="F851">
        <f ca="1">INDEX(Vlookup!$A$1:$AF$1262,MATCH(Stata!$A851,Vlookup!$A:$A,0),MATCH(Stata!F$1,Vlookup!$1:$1,0))</f>
        <v>30.325099999999999</v>
      </c>
      <c r="G851">
        <f ca="1">INDEX(Vlookup!$A$1:$AF$1262,MATCH(Stata!$A851,Vlookup!$A:$A,0),MATCH(Stata!G$1,Vlookup!$1:$1,0))</f>
        <v>19.8413</v>
      </c>
      <c r="H851">
        <f ca="1">INDEX(Vlookup!$A$1:$AF$1262,MATCH(Stata!$A851,Vlookup!$A:$A,0),MATCH(Stata!H$1,Vlookup!$1:$1,0))</f>
        <v>40.738199999999999</v>
      </c>
      <c r="I851">
        <f ca="1">INDEX(Vlookup!$A$1:$AF$1262,MATCH(Stata!$A851,Vlookup!$A:$A,0),MATCH(Stata!I$1,Vlookup!$1:$1,0))</f>
        <v>34.4191</v>
      </c>
      <c r="J851">
        <f ca="1">INDEX(Vlookup!$A$1:$AF$1262,MATCH(Stata!$A851,Vlookup!$A:$A,0),MATCH(Stata!J$1,Vlookup!$1:$1,0))</f>
        <v>37.620699999999999</v>
      </c>
      <c r="K851">
        <f ca="1">INDEX(Vlookup!$A$1:$AF$1262,MATCH(Stata!$A851,Vlookup!$A:$A,0),MATCH(Stata!K$1,Vlookup!$1:$1,0))</f>
        <v>20.871600000000001</v>
      </c>
      <c r="L851">
        <f ca="1">INDEX(Vlookup!$A$1:$AF$1262,MATCH(Stata!$A851,Vlookup!$A:$A,0),MATCH(Stata!L$1,Vlookup!$1:$1,0))</f>
        <v>24.790500000000002</v>
      </c>
      <c r="M851">
        <f ca="1">INDEX(Vlookup!$A$1:$AF$1262,MATCH(Stata!$A851,Vlookup!$A:$A,0),MATCH(Stata!M$1,Vlookup!$1:$1,0))</f>
        <v>64.640900000000002</v>
      </c>
      <c r="N851">
        <f ca="1">INDEX(Vlookup!$A$1:$AF$1262,MATCH(Stata!$A851,Vlookup!$A:$A,0),MATCH(Stata!N$1,Vlookup!$1:$1,0))</f>
        <v>12.191800000000001</v>
      </c>
      <c r="O851" t="e">
        <f ca="1">INDEX(Vlookup!$A$1:$AF$1262,MATCH(Stata!$A851,Vlookup!$A:$A,0),MATCH(Stata!O$1,Vlookup!$1:$1,0))</f>
        <v>#N/A</v>
      </c>
      <c r="P851">
        <f ca="1">INDEX(Vlookup!$A$1:$AF$1262,MATCH(Stata!$A851,Vlookup!$A:$A,0),MATCH(Stata!P$1,Vlookup!$1:$1,0))</f>
        <v>34.599600000000002</v>
      </c>
      <c r="Q851">
        <f ca="1">INDEX(Vlookup!$A$1:$AF$1262,MATCH(Stata!$A851,Vlookup!$A:$A,0),MATCH(Stata!Q$1,Vlookup!$1:$1,0))</f>
        <v>22.119800000000001</v>
      </c>
      <c r="R851">
        <f ca="1">INDEX(Vlookup!$A$1:$AF$1262,MATCH(Stata!$A851,Vlookup!$A:$A,0),MATCH(Stata!R$1,Vlookup!$1:$1,0))</f>
        <v>30.063500000000001</v>
      </c>
      <c r="S851">
        <f ca="1">INDEX(Vlookup!$A$1:$AF$1262,MATCH(Stata!$A851,Vlookup!$A:$A,0),MATCH(Stata!S$1,Vlookup!$1:$1,0))</f>
        <v>13.9617</v>
      </c>
      <c r="T851">
        <f ca="1">INDEX(Vlookup!$A$1:$AF$1262,MATCH(Stata!$A851,Vlookup!$A:$A,0),MATCH(Stata!T$1,Vlookup!$1:$1,0))</f>
        <v>99.211799999999997</v>
      </c>
      <c r="U851">
        <f ca="1">INDEX(Vlookup!$A$1:$AF$1262,MATCH(Stata!$A851,Vlookup!$A:$A,0),MATCH(Stata!U$1,Vlookup!$1:$1,0))</f>
        <v>49.002699999999997</v>
      </c>
      <c r="V851">
        <f ca="1">INDEX(Vlookup!$A$1:$AF$1262,MATCH(Stata!$A851,Vlookup!$A:$A,0),MATCH(Stata!V$1,Vlookup!$1:$1,0))</f>
        <v>33.546300000000002</v>
      </c>
      <c r="W851">
        <f ca="1">INDEX(Vlookup!$A$1:$AF$1262,MATCH(Stata!$A851,Vlookup!$A:$A,0),MATCH(Stata!W$1,Vlookup!$1:$1,0))</f>
        <v>47.823300000000003</v>
      </c>
      <c r="X851">
        <f ca="1">INDEX(Vlookup!$A$1:$AF$1262,MATCH(Stata!$A851,Vlookup!$A:$A,0),MATCH(Stata!X$1,Vlookup!$1:$1,0))</f>
        <v>21.832799999999999</v>
      </c>
      <c r="Y851">
        <f ca="1">INDEX(Vlookup!$A$1:$AF$1262,MATCH(Stata!$A851,Vlookup!$A:$A,0),MATCH(Stata!Y$1,Vlookup!$1:$1,0))</f>
        <v>18.659800000000001</v>
      </c>
      <c r="Z851">
        <f ca="1">INDEX(Vlookup!$A$1:$AF$1262,MATCH(Stata!$A851,Vlookup!$A:$A,0),MATCH(Stata!Z$1,Vlookup!$1:$1,0))</f>
        <v>13.1234</v>
      </c>
      <c r="AA851">
        <f ca="1">INDEX(Vlookup!$A$1:$AF$1262,MATCH(Stata!$A851,Vlookup!$A:$A,0),MATCH(Stata!AA$1,Vlookup!$1:$1,0))</f>
        <v>47.008800000000001</v>
      </c>
      <c r="AB851">
        <f ca="1">INDEX(Vlookup!$A$1:$AF$1262,MATCH(Stata!$A851,Vlookup!$A:$A,0),MATCH(Stata!AB$1,Vlookup!$1:$1,0))</f>
        <v>48.016199999999998</v>
      </c>
      <c r="AC851">
        <f ca="1">INDEX(Vlookup!$A$1:$AF$1262,MATCH(Stata!$A851,Vlookup!$A:$A,0),MATCH(Stata!AC$1,Vlookup!$1:$1,0))</f>
        <v>22.541599999999999</v>
      </c>
      <c r="AD851">
        <f ca="1">INDEX(Vlookup!$A$1:$AF$1262,MATCH(Stata!$A851,Vlookup!$A:$A,0),MATCH(Stata!AD$1,Vlookup!$1:$1,0))</f>
        <v>45.358699999999999</v>
      </c>
      <c r="AE851">
        <f ca="1">INDEX(Vlookup!$A$1:$AF$1262,MATCH(Stata!$A851,Vlookup!$A:$A,0),MATCH(Stata!AE$1,Vlookup!$1:$1,0))</f>
        <v>22.5625</v>
      </c>
      <c r="AF851">
        <f ca="1">INDEX(Vlookup!$A$1:$AF$1262,MATCH(Stata!$A851,Vlookup!$A:$A,0),MATCH(Stata!AF$1,Vlookup!$1:$1,0))</f>
        <v>1476.94</v>
      </c>
      <c r="AG851">
        <f ca="1">INDEX(Vlookup!$A$1:$AG$1262,MATCH(Stata!$A851,Vlookup!$A:$A,0),MATCH(Stata!AG$1,Vlookup!$1:$1,0))</f>
        <v>28.8</v>
      </c>
    </row>
    <row r="852" spans="1:33" hidden="1" x14ac:dyDescent="0.25">
      <c r="A852" s="1">
        <v>39953</v>
      </c>
      <c r="B852">
        <f ca="1">INDEX(Vlookup!$A$1:$AF$1262,MATCH(Stata!$A852,Vlookup!$A:$A,0),MATCH(Stata!B$1,Vlookup!$1:$1,0))</f>
        <v>53.120600000000003</v>
      </c>
      <c r="C852">
        <f ca="1">INDEX(Vlookup!$A$1:$AF$1262,MATCH(Stata!$A852,Vlookup!$A:$A,0),MATCH(Stata!C$1,Vlookup!$1:$1,0))</f>
        <v>9.1550999999999991</v>
      </c>
      <c r="D852">
        <f ca="1">INDEX(Vlookup!$A$1:$AF$1262,MATCH(Stata!$A852,Vlookup!$A:$A,0),MATCH(Stata!D$1,Vlookup!$1:$1,0))</f>
        <v>13.318199999999999</v>
      </c>
      <c r="E852">
        <f ca="1">INDEX(Vlookup!$A$1:$AF$1262,MATCH(Stata!$A852,Vlookup!$A:$A,0),MATCH(Stata!E$1,Vlookup!$1:$1,0))</f>
        <v>22.489799999999999</v>
      </c>
      <c r="F852">
        <f ca="1">INDEX(Vlookup!$A$1:$AF$1262,MATCH(Stata!$A852,Vlookup!$A:$A,0),MATCH(Stata!F$1,Vlookup!$1:$1,0))</f>
        <v>29.822500000000002</v>
      </c>
      <c r="G852">
        <f ca="1">INDEX(Vlookup!$A$1:$AF$1262,MATCH(Stata!$A852,Vlookup!$A:$A,0),MATCH(Stata!G$1,Vlookup!$1:$1,0))</f>
        <v>19.407</v>
      </c>
      <c r="H852">
        <f ca="1">INDEX(Vlookup!$A$1:$AF$1262,MATCH(Stata!$A852,Vlookup!$A:$A,0),MATCH(Stata!H$1,Vlookup!$1:$1,0))</f>
        <v>40.701700000000002</v>
      </c>
      <c r="I852">
        <f ca="1">INDEX(Vlookup!$A$1:$AF$1262,MATCH(Stata!$A852,Vlookup!$A:$A,0),MATCH(Stata!I$1,Vlookup!$1:$1,0))</f>
        <v>34.081000000000003</v>
      </c>
      <c r="J852">
        <f ca="1">INDEX(Vlookup!$A$1:$AF$1262,MATCH(Stata!$A852,Vlookup!$A:$A,0),MATCH(Stata!J$1,Vlookup!$1:$1,0))</f>
        <v>36.822299999999998</v>
      </c>
      <c r="K852">
        <f ca="1">INDEX(Vlookup!$A$1:$AF$1262,MATCH(Stata!$A852,Vlookup!$A:$A,0),MATCH(Stata!K$1,Vlookup!$1:$1,0))</f>
        <v>21.032699999999998</v>
      </c>
      <c r="L852">
        <f ca="1">INDEX(Vlookup!$A$1:$AF$1262,MATCH(Stata!$A852,Vlookup!$A:$A,0),MATCH(Stata!L$1,Vlookup!$1:$1,0))</f>
        <v>24.667999999999999</v>
      </c>
      <c r="M852">
        <f ca="1">INDEX(Vlookup!$A$1:$AF$1262,MATCH(Stata!$A852,Vlookup!$A:$A,0),MATCH(Stata!M$1,Vlookup!$1:$1,0))</f>
        <v>63.806800000000003</v>
      </c>
      <c r="N852">
        <f ca="1">INDEX(Vlookup!$A$1:$AF$1262,MATCH(Stata!$A852,Vlookup!$A:$A,0),MATCH(Stata!N$1,Vlookup!$1:$1,0))</f>
        <v>12.254099999999999</v>
      </c>
      <c r="O852" t="e">
        <f ca="1">INDEX(Vlookup!$A$1:$AF$1262,MATCH(Stata!$A852,Vlookup!$A:$A,0),MATCH(Stata!O$1,Vlookup!$1:$1,0))</f>
        <v>#N/A</v>
      </c>
      <c r="P852">
        <f ca="1">INDEX(Vlookup!$A$1:$AF$1262,MATCH(Stata!$A852,Vlookup!$A:$A,0),MATCH(Stata!P$1,Vlookup!$1:$1,0))</f>
        <v>32.792999999999999</v>
      </c>
      <c r="Q852">
        <f ca="1">INDEX(Vlookup!$A$1:$AF$1262,MATCH(Stata!$A852,Vlookup!$A:$A,0),MATCH(Stata!Q$1,Vlookup!$1:$1,0))</f>
        <v>21.401399999999999</v>
      </c>
      <c r="R852">
        <f ca="1">INDEX(Vlookup!$A$1:$AF$1262,MATCH(Stata!$A852,Vlookup!$A:$A,0),MATCH(Stata!R$1,Vlookup!$1:$1,0))</f>
        <v>30.027100000000001</v>
      </c>
      <c r="S852">
        <f ca="1">INDEX(Vlookup!$A$1:$AF$1262,MATCH(Stata!$A852,Vlookup!$A:$A,0),MATCH(Stata!S$1,Vlookup!$1:$1,0))</f>
        <v>13.8993</v>
      </c>
      <c r="T852">
        <f ca="1">INDEX(Vlookup!$A$1:$AF$1262,MATCH(Stata!$A852,Vlookup!$A:$A,0),MATCH(Stata!T$1,Vlookup!$1:$1,0))</f>
        <v>97.838999999999999</v>
      </c>
      <c r="U852">
        <f ca="1">INDEX(Vlookup!$A$1:$AF$1262,MATCH(Stata!$A852,Vlookup!$A:$A,0),MATCH(Stata!U$1,Vlookup!$1:$1,0))</f>
        <v>48.985199999999999</v>
      </c>
      <c r="V852">
        <f ca="1">INDEX(Vlookup!$A$1:$AF$1262,MATCH(Stata!$A852,Vlookup!$A:$A,0),MATCH(Stata!V$1,Vlookup!$1:$1,0))</f>
        <v>32.365900000000003</v>
      </c>
      <c r="W852">
        <f ca="1">INDEX(Vlookup!$A$1:$AF$1262,MATCH(Stata!$A852,Vlookup!$A:$A,0),MATCH(Stata!W$1,Vlookup!$1:$1,0))</f>
        <v>49.936199999999999</v>
      </c>
      <c r="X852">
        <f ca="1">INDEX(Vlookup!$A$1:$AF$1262,MATCH(Stata!$A852,Vlookup!$A:$A,0),MATCH(Stata!X$1,Vlookup!$1:$1,0))</f>
        <v>22.103899999999999</v>
      </c>
      <c r="Y852">
        <f ca="1">INDEX(Vlookup!$A$1:$AF$1262,MATCH(Stata!$A852,Vlookup!$A:$A,0),MATCH(Stata!Y$1,Vlookup!$1:$1,0))</f>
        <v>18.7242</v>
      </c>
      <c r="Z852">
        <f ca="1">INDEX(Vlookup!$A$1:$AF$1262,MATCH(Stata!$A852,Vlookup!$A:$A,0),MATCH(Stata!Z$1,Vlookup!$1:$1,0))</f>
        <v>13.132099999999999</v>
      </c>
      <c r="AA852">
        <f ca="1">INDEX(Vlookup!$A$1:$AF$1262,MATCH(Stata!$A852,Vlookup!$A:$A,0),MATCH(Stata!AA$1,Vlookup!$1:$1,0))</f>
        <v>47.9587</v>
      </c>
      <c r="AB852">
        <f ca="1">INDEX(Vlookup!$A$1:$AF$1262,MATCH(Stata!$A852,Vlookup!$A:$A,0),MATCH(Stata!AB$1,Vlookup!$1:$1,0))</f>
        <v>47.502099999999999</v>
      </c>
      <c r="AC852">
        <f ca="1">INDEX(Vlookup!$A$1:$AF$1262,MATCH(Stata!$A852,Vlookup!$A:$A,0),MATCH(Stata!AC$1,Vlookup!$1:$1,0))</f>
        <v>22.6785</v>
      </c>
      <c r="AD852">
        <f ca="1">INDEX(Vlookup!$A$1:$AF$1262,MATCH(Stata!$A852,Vlookup!$A:$A,0),MATCH(Stata!AD$1,Vlookup!$1:$1,0))</f>
        <v>44.972700000000003</v>
      </c>
      <c r="AE852">
        <f ca="1">INDEX(Vlookup!$A$1:$AF$1262,MATCH(Stata!$A852,Vlookup!$A:$A,0),MATCH(Stata!AE$1,Vlookup!$1:$1,0))</f>
        <v>22.306699999999999</v>
      </c>
      <c r="AF852">
        <f ca="1">INDEX(Vlookup!$A$1:$AF$1262,MATCH(Stata!$A852,Vlookup!$A:$A,0),MATCH(Stata!AF$1,Vlookup!$1:$1,0))</f>
        <v>1469.47</v>
      </c>
      <c r="AG852">
        <f ca="1">INDEX(Vlookup!$A$1:$AG$1262,MATCH(Stata!$A852,Vlookup!$A:$A,0),MATCH(Stata!AG$1,Vlookup!$1:$1,0))</f>
        <v>29.03</v>
      </c>
    </row>
    <row r="853" spans="1:33" hidden="1" x14ac:dyDescent="0.25">
      <c r="A853" s="1">
        <v>39954</v>
      </c>
      <c r="B853">
        <f ca="1">INDEX(Vlookup!$A$1:$AF$1262,MATCH(Stata!$A853,Vlookup!$A:$A,0),MATCH(Stata!B$1,Vlookup!$1:$1,0))</f>
        <v>51.614600000000003</v>
      </c>
      <c r="C853">
        <f ca="1">INDEX(Vlookup!$A$1:$AF$1262,MATCH(Stata!$A853,Vlookup!$A:$A,0),MATCH(Stata!C$1,Vlookup!$1:$1,0))</f>
        <v>8.7788000000000004</v>
      </c>
      <c r="D853">
        <f ca="1">INDEX(Vlookup!$A$1:$AF$1262,MATCH(Stata!$A853,Vlookup!$A:$A,0),MATCH(Stata!D$1,Vlookup!$1:$1,0))</f>
        <v>13.215</v>
      </c>
      <c r="E853">
        <f ca="1">INDEX(Vlookup!$A$1:$AF$1262,MATCH(Stata!$A853,Vlookup!$A:$A,0),MATCH(Stata!E$1,Vlookup!$1:$1,0))</f>
        <v>22.6492</v>
      </c>
      <c r="F853">
        <f ca="1">INDEX(Vlookup!$A$1:$AF$1262,MATCH(Stata!$A853,Vlookup!$A:$A,0),MATCH(Stata!F$1,Vlookup!$1:$1,0))</f>
        <v>30.157599999999999</v>
      </c>
      <c r="G853">
        <f ca="1">INDEX(Vlookup!$A$1:$AF$1262,MATCH(Stata!$A853,Vlookup!$A:$A,0),MATCH(Stata!G$1,Vlookup!$1:$1,0))</f>
        <v>19.036999999999999</v>
      </c>
      <c r="H853">
        <f ca="1">INDEX(Vlookup!$A$1:$AF$1262,MATCH(Stata!$A853,Vlookup!$A:$A,0),MATCH(Stata!H$1,Vlookup!$1:$1,0))</f>
        <v>39.523899999999998</v>
      </c>
      <c r="I853">
        <f ca="1">INDEX(Vlookup!$A$1:$AF$1262,MATCH(Stata!$A853,Vlookup!$A:$A,0),MATCH(Stata!I$1,Vlookup!$1:$1,0))</f>
        <v>32.472900000000003</v>
      </c>
      <c r="J853">
        <f ca="1">INDEX(Vlookup!$A$1:$AF$1262,MATCH(Stata!$A853,Vlookup!$A:$A,0),MATCH(Stata!J$1,Vlookup!$1:$1,0))</f>
        <v>37.121699999999997</v>
      </c>
      <c r="K853">
        <f ca="1">INDEX(Vlookup!$A$1:$AF$1262,MATCH(Stata!$A853,Vlookup!$A:$A,0),MATCH(Stata!K$1,Vlookup!$1:$1,0))</f>
        <v>20.889499999999998</v>
      </c>
      <c r="L853">
        <f ca="1">INDEX(Vlookup!$A$1:$AF$1262,MATCH(Stata!$A853,Vlookup!$A:$A,0),MATCH(Stata!L$1,Vlookup!$1:$1,0))</f>
        <v>23.880800000000001</v>
      </c>
      <c r="M853">
        <f ca="1">INDEX(Vlookup!$A$1:$AF$1262,MATCH(Stata!$A853,Vlookup!$A:$A,0),MATCH(Stata!M$1,Vlookup!$1:$1,0))</f>
        <v>62.688499999999998</v>
      </c>
      <c r="N853">
        <f ca="1">INDEX(Vlookup!$A$1:$AF$1262,MATCH(Stata!$A853,Vlookup!$A:$A,0),MATCH(Stata!N$1,Vlookup!$1:$1,0))</f>
        <v>11.782399999999999</v>
      </c>
      <c r="O853" t="e">
        <f ca="1">INDEX(Vlookup!$A$1:$AF$1262,MATCH(Stata!$A853,Vlookup!$A:$A,0),MATCH(Stata!O$1,Vlookup!$1:$1,0))</f>
        <v>#N/A</v>
      </c>
      <c r="P853">
        <f ca="1">INDEX(Vlookup!$A$1:$AF$1262,MATCH(Stata!$A853,Vlookup!$A:$A,0),MATCH(Stata!P$1,Vlookup!$1:$1,0))</f>
        <v>32.367400000000004</v>
      </c>
      <c r="Q853">
        <f ca="1">INDEX(Vlookup!$A$1:$AF$1262,MATCH(Stata!$A853,Vlookup!$A:$A,0),MATCH(Stata!Q$1,Vlookup!$1:$1,0))</f>
        <v>20.557200000000002</v>
      </c>
      <c r="R853">
        <f ca="1">INDEX(Vlookup!$A$1:$AF$1262,MATCH(Stata!$A853,Vlookup!$A:$A,0),MATCH(Stata!R$1,Vlookup!$1:$1,0))</f>
        <v>28.909600000000001</v>
      </c>
      <c r="S853">
        <f ca="1">INDEX(Vlookup!$A$1:$AF$1262,MATCH(Stata!$A853,Vlookup!$A:$A,0),MATCH(Stata!S$1,Vlookup!$1:$1,0))</f>
        <v>13.542400000000001</v>
      </c>
      <c r="T853">
        <f ca="1">INDEX(Vlookup!$A$1:$AF$1262,MATCH(Stata!$A853,Vlookup!$A:$A,0),MATCH(Stata!T$1,Vlookup!$1:$1,0))</f>
        <v>96.682400000000001</v>
      </c>
      <c r="U853">
        <f ca="1">INDEX(Vlookup!$A$1:$AF$1262,MATCH(Stata!$A853,Vlookup!$A:$A,0),MATCH(Stata!U$1,Vlookup!$1:$1,0))</f>
        <v>48.6402</v>
      </c>
      <c r="V853">
        <f ca="1">INDEX(Vlookup!$A$1:$AF$1262,MATCH(Stata!$A853,Vlookup!$A:$A,0),MATCH(Stata!V$1,Vlookup!$1:$1,0))</f>
        <v>32.693800000000003</v>
      </c>
      <c r="W853">
        <f ca="1">INDEX(Vlookup!$A$1:$AF$1262,MATCH(Stata!$A853,Vlookup!$A:$A,0),MATCH(Stata!W$1,Vlookup!$1:$1,0))</f>
        <v>49.439100000000003</v>
      </c>
      <c r="X853">
        <f ca="1">INDEX(Vlookup!$A$1:$AF$1262,MATCH(Stata!$A853,Vlookup!$A:$A,0),MATCH(Stata!X$1,Vlookup!$1:$1,0))</f>
        <v>22.129300000000001</v>
      </c>
      <c r="Y853">
        <f ca="1">INDEX(Vlookup!$A$1:$AF$1262,MATCH(Stata!$A853,Vlookup!$A:$A,0),MATCH(Stata!Y$1,Vlookup!$1:$1,0))</f>
        <v>18.209700000000002</v>
      </c>
      <c r="Z853">
        <f ca="1">INDEX(Vlookup!$A$1:$AF$1262,MATCH(Stata!$A853,Vlookup!$A:$A,0),MATCH(Stata!Z$1,Vlookup!$1:$1,0))</f>
        <v>12.8887</v>
      </c>
      <c r="AA853">
        <f ca="1">INDEX(Vlookup!$A$1:$AF$1262,MATCH(Stata!$A853,Vlookup!$A:$A,0),MATCH(Stata!AA$1,Vlookup!$1:$1,0))</f>
        <v>47.070900000000002</v>
      </c>
      <c r="AB853">
        <f ca="1">INDEX(Vlookup!$A$1:$AF$1262,MATCH(Stata!$A853,Vlookup!$A:$A,0),MATCH(Stata!AB$1,Vlookup!$1:$1,0))</f>
        <v>46.6023</v>
      </c>
      <c r="AC853">
        <f ca="1">INDEX(Vlookup!$A$1:$AF$1262,MATCH(Stata!$A853,Vlookup!$A:$A,0),MATCH(Stata!AC$1,Vlookup!$1:$1,0))</f>
        <v>22.1691</v>
      </c>
      <c r="AD853">
        <f ca="1">INDEX(Vlookup!$A$1:$AF$1262,MATCH(Stata!$A853,Vlookup!$A:$A,0),MATCH(Stata!AD$1,Vlookup!$1:$1,0))</f>
        <v>45.128999999999998</v>
      </c>
      <c r="AE853">
        <f ca="1">INDEX(Vlookup!$A$1:$AF$1262,MATCH(Stata!$A853,Vlookup!$A:$A,0),MATCH(Stata!AE$1,Vlookup!$1:$1,0))</f>
        <v>22.003599999999999</v>
      </c>
      <c r="AF853">
        <f ca="1">INDEX(Vlookup!$A$1:$AF$1262,MATCH(Stata!$A853,Vlookup!$A:$A,0),MATCH(Stata!AF$1,Vlookup!$1:$1,0))</f>
        <v>1445.28</v>
      </c>
      <c r="AG853">
        <f ca="1">INDEX(Vlookup!$A$1:$AG$1262,MATCH(Stata!$A853,Vlookup!$A:$A,0),MATCH(Stata!AG$1,Vlookup!$1:$1,0))</f>
        <v>31.35</v>
      </c>
    </row>
    <row r="854" spans="1:33" hidden="1" x14ac:dyDescent="0.25">
      <c r="A854" s="1">
        <v>39955</v>
      </c>
      <c r="B854">
        <f ca="1">INDEX(Vlookup!$A$1:$AF$1262,MATCH(Stata!$A854,Vlookup!$A:$A,0),MATCH(Stata!B$1,Vlookup!$1:$1,0))</f>
        <v>51.176499999999997</v>
      </c>
      <c r="C854">
        <f ca="1">INDEX(Vlookup!$A$1:$AF$1262,MATCH(Stata!$A854,Vlookup!$A:$A,0),MATCH(Stata!C$1,Vlookup!$1:$1,0))</f>
        <v>8.5472999999999999</v>
      </c>
      <c r="D854">
        <f ca="1">INDEX(Vlookup!$A$1:$AF$1262,MATCH(Stata!$A854,Vlookup!$A:$A,0),MATCH(Stata!D$1,Vlookup!$1:$1,0))</f>
        <v>13.215</v>
      </c>
      <c r="E854">
        <f ca="1">INDEX(Vlookup!$A$1:$AF$1262,MATCH(Stata!$A854,Vlookup!$A:$A,0),MATCH(Stata!E$1,Vlookup!$1:$1,0))</f>
        <v>21.945799999999998</v>
      </c>
      <c r="F854">
        <f ca="1">INDEX(Vlookup!$A$1:$AF$1262,MATCH(Stata!$A854,Vlookup!$A:$A,0),MATCH(Stata!F$1,Vlookup!$1:$1,0))</f>
        <v>28.482199999999999</v>
      </c>
      <c r="G854">
        <f ca="1">INDEX(Vlookup!$A$1:$AF$1262,MATCH(Stata!$A854,Vlookup!$A:$A,0),MATCH(Stata!G$1,Vlookup!$1:$1,0))</f>
        <v>19.045000000000002</v>
      </c>
      <c r="H854">
        <f ca="1">INDEX(Vlookup!$A$1:$AF$1262,MATCH(Stata!$A854,Vlookup!$A:$A,0),MATCH(Stata!H$1,Vlookup!$1:$1,0))</f>
        <v>39.204300000000003</v>
      </c>
      <c r="I854">
        <f ca="1">INDEX(Vlookup!$A$1:$AF$1262,MATCH(Stata!$A854,Vlookup!$A:$A,0),MATCH(Stata!I$1,Vlookup!$1:$1,0))</f>
        <v>31.3491</v>
      </c>
      <c r="J854">
        <f ca="1">INDEX(Vlookup!$A$1:$AF$1262,MATCH(Stata!$A854,Vlookup!$A:$A,0),MATCH(Stata!J$1,Vlookup!$1:$1,0))</f>
        <v>36.622799999999998</v>
      </c>
      <c r="K854">
        <f ca="1">INDEX(Vlookup!$A$1:$AF$1262,MATCH(Stata!$A854,Vlookup!$A:$A,0),MATCH(Stata!K$1,Vlookup!$1:$1,0))</f>
        <v>21.166899999999998</v>
      </c>
      <c r="L854">
        <f ca="1">INDEX(Vlookup!$A$1:$AF$1262,MATCH(Stata!$A854,Vlookup!$A:$A,0),MATCH(Stata!L$1,Vlookup!$1:$1,0))</f>
        <v>24.291899999999998</v>
      </c>
      <c r="M854">
        <f ca="1">INDEX(Vlookup!$A$1:$AF$1262,MATCH(Stata!$A854,Vlookup!$A:$A,0),MATCH(Stata!M$1,Vlookup!$1:$1,0))</f>
        <v>63.091799999999999</v>
      </c>
      <c r="N854">
        <f ca="1">INDEX(Vlookup!$A$1:$AF$1262,MATCH(Stata!$A854,Vlookup!$A:$A,0),MATCH(Stata!N$1,Vlookup!$1:$1,0))</f>
        <v>11.6578</v>
      </c>
      <c r="O854" t="e">
        <f ca="1">INDEX(Vlookup!$A$1:$AF$1262,MATCH(Stata!$A854,Vlookup!$A:$A,0),MATCH(Stata!O$1,Vlookup!$1:$1,0))</f>
        <v>#N/A</v>
      </c>
      <c r="P854">
        <f ca="1">INDEX(Vlookup!$A$1:$AF$1262,MATCH(Stata!$A854,Vlookup!$A:$A,0),MATCH(Stata!P$1,Vlookup!$1:$1,0))</f>
        <v>32.291699999999999</v>
      </c>
      <c r="Q854">
        <f ca="1">INDEX(Vlookup!$A$1:$AF$1262,MATCH(Stata!$A854,Vlookup!$A:$A,0),MATCH(Stata!Q$1,Vlookup!$1:$1,0))</f>
        <v>20.530200000000001</v>
      </c>
      <c r="R854">
        <f ca="1">INDEX(Vlookup!$A$1:$AF$1262,MATCH(Stata!$A854,Vlookup!$A:$A,0),MATCH(Stata!R$1,Vlookup!$1:$1,0))</f>
        <v>29.164000000000001</v>
      </c>
      <c r="S854">
        <f ca="1">INDEX(Vlookup!$A$1:$AF$1262,MATCH(Stata!$A854,Vlookup!$A:$A,0),MATCH(Stata!S$1,Vlookup!$1:$1,0))</f>
        <v>13.426399999999999</v>
      </c>
      <c r="T854">
        <f ca="1">INDEX(Vlookup!$A$1:$AF$1262,MATCH(Stata!$A854,Vlookup!$A:$A,0),MATCH(Stata!T$1,Vlookup!$1:$1,0))</f>
        <v>95.807900000000004</v>
      </c>
      <c r="U854">
        <f ca="1">INDEX(Vlookup!$A$1:$AF$1262,MATCH(Stata!$A854,Vlookup!$A:$A,0),MATCH(Stata!U$1,Vlookup!$1:$1,0))</f>
        <v>48.445599999999999</v>
      </c>
      <c r="V854">
        <f ca="1">INDEX(Vlookup!$A$1:$AF$1262,MATCH(Stata!$A854,Vlookup!$A:$A,0),MATCH(Stata!V$1,Vlookup!$1:$1,0))</f>
        <v>32.2348</v>
      </c>
      <c r="W854">
        <f ca="1">INDEX(Vlookup!$A$1:$AF$1262,MATCH(Stata!$A854,Vlookup!$A:$A,0),MATCH(Stata!W$1,Vlookup!$1:$1,0))</f>
        <v>50.673000000000002</v>
      </c>
      <c r="X854">
        <f ca="1">INDEX(Vlookup!$A$1:$AF$1262,MATCH(Stata!$A854,Vlookup!$A:$A,0),MATCH(Stata!X$1,Vlookup!$1:$1,0))</f>
        <v>22.171700000000001</v>
      </c>
      <c r="Y854">
        <f ca="1">INDEX(Vlookup!$A$1:$AF$1262,MATCH(Stata!$A854,Vlookup!$A:$A,0),MATCH(Stata!Y$1,Vlookup!$1:$1,0))</f>
        <v>18.145299999999999</v>
      </c>
      <c r="Z854">
        <f ca="1">INDEX(Vlookup!$A$1:$AF$1262,MATCH(Stata!$A854,Vlookup!$A:$A,0),MATCH(Stata!Z$1,Vlookup!$1:$1,0))</f>
        <v>13.0017</v>
      </c>
      <c r="AA854">
        <f ca="1">INDEX(Vlookup!$A$1:$AF$1262,MATCH(Stata!$A854,Vlookup!$A:$A,0),MATCH(Stata!AA$1,Vlookup!$1:$1,0))</f>
        <v>47.079799999999999</v>
      </c>
      <c r="AB854">
        <f ca="1">INDEX(Vlookup!$A$1:$AF$1262,MATCH(Stata!$A854,Vlookup!$A:$A,0),MATCH(Stata!AB$1,Vlookup!$1:$1,0))</f>
        <v>46.859400000000001</v>
      </c>
      <c r="AC854">
        <f ca="1">INDEX(Vlookup!$A$1:$AF$1262,MATCH(Stata!$A854,Vlookup!$A:$A,0),MATCH(Stata!AC$1,Vlookup!$1:$1,0))</f>
        <v>21.902999999999999</v>
      </c>
      <c r="AD854">
        <f ca="1">INDEX(Vlookup!$A$1:$AF$1262,MATCH(Stata!$A854,Vlookup!$A:$A,0),MATCH(Stata!AD$1,Vlookup!$1:$1,0))</f>
        <v>45.257599999999996</v>
      </c>
      <c r="AE854">
        <f ca="1">INDEX(Vlookup!$A$1:$AF$1262,MATCH(Stata!$A854,Vlookup!$A:$A,0),MATCH(Stata!AE$1,Vlookup!$1:$1,0))</f>
        <v>22.448799999999999</v>
      </c>
      <c r="AF854">
        <f ca="1">INDEX(Vlookup!$A$1:$AF$1262,MATCH(Stata!$A854,Vlookup!$A:$A,0),MATCH(Stata!AF$1,Vlookup!$1:$1,0))</f>
        <v>1443.14</v>
      </c>
      <c r="AG854">
        <f ca="1">INDEX(Vlookup!$A$1:$AG$1262,MATCH(Stata!$A854,Vlookup!$A:$A,0),MATCH(Stata!AG$1,Vlookup!$1:$1,0))</f>
        <v>32.630000000000003</v>
      </c>
    </row>
    <row r="855" spans="1:33" hidden="1" x14ac:dyDescent="0.25">
      <c r="A855" s="1">
        <v>39959</v>
      </c>
      <c r="B855">
        <f ca="1">INDEX(Vlookup!$A$1:$AF$1262,MATCH(Stata!$A855,Vlookup!$A:$A,0),MATCH(Stata!B$1,Vlookup!$1:$1,0))</f>
        <v>52.855899999999998</v>
      </c>
      <c r="C855">
        <f ca="1">INDEX(Vlookup!$A$1:$AF$1262,MATCH(Stata!$A855,Vlookup!$A:$A,0),MATCH(Stata!C$1,Vlookup!$1:$1,0))</f>
        <v>8.9428000000000001</v>
      </c>
      <c r="D855">
        <f ca="1">INDEX(Vlookup!$A$1:$AF$1262,MATCH(Stata!$A855,Vlookup!$A:$A,0),MATCH(Stata!D$1,Vlookup!$1:$1,0))</f>
        <v>13.4373</v>
      </c>
      <c r="E855">
        <f ca="1">INDEX(Vlookup!$A$1:$AF$1262,MATCH(Stata!$A855,Vlookup!$A:$A,0),MATCH(Stata!E$1,Vlookup!$1:$1,0))</f>
        <v>23.043099999999999</v>
      </c>
      <c r="F855">
        <f ca="1">INDEX(Vlookup!$A$1:$AF$1262,MATCH(Stata!$A855,Vlookup!$A:$A,0),MATCH(Stata!F$1,Vlookup!$1:$1,0))</f>
        <v>28.482199999999999</v>
      </c>
      <c r="G855">
        <f ca="1">INDEX(Vlookup!$A$1:$AF$1262,MATCH(Stata!$A855,Vlookup!$A:$A,0),MATCH(Stata!G$1,Vlookup!$1:$1,0))</f>
        <v>19.712599999999998</v>
      </c>
      <c r="H855">
        <f ca="1">INDEX(Vlookup!$A$1:$AF$1262,MATCH(Stata!$A855,Vlookup!$A:$A,0),MATCH(Stata!H$1,Vlookup!$1:$1,0))</f>
        <v>40.318199999999997</v>
      </c>
      <c r="I855">
        <f ca="1">INDEX(Vlookup!$A$1:$AF$1262,MATCH(Stata!$A855,Vlookup!$A:$A,0),MATCH(Stata!I$1,Vlookup!$1:$1,0))</f>
        <v>31.979500000000002</v>
      </c>
      <c r="J855">
        <f ca="1">INDEX(Vlookup!$A$1:$AF$1262,MATCH(Stata!$A855,Vlookup!$A:$A,0),MATCH(Stata!J$1,Vlookup!$1:$1,0))</f>
        <v>37.620699999999999</v>
      </c>
      <c r="K855">
        <f ca="1">INDEX(Vlookup!$A$1:$AF$1262,MATCH(Stata!$A855,Vlookup!$A:$A,0),MATCH(Stata!K$1,Vlookup!$1:$1,0))</f>
        <v>21.1267</v>
      </c>
      <c r="L855">
        <f ca="1">INDEX(Vlookup!$A$1:$AF$1262,MATCH(Stata!$A855,Vlookup!$A:$A,0),MATCH(Stata!L$1,Vlookup!$1:$1,0))</f>
        <v>24.764299999999999</v>
      </c>
      <c r="M855">
        <f ca="1">INDEX(Vlookup!$A$1:$AF$1262,MATCH(Stata!$A855,Vlookup!$A:$A,0),MATCH(Stata!M$1,Vlookup!$1:$1,0))</f>
        <v>63.990099999999998</v>
      </c>
      <c r="N855">
        <f ca="1">INDEX(Vlookup!$A$1:$AF$1262,MATCH(Stata!$A855,Vlookup!$A:$A,0),MATCH(Stata!N$1,Vlookup!$1:$1,0))</f>
        <v>11.915900000000001</v>
      </c>
      <c r="O855" t="e">
        <f ca="1">INDEX(Vlookup!$A$1:$AF$1262,MATCH(Stata!$A855,Vlookup!$A:$A,0),MATCH(Stata!O$1,Vlookup!$1:$1,0))</f>
        <v>#N/A</v>
      </c>
      <c r="P855">
        <f ca="1">INDEX(Vlookup!$A$1:$AF$1262,MATCH(Stata!$A855,Vlookup!$A:$A,0),MATCH(Stata!P$1,Vlookup!$1:$1,0))</f>
        <v>32.6038</v>
      </c>
      <c r="Q855">
        <f ca="1">INDEX(Vlookup!$A$1:$AF$1262,MATCH(Stata!$A855,Vlookup!$A:$A,0),MATCH(Stata!Q$1,Vlookup!$1:$1,0))</f>
        <v>21.374400000000001</v>
      </c>
      <c r="R855">
        <f ca="1">INDEX(Vlookup!$A$1:$AF$1262,MATCH(Stata!$A855,Vlookup!$A:$A,0),MATCH(Stata!R$1,Vlookup!$1:$1,0))</f>
        <v>29.645600000000002</v>
      </c>
      <c r="S855">
        <f ca="1">INDEX(Vlookup!$A$1:$AF$1262,MATCH(Stata!$A855,Vlookup!$A:$A,0),MATCH(Stata!S$1,Vlookup!$1:$1,0))</f>
        <v>13.8101</v>
      </c>
      <c r="T855">
        <f ca="1">INDEX(Vlookup!$A$1:$AF$1262,MATCH(Stata!$A855,Vlookup!$A:$A,0),MATCH(Stata!T$1,Vlookup!$1:$1,0))</f>
        <v>98.751099999999994</v>
      </c>
      <c r="U855">
        <f ca="1">INDEX(Vlookup!$A$1:$AF$1262,MATCH(Stata!$A855,Vlookup!$A:$A,0),MATCH(Stata!U$1,Vlookup!$1:$1,0))</f>
        <v>48.879100000000001</v>
      </c>
      <c r="V855">
        <f ca="1">INDEX(Vlookup!$A$1:$AF$1262,MATCH(Stata!$A855,Vlookup!$A:$A,0),MATCH(Stata!V$1,Vlookup!$1:$1,0))</f>
        <v>34.2301</v>
      </c>
      <c r="W855">
        <f ca="1">INDEX(Vlookup!$A$1:$AF$1262,MATCH(Stata!$A855,Vlookup!$A:$A,0),MATCH(Stata!W$1,Vlookup!$1:$1,0))</f>
        <v>52.235500000000002</v>
      </c>
      <c r="X855">
        <f ca="1">INDEX(Vlookup!$A$1:$AF$1262,MATCH(Stata!$A855,Vlookup!$A:$A,0),MATCH(Stata!X$1,Vlookup!$1:$1,0))</f>
        <v>22.502099999999999</v>
      </c>
      <c r="Y855">
        <f ca="1">INDEX(Vlookup!$A$1:$AF$1262,MATCH(Stata!$A855,Vlookup!$A:$A,0),MATCH(Stata!Y$1,Vlookup!$1:$1,0))</f>
        <v>18.6874</v>
      </c>
      <c r="Z855">
        <f ca="1">INDEX(Vlookup!$A$1:$AF$1262,MATCH(Stata!$A855,Vlookup!$A:$A,0),MATCH(Stata!Z$1,Vlookup!$1:$1,0))</f>
        <v>13.053900000000001</v>
      </c>
      <c r="AA855">
        <f ca="1">INDEX(Vlookup!$A$1:$AF$1262,MATCH(Stata!$A855,Vlookup!$A:$A,0),MATCH(Stata!AA$1,Vlookup!$1:$1,0))</f>
        <v>47.745699999999999</v>
      </c>
      <c r="AB855">
        <f ca="1">INDEX(Vlookup!$A$1:$AF$1262,MATCH(Stata!$A855,Vlookup!$A:$A,0),MATCH(Stata!AB$1,Vlookup!$1:$1,0))</f>
        <v>48.420099999999998</v>
      </c>
      <c r="AC855">
        <f ca="1">INDEX(Vlookup!$A$1:$AF$1262,MATCH(Stata!$A855,Vlookup!$A:$A,0),MATCH(Stata!AC$1,Vlookup!$1:$1,0))</f>
        <v>22.526399999999999</v>
      </c>
      <c r="AD855">
        <f ca="1">INDEX(Vlookup!$A$1:$AF$1262,MATCH(Stata!$A855,Vlookup!$A:$A,0),MATCH(Stata!AD$1,Vlookup!$1:$1,0))</f>
        <v>45.946800000000003</v>
      </c>
      <c r="AE855">
        <f ca="1">INDEX(Vlookup!$A$1:$AF$1262,MATCH(Stata!$A855,Vlookup!$A:$A,0),MATCH(Stata!AE$1,Vlookup!$1:$1,0))</f>
        <v>23.244499999999999</v>
      </c>
      <c r="AF855">
        <f ca="1">INDEX(Vlookup!$A$1:$AF$1262,MATCH(Stata!$A855,Vlookup!$A:$A,0),MATCH(Stata!AF$1,Vlookup!$1:$1,0))</f>
        <v>1481.1</v>
      </c>
      <c r="AG855">
        <f ca="1">INDEX(Vlookup!$A$1:$AG$1262,MATCH(Stata!$A855,Vlookup!$A:$A,0),MATCH(Stata!AG$1,Vlookup!$1:$1,0))</f>
        <v>30.62</v>
      </c>
    </row>
    <row r="856" spans="1:33" hidden="1" x14ac:dyDescent="0.25">
      <c r="A856" s="1">
        <v>39960</v>
      </c>
      <c r="B856">
        <f ca="1">INDEX(Vlookup!$A$1:$AF$1262,MATCH(Stata!$A856,Vlookup!$A:$A,0),MATCH(Stata!B$1,Vlookup!$1:$1,0))</f>
        <v>51.149099999999997</v>
      </c>
      <c r="C856">
        <f ca="1">INDEX(Vlookup!$A$1:$AF$1262,MATCH(Stata!$A856,Vlookup!$A:$A,0),MATCH(Stata!C$1,Vlookup!$1:$1,0))</f>
        <v>8.7306000000000008</v>
      </c>
      <c r="D856">
        <f ca="1">INDEX(Vlookup!$A$1:$AF$1262,MATCH(Stata!$A856,Vlookup!$A:$A,0),MATCH(Stata!D$1,Vlookup!$1:$1,0))</f>
        <v>13.2309</v>
      </c>
      <c r="E856">
        <f ca="1">INDEX(Vlookup!$A$1:$AF$1262,MATCH(Stata!$A856,Vlookup!$A:$A,0),MATCH(Stata!E$1,Vlookup!$1:$1,0))</f>
        <v>22.0396</v>
      </c>
      <c r="F856">
        <f ca="1">INDEX(Vlookup!$A$1:$AF$1262,MATCH(Stata!$A856,Vlookup!$A:$A,0),MATCH(Stata!F$1,Vlookup!$1:$1,0))</f>
        <v>27.812000000000001</v>
      </c>
      <c r="G856">
        <f ca="1">INDEX(Vlookup!$A$1:$AF$1262,MATCH(Stata!$A856,Vlookup!$A:$A,0),MATCH(Stata!G$1,Vlookup!$1:$1,0))</f>
        <v>19.358699999999999</v>
      </c>
      <c r="H856">
        <f ca="1">INDEX(Vlookup!$A$1:$AF$1262,MATCH(Stata!$A856,Vlookup!$A:$A,0),MATCH(Stata!H$1,Vlookup!$1:$1,0))</f>
        <v>39.779499999999999</v>
      </c>
      <c r="I856">
        <f ca="1">INDEX(Vlookup!$A$1:$AF$1262,MATCH(Stata!$A856,Vlookup!$A:$A,0),MATCH(Stata!I$1,Vlookup!$1:$1,0))</f>
        <v>32.025199999999998</v>
      </c>
      <c r="J856">
        <f ca="1">INDEX(Vlookup!$A$1:$AF$1262,MATCH(Stata!$A856,Vlookup!$A:$A,0),MATCH(Stata!J$1,Vlookup!$1:$1,0))</f>
        <v>36.9221</v>
      </c>
      <c r="K856">
        <f ca="1">INDEX(Vlookup!$A$1:$AF$1262,MATCH(Stata!$A856,Vlookup!$A:$A,0),MATCH(Stata!K$1,Vlookup!$1:$1,0))</f>
        <v>20.867100000000001</v>
      </c>
      <c r="L856">
        <f ca="1">INDEX(Vlookup!$A$1:$AF$1262,MATCH(Stata!$A856,Vlookup!$A:$A,0),MATCH(Stata!L$1,Vlookup!$1:$1,0))</f>
        <v>24.1082</v>
      </c>
      <c r="M856">
        <f ca="1">INDEX(Vlookup!$A$1:$AF$1262,MATCH(Stata!$A856,Vlookup!$A:$A,0),MATCH(Stata!M$1,Vlookup!$1:$1,0))</f>
        <v>62.606000000000002</v>
      </c>
      <c r="N856">
        <f ca="1">INDEX(Vlookup!$A$1:$AF$1262,MATCH(Stata!$A856,Vlookup!$A:$A,0),MATCH(Stata!N$1,Vlookup!$1:$1,0))</f>
        <v>11.56</v>
      </c>
      <c r="O856" t="e">
        <f ca="1">INDEX(Vlookup!$A$1:$AF$1262,MATCH(Stata!$A856,Vlookup!$A:$A,0),MATCH(Stata!O$1,Vlookup!$1:$1,0))</f>
        <v>#N/A</v>
      </c>
      <c r="P856">
        <f ca="1">INDEX(Vlookup!$A$1:$AF$1262,MATCH(Stata!$A856,Vlookup!$A:$A,0),MATCH(Stata!P$1,Vlookup!$1:$1,0))</f>
        <v>32.480899999999998</v>
      </c>
      <c r="Q856">
        <f ca="1">INDEX(Vlookup!$A$1:$AF$1262,MATCH(Stata!$A856,Vlookup!$A:$A,0),MATCH(Stata!Q$1,Vlookup!$1:$1,0))</f>
        <v>20.952300000000001</v>
      </c>
      <c r="R856">
        <f ca="1">INDEX(Vlookup!$A$1:$AF$1262,MATCH(Stata!$A856,Vlookup!$A:$A,0),MATCH(Stata!R$1,Vlookup!$1:$1,0))</f>
        <v>29.127700000000001</v>
      </c>
      <c r="S856">
        <f ca="1">INDEX(Vlookup!$A$1:$AF$1262,MATCH(Stata!$A856,Vlookup!$A:$A,0),MATCH(Stata!S$1,Vlookup!$1:$1,0))</f>
        <v>13.792199999999999</v>
      </c>
      <c r="T856">
        <f ca="1">INDEX(Vlookup!$A$1:$AF$1262,MATCH(Stata!$A856,Vlookup!$A:$A,0),MATCH(Stata!T$1,Vlookup!$1:$1,0))</f>
        <v>96.785799999999995</v>
      </c>
      <c r="U856">
        <f ca="1">INDEX(Vlookup!$A$1:$AF$1262,MATCH(Stata!$A856,Vlookup!$A:$A,0),MATCH(Stata!U$1,Vlookup!$1:$1,0))</f>
        <v>47.959200000000003</v>
      </c>
      <c r="V856">
        <f ca="1">INDEX(Vlookup!$A$1:$AF$1262,MATCH(Stata!$A856,Vlookup!$A:$A,0),MATCH(Stata!V$1,Vlookup!$1:$1,0))</f>
        <v>32.469000000000001</v>
      </c>
      <c r="W856">
        <f ca="1">INDEX(Vlookup!$A$1:$AF$1262,MATCH(Stata!$A856,Vlookup!$A:$A,0),MATCH(Stata!W$1,Vlookup!$1:$1,0))</f>
        <v>51.33</v>
      </c>
      <c r="X856">
        <f ca="1">INDEX(Vlookup!$A$1:$AF$1262,MATCH(Stata!$A856,Vlookup!$A:$A,0),MATCH(Stata!X$1,Vlookup!$1:$1,0))</f>
        <v>22.561399999999999</v>
      </c>
      <c r="Y856">
        <f ca="1">INDEX(Vlookup!$A$1:$AF$1262,MATCH(Stata!$A856,Vlookup!$A:$A,0),MATCH(Stata!Y$1,Vlookup!$1:$1,0))</f>
        <v>18.494499999999999</v>
      </c>
      <c r="Z856">
        <f ca="1">INDEX(Vlookup!$A$1:$AF$1262,MATCH(Stata!$A856,Vlookup!$A:$A,0),MATCH(Stata!Z$1,Vlookup!$1:$1,0))</f>
        <v>12.741</v>
      </c>
      <c r="AA856">
        <f ca="1">INDEX(Vlookup!$A$1:$AF$1262,MATCH(Stata!$A856,Vlookup!$A:$A,0),MATCH(Stata!AA$1,Vlookup!$1:$1,0))</f>
        <v>45.970100000000002</v>
      </c>
      <c r="AB856">
        <f ca="1">INDEX(Vlookup!$A$1:$AF$1262,MATCH(Stata!$A856,Vlookup!$A:$A,0),MATCH(Stata!AB$1,Vlookup!$1:$1,0))</f>
        <v>47.226599999999998</v>
      </c>
      <c r="AC856">
        <f ca="1">INDEX(Vlookup!$A$1:$AF$1262,MATCH(Stata!$A856,Vlookup!$A:$A,0),MATCH(Stata!AC$1,Vlookup!$1:$1,0))</f>
        <v>22.009399999999999</v>
      </c>
      <c r="AD856">
        <f ca="1">INDEX(Vlookup!$A$1:$AF$1262,MATCH(Stata!$A856,Vlookup!$A:$A,0),MATCH(Stata!AD$1,Vlookup!$1:$1,0))</f>
        <v>45.321899999999999</v>
      </c>
      <c r="AE856">
        <f ca="1">INDEX(Vlookup!$A$1:$AF$1262,MATCH(Stata!$A856,Vlookup!$A:$A,0),MATCH(Stata!AE$1,Vlookup!$1:$1,0))</f>
        <v>22.6098</v>
      </c>
      <c r="AF856">
        <f ca="1">INDEX(Vlookup!$A$1:$AF$1262,MATCH(Stata!$A856,Vlookup!$A:$A,0),MATCH(Stata!AF$1,Vlookup!$1:$1,0))</f>
        <v>1453.28</v>
      </c>
      <c r="AG856">
        <f ca="1">INDEX(Vlookup!$A$1:$AG$1262,MATCH(Stata!$A856,Vlookup!$A:$A,0),MATCH(Stata!AG$1,Vlookup!$1:$1,0))</f>
        <v>32.36</v>
      </c>
    </row>
    <row r="857" spans="1:33" hidden="1" x14ac:dyDescent="0.25">
      <c r="A857" s="1">
        <v>39961</v>
      </c>
      <c r="B857">
        <f ca="1">INDEX(Vlookup!$A$1:$AF$1262,MATCH(Stata!$A857,Vlookup!$A:$A,0),MATCH(Stata!B$1,Vlookup!$1:$1,0))</f>
        <v>51.614600000000003</v>
      </c>
      <c r="C857">
        <f ca="1">INDEX(Vlookup!$A$1:$AF$1262,MATCH(Stata!$A857,Vlookup!$A:$A,0),MATCH(Stata!C$1,Vlookup!$1:$1,0))</f>
        <v>8.7691999999999997</v>
      </c>
      <c r="D857">
        <f ca="1">INDEX(Vlookup!$A$1:$AF$1262,MATCH(Stata!$A857,Vlookup!$A:$A,0),MATCH(Stata!D$1,Vlookup!$1:$1,0))</f>
        <v>13.5009</v>
      </c>
      <c r="E857">
        <f ca="1">INDEX(Vlookup!$A$1:$AF$1262,MATCH(Stata!$A857,Vlookup!$A:$A,0),MATCH(Stata!E$1,Vlookup!$1:$1,0))</f>
        <v>22.789899999999999</v>
      </c>
      <c r="F857">
        <f ca="1">INDEX(Vlookup!$A$1:$AF$1262,MATCH(Stata!$A857,Vlookup!$A:$A,0),MATCH(Stata!F$1,Vlookup!$1:$1,0))</f>
        <v>27.979500000000002</v>
      </c>
      <c r="G857">
        <f ca="1">INDEX(Vlookup!$A$1:$AF$1262,MATCH(Stata!$A857,Vlookup!$A:$A,0),MATCH(Stata!G$1,Vlookup!$1:$1,0))</f>
        <v>19.809100000000001</v>
      </c>
      <c r="H857">
        <f ca="1">INDEX(Vlookup!$A$1:$AF$1262,MATCH(Stata!$A857,Vlookup!$A:$A,0),MATCH(Stata!H$1,Vlookup!$1:$1,0))</f>
        <v>40.464300000000001</v>
      </c>
      <c r="I857">
        <f ca="1">INDEX(Vlookup!$A$1:$AF$1262,MATCH(Stata!$A857,Vlookup!$A:$A,0),MATCH(Stata!I$1,Vlookup!$1:$1,0))</f>
        <v>31.604900000000001</v>
      </c>
      <c r="J857">
        <f ca="1">INDEX(Vlookup!$A$1:$AF$1262,MATCH(Stata!$A857,Vlookup!$A:$A,0),MATCH(Stata!J$1,Vlookup!$1:$1,0))</f>
        <v>36.622799999999998</v>
      </c>
      <c r="K857">
        <f ca="1">INDEX(Vlookup!$A$1:$AF$1262,MATCH(Stata!$A857,Vlookup!$A:$A,0),MATCH(Stata!K$1,Vlookup!$1:$1,0))</f>
        <v>20.9879</v>
      </c>
      <c r="L857">
        <f ca="1">INDEX(Vlookup!$A$1:$AF$1262,MATCH(Stata!$A857,Vlookup!$A:$A,0),MATCH(Stata!L$1,Vlookup!$1:$1,0))</f>
        <v>24.3094</v>
      </c>
      <c r="M857">
        <f ca="1">INDEX(Vlookup!$A$1:$AF$1262,MATCH(Stata!$A857,Vlookup!$A:$A,0),MATCH(Stata!M$1,Vlookup!$1:$1,0))</f>
        <v>63.458500000000001</v>
      </c>
      <c r="N857">
        <f ca="1">INDEX(Vlookup!$A$1:$AF$1262,MATCH(Stata!$A857,Vlookup!$A:$A,0),MATCH(Stata!N$1,Vlookup!$1:$1,0))</f>
        <v>11.7379</v>
      </c>
      <c r="O857" t="e">
        <f ca="1">INDEX(Vlookup!$A$1:$AF$1262,MATCH(Stata!$A857,Vlookup!$A:$A,0),MATCH(Stata!O$1,Vlookup!$1:$1,0))</f>
        <v>#N/A</v>
      </c>
      <c r="P857">
        <f ca="1">INDEX(Vlookup!$A$1:$AF$1262,MATCH(Stata!$A857,Vlookup!$A:$A,0),MATCH(Stata!P$1,Vlookup!$1:$1,0))</f>
        <v>32.821399999999997</v>
      </c>
      <c r="Q857">
        <f ca="1">INDEX(Vlookup!$A$1:$AF$1262,MATCH(Stata!$A857,Vlookup!$A:$A,0),MATCH(Stata!Q$1,Vlookup!$1:$1,0))</f>
        <v>20.386500000000002</v>
      </c>
      <c r="R857">
        <f ca="1">INDEX(Vlookup!$A$1:$AF$1262,MATCH(Stata!$A857,Vlookup!$A:$A,0),MATCH(Stata!R$1,Vlookup!$1:$1,0))</f>
        <v>29.254899999999999</v>
      </c>
      <c r="S857">
        <f ca="1">INDEX(Vlookup!$A$1:$AF$1262,MATCH(Stata!$A857,Vlookup!$A:$A,0),MATCH(Stata!S$1,Vlookup!$1:$1,0))</f>
        <v>14.0242</v>
      </c>
      <c r="T857">
        <f ca="1">INDEX(Vlookup!$A$1:$AF$1262,MATCH(Stata!$A857,Vlookup!$A:$A,0),MATCH(Stata!T$1,Vlookup!$1:$1,0))</f>
        <v>98.440799999999996</v>
      </c>
      <c r="U857">
        <f ca="1">INDEX(Vlookup!$A$1:$AF$1262,MATCH(Stata!$A857,Vlookup!$A:$A,0),MATCH(Stata!U$1,Vlookup!$1:$1,0))</f>
        <v>48.233400000000003</v>
      </c>
      <c r="V857">
        <f ca="1">INDEX(Vlookup!$A$1:$AF$1262,MATCH(Stata!$A857,Vlookup!$A:$A,0),MATCH(Stata!V$1,Vlookup!$1:$1,0))</f>
        <v>34.333199999999998</v>
      </c>
      <c r="W857">
        <f ca="1">INDEX(Vlookup!$A$1:$AF$1262,MATCH(Stata!$A857,Vlookup!$A:$A,0),MATCH(Stata!W$1,Vlookup!$1:$1,0))</f>
        <v>51.605199999999996</v>
      </c>
      <c r="X857">
        <f ca="1">INDEX(Vlookup!$A$1:$AF$1262,MATCH(Stata!$A857,Vlookup!$A:$A,0),MATCH(Stata!X$1,Vlookup!$1:$1,0))</f>
        <v>22.68</v>
      </c>
      <c r="Y857">
        <f ca="1">INDEX(Vlookup!$A$1:$AF$1262,MATCH(Stata!$A857,Vlookup!$A:$A,0),MATCH(Stata!Y$1,Vlookup!$1:$1,0))</f>
        <v>18.788499999999999</v>
      </c>
      <c r="Z857">
        <f ca="1">INDEX(Vlookup!$A$1:$AF$1262,MATCH(Stata!$A857,Vlookup!$A:$A,0),MATCH(Stata!Z$1,Vlookup!$1:$1,0))</f>
        <v>12.767099999999999</v>
      </c>
      <c r="AA857">
        <f ca="1">INDEX(Vlookup!$A$1:$AF$1262,MATCH(Stata!$A857,Vlookup!$A:$A,0),MATCH(Stata!AA$1,Vlookup!$1:$1,0))</f>
        <v>46.6892</v>
      </c>
      <c r="AB857">
        <f ca="1">INDEX(Vlookup!$A$1:$AF$1262,MATCH(Stata!$A857,Vlookup!$A:$A,0),MATCH(Stata!AB$1,Vlookup!$1:$1,0))</f>
        <v>48.089599999999997</v>
      </c>
      <c r="AC857">
        <f ca="1">INDEX(Vlookup!$A$1:$AF$1262,MATCH(Stata!$A857,Vlookup!$A:$A,0),MATCH(Stata!AC$1,Vlookup!$1:$1,0))</f>
        <v>22.252700000000001</v>
      </c>
      <c r="AD857">
        <f ca="1">INDEX(Vlookup!$A$1:$AF$1262,MATCH(Stata!$A857,Vlookup!$A:$A,0),MATCH(Stata!AD$1,Vlookup!$1:$1,0))</f>
        <v>45.533299999999997</v>
      </c>
      <c r="AE857">
        <f ca="1">INDEX(Vlookup!$A$1:$AF$1262,MATCH(Stata!$A857,Vlookup!$A:$A,0),MATCH(Stata!AE$1,Vlookup!$1:$1,0))</f>
        <v>22.723500000000001</v>
      </c>
      <c r="AF857">
        <f ca="1">INDEX(Vlookup!$A$1:$AF$1262,MATCH(Stata!$A857,Vlookup!$A:$A,0),MATCH(Stata!AF$1,Vlookup!$1:$1,0))</f>
        <v>1475.94</v>
      </c>
      <c r="AG857">
        <f ca="1">INDEX(Vlookup!$A$1:$AG$1262,MATCH(Stata!$A857,Vlookup!$A:$A,0),MATCH(Stata!AG$1,Vlookup!$1:$1,0))</f>
        <v>31.67</v>
      </c>
    </row>
    <row r="858" spans="1:33" hidden="1" x14ac:dyDescent="0.25">
      <c r="A858" s="1">
        <v>39962</v>
      </c>
      <c r="B858">
        <f ca="1">INDEX(Vlookup!$A$1:$AF$1262,MATCH(Stata!$A858,Vlookup!$A:$A,0),MATCH(Stata!B$1,Vlookup!$1:$1,0))</f>
        <v>52.116599999999998</v>
      </c>
      <c r="C858">
        <f ca="1">INDEX(Vlookup!$A$1:$AF$1262,MATCH(Stata!$A858,Vlookup!$A:$A,0),MATCH(Stata!C$1,Vlookup!$1:$1,0))</f>
        <v>8.8946000000000005</v>
      </c>
      <c r="D858">
        <f ca="1">INDEX(Vlookup!$A$1:$AF$1262,MATCH(Stata!$A858,Vlookup!$A:$A,0),MATCH(Stata!D$1,Vlookup!$1:$1,0))</f>
        <v>13.5723</v>
      </c>
      <c r="E858">
        <f ca="1">INDEX(Vlookup!$A$1:$AF$1262,MATCH(Stata!$A858,Vlookup!$A:$A,0),MATCH(Stata!E$1,Vlookup!$1:$1,0))</f>
        <v>23.305700000000002</v>
      </c>
      <c r="F858">
        <f ca="1">INDEX(Vlookup!$A$1:$AF$1262,MATCH(Stata!$A858,Vlookup!$A:$A,0),MATCH(Stata!F$1,Vlookup!$1:$1,0))</f>
        <v>28.314599999999999</v>
      </c>
      <c r="G858">
        <f ca="1">INDEX(Vlookup!$A$1:$AF$1262,MATCH(Stata!$A858,Vlookup!$A:$A,0),MATCH(Stata!G$1,Vlookup!$1:$1,0))</f>
        <v>19.937799999999999</v>
      </c>
      <c r="H858">
        <f ca="1">INDEX(Vlookup!$A$1:$AF$1262,MATCH(Stata!$A858,Vlookup!$A:$A,0),MATCH(Stata!H$1,Vlookup!$1:$1,0))</f>
        <v>40.9482</v>
      </c>
      <c r="I858">
        <f ca="1">INDEX(Vlookup!$A$1:$AF$1262,MATCH(Stata!$A858,Vlookup!$A:$A,0),MATCH(Stata!I$1,Vlookup!$1:$1,0))</f>
        <v>32.399799999999999</v>
      </c>
      <c r="J858">
        <f ca="1">INDEX(Vlookup!$A$1:$AF$1262,MATCH(Stata!$A858,Vlookup!$A:$A,0),MATCH(Stata!J$1,Vlookup!$1:$1,0))</f>
        <v>37.121699999999997</v>
      </c>
      <c r="K858">
        <f ca="1">INDEX(Vlookup!$A$1:$AF$1262,MATCH(Stata!$A858,Vlookup!$A:$A,0),MATCH(Stata!K$1,Vlookup!$1:$1,0))</f>
        <v>21.999300000000002</v>
      </c>
      <c r="L858">
        <f ca="1">INDEX(Vlookup!$A$1:$AF$1262,MATCH(Stata!$A858,Vlookup!$A:$A,0),MATCH(Stata!L$1,Vlookup!$1:$1,0))</f>
        <v>24.904199999999999</v>
      </c>
      <c r="M858">
        <f ca="1">INDEX(Vlookup!$A$1:$AF$1262,MATCH(Stata!$A858,Vlookup!$A:$A,0),MATCH(Stata!M$1,Vlookup!$1:$1,0))</f>
        <v>63.5685</v>
      </c>
      <c r="N858">
        <f ca="1">INDEX(Vlookup!$A$1:$AF$1262,MATCH(Stata!$A858,Vlookup!$A:$A,0),MATCH(Stata!N$1,Vlookup!$1:$1,0))</f>
        <v>11.996</v>
      </c>
      <c r="O858" t="e">
        <f ca="1">INDEX(Vlookup!$A$1:$AF$1262,MATCH(Stata!$A858,Vlookup!$A:$A,0),MATCH(Stata!O$1,Vlookup!$1:$1,0))</f>
        <v>#N/A</v>
      </c>
      <c r="P858">
        <f ca="1">INDEX(Vlookup!$A$1:$AF$1262,MATCH(Stata!$A858,Vlookup!$A:$A,0),MATCH(Stata!P$1,Vlookup!$1:$1,0))</f>
        <v>32.490299999999998</v>
      </c>
      <c r="Q858">
        <f ca="1">INDEX(Vlookup!$A$1:$AF$1262,MATCH(Stata!$A858,Vlookup!$A:$A,0),MATCH(Stata!Q$1,Vlookup!$1:$1,0))</f>
        <v>20.799600000000002</v>
      </c>
      <c r="R858">
        <f ca="1">INDEX(Vlookup!$A$1:$AF$1262,MATCH(Stata!$A858,Vlookup!$A:$A,0),MATCH(Stata!R$1,Vlookup!$1:$1,0))</f>
        <v>30.127099999999999</v>
      </c>
      <c r="S858">
        <f ca="1">INDEX(Vlookup!$A$1:$AF$1262,MATCH(Stata!$A858,Vlookup!$A:$A,0),MATCH(Stata!S$1,Vlookup!$1:$1,0))</f>
        <v>14.0242</v>
      </c>
      <c r="T858">
        <f ca="1">INDEX(Vlookup!$A$1:$AF$1262,MATCH(Stata!$A858,Vlookup!$A:$A,0),MATCH(Stata!T$1,Vlookup!$1:$1,0))</f>
        <v>99.935900000000004</v>
      </c>
      <c r="U858">
        <f ca="1">INDEX(Vlookup!$A$1:$AF$1262,MATCH(Stata!$A858,Vlookup!$A:$A,0),MATCH(Stata!U$1,Vlookup!$1:$1,0))</f>
        <v>48.790599999999998</v>
      </c>
      <c r="V858">
        <f ca="1">INDEX(Vlookup!$A$1:$AF$1262,MATCH(Stata!$A858,Vlookup!$A:$A,0),MATCH(Stata!V$1,Vlookup!$1:$1,0))</f>
        <v>34.567399999999999</v>
      </c>
      <c r="W858">
        <f ca="1">INDEX(Vlookup!$A$1:$AF$1262,MATCH(Stata!$A858,Vlookup!$A:$A,0),MATCH(Stata!W$1,Vlookup!$1:$1,0))</f>
        <v>52.368600000000001</v>
      </c>
      <c r="X858">
        <f ca="1">INDEX(Vlookup!$A$1:$AF$1262,MATCH(Stata!$A858,Vlookup!$A:$A,0),MATCH(Stata!X$1,Vlookup!$1:$1,0))</f>
        <v>23.366199999999999</v>
      </c>
      <c r="Y858">
        <f ca="1">INDEX(Vlookup!$A$1:$AF$1262,MATCH(Stata!$A858,Vlookup!$A:$A,0),MATCH(Stata!Y$1,Vlookup!$1:$1,0))</f>
        <v>19.192699999999999</v>
      </c>
      <c r="Z858">
        <f ca="1">INDEX(Vlookup!$A$1:$AF$1262,MATCH(Stata!$A858,Vlookup!$A:$A,0),MATCH(Stata!Z$1,Vlookup!$1:$1,0))</f>
        <v>13.201599999999999</v>
      </c>
      <c r="AA858">
        <f ca="1">INDEX(Vlookup!$A$1:$AF$1262,MATCH(Stata!$A858,Vlookup!$A:$A,0),MATCH(Stata!AA$1,Vlookup!$1:$1,0))</f>
        <v>46.112099999999998</v>
      </c>
      <c r="AB858">
        <f ca="1">INDEX(Vlookup!$A$1:$AF$1262,MATCH(Stata!$A858,Vlookup!$A:$A,0),MATCH(Stata!AB$1,Vlookup!$1:$1,0))</f>
        <v>48.300800000000002</v>
      </c>
      <c r="AC858">
        <f ca="1">INDEX(Vlookup!$A$1:$AF$1262,MATCH(Stata!$A858,Vlookup!$A:$A,0),MATCH(Stata!AC$1,Vlookup!$1:$1,0))</f>
        <v>22.245100000000001</v>
      </c>
      <c r="AD858">
        <f ca="1">INDEX(Vlookup!$A$1:$AF$1262,MATCH(Stata!$A858,Vlookup!$A:$A,0),MATCH(Stata!AD$1,Vlookup!$1:$1,0))</f>
        <v>45.707900000000002</v>
      </c>
      <c r="AE858">
        <f ca="1">INDEX(Vlookup!$A$1:$AF$1262,MATCH(Stata!$A858,Vlookup!$A:$A,0),MATCH(Stata!AE$1,Vlookup!$1:$1,0))</f>
        <v>22.941400000000002</v>
      </c>
      <c r="AF858">
        <f ca="1">INDEX(Vlookup!$A$1:$AF$1262,MATCH(Stata!$A858,Vlookup!$A:$A,0),MATCH(Stata!AF$1,Vlookup!$1:$1,0))</f>
        <v>1495.97</v>
      </c>
      <c r="AG858">
        <f ca="1">INDEX(Vlookup!$A$1:$AG$1262,MATCH(Stata!$A858,Vlookup!$A:$A,0),MATCH(Stata!AG$1,Vlookup!$1:$1,0))</f>
        <v>28.92</v>
      </c>
    </row>
    <row r="859" spans="1:33" hidden="1" x14ac:dyDescent="0.25">
      <c r="A859" s="1">
        <v>39965</v>
      </c>
      <c r="B859">
        <f ca="1">INDEX(Vlookup!$A$1:$AF$1262,MATCH(Stata!$A859,Vlookup!$A:$A,0),MATCH(Stata!B$1,Vlookup!$1:$1,0))</f>
        <v>54.115499999999997</v>
      </c>
      <c r="C859">
        <f ca="1">INDEX(Vlookup!$A$1:$AF$1262,MATCH(Stata!$A859,Vlookup!$A:$A,0),MATCH(Stata!C$1,Vlookup!$1:$1,0))</f>
        <v>9.4831000000000003</v>
      </c>
      <c r="D859">
        <f ca="1">INDEX(Vlookup!$A$1:$AF$1262,MATCH(Stata!$A859,Vlookup!$A:$A,0),MATCH(Stata!D$1,Vlookup!$1:$1,0))</f>
        <v>13.6518</v>
      </c>
      <c r="E859">
        <f ca="1">INDEX(Vlookup!$A$1:$AF$1262,MATCH(Stata!$A859,Vlookup!$A:$A,0),MATCH(Stata!E$1,Vlookup!$1:$1,0))</f>
        <v>24.3749</v>
      </c>
      <c r="F859">
        <f ca="1">INDEX(Vlookup!$A$1:$AF$1262,MATCH(Stata!$A859,Vlookup!$A:$A,0),MATCH(Stata!F$1,Vlookup!$1:$1,0))</f>
        <v>27.812000000000001</v>
      </c>
      <c r="G859">
        <f ca="1">INDEX(Vlookup!$A$1:$AF$1262,MATCH(Stata!$A859,Vlookup!$A:$A,0),MATCH(Stata!G$1,Vlookup!$1:$1,0))</f>
        <v>19.8171</v>
      </c>
      <c r="H859">
        <f ca="1">INDEX(Vlookup!$A$1:$AF$1262,MATCH(Stata!$A859,Vlookup!$A:$A,0),MATCH(Stata!H$1,Vlookup!$1:$1,0))</f>
        <v>43.550199999999997</v>
      </c>
      <c r="I859">
        <f ca="1">INDEX(Vlookup!$A$1:$AF$1262,MATCH(Stata!$A859,Vlookup!$A:$A,0),MATCH(Stata!I$1,Vlookup!$1:$1,0))</f>
        <v>34.3095</v>
      </c>
      <c r="J859">
        <f ca="1">INDEX(Vlookup!$A$1:$AF$1262,MATCH(Stata!$A859,Vlookup!$A:$A,0),MATCH(Stata!J$1,Vlookup!$1:$1,0))</f>
        <v>36.822299999999998</v>
      </c>
      <c r="K859">
        <f ca="1">INDEX(Vlookup!$A$1:$AF$1262,MATCH(Stata!$A859,Vlookup!$A:$A,0),MATCH(Stata!K$1,Vlookup!$1:$1,0))</f>
        <v>21.936699999999998</v>
      </c>
      <c r="L859">
        <f ca="1">INDEX(Vlookup!$A$1:$AF$1262,MATCH(Stata!$A859,Vlookup!$A:$A,0),MATCH(Stata!L$1,Vlookup!$1:$1,0))</f>
        <v>26.155100000000001</v>
      </c>
      <c r="M859">
        <f ca="1">INDEX(Vlookup!$A$1:$AF$1262,MATCH(Stata!$A859,Vlookup!$A:$A,0),MATCH(Stata!M$1,Vlookup!$1:$1,0))</f>
        <v>65.777600000000007</v>
      </c>
      <c r="N859">
        <f ca="1">INDEX(Vlookup!$A$1:$AF$1262,MATCH(Stata!$A859,Vlookup!$A:$A,0),MATCH(Stata!N$1,Vlookup!$1:$1,0))</f>
        <v>12.334199999999999</v>
      </c>
      <c r="O859" t="e">
        <f ca="1">INDEX(Vlookup!$A$1:$AF$1262,MATCH(Stata!$A859,Vlookup!$A:$A,0),MATCH(Stata!O$1,Vlookup!$1:$1,0))</f>
        <v>#N/A</v>
      </c>
      <c r="P859">
        <f ca="1">INDEX(Vlookup!$A$1:$AF$1262,MATCH(Stata!$A859,Vlookup!$A:$A,0),MATCH(Stata!P$1,Vlookup!$1:$1,0))</f>
        <v>34.051000000000002</v>
      </c>
      <c r="Q859">
        <f ca="1">INDEX(Vlookup!$A$1:$AF$1262,MATCH(Stata!$A859,Vlookup!$A:$A,0),MATCH(Stata!Q$1,Vlookup!$1:$1,0))</f>
        <v>21.697700000000001</v>
      </c>
      <c r="R859">
        <f ca="1">INDEX(Vlookup!$A$1:$AF$1262,MATCH(Stata!$A859,Vlookup!$A:$A,0),MATCH(Stata!R$1,Vlookup!$1:$1,0))</f>
        <v>32.116799999999998</v>
      </c>
      <c r="S859">
        <f ca="1">INDEX(Vlookup!$A$1:$AF$1262,MATCH(Stata!$A859,Vlookup!$A:$A,0),MATCH(Stata!S$1,Vlookup!$1:$1,0))</f>
        <v>14.72</v>
      </c>
      <c r="T859">
        <f ca="1">INDEX(Vlookup!$A$1:$AF$1262,MATCH(Stata!$A859,Vlookup!$A:$A,0),MATCH(Stata!T$1,Vlookup!$1:$1,0))</f>
        <v>101.9011</v>
      </c>
      <c r="U859">
        <f ca="1">INDEX(Vlookup!$A$1:$AF$1262,MATCH(Stata!$A859,Vlookup!$A:$A,0),MATCH(Stata!U$1,Vlookup!$1:$1,0))</f>
        <v>49.338999999999999</v>
      </c>
      <c r="V859">
        <f ca="1">INDEX(Vlookup!$A$1:$AF$1262,MATCH(Stata!$A859,Vlookup!$A:$A,0),MATCH(Stata!V$1,Vlookup!$1:$1,0))</f>
        <v>33.827300000000001</v>
      </c>
      <c r="W859">
        <f ca="1">INDEX(Vlookup!$A$1:$AF$1262,MATCH(Stata!$A859,Vlookup!$A:$A,0),MATCH(Stata!W$1,Vlookup!$1:$1,0))</f>
        <v>53.132100000000001</v>
      </c>
      <c r="X859">
        <f ca="1">INDEX(Vlookup!$A$1:$AF$1262,MATCH(Stata!$A859,Vlookup!$A:$A,0),MATCH(Stata!X$1,Vlookup!$1:$1,0))</f>
        <v>23.323899999999998</v>
      </c>
      <c r="Y859">
        <f ca="1">INDEX(Vlookup!$A$1:$AF$1262,MATCH(Stata!$A859,Vlookup!$A:$A,0),MATCH(Stata!Y$1,Vlookup!$1:$1,0))</f>
        <v>19.661300000000001</v>
      </c>
      <c r="Z859">
        <f ca="1">INDEX(Vlookup!$A$1:$AF$1262,MATCH(Stata!$A859,Vlookup!$A:$A,0),MATCH(Stata!Z$1,Vlookup!$1:$1,0))</f>
        <v>12.8279</v>
      </c>
      <c r="AA859">
        <f ca="1">INDEX(Vlookup!$A$1:$AF$1262,MATCH(Stata!$A859,Vlookup!$A:$A,0),MATCH(Stata!AA$1,Vlookup!$1:$1,0))</f>
        <v>47.372799999999998</v>
      </c>
      <c r="AB859">
        <f ca="1">INDEX(Vlookup!$A$1:$AF$1262,MATCH(Stata!$A859,Vlookup!$A:$A,0),MATCH(Stata!AB$1,Vlookup!$1:$1,0))</f>
        <v>50.742899999999999</v>
      </c>
      <c r="AC859">
        <f ca="1">INDEX(Vlookup!$A$1:$AF$1262,MATCH(Stata!$A859,Vlookup!$A:$A,0),MATCH(Stata!AC$1,Vlookup!$1:$1,0))</f>
        <v>22.237500000000001</v>
      </c>
      <c r="AD859">
        <f ca="1">INDEX(Vlookup!$A$1:$AF$1262,MATCH(Stata!$A859,Vlookup!$A:$A,0),MATCH(Stata!AD$1,Vlookup!$1:$1,0))</f>
        <v>46.488999999999997</v>
      </c>
      <c r="AE859">
        <f ca="1">INDEX(Vlookup!$A$1:$AF$1262,MATCH(Stata!$A859,Vlookup!$A:$A,0),MATCH(Stata!AE$1,Vlookup!$1:$1,0))</f>
        <v>23.708600000000001</v>
      </c>
      <c r="AF859">
        <f ca="1">INDEX(Vlookup!$A$1:$AF$1262,MATCH(Stata!$A859,Vlookup!$A:$A,0),MATCH(Stata!AF$1,Vlookup!$1:$1,0))</f>
        <v>1534.65</v>
      </c>
      <c r="AG859">
        <f ca="1">INDEX(Vlookup!$A$1:$AG$1262,MATCH(Stata!$A859,Vlookup!$A:$A,0),MATCH(Stata!AG$1,Vlookup!$1:$1,0))</f>
        <v>30.04</v>
      </c>
    </row>
    <row r="860" spans="1:33" hidden="1" x14ac:dyDescent="0.25">
      <c r="A860" s="1">
        <v>39966</v>
      </c>
      <c r="B860">
        <f ca="1">INDEX(Vlookup!$A$1:$AF$1262,MATCH(Stata!$A860,Vlookup!$A:$A,0),MATCH(Stata!B$1,Vlookup!$1:$1,0))</f>
        <v>54.726999999999997</v>
      </c>
      <c r="C860">
        <f ca="1">INDEX(Vlookup!$A$1:$AF$1262,MATCH(Stata!$A860,Vlookup!$A:$A,0),MATCH(Stata!C$1,Vlookup!$1:$1,0))</f>
        <v>10.1487</v>
      </c>
      <c r="D860">
        <f ca="1">INDEX(Vlookup!$A$1:$AF$1262,MATCH(Stata!$A860,Vlookup!$A:$A,0),MATCH(Stata!D$1,Vlookup!$1:$1,0))</f>
        <v>13.5962</v>
      </c>
      <c r="E860">
        <f ca="1">INDEX(Vlookup!$A$1:$AF$1262,MATCH(Stata!$A860,Vlookup!$A:$A,0),MATCH(Stata!E$1,Vlookup!$1:$1,0))</f>
        <v>23.174399999999999</v>
      </c>
      <c r="F860">
        <f ca="1">INDEX(Vlookup!$A$1:$AF$1262,MATCH(Stata!$A860,Vlookup!$A:$A,0),MATCH(Stata!F$1,Vlookup!$1:$1,0))</f>
        <v>26.136600000000001</v>
      </c>
      <c r="G860">
        <f ca="1">INDEX(Vlookup!$A$1:$AF$1262,MATCH(Stata!$A860,Vlookup!$A:$A,0),MATCH(Stata!G$1,Vlookup!$1:$1,0))</f>
        <v>19.978000000000002</v>
      </c>
      <c r="H860">
        <f ca="1">INDEX(Vlookup!$A$1:$AF$1262,MATCH(Stata!$A860,Vlookup!$A:$A,0),MATCH(Stata!H$1,Vlookup!$1:$1,0))</f>
        <v>44.919699999999999</v>
      </c>
      <c r="I860">
        <f ca="1">INDEX(Vlookup!$A$1:$AF$1262,MATCH(Stata!$A860,Vlookup!$A:$A,0),MATCH(Stata!I$1,Vlookup!$1:$1,0))</f>
        <v>34.2181</v>
      </c>
      <c r="J860">
        <f ca="1">INDEX(Vlookup!$A$1:$AF$1262,MATCH(Stata!$A860,Vlookup!$A:$A,0),MATCH(Stata!J$1,Vlookup!$1:$1,0))</f>
        <v>35.0261</v>
      </c>
      <c r="K860">
        <f ca="1">INDEX(Vlookup!$A$1:$AF$1262,MATCH(Stata!$A860,Vlookup!$A:$A,0),MATCH(Stata!K$1,Vlookup!$1:$1,0))</f>
        <v>22.223099999999999</v>
      </c>
      <c r="L860">
        <f ca="1">INDEX(Vlookup!$A$1:$AF$1262,MATCH(Stata!$A860,Vlookup!$A:$A,0),MATCH(Stata!L$1,Vlookup!$1:$1,0))</f>
        <v>26.286300000000001</v>
      </c>
      <c r="M860">
        <f ca="1">INDEX(Vlookup!$A$1:$AF$1262,MATCH(Stata!$A860,Vlookup!$A:$A,0),MATCH(Stata!M$1,Vlookup!$1:$1,0))</f>
        <v>66.840800000000002</v>
      </c>
      <c r="N860">
        <f ca="1">INDEX(Vlookup!$A$1:$AF$1262,MATCH(Stata!$A860,Vlookup!$A:$A,0),MATCH(Stata!N$1,Vlookup!$1:$1,0))</f>
        <v>12.280799999999999</v>
      </c>
      <c r="O860" t="e">
        <f ca="1">INDEX(Vlookup!$A$1:$AF$1262,MATCH(Stata!$A860,Vlookup!$A:$A,0),MATCH(Stata!O$1,Vlookup!$1:$1,0))</f>
        <v>#N/A</v>
      </c>
      <c r="P860">
        <f ca="1">INDEX(Vlookup!$A$1:$AF$1262,MATCH(Stata!$A860,Vlookup!$A:$A,0),MATCH(Stata!P$1,Vlookup!$1:$1,0))</f>
        <v>33.899700000000003</v>
      </c>
      <c r="Q860">
        <f ca="1">INDEX(Vlookup!$A$1:$AF$1262,MATCH(Stata!$A860,Vlookup!$A:$A,0),MATCH(Stata!Q$1,Vlookup!$1:$1,0))</f>
        <v>22.0031</v>
      </c>
      <c r="R860">
        <f ca="1">INDEX(Vlookup!$A$1:$AF$1262,MATCH(Stata!$A860,Vlookup!$A:$A,0),MATCH(Stata!R$1,Vlookup!$1:$1,0))</f>
        <v>31.971399999999999</v>
      </c>
      <c r="S860">
        <f ca="1">INDEX(Vlookup!$A$1:$AF$1262,MATCH(Stata!$A860,Vlookup!$A:$A,0),MATCH(Stata!S$1,Vlookup!$1:$1,0))</f>
        <v>14.4435</v>
      </c>
      <c r="T860">
        <f ca="1">INDEX(Vlookup!$A$1:$AF$1262,MATCH(Stata!$A860,Vlookup!$A:$A,0),MATCH(Stata!T$1,Vlookup!$1:$1,0))</f>
        <v>100.453</v>
      </c>
      <c r="U860">
        <f ca="1">INDEX(Vlookup!$A$1:$AF$1262,MATCH(Stata!$A860,Vlookup!$A:$A,0),MATCH(Stata!U$1,Vlookup!$1:$1,0))</f>
        <v>49.7194</v>
      </c>
      <c r="V860">
        <f ca="1">INDEX(Vlookup!$A$1:$AF$1262,MATCH(Stata!$A860,Vlookup!$A:$A,0),MATCH(Stata!V$1,Vlookup!$1:$1,0))</f>
        <v>32.319099999999999</v>
      </c>
      <c r="W860">
        <f ca="1">INDEX(Vlookup!$A$1:$AF$1262,MATCH(Stata!$A860,Vlookup!$A:$A,0),MATCH(Stata!W$1,Vlookup!$1:$1,0))</f>
        <v>53.602600000000002</v>
      </c>
      <c r="X860">
        <f ca="1">INDEX(Vlookup!$A$1:$AF$1262,MATCH(Stata!$A860,Vlookup!$A:$A,0),MATCH(Stata!X$1,Vlookup!$1:$1,0))</f>
        <v>23.4679</v>
      </c>
      <c r="Y860">
        <f ca="1">INDEX(Vlookup!$A$1:$AF$1262,MATCH(Stata!$A860,Vlookup!$A:$A,0),MATCH(Stata!Y$1,Vlookup!$1:$1,0))</f>
        <v>19.661300000000001</v>
      </c>
      <c r="Z860">
        <f ca="1">INDEX(Vlookup!$A$1:$AF$1262,MATCH(Stata!$A860,Vlookup!$A:$A,0),MATCH(Stata!Z$1,Vlookup!$1:$1,0))</f>
        <v>13.0191</v>
      </c>
      <c r="AA860">
        <f ca="1">INDEX(Vlookup!$A$1:$AF$1262,MATCH(Stata!$A860,Vlookup!$A:$A,0),MATCH(Stata!AA$1,Vlookup!$1:$1,0))</f>
        <v>47.683500000000002</v>
      </c>
      <c r="AB860">
        <f ca="1">INDEX(Vlookup!$A$1:$AF$1262,MATCH(Stata!$A860,Vlookup!$A:$A,0),MATCH(Stata!AB$1,Vlookup!$1:$1,0))</f>
        <v>51.027500000000003</v>
      </c>
      <c r="AC860">
        <f ca="1">INDEX(Vlookup!$A$1:$AF$1262,MATCH(Stata!$A860,Vlookup!$A:$A,0),MATCH(Stata!AC$1,Vlookup!$1:$1,0))</f>
        <v>22.480799999999999</v>
      </c>
      <c r="AD860">
        <f ca="1">INDEX(Vlookup!$A$1:$AF$1262,MATCH(Stata!$A860,Vlookup!$A:$A,0),MATCH(Stata!AD$1,Vlookup!$1:$1,0))</f>
        <v>45.8825</v>
      </c>
      <c r="AE860">
        <f ca="1">INDEX(Vlookup!$A$1:$AF$1262,MATCH(Stata!$A860,Vlookup!$A:$A,0),MATCH(Stata!AE$1,Vlookup!$1:$1,0))</f>
        <v>23.8033</v>
      </c>
      <c r="AF860">
        <f ca="1">INDEX(Vlookup!$A$1:$AF$1262,MATCH(Stata!$A860,Vlookup!$A:$A,0),MATCH(Stata!AF$1,Vlookup!$1:$1,0))</f>
        <v>1537.69</v>
      </c>
      <c r="AG860">
        <f ca="1">INDEX(Vlookup!$A$1:$AG$1262,MATCH(Stata!$A860,Vlookup!$A:$A,0),MATCH(Stata!AG$1,Vlookup!$1:$1,0))</f>
        <v>29.63</v>
      </c>
    </row>
    <row r="861" spans="1:33" hidden="1" x14ac:dyDescent="0.25">
      <c r="A861" s="1">
        <v>39967</v>
      </c>
      <c r="B861">
        <f ca="1">INDEX(Vlookup!$A$1:$AF$1262,MATCH(Stata!$A861,Vlookup!$A:$A,0),MATCH(Stata!B$1,Vlookup!$1:$1,0))</f>
        <v>54.307099999999998</v>
      </c>
      <c r="C861">
        <f ca="1">INDEX(Vlookup!$A$1:$AF$1262,MATCH(Stata!$A861,Vlookup!$A:$A,0),MATCH(Stata!C$1,Vlookup!$1:$1,0))</f>
        <v>9.7146000000000008</v>
      </c>
      <c r="D861">
        <f ca="1">INDEX(Vlookup!$A$1:$AF$1262,MATCH(Stata!$A861,Vlookup!$A:$A,0),MATCH(Stata!D$1,Vlookup!$1:$1,0))</f>
        <v>13.5009</v>
      </c>
      <c r="E861">
        <f ca="1">INDEX(Vlookup!$A$1:$AF$1262,MATCH(Stata!$A861,Vlookup!$A:$A,0),MATCH(Stata!E$1,Vlookup!$1:$1,0))</f>
        <v>22.9587</v>
      </c>
      <c r="F861">
        <f ca="1">INDEX(Vlookup!$A$1:$AF$1262,MATCH(Stata!$A861,Vlookup!$A:$A,0),MATCH(Stata!F$1,Vlookup!$1:$1,0))</f>
        <v>24.628699999999998</v>
      </c>
      <c r="G861">
        <f ca="1">INDEX(Vlookup!$A$1:$AF$1262,MATCH(Stata!$A861,Vlookup!$A:$A,0),MATCH(Stata!G$1,Vlookup!$1:$1,0))</f>
        <v>19.6724</v>
      </c>
      <c r="H861">
        <f ca="1">INDEX(Vlookup!$A$1:$AF$1262,MATCH(Stata!$A861,Vlookup!$A:$A,0),MATCH(Stata!H$1,Vlookup!$1:$1,0))</f>
        <v>44.161900000000003</v>
      </c>
      <c r="I861">
        <f ca="1">INDEX(Vlookup!$A$1:$AF$1262,MATCH(Stata!$A861,Vlookup!$A:$A,0),MATCH(Stata!I$1,Vlookup!$1:$1,0))</f>
        <v>33.496299999999998</v>
      </c>
      <c r="J861">
        <f ca="1">INDEX(Vlookup!$A$1:$AF$1262,MATCH(Stata!$A861,Vlookup!$A:$A,0),MATCH(Stata!J$1,Vlookup!$1:$1,0))</f>
        <v>33.828699999999998</v>
      </c>
      <c r="K861">
        <f ca="1">INDEX(Vlookup!$A$1:$AF$1262,MATCH(Stata!$A861,Vlookup!$A:$A,0),MATCH(Stata!K$1,Vlookup!$1:$1,0))</f>
        <v>21.968</v>
      </c>
      <c r="L861">
        <f ca="1">INDEX(Vlookup!$A$1:$AF$1262,MATCH(Stata!$A861,Vlookup!$A:$A,0),MATCH(Stata!L$1,Vlookup!$1:$1,0))</f>
        <v>25.271599999999999</v>
      </c>
      <c r="M861">
        <f ca="1">INDEX(Vlookup!$A$1:$AF$1262,MATCH(Stata!$A861,Vlookup!$A:$A,0),MATCH(Stata!M$1,Vlookup!$1:$1,0))</f>
        <v>66.070899999999995</v>
      </c>
      <c r="N861">
        <f ca="1">INDEX(Vlookup!$A$1:$AF$1262,MATCH(Stata!$A861,Vlookup!$A:$A,0),MATCH(Stata!N$1,Vlookup!$1:$1,0))</f>
        <v>12.0138</v>
      </c>
      <c r="O861" t="e">
        <f ca="1">INDEX(Vlookup!$A$1:$AF$1262,MATCH(Stata!$A861,Vlookup!$A:$A,0),MATCH(Stata!O$1,Vlookup!$1:$1,0))</f>
        <v>#N/A</v>
      </c>
      <c r="P861">
        <f ca="1">INDEX(Vlookup!$A$1:$AF$1262,MATCH(Stata!$A861,Vlookup!$A:$A,0),MATCH(Stata!P$1,Vlookup!$1:$1,0))</f>
        <v>33.701000000000001</v>
      </c>
      <c r="Q861">
        <f ca="1">INDEX(Vlookup!$A$1:$AF$1262,MATCH(Stata!$A861,Vlookup!$A:$A,0),MATCH(Stata!Q$1,Vlookup!$1:$1,0))</f>
        <v>21.886299999999999</v>
      </c>
      <c r="R861">
        <f ca="1">INDEX(Vlookup!$A$1:$AF$1262,MATCH(Stata!$A861,Vlookup!$A:$A,0),MATCH(Stata!R$1,Vlookup!$1:$1,0))</f>
        <v>31.498999999999999</v>
      </c>
      <c r="S861">
        <f ca="1">INDEX(Vlookup!$A$1:$AF$1262,MATCH(Stata!$A861,Vlookup!$A:$A,0),MATCH(Stata!S$1,Vlookup!$1:$1,0))</f>
        <v>14.2204</v>
      </c>
      <c r="T861">
        <f ca="1">INDEX(Vlookup!$A$1:$AF$1262,MATCH(Stata!$A861,Vlookup!$A:$A,0),MATCH(Stata!T$1,Vlookup!$1:$1,0))</f>
        <v>100.13330000000001</v>
      </c>
      <c r="U861">
        <f ca="1">INDEX(Vlookup!$A$1:$AF$1262,MATCH(Stata!$A861,Vlookup!$A:$A,0),MATCH(Stata!U$1,Vlookup!$1:$1,0))</f>
        <v>49.6751</v>
      </c>
      <c r="V861">
        <f ca="1">INDEX(Vlookup!$A$1:$AF$1262,MATCH(Stata!$A861,Vlookup!$A:$A,0),MATCH(Stata!V$1,Vlookup!$1:$1,0))</f>
        <v>31.831900000000001</v>
      </c>
      <c r="W861">
        <f ca="1">INDEX(Vlookup!$A$1:$AF$1262,MATCH(Stata!$A861,Vlookup!$A:$A,0),MATCH(Stata!W$1,Vlookup!$1:$1,0))</f>
        <v>54.144199999999998</v>
      </c>
      <c r="X861">
        <f ca="1">INDEX(Vlookup!$A$1:$AF$1262,MATCH(Stata!$A861,Vlookup!$A:$A,0),MATCH(Stata!X$1,Vlookup!$1:$1,0))</f>
        <v>23.374700000000001</v>
      </c>
      <c r="Y861">
        <f ca="1">INDEX(Vlookup!$A$1:$AF$1262,MATCH(Stata!$A861,Vlookup!$A:$A,0),MATCH(Stata!Y$1,Vlookup!$1:$1,0))</f>
        <v>19.964500000000001</v>
      </c>
      <c r="Z861">
        <f ca="1">INDEX(Vlookup!$A$1:$AF$1262,MATCH(Stata!$A861,Vlookup!$A:$A,0),MATCH(Stata!Z$1,Vlookup!$1:$1,0))</f>
        <v>12.940899999999999</v>
      </c>
      <c r="AA861">
        <f ca="1">INDEX(Vlookup!$A$1:$AF$1262,MATCH(Stata!$A861,Vlookup!$A:$A,0),MATCH(Stata!AA$1,Vlookup!$1:$1,0))</f>
        <v>47.772300000000001</v>
      </c>
      <c r="AB861">
        <f ca="1">INDEX(Vlookup!$A$1:$AF$1262,MATCH(Stata!$A861,Vlookup!$A:$A,0),MATCH(Stata!AB$1,Vlookup!$1:$1,0))</f>
        <v>50.2104</v>
      </c>
      <c r="AC861">
        <f ca="1">INDEX(Vlookup!$A$1:$AF$1262,MATCH(Stata!$A861,Vlookup!$A:$A,0),MATCH(Stata!AC$1,Vlookup!$1:$1,0))</f>
        <v>22.495999999999999</v>
      </c>
      <c r="AD861">
        <f ca="1">INDEX(Vlookup!$A$1:$AF$1262,MATCH(Stata!$A861,Vlookup!$A:$A,0),MATCH(Stata!AD$1,Vlookup!$1:$1,0))</f>
        <v>46.755499999999998</v>
      </c>
      <c r="AE861">
        <f ca="1">INDEX(Vlookup!$A$1:$AF$1262,MATCH(Stata!$A861,Vlookup!$A:$A,0),MATCH(Stata!AE$1,Vlookup!$1:$1,0))</f>
        <v>23.756</v>
      </c>
      <c r="AF861">
        <f ca="1">INDEX(Vlookup!$A$1:$AF$1262,MATCH(Stata!$A861,Vlookup!$A:$A,0),MATCH(Stata!AF$1,Vlookup!$1:$1,0))</f>
        <v>1516.88</v>
      </c>
      <c r="AG861">
        <f ca="1">INDEX(Vlookup!$A$1:$AG$1262,MATCH(Stata!$A861,Vlookup!$A:$A,0),MATCH(Stata!AG$1,Vlookup!$1:$1,0))</f>
        <v>31.02</v>
      </c>
    </row>
    <row r="862" spans="1:33" hidden="1" x14ac:dyDescent="0.25">
      <c r="A862" s="1">
        <v>39968</v>
      </c>
      <c r="B862">
        <f ca="1">INDEX(Vlookup!$A$1:$AF$1262,MATCH(Stata!$A862,Vlookup!$A:$A,0),MATCH(Stata!B$1,Vlookup!$1:$1,0))</f>
        <v>54.626600000000003</v>
      </c>
      <c r="C862">
        <f ca="1">INDEX(Vlookup!$A$1:$AF$1262,MATCH(Stata!$A862,Vlookup!$A:$A,0),MATCH(Stata!C$1,Vlookup!$1:$1,0))</f>
        <v>10.3127</v>
      </c>
      <c r="D862">
        <f ca="1">INDEX(Vlookup!$A$1:$AF$1262,MATCH(Stata!$A862,Vlookup!$A:$A,0),MATCH(Stata!D$1,Vlookup!$1:$1,0))</f>
        <v>13.477</v>
      </c>
      <c r="E862">
        <f ca="1">INDEX(Vlookup!$A$1:$AF$1262,MATCH(Stata!$A862,Vlookup!$A:$A,0),MATCH(Stata!E$1,Vlookup!$1:$1,0))</f>
        <v>23.680900000000001</v>
      </c>
      <c r="F862">
        <f ca="1">INDEX(Vlookup!$A$1:$AF$1262,MATCH(Stata!$A862,Vlookup!$A:$A,0),MATCH(Stata!F$1,Vlookup!$1:$1,0))</f>
        <v>27.476900000000001</v>
      </c>
      <c r="G862">
        <f ca="1">INDEX(Vlookup!$A$1:$AF$1262,MATCH(Stata!$A862,Vlookup!$A:$A,0),MATCH(Stata!G$1,Vlookup!$1:$1,0))</f>
        <v>19.591899999999999</v>
      </c>
      <c r="H862">
        <f ca="1">INDEX(Vlookup!$A$1:$AF$1262,MATCH(Stata!$A862,Vlookup!$A:$A,0),MATCH(Stata!H$1,Vlookup!$1:$1,0))</f>
        <v>46.170499999999997</v>
      </c>
      <c r="I862">
        <f ca="1">INDEX(Vlookup!$A$1:$AF$1262,MATCH(Stata!$A862,Vlookup!$A:$A,0),MATCH(Stata!I$1,Vlookup!$1:$1,0))</f>
        <v>34.738900000000001</v>
      </c>
      <c r="J862">
        <f ca="1">INDEX(Vlookup!$A$1:$AF$1262,MATCH(Stata!$A862,Vlookup!$A:$A,0),MATCH(Stata!J$1,Vlookup!$1:$1,0))</f>
        <v>35.624899999999997</v>
      </c>
      <c r="K862">
        <f ca="1">INDEX(Vlookup!$A$1:$AF$1262,MATCH(Stata!$A862,Vlookup!$A:$A,0),MATCH(Stata!K$1,Vlookup!$1:$1,0))</f>
        <v>22.267800000000001</v>
      </c>
      <c r="L862">
        <f ca="1">INDEX(Vlookup!$A$1:$AF$1262,MATCH(Stata!$A862,Vlookup!$A:$A,0),MATCH(Stata!L$1,Vlookup!$1:$1,0))</f>
        <v>25.1142</v>
      </c>
      <c r="M862">
        <f ca="1">INDEX(Vlookup!$A$1:$AF$1262,MATCH(Stata!$A862,Vlookup!$A:$A,0),MATCH(Stata!M$1,Vlookup!$1:$1,0))</f>
        <v>66.895799999999994</v>
      </c>
      <c r="N862">
        <f ca="1">INDEX(Vlookup!$A$1:$AF$1262,MATCH(Stata!$A862,Vlookup!$A:$A,0),MATCH(Stata!N$1,Vlookup!$1:$1,0))</f>
        <v>12.2363</v>
      </c>
      <c r="O862" t="e">
        <f ca="1">INDEX(Vlookup!$A$1:$AF$1262,MATCH(Stata!$A862,Vlookup!$A:$A,0),MATCH(Stata!O$1,Vlookup!$1:$1,0))</f>
        <v>#N/A</v>
      </c>
      <c r="P862">
        <f ca="1">INDEX(Vlookup!$A$1:$AF$1262,MATCH(Stata!$A862,Vlookup!$A:$A,0),MATCH(Stata!P$1,Vlookup!$1:$1,0))</f>
        <v>34.136099999999999</v>
      </c>
      <c r="Q862">
        <f ca="1">INDEX(Vlookup!$A$1:$AF$1262,MATCH(Stata!$A862,Vlookup!$A:$A,0),MATCH(Stata!Q$1,Vlookup!$1:$1,0))</f>
        <v>22.065899999999999</v>
      </c>
      <c r="R862">
        <f ca="1">INDEX(Vlookup!$A$1:$AF$1262,MATCH(Stata!$A862,Vlookup!$A:$A,0),MATCH(Stata!R$1,Vlookup!$1:$1,0))</f>
        <v>32.234900000000003</v>
      </c>
      <c r="S862">
        <f ca="1">INDEX(Vlookup!$A$1:$AF$1262,MATCH(Stata!$A862,Vlookup!$A:$A,0),MATCH(Stata!S$1,Vlookup!$1:$1,0))</f>
        <v>14.389900000000001</v>
      </c>
      <c r="T862">
        <f ca="1">INDEX(Vlookup!$A$1:$AF$1262,MATCH(Stata!$A862,Vlookup!$A:$A,0),MATCH(Stata!T$1,Vlookup!$1:$1,0))</f>
        <v>99.982900000000001</v>
      </c>
      <c r="U862">
        <f ca="1">INDEX(Vlookup!$A$1:$AF$1262,MATCH(Stata!$A862,Vlookup!$A:$A,0),MATCH(Stata!U$1,Vlookup!$1:$1,0))</f>
        <v>49.392099999999999</v>
      </c>
      <c r="V862">
        <f ca="1">INDEX(Vlookup!$A$1:$AF$1262,MATCH(Stata!$A862,Vlookup!$A:$A,0),MATCH(Stata!V$1,Vlookup!$1:$1,0))</f>
        <v>33.115299999999998</v>
      </c>
      <c r="W862">
        <f ca="1">INDEX(Vlookup!$A$1:$AF$1262,MATCH(Stata!$A862,Vlookup!$A:$A,0),MATCH(Stata!W$1,Vlookup!$1:$1,0))</f>
        <v>53.920400000000001</v>
      </c>
      <c r="X862">
        <f ca="1">INDEX(Vlookup!$A$1:$AF$1262,MATCH(Stata!$A862,Vlookup!$A:$A,0),MATCH(Stata!X$1,Vlookup!$1:$1,0))</f>
        <v>22.833500000000001</v>
      </c>
      <c r="Y862">
        <f ca="1">INDEX(Vlookup!$A$1:$AF$1262,MATCH(Stata!$A862,Vlookup!$A:$A,0),MATCH(Stata!Y$1,Vlookup!$1:$1,0))</f>
        <v>20.0563</v>
      </c>
      <c r="Z862">
        <f ca="1">INDEX(Vlookup!$A$1:$AF$1262,MATCH(Stata!$A862,Vlookup!$A:$A,0),MATCH(Stata!Z$1,Vlookup!$1:$1,0))</f>
        <v>12.723599999999999</v>
      </c>
      <c r="AA862">
        <f ca="1">INDEX(Vlookup!$A$1:$AF$1262,MATCH(Stata!$A862,Vlookup!$A:$A,0),MATCH(Stata!AA$1,Vlookup!$1:$1,0))</f>
        <v>47.363900000000001</v>
      </c>
      <c r="AB862">
        <f ca="1">INDEX(Vlookup!$A$1:$AF$1262,MATCH(Stata!$A862,Vlookup!$A:$A,0),MATCH(Stata!AB$1,Vlookup!$1:$1,0))</f>
        <v>50.614400000000003</v>
      </c>
      <c r="AC862">
        <f ca="1">INDEX(Vlookup!$A$1:$AF$1262,MATCH(Stata!$A862,Vlookup!$A:$A,0),MATCH(Stata!AC$1,Vlookup!$1:$1,0))</f>
        <v>22.480799999999999</v>
      </c>
      <c r="AD862">
        <f ca="1">INDEX(Vlookup!$A$1:$AF$1262,MATCH(Stata!$A862,Vlookup!$A:$A,0),MATCH(Stata!AD$1,Vlookup!$1:$1,0))</f>
        <v>46.746299999999998</v>
      </c>
      <c r="AE862">
        <f ca="1">INDEX(Vlookup!$A$1:$AF$1262,MATCH(Stata!$A862,Vlookup!$A:$A,0),MATCH(Stata!AE$1,Vlookup!$1:$1,0))</f>
        <v>23.812799999999999</v>
      </c>
      <c r="AF862">
        <f ca="1">INDEX(Vlookup!$A$1:$AF$1262,MATCH(Stata!$A862,Vlookup!$A:$A,0),MATCH(Stata!AF$1,Vlookup!$1:$1,0))</f>
        <v>1534.59</v>
      </c>
      <c r="AG862">
        <f ca="1">INDEX(Vlookup!$A$1:$AG$1262,MATCH(Stata!$A862,Vlookup!$A:$A,0),MATCH(Stata!AG$1,Vlookup!$1:$1,0))</f>
        <v>30.18</v>
      </c>
    </row>
    <row r="863" spans="1:33" hidden="1" x14ac:dyDescent="0.25">
      <c r="A863" s="1">
        <v>39969</v>
      </c>
      <c r="B863">
        <f ca="1">INDEX(Vlookup!$A$1:$AF$1262,MATCH(Stata!$A863,Vlookup!$A:$A,0),MATCH(Stata!B$1,Vlookup!$1:$1,0))</f>
        <v>55.621499999999997</v>
      </c>
      <c r="C863">
        <f ca="1">INDEX(Vlookup!$A$1:$AF$1262,MATCH(Stata!$A863,Vlookup!$A:$A,0),MATCH(Stata!C$1,Vlookup!$1:$1,0))</f>
        <v>10.553900000000001</v>
      </c>
      <c r="D863">
        <f ca="1">INDEX(Vlookup!$A$1:$AF$1262,MATCH(Stata!$A863,Vlookup!$A:$A,0),MATCH(Stata!D$1,Vlookup!$1:$1,0))</f>
        <v>13.524699999999999</v>
      </c>
      <c r="E863">
        <f ca="1">INDEX(Vlookup!$A$1:$AF$1262,MATCH(Stata!$A863,Vlookup!$A:$A,0),MATCH(Stata!E$1,Vlookup!$1:$1,0))</f>
        <v>23.3995</v>
      </c>
      <c r="F863">
        <f ca="1">INDEX(Vlookup!$A$1:$AF$1262,MATCH(Stata!$A863,Vlookup!$A:$A,0),MATCH(Stata!F$1,Vlookup!$1:$1,0))</f>
        <v>28.649699999999999</v>
      </c>
      <c r="G863">
        <f ca="1">INDEX(Vlookup!$A$1:$AF$1262,MATCH(Stata!$A863,Vlookup!$A:$A,0),MATCH(Stata!G$1,Vlookup!$1:$1,0))</f>
        <v>19.752800000000001</v>
      </c>
      <c r="H863">
        <f ca="1">INDEX(Vlookup!$A$1:$AF$1262,MATCH(Stata!$A863,Vlookup!$A:$A,0),MATCH(Stata!H$1,Vlookup!$1:$1,0))</f>
        <v>48.069600000000001</v>
      </c>
      <c r="I863">
        <f ca="1">INDEX(Vlookup!$A$1:$AF$1262,MATCH(Stata!$A863,Vlookup!$A:$A,0),MATCH(Stata!I$1,Vlookup!$1:$1,0))</f>
        <v>35.150100000000002</v>
      </c>
      <c r="J863">
        <f ca="1">INDEX(Vlookup!$A$1:$AF$1262,MATCH(Stata!$A863,Vlookup!$A:$A,0),MATCH(Stata!J$1,Vlookup!$1:$1,0))</f>
        <v>34.527200000000001</v>
      </c>
      <c r="K863">
        <f ca="1">INDEX(Vlookup!$A$1:$AF$1262,MATCH(Stata!$A863,Vlookup!$A:$A,0),MATCH(Stata!K$1,Vlookup!$1:$1,0))</f>
        <v>22.124600000000001</v>
      </c>
      <c r="L863">
        <f ca="1">INDEX(Vlookup!$A$1:$AF$1262,MATCH(Stata!$A863,Vlookup!$A:$A,0),MATCH(Stata!L$1,Vlookup!$1:$1,0))</f>
        <v>23.618300000000001</v>
      </c>
      <c r="M863">
        <f ca="1">INDEX(Vlookup!$A$1:$AF$1262,MATCH(Stata!$A863,Vlookup!$A:$A,0),MATCH(Stata!M$1,Vlookup!$1:$1,0))</f>
        <v>66.886700000000005</v>
      </c>
      <c r="N863">
        <f ca="1">INDEX(Vlookup!$A$1:$AF$1262,MATCH(Stata!$A863,Vlookup!$A:$A,0),MATCH(Stata!N$1,Vlookup!$1:$1,0))</f>
        <v>12.0494</v>
      </c>
      <c r="O863" t="e">
        <f ca="1">INDEX(Vlookup!$A$1:$AF$1262,MATCH(Stata!$A863,Vlookup!$A:$A,0),MATCH(Stata!O$1,Vlookup!$1:$1,0))</f>
        <v>#N/A</v>
      </c>
      <c r="P863">
        <f ca="1">INDEX(Vlookup!$A$1:$AF$1262,MATCH(Stata!$A863,Vlookup!$A:$A,0),MATCH(Stata!P$1,Vlookup!$1:$1,0))</f>
        <v>35.3279</v>
      </c>
      <c r="Q863">
        <f ca="1">INDEX(Vlookup!$A$1:$AF$1262,MATCH(Stata!$A863,Vlookup!$A:$A,0),MATCH(Stata!Q$1,Vlookup!$1:$1,0))</f>
        <v>21.706700000000001</v>
      </c>
      <c r="R863">
        <f ca="1">INDEX(Vlookup!$A$1:$AF$1262,MATCH(Stata!$A863,Vlookup!$A:$A,0),MATCH(Stata!R$1,Vlookup!$1:$1,0))</f>
        <v>32.4529</v>
      </c>
      <c r="S863">
        <f ca="1">INDEX(Vlookup!$A$1:$AF$1262,MATCH(Stata!$A863,Vlookup!$A:$A,0),MATCH(Stata!S$1,Vlookup!$1:$1,0))</f>
        <v>14.2026</v>
      </c>
      <c r="T863">
        <f ca="1">INDEX(Vlookup!$A$1:$AF$1262,MATCH(Stata!$A863,Vlookup!$A:$A,0),MATCH(Stata!T$1,Vlookup!$1:$1,0))</f>
        <v>100.8386</v>
      </c>
      <c r="U863">
        <f ca="1">INDEX(Vlookup!$A$1:$AF$1262,MATCH(Stata!$A863,Vlookup!$A:$A,0),MATCH(Stata!U$1,Vlookup!$1:$1,0))</f>
        <v>49.471699999999998</v>
      </c>
      <c r="V863">
        <f ca="1">INDEX(Vlookup!$A$1:$AF$1262,MATCH(Stata!$A863,Vlookup!$A:$A,0),MATCH(Stata!V$1,Vlookup!$1:$1,0))</f>
        <v>32.365900000000003</v>
      </c>
      <c r="W863">
        <f ca="1">INDEX(Vlookup!$A$1:$AF$1262,MATCH(Stata!$A863,Vlookup!$A:$A,0),MATCH(Stata!W$1,Vlookup!$1:$1,0))</f>
        <v>53.589199999999998</v>
      </c>
      <c r="X863">
        <f ca="1">INDEX(Vlookup!$A$1:$AF$1262,MATCH(Stata!$A863,Vlookup!$A:$A,0),MATCH(Stata!X$1,Vlookup!$1:$1,0))</f>
        <v>22.395399999999999</v>
      </c>
      <c r="Y863">
        <f ca="1">INDEX(Vlookup!$A$1:$AF$1262,MATCH(Stata!$A863,Vlookup!$A:$A,0),MATCH(Stata!Y$1,Vlookup!$1:$1,0))</f>
        <v>20.341200000000001</v>
      </c>
      <c r="Z863">
        <f ca="1">INDEX(Vlookup!$A$1:$AF$1262,MATCH(Stata!$A863,Vlookup!$A:$A,0),MATCH(Stata!Z$1,Vlookup!$1:$1,0))</f>
        <v>12.6106</v>
      </c>
      <c r="AA863">
        <f ca="1">INDEX(Vlookup!$A$1:$AF$1262,MATCH(Stata!$A863,Vlookup!$A:$A,0),MATCH(Stata!AA$1,Vlookup!$1:$1,0))</f>
        <v>47.213000000000001</v>
      </c>
      <c r="AB863">
        <f ca="1">INDEX(Vlookup!$A$1:$AF$1262,MATCH(Stata!$A863,Vlookup!$A:$A,0),MATCH(Stata!AB$1,Vlookup!$1:$1,0))</f>
        <v>51.7712</v>
      </c>
      <c r="AC863">
        <f ca="1">INDEX(Vlookup!$A$1:$AF$1262,MATCH(Stata!$A863,Vlookup!$A:$A,0),MATCH(Stata!AC$1,Vlookup!$1:$1,0))</f>
        <v>22.237500000000001</v>
      </c>
      <c r="AD863">
        <f ca="1">INDEX(Vlookup!$A$1:$AF$1262,MATCH(Stata!$A863,Vlookup!$A:$A,0),MATCH(Stata!AD$1,Vlookup!$1:$1,0))</f>
        <v>46.930100000000003</v>
      </c>
      <c r="AE863">
        <f ca="1">INDEX(Vlookup!$A$1:$AF$1262,MATCH(Stata!$A863,Vlookup!$A:$A,0),MATCH(Stata!AE$1,Vlookup!$1:$1,0))</f>
        <v>23.6328</v>
      </c>
      <c r="AF863">
        <f ca="1">INDEX(Vlookup!$A$1:$AF$1262,MATCH(Stata!$A863,Vlookup!$A:$A,0),MATCH(Stata!AF$1,Vlookup!$1:$1,0))</f>
        <v>1530.82</v>
      </c>
      <c r="AG863">
        <f ca="1">INDEX(Vlookup!$A$1:$AG$1262,MATCH(Stata!$A863,Vlookup!$A:$A,0),MATCH(Stata!AG$1,Vlookup!$1:$1,0))</f>
        <v>29.62</v>
      </c>
    </row>
    <row r="864" spans="1:33" hidden="1" x14ac:dyDescent="0.25">
      <c r="A864" s="1">
        <v>39972</v>
      </c>
      <c r="B864">
        <f ca="1">INDEX(Vlookup!$A$1:$AF$1262,MATCH(Stata!$A864,Vlookup!$A:$A,0),MATCH(Stata!B$1,Vlookup!$1:$1,0))</f>
        <v>55.393299999999996</v>
      </c>
      <c r="C864">
        <f ca="1">INDEX(Vlookup!$A$1:$AF$1262,MATCH(Stata!$A864,Vlookup!$A:$A,0),MATCH(Stata!C$1,Vlookup!$1:$1,0))</f>
        <v>10.389900000000001</v>
      </c>
      <c r="D864">
        <f ca="1">INDEX(Vlookup!$A$1:$AF$1262,MATCH(Stata!$A864,Vlookup!$A:$A,0),MATCH(Stata!D$1,Vlookup!$1:$1,0))</f>
        <v>13.6676</v>
      </c>
      <c r="E864">
        <f ca="1">INDEX(Vlookup!$A$1:$AF$1262,MATCH(Stata!$A864,Vlookup!$A:$A,0),MATCH(Stata!E$1,Vlookup!$1:$1,0))</f>
        <v>24.056000000000001</v>
      </c>
      <c r="F864">
        <f ca="1">INDEX(Vlookup!$A$1:$AF$1262,MATCH(Stata!$A864,Vlookup!$A:$A,0),MATCH(Stata!F$1,Vlookup!$1:$1,0))</f>
        <v>27.812000000000001</v>
      </c>
      <c r="G864">
        <f ca="1">INDEX(Vlookup!$A$1:$AF$1262,MATCH(Stata!$A864,Vlookup!$A:$A,0),MATCH(Stata!G$1,Vlookup!$1:$1,0))</f>
        <v>19.624099999999999</v>
      </c>
      <c r="H864">
        <f ca="1">INDEX(Vlookup!$A$1:$AF$1262,MATCH(Stata!$A864,Vlookup!$A:$A,0),MATCH(Stata!H$1,Vlookup!$1:$1,0))</f>
        <v>48.233899999999998</v>
      </c>
      <c r="I864">
        <f ca="1">INDEX(Vlookup!$A$1:$AF$1262,MATCH(Stata!$A864,Vlookup!$A:$A,0),MATCH(Stata!I$1,Vlookup!$1:$1,0))</f>
        <v>35.241399999999999</v>
      </c>
      <c r="J864">
        <f ca="1">INDEX(Vlookup!$A$1:$AF$1262,MATCH(Stata!$A864,Vlookup!$A:$A,0),MATCH(Stata!J$1,Vlookup!$1:$1,0))</f>
        <v>34.128</v>
      </c>
      <c r="K864">
        <f ca="1">INDEX(Vlookup!$A$1:$AF$1262,MATCH(Stata!$A864,Vlookup!$A:$A,0),MATCH(Stata!K$1,Vlookup!$1:$1,0))</f>
        <v>22.097799999999999</v>
      </c>
      <c r="L864">
        <f ca="1">INDEX(Vlookup!$A$1:$AF$1262,MATCH(Stata!$A864,Vlookup!$A:$A,0),MATCH(Stata!L$1,Vlookup!$1:$1,0))</f>
        <v>22.927299999999999</v>
      </c>
      <c r="M864">
        <f ca="1">INDEX(Vlookup!$A$1:$AF$1262,MATCH(Stata!$A864,Vlookup!$A:$A,0),MATCH(Stata!M$1,Vlookup!$1:$1,0))</f>
        <v>67.069999999999993</v>
      </c>
      <c r="N864">
        <f ca="1">INDEX(Vlookup!$A$1:$AF$1262,MATCH(Stata!$A864,Vlookup!$A:$A,0),MATCH(Stata!N$1,Vlookup!$1:$1,0))</f>
        <v>12.0672</v>
      </c>
      <c r="O864" t="e">
        <f ca="1">INDEX(Vlookup!$A$1:$AF$1262,MATCH(Stata!$A864,Vlookup!$A:$A,0),MATCH(Stata!O$1,Vlookup!$1:$1,0))</f>
        <v>#N/A</v>
      </c>
      <c r="P864">
        <f ca="1">INDEX(Vlookup!$A$1:$AF$1262,MATCH(Stata!$A864,Vlookup!$A:$A,0),MATCH(Stata!P$1,Vlookup!$1:$1,0))</f>
        <v>35.460599999999999</v>
      </c>
      <c r="Q864">
        <f ca="1">INDEX(Vlookup!$A$1:$AF$1262,MATCH(Stata!$A864,Vlookup!$A:$A,0),MATCH(Stata!Q$1,Vlookup!$1:$1,0))</f>
        <v>22.056999999999999</v>
      </c>
      <c r="R864">
        <f ca="1">INDEX(Vlookup!$A$1:$AF$1262,MATCH(Stata!$A864,Vlookup!$A:$A,0),MATCH(Stata!R$1,Vlookup!$1:$1,0))</f>
        <v>32.407499999999999</v>
      </c>
      <c r="S864">
        <f ca="1">INDEX(Vlookup!$A$1:$AF$1262,MATCH(Stata!$A864,Vlookup!$A:$A,0),MATCH(Stata!S$1,Vlookup!$1:$1,0))</f>
        <v>14.2026</v>
      </c>
      <c r="T864">
        <f ca="1">INDEX(Vlookup!$A$1:$AF$1262,MATCH(Stata!$A864,Vlookup!$A:$A,0),MATCH(Stata!T$1,Vlookup!$1:$1,0))</f>
        <v>101.0736</v>
      </c>
      <c r="U864">
        <f ca="1">INDEX(Vlookup!$A$1:$AF$1262,MATCH(Stata!$A864,Vlookup!$A:$A,0),MATCH(Stata!U$1,Vlookup!$1:$1,0))</f>
        <v>49.206299999999999</v>
      </c>
      <c r="V864">
        <f ca="1">INDEX(Vlookup!$A$1:$AF$1262,MATCH(Stata!$A864,Vlookup!$A:$A,0),MATCH(Stata!V$1,Vlookup!$1:$1,0))</f>
        <v>33.152799999999999</v>
      </c>
      <c r="W864">
        <f ca="1">INDEX(Vlookup!$A$1:$AF$1262,MATCH(Stata!$A864,Vlookup!$A:$A,0),MATCH(Stata!W$1,Vlookup!$1:$1,0))</f>
        <v>52.559800000000003</v>
      </c>
      <c r="X864">
        <f ca="1">INDEX(Vlookup!$A$1:$AF$1262,MATCH(Stata!$A864,Vlookup!$A:$A,0),MATCH(Stata!X$1,Vlookup!$1:$1,0))</f>
        <v>22.275099999999998</v>
      </c>
      <c r="Y864">
        <f ca="1">INDEX(Vlookup!$A$1:$AF$1262,MATCH(Stata!$A864,Vlookup!$A:$A,0),MATCH(Stata!Y$1,Vlookup!$1:$1,0))</f>
        <v>20.258500000000002</v>
      </c>
      <c r="Z864">
        <f ca="1">INDEX(Vlookup!$A$1:$AF$1262,MATCH(Stata!$A864,Vlookup!$A:$A,0),MATCH(Stata!Z$1,Vlookup!$1:$1,0))</f>
        <v>12.4368</v>
      </c>
      <c r="AA864">
        <f ca="1">INDEX(Vlookup!$A$1:$AF$1262,MATCH(Stata!$A864,Vlookup!$A:$A,0),MATCH(Stata!AA$1,Vlookup!$1:$1,0))</f>
        <v>47.177500000000002</v>
      </c>
      <c r="AB864">
        <f ca="1">INDEX(Vlookup!$A$1:$AF$1262,MATCH(Stata!$A864,Vlookup!$A:$A,0),MATCH(Stata!AB$1,Vlookup!$1:$1,0))</f>
        <v>51.863</v>
      </c>
      <c r="AC864">
        <f ca="1">INDEX(Vlookup!$A$1:$AF$1262,MATCH(Stata!$A864,Vlookup!$A:$A,0),MATCH(Stata!AC$1,Vlookup!$1:$1,0))</f>
        <v>22.260300000000001</v>
      </c>
      <c r="AD864">
        <f ca="1">INDEX(Vlookup!$A$1:$AF$1262,MATCH(Stata!$A864,Vlookup!$A:$A,0),MATCH(Stata!AD$1,Vlookup!$1:$1,0))</f>
        <v>46.691099999999999</v>
      </c>
      <c r="AE864">
        <f ca="1">INDEX(Vlookup!$A$1:$AF$1262,MATCH(Stata!$A864,Vlookup!$A:$A,0),MATCH(Stata!AE$1,Vlookup!$1:$1,0))</f>
        <v>23.992799999999999</v>
      </c>
      <c r="AF864">
        <f ca="1">INDEX(Vlookup!$A$1:$AF$1262,MATCH(Stata!$A864,Vlookup!$A:$A,0),MATCH(Stata!AF$1,Vlookup!$1:$1,0))</f>
        <v>1529.59</v>
      </c>
      <c r="AG864">
        <f ca="1">INDEX(Vlookup!$A$1:$AG$1262,MATCH(Stata!$A864,Vlookup!$A:$A,0),MATCH(Stata!AG$1,Vlookup!$1:$1,0))</f>
        <v>29.77</v>
      </c>
    </row>
    <row r="865" spans="1:33" hidden="1" x14ac:dyDescent="0.25">
      <c r="A865" s="1">
        <v>39973</v>
      </c>
      <c r="B865">
        <f ca="1">INDEX(Vlookup!$A$1:$AF$1262,MATCH(Stata!$A865,Vlookup!$A:$A,0),MATCH(Stata!B$1,Vlookup!$1:$1,0))</f>
        <v>55.073799999999999</v>
      </c>
      <c r="C865">
        <f ca="1">INDEX(Vlookup!$A$1:$AF$1262,MATCH(Stata!$A865,Vlookup!$A:$A,0),MATCH(Stata!C$1,Vlookup!$1:$1,0))</f>
        <v>10.756499999999999</v>
      </c>
      <c r="D865">
        <f ca="1">INDEX(Vlookup!$A$1:$AF$1262,MATCH(Stata!$A865,Vlookup!$A:$A,0),MATCH(Stata!D$1,Vlookup!$1:$1,0))</f>
        <v>13.7788</v>
      </c>
      <c r="E865">
        <f ca="1">INDEX(Vlookup!$A$1:$AF$1262,MATCH(Stata!$A865,Vlookup!$A:$A,0),MATCH(Stata!E$1,Vlookup!$1:$1,0))</f>
        <v>25.256499999999999</v>
      </c>
      <c r="F865">
        <f ca="1">INDEX(Vlookup!$A$1:$AF$1262,MATCH(Stata!$A865,Vlookup!$A:$A,0),MATCH(Stata!F$1,Vlookup!$1:$1,0))</f>
        <v>27.644500000000001</v>
      </c>
      <c r="G865">
        <f ca="1">INDEX(Vlookup!$A$1:$AF$1262,MATCH(Stata!$A865,Vlookup!$A:$A,0),MATCH(Stata!G$1,Vlookup!$1:$1,0))</f>
        <v>19.471299999999999</v>
      </c>
      <c r="H865">
        <f ca="1">INDEX(Vlookup!$A$1:$AF$1262,MATCH(Stata!$A865,Vlookup!$A:$A,0),MATCH(Stata!H$1,Vlookup!$1:$1,0))</f>
        <v>47.795699999999997</v>
      </c>
      <c r="I865">
        <f ca="1">INDEX(Vlookup!$A$1:$AF$1262,MATCH(Stata!$A865,Vlookup!$A:$A,0),MATCH(Stata!I$1,Vlookup!$1:$1,0))</f>
        <v>34.939900000000002</v>
      </c>
      <c r="J865">
        <f ca="1">INDEX(Vlookup!$A$1:$AF$1262,MATCH(Stata!$A865,Vlookup!$A:$A,0),MATCH(Stata!J$1,Vlookup!$1:$1,0))</f>
        <v>34.028199999999998</v>
      </c>
      <c r="K865">
        <f ca="1">INDEX(Vlookup!$A$1:$AF$1262,MATCH(Stata!$A865,Vlookup!$A:$A,0),MATCH(Stata!K$1,Vlookup!$1:$1,0))</f>
        <v>21.968</v>
      </c>
      <c r="L865">
        <f ca="1">INDEX(Vlookup!$A$1:$AF$1262,MATCH(Stata!$A865,Vlookup!$A:$A,0),MATCH(Stata!L$1,Vlookup!$1:$1,0))</f>
        <v>23.557099999999998</v>
      </c>
      <c r="M865">
        <f ca="1">INDEX(Vlookup!$A$1:$AF$1262,MATCH(Stata!$A865,Vlookup!$A:$A,0),MATCH(Stata!M$1,Vlookup!$1:$1,0))</f>
        <v>67.024199999999993</v>
      </c>
      <c r="N865">
        <f ca="1">INDEX(Vlookup!$A$1:$AF$1262,MATCH(Stata!$A865,Vlookup!$A:$A,0),MATCH(Stata!N$1,Vlookup!$1:$1,0))</f>
        <v>12.0761</v>
      </c>
      <c r="O865" t="e">
        <f ca="1">INDEX(Vlookup!$A$1:$AF$1262,MATCH(Stata!$A865,Vlookup!$A:$A,0),MATCH(Stata!O$1,Vlookup!$1:$1,0))</f>
        <v>#N/A</v>
      </c>
      <c r="P865">
        <f ca="1">INDEX(Vlookup!$A$1:$AF$1262,MATCH(Stata!$A865,Vlookup!$A:$A,0),MATCH(Stata!P$1,Vlookup!$1:$1,0))</f>
        <v>34.920299999999997</v>
      </c>
      <c r="Q865">
        <f ca="1">INDEX(Vlookup!$A$1:$AF$1262,MATCH(Stata!$A865,Vlookup!$A:$A,0),MATCH(Stata!Q$1,Vlookup!$1:$1,0))</f>
        <v>22.070599999999999</v>
      </c>
      <c r="R865">
        <f ca="1">INDEX(Vlookup!$A$1:$AF$1262,MATCH(Stata!$A865,Vlookup!$A:$A,0),MATCH(Stata!R$1,Vlookup!$1:$1,0))</f>
        <v>32.4529</v>
      </c>
      <c r="S865">
        <f ca="1">INDEX(Vlookup!$A$1:$AF$1262,MATCH(Stata!$A865,Vlookup!$A:$A,0),MATCH(Stata!S$1,Vlookup!$1:$1,0))</f>
        <v>14.6487</v>
      </c>
      <c r="T865">
        <f ca="1">INDEX(Vlookup!$A$1:$AF$1262,MATCH(Stata!$A865,Vlookup!$A:$A,0),MATCH(Stata!T$1,Vlookup!$1:$1,0))</f>
        <v>101.6848</v>
      </c>
      <c r="U865">
        <f ca="1">INDEX(Vlookup!$A$1:$AF$1262,MATCH(Stata!$A865,Vlookup!$A:$A,0),MATCH(Stata!U$1,Vlookup!$1:$1,0))</f>
        <v>49.268299999999996</v>
      </c>
      <c r="V865">
        <f ca="1">INDEX(Vlookup!$A$1:$AF$1262,MATCH(Stata!$A865,Vlookup!$A:$A,0),MATCH(Stata!V$1,Vlookup!$1:$1,0))</f>
        <v>33.030999999999999</v>
      </c>
      <c r="W865">
        <f ca="1">INDEX(Vlookup!$A$1:$AF$1262,MATCH(Stata!$A865,Vlookup!$A:$A,0),MATCH(Stata!W$1,Vlookup!$1:$1,0))</f>
        <v>52.882100000000001</v>
      </c>
      <c r="X865">
        <f ca="1">INDEX(Vlookup!$A$1:$AF$1262,MATCH(Stata!$A865,Vlookup!$A:$A,0),MATCH(Stata!X$1,Vlookup!$1:$1,0))</f>
        <v>22.0947</v>
      </c>
      <c r="Y865">
        <f ca="1">INDEX(Vlookup!$A$1:$AF$1262,MATCH(Stata!$A865,Vlookup!$A:$A,0),MATCH(Stata!Y$1,Vlookup!$1:$1,0))</f>
        <v>20.286000000000001</v>
      </c>
      <c r="Z865">
        <f ca="1">INDEX(Vlookup!$A$1:$AF$1262,MATCH(Stata!$A865,Vlookup!$A:$A,0),MATCH(Stata!Z$1,Vlookup!$1:$1,0))</f>
        <v>12.2804</v>
      </c>
      <c r="AA865">
        <f ca="1">INDEX(Vlookup!$A$1:$AF$1262,MATCH(Stata!$A865,Vlookup!$A:$A,0),MATCH(Stata!AA$1,Vlookup!$1:$1,0))</f>
        <v>46.529400000000003</v>
      </c>
      <c r="AB865">
        <f ca="1">INDEX(Vlookup!$A$1:$AF$1262,MATCH(Stata!$A865,Vlookup!$A:$A,0),MATCH(Stata!AB$1,Vlookup!$1:$1,0))</f>
        <v>50.9724</v>
      </c>
      <c r="AC865">
        <f ca="1">INDEX(Vlookup!$A$1:$AF$1262,MATCH(Stata!$A865,Vlookup!$A:$A,0),MATCH(Stata!AC$1,Vlookup!$1:$1,0))</f>
        <v>22.366800000000001</v>
      </c>
      <c r="AD865">
        <f ca="1">INDEX(Vlookup!$A$1:$AF$1262,MATCH(Stata!$A865,Vlookup!$A:$A,0),MATCH(Stata!AD$1,Vlookup!$1:$1,0))</f>
        <v>46.507399999999997</v>
      </c>
      <c r="AE865">
        <f ca="1">INDEX(Vlookup!$A$1:$AF$1262,MATCH(Stata!$A865,Vlookup!$A:$A,0),MATCH(Stata!AE$1,Vlookup!$1:$1,0))</f>
        <v>23.992799999999999</v>
      </c>
      <c r="AF865">
        <f ca="1">INDEX(Vlookup!$A$1:$AF$1262,MATCH(Stata!$A865,Vlookup!$A:$A,0),MATCH(Stata!AF$1,Vlookup!$1:$1,0))</f>
        <v>1535.03</v>
      </c>
      <c r="AG865">
        <f ca="1">INDEX(Vlookup!$A$1:$AG$1262,MATCH(Stata!$A865,Vlookup!$A:$A,0),MATCH(Stata!AG$1,Vlookup!$1:$1,0))</f>
        <v>28.27</v>
      </c>
    </row>
    <row r="866" spans="1:33" hidden="1" x14ac:dyDescent="0.25">
      <c r="A866" s="1">
        <v>39974</v>
      </c>
      <c r="B866">
        <f ca="1">INDEX(Vlookup!$A$1:$AF$1262,MATCH(Stata!$A866,Vlookup!$A:$A,0),MATCH(Stata!B$1,Vlookup!$1:$1,0))</f>
        <v>55.183399999999999</v>
      </c>
      <c r="C866">
        <f ca="1">INDEX(Vlookup!$A$1:$AF$1262,MATCH(Stata!$A866,Vlookup!$A:$A,0),MATCH(Stata!C$1,Vlookup!$1:$1,0))</f>
        <v>11.0845</v>
      </c>
      <c r="D866">
        <f ca="1">INDEX(Vlookup!$A$1:$AF$1262,MATCH(Stata!$A866,Vlookup!$A:$A,0),MATCH(Stata!D$1,Vlookup!$1:$1,0))</f>
        <v>13.5565</v>
      </c>
      <c r="E866">
        <f ca="1">INDEX(Vlookup!$A$1:$AF$1262,MATCH(Stata!$A866,Vlookup!$A:$A,0),MATCH(Stata!E$1,Vlookup!$1:$1,0))</f>
        <v>25.031400000000001</v>
      </c>
      <c r="F866">
        <f ca="1">INDEX(Vlookup!$A$1:$AF$1262,MATCH(Stata!$A866,Vlookup!$A:$A,0),MATCH(Stata!F$1,Vlookup!$1:$1,0))</f>
        <v>26.806699999999999</v>
      </c>
      <c r="G866">
        <f ca="1">INDEX(Vlookup!$A$1:$AF$1262,MATCH(Stata!$A866,Vlookup!$A:$A,0),MATCH(Stata!G$1,Vlookup!$1:$1,0))</f>
        <v>19.5276</v>
      </c>
      <c r="H866">
        <f ca="1">INDEX(Vlookup!$A$1:$AF$1262,MATCH(Stata!$A866,Vlookup!$A:$A,0),MATCH(Stata!H$1,Vlookup!$1:$1,0))</f>
        <v>47.75</v>
      </c>
      <c r="I866">
        <f ca="1">INDEX(Vlookup!$A$1:$AF$1262,MATCH(Stata!$A866,Vlookup!$A:$A,0),MATCH(Stata!I$1,Vlookup!$1:$1,0))</f>
        <v>34.373399999999997</v>
      </c>
      <c r="J866">
        <f ca="1">INDEX(Vlookup!$A$1:$AF$1262,MATCH(Stata!$A866,Vlookup!$A:$A,0),MATCH(Stata!J$1,Vlookup!$1:$1,0))</f>
        <v>34.726799999999997</v>
      </c>
      <c r="K866">
        <f ca="1">INDEX(Vlookup!$A$1:$AF$1262,MATCH(Stata!$A866,Vlookup!$A:$A,0),MATCH(Stata!K$1,Vlookup!$1:$1,0))</f>
        <v>21.663699999999999</v>
      </c>
      <c r="L866">
        <f ca="1">INDEX(Vlookup!$A$1:$AF$1262,MATCH(Stata!$A866,Vlookup!$A:$A,0),MATCH(Stata!L$1,Vlookup!$1:$1,0))</f>
        <v>23.417100000000001</v>
      </c>
      <c r="M866">
        <f ca="1">INDEX(Vlookup!$A$1:$AF$1262,MATCH(Stata!$A866,Vlookup!$A:$A,0),MATCH(Stata!M$1,Vlookup!$1:$1,0))</f>
        <v>67.684100000000001</v>
      </c>
      <c r="N866">
        <f ca="1">INDEX(Vlookup!$A$1:$AF$1262,MATCH(Stata!$A866,Vlookup!$A:$A,0),MATCH(Stata!N$1,Vlookup!$1:$1,0))</f>
        <v>11.924799999999999</v>
      </c>
      <c r="O866" t="e">
        <f ca="1">INDEX(Vlookup!$A$1:$AF$1262,MATCH(Stata!$A866,Vlookup!$A:$A,0),MATCH(Stata!O$1,Vlookup!$1:$1,0))</f>
        <v>#N/A</v>
      </c>
      <c r="P866">
        <f ca="1">INDEX(Vlookup!$A$1:$AF$1262,MATCH(Stata!$A866,Vlookup!$A:$A,0),MATCH(Stata!P$1,Vlookup!$1:$1,0))</f>
        <v>34.872900000000001</v>
      </c>
      <c r="Q866">
        <f ca="1">INDEX(Vlookup!$A$1:$AF$1262,MATCH(Stata!$A866,Vlookup!$A:$A,0),MATCH(Stata!Q$1,Vlookup!$1:$1,0))</f>
        <v>22.1068</v>
      </c>
      <c r="R866">
        <f ca="1">INDEX(Vlookup!$A$1:$AF$1262,MATCH(Stata!$A866,Vlookup!$A:$A,0),MATCH(Stata!R$1,Vlookup!$1:$1,0))</f>
        <v>32.343899999999998</v>
      </c>
      <c r="S866">
        <f ca="1">INDEX(Vlookup!$A$1:$AF$1262,MATCH(Stata!$A866,Vlookup!$A:$A,0),MATCH(Stata!S$1,Vlookup!$1:$1,0))</f>
        <v>14.6843</v>
      </c>
      <c r="T866">
        <f ca="1">INDEX(Vlookup!$A$1:$AF$1262,MATCH(Stata!$A866,Vlookup!$A:$A,0),MATCH(Stata!T$1,Vlookup!$1:$1,0))</f>
        <v>101.8823</v>
      </c>
      <c r="U866">
        <f ca="1">INDEX(Vlookup!$A$1:$AF$1262,MATCH(Stata!$A866,Vlookup!$A:$A,0),MATCH(Stata!U$1,Vlookup!$1:$1,0))</f>
        <v>49.232900000000001</v>
      </c>
      <c r="V866">
        <f ca="1">INDEX(Vlookup!$A$1:$AF$1262,MATCH(Stata!$A866,Vlookup!$A:$A,0),MATCH(Stata!V$1,Vlookup!$1:$1,0))</f>
        <v>32.637599999999999</v>
      </c>
      <c r="W866">
        <f ca="1">INDEX(Vlookup!$A$1:$AF$1262,MATCH(Stata!$A866,Vlookup!$A:$A,0),MATCH(Stata!W$1,Vlookup!$1:$1,0))</f>
        <v>52.2376</v>
      </c>
      <c r="X866">
        <f ca="1">INDEX(Vlookup!$A$1:$AF$1262,MATCH(Stata!$A866,Vlookup!$A:$A,0),MATCH(Stata!X$1,Vlookup!$1:$1,0))</f>
        <v>21.983000000000001</v>
      </c>
      <c r="Y866">
        <f ca="1">INDEX(Vlookup!$A$1:$AF$1262,MATCH(Stata!$A866,Vlookup!$A:$A,0),MATCH(Stata!Y$1,Vlookup!$1:$1,0))</f>
        <v>20.7178</v>
      </c>
      <c r="Z866">
        <f ca="1">INDEX(Vlookup!$A$1:$AF$1262,MATCH(Stata!$A866,Vlookup!$A:$A,0),MATCH(Stata!Z$1,Vlookup!$1:$1,0))</f>
        <v>12.210800000000001</v>
      </c>
      <c r="AA866">
        <f ca="1">INDEX(Vlookup!$A$1:$AF$1262,MATCH(Stata!$A866,Vlookup!$A:$A,0),MATCH(Stata!AA$1,Vlookup!$1:$1,0))</f>
        <v>46.236400000000003</v>
      </c>
      <c r="AB866">
        <f ca="1">INDEX(Vlookup!$A$1:$AF$1262,MATCH(Stata!$A866,Vlookup!$A:$A,0),MATCH(Stata!AB$1,Vlookup!$1:$1,0))</f>
        <v>50.954099999999997</v>
      </c>
      <c r="AC866">
        <f ca="1">INDEX(Vlookup!$A$1:$AF$1262,MATCH(Stata!$A866,Vlookup!$A:$A,0),MATCH(Stata!AC$1,Vlookup!$1:$1,0))</f>
        <v>22.450399999999998</v>
      </c>
      <c r="AD866">
        <f ca="1">INDEX(Vlookup!$A$1:$AF$1262,MATCH(Stata!$A866,Vlookup!$A:$A,0),MATCH(Stata!AD$1,Vlookup!$1:$1,0))</f>
        <v>46.001899999999999</v>
      </c>
      <c r="AE866">
        <f ca="1">INDEX(Vlookup!$A$1:$AF$1262,MATCH(Stata!$A866,Vlookup!$A:$A,0),MATCH(Stata!AE$1,Vlookup!$1:$1,0))</f>
        <v>23.774899999999999</v>
      </c>
      <c r="AF866">
        <f ca="1">INDEX(Vlookup!$A$1:$AF$1262,MATCH(Stata!$A866,Vlookup!$A:$A,0),MATCH(Stata!AF$1,Vlookup!$1:$1,0))</f>
        <v>1529.76</v>
      </c>
      <c r="AG866">
        <f ca="1">INDEX(Vlookup!$A$1:$AG$1262,MATCH(Stata!$A866,Vlookup!$A:$A,0),MATCH(Stata!AG$1,Vlookup!$1:$1,0))</f>
        <v>28.46</v>
      </c>
    </row>
    <row r="867" spans="1:33" hidden="1" x14ac:dyDescent="0.25">
      <c r="A867" s="1">
        <v>39975</v>
      </c>
      <c r="B867">
        <f ca="1">INDEX(Vlookup!$A$1:$AF$1262,MATCH(Stata!$A867,Vlookup!$A:$A,0),MATCH(Stata!B$1,Vlookup!$1:$1,0))</f>
        <v>55.292900000000003</v>
      </c>
      <c r="C867">
        <f ca="1">INDEX(Vlookup!$A$1:$AF$1262,MATCH(Stata!$A867,Vlookup!$A:$A,0),MATCH(Stata!C$1,Vlookup!$1:$1,0))</f>
        <v>11.7887</v>
      </c>
      <c r="D867">
        <f ca="1">INDEX(Vlookup!$A$1:$AF$1262,MATCH(Stata!$A867,Vlookup!$A:$A,0),MATCH(Stata!D$1,Vlookup!$1:$1,0))</f>
        <v>13.6374</v>
      </c>
      <c r="E867">
        <f ca="1">INDEX(Vlookup!$A$1:$AF$1262,MATCH(Stata!$A867,Vlookup!$A:$A,0),MATCH(Stata!E$1,Vlookup!$1:$1,0))</f>
        <v>24.037299999999998</v>
      </c>
      <c r="F867">
        <f ca="1">INDEX(Vlookup!$A$1:$AF$1262,MATCH(Stata!$A867,Vlookup!$A:$A,0),MATCH(Stata!F$1,Vlookup!$1:$1,0))</f>
        <v>26.974299999999999</v>
      </c>
      <c r="G867">
        <f ca="1">INDEX(Vlookup!$A$1:$AF$1262,MATCH(Stata!$A867,Vlookup!$A:$A,0),MATCH(Stata!G$1,Vlookup!$1:$1,0))</f>
        <v>19.937799999999999</v>
      </c>
      <c r="H867">
        <f ca="1">INDEX(Vlookup!$A$1:$AF$1262,MATCH(Stata!$A867,Vlookup!$A:$A,0),MATCH(Stata!H$1,Vlookup!$1:$1,0))</f>
        <v>46.252699999999997</v>
      </c>
      <c r="I867">
        <f ca="1">INDEX(Vlookup!$A$1:$AF$1262,MATCH(Stata!$A867,Vlookup!$A:$A,0),MATCH(Stata!I$1,Vlookup!$1:$1,0))</f>
        <v>34.3643</v>
      </c>
      <c r="J867">
        <f ca="1">INDEX(Vlookup!$A$1:$AF$1262,MATCH(Stata!$A867,Vlookup!$A:$A,0),MATCH(Stata!J$1,Vlookup!$1:$1,0))</f>
        <v>34.726799999999997</v>
      </c>
      <c r="K867">
        <f ca="1">INDEX(Vlookup!$A$1:$AF$1262,MATCH(Stata!$A867,Vlookup!$A:$A,0),MATCH(Stata!K$1,Vlookup!$1:$1,0))</f>
        <v>21.9254</v>
      </c>
      <c r="L867">
        <f ca="1">INDEX(Vlookup!$A$1:$AF$1262,MATCH(Stata!$A867,Vlookup!$A:$A,0),MATCH(Stata!L$1,Vlookup!$1:$1,0))</f>
        <v>23.714600000000001</v>
      </c>
      <c r="M867">
        <f ca="1">INDEX(Vlookup!$A$1:$AF$1262,MATCH(Stata!$A867,Vlookup!$A:$A,0),MATCH(Stata!M$1,Vlookup!$1:$1,0))</f>
        <v>67.876599999999996</v>
      </c>
      <c r="N867">
        <f ca="1">INDEX(Vlookup!$A$1:$AF$1262,MATCH(Stata!$A867,Vlookup!$A:$A,0),MATCH(Stata!N$1,Vlookup!$1:$1,0))</f>
        <v>11.978199999999999</v>
      </c>
      <c r="O867" t="e">
        <f ca="1">INDEX(Vlookup!$A$1:$AF$1262,MATCH(Stata!$A867,Vlookup!$A:$A,0),MATCH(Stata!O$1,Vlookup!$1:$1,0))</f>
        <v>#N/A</v>
      </c>
      <c r="P867">
        <f ca="1">INDEX(Vlookup!$A$1:$AF$1262,MATCH(Stata!$A867,Vlookup!$A:$A,0),MATCH(Stata!P$1,Vlookup!$1:$1,0))</f>
        <v>35.29</v>
      </c>
      <c r="Q867">
        <f ca="1">INDEX(Vlookup!$A$1:$AF$1262,MATCH(Stata!$A867,Vlookup!$A:$A,0),MATCH(Stata!Q$1,Vlookup!$1:$1,0))</f>
        <v>21.9618</v>
      </c>
      <c r="R867">
        <f ca="1">INDEX(Vlookup!$A$1:$AF$1262,MATCH(Stata!$A867,Vlookup!$A:$A,0),MATCH(Stata!R$1,Vlookup!$1:$1,0))</f>
        <v>32.516500000000001</v>
      </c>
      <c r="S867">
        <f ca="1">INDEX(Vlookup!$A$1:$AF$1262,MATCH(Stata!$A867,Vlookup!$A:$A,0),MATCH(Stata!S$1,Vlookup!$1:$1,0))</f>
        <v>14.5862</v>
      </c>
      <c r="T867">
        <f ca="1">INDEX(Vlookup!$A$1:$AF$1262,MATCH(Stata!$A867,Vlookup!$A:$A,0),MATCH(Stata!T$1,Vlookup!$1:$1,0))</f>
        <v>102.86960000000001</v>
      </c>
      <c r="U867">
        <f ca="1">INDEX(Vlookup!$A$1:$AF$1262,MATCH(Stata!$A867,Vlookup!$A:$A,0),MATCH(Stata!U$1,Vlookup!$1:$1,0))</f>
        <v>49.577800000000003</v>
      </c>
      <c r="V867">
        <f ca="1">INDEX(Vlookup!$A$1:$AF$1262,MATCH(Stata!$A867,Vlookup!$A:$A,0),MATCH(Stata!V$1,Vlookup!$1:$1,0))</f>
        <v>32.731299999999997</v>
      </c>
      <c r="W867">
        <f ca="1">INDEX(Vlookup!$A$1:$AF$1262,MATCH(Stata!$A867,Vlookup!$A:$A,0),MATCH(Stata!W$1,Vlookup!$1:$1,0))</f>
        <v>51.62</v>
      </c>
      <c r="X867">
        <f ca="1">INDEX(Vlookup!$A$1:$AF$1262,MATCH(Stata!$A867,Vlookup!$A:$A,0),MATCH(Stata!X$1,Vlookup!$1:$1,0))</f>
        <v>22.4985</v>
      </c>
      <c r="Y867">
        <f ca="1">INDEX(Vlookup!$A$1:$AF$1262,MATCH(Stata!$A867,Vlookup!$A:$A,0),MATCH(Stata!Y$1,Vlookup!$1:$1,0))</f>
        <v>20.975100000000001</v>
      </c>
      <c r="Z867">
        <f ca="1">INDEX(Vlookup!$A$1:$AF$1262,MATCH(Stata!$A867,Vlookup!$A:$A,0),MATCH(Stata!Z$1,Vlookup!$1:$1,0))</f>
        <v>12.7149</v>
      </c>
      <c r="AA867">
        <f ca="1">INDEX(Vlookup!$A$1:$AF$1262,MATCH(Stata!$A867,Vlookup!$A:$A,0),MATCH(Stata!AA$1,Vlookup!$1:$1,0))</f>
        <v>46.174300000000002</v>
      </c>
      <c r="AB867">
        <f ca="1">INDEX(Vlookup!$A$1:$AF$1262,MATCH(Stata!$A867,Vlookup!$A:$A,0),MATCH(Stata!AB$1,Vlookup!$1:$1,0))</f>
        <v>51</v>
      </c>
      <c r="AC867">
        <f ca="1">INDEX(Vlookup!$A$1:$AF$1262,MATCH(Stata!$A867,Vlookup!$A:$A,0),MATCH(Stata!AC$1,Vlookup!$1:$1,0))</f>
        <v>22.617599999999999</v>
      </c>
      <c r="AD867">
        <f ca="1">INDEX(Vlookup!$A$1:$AF$1262,MATCH(Stata!$A867,Vlookup!$A:$A,0),MATCH(Stata!AD$1,Vlookup!$1:$1,0))</f>
        <v>45.321899999999999</v>
      </c>
      <c r="AE867">
        <f ca="1">INDEX(Vlookup!$A$1:$AF$1262,MATCH(Stata!$A867,Vlookup!$A:$A,0),MATCH(Stata!AE$1,Vlookup!$1:$1,0))</f>
        <v>23.898</v>
      </c>
      <c r="AF867">
        <f ca="1">INDEX(Vlookup!$A$1:$AF$1262,MATCH(Stata!$A867,Vlookup!$A:$A,0),MATCH(Stata!AF$1,Vlookup!$1:$1,0))</f>
        <v>1539.5</v>
      </c>
      <c r="AG867">
        <f ca="1">INDEX(Vlookup!$A$1:$AG$1262,MATCH(Stata!$A867,Vlookup!$A:$A,0),MATCH(Stata!AG$1,Vlookup!$1:$1,0))</f>
        <v>28.11</v>
      </c>
    </row>
    <row r="868" spans="1:33" hidden="1" x14ac:dyDescent="0.25">
      <c r="A868" s="1">
        <v>39976</v>
      </c>
      <c r="B868">
        <f ca="1">INDEX(Vlookup!$A$1:$AF$1262,MATCH(Stata!$A868,Vlookup!$A:$A,0),MATCH(Stata!B$1,Vlookup!$1:$1,0))</f>
        <v>55.676200000000001</v>
      </c>
      <c r="C868">
        <f ca="1">INDEX(Vlookup!$A$1:$AF$1262,MATCH(Stata!$A868,Vlookup!$A:$A,0),MATCH(Stata!C$1,Vlookup!$1:$1,0))</f>
        <v>11.566800000000001</v>
      </c>
      <c r="D868">
        <f ca="1">INDEX(Vlookup!$A$1:$AF$1262,MATCH(Stata!$A868,Vlookup!$A:$A,0),MATCH(Stata!D$1,Vlookup!$1:$1,0))</f>
        <v>13.4674</v>
      </c>
      <c r="E868">
        <f ca="1">INDEX(Vlookup!$A$1:$AF$1262,MATCH(Stata!$A868,Vlookup!$A:$A,0),MATCH(Stata!E$1,Vlookup!$1:$1,0))</f>
        <v>23.596499999999999</v>
      </c>
      <c r="F868">
        <f ca="1">INDEX(Vlookup!$A$1:$AF$1262,MATCH(Stata!$A868,Vlookup!$A:$A,0),MATCH(Stata!F$1,Vlookup!$1:$1,0))</f>
        <v>26.974299999999999</v>
      </c>
      <c r="G868">
        <f ca="1">INDEX(Vlookup!$A$1:$AF$1262,MATCH(Stata!$A868,Vlookup!$A:$A,0),MATCH(Stata!G$1,Vlookup!$1:$1,0))</f>
        <v>20.114699999999999</v>
      </c>
      <c r="H868">
        <f ca="1">INDEX(Vlookup!$A$1:$AF$1262,MATCH(Stata!$A868,Vlookup!$A:$A,0),MATCH(Stata!H$1,Vlookup!$1:$1,0))</f>
        <v>46.9649</v>
      </c>
      <c r="I868">
        <f ca="1">INDEX(Vlookup!$A$1:$AF$1262,MATCH(Stata!$A868,Vlookup!$A:$A,0),MATCH(Stata!I$1,Vlookup!$1:$1,0))</f>
        <v>34.4739</v>
      </c>
      <c r="J868">
        <f ca="1">INDEX(Vlookup!$A$1:$AF$1262,MATCH(Stata!$A868,Vlookup!$A:$A,0),MATCH(Stata!J$1,Vlookup!$1:$1,0))</f>
        <v>34.627000000000002</v>
      </c>
      <c r="K868">
        <f ca="1">INDEX(Vlookup!$A$1:$AF$1262,MATCH(Stata!$A868,Vlookup!$A:$A,0),MATCH(Stata!K$1,Vlookup!$1:$1,0))</f>
        <v>22.0654</v>
      </c>
      <c r="L868">
        <f ca="1">INDEX(Vlookup!$A$1:$AF$1262,MATCH(Stata!$A868,Vlookup!$A:$A,0),MATCH(Stata!L$1,Vlookup!$1:$1,0))</f>
        <v>23.618300000000001</v>
      </c>
      <c r="M868">
        <f ca="1">INDEX(Vlookup!$A$1:$AF$1262,MATCH(Stata!$A868,Vlookup!$A:$A,0),MATCH(Stata!M$1,Vlookup!$1:$1,0))</f>
        <v>67.629099999999994</v>
      </c>
      <c r="N868">
        <f ca="1">INDEX(Vlookup!$A$1:$AF$1262,MATCH(Stata!$A868,Vlookup!$A:$A,0),MATCH(Stata!N$1,Vlookup!$1:$1,0))</f>
        <v>12.0227</v>
      </c>
      <c r="O868" t="e">
        <f ca="1">INDEX(Vlookup!$A$1:$AF$1262,MATCH(Stata!$A868,Vlookup!$A:$A,0),MATCH(Stata!O$1,Vlookup!$1:$1,0))</f>
        <v>#N/A</v>
      </c>
      <c r="P868">
        <f ca="1">INDEX(Vlookup!$A$1:$AF$1262,MATCH(Stata!$A868,Vlookup!$A:$A,0),MATCH(Stata!P$1,Vlookup!$1:$1,0))</f>
        <v>35.792400000000001</v>
      </c>
      <c r="Q868">
        <f ca="1">INDEX(Vlookup!$A$1:$AF$1262,MATCH(Stata!$A868,Vlookup!$A:$A,0),MATCH(Stata!Q$1,Vlookup!$1:$1,0))</f>
        <v>21.889299999999999</v>
      </c>
      <c r="R868">
        <f ca="1">INDEX(Vlookup!$A$1:$AF$1262,MATCH(Stata!$A868,Vlookup!$A:$A,0),MATCH(Stata!R$1,Vlookup!$1:$1,0))</f>
        <v>32.171300000000002</v>
      </c>
      <c r="S868">
        <f ca="1">INDEX(Vlookup!$A$1:$AF$1262,MATCH(Stata!$A868,Vlookup!$A:$A,0),MATCH(Stata!S$1,Vlookup!$1:$1,0))</f>
        <v>14.5505</v>
      </c>
      <c r="T868">
        <f ca="1">INDEX(Vlookup!$A$1:$AF$1262,MATCH(Stata!$A868,Vlookup!$A:$A,0),MATCH(Stata!T$1,Vlookup!$1:$1,0))</f>
        <v>101.75060000000001</v>
      </c>
      <c r="U868">
        <f ca="1">INDEX(Vlookup!$A$1:$AF$1262,MATCH(Stata!$A868,Vlookup!$A:$A,0),MATCH(Stata!U$1,Vlookup!$1:$1,0))</f>
        <v>49.5867</v>
      </c>
      <c r="V868">
        <f ca="1">INDEX(Vlookup!$A$1:$AF$1262,MATCH(Stata!$A868,Vlookup!$A:$A,0),MATCH(Stata!V$1,Vlookup!$1:$1,0))</f>
        <v>32.909199999999998</v>
      </c>
      <c r="W868">
        <f ca="1">INDEX(Vlookup!$A$1:$AF$1262,MATCH(Stata!$A868,Vlookup!$A:$A,0),MATCH(Stata!W$1,Vlookup!$1:$1,0))</f>
        <v>52.2376</v>
      </c>
      <c r="X868">
        <f ca="1">INDEX(Vlookup!$A$1:$AF$1262,MATCH(Stata!$A868,Vlookup!$A:$A,0),MATCH(Stata!X$1,Vlookup!$1:$1,0))</f>
        <v>22.404</v>
      </c>
      <c r="Y868">
        <f ca="1">INDEX(Vlookup!$A$1:$AF$1262,MATCH(Stata!$A868,Vlookup!$A:$A,0),MATCH(Stata!Y$1,Vlookup!$1:$1,0))</f>
        <v>21.4345</v>
      </c>
      <c r="Z868">
        <f ca="1">INDEX(Vlookup!$A$1:$AF$1262,MATCH(Stata!$A868,Vlookup!$A:$A,0),MATCH(Stata!Z$1,Vlookup!$1:$1,0))</f>
        <v>12.8279</v>
      </c>
      <c r="AA868">
        <f ca="1">INDEX(Vlookup!$A$1:$AF$1262,MATCH(Stata!$A868,Vlookup!$A:$A,0),MATCH(Stata!AA$1,Vlookup!$1:$1,0))</f>
        <v>46.653700000000001</v>
      </c>
      <c r="AB868">
        <f ca="1">INDEX(Vlookup!$A$1:$AF$1262,MATCH(Stata!$A868,Vlookup!$A:$A,0),MATCH(Stata!AB$1,Vlookup!$1:$1,0))</f>
        <v>51.266199999999998</v>
      </c>
      <c r="AC868">
        <f ca="1">INDEX(Vlookup!$A$1:$AF$1262,MATCH(Stata!$A868,Vlookup!$A:$A,0),MATCH(Stata!AC$1,Vlookup!$1:$1,0))</f>
        <v>22.7469</v>
      </c>
      <c r="AD868">
        <f ca="1">INDEX(Vlookup!$A$1:$AF$1262,MATCH(Stata!$A868,Vlookup!$A:$A,0),MATCH(Stata!AD$1,Vlookup!$1:$1,0))</f>
        <v>45.799799999999998</v>
      </c>
      <c r="AE868">
        <f ca="1">INDEX(Vlookup!$A$1:$AF$1262,MATCH(Stata!$A868,Vlookup!$A:$A,0),MATCH(Stata!AE$1,Vlookup!$1:$1,0))</f>
        <v>23.736999999999998</v>
      </c>
      <c r="AF868">
        <f ca="1">INDEX(Vlookup!$A$1:$AF$1262,MATCH(Stata!$A868,Vlookup!$A:$A,0),MATCH(Stata!AF$1,Vlookup!$1:$1,0))</f>
        <v>1541.7</v>
      </c>
      <c r="AG868">
        <f ca="1">INDEX(Vlookup!$A$1:$AG$1262,MATCH(Stata!$A868,Vlookup!$A:$A,0),MATCH(Stata!AG$1,Vlookup!$1:$1,0))</f>
        <v>28.15</v>
      </c>
    </row>
    <row r="869" spans="1:33" hidden="1" x14ac:dyDescent="0.25">
      <c r="A869" s="1">
        <v>39979</v>
      </c>
      <c r="B869">
        <f ca="1">INDEX(Vlookup!$A$1:$AF$1262,MATCH(Stata!$A869,Vlookup!$A:$A,0),MATCH(Stata!B$1,Vlookup!$1:$1,0))</f>
        <v>54.133699999999997</v>
      </c>
      <c r="C869">
        <f ca="1">INDEX(Vlookup!$A$1:$AF$1262,MATCH(Stata!$A869,Vlookup!$A:$A,0),MATCH(Stata!C$1,Vlookup!$1:$1,0))</f>
        <v>10.814399999999999</v>
      </c>
      <c r="D869">
        <f ca="1">INDEX(Vlookup!$A$1:$AF$1262,MATCH(Stata!$A869,Vlookup!$A:$A,0),MATCH(Stata!D$1,Vlookup!$1:$1,0))</f>
        <v>13.394600000000001</v>
      </c>
      <c r="E869">
        <f ca="1">INDEX(Vlookup!$A$1:$AF$1262,MATCH(Stata!$A869,Vlookup!$A:$A,0),MATCH(Stata!E$1,Vlookup!$1:$1,0))</f>
        <v>23.662099999999999</v>
      </c>
      <c r="F869">
        <f ca="1">INDEX(Vlookup!$A$1:$AF$1262,MATCH(Stata!$A869,Vlookup!$A:$A,0),MATCH(Stata!F$1,Vlookup!$1:$1,0))</f>
        <v>25.633900000000001</v>
      </c>
      <c r="G869">
        <f ca="1">INDEX(Vlookup!$A$1:$AF$1262,MATCH(Stata!$A869,Vlookup!$A:$A,0),MATCH(Stata!G$1,Vlookup!$1:$1,0))</f>
        <v>19.809100000000001</v>
      </c>
      <c r="H869">
        <f ca="1">INDEX(Vlookup!$A$1:$AF$1262,MATCH(Stata!$A869,Vlookup!$A:$A,0),MATCH(Stata!H$1,Vlookup!$1:$1,0))</f>
        <v>45.2119</v>
      </c>
      <c r="I869">
        <f ca="1">INDEX(Vlookup!$A$1:$AF$1262,MATCH(Stata!$A869,Vlookup!$A:$A,0),MATCH(Stata!I$1,Vlookup!$1:$1,0))</f>
        <v>33.002899999999997</v>
      </c>
      <c r="J869">
        <f ca="1">INDEX(Vlookup!$A$1:$AF$1262,MATCH(Stata!$A869,Vlookup!$A:$A,0),MATCH(Stata!J$1,Vlookup!$1:$1,0))</f>
        <v>33.629100000000001</v>
      </c>
      <c r="K869">
        <f ca="1">INDEX(Vlookup!$A$1:$AF$1262,MATCH(Stata!$A869,Vlookup!$A:$A,0),MATCH(Stata!K$1,Vlookup!$1:$1,0))</f>
        <v>21.7133</v>
      </c>
      <c r="L869">
        <f ca="1">INDEX(Vlookup!$A$1:$AF$1262,MATCH(Stata!$A869,Vlookup!$A:$A,0),MATCH(Stata!L$1,Vlookup!$1:$1,0))</f>
        <v>22.559899999999999</v>
      </c>
      <c r="M869">
        <f ca="1">INDEX(Vlookup!$A$1:$AF$1262,MATCH(Stata!$A869,Vlookup!$A:$A,0),MATCH(Stata!M$1,Vlookup!$1:$1,0))</f>
        <v>66.739999999999995</v>
      </c>
      <c r="N869">
        <f ca="1">INDEX(Vlookup!$A$1:$AF$1262,MATCH(Stata!$A869,Vlookup!$A:$A,0),MATCH(Stata!N$1,Vlookup!$1:$1,0))</f>
        <v>11.702299999999999</v>
      </c>
      <c r="O869" t="e">
        <f ca="1">INDEX(Vlookup!$A$1:$AF$1262,MATCH(Stata!$A869,Vlookup!$A:$A,0),MATCH(Stata!O$1,Vlookup!$1:$1,0))</f>
        <v>#N/A</v>
      </c>
      <c r="P869">
        <f ca="1">INDEX(Vlookup!$A$1:$AF$1262,MATCH(Stata!$A869,Vlookup!$A:$A,0),MATCH(Stata!P$1,Vlookup!$1:$1,0))</f>
        <v>35.147799999999997</v>
      </c>
      <c r="Q869">
        <f ca="1">INDEX(Vlookup!$A$1:$AF$1262,MATCH(Stata!$A869,Vlookup!$A:$A,0),MATCH(Stata!Q$1,Vlookup!$1:$1,0))</f>
        <v>21.6174</v>
      </c>
      <c r="R869">
        <f ca="1">INDEX(Vlookup!$A$1:$AF$1262,MATCH(Stata!$A869,Vlookup!$A:$A,0),MATCH(Stata!R$1,Vlookup!$1:$1,0))</f>
        <v>30.817599999999999</v>
      </c>
      <c r="S869">
        <f ca="1">INDEX(Vlookup!$A$1:$AF$1262,MATCH(Stata!$A869,Vlookup!$A:$A,0),MATCH(Stata!S$1,Vlookup!$1:$1,0))</f>
        <v>14.2561</v>
      </c>
      <c r="T869">
        <f ca="1">INDEX(Vlookup!$A$1:$AF$1262,MATCH(Stata!$A869,Vlookup!$A:$A,0),MATCH(Stata!T$1,Vlookup!$1:$1,0))</f>
        <v>101.19589999999999</v>
      </c>
      <c r="U869">
        <f ca="1">INDEX(Vlookup!$A$1:$AF$1262,MATCH(Stata!$A869,Vlookup!$A:$A,0),MATCH(Stata!U$1,Vlookup!$1:$1,0))</f>
        <v>48.427999999999997</v>
      </c>
      <c r="V869">
        <f ca="1">INDEX(Vlookup!$A$1:$AF$1262,MATCH(Stata!$A869,Vlookup!$A:$A,0),MATCH(Stata!V$1,Vlookup!$1:$1,0))</f>
        <v>31.8507</v>
      </c>
      <c r="W869">
        <f ca="1">INDEX(Vlookup!$A$1:$AF$1262,MATCH(Stata!$A869,Vlookup!$A:$A,0),MATCH(Stata!W$1,Vlookup!$1:$1,0))</f>
        <v>51.718499999999999</v>
      </c>
      <c r="X869">
        <f ca="1">INDEX(Vlookup!$A$1:$AF$1262,MATCH(Stata!$A869,Vlookup!$A:$A,0),MATCH(Stata!X$1,Vlookup!$1:$1,0))</f>
        <v>21.441800000000001</v>
      </c>
      <c r="Y869">
        <f ca="1">INDEX(Vlookup!$A$1:$AF$1262,MATCH(Stata!$A869,Vlookup!$A:$A,0),MATCH(Stata!Y$1,Vlookup!$1:$1,0))</f>
        <v>21.517199999999999</v>
      </c>
      <c r="Z869">
        <f ca="1">INDEX(Vlookup!$A$1:$AF$1262,MATCH(Stata!$A869,Vlookup!$A:$A,0),MATCH(Stata!Z$1,Vlookup!$1:$1,0))</f>
        <v>12.2804</v>
      </c>
      <c r="AA869">
        <f ca="1">INDEX(Vlookup!$A$1:$AF$1262,MATCH(Stata!$A869,Vlookup!$A:$A,0),MATCH(Stata!AA$1,Vlookup!$1:$1,0))</f>
        <v>45.570599999999999</v>
      </c>
      <c r="AB869">
        <f ca="1">INDEX(Vlookup!$A$1:$AF$1262,MATCH(Stata!$A869,Vlookup!$A:$A,0),MATCH(Stata!AB$1,Vlookup!$1:$1,0))</f>
        <v>50.238</v>
      </c>
      <c r="AC869">
        <f ca="1">INDEX(Vlookup!$A$1:$AF$1262,MATCH(Stata!$A869,Vlookup!$A:$A,0),MATCH(Stata!AC$1,Vlookup!$1:$1,0))</f>
        <v>22.602399999999999</v>
      </c>
      <c r="AD869">
        <f ca="1">INDEX(Vlookup!$A$1:$AF$1262,MATCH(Stata!$A869,Vlookup!$A:$A,0),MATCH(Stata!AD$1,Vlookup!$1:$1,0))</f>
        <v>44.531599999999997</v>
      </c>
      <c r="AE869">
        <f ca="1">INDEX(Vlookup!$A$1:$AF$1262,MATCH(Stata!$A869,Vlookup!$A:$A,0),MATCH(Stata!AE$1,Vlookup!$1:$1,0))</f>
        <v>22.969799999999999</v>
      </c>
      <c r="AF869">
        <f ca="1">INDEX(Vlookup!$A$1:$AF$1262,MATCH(Stata!$A869,Vlookup!$A:$A,0),MATCH(Stata!AF$1,Vlookup!$1:$1,0))</f>
        <v>1505.06</v>
      </c>
      <c r="AG869">
        <f ca="1">INDEX(Vlookup!$A$1:$AG$1262,MATCH(Stata!$A869,Vlookup!$A:$A,0),MATCH(Stata!AG$1,Vlookup!$1:$1,0))</f>
        <v>30.81</v>
      </c>
    </row>
    <row r="870" spans="1:33" hidden="1" x14ac:dyDescent="0.25">
      <c r="A870" s="1">
        <v>39980</v>
      </c>
      <c r="B870">
        <f ca="1">INDEX(Vlookup!$A$1:$AF$1262,MATCH(Stata!$A870,Vlookup!$A:$A,0),MATCH(Stata!B$1,Vlookup!$1:$1,0))</f>
        <v>53.3123</v>
      </c>
      <c r="C870">
        <f ca="1">INDEX(Vlookup!$A$1:$AF$1262,MATCH(Stata!$A870,Vlookup!$A:$A,0),MATCH(Stata!C$1,Vlookup!$1:$1,0))</f>
        <v>10.5153</v>
      </c>
      <c r="D870">
        <f ca="1">INDEX(Vlookup!$A$1:$AF$1262,MATCH(Stata!$A870,Vlookup!$A:$A,0),MATCH(Stata!D$1,Vlookup!$1:$1,0))</f>
        <v>13.1599</v>
      </c>
      <c r="E870">
        <f ca="1">INDEX(Vlookup!$A$1:$AF$1262,MATCH(Stata!$A870,Vlookup!$A:$A,0),MATCH(Stata!E$1,Vlookup!$1:$1,0))</f>
        <v>23.1557</v>
      </c>
      <c r="F870">
        <f ca="1">INDEX(Vlookup!$A$1:$AF$1262,MATCH(Stata!$A870,Vlookup!$A:$A,0),MATCH(Stata!F$1,Vlookup!$1:$1,0))</f>
        <v>24.796199999999999</v>
      </c>
      <c r="G870">
        <f ca="1">INDEX(Vlookup!$A$1:$AF$1262,MATCH(Stata!$A870,Vlookup!$A:$A,0),MATCH(Stata!G$1,Vlookup!$1:$1,0))</f>
        <v>19.479399999999998</v>
      </c>
      <c r="H870">
        <f ca="1">INDEX(Vlookup!$A$1:$AF$1262,MATCH(Stata!$A870,Vlookup!$A:$A,0),MATCH(Stata!H$1,Vlookup!$1:$1,0))</f>
        <v>44.581899999999997</v>
      </c>
      <c r="I870">
        <f ca="1">INDEX(Vlookup!$A$1:$AF$1262,MATCH(Stata!$A870,Vlookup!$A:$A,0),MATCH(Stata!I$1,Vlookup!$1:$1,0))</f>
        <v>32.491199999999999</v>
      </c>
      <c r="J870">
        <f ca="1">INDEX(Vlookup!$A$1:$AF$1262,MATCH(Stata!$A870,Vlookup!$A:$A,0),MATCH(Stata!J$1,Vlookup!$1:$1,0))</f>
        <v>32.431600000000003</v>
      </c>
      <c r="K870">
        <f ca="1">INDEX(Vlookup!$A$1:$AF$1262,MATCH(Stata!$A870,Vlookup!$A:$A,0),MATCH(Stata!K$1,Vlookup!$1:$1,0))</f>
        <v>21.587</v>
      </c>
      <c r="L870">
        <f ca="1">INDEX(Vlookup!$A$1:$AF$1262,MATCH(Stata!$A870,Vlookup!$A:$A,0),MATCH(Stata!L$1,Vlookup!$1:$1,0))</f>
        <v>22.043800000000001</v>
      </c>
      <c r="M870">
        <f ca="1">INDEX(Vlookup!$A$1:$AF$1262,MATCH(Stata!$A870,Vlookup!$A:$A,0),MATCH(Stata!M$1,Vlookup!$1:$1,0))</f>
        <v>65.6584</v>
      </c>
      <c r="N870">
        <f ca="1">INDEX(Vlookup!$A$1:$AF$1262,MATCH(Stata!$A870,Vlookup!$A:$A,0),MATCH(Stata!N$1,Vlookup!$1:$1,0))</f>
        <v>11.373100000000001</v>
      </c>
      <c r="O870" t="e">
        <f ca="1">INDEX(Vlookup!$A$1:$AF$1262,MATCH(Stata!$A870,Vlookup!$A:$A,0),MATCH(Stata!O$1,Vlookup!$1:$1,0))</f>
        <v>#N/A</v>
      </c>
      <c r="P870">
        <f ca="1">INDEX(Vlookup!$A$1:$AF$1262,MATCH(Stata!$A870,Vlookup!$A:$A,0),MATCH(Stata!P$1,Vlookup!$1:$1,0))</f>
        <v>34.920299999999997</v>
      </c>
      <c r="Q870">
        <f ca="1">INDEX(Vlookup!$A$1:$AF$1262,MATCH(Stata!$A870,Vlookup!$A:$A,0),MATCH(Stata!Q$1,Vlookup!$1:$1,0))</f>
        <v>21.028199999999998</v>
      </c>
      <c r="R870">
        <f ca="1">INDEX(Vlookup!$A$1:$AF$1262,MATCH(Stata!$A870,Vlookup!$A:$A,0),MATCH(Stata!R$1,Vlookup!$1:$1,0))</f>
        <v>30.127099999999999</v>
      </c>
      <c r="S870">
        <f ca="1">INDEX(Vlookup!$A$1:$AF$1262,MATCH(Stata!$A870,Vlookup!$A:$A,0),MATCH(Stata!S$1,Vlookup!$1:$1,0))</f>
        <v>14.149100000000001</v>
      </c>
      <c r="T870">
        <f ca="1">INDEX(Vlookup!$A$1:$AF$1262,MATCH(Stata!$A870,Vlookup!$A:$A,0),MATCH(Stata!T$1,Vlookup!$1:$1,0))</f>
        <v>100.91379999999999</v>
      </c>
      <c r="U870">
        <f ca="1">INDEX(Vlookup!$A$1:$AF$1262,MATCH(Stata!$A870,Vlookup!$A:$A,0),MATCH(Stata!U$1,Vlookup!$1:$1,0))</f>
        <v>48.313000000000002</v>
      </c>
      <c r="V870">
        <f ca="1">INDEX(Vlookup!$A$1:$AF$1262,MATCH(Stata!$A870,Vlookup!$A:$A,0),MATCH(Stata!V$1,Vlookup!$1:$1,0))</f>
        <v>31.382300000000001</v>
      </c>
      <c r="W870">
        <f ca="1">INDEX(Vlookup!$A$1:$AF$1262,MATCH(Stata!$A870,Vlookup!$A:$A,0),MATCH(Stata!W$1,Vlookup!$1:$1,0))</f>
        <v>51.082900000000002</v>
      </c>
      <c r="X870">
        <f ca="1">INDEX(Vlookup!$A$1:$AF$1262,MATCH(Stata!$A870,Vlookup!$A:$A,0),MATCH(Stata!X$1,Vlookup!$1:$1,0))</f>
        <v>20.986499999999999</v>
      </c>
      <c r="Y870">
        <f ca="1">INDEX(Vlookup!$A$1:$AF$1262,MATCH(Stata!$A870,Vlookup!$A:$A,0),MATCH(Stata!Y$1,Vlookup!$1:$1,0))</f>
        <v>21.544699999999999</v>
      </c>
      <c r="Z870">
        <f ca="1">INDEX(Vlookup!$A$1:$AF$1262,MATCH(Stata!$A870,Vlookup!$A:$A,0),MATCH(Stata!Z$1,Vlookup!$1:$1,0))</f>
        <v>12.3064</v>
      </c>
      <c r="AA870">
        <f ca="1">INDEX(Vlookup!$A$1:$AF$1262,MATCH(Stata!$A870,Vlookup!$A:$A,0),MATCH(Stata!AA$1,Vlookup!$1:$1,0))</f>
        <v>44.4786</v>
      </c>
      <c r="AB870">
        <f ca="1">INDEX(Vlookup!$A$1:$AF$1262,MATCH(Stata!$A870,Vlookup!$A:$A,0),MATCH(Stata!AB$1,Vlookup!$1:$1,0))</f>
        <v>50.109400000000001</v>
      </c>
      <c r="AC870">
        <f ca="1">INDEX(Vlookup!$A$1:$AF$1262,MATCH(Stata!$A870,Vlookup!$A:$A,0),MATCH(Stata!AC$1,Vlookup!$1:$1,0))</f>
        <v>22.457999999999998</v>
      </c>
      <c r="AD870">
        <f ca="1">INDEX(Vlookup!$A$1:$AF$1262,MATCH(Stata!$A870,Vlookup!$A:$A,0),MATCH(Stata!AD$1,Vlookup!$1:$1,0))</f>
        <v>44.338700000000003</v>
      </c>
      <c r="AE870">
        <f ca="1">INDEX(Vlookup!$A$1:$AF$1262,MATCH(Stata!$A870,Vlookup!$A:$A,0),MATCH(Stata!AE$1,Vlookup!$1:$1,0))</f>
        <v>22.2499</v>
      </c>
      <c r="AF870">
        <f ca="1">INDEX(Vlookup!$A$1:$AF$1262,MATCH(Stata!$A870,Vlookup!$A:$A,0),MATCH(Stata!AF$1,Vlookup!$1:$1,0))</f>
        <v>1485.92</v>
      </c>
      <c r="AG870">
        <f ca="1">INDEX(Vlookup!$A$1:$AG$1262,MATCH(Stata!$A870,Vlookup!$A:$A,0),MATCH(Stata!AG$1,Vlookup!$1:$1,0))</f>
        <v>32.68</v>
      </c>
    </row>
    <row r="871" spans="1:33" hidden="1" x14ac:dyDescent="0.25">
      <c r="A871" s="1">
        <v>39981</v>
      </c>
      <c r="B871">
        <f ca="1">INDEX(Vlookup!$A$1:$AF$1262,MATCH(Stata!$A871,Vlookup!$A:$A,0),MATCH(Stata!B$1,Vlookup!$1:$1,0))</f>
        <v>53.887300000000003</v>
      </c>
      <c r="C871">
        <f ca="1">INDEX(Vlookup!$A$1:$AF$1262,MATCH(Stata!$A871,Vlookup!$A:$A,0),MATCH(Stata!C$1,Vlookup!$1:$1,0))</f>
        <v>10.1198</v>
      </c>
      <c r="D871">
        <f ca="1">INDEX(Vlookup!$A$1:$AF$1262,MATCH(Stata!$A871,Vlookup!$A:$A,0),MATCH(Stata!D$1,Vlookup!$1:$1,0))</f>
        <v>13.1275</v>
      </c>
      <c r="E871">
        <f ca="1">INDEX(Vlookup!$A$1:$AF$1262,MATCH(Stata!$A871,Vlookup!$A:$A,0),MATCH(Stata!E$1,Vlookup!$1:$1,0))</f>
        <v>22.4617</v>
      </c>
      <c r="F871">
        <f ca="1">INDEX(Vlookup!$A$1:$AF$1262,MATCH(Stata!$A871,Vlookup!$A:$A,0),MATCH(Stata!F$1,Vlookup!$1:$1,0))</f>
        <v>23.4559</v>
      </c>
      <c r="G871">
        <f ca="1">INDEX(Vlookup!$A$1:$AF$1262,MATCH(Stata!$A871,Vlookup!$A:$A,0),MATCH(Stata!G$1,Vlookup!$1:$1,0))</f>
        <v>19.414999999999999</v>
      </c>
      <c r="H871">
        <f ca="1">INDEX(Vlookup!$A$1:$AF$1262,MATCH(Stata!$A871,Vlookup!$A:$A,0),MATCH(Stata!H$1,Vlookup!$1:$1,0))</f>
        <v>44.326300000000003</v>
      </c>
      <c r="I871">
        <f ca="1">INDEX(Vlookup!$A$1:$AF$1262,MATCH(Stata!$A871,Vlookup!$A:$A,0),MATCH(Stata!I$1,Vlookup!$1:$1,0))</f>
        <v>31.796800000000001</v>
      </c>
      <c r="J871">
        <f ca="1">INDEX(Vlookup!$A$1:$AF$1262,MATCH(Stata!$A871,Vlookup!$A:$A,0),MATCH(Stata!J$1,Vlookup!$1:$1,0))</f>
        <v>30.735199999999999</v>
      </c>
      <c r="K871">
        <f ca="1">INDEX(Vlookup!$A$1:$AF$1262,MATCH(Stata!$A871,Vlookup!$A:$A,0),MATCH(Stata!K$1,Vlookup!$1:$1,0))</f>
        <v>21.632100000000001</v>
      </c>
      <c r="L871">
        <f ca="1">INDEX(Vlookup!$A$1:$AF$1262,MATCH(Stata!$A871,Vlookup!$A:$A,0),MATCH(Stata!L$1,Vlookup!$1:$1,0))</f>
        <v>21.693899999999999</v>
      </c>
      <c r="M871">
        <f ca="1">INDEX(Vlookup!$A$1:$AF$1262,MATCH(Stata!$A871,Vlookup!$A:$A,0),MATCH(Stata!M$1,Vlookup!$1:$1,0))</f>
        <v>65.465900000000005</v>
      </c>
      <c r="N871">
        <f ca="1">INDEX(Vlookup!$A$1:$AF$1262,MATCH(Stata!$A871,Vlookup!$A:$A,0),MATCH(Stata!N$1,Vlookup!$1:$1,0))</f>
        <v>10.901400000000001</v>
      </c>
      <c r="O871" t="e">
        <f ca="1">INDEX(Vlookup!$A$1:$AF$1262,MATCH(Stata!$A871,Vlookup!$A:$A,0),MATCH(Stata!O$1,Vlookup!$1:$1,0))</f>
        <v>#N/A</v>
      </c>
      <c r="P871">
        <f ca="1">INDEX(Vlookup!$A$1:$AF$1262,MATCH(Stata!$A871,Vlookup!$A:$A,0),MATCH(Stata!P$1,Vlookup!$1:$1,0))</f>
        <v>35.470100000000002</v>
      </c>
      <c r="Q871">
        <f ca="1">INDEX(Vlookup!$A$1:$AF$1262,MATCH(Stata!$A871,Vlookup!$A:$A,0),MATCH(Stata!Q$1,Vlookup!$1:$1,0))</f>
        <v>21.4361</v>
      </c>
      <c r="R871">
        <f ca="1">INDEX(Vlookup!$A$1:$AF$1262,MATCH(Stata!$A871,Vlookup!$A:$A,0),MATCH(Stata!R$1,Vlookup!$1:$1,0))</f>
        <v>29.7818</v>
      </c>
      <c r="S871">
        <f ca="1">INDEX(Vlookup!$A$1:$AF$1262,MATCH(Stata!$A871,Vlookup!$A:$A,0),MATCH(Stata!S$1,Vlookup!$1:$1,0))</f>
        <v>14.398899999999999</v>
      </c>
      <c r="T871">
        <f ca="1">INDEX(Vlookup!$A$1:$AF$1262,MATCH(Stata!$A871,Vlookup!$A:$A,0),MATCH(Stata!T$1,Vlookup!$1:$1,0))</f>
        <v>100.6129</v>
      </c>
      <c r="U871">
        <f ca="1">INDEX(Vlookup!$A$1:$AF$1262,MATCH(Stata!$A871,Vlookup!$A:$A,0),MATCH(Stata!U$1,Vlookup!$1:$1,0))</f>
        <v>48.826000000000001</v>
      </c>
      <c r="V871">
        <f ca="1">INDEX(Vlookup!$A$1:$AF$1262,MATCH(Stata!$A871,Vlookup!$A:$A,0),MATCH(Stata!V$1,Vlookup!$1:$1,0))</f>
        <v>30.661000000000001</v>
      </c>
      <c r="W871">
        <f ca="1">INDEX(Vlookup!$A$1:$AF$1262,MATCH(Stata!$A871,Vlookup!$A:$A,0),MATCH(Stata!W$1,Vlookup!$1:$1,0))</f>
        <v>51.351500000000001</v>
      </c>
      <c r="X871">
        <f ca="1">INDEX(Vlookup!$A$1:$AF$1262,MATCH(Stata!$A871,Vlookup!$A:$A,0),MATCH(Stata!X$1,Vlookup!$1:$1,0))</f>
        <v>21.278600000000001</v>
      </c>
      <c r="Y871">
        <f ca="1">INDEX(Vlookup!$A$1:$AF$1262,MATCH(Stata!$A871,Vlookup!$A:$A,0),MATCH(Stata!Y$1,Vlookup!$1:$1,0))</f>
        <v>21.756</v>
      </c>
      <c r="Z871">
        <f ca="1">INDEX(Vlookup!$A$1:$AF$1262,MATCH(Stata!$A871,Vlookup!$A:$A,0),MATCH(Stata!Z$1,Vlookup!$1:$1,0))</f>
        <v>12.6715</v>
      </c>
      <c r="AA871">
        <f ca="1">INDEX(Vlookup!$A$1:$AF$1262,MATCH(Stata!$A871,Vlookup!$A:$A,0),MATCH(Stata!AA$1,Vlookup!$1:$1,0))</f>
        <v>44.398699999999998</v>
      </c>
      <c r="AB871">
        <f ca="1">INDEX(Vlookup!$A$1:$AF$1262,MATCH(Stata!$A871,Vlookup!$A:$A,0),MATCH(Stata!AB$1,Vlookup!$1:$1,0))</f>
        <v>50.2012</v>
      </c>
      <c r="AC871">
        <f ca="1">INDEX(Vlookup!$A$1:$AF$1262,MATCH(Stata!$A871,Vlookup!$A:$A,0),MATCH(Stata!AC$1,Vlookup!$1:$1,0))</f>
        <v>22.640499999999999</v>
      </c>
      <c r="AD871">
        <f ca="1">INDEX(Vlookup!$A$1:$AF$1262,MATCH(Stata!$A871,Vlookup!$A:$A,0),MATCH(Stata!AD$1,Vlookup!$1:$1,0))</f>
        <v>44.6235</v>
      </c>
      <c r="AE871">
        <f ca="1">INDEX(Vlookup!$A$1:$AF$1262,MATCH(Stata!$A871,Vlookup!$A:$A,0),MATCH(Stata!AE$1,Vlookup!$1:$1,0))</f>
        <v>22.4299</v>
      </c>
      <c r="AF871">
        <f ca="1">INDEX(Vlookup!$A$1:$AF$1262,MATCH(Stata!$A871,Vlookup!$A:$A,0),MATCH(Stata!AF$1,Vlookup!$1:$1,0))</f>
        <v>1483.9</v>
      </c>
      <c r="AG871">
        <f ca="1">INDEX(Vlookup!$A$1:$AG$1262,MATCH(Stata!$A871,Vlookup!$A:$A,0),MATCH(Stata!AG$1,Vlookup!$1:$1,0))</f>
        <v>31.54</v>
      </c>
    </row>
    <row r="872" spans="1:33" hidden="1" x14ac:dyDescent="0.25">
      <c r="A872" s="1">
        <v>39982</v>
      </c>
      <c r="B872">
        <f ca="1">INDEX(Vlookup!$A$1:$AF$1262,MATCH(Stata!$A872,Vlookup!$A:$A,0),MATCH(Stata!B$1,Vlookup!$1:$1,0))</f>
        <v>54.133699999999997</v>
      </c>
      <c r="C872">
        <f ca="1">INDEX(Vlookup!$A$1:$AF$1262,MATCH(Stata!$A872,Vlookup!$A:$A,0),MATCH(Stata!C$1,Vlookup!$1:$1,0))</f>
        <v>10.3995</v>
      </c>
      <c r="D872">
        <f ca="1">INDEX(Vlookup!$A$1:$AF$1262,MATCH(Stata!$A872,Vlookup!$A:$A,0),MATCH(Stata!D$1,Vlookup!$1:$1,0))</f>
        <v>13.257</v>
      </c>
      <c r="E872">
        <f ca="1">INDEX(Vlookup!$A$1:$AF$1262,MATCH(Stata!$A872,Vlookup!$A:$A,0),MATCH(Stata!E$1,Vlookup!$1:$1,0))</f>
        <v>22.6023</v>
      </c>
      <c r="F872">
        <f ca="1">INDEX(Vlookup!$A$1:$AF$1262,MATCH(Stata!$A872,Vlookup!$A:$A,0),MATCH(Stata!F$1,Vlookup!$1:$1,0))</f>
        <v>24.628699999999998</v>
      </c>
      <c r="G872">
        <f ca="1">INDEX(Vlookup!$A$1:$AF$1262,MATCH(Stata!$A872,Vlookup!$A:$A,0),MATCH(Stata!G$1,Vlookup!$1:$1,0))</f>
        <v>19.407</v>
      </c>
      <c r="H872">
        <f ca="1">INDEX(Vlookup!$A$1:$AF$1262,MATCH(Stata!$A872,Vlookup!$A:$A,0),MATCH(Stata!H$1,Vlookup!$1:$1,0))</f>
        <v>44.700600000000001</v>
      </c>
      <c r="I872">
        <f ca="1">INDEX(Vlookup!$A$1:$AF$1262,MATCH(Stata!$A872,Vlookup!$A:$A,0),MATCH(Stata!I$1,Vlookup!$1:$1,0))</f>
        <v>31.1389</v>
      </c>
      <c r="J872">
        <f ca="1">INDEX(Vlookup!$A$1:$AF$1262,MATCH(Stata!$A872,Vlookup!$A:$A,0),MATCH(Stata!J$1,Vlookup!$1:$1,0))</f>
        <v>31.234100000000002</v>
      </c>
      <c r="K872">
        <f ca="1">INDEX(Vlookup!$A$1:$AF$1262,MATCH(Stata!$A872,Vlookup!$A:$A,0),MATCH(Stata!K$1,Vlookup!$1:$1,0))</f>
        <v>22.363199999999999</v>
      </c>
      <c r="L872">
        <f ca="1">INDEX(Vlookup!$A$1:$AF$1262,MATCH(Stata!$A872,Vlookup!$A:$A,0),MATCH(Stata!L$1,Vlookup!$1:$1,0))</f>
        <v>22.017499999999998</v>
      </c>
      <c r="M872">
        <f ca="1">INDEX(Vlookup!$A$1:$AF$1262,MATCH(Stata!$A872,Vlookup!$A:$A,0),MATCH(Stata!M$1,Vlookup!$1:$1,0))</f>
        <v>65.484200000000001</v>
      </c>
      <c r="N872">
        <f ca="1">INDEX(Vlookup!$A$1:$AF$1262,MATCH(Stata!$A872,Vlookup!$A:$A,0),MATCH(Stata!N$1,Vlookup!$1:$1,0))</f>
        <v>10.7399</v>
      </c>
      <c r="O872" t="e">
        <f ca="1">INDEX(Vlookup!$A$1:$AF$1262,MATCH(Stata!$A872,Vlookup!$A:$A,0),MATCH(Stata!O$1,Vlookup!$1:$1,0))</f>
        <v>#N/A</v>
      </c>
      <c r="P872">
        <f ca="1">INDEX(Vlookup!$A$1:$AF$1262,MATCH(Stata!$A872,Vlookup!$A:$A,0),MATCH(Stata!P$1,Vlookup!$1:$1,0))</f>
        <v>35.593299999999999</v>
      </c>
      <c r="Q872">
        <f ca="1">INDEX(Vlookup!$A$1:$AF$1262,MATCH(Stata!$A872,Vlookup!$A:$A,0),MATCH(Stata!Q$1,Vlookup!$1:$1,0))</f>
        <v>21.164200000000001</v>
      </c>
      <c r="R872">
        <f ca="1">INDEX(Vlookup!$A$1:$AF$1262,MATCH(Stata!$A872,Vlookup!$A:$A,0),MATCH(Stata!R$1,Vlookup!$1:$1,0))</f>
        <v>29.9635</v>
      </c>
      <c r="S872">
        <f ca="1">INDEX(Vlookup!$A$1:$AF$1262,MATCH(Stata!$A872,Vlookup!$A:$A,0),MATCH(Stata!S$1,Vlookup!$1:$1,0))</f>
        <v>14.157999999999999</v>
      </c>
      <c r="T872">
        <f ca="1">INDEX(Vlookup!$A$1:$AF$1262,MATCH(Stata!$A872,Vlookup!$A:$A,0),MATCH(Stata!T$1,Vlookup!$1:$1,0))</f>
        <v>99.982900000000001</v>
      </c>
      <c r="U872">
        <f ca="1">INDEX(Vlookup!$A$1:$AF$1262,MATCH(Stata!$A872,Vlookup!$A:$A,0),MATCH(Stata!U$1,Vlookup!$1:$1,0))</f>
        <v>49.347900000000003</v>
      </c>
      <c r="V872">
        <f ca="1">INDEX(Vlookup!$A$1:$AF$1262,MATCH(Stata!$A872,Vlookup!$A:$A,0),MATCH(Stata!V$1,Vlookup!$1:$1,0))</f>
        <v>32.009900000000002</v>
      </c>
      <c r="W872">
        <f ca="1">INDEX(Vlookup!$A$1:$AF$1262,MATCH(Stata!$A872,Vlookup!$A:$A,0),MATCH(Stata!W$1,Vlookup!$1:$1,0))</f>
        <v>52.058599999999998</v>
      </c>
      <c r="X872">
        <f ca="1">INDEX(Vlookup!$A$1:$AF$1262,MATCH(Stata!$A872,Vlookup!$A:$A,0),MATCH(Stata!X$1,Vlookup!$1:$1,0))</f>
        <v>22.034600000000001</v>
      </c>
      <c r="Y872">
        <f ca="1">INDEX(Vlookup!$A$1:$AF$1262,MATCH(Stata!$A872,Vlookup!$A:$A,0),MATCH(Stata!Y$1,Vlookup!$1:$1,0))</f>
        <v>21.590699999999998</v>
      </c>
      <c r="Z872">
        <f ca="1">INDEX(Vlookup!$A$1:$AF$1262,MATCH(Stata!$A872,Vlookup!$A:$A,0),MATCH(Stata!Z$1,Vlookup!$1:$1,0))</f>
        <v>12.967000000000001</v>
      </c>
      <c r="AA872">
        <f ca="1">INDEX(Vlookup!$A$1:$AF$1262,MATCH(Stata!$A872,Vlookup!$A:$A,0),MATCH(Stata!AA$1,Vlookup!$1:$1,0))</f>
        <v>45.4285</v>
      </c>
      <c r="AB872">
        <f ca="1">INDEX(Vlookup!$A$1:$AF$1262,MATCH(Stata!$A872,Vlookup!$A:$A,0),MATCH(Stata!AB$1,Vlookup!$1:$1,0))</f>
        <v>50.430799999999998</v>
      </c>
      <c r="AC872">
        <f ca="1">INDEX(Vlookup!$A$1:$AF$1262,MATCH(Stata!$A872,Vlookup!$A:$A,0),MATCH(Stata!AC$1,Vlookup!$1:$1,0))</f>
        <v>22.876100000000001</v>
      </c>
      <c r="AD872">
        <f ca="1">INDEX(Vlookup!$A$1:$AF$1262,MATCH(Stata!$A872,Vlookup!$A:$A,0),MATCH(Stata!AD$1,Vlookup!$1:$1,0))</f>
        <v>44.733800000000002</v>
      </c>
      <c r="AE872">
        <f ca="1">INDEX(Vlookup!$A$1:$AF$1262,MATCH(Stata!$A872,Vlookup!$A:$A,0),MATCH(Stata!AE$1,Vlookup!$1:$1,0))</f>
        <v>22.4678</v>
      </c>
      <c r="AF872">
        <f ca="1">INDEX(Vlookup!$A$1:$AF$1262,MATCH(Stata!$A872,Vlookup!$A:$A,0),MATCH(Stata!AF$1,Vlookup!$1:$1,0))</f>
        <v>1496.59</v>
      </c>
      <c r="AG872">
        <f ca="1">INDEX(Vlookup!$A$1:$AG$1262,MATCH(Stata!$A872,Vlookup!$A:$A,0),MATCH(Stata!AG$1,Vlookup!$1:$1,0))</f>
        <v>30.03</v>
      </c>
    </row>
    <row r="873" spans="1:33" hidden="1" x14ac:dyDescent="0.25">
      <c r="A873" s="1">
        <v>39983</v>
      </c>
      <c r="B873">
        <f ca="1">INDEX(Vlookup!$A$1:$AF$1262,MATCH(Stata!$A873,Vlookup!$A:$A,0),MATCH(Stata!B$1,Vlookup!$1:$1,0))</f>
        <v>54.188499999999998</v>
      </c>
      <c r="C873">
        <f ca="1">INDEX(Vlookup!$A$1:$AF$1262,MATCH(Stata!$A873,Vlookup!$A:$A,0),MATCH(Stata!C$1,Vlookup!$1:$1,0))</f>
        <v>10.611800000000001</v>
      </c>
      <c r="D873">
        <f ca="1">INDEX(Vlookup!$A$1:$AF$1262,MATCH(Stata!$A873,Vlookup!$A:$A,0),MATCH(Stata!D$1,Vlookup!$1:$1,0))</f>
        <v>13.2813</v>
      </c>
      <c r="E873">
        <f ca="1">INDEX(Vlookup!$A$1:$AF$1262,MATCH(Stata!$A873,Vlookup!$A:$A,0),MATCH(Stata!E$1,Vlookup!$1:$1,0))</f>
        <v>23.108799999999999</v>
      </c>
      <c r="F873">
        <f ca="1">INDEX(Vlookup!$A$1:$AF$1262,MATCH(Stata!$A873,Vlookup!$A:$A,0),MATCH(Stata!F$1,Vlookup!$1:$1,0))</f>
        <v>25.633900000000001</v>
      </c>
      <c r="G873">
        <f ca="1">INDEX(Vlookup!$A$1:$AF$1262,MATCH(Stata!$A873,Vlookup!$A:$A,0),MATCH(Stata!G$1,Vlookup!$1:$1,0))</f>
        <v>19.334600000000002</v>
      </c>
      <c r="H873">
        <f ca="1">INDEX(Vlookup!$A$1:$AF$1262,MATCH(Stata!$A873,Vlookup!$A:$A,0),MATCH(Stata!H$1,Vlookup!$1:$1,0))</f>
        <v>44.225900000000003</v>
      </c>
      <c r="I873">
        <f ca="1">INDEX(Vlookup!$A$1:$AF$1262,MATCH(Stata!$A873,Vlookup!$A:$A,0),MATCH(Stata!I$1,Vlookup!$1:$1,0))</f>
        <v>30.745999999999999</v>
      </c>
      <c r="J873">
        <f ca="1">INDEX(Vlookup!$A$1:$AF$1262,MATCH(Stata!$A873,Vlookup!$A:$A,0),MATCH(Stata!J$1,Vlookup!$1:$1,0))</f>
        <v>31.633299999999998</v>
      </c>
      <c r="K873">
        <f ca="1">INDEX(Vlookup!$A$1:$AF$1262,MATCH(Stata!$A873,Vlookup!$A:$A,0),MATCH(Stata!K$1,Vlookup!$1:$1,0))</f>
        <v>22.029299999999999</v>
      </c>
      <c r="L873">
        <f ca="1">INDEX(Vlookup!$A$1:$AF$1262,MATCH(Stata!$A873,Vlookup!$A:$A,0),MATCH(Stata!L$1,Vlookup!$1:$1,0))</f>
        <v>21.842600000000001</v>
      </c>
      <c r="M873">
        <f ca="1">INDEX(Vlookup!$A$1:$AF$1262,MATCH(Stata!$A873,Vlookup!$A:$A,0),MATCH(Stata!M$1,Vlookup!$1:$1,0))</f>
        <v>65.1267</v>
      </c>
      <c r="N873">
        <f ca="1">INDEX(Vlookup!$A$1:$AF$1262,MATCH(Stata!$A873,Vlookup!$A:$A,0),MATCH(Stata!N$1,Vlookup!$1:$1,0))</f>
        <v>10.8566</v>
      </c>
      <c r="O873" t="e">
        <f ca="1">INDEX(Vlookup!$A$1:$AF$1262,MATCH(Stata!$A873,Vlookup!$A:$A,0),MATCH(Stata!O$1,Vlookup!$1:$1,0))</f>
        <v>#N/A</v>
      </c>
      <c r="P873">
        <f ca="1">INDEX(Vlookup!$A$1:$AF$1262,MATCH(Stata!$A873,Vlookup!$A:$A,0),MATCH(Stata!P$1,Vlookup!$1:$1,0))</f>
        <v>36.351700000000001</v>
      </c>
      <c r="Q873">
        <f ca="1">INDEX(Vlookup!$A$1:$AF$1262,MATCH(Stata!$A873,Vlookup!$A:$A,0),MATCH(Stata!Q$1,Vlookup!$1:$1,0))</f>
        <v>21.318200000000001</v>
      </c>
      <c r="R873">
        <f ca="1">INDEX(Vlookup!$A$1:$AF$1262,MATCH(Stata!$A873,Vlookup!$A:$A,0),MATCH(Stata!R$1,Vlookup!$1:$1,0))</f>
        <v>29.809100000000001</v>
      </c>
      <c r="S873">
        <f ca="1">INDEX(Vlookup!$A$1:$AF$1262,MATCH(Stata!$A873,Vlookup!$A:$A,0),MATCH(Stata!S$1,Vlookup!$1:$1,0))</f>
        <v>14.2829</v>
      </c>
      <c r="T873">
        <f ca="1">INDEX(Vlookup!$A$1:$AF$1262,MATCH(Stata!$A873,Vlookup!$A:$A,0),MATCH(Stata!T$1,Vlookup!$1:$1,0))</f>
        <v>99.569100000000006</v>
      </c>
      <c r="U873">
        <f ca="1">INDEX(Vlookup!$A$1:$AF$1262,MATCH(Stata!$A873,Vlookup!$A:$A,0),MATCH(Stata!U$1,Vlookup!$1:$1,0))</f>
        <v>49.613199999999999</v>
      </c>
      <c r="V873">
        <f ca="1">INDEX(Vlookup!$A$1:$AF$1262,MATCH(Stata!$A873,Vlookup!$A:$A,0),MATCH(Stata!V$1,Vlookup!$1:$1,0))</f>
        <v>32.787500000000001</v>
      </c>
      <c r="W873">
        <f ca="1">INDEX(Vlookup!$A$1:$AF$1262,MATCH(Stata!$A873,Vlookup!$A:$A,0),MATCH(Stata!W$1,Vlookup!$1:$1,0))</f>
        <v>52.067500000000003</v>
      </c>
      <c r="X873">
        <f ca="1">INDEX(Vlookup!$A$1:$AF$1262,MATCH(Stata!$A873,Vlookup!$A:$A,0),MATCH(Stata!X$1,Vlookup!$1:$1,0))</f>
        <v>22.257899999999999</v>
      </c>
      <c r="Y873">
        <f ca="1">INDEX(Vlookup!$A$1:$AF$1262,MATCH(Stata!$A873,Vlookup!$A:$A,0),MATCH(Stata!Y$1,Vlookup!$1:$1,0))</f>
        <v>22.1143</v>
      </c>
      <c r="Z873">
        <f ca="1">INDEX(Vlookup!$A$1:$AF$1262,MATCH(Stata!$A873,Vlookup!$A:$A,0),MATCH(Stata!Z$1,Vlookup!$1:$1,0))</f>
        <v>13.0365</v>
      </c>
      <c r="AA873">
        <f ca="1">INDEX(Vlookup!$A$1:$AF$1262,MATCH(Stata!$A873,Vlookup!$A:$A,0),MATCH(Stata!AA$1,Vlookup!$1:$1,0))</f>
        <v>44.957999999999998</v>
      </c>
      <c r="AB873">
        <f ca="1">INDEX(Vlookup!$A$1:$AF$1262,MATCH(Stata!$A873,Vlookup!$A:$A,0),MATCH(Stata!AB$1,Vlookup!$1:$1,0))</f>
        <v>49.760599999999997</v>
      </c>
      <c r="AC873">
        <f ca="1">INDEX(Vlookup!$A$1:$AF$1262,MATCH(Stata!$A873,Vlookup!$A:$A,0),MATCH(Stata!AC$1,Vlookup!$1:$1,0))</f>
        <v>22.549199999999999</v>
      </c>
      <c r="AD873">
        <f ca="1">INDEX(Vlookup!$A$1:$AF$1262,MATCH(Stata!$A873,Vlookup!$A:$A,0),MATCH(Stata!AD$1,Vlookup!$1:$1,0))</f>
        <v>44.2652</v>
      </c>
      <c r="AE873">
        <f ca="1">INDEX(Vlookup!$A$1:$AF$1262,MATCH(Stata!$A873,Vlookup!$A:$A,0),MATCH(Stata!AE$1,Vlookup!$1:$1,0))</f>
        <v>22.287800000000001</v>
      </c>
      <c r="AF873">
        <f ca="1">INDEX(Vlookup!$A$1:$AF$1262,MATCH(Stata!$A873,Vlookup!$A:$A,0),MATCH(Stata!AF$1,Vlookup!$1:$1,0))</f>
        <v>1501.25</v>
      </c>
      <c r="AG873">
        <f ca="1">INDEX(Vlookup!$A$1:$AG$1262,MATCH(Stata!$A873,Vlookup!$A:$A,0),MATCH(Stata!AG$1,Vlookup!$1:$1,0))</f>
        <v>27.99</v>
      </c>
    </row>
    <row r="874" spans="1:33" hidden="1" x14ac:dyDescent="0.25">
      <c r="A874" s="1">
        <v>39986</v>
      </c>
      <c r="B874">
        <f ca="1">INDEX(Vlookup!$A$1:$AF$1262,MATCH(Stata!$A874,Vlookup!$A:$A,0),MATCH(Stata!B$1,Vlookup!$1:$1,0))</f>
        <v>52.454300000000003</v>
      </c>
      <c r="C874">
        <f ca="1">INDEX(Vlookup!$A$1:$AF$1262,MATCH(Stata!$A874,Vlookup!$A:$A,0),MATCH(Stata!C$1,Vlookup!$1:$1,0))</f>
        <v>9.6663999999999994</v>
      </c>
      <c r="D874">
        <f ca="1">INDEX(Vlookup!$A$1:$AF$1262,MATCH(Stata!$A874,Vlookup!$A:$A,0),MATCH(Stata!D$1,Vlookup!$1:$1,0))</f>
        <v>13.232699999999999</v>
      </c>
      <c r="E874">
        <f ca="1">INDEX(Vlookup!$A$1:$AF$1262,MATCH(Stata!$A874,Vlookup!$A:$A,0),MATCH(Stata!E$1,Vlookup!$1:$1,0))</f>
        <v>21.7864</v>
      </c>
      <c r="F874">
        <f ca="1">INDEX(Vlookup!$A$1:$AF$1262,MATCH(Stata!$A874,Vlookup!$A:$A,0),MATCH(Stata!F$1,Vlookup!$1:$1,0))</f>
        <v>23.288399999999999</v>
      </c>
      <c r="G874">
        <f ca="1">INDEX(Vlookup!$A$1:$AF$1262,MATCH(Stata!$A874,Vlookup!$A:$A,0),MATCH(Stata!G$1,Vlookup!$1:$1,0))</f>
        <v>19.423100000000002</v>
      </c>
      <c r="H874">
        <f ca="1">INDEX(Vlookup!$A$1:$AF$1262,MATCH(Stata!$A874,Vlookup!$A:$A,0),MATCH(Stata!H$1,Vlookup!$1:$1,0))</f>
        <v>42.819800000000001</v>
      </c>
      <c r="I874">
        <f ca="1">INDEX(Vlookup!$A$1:$AF$1262,MATCH(Stata!$A874,Vlookup!$A:$A,0),MATCH(Stata!I$1,Vlookup!$1:$1,0))</f>
        <v>29.567399999999999</v>
      </c>
      <c r="J874">
        <f ca="1">INDEX(Vlookup!$A$1:$AF$1262,MATCH(Stata!$A874,Vlookup!$A:$A,0),MATCH(Stata!J$1,Vlookup!$1:$1,0))</f>
        <v>29.936900000000001</v>
      </c>
      <c r="K874">
        <f ca="1">INDEX(Vlookup!$A$1:$AF$1262,MATCH(Stata!$A874,Vlookup!$A:$A,0),MATCH(Stata!K$1,Vlookup!$1:$1,0))</f>
        <v>21.659199999999998</v>
      </c>
      <c r="L874">
        <f ca="1">INDEX(Vlookup!$A$1:$AF$1262,MATCH(Stata!$A874,Vlookup!$A:$A,0),MATCH(Stata!L$1,Vlookup!$1:$1,0))</f>
        <v>21.081600000000002</v>
      </c>
      <c r="M874">
        <f ca="1">INDEX(Vlookup!$A$1:$AF$1262,MATCH(Stata!$A874,Vlookup!$A:$A,0),MATCH(Stata!M$1,Vlookup!$1:$1,0))</f>
        <v>63.100999999999999</v>
      </c>
      <c r="N874">
        <f ca="1">INDEX(Vlookup!$A$1:$AF$1262,MATCH(Stata!$A874,Vlookup!$A:$A,0),MATCH(Stata!N$1,Vlookup!$1:$1,0))</f>
        <v>10.3362</v>
      </c>
      <c r="O874" t="e">
        <f ca="1">INDEX(Vlookup!$A$1:$AF$1262,MATCH(Stata!$A874,Vlookup!$A:$A,0),MATCH(Stata!O$1,Vlookup!$1:$1,0))</f>
        <v>#N/A</v>
      </c>
      <c r="P874">
        <f ca="1">INDEX(Vlookup!$A$1:$AF$1262,MATCH(Stata!$A874,Vlookup!$A:$A,0),MATCH(Stata!P$1,Vlookup!$1:$1,0))</f>
        <v>35.773400000000002</v>
      </c>
      <c r="Q874">
        <f ca="1">INDEX(Vlookup!$A$1:$AF$1262,MATCH(Stata!$A874,Vlookup!$A:$A,0),MATCH(Stata!Q$1,Vlookup!$1:$1,0))</f>
        <v>21.073499999999999</v>
      </c>
      <c r="R874">
        <f ca="1">INDEX(Vlookup!$A$1:$AF$1262,MATCH(Stata!$A874,Vlookup!$A:$A,0),MATCH(Stata!R$1,Vlookup!$1:$1,0))</f>
        <v>28.691600000000001</v>
      </c>
      <c r="S874">
        <f ca="1">INDEX(Vlookup!$A$1:$AF$1262,MATCH(Stata!$A874,Vlookup!$A:$A,0),MATCH(Stata!S$1,Vlookup!$1:$1,0))</f>
        <v>13.9885</v>
      </c>
      <c r="T874">
        <f ca="1">INDEX(Vlookup!$A$1:$AF$1262,MATCH(Stata!$A874,Vlookup!$A:$A,0),MATCH(Stata!T$1,Vlookup!$1:$1,0))</f>
        <v>98.280900000000003</v>
      </c>
      <c r="U874">
        <f ca="1">INDEX(Vlookup!$A$1:$AF$1262,MATCH(Stata!$A874,Vlookup!$A:$A,0),MATCH(Stata!U$1,Vlookup!$1:$1,0))</f>
        <v>49.082500000000003</v>
      </c>
      <c r="V874">
        <f ca="1">INDEX(Vlookup!$A$1:$AF$1262,MATCH(Stata!$A874,Vlookup!$A:$A,0),MATCH(Stata!V$1,Vlookup!$1:$1,0))</f>
        <v>30.792100000000001</v>
      </c>
      <c r="W874">
        <f ca="1">INDEX(Vlookup!$A$1:$AF$1262,MATCH(Stata!$A874,Vlookup!$A:$A,0),MATCH(Stata!W$1,Vlookup!$1:$1,0))</f>
        <v>51.199300000000001</v>
      </c>
      <c r="X874">
        <f ca="1">INDEX(Vlookup!$A$1:$AF$1262,MATCH(Stata!$A874,Vlookup!$A:$A,0),MATCH(Stata!X$1,Vlookup!$1:$1,0))</f>
        <v>21.630800000000001</v>
      </c>
      <c r="Y874">
        <f ca="1">INDEX(Vlookup!$A$1:$AF$1262,MATCH(Stata!$A874,Vlookup!$A:$A,0),MATCH(Stata!Y$1,Vlookup!$1:$1,0))</f>
        <v>21.388500000000001</v>
      </c>
      <c r="Z874">
        <f ca="1">INDEX(Vlookup!$A$1:$AF$1262,MATCH(Stata!$A874,Vlookup!$A:$A,0),MATCH(Stata!Z$1,Vlookup!$1:$1,0))</f>
        <v>12.853999999999999</v>
      </c>
      <c r="AA874">
        <f ca="1">INDEX(Vlookup!$A$1:$AF$1262,MATCH(Stata!$A874,Vlookup!$A:$A,0),MATCH(Stata!AA$1,Vlookup!$1:$1,0))</f>
        <v>44.887</v>
      </c>
      <c r="AB874">
        <f ca="1">INDEX(Vlookup!$A$1:$AF$1262,MATCH(Stata!$A874,Vlookup!$A:$A,0),MATCH(Stata!AB$1,Vlookup!$1:$1,0))</f>
        <v>48.273200000000003</v>
      </c>
      <c r="AC874">
        <f ca="1">INDEX(Vlookup!$A$1:$AF$1262,MATCH(Stata!$A874,Vlookup!$A:$A,0),MATCH(Stata!AC$1,Vlookup!$1:$1,0))</f>
        <v>22.822900000000001</v>
      </c>
      <c r="AD874">
        <f ca="1">INDEX(Vlookup!$A$1:$AF$1262,MATCH(Stata!$A874,Vlookup!$A:$A,0),MATCH(Stata!AD$1,Vlookup!$1:$1,0))</f>
        <v>44.6511</v>
      </c>
      <c r="AE874">
        <f ca="1">INDEX(Vlookup!$A$1:$AF$1262,MATCH(Stata!$A874,Vlookup!$A:$A,0),MATCH(Stata!AE$1,Vlookup!$1:$1,0))</f>
        <v>21.463699999999999</v>
      </c>
      <c r="AF874">
        <f ca="1">INDEX(Vlookup!$A$1:$AF$1262,MATCH(Stata!$A874,Vlookup!$A:$A,0),MATCH(Stata!AF$1,Vlookup!$1:$1,0))</f>
        <v>1455.54</v>
      </c>
      <c r="AG874">
        <f ca="1">INDEX(Vlookup!$A$1:$AG$1262,MATCH(Stata!$A874,Vlookup!$A:$A,0),MATCH(Stata!AG$1,Vlookup!$1:$1,0))</f>
        <v>31.17</v>
      </c>
    </row>
    <row r="875" spans="1:33" hidden="1" x14ac:dyDescent="0.25">
      <c r="A875" s="1">
        <v>39987</v>
      </c>
      <c r="B875">
        <f ca="1">INDEX(Vlookup!$A$1:$AF$1262,MATCH(Stata!$A875,Vlookup!$A:$A,0),MATCH(Stata!B$1,Vlookup!$1:$1,0))</f>
        <v>52.080100000000002</v>
      </c>
      <c r="C875">
        <f ca="1">INDEX(Vlookup!$A$1:$AF$1262,MATCH(Stata!$A875,Vlookup!$A:$A,0),MATCH(Stata!C$1,Vlookup!$1:$1,0))</f>
        <v>9.6471</v>
      </c>
      <c r="D875">
        <f ca="1">INDEX(Vlookup!$A$1:$AF$1262,MATCH(Stata!$A875,Vlookup!$A:$A,0),MATCH(Stata!D$1,Vlookup!$1:$1,0))</f>
        <v>13.1599</v>
      </c>
      <c r="E875">
        <f ca="1">INDEX(Vlookup!$A$1:$AF$1262,MATCH(Stata!$A875,Vlookup!$A:$A,0),MATCH(Stata!E$1,Vlookup!$1:$1,0))</f>
        <v>21.936499999999999</v>
      </c>
      <c r="F875">
        <f ca="1">INDEX(Vlookup!$A$1:$AF$1262,MATCH(Stata!$A875,Vlookup!$A:$A,0),MATCH(Stata!F$1,Vlookup!$1:$1,0))</f>
        <v>23.6234</v>
      </c>
      <c r="G875">
        <f ca="1">INDEX(Vlookup!$A$1:$AF$1262,MATCH(Stata!$A875,Vlookup!$A:$A,0),MATCH(Stata!G$1,Vlookup!$1:$1,0))</f>
        <v>19.833200000000001</v>
      </c>
      <c r="H875">
        <f ca="1">INDEX(Vlookup!$A$1:$AF$1262,MATCH(Stata!$A875,Vlookup!$A:$A,0),MATCH(Stata!H$1,Vlookup!$1:$1,0))</f>
        <v>40.053400000000003</v>
      </c>
      <c r="I875">
        <f ca="1">INDEX(Vlookup!$A$1:$AF$1262,MATCH(Stata!$A875,Vlookup!$A:$A,0),MATCH(Stata!I$1,Vlookup!$1:$1,0))</f>
        <v>30.152100000000001</v>
      </c>
      <c r="J875">
        <f ca="1">INDEX(Vlookup!$A$1:$AF$1262,MATCH(Stata!$A875,Vlookup!$A:$A,0),MATCH(Stata!J$1,Vlookup!$1:$1,0))</f>
        <v>30.0367</v>
      </c>
      <c r="K875">
        <f ca="1">INDEX(Vlookup!$A$1:$AF$1262,MATCH(Stata!$A875,Vlookup!$A:$A,0),MATCH(Stata!K$1,Vlookup!$1:$1,0))</f>
        <v>21.573399999999999</v>
      </c>
      <c r="L875">
        <f ca="1">INDEX(Vlookup!$A$1:$AF$1262,MATCH(Stata!$A875,Vlookup!$A:$A,0),MATCH(Stata!L$1,Vlookup!$1:$1,0))</f>
        <v>21.344000000000001</v>
      </c>
      <c r="M875">
        <f ca="1">INDEX(Vlookup!$A$1:$AF$1262,MATCH(Stata!$A875,Vlookup!$A:$A,0),MATCH(Stata!M$1,Vlookup!$1:$1,0))</f>
        <v>63.201799999999999</v>
      </c>
      <c r="N875">
        <f ca="1">INDEX(Vlookup!$A$1:$AF$1262,MATCH(Stata!$A875,Vlookup!$A:$A,0),MATCH(Stata!N$1,Vlookup!$1:$1,0))</f>
        <v>10.4079</v>
      </c>
      <c r="O875" t="e">
        <f ca="1">INDEX(Vlookup!$A$1:$AF$1262,MATCH(Stata!$A875,Vlookup!$A:$A,0),MATCH(Stata!O$1,Vlookup!$1:$1,0))</f>
        <v>#N/A</v>
      </c>
      <c r="P875">
        <f ca="1">INDEX(Vlookup!$A$1:$AF$1262,MATCH(Stata!$A875,Vlookup!$A:$A,0),MATCH(Stata!P$1,Vlookup!$1:$1,0))</f>
        <v>35.413200000000003</v>
      </c>
      <c r="Q875">
        <f ca="1">INDEX(Vlookup!$A$1:$AF$1262,MATCH(Stata!$A875,Vlookup!$A:$A,0),MATCH(Stata!Q$1,Vlookup!$1:$1,0))</f>
        <v>20.738199999999999</v>
      </c>
      <c r="R875">
        <f ca="1">INDEX(Vlookup!$A$1:$AF$1262,MATCH(Stata!$A875,Vlookup!$A:$A,0),MATCH(Stata!R$1,Vlookup!$1:$1,0))</f>
        <v>28.555299999999999</v>
      </c>
      <c r="S875">
        <f ca="1">INDEX(Vlookup!$A$1:$AF$1262,MATCH(Stata!$A875,Vlookup!$A:$A,0),MATCH(Stata!S$1,Vlookup!$1:$1,0))</f>
        <v>14.1045</v>
      </c>
      <c r="T875">
        <f ca="1">INDEX(Vlookup!$A$1:$AF$1262,MATCH(Stata!$A875,Vlookup!$A:$A,0),MATCH(Stata!T$1,Vlookup!$1:$1,0))</f>
        <v>98.205699999999993</v>
      </c>
      <c r="U875">
        <f ca="1">INDEX(Vlookup!$A$1:$AF$1262,MATCH(Stata!$A875,Vlookup!$A:$A,0),MATCH(Stata!U$1,Vlookup!$1:$1,0))</f>
        <v>48.657899999999998</v>
      </c>
      <c r="V875">
        <f ca="1">INDEX(Vlookup!$A$1:$AF$1262,MATCH(Stata!$A875,Vlookup!$A:$A,0),MATCH(Stata!V$1,Vlookup!$1:$1,0))</f>
        <v>31.447900000000001</v>
      </c>
      <c r="W875">
        <f ca="1">INDEX(Vlookup!$A$1:$AF$1262,MATCH(Stata!$A875,Vlookup!$A:$A,0),MATCH(Stata!W$1,Vlookup!$1:$1,0))</f>
        <v>50.805500000000002</v>
      </c>
      <c r="X875">
        <f ca="1">INDEX(Vlookup!$A$1:$AF$1262,MATCH(Stata!$A875,Vlookup!$A:$A,0),MATCH(Stata!X$1,Vlookup!$1:$1,0))</f>
        <v>21.570699999999999</v>
      </c>
      <c r="Y875">
        <f ca="1">INDEX(Vlookup!$A$1:$AF$1262,MATCH(Stata!$A875,Vlookup!$A:$A,0),MATCH(Stata!Y$1,Vlookup!$1:$1,0))</f>
        <v>21.4437</v>
      </c>
      <c r="Z875">
        <f ca="1">INDEX(Vlookup!$A$1:$AF$1262,MATCH(Stata!$A875,Vlookup!$A:$A,0),MATCH(Stata!Z$1,Vlookup!$1:$1,0))</f>
        <v>12.8018</v>
      </c>
      <c r="AA875">
        <f ca="1">INDEX(Vlookup!$A$1:$AF$1262,MATCH(Stata!$A875,Vlookup!$A:$A,0),MATCH(Stata!AA$1,Vlookup!$1:$1,0))</f>
        <v>44.878100000000003</v>
      </c>
      <c r="AB875">
        <f ca="1">INDEX(Vlookup!$A$1:$AF$1262,MATCH(Stata!$A875,Vlookup!$A:$A,0),MATCH(Stata!AB$1,Vlookup!$1:$1,0))</f>
        <v>47.593899999999998</v>
      </c>
      <c r="AC875">
        <f ca="1">INDEX(Vlookup!$A$1:$AF$1262,MATCH(Stata!$A875,Vlookup!$A:$A,0),MATCH(Stata!AC$1,Vlookup!$1:$1,0))</f>
        <v>23.202999999999999</v>
      </c>
      <c r="AD875">
        <f ca="1">INDEX(Vlookup!$A$1:$AF$1262,MATCH(Stata!$A875,Vlookup!$A:$A,0),MATCH(Stata!AD$1,Vlookup!$1:$1,0))</f>
        <v>44.430599999999998</v>
      </c>
      <c r="AE875">
        <f ca="1">INDEX(Vlookup!$A$1:$AF$1262,MATCH(Stata!$A875,Vlookup!$A:$A,0),MATCH(Stata!AE$1,Vlookup!$1:$1,0))</f>
        <v>21.6721</v>
      </c>
      <c r="AF875">
        <f ca="1">INDEX(Vlookup!$A$1:$AF$1262,MATCH(Stata!$A875,Vlookup!$A:$A,0),MATCH(Stata!AF$1,Vlookup!$1:$1,0))</f>
        <v>1458.92</v>
      </c>
      <c r="AG875">
        <f ca="1">INDEX(Vlookup!$A$1:$AG$1262,MATCH(Stata!$A875,Vlookup!$A:$A,0),MATCH(Stata!AG$1,Vlookup!$1:$1,0))</f>
        <v>30.58</v>
      </c>
    </row>
    <row r="876" spans="1:33" hidden="1" x14ac:dyDescent="0.25">
      <c r="A876" s="1">
        <v>39988</v>
      </c>
      <c r="B876">
        <f ca="1">INDEX(Vlookup!$A$1:$AF$1262,MATCH(Stata!$A876,Vlookup!$A:$A,0),MATCH(Stata!B$1,Vlookup!$1:$1,0))</f>
        <v>52.4634</v>
      </c>
      <c r="C876">
        <f ca="1">INDEX(Vlookup!$A$1:$AF$1262,MATCH(Stata!$A876,Vlookup!$A:$A,0),MATCH(Stata!C$1,Vlookup!$1:$1,0))</f>
        <v>9.8497000000000003</v>
      </c>
      <c r="D876">
        <f ca="1">INDEX(Vlookup!$A$1:$AF$1262,MATCH(Stata!$A876,Vlookup!$A:$A,0),MATCH(Stata!D$1,Vlookup!$1:$1,0))</f>
        <v>13.119400000000001</v>
      </c>
      <c r="E876">
        <f ca="1">INDEX(Vlookup!$A$1:$AF$1262,MATCH(Stata!$A876,Vlookup!$A:$A,0),MATCH(Stata!E$1,Vlookup!$1:$1,0))</f>
        <v>21.505099999999999</v>
      </c>
      <c r="F876">
        <f ca="1">INDEX(Vlookup!$A$1:$AF$1262,MATCH(Stata!$A876,Vlookup!$A:$A,0),MATCH(Stata!F$1,Vlookup!$1:$1,0))</f>
        <v>23.791</v>
      </c>
      <c r="G876">
        <f ca="1">INDEX(Vlookup!$A$1:$AF$1262,MATCH(Stata!$A876,Vlookup!$A:$A,0),MATCH(Stata!G$1,Vlookup!$1:$1,0))</f>
        <v>19.825199999999999</v>
      </c>
      <c r="H876">
        <f ca="1">INDEX(Vlookup!$A$1:$AF$1262,MATCH(Stata!$A876,Vlookup!$A:$A,0),MATCH(Stata!H$1,Vlookup!$1:$1,0))</f>
        <v>37.725299999999997</v>
      </c>
      <c r="I876">
        <f ca="1">INDEX(Vlookup!$A$1:$AF$1262,MATCH(Stata!$A876,Vlookup!$A:$A,0),MATCH(Stata!I$1,Vlookup!$1:$1,0))</f>
        <v>30.517600000000002</v>
      </c>
      <c r="J876">
        <f ca="1">INDEX(Vlookup!$A$1:$AF$1262,MATCH(Stata!$A876,Vlookup!$A:$A,0),MATCH(Stata!J$1,Vlookup!$1:$1,0))</f>
        <v>30.335999999999999</v>
      </c>
      <c r="K876">
        <f ca="1">INDEX(Vlookup!$A$1:$AF$1262,MATCH(Stata!$A876,Vlookup!$A:$A,0),MATCH(Stata!K$1,Vlookup!$1:$1,0))</f>
        <v>21.437999999999999</v>
      </c>
      <c r="L876">
        <f ca="1">INDEX(Vlookup!$A$1:$AF$1262,MATCH(Stata!$A876,Vlookup!$A:$A,0),MATCH(Stata!L$1,Vlookup!$1:$1,0))</f>
        <v>21.720099999999999</v>
      </c>
      <c r="M876">
        <f ca="1">INDEX(Vlookup!$A$1:$AF$1262,MATCH(Stata!$A876,Vlookup!$A:$A,0),MATCH(Stata!M$1,Vlookup!$1:$1,0))</f>
        <v>62.743499999999997</v>
      </c>
      <c r="N876">
        <f ca="1">INDEX(Vlookup!$A$1:$AF$1262,MATCH(Stata!$A876,Vlookup!$A:$A,0),MATCH(Stata!N$1,Vlookup!$1:$1,0))</f>
        <v>10.4977</v>
      </c>
      <c r="O876" t="e">
        <f ca="1">INDEX(Vlookup!$A$1:$AF$1262,MATCH(Stata!$A876,Vlookup!$A:$A,0),MATCH(Stata!O$1,Vlookup!$1:$1,0))</f>
        <v>#N/A</v>
      </c>
      <c r="P876">
        <f ca="1">INDEX(Vlookup!$A$1:$AF$1262,MATCH(Stata!$A876,Vlookup!$A:$A,0),MATCH(Stata!P$1,Vlookup!$1:$1,0))</f>
        <v>35.280500000000004</v>
      </c>
      <c r="Q876">
        <f ca="1">INDEX(Vlookup!$A$1:$AF$1262,MATCH(Stata!$A876,Vlookup!$A:$A,0),MATCH(Stata!Q$1,Vlookup!$1:$1,0))</f>
        <v>20.556899999999999</v>
      </c>
      <c r="R876">
        <f ca="1">INDEX(Vlookup!$A$1:$AF$1262,MATCH(Stata!$A876,Vlookup!$A:$A,0),MATCH(Stata!R$1,Vlookup!$1:$1,0))</f>
        <v>28.201000000000001</v>
      </c>
      <c r="S876">
        <f ca="1">INDEX(Vlookup!$A$1:$AF$1262,MATCH(Stata!$A876,Vlookup!$A:$A,0),MATCH(Stata!S$1,Vlookup!$1:$1,0))</f>
        <v>14.363200000000001</v>
      </c>
      <c r="T876">
        <f ca="1">INDEX(Vlookup!$A$1:$AF$1262,MATCH(Stata!$A876,Vlookup!$A:$A,0),MATCH(Stata!T$1,Vlookup!$1:$1,0))</f>
        <v>97.933000000000007</v>
      </c>
      <c r="U876">
        <f ca="1">INDEX(Vlookup!$A$1:$AF$1262,MATCH(Stata!$A876,Vlookup!$A:$A,0),MATCH(Stata!U$1,Vlookup!$1:$1,0))</f>
        <v>49.055999999999997</v>
      </c>
      <c r="V876">
        <f ca="1">INDEX(Vlookup!$A$1:$AF$1262,MATCH(Stata!$A876,Vlookup!$A:$A,0),MATCH(Stata!V$1,Vlookup!$1:$1,0))</f>
        <v>31.344799999999999</v>
      </c>
      <c r="W876">
        <f ca="1">INDEX(Vlookup!$A$1:$AF$1262,MATCH(Stata!$A876,Vlookup!$A:$A,0),MATCH(Stata!W$1,Vlookup!$1:$1,0))</f>
        <v>50.393700000000003</v>
      </c>
      <c r="X876">
        <f ca="1">INDEX(Vlookup!$A$1:$AF$1262,MATCH(Stata!$A876,Vlookup!$A:$A,0),MATCH(Stata!X$1,Vlookup!$1:$1,0))</f>
        <v>21.8628</v>
      </c>
      <c r="Y876">
        <f ca="1">INDEX(Vlookup!$A$1:$AF$1262,MATCH(Stata!$A876,Vlookup!$A:$A,0),MATCH(Stata!Y$1,Vlookup!$1:$1,0))</f>
        <v>21.563099999999999</v>
      </c>
      <c r="Z876">
        <f ca="1">INDEX(Vlookup!$A$1:$AF$1262,MATCH(Stata!$A876,Vlookup!$A:$A,0),MATCH(Stata!Z$1,Vlookup!$1:$1,0))</f>
        <v>12.793100000000001</v>
      </c>
      <c r="AA876">
        <f ca="1">INDEX(Vlookup!$A$1:$AF$1262,MATCH(Stata!$A876,Vlookup!$A:$A,0),MATCH(Stata!AA$1,Vlookup!$1:$1,0))</f>
        <v>44.878100000000003</v>
      </c>
      <c r="AB876">
        <f ca="1">INDEX(Vlookup!$A$1:$AF$1262,MATCH(Stata!$A876,Vlookup!$A:$A,0),MATCH(Stata!AB$1,Vlookup!$1:$1,0))</f>
        <v>46.648200000000003</v>
      </c>
      <c r="AC876">
        <f ca="1">INDEX(Vlookup!$A$1:$AF$1262,MATCH(Stata!$A876,Vlookup!$A:$A,0),MATCH(Stata!AC$1,Vlookup!$1:$1,0))</f>
        <v>23.415900000000001</v>
      </c>
      <c r="AD876">
        <f ca="1">INDEX(Vlookup!$A$1:$AF$1262,MATCH(Stata!$A876,Vlookup!$A:$A,0),MATCH(Stata!AD$1,Vlookup!$1:$1,0))</f>
        <v>44.577599999999997</v>
      </c>
      <c r="AE876">
        <f ca="1">INDEX(Vlookup!$A$1:$AF$1262,MATCH(Stata!$A876,Vlookup!$A:$A,0),MATCH(Stata!AE$1,Vlookup!$1:$1,0))</f>
        <v>21.690999999999999</v>
      </c>
      <c r="AF876">
        <f ca="1">INDEX(Vlookup!$A$1:$AF$1262,MATCH(Stata!$A876,Vlookup!$A:$A,0),MATCH(Stata!AF$1,Vlookup!$1:$1,0))</f>
        <v>1468.48</v>
      </c>
      <c r="AG876">
        <f ca="1">INDEX(Vlookup!$A$1:$AG$1262,MATCH(Stata!$A876,Vlookup!$A:$A,0),MATCH(Stata!AG$1,Vlookup!$1:$1,0))</f>
        <v>29.05</v>
      </c>
    </row>
    <row r="877" spans="1:33" hidden="1" x14ac:dyDescent="0.25">
      <c r="A877" s="1">
        <v>39989</v>
      </c>
      <c r="B877">
        <f ca="1">INDEX(Vlookup!$A$1:$AF$1262,MATCH(Stata!$A877,Vlookup!$A:$A,0),MATCH(Stata!B$1,Vlookup!$1:$1,0))</f>
        <v>53.759500000000003</v>
      </c>
      <c r="C877">
        <f ca="1">INDEX(Vlookup!$A$1:$AF$1262,MATCH(Stata!$A877,Vlookup!$A:$A,0),MATCH(Stata!C$1,Vlookup!$1:$1,0))</f>
        <v>10.341699999999999</v>
      </c>
      <c r="D877">
        <f ca="1">INDEX(Vlookup!$A$1:$AF$1262,MATCH(Stata!$A877,Vlookup!$A:$A,0),MATCH(Stata!D$1,Vlookup!$1:$1,0))</f>
        <v>13.3865</v>
      </c>
      <c r="E877">
        <f ca="1">INDEX(Vlookup!$A$1:$AF$1262,MATCH(Stata!$A877,Vlookup!$A:$A,0),MATCH(Stata!E$1,Vlookup!$1:$1,0))</f>
        <v>22.921199999999999</v>
      </c>
      <c r="F877">
        <f ca="1">INDEX(Vlookup!$A$1:$AF$1262,MATCH(Stata!$A877,Vlookup!$A:$A,0),MATCH(Stata!F$1,Vlookup!$1:$1,0))</f>
        <v>24.461200000000002</v>
      </c>
      <c r="G877">
        <f ca="1">INDEX(Vlookup!$A$1:$AF$1262,MATCH(Stata!$A877,Vlookup!$A:$A,0),MATCH(Stata!G$1,Vlookup!$1:$1,0))</f>
        <v>19.986000000000001</v>
      </c>
      <c r="H877">
        <f ca="1">INDEX(Vlookup!$A$1:$AF$1262,MATCH(Stata!$A877,Vlookup!$A:$A,0),MATCH(Stata!H$1,Vlookup!$1:$1,0))</f>
        <v>38.83</v>
      </c>
      <c r="I877">
        <f ca="1">INDEX(Vlookup!$A$1:$AF$1262,MATCH(Stata!$A877,Vlookup!$A:$A,0),MATCH(Stata!I$1,Vlookup!$1:$1,0))</f>
        <v>31.513500000000001</v>
      </c>
      <c r="J877">
        <f ca="1">INDEX(Vlookup!$A$1:$AF$1262,MATCH(Stata!$A877,Vlookup!$A:$A,0),MATCH(Stata!J$1,Vlookup!$1:$1,0))</f>
        <v>30.2362</v>
      </c>
      <c r="K877">
        <f ca="1">INDEX(Vlookup!$A$1:$AF$1262,MATCH(Stata!$A877,Vlookup!$A:$A,0),MATCH(Stata!K$1,Vlookup!$1:$1,0))</f>
        <v>21.596</v>
      </c>
      <c r="L877">
        <f ca="1">INDEX(Vlookup!$A$1:$AF$1262,MATCH(Stata!$A877,Vlookup!$A:$A,0),MATCH(Stata!L$1,Vlookup!$1:$1,0))</f>
        <v>22.122499999999999</v>
      </c>
      <c r="M877">
        <f ca="1">INDEX(Vlookup!$A$1:$AF$1262,MATCH(Stata!$A877,Vlookup!$A:$A,0),MATCH(Stata!M$1,Vlookup!$1:$1,0))</f>
        <v>64.054299999999998</v>
      </c>
      <c r="N877">
        <f ca="1">INDEX(Vlookup!$A$1:$AF$1262,MATCH(Stata!$A877,Vlookup!$A:$A,0),MATCH(Stata!N$1,Vlookup!$1:$1,0))</f>
        <v>10.6412</v>
      </c>
      <c r="O877" t="e">
        <f ca="1">INDEX(Vlookup!$A$1:$AF$1262,MATCH(Stata!$A877,Vlookup!$A:$A,0),MATCH(Stata!O$1,Vlookup!$1:$1,0))</f>
        <v>#N/A</v>
      </c>
      <c r="P877">
        <f ca="1">INDEX(Vlookup!$A$1:$AF$1262,MATCH(Stata!$A877,Vlookup!$A:$A,0),MATCH(Stata!P$1,Vlookup!$1:$1,0))</f>
        <v>36.133600000000001</v>
      </c>
      <c r="Q877">
        <f ca="1">INDEX(Vlookup!$A$1:$AF$1262,MATCH(Stata!$A877,Vlookup!$A:$A,0),MATCH(Stata!Q$1,Vlookup!$1:$1,0))</f>
        <v>21.363600000000002</v>
      </c>
      <c r="R877">
        <f ca="1">INDEX(Vlookup!$A$1:$AF$1262,MATCH(Stata!$A877,Vlookup!$A:$A,0),MATCH(Stata!R$1,Vlookup!$1:$1,0))</f>
        <v>28.936900000000001</v>
      </c>
      <c r="S877">
        <f ca="1">INDEX(Vlookup!$A$1:$AF$1262,MATCH(Stata!$A877,Vlookup!$A:$A,0),MATCH(Stata!S$1,Vlookup!$1:$1,0))</f>
        <v>14.5505</v>
      </c>
      <c r="T877">
        <f ca="1">INDEX(Vlookup!$A$1:$AF$1262,MATCH(Stata!$A877,Vlookup!$A:$A,0),MATCH(Stata!T$1,Vlookup!$1:$1,0))</f>
        <v>99.728999999999999</v>
      </c>
      <c r="U877">
        <f ca="1">INDEX(Vlookup!$A$1:$AF$1262,MATCH(Stata!$A877,Vlookup!$A:$A,0),MATCH(Stata!U$1,Vlookup!$1:$1,0))</f>
        <v>49.772399999999998</v>
      </c>
      <c r="V877">
        <f ca="1">INDEX(Vlookup!$A$1:$AF$1262,MATCH(Stata!$A877,Vlookup!$A:$A,0),MATCH(Stata!V$1,Vlookup!$1:$1,0))</f>
        <v>31.9818</v>
      </c>
      <c r="W877">
        <f ca="1">INDEX(Vlookup!$A$1:$AF$1262,MATCH(Stata!$A877,Vlookup!$A:$A,0),MATCH(Stata!W$1,Vlookup!$1:$1,0))</f>
        <v>51.432000000000002</v>
      </c>
      <c r="X877">
        <f ca="1">INDEX(Vlookup!$A$1:$AF$1262,MATCH(Stata!$A877,Vlookup!$A:$A,0),MATCH(Stata!X$1,Vlookup!$1:$1,0))</f>
        <v>22.8249</v>
      </c>
      <c r="Y877">
        <f ca="1">INDEX(Vlookup!$A$1:$AF$1262,MATCH(Stata!$A877,Vlookup!$A:$A,0),MATCH(Stata!Y$1,Vlookup!$1:$1,0))</f>
        <v>21.857099999999999</v>
      </c>
      <c r="Z877">
        <f ca="1">INDEX(Vlookup!$A$1:$AF$1262,MATCH(Stata!$A877,Vlookup!$A:$A,0),MATCH(Stata!Z$1,Vlookup!$1:$1,0))</f>
        <v>13.3233</v>
      </c>
      <c r="AA877">
        <f ca="1">INDEX(Vlookup!$A$1:$AF$1262,MATCH(Stata!$A877,Vlookup!$A:$A,0),MATCH(Stata!AA$1,Vlookup!$1:$1,0))</f>
        <v>45.881300000000003</v>
      </c>
      <c r="AB877">
        <f ca="1">INDEX(Vlookup!$A$1:$AF$1262,MATCH(Stata!$A877,Vlookup!$A:$A,0),MATCH(Stata!AB$1,Vlookup!$1:$1,0))</f>
        <v>47.768299999999996</v>
      </c>
      <c r="AC877">
        <f ca="1">INDEX(Vlookup!$A$1:$AF$1262,MATCH(Stata!$A877,Vlookup!$A:$A,0),MATCH(Stata!AC$1,Vlookup!$1:$1,0))</f>
        <v>23.636399999999998</v>
      </c>
      <c r="AD877">
        <f ca="1">INDEX(Vlookup!$A$1:$AF$1262,MATCH(Stata!$A877,Vlookup!$A:$A,0),MATCH(Stata!AD$1,Vlookup!$1:$1,0))</f>
        <v>45.165700000000001</v>
      </c>
      <c r="AE877">
        <f ca="1">INDEX(Vlookup!$A$1:$AF$1262,MATCH(Stata!$A877,Vlookup!$A:$A,0),MATCH(Stata!AE$1,Vlookup!$1:$1,0))</f>
        <v>22.306699999999999</v>
      </c>
      <c r="AF877">
        <f ca="1">INDEX(Vlookup!$A$1:$AF$1262,MATCH(Stata!$A877,Vlookup!$A:$A,0),MATCH(Stata!AF$1,Vlookup!$1:$1,0))</f>
        <v>1499.98</v>
      </c>
      <c r="AG877">
        <f ca="1">INDEX(Vlookup!$A$1:$AG$1262,MATCH(Stata!$A877,Vlookup!$A:$A,0),MATCH(Stata!AG$1,Vlookup!$1:$1,0))</f>
        <v>26.36</v>
      </c>
    </row>
    <row r="878" spans="1:33" hidden="1" x14ac:dyDescent="0.25">
      <c r="A878" s="1">
        <v>39990</v>
      </c>
      <c r="B878">
        <f ca="1">INDEX(Vlookup!$A$1:$AF$1262,MATCH(Stata!$A878,Vlookup!$A:$A,0),MATCH(Stata!B$1,Vlookup!$1:$1,0))</f>
        <v>54.088099999999997</v>
      </c>
      <c r="C878">
        <f ca="1">INDEX(Vlookup!$A$1:$AF$1262,MATCH(Stata!$A878,Vlookup!$A:$A,0),MATCH(Stata!C$1,Vlookup!$1:$1,0))</f>
        <v>10.3802</v>
      </c>
      <c r="D878">
        <f ca="1">INDEX(Vlookup!$A$1:$AF$1262,MATCH(Stata!$A878,Vlookup!$A:$A,0),MATCH(Stata!D$1,Vlookup!$1:$1,0))</f>
        <v>13.337899999999999</v>
      </c>
      <c r="E878">
        <f ca="1">INDEX(Vlookup!$A$1:$AF$1262,MATCH(Stata!$A878,Vlookup!$A:$A,0),MATCH(Stata!E$1,Vlookup!$1:$1,0))</f>
        <v>22.2835</v>
      </c>
      <c r="F878">
        <f ca="1">INDEX(Vlookup!$A$1:$AF$1262,MATCH(Stata!$A878,Vlookup!$A:$A,0),MATCH(Stata!F$1,Vlookup!$1:$1,0))</f>
        <v>24.461200000000002</v>
      </c>
      <c r="G878">
        <f ca="1">INDEX(Vlookup!$A$1:$AF$1262,MATCH(Stata!$A878,Vlookup!$A:$A,0),MATCH(Stata!G$1,Vlookup!$1:$1,0))</f>
        <v>19.9619</v>
      </c>
      <c r="H878">
        <f ca="1">INDEX(Vlookup!$A$1:$AF$1262,MATCH(Stata!$A878,Vlookup!$A:$A,0),MATCH(Stata!H$1,Vlookup!$1:$1,0))</f>
        <v>38.236600000000003</v>
      </c>
      <c r="I878">
        <f ca="1">INDEX(Vlookup!$A$1:$AF$1262,MATCH(Stata!$A878,Vlookup!$A:$A,0),MATCH(Stata!I$1,Vlookup!$1:$1,0))</f>
        <v>31.577500000000001</v>
      </c>
      <c r="J878">
        <f ca="1">INDEX(Vlookup!$A$1:$AF$1262,MATCH(Stata!$A878,Vlookup!$A:$A,0),MATCH(Stata!J$1,Vlookup!$1:$1,0))</f>
        <v>30.2362</v>
      </c>
      <c r="K878">
        <f ca="1">INDEX(Vlookup!$A$1:$AF$1262,MATCH(Stata!$A878,Vlookup!$A:$A,0),MATCH(Stata!K$1,Vlookup!$1:$1,0))</f>
        <v>21.7224</v>
      </c>
      <c r="L878">
        <f ca="1">INDEX(Vlookup!$A$1:$AF$1262,MATCH(Stata!$A878,Vlookup!$A:$A,0),MATCH(Stata!L$1,Vlookup!$1:$1,0))</f>
        <v>22.2012</v>
      </c>
      <c r="M878">
        <f ca="1">INDEX(Vlookup!$A$1:$AF$1262,MATCH(Stata!$A878,Vlookup!$A:$A,0),MATCH(Stata!M$1,Vlookup!$1:$1,0))</f>
        <v>63.293500000000002</v>
      </c>
      <c r="N878">
        <f ca="1">INDEX(Vlookup!$A$1:$AF$1262,MATCH(Stata!$A878,Vlookup!$A:$A,0),MATCH(Stata!N$1,Vlookup!$1:$1,0))</f>
        <v>10.5425</v>
      </c>
      <c r="O878" t="e">
        <f ca="1">INDEX(Vlookup!$A$1:$AF$1262,MATCH(Stata!$A878,Vlookup!$A:$A,0),MATCH(Stata!O$1,Vlookup!$1:$1,0))</f>
        <v>#N/A</v>
      </c>
      <c r="P878">
        <f ca="1">INDEX(Vlookup!$A$1:$AF$1262,MATCH(Stata!$A878,Vlookup!$A:$A,0),MATCH(Stata!P$1,Vlookup!$1:$1,0))</f>
        <v>35.650199999999998</v>
      </c>
      <c r="Q878">
        <f ca="1">INDEX(Vlookup!$A$1:$AF$1262,MATCH(Stata!$A878,Vlookup!$A:$A,0),MATCH(Stata!Q$1,Vlookup!$1:$1,0))</f>
        <v>21.399799999999999</v>
      </c>
      <c r="R878">
        <f ca="1">INDEX(Vlookup!$A$1:$AF$1262,MATCH(Stata!$A878,Vlookup!$A:$A,0),MATCH(Stata!R$1,Vlookup!$1:$1,0))</f>
        <v>28.8642</v>
      </c>
      <c r="S878">
        <f ca="1">INDEX(Vlookup!$A$1:$AF$1262,MATCH(Stata!$A878,Vlookup!$A:$A,0),MATCH(Stata!S$1,Vlookup!$1:$1,0))</f>
        <v>14.5327</v>
      </c>
      <c r="T878">
        <f ca="1">INDEX(Vlookup!$A$1:$AF$1262,MATCH(Stata!$A878,Vlookup!$A:$A,0),MATCH(Stata!T$1,Vlookup!$1:$1,0))</f>
        <v>99.371700000000004</v>
      </c>
      <c r="U878">
        <f ca="1">INDEX(Vlookup!$A$1:$AF$1262,MATCH(Stata!$A878,Vlookup!$A:$A,0),MATCH(Stata!U$1,Vlookup!$1:$1,0))</f>
        <v>50.064300000000003</v>
      </c>
      <c r="V878">
        <f ca="1">INDEX(Vlookup!$A$1:$AF$1262,MATCH(Stata!$A878,Vlookup!$A:$A,0),MATCH(Stata!V$1,Vlookup!$1:$1,0))</f>
        <v>32.272199999999998</v>
      </c>
      <c r="W878">
        <f ca="1">INDEX(Vlookup!$A$1:$AF$1262,MATCH(Stata!$A878,Vlookup!$A:$A,0),MATCH(Stata!W$1,Vlookup!$1:$1,0))</f>
        <v>51.020299999999999</v>
      </c>
      <c r="X878">
        <f ca="1">INDEX(Vlookup!$A$1:$AF$1262,MATCH(Stata!$A878,Vlookup!$A:$A,0),MATCH(Stata!X$1,Vlookup!$1:$1,0))</f>
        <v>23.194299999999998</v>
      </c>
      <c r="Y878">
        <f ca="1">INDEX(Vlookup!$A$1:$AF$1262,MATCH(Stata!$A878,Vlookup!$A:$A,0),MATCH(Stata!Y$1,Vlookup!$1:$1,0))</f>
        <v>21.4528</v>
      </c>
      <c r="Z878">
        <f ca="1">INDEX(Vlookup!$A$1:$AF$1262,MATCH(Stata!$A878,Vlookup!$A:$A,0),MATCH(Stata!Z$1,Vlookup!$1:$1,0))</f>
        <v>13.201599999999999</v>
      </c>
      <c r="AA878">
        <f ca="1">INDEX(Vlookup!$A$1:$AF$1262,MATCH(Stata!$A878,Vlookup!$A:$A,0),MATCH(Stata!AA$1,Vlookup!$1:$1,0))</f>
        <v>45.943399999999997</v>
      </c>
      <c r="AB878">
        <f ca="1">INDEX(Vlookup!$A$1:$AF$1262,MATCH(Stata!$A878,Vlookup!$A:$A,0),MATCH(Stata!AB$1,Vlookup!$1:$1,0))</f>
        <v>47.327599999999997</v>
      </c>
      <c r="AC878">
        <f ca="1">INDEX(Vlookup!$A$1:$AF$1262,MATCH(Stata!$A878,Vlookup!$A:$A,0),MATCH(Stata!AC$1,Vlookup!$1:$1,0))</f>
        <v>23.560400000000001</v>
      </c>
      <c r="AD878">
        <f ca="1">INDEX(Vlookup!$A$1:$AF$1262,MATCH(Stata!$A878,Vlookup!$A:$A,0),MATCH(Stata!AD$1,Vlookup!$1:$1,0))</f>
        <v>44.687899999999999</v>
      </c>
      <c r="AE878">
        <f ca="1">INDEX(Vlookup!$A$1:$AF$1262,MATCH(Stata!$A878,Vlookup!$A:$A,0),MATCH(Stata!AE$1,Vlookup!$1:$1,0))</f>
        <v>22.193100000000001</v>
      </c>
      <c r="AF878">
        <f ca="1">INDEX(Vlookup!$A$1:$AF$1262,MATCH(Stata!$A878,Vlookup!$A:$A,0),MATCH(Stata!AF$1,Vlookup!$1:$1,0))</f>
        <v>1498.08</v>
      </c>
      <c r="AG878">
        <f ca="1">INDEX(Vlookup!$A$1:$AG$1262,MATCH(Stata!$A878,Vlookup!$A:$A,0),MATCH(Stata!AG$1,Vlookup!$1:$1,0))</f>
        <v>25.93</v>
      </c>
    </row>
    <row r="879" spans="1:33" hidden="1" x14ac:dyDescent="0.25">
      <c r="A879" s="1">
        <v>39993</v>
      </c>
      <c r="B879">
        <f ca="1">INDEX(Vlookup!$A$1:$AF$1262,MATCH(Stata!$A879,Vlookup!$A:$A,0),MATCH(Stata!B$1,Vlookup!$1:$1,0))</f>
        <v>54.726999999999997</v>
      </c>
      <c r="C879">
        <f ca="1">INDEX(Vlookup!$A$1:$AF$1262,MATCH(Stata!$A879,Vlookup!$A:$A,0),MATCH(Stata!C$1,Vlookup!$1:$1,0))</f>
        <v>10.0715</v>
      </c>
      <c r="D879">
        <f ca="1">INDEX(Vlookup!$A$1:$AF$1262,MATCH(Stata!$A879,Vlookup!$A:$A,0),MATCH(Stata!D$1,Vlookup!$1:$1,0))</f>
        <v>13.354100000000001</v>
      </c>
      <c r="E879">
        <f ca="1">INDEX(Vlookup!$A$1:$AF$1262,MATCH(Stata!$A879,Vlookup!$A:$A,0),MATCH(Stata!E$1,Vlookup!$1:$1,0))</f>
        <v>22.508600000000001</v>
      </c>
      <c r="F879">
        <f ca="1">INDEX(Vlookup!$A$1:$AF$1262,MATCH(Stata!$A879,Vlookup!$A:$A,0),MATCH(Stata!F$1,Vlookup!$1:$1,0))</f>
        <v>22.283100000000001</v>
      </c>
      <c r="G879">
        <f ca="1">INDEX(Vlookup!$A$1:$AF$1262,MATCH(Stata!$A879,Vlookup!$A:$A,0),MATCH(Stata!G$1,Vlookup!$1:$1,0))</f>
        <v>20.2836</v>
      </c>
      <c r="H879">
        <f ca="1">INDEX(Vlookup!$A$1:$AF$1262,MATCH(Stata!$A879,Vlookup!$A:$A,0),MATCH(Stata!H$1,Vlookup!$1:$1,0))</f>
        <v>38.939599999999999</v>
      </c>
      <c r="I879">
        <f ca="1">INDEX(Vlookup!$A$1:$AF$1262,MATCH(Stata!$A879,Vlookup!$A:$A,0),MATCH(Stata!I$1,Vlookup!$1:$1,0))</f>
        <v>31.742000000000001</v>
      </c>
      <c r="J879">
        <f ca="1">INDEX(Vlookup!$A$1:$AF$1262,MATCH(Stata!$A879,Vlookup!$A:$A,0),MATCH(Stata!J$1,Vlookup!$1:$1,0))</f>
        <v>30.136399999999998</v>
      </c>
      <c r="K879">
        <f ca="1">INDEX(Vlookup!$A$1:$AF$1262,MATCH(Stata!$A879,Vlookup!$A:$A,0),MATCH(Stata!K$1,Vlookup!$1:$1,0))</f>
        <v>21.794599999999999</v>
      </c>
      <c r="L879">
        <f ca="1">INDEX(Vlookup!$A$1:$AF$1262,MATCH(Stata!$A879,Vlookup!$A:$A,0),MATCH(Stata!L$1,Vlookup!$1:$1,0))</f>
        <v>22.752299999999998</v>
      </c>
      <c r="M879">
        <f ca="1">INDEX(Vlookup!$A$1:$AF$1262,MATCH(Stata!$A879,Vlookup!$A:$A,0),MATCH(Stata!M$1,Vlookup!$1:$1,0))</f>
        <v>64.695899999999995</v>
      </c>
      <c r="N879">
        <f ca="1">INDEX(Vlookup!$A$1:$AF$1262,MATCH(Stata!$A879,Vlookup!$A:$A,0),MATCH(Stata!N$1,Vlookup!$1:$1,0))</f>
        <v>10.551500000000001</v>
      </c>
      <c r="O879" t="e">
        <f ca="1">INDEX(Vlookup!$A$1:$AF$1262,MATCH(Stata!$A879,Vlookup!$A:$A,0),MATCH(Stata!O$1,Vlookup!$1:$1,0))</f>
        <v>#N/A</v>
      </c>
      <c r="P879">
        <f ca="1">INDEX(Vlookup!$A$1:$AF$1262,MATCH(Stata!$A879,Vlookup!$A:$A,0),MATCH(Stata!P$1,Vlookup!$1:$1,0))</f>
        <v>36.948799999999999</v>
      </c>
      <c r="Q879">
        <f ca="1">INDEX(Vlookup!$A$1:$AF$1262,MATCH(Stata!$A879,Vlookup!$A:$A,0),MATCH(Stata!Q$1,Vlookup!$1:$1,0))</f>
        <v>21.6355</v>
      </c>
      <c r="R879">
        <f ca="1">INDEX(Vlookup!$A$1:$AF$1262,MATCH(Stata!$A879,Vlookup!$A:$A,0),MATCH(Stata!R$1,Vlookup!$1:$1,0))</f>
        <v>29.236699999999999</v>
      </c>
      <c r="S879">
        <f ca="1">INDEX(Vlookup!$A$1:$AF$1262,MATCH(Stata!$A879,Vlookup!$A:$A,0),MATCH(Stata!S$1,Vlookup!$1:$1,0))</f>
        <v>14.613</v>
      </c>
      <c r="T879">
        <f ca="1">INDEX(Vlookup!$A$1:$AF$1262,MATCH(Stata!$A879,Vlookup!$A:$A,0),MATCH(Stata!T$1,Vlookup!$1:$1,0))</f>
        <v>99.512699999999995</v>
      </c>
      <c r="U879">
        <f ca="1">INDEX(Vlookup!$A$1:$AF$1262,MATCH(Stata!$A879,Vlookup!$A:$A,0),MATCH(Stata!U$1,Vlookup!$1:$1,0))</f>
        <v>50.382800000000003</v>
      </c>
      <c r="V879">
        <f ca="1">INDEX(Vlookup!$A$1:$AF$1262,MATCH(Stata!$A879,Vlookup!$A:$A,0),MATCH(Stata!V$1,Vlookup!$1:$1,0))</f>
        <v>32.412799999999997</v>
      </c>
      <c r="W879">
        <f ca="1">INDEX(Vlookup!$A$1:$AF$1262,MATCH(Stata!$A879,Vlookup!$A:$A,0),MATCH(Stata!W$1,Vlookup!$1:$1,0))</f>
        <v>51.226199999999999</v>
      </c>
      <c r="X879">
        <f ca="1">INDEX(Vlookup!$A$1:$AF$1262,MATCH(Stata!$A879,Vlookup!$A:$A,0),MATCH(Stata!X$1,Vlookup!$1:$1,0))</f>
        <v>23.924499999999998</v>
      </c>
      <c r="Y879">
        <f ca="1">INDEX(Vlookup!$A$1:$AF$1262,MATCH(Stata!$A879,Vlookup!$A:$A,0),MATCH(Stata!Y$1,Vlookup!$1:$1,0))</f>
        <v>21.921399999999998</v>
      </c>
      <c r="Z879">
        <f ca="1">INDEX(Vlookup!$A$1:$AF$1262,MATCH(Stata!$A879,Vlookup!$A:$A,0),MATCH(Stata!Z$1,Vlookup!$1:$1,0))</f>
        <v>13.262499999999999</v>
      </c>
      <c r="AA879">
        <f ca="1">INDEX(Vlookup!$A$1:$AF$1262,MATCH(Stata!$A879,Vlookup!$A:$A,0),MATCH(Stata!AA$1,Vlookup!$1:$1,0))</f>
        <v>46.369599999999998</v>
      </c>
      <c r="AB879">
        <f ca="1">INDEX(Vlookup!$A$1:$AF$1262,MATCH(Stata!$A879,Vlookup!$A:$A,0),MATCH(Stata!AB$1,Vlookup!$1:$1,0))</f>
        <v>48.1723</v>
      </c>
      <c r="AC879">
        <f ca="1">INDEX(Vlookup!$A$1:$AF$1262,MATCH(Stata!$A879,Vlookup!$A:$A,0),MATCH(Stata!AC$1,Vlookup!$1:$1,0))</f>
        <v>23.841699999999999</v>
      </c>
      <c r="AD879">
        <f ca="1">INDEX(Vlookup!$A$1:$AF$1262,MATCH(Stata!$A879,Vlookup!$A:$A,0),MATCH(Stata!AD$1,Vlookup!$1:$1,0))</f>
        <v>44.807299999999998</v>
      </c>
      <c r="AE879">
        <f ca="1">INDEX(Vlookup!$A$1:$AF$1262,MATCH(Stata!$A879,Vlookup!$A:$A,0),MATCH(Stata!AE$1,Vlookup!$1:$1,0))</f>
        <v>22.410900000000002</v>
      </c>
      <c r="AF879">
        <f ca="1">INDEX(Vlookup!$A$1:$AF$1262,MATCH(Stata!$A879,Vlookup!$A:$A,0),MATCH(Stata!AF$1,Vlookup!$1:$1,0))</f>
        <v>1511.7</v>
      </c>
      <c r="AG879">
        <f ca="1">INDEX(Vlookup!$A$1:$AG$1262,MATCH(Stata!$A879,Vlookup!$A:$A,0),MATCH(Stata!AG$1,Vlookup!$1:$1,0))</f>
        <v>25.35</v>
      </c>
    </row>
    <row r="880" spans="1:33" hidden="1" x14ac:dyDescent="0.25">
      <c r="A880" s="1">
        <v>39994</v>
      </c>
      <c r="B880">
        <f ca="1">INDEX(Vlookup!$A$1:$AF$1262,MATCH(Stata!$A880,Vlookup!$A:$A,0),MATCH(Stata!B$1,Vlookup!$1:$1,0))</f>
        <v>54.854799999999997</v>
      </c>
      <c r="C880">
        <f ca="1">INDEX(Vlookup!$A$1:$AF$1262,MATCH(Stata!$A880,Vlookup!$A:$A,0),MATCH(Stata!C$1,Vlookup!$1:$1,0))</f>
        <v>9.9654000000000007</v>
      </c>
      <c r="D880">
        <f ca="1">INDEX(Vlookup!$A$1:$AF$1262,MATCH(Stata!$A880,Vlookup!$A:$A,0),MATCH(Stata!D$1,Vlookup!$1:$1,0))</f>
        <v>13.2651</v>
      </c>
      <c r="E880">
        <f ca="1">INDEX(Vlookup!$A$1:$AF$1262,MATCH(Stata!$A880,Vlookup!$A:$A,0),MATCH(Stata!E$1,Vlookup!$1:$1,0))</f>
        <v>21.9605</v>
      </c>
      <c r="F880">
        <f ca="1">INDEX(Vlookup!$A$1:$AF$1262,MATCH(Stata!$A880,Vlookup!$A:$A,0),MATCH(Stata!F$1,Vlookup!$1:$1,0))</f>
        <v>19.434899999999999</v>
      </c>
      <c r="G880">
        <f ca="1">INDEX(Vlookup!$A$1:$AF$1262,MATCH(Stata!$A880,Vlookup!$A:$A,0),MATCH(Stata!G$1,Vlookup!$1:$1,0))</f>
        <v>19.978000000000002</v>
      </c>
      <c r="H880">
        <f ca="1">INDEX(Vlookup!$A$1:$AF$1262,MATCH(Stata!$A880,Vlookup!$A:$A,0),MATCH(Stata!H$1,Vlookup!$1:$1,0))</f>
        <v>38.802599999999998</v>
      </c>
      <c r="I880">
        <f ca="1">INDEX(Vlookup!$A$1:$AF$1262,MATCH(Stata!$A880,Vlookup!$A:$A,0),MATCH(Stata!I$1,Vlookup!$1:$1,0))</f>
        <v>30.188700000000001</v>
      </c>
      <c r="J880">
        <f ca="1">INDEX(Vlookup!$A$1:$AF$1262,MATCH(Stata!$A880,Vlookup!$A:$A,0),MATCH(Stata!J$1,Vlookup!$1:$1,0))</f>
        <v>29.637499999999999</v>
      </c>
      <c r="K880">
        <f ca="1">INDEX(Vlookup!$A$1:$AF$1262,MATCH(Stata!$A880,Vlookup!$A:$A,0),MATCH(Stata!K$1,Vlookup!$1:$1,0))</f>
        <v>21.659199999999998</v>
      </c>
      <c r="L880">
        <f ca="1">INDEX(Vlookup!$A$1:$AF$1262,MATCH(Stata!$A880,Vlookup!$A:$A,0),MATCH(Stata!L$1,Vlookup!$1:$1,0))</f>
        <v>22.411200000000001</v>
      </c>
      <c r="M880">
        <f ca="1">INDEX(Vlookup!$A$1:$AF$1262,MATCH(Stata!$A880,Vlookup!$A:$A,0),MATCH(Stata!M$1,Vlookup!$1:$1,0))</f>
        <v>64.081800000000001</v>
      </c>
      <c r="N880">
        <f ca="1">INDEX(Vlookup!$A$1:$AF$1262,MATCH(Stata!$A880,Vlookup!$A:$A,0),MATCH(Stata!N$1,Vlookup!$1:$1,0))</f>
        <v>10.515599999999999</v>
      </c>
      <c r="O880" t="e">
        <f ca="1">INDEX(Vlookup!$A$1:$AF$1262,MATCH(Stata!$A880,Vlookup!$A:$A,0),MATCH(Stata!O$1,Vlookup!$1:$1,0))</f>
        <v>#N/A</v>
      </c>
      <c r="P880">
        <f ca="1">INDEX(Vlookup!$A$1:$AF$1262,MATCH(Stata!$A880,Vlookup!$A:$A,0),MATCH(Stata!P$1,Vlookup!$1:$1,0))</f>
        <v>36.636000000000003</v>
      </c>
      <c r="Q880">
        <f ca="1">INDEX(Vlookup!$A$1:$AF$1262,MATCH(Stata!$A880,Vlookup!$A:$A,0),MATCH(Stata!Q$1,Vlookup!$1:$1,0))</f>
        <v>21.417999999999999</v>
      </c>
      <c r="R880">
        <f ca="1">INDEX(Vlookup!$A$1:$AF$1262,MATCH(Stata!$A880,Vlookup!$A:$A,0),MATCH(Stata!R$1,Vlookup!$1:$1,0))</f>
        <v>28.528099999999998</v>
      </c>
      <c r="S880">
        <f ca="1">INDEX(Vlookup!$A$1:$AF$1262,MATCH(Stata!$A880,Vlookup!$A:$A,0),MATCH(Stata!S$1,Vlookup!$1:$1,0))</f>
        <v>14.7646</v>
      </c>
      <c r="T880">
        <f ca="1">INDEX(Vlookup!$A$1:$AF$1262,MATCH(Stata!$A880,Vlookup!$A:$A,0),MATCH(Stata!T$1,Vlookup!$1:$1,0))</f>
        <v>98.186899999999994</v>
      </c>
      <c r="U880">
        <f ca="1">INDEX(Vlookup!$A$1:$AF$1262,MATCH(Stata!$A880,Vlookup!$A:$A,0),MATCH(Stata!U$1,Vlookup!$1:$1,0))</f>
        <v>50.241199999999999</v>
      </c>
      <c r="V880">
        <f ca="1">INDEX(Vlookup!$A$1:$AF$1262,MATCH(Stata!$A880,Vlookup!$A:$A,0),MATCH(Stata!V$1,Vlookup!$1:$1,0))</f>
        <v>31.953700000000001</v>
      </c>
      <c r="W880">
        <f ca="1">INDEX(Vlookup!$A$1:$AF$1262,MATCH(Stata!$A880,Vlookup!$A:$A,0),MATCH(Stata!W$1,Vlookup!$1:$1,0))</f>
        <v>51.4589</v>
      </c>
      <c r="X880">
        <f ca="1">INDEX(Vlookup!$A$1:$AF$1262,MATCH(Stata!$A880,Vlookup!$A:$A,0),MATCH(Stata!X$1,Vlookup!$1:$1,0))</f>
        <v>24.018999999999998</v>
      </c>
      <c r="Y880">
        <f ca="1">INDEX(Vlookup!$A$1:$AF$1262,MATCH(Stata!$A880,Vlookup!$A:$A,0),MATCH(Stata!Y$1,Vlookup!$1:$1,0))</f>
        <v>21.838699999999999</v>
      </c>
      <c r="Z880">
        <f ca="1">INDEX(Vlookup!$A$1:$AF$1262,MATCH(Stata!$A880,Vlookup!$A:$A,0),MATCH(Stata!Z$1,Vlookup!$1:$1,0))</f>
        <v>13.0365</v>
      </c>
      <c r="AA880">
        <f ca="1">INDEX(Vlookup!$A$1:$AF$1262,MATCH(Stata!$A880,Vlookup!$A:$A,0),MATCH(Stata!AA$1,Vlookup!$1:$1,0))</f>
        <v>45.366399999999999</v>
      </c>
      <c r="AB880">
        <f ca="1">INDEX(Vlookup!$A$1:$AF$1262,MATCH(Stata!$A880,Vlookup!$A:$A,0),MATCH(Stata!AB$1,Vlookup!$1:$1,0))</f>
        <v>47.704000000000001</v>
      </c>
      <c r="AC880">
        <f ca="1">INDEX(Vlookup!$A$1:$AF$1262,MATCH(Stata!$A880,Vlookup!$A:$A,0),MATCH(Stata!AC$1,Vlookup!$1:$1,0))</f>
        <v>23.3627</v>
      </c>
      <c r="AD880">
        <f ca="1">INDEX(Vlookup!$A$1:$AF$1262,MATCH(Stata!$A880,Vlookup!$A:$A,0),MATCH(Stata!AD$1,Vlookup!$1:$1,0))</f>
        <v>44.513300000000001</v>
      </c>
      <c r="AE880">
        <f ca="1">INDEX(Vlookup!$A$1:$AF$1262,MATCH(Stata!$A880,Vlookup!$A:$A,0),MATCH(Stata!AE$1,Vlookup!$1:$1,0))</f>
        <v>22.098299999999998</v>
      </c>
      <c r="AF880">
        <f ca="1">INDEX(Vlookup!$A$1:$AF$1262,MATCH(Stata!$A880,Vlookup!$A:$A,0),MATCH(Stata!AF$1,Vlookup!$1:$1,0))</f>
        <v>1498.94</v>
      </c>
      <c r="AG880">
        <f ca="1">INDEX(Vlookup!$A$1:$AG$1262,MATCH(Stata!$A880,Vlookup!$A:$A,0),MATCH(Stata!AG$1,Vlookup!$1:$1,0))</f>
        <v>26.35</v>
      </c>
    </row>
    <row r="881" spans="1:33" hidden="1" x14ac:dyDescent="0.25">
      <c r="A881" s="1">
        <v>39995</v>
      </c>
      <c r="B881">
        <f ca="1">INDEX(Vlookup!$A$1:$AF$1262,MATCH(Stata!$A881,Vlookup!$A:$A,0),MATCH(Stata!B$1,Vlookup!$1:$1,0))</f>
        <v>55.438899999999997</v>
      </c>
      <c r="C881">
        <f ca="1">INDEX(Vlookup!$A$1:$AF$1262,MATCH(Stata!$A881,Vlookup!$A:$A,0),MATCH(Stata!C$1,Vlookup!$1:$1,0))</f>
        <v>9.9847000000000001</v>
      </c>
      <c r="D881">
        <f ca="1">INDEX(Vlookup!$A$1:$AF$1262,MATCH(Stata!$A881,Vlookup!$A:$A,0),MATCH(Stata!D$1,Vlookup!$1:$1,0))</f>
        <v>13.4998</v>
      </c>
      <c r="E881">
        <f ca="1">INDEX(Vlookup!$A$1:$AF$1262,MATCH(Stata!$A881,Vlookup!$A:$A,0),MATCH(Stata!E$1,Vlookup!$1:$1,0))</f>
        <v>21.733699999999999</v>
      </c>
      <c r="F881">
        <f ca="1">INDEX(Vlookup!$A$1:$AF$1262,MATCH(Stata!$A881,Vlookup!$A:$A,0),MATCH(Stata!F$1,Vlookup!$1:$1,0))</f>
        <v>15.145799999999999</v>
      </c>
      <c r="G881">
        <f ca="1">INDEX(Vlookup!$A$1:$AF$1262,MATCH(Stata!$A881,Vlookup!$A:$A,0),MATCH(Stata!G$1,Vlookup!$1:$1,0))</f>
        <v>20.163</v>
      </c>
      <c r="H881">
        <f ca="1">INDEX(Vlookup!$A$1:$AF$1262,MATCH(Stata!$A881,Vlookup!$A:$A,0),MATCH(Stata!H$1,Vlookup!$1:$1,0))</f>
        <v>38.556100000000001</v>
      </c>
      <c r="I881">
        <f ca="1">INDEX(Vlookup!$A$1:$AF$1262,MATCH(Stata!$A881,Vlookup!$A:$A,0),MATCH(Stata!I$1,Vlookup!$1:$1,0))</f>
        <v>30.325700000000001</v>
      </c>
      <c r="J881">
        <f ca="1">INDEX(Vlookup!$A$1:$AF$1262,MATCH(Stata!$A881,Vlookup!$A:$A,0),MATCH(Stata!J$1,Vlookup!$1:$1,0))</f>
        <v>29.637499999999999</v>
      </c>
      <c r="K881">
        <f ca="1">INDEX(Vlookup!$A$1:$AF$1262,MATCH(Stata!$A881,Vlookup!$A:$A,0),MATCH(Stata!K$1,Vlookup!$1:$1,0))</f>
        <v>22.196200000000001</v>
      </c>
      <c r="L881">
        <f ca="1">INDEX(Vlookup!$A$1:$AF$1262,MATCH(Stata!$A881,Vlookup!$A:$A,0),MATCH(Stata!L$1,Vlookup!$1:$1,0))</f>
        <v>22.5686</v>
      </c>
      <c r="M881">
        <f ca="1">INDEX(Vlookup!$A$1:$AF$1262,MATCH(Stata!$A881,Vlookup!$A:$A,0),MATCH(Stata!M$1,Vlookup!$1:$1,0))</f>
        <v>64.677599999999998</v>
      </c>
      <c r="N881">
        <f ca="1">INDEX(Vlookup!$A$1:$AF$1262,MATCH(Stata!$A881,Vlookup!$A:$A,0),MATCH(Stata!N$1,Vlookup!$1:$1,0))</f>
        <v>10.5694</v>
      </c>
      <c r="O881" t="e">
        <f ca="1">INDEX(Vlookup!$A$1:$AF$1262,MATCH(Stata!$A881,Vlookup!$A:$A,0),MATCH(Stata!O$1,Vlookup!$1:$1,0))</f>
        <v>#N/A</v>
      </c>
      <c r="P881">
        <f ca="1">INDEX(Vlookup!$A$1:$AF$1262,MATCH(Stata!$A881,Vlookup!$A:$A,0),MATCH(Stata!P$1,Vlookup!$1:$1,0))</f>
        <v>36.664499999999997</v>
      </c>
      <c r="Q881">
        <f ca="1">INDEX(Vlookup!$A$1:$AF$1262,MATCH(Stata!$A881,Vlookup!$A:$A,0),MATCH(Stata!Q$1,Vlookup!$1:$1,0))</f>
        <v>21.490500000000001</v>
      </c>
      <c r="R881">
        <f ca="1">INDEX(Vlookup!$A$1:$AF$1262,MATCH(Stata!$A881,Vlookup!$A:$A,0),MATCH(Stata!R$1,Vlookup!$1:$1,0))</f>
        <v>28.946000000000002</v>
      </c>
      <c r="S881">
        <f ca="1">INDEX(Vlookup!$A$1:$AF$1262,MATCH(Stata!$A881,Vlookup!$A:$A,0),MATCH(Stata!S$1,Vlookup!$1:$1,0))</f>
        <v>15.2018</v>
      </c>
      <c r="T881">
        <f ca="1">INDEX(Vlookup!$A$1:$AF$1262,MATCH(Stata!$A881,Vlookup!$A:$A,0),MATCH(Stata!T$1,Vlookup!$1:$1,0))</f>
        <v>98.581800000000001</v>
      </c>
      <c r="U881">
        <f ca="1">INDEX(Vlookup!$A$1:$AF$1262,MATCH(Stata!$A881,Vlookup!$A:$A,0),MATCH(Stata!U$1,Vlookup!$1:$1,0))</f>
        <v>50.4801</v>
      </c>
      <c r="V881">
        <f ca="1">INDEX(Vlookup!$A$1:$AF$1262,MATCH(Stata!$A881,Vlookup!$A:$A,0),MATCH(Stata!V$1,Vlookup!$1:$1,0))</f>
        <v>31.681699999999999</v>
      </c>
      <c r="W881">
        <f ca="1">INDEX(Vlookup!$A$1:$AF$1262,MATCH(Stata!$A881,Vlookup!$A:$A,0),MATCH(Stata!W$1,Vlookup!$1:$1,0))</f>
        <v>52.112299999999998</v>
      </c>
      <c r="X881">
        <f ca="1">INDEX(Vlookup!$A$1:$AF$1262,MATCH(Stata!$A881,Vlookup!$A:$A,0),MATCH(Stata!X$1,Vlookup!$1:$1,0))</f>
        <v>24.096299999999999</v>
      </c>
      <c r="Y881">
        <f ca="1">INDEX(Vlookup!$A$1:$AF$1262,MATCH(Stata!$A881,Vlookup!$A:$A,0),MATCH(Stata!Y$1,Vlookup!$1:$1,0))</f>
        <v>22.0868</v>
      </c>
      <c r="Z881">
        <f ca="1">INDEX(Vlookup!$A$1:$AF$1262,MATCH(Stata!$A881,Vlookup!$A:$A,0),MATCH(Stata!Z$1,Vlookup!$1:$1,0))</f>
        <v>12.9496</v>
      </c>
      <c r="AA881">
        <f ca="1">INDEX(Vlookup!$A$1:$AF$1262,MATCH(Stata!$A881,Vlookup!$A:$A,0),MATCH(Stata!AA$1,Vlookup!$1:$1,0))</f>
        <v>46.165399999999998</v>
      </c>
      <c r="AB881">
        <f ca="1">INDEX(Vlookup!$A$1:$AF$1262,MATCH(Stata!$A881,Vlookup!$A:$A,0),MATCH(Stata!AB$1,Vlookup!$1:$1,0))</f>
        <v>47.997799999999998</v>
      </c>
      <c r="AC881">
        <f ca="1">INDEX(Vlookup!$A$1:$AF$1262,MATCH(Stata!$A881,Vlookup!$A:$A,0),MATCH(Stata!AC$1,Vlookup!$1:$1,0))</f>
        <v>23.431100000000001</v>
      </c>
      <c r="AD881">
        <f ca="1">INDEX(Vlookup!$A$1:$AF$1262,MATCH(Stata!$A881,Vlookup!$A:$A,0),MATCH(Stata!AD$1,Vlookup!$1:$1,0))</f>
        <v>44.448900000000002</v>
      </c>
      <c r="AE881">
        <f ca="1">INDEX(Vlookup!$A$1:$AF$1262,MATCH(Stata!$A881,Vlookup!$A:$A,0),MATCH(Stata!AE$1,Vlookup!$1:$1,0))</f>
        <v>22.212</v>
      </c>
      <c r="AF881">
        <f ca="1">INDEX(Vlookup!$A$1:$AF$1262,MATCH(Stata!$A881,Vlookup!$A:$A,0),MATCH(Stata!AF$1,Vlookup!$1:$1,0))</f>
        <v>1505.64</v>
      </c>
      <c r="AG881">
        <f ca="1">INDEX(Vlookup!$A$1:$AG$1262,MATCH(Stata!$A881,Vlookup!$A:$A,0),MATCH(Stata!AG$1,Vlookup!$1:$1,0))</f>
        <v>26.22</v>
      </c>
    </row>
    <row r="882" spans="1:33" hidden="1" x14ac:dyDescent="0.25">
      <c r="A882" s="1">
        <v>39996</v>
      </c>
      <c r="B882">
        <f ca="1">INDEX(Vlookup!$A$1:$AF$1262,MATCH(Stata!$A882,Vlookup!$A:$A,0),MATCH(Stata!B$1,Vlookup!$1:$1,0))</f>
        <v>54.991700000000002</v>
      </c>
      <c r="C882">
        <f ca="1">INDEX(Vlookup!$A$1:$AF$1262,MATCH(Stata!$A882,Vlookup!$A:$A,0),MATCH(Stata!C$1,Vlookup!$1:$1,0))</f>
        <v>9.5120000000000005</v>
      </c>
      <c r="D882">
        <f ca="1">INDEX(Vlookup!$A$1:$AF$1262,MATCH(Stata!$A882,Vlookup!$A:$A,0),MATCH(Stata!D$1,Vlookup!$1:$1,0))</f>
        <v>13.192299999999999</v>
      </c>
      <c r="E882">
        <f ca="1">INDEX(Vlookup!$A$1:$AF$1262,MATCH(Stata!$A882,Vlookup!$A:$A,0),MATCH(Stata!E$1,Vlookup!$1:$1,0))</f>
        <v>21.043900000000001</v>
      </c>
      <c r="F882">
        <f ca="1">INDEX(Vlookup!$A$1:$AF$1262,MATCH(Stata!$A882,Vlookup!$A:$A,0),MATCH(Stata!F$1,Vlookup!$1:$1,0))</f>
        <v>15.2882</v>
      </c>
      <c r="G882">
        <f ca="1">INDEX(Vlookup!$A$1:$AF$1262,MATCH(Stata!$A882,Vlookup!$A:$A,0),MATCH(Stata!G$1,Vlookup!$1:$1,0))</f>
        <v>19.776900000000001</v>
      </c>
      <c r="H882">
        <f ca="1">INDEX(Vlookup!$A$1:$AF$1262,MATCH(Stata!$A882,Vlookup!$A:$A,0),MATCH(Stata!H$1,Vlookup!$1:$1,0))</f>
        <v>37.277900000000002</v>
      </c>
      <c r="I882">
        <f ca="1">INDEX(Vlookup!$A$1:$AF$1262,MATCH(Stata!$A882,Vlookup!$A:$A,0),MATCH(Stata!I$1,Vlookup!$1:$1,0))</f>
        <v>29.000900000000001</v>
      </c>
      <c r="J882">
        <f ca="1">INDEX(Vlookup!$A$1:$AF$1262,MATCH(Stata!$A882,Vlookup!$A:$A,0),MATCH(Stata!J$1,Vlookup!$1:$1,0))</f>
        <v>28.7394</v>
      </c>
      <c r="K882">
        <f ca="1">INDEX(Vlookup!$A$1:$AF$1262,MATCH(Stata!$A882,Vlookup!$A:$A,0),MATCH(Stata!K$1,Vlookup!$1:$1,0))</f>
        <v>22.0608</v>
      </c>
      <c r="L882">
        <f ca="1">INDEX(Vlookup!$A$1:$AF$1262,MATCH(Stata!$A882,Vlookup!$A:$A,0),MATCH(Stata!L$1,Vlookup!$1:$1,0))</f>
        <v>21.676400000000001</v>
      </c>
      <c r="M882">
        <f ca="1">INDEX(Vlookup!$A$1:$AF$1262,MATCH(Stata!$A882,Vlookup!$A:$A,0),MATCH(Stata!M$1,Vlookup!$1:$1,0))</f>
        <v>62.780200000000001</v>
      </c>
      <c r="N882">
        <f ca="1">INDEX(Vlookup!$A$1:$AF$1262,MATCH(Stata!$A882,Vlookup!$A:$A,0),MATCH(Stata!N$1,Vlookup!$1:$1,0))</f>
        <v>10.282299999999999</v>
      </c>
      <c r="O882" t="e">
        <f ca="1">INDEX(Vlookup!$A$1:$AF$1262,MATCH(Stata!$A882,Vlookup!$A:$A,0),MATCH(Stata!O$1,Vlookup!$1:$1,0))</f>
        <v>#N/A</v>
      </c>
      <c r="P882">
        <f ca="1">INDEX(Vlookup!$A$1:$AF$1262,MATCH(Stata!$A882,Vlookup!$A:$A,0),MATCH(Stata!P$1,Vlookup!$1:$1,0))</f>
        <v>35.877699999999997</v>
      </c>
      <c r="Q882">
        <f ca="1">INDEX(Vlookup!$A$1:$AF$1262,MATCH(Stata!$A882,Vlookup!$A:$A,0),MATCH(Stata!Q$1,Vlookup!$1:$1,0))</f>
        <v>20.674700000000001</v>
      </c>
      <c r="R882">
        <f ca="1">INDEX(Vlookup!$A$1:$AF$1262,MATCH(Stata!$A882,Vlookup!$A:$A,0),MATCH(Stata!R$1,Vlookup!$1:$1,0))</f>
        <v>27.982900000000001</v>
      </c>
      <c r="S882">
        <f ca="1">INDEX(Vlookup!$A$1:$AF$1262,MATCH(Stata!$A882,Vlookup!$A:$A,0),MATCH(Stata!S$1,Vlookup!$1:$1,0))</f>
        <v>14.9163</v>
      </c>
      <c r="T882">
        <f ca="1">INDEX(Vlookup!$A$1:$AF$1262,MATCH(Stata!$A882,Vlookup!$A:$A,0),MATCH(Stata!T$1,Vlookup!$1:$1,0))</f>
        <v>95.657499999999999</v>
      </c>
      <c r="U882">
        <f ca="1">INDEX(Vlookup!$A$1:$AF$1262,MATCH(Stata!$A882,Vlookup!$A:$A,0),MATCH(Stata!U$1,Vlookup!$1:$1,0))</f>
        <v>49.515900000000002</v>
      </c>
      <c r="V882">
        <f ca="1">INDEX(Vlookup!$A$1:$AF$1262,MATCH(Stata!$A882,Vlookup!$A:$A,0),MATCH(Stata!V$1,Vlookup!$1:$1,0))</f>
        <v>30.2744</v>
      </c>
      <c r="W882">
        <f ca="1">INDEX(Vlookup!$A$1:$AF$1262,MATCH(Stata!$A882,Vlookup!$A:$A,0),MATCH(Stata!W$1,Vlookup!$1:$1,0))</f>
        <v>51.423099999999998</v>
      </c>
      <c r="X882">
        <f ca="1">INDEX(Vlookup!$A$1:$AF$1262,MATCH(Stata!$A882,Vlookup!$A:$A,0),MATCH(Stata!X$1,Vlookup!$1:$1,0))</f>
        <v>23.2029</v>
      </c>
      <c r="Y882">
        <f ca="1">INDEX(Vlookup!$A$1:$AF$1262,MATCH(Stata!$A882,Vlookup!$A:$A,0),MATCH(Stata!Y$1,Vlookup!$1:$1,0))</f>
        <v>21.4712</v>
      </c>
      <c r="Z882">
        <f ca="1">INDEX(Vlookup!$A$1:$AF$1262,MATCH(Stata!$A882,Vlookup!$A:$A,0),MATCH(Stata!Z$1,Vlookup!$1:$1,0))</f>
        <v>12.5846</v>
      </c>
      <c r="AA882">
        <f ca="1">INDEX(Vlookup!$A$1:$AF$1262,MATCH(Stata!$A882,Vlookup!$A:$A,0),MATCH(Stata!AA$1,Vlookup!$1:$1,0))</f>
        <v>45.3752</v>
      </c>
      <c r="AB882">
        <f ca="1">INDEX(Vlookup!$A$1:$AF$1262,MATCH(Stata!$A882,Vlookup!$A:$A,0),MATCH(Stata!AB$1,Vlookup!$1:$1,0))</f>
        <v>46.124899999999997</v>
      </c>
      <c r="AC882">
        <f ca="1">INDEX(Vlookup!$A$1:$AF$1262,MATCH(Stata!$A882,Vlookup!$A:$A,0),MATCH(Stata!AC$1,Vlookup!$1:$1,0))</f>
        <v>22.944600000000001</v>
      </c>
      <c r="AD882">
        <f ca="1">INDEX(Vlookup!$A$1:$AF$1262,MATCH(Stata!$A882,Vlookup!$A:$A,0),MATCH(Stata!AD$1,Vlookup!$1:$1,0))</f>
        <v>43.915999999999997</v>
      </c>
      <c r="AE882">
        <f ca="1">INDEX(Vlookup!$A$1:$AF$1262,MATCH(Stata!$A882,Vlookup!$A:$A,0),MATCH(Stata!AE$1,Vlookup!$1:$1,0))</f>
        <v>21.6342</v>
      </c>
      <c r="AF882">
        <f ca="1">INDEX(Vlookup!$A$1:$AF$1262,MATCH(Stata!$A882,Vlookup!$A:$A,0),MATCH(Stata!AF$1,Vlookup!$1:$1,0))</f>
        <v>1461.8</v>
      </c>
      <c r="AG882">
        <f ca="1">INDEX(Vlookup!$A$1:$AG$1262,MATCH(Stata!$A882,Vlookup!$A:$A,0),MATCH(Stata!AG$1,Vlookup!$1:$1,0))</f>
        <v>27.95</v>
      </c>
    </row>
    <row r="883" spans="1:33" hidden="1" x14ac:dyDescent="0.25">
      <c r="A883" s="1">
        <v>40000</v>
      </c>
      <c r="B883">
        <f ca="1">INDEX(Vlookup!$A$1:$AF$1262,MATCH(Stata!$A883,Vlookup!$A:$A,0),MATCH(Stata!B$1,Vlookup!$1:$1,0))</f>
        <v>55.375</v>
      </c>
      <c r="C883">
        <f ca="1">INDEX(Vlookup!$A$1:$AF$1262,MATCH(Stata!$A883,Vlookup!$A:$A,0),MATCH(Stata!C$1,Vlookup!$1:$1,0))</f>
        <v>8.9331999999999994</v>
      </c>
      <c r="D883">
        <f ca="1">INDEX(Vlookup!$A$1:$AF$1262,MATCH(Stata!$A883,Vlookup!$A:$A,0),MATCH(Stata!D$1,Vlookup!$1:$1,0))</f>
        <v>13.4512</v>
      </c>
      <c r="E883">
        <f ca="1">INDEX(Vlookup!$A$1:$AF$1262,MATCH(Stata!$A883,Vlookup!$A:$A,0),MATCH(Stata!E$1,Vlookup!$1:$1,0))</f>
        <v>22.225100000000001</v>
      </c>
      <c r="F883">
        <f ca="1">INDEX(Vlookup!$A$1:$AF$1262,MATCH(Stata!$A883,Vlookup!$A:$A,0),MATCH(Stata!F$1,Vlookup!$1:$1,0))</f>
        <v>13.5625</v>
      </c>
      <c r="G883">
        <f ca="1">INDEX(Vlookup!$A$1:$AF$1262,MATCH(Stata!$A883,Vlookup!$A:$A,0),MATCH(Stata!G$1,Vlookup!$1:$1,0))</f>
        <v>19.945799999999998</v>
      </c>
      <c r="H883">
        <f ca="1">INDEX(Vlookup!$A$1:$AF$1262,MATCH(Stata!$A883,Vlookup!$A:$A,0),MATCH(Stata!H$1,Vlookup!$1:$1,0))</f>
        <v>37.031399999999998</v>
      </c>
      <c r="I883">
        <f ca="1">INDEX(Vlookup!$A$1:$AF$1262,MATCH(Stata!$A883,Vlookup!$A:$A,0),MATCH(Stata!I$1,Vlookup!$1:$1,0))</f>
        <v>28.964300000000001</v>
      </c>
      <c r="J883">
        <f ca="1">INDEX(Vlookup!$A$1:$AF$1262,MATCH(Stata!$A883,Vlookup!$A:$A,0),MATCH(Stata!J$1,Vlookup!$1:$1,0))</f>
        <v>27.8413</v>
      </c>
      <c r="K883">
        <f ca="1">INDEX(Vlookup!$A$1:$AF$1262,MATCH(Stata!$A883,Vlookup!$A:$A,0),MATCH(Stata!K$1,Vlookup!$1:$1,0))</f>
        <v>22.114999999999998</v>
      </c>
      <c r="L883">
        <f ca="1">INDEX(Vlookup!$A$1:$AF$1262,MATCH(Stata!$A883,Vlookup!$A:$A,0),MATCH(Stata!L$1,Vlookup!$1:$1,0))</f>
        <v>22.157499999999999</v>
      </c>
      <c r="M883">
        <f ca="1">INDEX(Vlookup!$A$1:$AF$1262,MATCH(Stata!$A883,Vlookup!$A:$A,0),MATCH(Stata!M$1,Vlookup!$1:$1,0))</f>
        <v>62.422699999999999</v>
      </c>
      <c r="N883">
        <f ca="1">INDEX(Vlookup!$A$1:$AF$1262,MATCH(Stata!$A883,Vlookup!$A:$A,0),MATCH(Stata!N$1,Vlookup!$1:$1,0))</f>
        <v>10.3003</v>
      </c>
      <c r="O883" t="e">
        <f ca="1">INDEX(Vlookup!$A$1:$AF$1262,MATCH(Stata!$A883,Vlookup!$A:$A,0),MATCH(Stata!O$1,Vlookup!$1:$1,0))</f>
        <v>#N/A</v>
      </c>
      <c r="P883">
        <f ca="1">INDEX(Vlookup!$A$1:$AF$1262,MATCH(Stata!$A883,Vlookup!$A:$A,0),MATCH(Stata!P$1,Vlookup!$1:$1,0))</f>
        <v>35.764000000000003</v>
      </c>
      <c r="Q883">
        <f ca="1">INDEX(Vlookup!$A$1:$AF$1262,MATCH(Stata!$A883,Vlookup!$A:$A,0),MATCH(Stata!Q$1,Vlookup!$1:$1,0))</f>
        <v>20.738199999999999</v>
      </c>
      <c r="R883">
        <f ca="1">INDEX(Vlookup!$A$1:$AF$1262,MATCH(Stata!$A883,Vlookup!$A:$A,0),MATCH(Stata!R$1,Vlookup!$1:$1,0))</f>
        <v>27.546800000000001</v>
      </c>
      <c r="S883">
        <f ca="1">INDEX(Vlookup!$A$1:$AF$1262,MATCH(Stata!$A883,Vlookup!$A:$A,0),MATCH(Stata!S$1,Vlookup!$1:$1,0))</f>
        <v>14.755700000000001</v>
      </c>
      <c r="T883">
        <f ca="1">INDEX(Vlookup!$A$1:$AF$1262,MATCH(Stata!$A883,Vlookup!$A:$A,0),MATCH(Stata!T$1,Vlookup!$1:$1,0))</f>
        <v>95.5822</v>
      </c>
      <c r="U883">
        <f ca="1">INDEX(Vlookup!$A$1:$AF$1262,MATCH(Stata!$A883,Vlookup!$A:$A,0),MATCH(Stata!U$1,Vlookup!$1:$1,0))</f>
        <v>50.082000000000001</v>
      </c>
      <c r="V883">
        <f ca="1">INDEX(Vlookup!$A$1:$AF$1262,MATCH(Stata!$A883,Vlookup!$A:$A,0),MATCH(Stata!V$1,Vlookup!$1:$1,0))</f>
        <v>30.584</v>
      </c>
      <c r="W883">
        <f ca="1">INDEX(Vlookup!$A$1:$AF$1262,MATCH(Stata!$A883,Vlookup!$A:$A,0),MATCH(Stata!W$1,Vlookup!$1:$1,0))</f>
        <v>51.906399999999998</v>
      </c>
      <c r="X883">
        <f ca="1">INDEX(Vlookup!$A$1:$AF$1262,MATCH(Stata!$A883,Vlookup!$A:$A,0),MATCH(Stata!X$1,Vlookup!$1:$1,0))</f>
        <v>23.9589</v>
      </c>
      <c r="Y883">
        <f ca="1">INDEX(Vlookup!$A$1:$AF$1262,MATCH(Stata!$A883,Vlookup!$A:$A,0),MATCH(Stata!Y$1,Vlookup!$1:$1,0))</f>
        <v>21.315000000000001</v>
      </c>
      <c r="Z883">
        <f ca="1">INDEX(Vlookup!$A$1:$AF$1262,MATCH(Stata!$A883,Vlookup!$A:$A,0),MATCH(Stata!Z$1,Vlookup!$1:$1,0))</f>
        <v>12.662800000000001</v>
      </c>
      <c r="AA883">
        <f ca="1">INDEX(Vlookup!$A$1:$AF$1262,MATCH(Stata!$A883,Vlookup!$A:$A,0),MATCH(Stata!AA$1,Vlookup!$1:$1,0))</f>
        <v>46.316299999999998</v>
      </c>
      <c r="AB883">
        <f ca="1">INDEX(Vlookup!$A$1:$AF$1262,MATCH(Stata!$A883,Vlookup!$A:$A,0),MATCH(Stata!AB$1,Vlookup!$1:$1,0))</f>
        <v>46.730899999999998</v>
      </c>
      <c r="AC883">
        <f ca="1">INDEX(Vlookup!$A$1:$AF$1262,MATCH(Stata!$A883,Vlookup!$A:$A,0),MATCH(Stata!AC$1,Vlookup!$1:$1,0))</f>
        <v>23.081399999999999</v>
      </c>
      <c r="AD883">
        <f ca="1">INDEX(Vlookup!$A$1:$AF$1262,MATCH(Stata!$A883,Vlookup!$A:$A,0),MATCH(Stata!AD$1,Vlookup!$1:$1,0))</f>
        <v>43.860799999999998</v>
      </c>
      <c r="AE883">
        <f ca="1">INDEX(Vlookup!$A$1:$AF$1262,MATCH(Stata!$A883,Vlookup!$A:$A,0),MATCH(Stata!AE$1,Vlookup!$1:$1,0))</f>
        <v>21.870999999999999</v>
      </c>
      <c r="AF883">
        <f ca="1">INDEX(Vlookup!$A$1:$AF$1262,MATCH(Stata!$A883,Vlookup!$A:$A,0),MATCH(Stata!AF$1,Vlookup!$1:$1,0))</f>
        <v>1465.58</v>
      </c>
      <c r="AG883">
        <f ca="1">INDEX(Vlookup!$A$1:$AG$1262,MATCH(Stata!$A883,Vlookup!$A:$A,0),MATCH(Stata!AG$1,Vlookup!$1:$1,0))</f>
        <v>29</v>
      </c>
    </row>
    <row r="884" spans="1:33" hidden="1" x14ac:dyDescent="0.25">
      <c r="A884" s="1">
        <v>40001</v>
      </c>
      <c r="B884">
        <f ca="1">INDEX(Vlookup!$A$1:$AF$1262,MATCH(Stata!$A884,Vlookup!$A:$A,0),MATCH(Stata!B$1,Vlookup!$1:$1,0))</f>
        <v>53.631700000000002</v>
      </c>
      <c r="C884">
        <f ca="1">INDEX(Vlookup!$A$1:$AF$1262,MATCH(Stata!$A884,Vlookup!$A:$A,0),MATCH(Stata!C$1,Vlookup!$1:$1,0))</f>
        <v>9.0778999999999996</v>
      </c>
      <c r="D884">
        <f ca="1">INDEX(Vlookup!$A$1:$AF$1262,MATCH(Stata!$A884,Vlookup!$A:$A,0),MATCH(Stata!D$1,Vlookup!$1:$1,0))</f>
        <v>13.232699999999999</v>
      </c>
      <c r="E884">
        <f ca="1">INDEX(Vlookup!$A$1:$AF$1262,MATCH(Stata!$A884,Vlookup!$A:$A,0),MATCH(Stata!E$1,Vlookup!$1:$1,0))</f>
        <v>21.3841</v>
      </c>
      <c r="F884">
        <f ca="1">INDEX(Vlookup!$A$1:$AF$1262,MATCH(Stata!$A884,Vlookup!$A:$A,0),MATCH(Stata!F$1,Vlookup!$1:$1,0))</f>
        <v>11.5185</v>
      </c>
      <c r="G884">
        <f ca="1">INDEX(Vlookup!$A$1:$AF$1262,MATCH(Stata!$A884,Vlookup!$A:$A,0),MATCH(Stata!G$1,Vlookup!$1:$1,0))</f>
        <v>19.567799999999998</v>
      </c>
      <c r="H884">
        <f ca="1">INDEX(Vlookup!$A$1:$AF$1262,MATCH(Stata!$A884,Vlookup!$A:$A,0),MATCH(Stata!H$1,Vlookup!$1:$1,0))</f>
        <v>35.643599999999999</v>
      </c>
      <c r="I884">
        <f ca="1">INDEX(Vlookup!$A$1:$AF$1262,MATCH(Stata!$A884,Vlookup!$A:$A,0),MATCH(Stata!I$1,Vlookup!$1:$1,0))</f>
        <v>27.675999999999998</v>
      </c>
      <c r="J884">
        <f ca="1">INDEX(Vlookup!$A$1:$AF$1262,MATCH(Stata!$A884,Vlookup!$A:$A,0),MATCH(Stata!J$1,Vlookup!$1:$1,0))</f>
        <v>26.843399999999999</v>
      </c>
      <c r="K884">
        <f ca="1">INDEX(Vlookup!$A$1:$AF$1262,MATCH(Stata!$A884,Vlookup!$A:$A,0),MATCH(Stata!K$1,Vlookup!$1:$1,0))</f>
        <v>21.952500000000001</v>
      </c>
      <c r="L884">
        <f ca="1">INDEX(Vlookup!$A$1:$AF$1262,MATCH(Stata!$A884,Vlookup!$A:$A,0),MATCH(Stata!L$1,Vlookup!$1:$1,0))</f>
        <v>21.0291</v>
      </c>
      <c r="M884">
        <f ca="1">INDEX(Vlookup!$A$1:$AF$1262,MATCH(Stata!$A884,Vlookup!$A:$A,0),MATCH(Stata!M$1,Vlookup!$1:$1,0))</f>
        <v>61.011099999999999</v>
      </c>
      <c r="N884">
        <f ca="1">INDEX(Vlookup!$A$1:$AF$1262,MATCH(Stata!$A884,Vlookup!$A:$A,0),MATCH(Stata!N$1,Vlookup!$1:$1,0))</f>
        <v>9.8786000000000005</v>
      </c>
      <c r="O884" t="e">
        <f ca="1">INDEX(Vlookup!$A$1:$AF$1262,MATCH(Stata!$A884,Vlookup!$A:$A,0),MATCH(Stata!O$1,Vlookup!$1:$1,0))</f>
        <v>#N/A</v>
      </c>
      <c r="P884">
        <f ca="1">INDEX(Vlookup!$A$1:$AF$1262,MATCH(Stata!$A884,Vlookup!$A:$A,0),MATCH(Stata!P$1,Vlookup!$1:$1,0))</f>
        <v>34.920299999999997</v>
      </c>
      <c r="Q884">
        <f ca="1">INDEX(Vlookup!$A$1:$AF$1262,MATCH(Stata!$A884,Vlookup!$A:$A,0),MATCH(Stata!Q$1,Vlookup!$1:$1,0))</f>
        <v>20.303100000000001</v>
      </c>
      <c r="R884">
        <f ca="1">INDEX(Vlookup!$A$1:$AF$1262,MATCH(Stata!$A884,Vlookup!$A:$A,0),MATCH(Stata!R$1,Vlookup!$1:$1,0))</f>
        <v>26.629200000000001</v>
      </c>
      <c r="S884">
        <f ca="1">INDEX(Vlookup!$A$1:$AF$1262,MATCH(Stata!$A884,Vlookup!$A:$A,0),MATCH(Stata!S$1,Vlookup!$1:$1,0))</f>
        <v>14.497</v>
      </c>
      <c r="T884">
        <f ca="1">INDEX(Vlookup!$A$1:$AF$1262,MATCH(Stata!$A884,Vlookup!$A:$A,0),MATCH(Stata!T$1,Vlookup!$1:$1,0))</f>
        <v>94.209400000000002</v>
      </c>
      <c r="U884">
        <f ca="1">INDEX(Vlookup!$A$1:$AF$1262,MATCH(Stata!$A884,Vlookup!$A:$A,0),MATCH(Stata!U$1,Vlookup!$1:$1,0))</f>
        <v>49.737099999999998</v>
      </c>
      <c r="V884">
        <f ca="1">INDEX(Vlookup!$A$1:$AF$1262,MATCH(Stata!$A884,Vlookup!$A:$A,0),MATCH(Stata!V$1,Vlookup!$1:$1,0))</f>
        <v>30.780999999999999</v>
      </c>
      <c r="W884">
        <f ca="1">INDEX(Vlookup!$A$1:$AF$1262,MATCH(Stata!$A884,Vlookup!$A:$A,0),MATCH(Stata!W$1,Vlookup!$1:$1,0))</f>
        <v>50.841299999999997</v>
      </c>
      <c r="X884">
        <f ca="1">INDEX(Vlookup!$A$1:$AF$1262,MATCH(Stata!$A884,Vlookup!$A:$A,0),MATCH(Stata!X$1,Vlookup!$1:$1,0))</f>
        <v>23.726900000000001</v>
      </c>
      <c r="Y884">
        <f ca="1">INDEX(Vlookup!$A$1:$AF$1262,MATCH(Stata!$A884,Vlookup!$A:$A,0),MATCH(Stata!Y$1,Vlookup!$1:$1,0))</f>
        <v>20.6995</v>
      </c>
      <c r="Z884">
        <f ca="1">INDEX(Vlookup!$A$1:$AF$1262,MATCH(Stata!$A884,Vlookup!$A:$A,0),MATCH(Stata!Z$1,Vlookup!$1:$1,0))</f>
        <v>12.680199999999999</v>
      </c>
      <c r="AA884">
        <f ca="1">INDEX(Vlookup!$A$1:$AF$1262,MATCH(Stata!$A884,Vlookup!$A:$A,0),MATCH(Stata!AA$1,Vlookup!$1:$1,0))</f>
        <v>46.085500000000003</v>
      </c>
      <c r="AB884">
        <f ca="1">INDEX(Vlookup!$A$1:$AF$1262,MATCH(Stata!$A884,Vlookup!$A:$A,0),MATCH(Stata!AB$1,Vlookup!$1:$1,0))</f>
        <v>45.381300000000003</v>
      </c>
      <c r="AC884">
        <f ca="1">INDEX(Vlookup!$A$1:$AF$1262,MATCH(Stata!$A884,Vlookup!$A:$A,0),MATCH(Stata!AC$1,Vlookup!$1:$1,0))</f>
        <v>22.533999999999999</v>
      </c>
      <c r="AD884">
        <f ca="1">INDEX(Vlookup!$A$1:$AF$1262,MATCH(Stata!$A884,Vlookup!$A:$A,0),MATCH(Stata!AD$1,Vlookup!$1:$1,0))</f>
        <v>43.9619</v>
      </c>
      <c r="AE884">
        <f ca="1">INDEX(Vlookup!$A$1:$AF$1262,MATCH(Stata!$A884,Vlookup!$A:$A,0),MATCH(Stata!AE$1,Vlookup!$1:$1,0))</f>
        <v>21.340599999999998</v>
      </c>
      <c r="AF884">
        <f ca="1">INDEX(Vlookup!$A$1:$AF$1262,MATCH(Stata!$A884,Vlookup!$A:$A,0),MATCH(Stata!AF$1,Vlookup!$1:$1,0))</f>
        <v>1436.74</v>
      </c>
      <c r="AG884">
        <f ca="1">INDEX(Vlookup!$A$1:$AG$1262,MATCH(Stata!$A884,Vlookup!$A:$A,0),MATCH(Stata!AG$1,Vlookup!$1:$1,0))</f>
        <v>30.85</v>
      </c>
    </row>
    <row r="885" spans="1:33" hidden="1" x14ac:dyDescent="0.25">
      <c r="A885" s="1">
        <v>40002</v>
      </c>
      <c r="B885">
        <f ca="1">INDEX(Vlookup!$A$1:$AF$1262,MATCH(Stata!$A885,Vlookup!$A:$A,0),MATCH(Stata!B$1,Vlookup!$1:$1,0))</f>
        <v>53.869</v>
      </c>
      <c r="C885">
        <f ca="1">INDEX(Vlookup!$A$1:$AF$1262,MATCH(Stata!$A885,Vlookup!$A:$A,0),MATCH(Stata!C$1,Vlookup!$1:$1,0))</f>
        <v>9.1260999999999992</v>
      </c>
      <c r="D885">
        <f ca="1">INDEX(Vlookup!$A$1:$AF$1262,MATCH(Stata!$A885,Vlookup!$A:$A,0),MATCH(Stata!D$1,Vlookup!$1:$1,0))</f>
        <v>13.273199999999999</v>
      </c>
      <c r="E885">
        <f ca="1">INDEX(Vlookup!$A$1:$AF$1262,MATCH(Stata!$A885,Vlookup!$A:$A,0),MATCH(Stata!E$1,Vlookup!$1:$1,0))</f>
        <v>21.469100000000001</v>
      </c>
      <c r="F885">
        <f ca="1">INDEX(Vlookup!$A$1:$AF$1262,MATCH(Stata!$A885,Vlookup!$A:$A,0),MATCH(Stata!F$1,Vlookup!$1:$1,0))</f>
        <v>10.974</v>
      </c>
      <c r="G885">
        <f ca="1">INDEX(Vlookup!$A$1:$AF$1262,MATCH(Stata!$A885,Vlookup!$A:$A,0),MATCH(Stata!G$1,Vlookup!$1:$1,0))</f>
        <v>19.257000000000001</v>
      </c>
      <c r="H885">
        <f ca="1">INDEX(Vlookup!$A$1:$AF$1262,MATCH(Stata!$A885,Vlookup!$A:$A,0),MATCH(Stata!H$1,Vlookup!$1:$1,0))</f>
        <v>36.109299999999998</v>
      </c>
      <c r="I885">
        <f ca="1">INDEX(Vlookup!$A$1:$AF$1262,MATCH(Stata!$A885,Vlookup!$A:$A,0),MATCH(Stata!I$1,Vlookup!$1:$1,0))</f>
        <v>27.940999999999999</v>
      </c>
      <c r="J885">
        <f ca="1">INDEX(Vlookup!$A$1:$AF$1262,MATCH(Stata!$A885,Vlookup!$A:$A,0),MATCH(Stata!J$1,Vlookup!$1:$1,0))</f>
        <v>26.1449</v>
      </c>
      <c r="K885">
        <f ca="1">INDEX(Vlookup!$A$1:$AF$1262,MATCH(Stata!$A885,Vlookup!$A:$A,0),MATCH(Stata!K$1,Vlookup!$1:$1,0))</f>
        <v>21.893899999999999</v>
      </c>
      <c r="L885">
        <f ca="1">INDEX(Vlookup!$A$1:$AF$1262,MATCH(Stata!$A885,Vlookup!$A:$A,0),MATCH(Stata!L$1,Vlookup!$1:$1,0))</f>
        <v>21.151499999999999</v>
      </c>
      <c r="M885">
        <f ca="1">INDEX(Vlookup!$A$1:$AF$1262,MATCH(Stata!$A885,Vlookup!$A:$A,0),MATCH(Stata!M$1,Vlookup!$1:$1,0))</f>
        <v>60.7361</v>
      </c>
      <c r="N885">
        <f ca="1">INDEX(Vlookup!$A$1:$AF$1262,MATCH(Stata!$A885,Vlookup!$A:$A,0),MATCH(Stata!N$1,Vlookup!$1:$1,0))</f>
        <v>9.6094000000000008</v>
      </c>
      <c r="O885" t="e">
        <f ca="1">INDEX(Vlookup!$A$1:$AF$1262,MATCH(Stata!$A885,Vlookup!$A:$A,0),MATCH(Stata!O$1,Vlookup!$1:$1,0))</f>
        <v>#N/A</v>
      </c>
      <c r="P885">
        <f ca="1">INDEX(Vlookup!$A$1:$AF$1262,MATCH(Stata!$A885,Vlookup!$A:$A,0),MATCH(Stata!P$1,Vlookup!$1:$1,0))</f>
        <v>35.271099999999997</v>
      </c>
      <c r="Q885">
        <f ca="1">INDEX(Vlookup!$A$1:$AF$1262,MATCH(Stata!$A885,Vlookup!$A:$A,0),MATCH(Stata!Q$1,Vlookup!$1:$1,0))</f>
        <v>20.538799999999998</v>
      </c>
      <c r="R885">
        <f ca="1">INDEX(Vlookup!$A$1:$AF$1262,MATCH(Stata!$A885,Vlookup!$A:$A,0),MATCH(Stata!R$1,Vlookup!$1:$1,0))</f>
        <v>26.7837</v>
      </c>
      <c r="S885">
        <f ca="1">INDEX(Vlookup!$A$1:$AF$1262,MATCH(Stata!$A885,Vlookup!$A:$A,0),MATCH(Stata!S$1,Vlookup!$1:$1,0))</f>
        <v>14.2204</v>
      </c>
      <c r="T885">
        <f ca="1">INDEX(Vlookup!$A$1:$AF$1262,MATCH(Stata!$A885,Vlookup!$A:$A,0),MATCH(Stata!T$1,Vlookup!$1:$1,0))</f>
        <v>94.670100000000005</v>
      </c>
      <c r="U885">
        <f ca="1">INDEX(Vlookup!$A$1:$AF$1262,MATCH(Stata!$A885,Vlookup!$A:$A,0),MATCH(Stata!U$1,Vlookup!$1:$1,0))</f>
        <v>50.488900000000001</v>
      </c>
      <c r="V885">
        <f ca="1">INDEX(Vlookup!$A$1:$AF$1262,MATCH(Stata!$A885,Vlookup!$A:$A,0),MATCH(Stata!V$1,Vlookup!$1:$1,0))</f>
        <v>30.687200000000001</v>
      </c>
      <c r="W885">
        <f ca="1">INDEX(Vlookup!$A$1:$AF$1262,MATCH(Stata!$A885,Vlookup!$A:$A,0),MATCH(Stata!W$1,Vlookup!$1:$1,0))</f>
        <v>51.056100000000001</v>
      </c>
      <c r="X885">
        <f ca="1">INDEX(Vlookup!$A$1:$AF$1262,MATCH(Stata!$A885,Vlookup!$A:$A,0),MATCH(Stata!X$1,Vlookup!$1:$1,0))</f>
        <v>24.087700000000002</v>
      </c>
      <c r="Y885">
        <f ca="1">INDEX(Vlookup!$A$1:$AF$1262,MATCH(Stata!$A885,Vlookup!$A:$A,0),MATCH(Stata!Y$1,Vlookup!$1:$1,0))</f>
        <v>20.727</v>
      </c>
      <c r="Z885">
        <f ca="1">INDEX(Vlookup!$A$1:$AF$1262,MATCH(Stata!$A885,Vlookup!$A:$A,0),MATCH(Stata!Z$1,Vlookup!$1:$1,0))</f>
        <v>12.6975</v>
      </c>
      <c r="AA885">
        <f ca="1">INDEX(Vlookup!$A$1:$AF$1262,MATCH(Stata!$A885,Vlookup!$A:$A,0),MATCH(Stata!AA$1,Vlookup!$1:$1,0))</f>
        <v>46.733600000000003</v>
      </c>
      <c r="AB885">
        <f ca="1">INDEX(Vlookup!$A$1:$AF$1262,MATCH(Stata!$A885,Vlookup!$A:$A,0),MATCH(Stata!AB$1,Vlookup!$1:$1,0))</f>
        <v>45.610799999999998</v>
      </c>
      <c r="AC885">
        <f ca="1">INDEX(Vlookup!$A$1:$AF$1262,MATCH(Stata!$A885,Vlookup!$A:$A,0),MATCH(Stata!AC$1,Vlookup!$1:$1,0))</f>
        <v>22.124700000000001</v>
      </c>
      <c r="AD885">
        <f ca="1">INDEX(Vlookup!$A$1:$AF$1262,MATCH(Stata!$A885,Vlookup!$A:$A,0),MATCH(Stata!AD$1,Vlookup!$1:$1,0))</f>
        <v>44.448900000000002</v>
      </c>
      <c r="AE885">
        <f ca="1">INDEX(Vlookup!$A$1:$AF$1262,MATCH(Stata!$A885,Vlookup!$A:$A,0),MATCH(Stata!AE$1,Vlookup!$1:$1,0))</f>
        <v>21.065899999999999</v>
      </c>
      <c r="AF885">
        <f ca="1">INDEX(Vlookup!$A$1:$AF$1262,MATCH(Stata!$A885,Vlookup!$A:$A,0),MATCH(Stata!AF$1,Vlookup!$1:$1,0))</f>
        <v>1435.2</v>
      </c>
      <c r="AG885">
        <f ca="1">INDEX(Vlookup!$A$1:$AG$1262,MATCH(Stata!$A885,Vlookup!$A:$A,0),MATCH(Stata!AG$1,Vlookup!$1:$1,0))</f>
        <v>31.3</v>
      </c>
    </row>
    <row r="886" spans="1:33" hidden="1" x14ac:dyDescent="0.25">
      <c r="A886" s="1">
        <v>40003</v>
      </c>
      <c r="B886">
        <f ca="1">INDEX(Vlookup!$A$1:$AF$1262,MATCH(Stata!$A886,Vlookup!$A:$A,0),MATCH(Stata!B$1,Vlookup!$1:$1,0))</f>
        <v>53.932899999999997</v>
      </c>
      <c r="C886">
        <f ca="1">INDEX(Vlookup!$A$1:$AF$1262,MATCH(Stata!$A886,Vlookup!$A:$A,0),MATCH(Stata!C$1,Vlookup!$1:$1,0))</f>
        <v>8.9041999999999994</v>
      </c>
      <c r="D886">
        <f ca="1">INDEX(Vlookup!$A$1:$AF$1262,MATCH(Stata!$A886,Vlookup!$A:$A,0),MATCH(Stata!D$1,Vlookup!$1:$1,0))</f>
        <v>13.232699999999999</v>
      </c>
      <c r="E886">
        <f ca="1">INDEX(Vlookup!$A$1:$AF$1262,MATCH(Stata!$A886,Vlookup!$A:$A,0),MATCH(Stata!E$1,Vlookup!$1:$1,0))</f>
        <v>21.544699999999999</v>
      </c>
      <c r="F886">
        <f ca="1">INDEX(Vlookup!$A$1:$AF$1262,MATCH(Stata!$A886,Vlookup!$A:$A,0),MATCH(Stata!F$1,Vlookup!$1:$1,0))</f>
        <v>7.9414999999999996</v>
      </c>
      <c r="G886">
        <f ca="1">INDEX(Vlookup!$A$1:$AF$1262,MATCH(Stata!$A886,Vlookup!$A:$A,0),MATCH(Stata!G$1,Vlookup!$1:$1,0))</f>
        <v>19.126100000000001</v>
      </c>
      <c r="H886">
        <f ca="1">INDEX(Vlookup!$A$1:$AF$1262,MATCH(Stata!$A886,Vlookup!$A:$A,0),MATCH(Stata!H$1,Vlookup!$1:$1,0))</f>
        <v>35.881</v>
      </c>
      <c r="I886">
        <f ca="1">INDEX(Vlookup!$A$1:$AF$1262,MATCH(Stata!$A886,Vlookup!$A:$A,0),MATCH(Stata!I$1,Vlookup!$1:$1,0))</f>
        <v>28.004899999999999</v>
      </c>
      <c r="J886">
        <f ca="1">INDEX(Vlookup!$A$1:$AF$1262,MATCH(Stata!$A886,Vlookup!$A:$A,0),MATCH(Stata!J$1,Vlookup!$1:$1,0))</f>
        <v>26.843399999999999</v>
      </c>
      <c r="K886">
        <f ca="1">INDEX(Vlookup!$A$1:$AF$1262,MATCH(Stata!$A886,Vlookup!$A:$A,0),MATCH(Stata!K$1,Vlookup!$1:$1,0))</f>
        <v>21.984100000000002</v>
      </c>
      <c r="L886">
        <f ca="1">INDEX(Vlookup!$A$1:$AF$1262,MATCH(Stata!$A886,Vlookup!$A:$A,0),MATCH(Stata!L$1,Vlookup!$1:$1,0))</f>
        <v>21.4315</v>
      </c>
      <c r="M886">
        <f ca="1">INDEX(Vlookup!$A$1:$AF$1262,MATCH(Stata!$A886,Vlookup!$A:$A,0),MATCH(Stata!M$1,Vlookup!$1:$1,0))</f>
        <v>60.470199999999998</v>
      </c>
      <c r="N886">
        <f ca="1">INDEX(Vlookup!$A$1:$AF$1262,MATCH(Stata!$A886,Vlookup!$A:$A,0),MATCH(Stata!N$1,Vlookup!$1:$1,0))</f>
        <v>9.7439999999999998</v>
      </c>
      <c r="O886" t="e">
        <f ca="1">INDEX(Vlookup!$A$1:$AF$1262,MATCH(Stata!$A886,Vlookup!$A:$A,0),MATCH(Stata!O$1,Vlookup!$1:$1,0))</f>
        <v>#N/A</v>
      </c>
      <c r="P886">
        <f ca="1">INDEX(Vlookup!$A$1:$AF$1262,MATCH(Stata!$A886,Vlookup!$A:$A,0),MATCH(Stata!P$1,Vlookup!$1:$1,0))</f>
        <v>35.356400000000001</v>
      </c>
      <c r="Q886">
        <f ca="1">INDEX(Vlookup!$A$1:$AF$1262,MATCH(Stata!$A886,Vlookup!$A:$A,0),MATCH(Stata!Q$1,Vlookup!$1:$1,0))</f>
        <v>20.556899999999999</v>
      </c>
      <c r="R886">
        <f ca="1">INDEX(Vlookup!$A$1:$AF$1262,MATCH(Stata!$A886,Vlookup!$A:$A,0),MATCH(Stata!R$1,Vlookup!$1:$1,0))</f>
        <v>26.956299999999999</v>
      </c>
      <c r="S886">
        <f ca="1">INDEX(Vlookup!$A$1:$AF$1262,MATCH(Stata!$A886,Vlookup!$A:$A,0),MATCH(Stata!S$1,Vlookup!$1:$1,0))</f>
        <v>14.2918</v>
      </c>
      <c r="T886">
        <f ca="1">INDEX(Vlookup!$A$1:$AF$1262,MATCH(Stata!$A886,Vlookup!$A:$A,0),MATCH(Stata!T$1,Vlookup!$1:$1,0))</f>
        <v>95.986599999999996</v>
      </c>
      <c r="U886">
        <f ca="1">INDEX(Vlookup!$A$1:$AF$1262,MATCH(Stata!$A886,Vlookup!$A:$A,0),MATCH(Stata!U$1,Vlookup!$1:$1,0))</f>
        <v>50.143900000000002</v>
      </c>
      <c r="V886">
        <f ca="1">INDEX(Vlookup!$A$1:$AF$1262,MATCH(Stata!$A886,Vlookup!$A:$A,0),MATCH(Stata!V$1,Vlookup!$1:$1,0))</f>
        <v>31.540900000000001</v>
      </c>
      <c r="W886">
        <f ca="1">INDEX(Vlookup!$A$1:$AF$1262,MATCH(Stata!$A886,Vlookup!$A:$A,0),MATCH(Stata!W$1,Vlookup!$1:$1,0))</f>
        <v>50.814399999999999</v>
      </c>
      <c r="X886">
        <f ca="1">INDEX(Vlookup!$A$1:$AF$1262,MATCH(Stata!$A886,Vlookup!$A:$A,0),MATCH(Stata!X$1,Vlookup!$1:$1,0))</f>
        <v>23.2029</v>
      </c>
      <c r="Y886">
        <f ca="1">INDEX(Vlookup!$A$1:$AF$1262,MATCH(Stata!$A886,Vlookup!$A:$A,0),MATCH(Stata!Y$1,Vlookup!$1:$1,0))</f>
        <v>20.616800000000001</v>
      </c>
      <c r="Z886">
        <f ca="1">INDEX(Vlookup!$A$1:$AF$1262,MATCH(Stata!$A886,Vlookup!$A:$A,0),MATCH(Stata!Z$1,Vlookup!$1:$1,0))</f>
        <v>12.4194</v>
      </c>
      <c r="AA886">
        <f ca="1">INDEX(Vlookup!$A$1:$AF$1262,MATCH(Stata!$A886,Vlookup!$A:$A,0),MATCH(Stata!AA$1,Vlookup!$1:$1,0))</f>
        <v>46.529400000000003</v>
      </c>
      <c r="AB886">
        <f ca="1">INDEX(Vlookup!$A$1:$AF$1262,MATCH(Stata!$A886,Vlookup!$A:$A,0),MATCH(Stata!AB$1,Vlookup!$1:$1,0))</f>
        <v>45.583199999999998</v>
      </c>
      <c r="AC886">
        <f ca="1">INDEX(Vlookup!$A$1:$AF$1262,MATCH(Stata!$A886,Vlookup!$A:$A,0),MATCH(Stata!AC$1,Vlookup!$1:$1,0))</f>
        <v>22.117000000000001</v>
      </c>
      <c r="AD886">
        <f ca="1">INDEX(Vlookup!$A$1:$AF$1262,MATCH(Stata!$A886,Vlookup!$A:$A,0),MATCH(Stata!AD$1,Vlookup!$1:$1,0))</f>
        <v>44.182499999999997</v>
      </c>
      <c r="AE886">
        <f ca="1">INDEX(Vlookup!$A$1:$AF$1262,MATCH(Stata!$A886,Vlookup!$A:$A,0),MATCH(Stata!AE$1,Vlookup!$1:$1,0))</f>
        <v>21.340599999999998</v>
      </c>
      <c r="AF886">
        <f ca="1">INDEX(Vlookup!$A$1:$AF$1262,MATCH(Stata!$A886,Vlookup!$A:$A,0),MATCH(Stata!AF$1,Vlookup!$1:$1,0))</f>
        <v>1440.3</v>
      </c>
      <c r="AG886">
        <f ca="1">INDEX(Vlookup!$A$1:$AG$1262,MATCH(Stata!$A886,Vlookup!$A:$A,0),MATCH(Stata!AG$1,Vlookup!$1:$1,0))</f>
        <v>29.78</v>
      </c>
    </row>
    <row r="887" spans="1:33" hidden="1" x14ac:dyDescent="0.25">
      <c r="A887" s="1">
        <v>40004</v>
      </c>
      <c r="B887">
        <f ca="1">INDEX(Vlookup!$A$1:$AF$1262,MATCH(Stata!$A887,Vlookup!$A:$A,0),MATCH(Stata!B$1,Vlookup!$1:$1,0))</f>
        <v>54.571800000000003</v>
      </c>
      <c r="C887">
        <f ca="1">INDEX(Vlookup!$A$1:$AF$1262,MATCH(Stata!$A887,Vlookup!$A:$A,0),MATCH(Stata!C$1,Vlookup!$1:$1,0))</f>
        <v>9.0104000000000006</v>
      </c>
      <c r="D887">
        <f ca="1">INDEX(Vlookup!$A$1:$AF$1262,MATCH(Stata!$A887,Vlookup!$A:$A,0),MATCH(Stata!D$1,Vlookup!$1:$1,0))</f>
        <v>13.329800000000001</v>
      </c>
      <c r="E887">
        <f ca="1">INDEX(Vlookup!$A$1:$AF$1262,MATCH(Stata!$A887,Vlookup!$A:$A,0),MATCH(Stata!E$1,Vlookup!$1:$1,0))</f>
        <v>21.941600000000001</v>
      </c>
      <c r="F887">
        <f ca="1">INDEX(Vlookup!$A$1:$AF$1262,MATCH(Stata!$A887,Vlookup!$A:$A,0),MATCH(Stata!F$1,Vlookup!$1:$1,0))</f>
        <v>9.8346999999999998</v>
      </c>
      <c r="G887">
        <f ca="1">INDEX(Vlookup!$A$1:$AF$1262,MATCH(Stata!$A887,Vlookup!$A:$A,0),MATCH(Stata!G$1,Vlookup!$1:$1,0))</f>
        <v>19.1752</v>
      </c>
      <c r="H887">
        <f ca="1">INDEX(Vlookup!$A$1:$AF$1262,MATCH(Stata!$A887,Vlookup!$A:$A,0),MATCH(Stata!H$1,Vlookup!$1:$1,0))</f>
        <v>36.200600000000001</v>
      </c>
      <c r="I887">
        <f ca="1">INDEX(Vlookup!$A$1:$AF$1262,MATCH(Stata!$A887,Vlookup!$A:$A,0),MATCH(Stata!I$1,Vlookup!$1:$1,0))</f>
        <v>27.895299999999999</v>
      </c>
      <c r="J887">
        <f ca="1">INDEX(Vlookup!$A$1:$AF$1262,MATCH(Stata!$A887,Vlookup!$A:$A,0),MATCH(Stata!J$1,Vlookup!$1:$1,0))</f>
        <v>25.845500000000001</v>
      </c>
      <c r="K887">
        <f ca="1">INDEX(Vlookup!$A$1:$AF$1262,MATCH(Stata!$A887,Vlookup!$A:$A,0),MATCH(Stata!K$1,Vlookup!$1:$1,0))</f>
        <v>21.803599999999999</v>
      </c>
      <c r="L887">
        <f ca="1">INDEX(Vlookup!$A$1:$AF$1262,MATCH(Stata!$A887,Vlookup!$A:$A,0),MATCH(Stata!L$1,Vlookup!$1:$1,0))</f>
        <v>21.527699999999999</v>
      </c>
      <c r="M887">
        <f ca="1">INDEX(Vlookup!$A$1:$AF$1262,MATCH(Stata!$A887,Vlookup!$A:$A,0),MATCH(Stata!M$1,Vlookup!$1:$1,0))</f>
        <v>59.691099999999999</v>
      </c>
      <c r="N887">
        <f ca="1">INDEX(Vlookup!$A$1:$AF$1262,MATCH(Stata!$A887,Vlookup!$A:$A,0),MATCH(Stata!N$1,Vlookup!$1:$1,0))</f>
        <v>9.6722000000000001</v>
      </c>
      <c r="O887" t="e">
        <f ca="1">INDEX(Vlookup!$A$1:$AF$1262,MATCH(Stata!$A887,Vlookup!$A:$A,0),MATCH(Stata!O$1,Vlookup!$1:$1,0))</f>
        <v>#N/A</v>
      </c>
      <c r="P887">
        <f ca="1">INDEX(Vlookup!$A$1:$AF$1262,MATCH(Stata!$A887,Vlookup!$A:$A,0),MATCH(Stata!P$1,Vlookup!$1:$1,0))</f>
        <v>35.299500000000002</v>
      </c>
      <c r="Q887">
        <f ca="1">INDEX(Vlookup!$A$1:$AF$1262,MATCH(Stata!$A887,Vlookup!$A:$A,0),MATCH(Stata!Q$1,Vlookup!$1:$1,0))</f>
        <v>20.411899999999999</v>
      </c>
      <c r="R887">
        <f ca="1">INDEX(Vlookup!$A$1:$AF$1262,MATCH(Stata!$A887,Vlookup!$A:$A,0),MATCH(Stata!R$1,Vlookup!$1:$1,0))</f>
        <v>27.2834</v>
      </c>
      <c r="S887">
        <f ca="1">INDEX(Vlookup!$A$1:$AF$1262,MATCH(Stata!$A887,Vlookup!$A:$A,0),MATCH(Stata!S$1,Vlookup!$1:$1,0))</f>
        <v>14.3096</v>
      </c>
      <c r="T887">
        <f ca="1">INDEX(Vlookup!$A$1:$AF$1262,MATCH(Stata!$A887,Vlookup!$A:$A,0),MATCH(Stata!T$1,Vlookup!$1:$1,0))</f>
        <v>94.811199999999999</v>
      </c>
      <c r="U887">
        <f ca="1">INDEX(Vlookup!$A$1:$AF$1262,MATCH(Stata!$A887,Vlookup!$A:$A,0),MATCH(Stata!U$1,Vlookup!$1:$1,0))</f>
        <v>50.356200000000001</v>
      </c>
      <c r="V887">
        <f ca="1">INDEX(Vlookup!$A$1:$AF$1262,MATCH(Stata!$A887,Vlookup!$A:$A,0),MATCH(Stata!V$1,Vlookup!$1:$1,0))</f>
        <v>30.3401</v>
      </c>
      <c r="W887">
        <f ca="1">INDEX(Vlookup!$A$1:$AF$1262,MATCH(Stata!$A887,Vlookup!$A:$A,0),MATCH(Stata!W$1,Vlookup!$1:$1,0))</f>
        <v>51.064999999999998</v>
      </c>
      <c r="X887">
        <f ca="1">INDEX(Vlookup!$A$1:$AF$1262,MATCH(Stata!$A887,Vlookup!$A:$A,0),MATCH(Stata!X$1,Vlookup!$1:$1,0))</f>
        <v>22.721800000000002</v>
      </c>
      <c r="Y887">
        <f ca="1">INDEX(Vlookup!$A$1:$AF$1262,MATCH(Stata!$A887,Vlookup!$A:$A,0),MATCH(Stata!Y$1,Vlookup!$1:$1,0))</f>
        <v>20.570799999999998</v>
      </c>
      <c r="Z887">
        <f ca="1">INDEX(Vlookup!$A$1:$AF$1262,MATCH(Stata!$A887,Vlookup!$A:$A,0),MATCH(Stata!Z$1,Vlookup!$1:$1,0))</f>
        <v>12.341200000000001</v>
      </c>
      <c r="AA887">
        <f ca="1">INDEX(Vlookup!$A$1:$AF$1262,MATCH(Stata!$A887,Vlookup!$A:$A,0),MATCH(Stata!AA$1,Vlookup!$1:$1,0))</f>
        <v>46.360700000000001</v>
      </c>
      <c r="AB887">
        <f ca="1">INDEX(Vlookup!$A$1:$AF$1262,MATCH(Stata!$A887,Vlookup!$A:$A,0),MATCH(Stata!AB$1,Vlookup!$1:$1,0))</f>
        <v>45.574100000000001</v>
      </c>
      <c r="AC887">
        <f ca="1">INDEX(Vlookup!$A$1:$AF$1262,MATCH(Stata!$A887,Vlookup!$A:$A,0),MATCH(Stata!AC$1,Vlookup!$1:$1,0))</f>
        <v>22.101600000000001</v>
      </c>
      <c r="AD887">
        <f ca="1">INDEX(Vlookup!$A$1:$AF$1262,MATCH(Stata!$A887,Vlookup!$A:$A,0),MATCH(Stata!AD$1,Vlookup!$1:$1,0))</f>
        <v>43.713799999999999</v>
      </c>
      <c r="AE887">
        <f ca="1">INDEX(Vlookup!$A$1:$AF$1262,MATCH(Stata!$A887,Vlookup!$A:$A,0),MATCH(Stata!AE$1,Vlookup!$1:$1,0))</f>
        <v>21.226900000000001</v>
      </c>
      <c r="AF887">
        <f ca="1">INDEX(Vlookup!$A$1:$AF$1262,MATCH(Stata!$A887,Vlookup!$A:$A,0),MATCH(Stata!AF$1,Vlookup!$1:$1,0))</f>
        <v>1434.5</v>
      </c>
      <c r="AG887">
        <f ca="1">INDEX(Vlookup!$A$1:$AG$1262,MATCH(Stata!$A887,Vlookup!$A:$A,0),MATCH(Stata!AG$1,Vlookup!$1:$1,0))</f>
        <v>29.02</v>
      </c>
    </row>
    <row r="888" spans="1:33" hidden="1" x14ac:dyDescent="0.25">
      <c r="A888" s="1">
        <v>40007</v>
      </c>
      <c r="B888">
        <f ca="1">INDEX(Vlookup!$A$1:$AF$1262,MATCH(Stata!$A888,Vlookup!$A:$A,0),MATCH(Stata!B$1,Vlookup!$1:$1,0))</f>
        <v>55.210700000000003</v>
      </c>
      <c r="C888">
        <f ca="1">INDEX(Vlookup!$A$1:$AF$1262,MATCH(Stata!$A888,Vlookup!$A:$A,0),MATCH(Stata!C$1,Vlookup!$1:$1,0))</f>
        <v>9.3191000000000006</v>
      </c>
      <c r="D888">
        <f ca="1">INDEX(Vlookup!$A$1:$AF$1262,MATCH(Stata!$A888,Vlookup!$A:$A,0),MATCH(Stata!D$1,Vlookup!$1:$1,0))</f>
        <v>13.483599999999999</v>
      </c>
      <c r="E888">
        <f ca="1">INDEX(Vlookup!$A$1:$AF$1262,MATCH(Stata!$A888,Vlookup!$A:$A,0),MATCH(Stata!E$1,Vlookup!$1:$1,0))</f>
        <v>23.17</v>
      </c>
      <c r="F888">
        <f ca="1">INDEX(Vlookup!$A$1:$AF$1262,MATCH(Stata!$A888,Vlookup!$A:$A,0),MATCH(Stata!F$1,Vlookup!$1:$1,0))</f>
        <v>12.205399999999999</v>
      </c>
      <c r="G888">
        <f ca="1">INDEX(Vlookup!$A$1:$AF$1262,MATCH(Stata!$A888,Vlookup!$A:$A,0),MATCH(Stata!G$1,Vlookup!$1:$1,0))</f>
        <v>19.4451</v>
      </c>
      <c r="H888">
        <f ca="1">INDEX(Vlookup!$A$1:$AF$1262,MATCH(Stata!$A888,Vlookup!$A:$A,0),MATCH(Stata!H$1,Vlookup!$1:$1,0))</f>
        <v>36.921799999999998</v>
      </c>
      <c r="I888">
        <f ca="1">INDEX(Vlookup!$A$1:$AF$1262,MATCH(Stata!$A888,Vlookup!$A:$A,0),MATCH(Stata!I$1,Vlookup!$1:$1,0))</f>
        <v>29.055700000000002</v>
      </c>
      <c r="J888">
        <f ca="1">INDEX(Vlookup!$A$1:$AF$1262,MATCH(Stata!$A888,Vlookup!$A:$A,0),MATCH(Stata!J$1,Vlookup!$1:$1,0))</f>
        <v>27.741499999999998</v>
      </c>
      <c r="K888">
        <f ca="1">INDEX(Vlookup!$A$1:$AF$1262,MATCH(Stata!$A888,Vlookup!$A:$A,0),MATCH(Stata!K$1,Vlookup!$1:$1,0))</f>
        <v>22.137599999999999</v>
      </c>
      <c r="L888">
        <f ca="1">INDEX(Vlookup!$A$1:$AF$1262,MATCH(Stata!$A888,Vlookup!$A:$A,0),MATCH(Stata!L$1,Vlookup!$1:$1,0))</f>
        <v>22.096299999999999</v>
      </c>
      <c r="M888">
        <f ca="1">INDEX(Vlookup!$A$1:$AF$1262,MATCH(Stata!$A888,Vlookup!$A:$A,0),MATCH(Stata!M$1,Vlookup!$1:$1,0))</f>
        <v>60.222799999999999</v>
      </c>
      <c r="N888">
        <f ca="1">INDEX(Vlookup!$A$1:$AF$1262,MATCH(Stata!$A888,Vlookup!$A:$A,0),MATCH(Stata!N$1,Vlookup!$1:$1,0))</f>
        <v>10.282299999999999</v>
      </c>
      <c r="O888" t="e">
        <f ca="1">INDEX(Vlookup!$A$1:$AF$1262,MATCH(Stata!$A888,Vlookup!$A:$A,0),MATCH(Stata!O$1,Vlookup!$1:$1,0))</f>
        <v>#N/A</v>
      </c>
      <c r="P888">
        <f ca="1">INDEX(Vlookup!$A$1:$AF$1262,MATCH(Stata!$A888,Vlookup!$A:$A,0),MATCH(Stata!P$1,Vlookup!$1:$1,0))</f>
        <v>35.356400000000001</v>
      </c>
      <c r="Q888">
        <f ca="1">INDEX(Vlookup!$A$1:$AF$1262,MATCH(Stata!$A888,Vlookup!$A:$A,0),MATCH(Stata!Q$1,Vlookup!$1:$1,0))</f>
        <v>20.9466</v>
      </c>
      <c r="R888">
        <f ca="1">INDEX(Vlookup!$A$1:$AF$1262,MATCH(Stata!$A888,Vlookup!$A:$A,0),MATCH(Stata!R$1,Vlookup!$1:$1,0))</f>
        <v>27.992000000000001</v>
      </c>
      <c r="S888">
        <f ca="1">INDEX(Vlookup!$A$1:$AF$1262,MATCH(Stata!$A888,Vlookup!$A:$A,0),MATCH(Stata!S$1,Vlookup!$1:$1,0))</f>
        <v>14.7111</v>
      </c>
      <c r="T888">
        <f ca="1">INDEX(Vlookup!$A$1:$AF$1262,MATCH(Stata!$A888,Vlookup!$A:$A,0),MATCH(Stata!T$1,Vlookup!$1:$1,0))</f>
        <v>97.434600000000003</v>
      </c>
      <c r="U888">
        <f ca="1">INDEX(Vlookup!$A$1:$AF$1262,MATCH(Stata!$A888,Vlookup!$A:$A,0),MATCH(Stata!U$1,Vlookup!$1:$1,0))</f>
        <v>51.055</v>
      </c>
      <c r="V888">
        <f ca="1">INDEX(Vlookup!$A$1:$AF$1262,MATCH(Stata!$A888,Vlookup!$A:$A,0),MATCH(Stata!V$1,Vlookup!$1:$1,0))</f>
        <v>32.563499999999998</v>
      </c>
      <c r="W888">
        <f ca="1">INDEX(Vlookup!$A$1:$AF$1262,MATCH(Stata!$A888,Vlookup!$A:$A,0),MATCH(Stata!W$1,Vlookup!$1:$1,0))</f>
        <v>51.262</v>
      </c>
      <c r="X888">
        <f ca="1">INDEX(Vlookup!$A$1:$AF$1262,MATCH(Stata!$A888,Vlookup!$A:$A,0),MATCH(Stata!X$1,Vlookup!$1:$1,0))</f>
        <v>23.0397</v>
      </c>
      <c r="Y888">
        <f ca="1">INDEX(Vlookup!$A$1:$AF$1262,MATCH(Stata!$A888,Vlookup!$A:$A,0),MATCH(Stata!Y$1,Vlookup!$1:$1,0))</f>
        <v>21.342600000000001</v>
      </c>
      <c r="Z888">
        <f ca="1">INDEX(Vlookup!$A$1:$AF$1262,MATCH(Stata!$A888,Vlookup!$A:$A,0),MATCH(Stata!Z$1,Vlookup!$1:$1,0))</f>
        <v>12.8279</v>
      </c>
      <c r="AA888">
        <f ca="1">INDEX(Vlookup!$A$1:$AF$1262,MATCH(Stata!$A888,Vlookup!$A:$A,0),MATCH(Stata!AA$1,Vlookup!$1:$1,0))</f>
        <v>47.035400000000003</v>
      </c>
      <c r="AB888">
        <f ca="1">INDEX(Vlookup!$A$1:$AF$1262,MATCH(Stata!$A888,Vlookup!$A:$A,0),MATCH(Stata!AB$1,Vlookup!$1:$1,0))</f>
        <v>47.208300000000001</v>
      </c>
      <c r="AC888">
        <f ca="1">INDEX(Vlookup!$A$1:$AF$1262,MATCH(Stata!$A888,Vlookup!$A:$A,0),MATCH(Stata!AC$1,Vlookup!$1:$1,0))</f>
        <v>22.433599999999998</v>
      </c>
      <c r="AD888">
        <f ca="1">INDEX(Vlookup!$A$1:$AF$1262,MATCH(Stata!$A888,Vlookup!$A:$A,0),MATCH(Stata!AD$1,Vlookup!$1:$1,0))</f>
        <v>43.9527</v>
      </c>
      <c r="AE888">
        <f ca="1">INDEX(Vlookup!$A$1:$AF$1262,MATCH(Stata!$A888,Vlookup!$A:$A,0),MATCH(Stata!AE$1,Vlookup!$1:$1,0))</f>
        <v>21.5016</v>
      </c>
      <c r="AF888">
        <f ca="1">INDEX(Vlookup!$A$1:$AF$1262,MATCH(Stata!$A888,Vlookup!$A:$A,0),MATCH(Stata!AF$1,Vlookup!$1:$1,0))</f>
        <v>1470.43</v>
      </c>
      <c r="AG888">
        <f ca="1">INDEX(Vlookup!$A$1:$AG$1262,MATCH(Stata!$A888,Vlookup!$A:$A,0),MATCH(Stata!AG$1,Vlookup!$1:$1,0))</f>
        <v>26.31</v>
      </c>
    </row>
    <row r="889" spans="1:33" hidden="1" x14ac:dyDescent="0.25">
      <c r="A889" s="1">
        <v>40008</v>
      </c>
      <c r="B889">
        <f ca="1">INDEX(Vlookup!$A$1:$AF$1262,MATCH(Stata!$A889,Vlookup!$A:$A,0),MATCH(Stata!B$1,Vlookup!$1:$1,0))</f>
        <v>55.338500000000003</v>
      </c>
      <c r="C889">
        <f ca="1">INDEX(Vlookup!$A$1:$AF$1262,MATCH(Stata!$A889,Vlookup!$A:$A,0),MATCH(Stata!C$1,Vlookup!$1:$1,0))</f>
        <v>9.2515000000000001</v>
      </c>
      <c r="D889">
        <f ca="1">INDEX(Vlookup!$A$1:$AF$1262,MATCH(Stata!$A889,Vlookup!$A:$A,0),MATCH(Stata!D$1,Vlookup!$1:$1,0))</f>
        <v>13.4674</v>
      </c>
      <c r="E889">
        <f ca="1">INDEX(Vlookup!$A$1:$AF$1262,MATCH(Stata!$A889,Vlookup!$A:$A,0),MATCH(Stata!E$1,Vlookup!$1:$1,0))</f>
        <v>23.113299999999999</v>
      </c>
      <c r="F889">
        <f ca="1">INDEX(Vlookup!$A$1:$AF$1262,MATCH(Stata!$A889,Vlookup!$A:$A,0),MATCH(Stata!F$1,Vlookup!$1:$1,0))</f>
        <v>11.996</v>
      </c>
      <c r="G889">
        <f ca="1">INDEX(Vlookup!$A$1:$AF$1262,MATCH(Stata!$A889,Vlookup!$A:$A,0),MATCH(Stata!G$1,Vlookup!$1:$1,0))</f>
        <v>19.183299999999999</v>
      </c>
      <c r="H889">
        <f ca="1">INDEX(Vlookup!$A$1:$AF$1262,MATCH(Stata!$A889,Vlookup!$A:$A,0),MATCH(Stata!H$1,Vlookup!$1:$1,0))</f>
        <v>36.894399999999997</v>
      </c>
      <c r="I889">
        <f ca="1">INDEX(Vlookup!$A$1:$AF$1262,MATCH(Stata!$A889,Vlookup!$A:$A,0),MATCH(Stata!I$1,Vlookup!$1:$1,0))</f>
        <v>29.174499999999998</v>
      </c>
      <c r="J889">
        <f ca="1">INDEX(Vlookup!$A$1:$AF$1262,MATCH(Stata!$A889,Vlookup!$A:$A,0),MATCH(Stata!J$1,Vlookup!$1:$1,0))</f>
        <v>29.1386</v>
      </c>
      <c r="K889">
        <f ca="1">INDEX(Vlookup!$A$1:$AF$1262,MATCH(Stata!$A889,Vlookup!$A:$A,0),MATCH(Stata!K$1,Vlookup!$1:$1,0))</f>
        <v>22.245899999999999</v>
      </c>
      <c r="L889">
        <f ca="1">INDEX(Vlookup!$A$1:$AF$1262,MATCH(Stata!$A889,Vlookup!$A:$A,0),MATCH(Stata!L$1,Vlookup!$1:$1,0))</f>
        <v>22.349900000000002</v>
      </c>
      <c r="M889">
        <f ca="1">INDEX(Vlookup!$A$1:$AF$1262,MATCH(Stata!$A889,Vlookup!$A:$A,0),MATCH(Stata!M$1,Vlookup!$1:$1,0))</f>
        <v>60.699399999999997</v>
      </c>
      <c r="N889">
        <f ca="1">INDEX(Vlookup!$A$1:$AF$1262,MATCH(Stata!$A889,Vlookup!$A:$A,0),MATCH(Stata!N$1,Vlookup!$1:$1,0))</f>
        <v>10.4438</v>
      </c>
      <c r="O889" t="e">
        <f ca="1">INDEX(Vlookup!$A$1:$AF$1262,MATCH(Stata!$A889,Vlookup!$A:$A,0),MATCH(Stata!O$1,Vlookup!$1:$1,0))</f>
        <v>#N/A</v>
      </c>
      <c r="P889">
        <f ca="1">INDEX(Vlookup!$A$1:$AF$1262,MATCH(Stata!$A889,Vlookup!$A:$A,0),MATCH(Stata!P$1,Vlookup!$1:$1,0))</f>
        <v>35.204700000000003</v>
      </c>
      <c r="Q889">
        <f ca="1">INDEX(Vlookup!$A$1:$AF$1262,MATCH(Stata!$A889,Vlookup!$A:$A,0),MATCH(Stata!Q$1,Vlookup!$1:$1,0))</f>
        <v>21.4633</v>
      </c>
      <c r="R889">
        <f ca="1">INDEX(Vlookup!$A$1:$AF$1262,MATCH(Stata!$A889,Vlookup!$A:$A,0),MATCH(Stata!R$1,Vlookup!$1:$1,0))</f>
        <v>28.328199999999999</v>
      </c>
      <c r="S889">
        <f ca="1">INDEX(Vlookup!$A$1:$AF$1262,MATCH(Stata!$A889,Vlookup!$A:$A,0),MATCH(Stata!S$1,Vlookup!$1:$1,0))</f>
        <v>15.0144</v>
      </c>
      <c r="T889">
        <f ca="1">INDEX(Vlookup!$A$1:$AF$1262,MATCH(Stata!$A889,Vlookup!$A:$A,0),MATCH(Stata!T$1,Vlookup!$1:$1,0))</f>
        <v>97.086699999999993</v>
      </c>
      <c r="U889">
        <f ca="1">INDEX(Vlookup!$A$1:$AF$1262,MATCH(Stata!$A889,Vlookup!$A:$A,0),MATCH(Stata!U$1,Vlookup!$1:$1,0))</f>
        <v>51.506100000000004</v>
      </c>
      <c r="V889">
        <f ca="1">INDEX(Vlookup!$A$1:$AF$1262,MATCH(Stata!$A889,Vlookup!$A:$A,0),MATCH(Stata!V$1,Vlookup!$1:$1,0))</f>
        <v>32.554200000000002</v>
      </c>
      <c r="W889">
        <f ca="1">INDEX(Vlookup!$A$1:$AF$1262,MATCH(Stata!$A889,Vlookup!$A:$A,0),MATCH(Stata!W$1,Vlookup!$1:$1,0))</f>
        <v>51.432000000000002</v>
      </c>
      <c r="X889">
        <f ca="1">INDEX(Vlookup!$A$1:$AF$1262,MATCH(Stata!$A889,Vlookup!$A:$A,0),MATCH(Stata!X$1,Vlookup!$1:$1,0))</f>
        <v>23.331700000000001</v>
      </c>
      <c r="Y889">
        <f ca="1">INDEX(Vlookup!$A$1:$AF$1262,MATCH(Stata!$A889,Vlookup!$A:$A,0),MATCH(Stata!Y$1,Vlookup!$1:$1,0))</f>
        <v>21.232299999999999</v>
      </c>
      <c r="Z889">
        <f ca="1">INDEX(Vlookup!$A$1:$AF$1262,MATCH(Stata!$A889,Vlookup!$A:$A,0),MATCH(Stata!Z$1,Vlookup!$1:$1,0))</f>
        <v>12.9496</v>
      </c>
      <c r="AA889">
        <f ca="1">INDEX(Vlookup!$A$1:$AF$1262,MATCH(Stata!$A889,Vlookup!$A:$A,0),MATCH(Stata!AA$1,Vlookup!$1:$1,0))</f>
        <v>47.532600000000002</v>
      </c>
      <c r="AB889">
        <f ca="1">INDEX(Vlookup!$A$1:$AF$1262,MATCH(Stata!$A889,Vlookup!$A:$A,0),MATCH(Stata!AB$1,Vlookup!$1:$1,0))</f>
        <v>47.355200000000004</v>
      </c>
      <c r="AC889">
        <f ca="1">INDEX(Vlookup!$A$1:$AF$1262,MATCH(Stata!$A889,Vlookup!$A:$A,0),MATCH(Stata!AC$1,Vlookup!$1:$1,0))</f>
        <v>22.356400000000001</v>
      </c>
      <c r="AD889">
        <f ca="1">INDEX(Vlookup!$A$1:$AF$1262,MATCH(Stata!$A889,Vlookup!$A:$A,0),MATCH(Stata!AD$1,Vlookup!$1:$1,0))</f>
        <v>44.228400000000001</v>
      </c>
      <c r="AE889">
        <f ca="1">INDEX(Vlookup!$A$1:$AF$1262,MATCH(Stata!$A889,Vlookup!$A:$A,0),MATCH(Stata!AE$1,Vlookup!$1:$1,0))</f>
        <v>21.89</v>
      </c>
      <c r="AF889">
        <f ca="1">INDEX(Vlookup!$A$1:$AF$1262,MATCH(Stata!$A889,Vlookup!$A:$A,0),MATCH(Stata!AF$1,Vlookup!$1:$1,0))</f>
        <v>1478.24</v>
      </c>
      <c r="AG889">
        <f ca="1">INDEX(Vlookup!$A$1:$AG$1262,MATCH(Stata!$A889,Vlookup!$A:$A,0),MATCH(Stata!AG$1,Vlookup!$1:$1,0))</f>
        <v>25.02</v>
      </c>
    </row>
    <row r="890" spans="1:33" hidden="1" x14ac:dyDescent="0.25">
      <c r="A890" s="1">
        <v>40009</v>
      </c>
      <c r="B890">
        <f ca="1">INDEX(Vlookup!$A$1:$AF$1262,MATCH(Stata!$A890,Vlookup!$A:$A,0),MATCH(Stata!B$1,Vlookup!$1:$1,0))</f>
        <v>56.588900000000002</v>
      </c>
      <c r="C890">
        <f ca="1">INDEX(Vlookup!$A$1:$AF$1262,MATCH(Stata!$A890,Vlookup!$A:$A,0),MATCH(Stata!C$1,Vlookup!$1:$1,0))</f>
        <v>9.7820999999999998</v>
      </c>
      <c r="D890">
        <f ca="1">INDEX(Vlookup!$A$1:$AF$1262,MATCH(Stata!$A890,Vlookup!$A:$A,0),MATCH(Stata!D$1,Vlookup!$1:$1,0))</f>
        <v>13.6374</v>
      </c>
      <c r="E890">
        <f ca="1">INDEX(Vlookup!$A$1:$AF$1262,MATCH(Stata!$A890,Vlookup!$A:$A,0),MATCH(Stata!E$1,Vlookup!$1:$1,0))</f>
        <v>25.721399999999999</v>
      </c>
      <c r="F890">
        <f ca="1">INDEX(Vlookup!$A$1:$AF$1262,MATCH(Stata!$A890,Vlookup!$A:$A,0),MATCH(Stata!F$1,Vlookup!$1:$1,0))</f>
        <v>11.9122</v>
      </c>
      <c r="G890">
        <f ca="1">INDEX(Vlookup!$A$1:$AF$1262,MATCH(Stata!$A890,Vlookup!$A:$A,0),MATCH(Stata!G$1,Vlookup!$1:$1,0))</f>
        <v>19.608699999999999</v>
      </c>
      <c r="H890">
        <f ca="1">INDEX(Vlookup!$A$1:$AF$1262,MATCH(Stata!$A890,Vlookup!$A:$A,0),MATCH(Stata!H$1,Vlookup!$1:$1,0))</f>
        <v>37.761800000000001</v>
      </c>
      <c r="I890">
        <f ca="1">INDEX(Vlookup!$A$1:$AF$1262,MATCH(Stata!$A890,Vlookup!$A:$A,0),MATCH(Stata!I$1,Vlookup!$1:$1,0))</f>
        <v>30.919599999999999</v>
      </c>
      <c r="J890">
        <f ca="1">INDEX(Vlookup!$A$1:$AF$1262,MATCH(Stata!$A890,Vlookup!$A:$A,0),MATCH(Stata!J$1,Vlookup!$1:$1,0))</f>
        <v>31.633299999999998</v>
      </c>
      <c r="K890">
        <f ca="1">INDEX(Vlookup!$A$1:$AF$1262,MATCH(Stata!$A890,Vlookup!$A:$A,0),MATCH(Stata!K$1,Vlookup!$1:$1,0))</f>
        <v>22.805499999999999</v>
      </c>
      <c r="L890">
        <f ca="1">INDEX(Vlookup!$A$1:$AF$1262,MATCH(Stata!$A890,Vlookup!$A:$A,0),MATCH(Stata!L$1,Vlookup!$1:$1,0))</f>
        <v>23.6008</v>
      </c>
      <c r="M890">
        <f ca="1">INDEX(Vlookup!$A$1:$AF$1262,MATCH(Stata!$A890,Vlookup!$A:$A,0),MATCH(Stata!M$1,Vlookup!$1:$1,0))</f>
        <v>62.734299999999998</v>
      </c>
      <c r="N890">
        <f ca="1">INDEX(Vlookup!$A$1:$AF$1262,MATCH(Stata!$A890,Vlookup!$A:$A,0),MATCH(Stata!N$1,Vlookup!$1:$1,0))</f>
        <v>10.982200000000001</v>
      </c>
      <c r="O890" t="e">
        <f ca="1">INDEX(Vlookup!$A$1:$AF$1262,MATCH(Stata!$A890,Vlookup!$A:$A,0),MATCH(Stata!O$1,Vlookup!$1:$1,0))</f>
        <v>#N/A</v>
      </c>
      <c r="P890">
        <f ca="1">INDEX(Vlookup!$A$1:$AF$1262,MATCH(Stata!$A890,Vlookup!$A:$A,0),MATCH(Stata!P$1,Vlookup!$1:$1,0))</f>
        <v>36.797199999999997</v>
      </c>
      <c r="Q890">
        <f ca="1">INDEX(Vlookup!$A$1:$AF$1262,MATCH(Stata!$A890,Vlookup!$A:$A,0),MATCH(Stata!Q$1,Vlookup!$1:$1,0))</f>
        <v>21.825800000000001</v>
      </c>
      <c r="R890">
        <f ca="1">INDEX(Vlookup!$A$1:$AF$1262,MATCH(Stata!$A890,Vlookup!$A:$A,0),MATCH(Stata!R$1,Vlookup!$1:$1,0))</f>
        <v>29.445699999999999</v>
      </c>
      <c r="S890">
        <f ca="1">INDEX(Vlookup!$A$1:$AF$1262,MATCH(Stata!$A890,Vlookup!$A:$A,0),MATCH(Stata!S$1,Vlookup!$1:$1,0))</f>
        <v>16.102799999999998</v>
      </c>
      <c r="T890">
        <f ca="1">INDEX(Vlookup!$A$1:$AF$1262,MATCH(Stata!$A890,Vlookup!$A:$A,0),MATCH(Stata!T$1,Vlookup!$1:$1,0))</f>
        <v>100.8197</v>
      </c>
      <c r="U890">
        <f ca="1">INDEX(Vlookup!$A$1:$AF$1262,MATCH(Stata!$A890,Vlookup!$A:$A,0),MATCH(Stata!U$1,Vlookup!$1:$1,0))</f>
        <v>52.151800000000001</v>
      </c>
      <c r="V890">
        <f ca="1">INDEX(Vlookup!$A$1:$AF$1262,MATCH(Stata!$A890,Vlookup!$A:$A,0),MATCH(Stata!V$1,Vlookup!$1:$1,0))</f>
        <v>34.017699999999998</v>
      </c>
      <c r="W890">
        <f ca="1">INDEX(Vlookup!$A$1:$AF$1262,MATCH(Stata!$A890,Vlookup!$A:$A,0),MATCH(Stata!W$1,Vlookup!$1:$1,0))</f>
        <v>51.091900000000003</v>
      </c>
      <c r="X890">
        <f ca="1">INDEX(Vlookup!$A$1:$AF$1262,MATCH(Stata!$A890,Vlookup!$A:$A,0),MATCH(Stata!X$1,Vlookup!$1:$1,0))</f>
        <v>23.804200000000002</v>
      </c>
      <c r="Y890">
        <f ca="1">INDEX(Vlookup!$A$1:$AF$1262,MATCH(Stata!$A890,Vlookup!$A:$A,0),MATCH(Stata!Y$1,Vlookup!$1:$1,0))</f>
        <v>22.160299999999999</v>
      </c>
      <c r="Z890">
        <f ca="1">INDEX(Vlookup!$A$1:$AF$1262,MATCH(Stata!$A890,Vlookup!$A:$A,0),MATCH(Stata!Z$1,Vlookup!$1:$1,0))</f>
        <v>13.053900000000001</v>
      </c>
      <c r="AA890">
        <f ca="1">INDEX(Vlookup!$A$1:$AF$1262,MATCH(Stata!$A890,Vlookup!$A:$A,0),MATCH(Stata!AA$1,Vlookup!$1:$1,0))</f>
        <v>48.518000000000001</v>
      </c>
      <c r="AB890">
        <f ca="1">INDEX(Vlookup!$A$1:$AF$1262,MATCH(Stata!$A890,Vlookup!$A:$A,0),MATCH(Stata!AB$1,Vlookup!$1:$1,0))</f>
        <v>49.3474</v>
      </c>
      <c r="AC890">
        <f ca="1">INDEX(Vlookup!$A$1:$AF$1262,MATCH(Stata!$A890,Vlookup!$A:$A,0),MATCH(Stata!AC$1,Vlookup!$1:$1,0))</f>
        <v>22.657599999999999</v>
      </c>
      <c r="AD890">
        <f ca="1">INDEX(Vlookup!$A$1:$AF$1262,MATCH(Stata!$A890,Vlookup!$A:$A,0),MATCH(Stata!AD$1,Vlookup!$1:$1,0))</f>
        <v>44.614400000000003</v>
      </c>
      <c r="AE890">
        <f ca="1">INDEX(Vlookup!$A$1:$AF$1262,MATCH(Stata!$A890,Vlookup!$A:$A,0),MATCH(Stata!AE$1,Vlookup!$1:$1,0))</f>
        <v>22.808800000000002</v>
      </c>
      <c r="AF890">
        <f ca="1">INDEX(Vlookup!$A$1:$AF$1262,MATCH(Stata!$A890,Vlookup!$A:$A,0),MATCH(Stata!AF$1,Vlookup!$1:$1,0))</f>
        <v>1522.09</v>
      </c>
      <c r="AG890">
        <f ca="1">INDEX(Vlookup!$A$1:$AG$1262,MATCH(Stata!$A890,Vlookup!$A:$A,0),MATCH(Stata!AG$1,Vlookup!$1:$1,0))</f>
        <v>25.89</v>
      </c>
    </row>
    <row r="891" spans="1:33" hidden="1" x14ac:dyDescent="0.25">
      <c r="A891" s="1">
        <v>40010</v>
      </c>
      <c r="B891">
        <f ca="1">INDEX(Vlookup!$A$1:$AF$1262,MATCH(Stata!$A891,Vlookup!$A:$A,0),MATCH(Stata!B$1,Vlookup!$1:$1,0))</f>
        <v>57.866799999999998</v>
      </c>
      <c r="C891">
        <f ca="1">INDEX(Vlookup!$A$1:$AF$1262,MATCH(Stata!$A891,Vlookup!$A:$A,0),MATCH(Stata!C$1,Vlookup!$1:$1,0))</f>
        <v>10.0715</v>
      </c>
      <c r="D891">
        <f ca="1">INDEX(Vlookup!$A$1:$AF$1262,MATCH(Stata!$A891,Vlookup!$A:$A,0),MATCH(Stata!D$1,Vlookup!$1:$1,0))</f>
        <v>13.7507</v>
      </c>
      <c r="E891">
        <f ca="1">INDEX(Vlookup!$A$1:$AF$1262,MATCH(Stata!$A891,Vlookup!$A:$A,0),MATCH(Stata!E$1,Vlookup!$1:$1,0))</f>
        <v>26.722999999999999</v>
      </c>
      <c r="F891">
        <f ca="1">INDEX(Vlookup!$A$1:$AF$1262,MATCH(Stata!$A891,Vlookup!$A:$A,0),MATCH(Stata!F$1,Vlookup!$1:$1,0))</f>
        <v>10.6808</v>
      </c>
      <c r="G891">
        <f ca="1">INDEX(Vlookup!$A$1:$AF$1262,MATCH(Stata!$A891,Vlookup!$A:$A,0),MATCH(Stata!G$1,Vlookup!$1:$1,0))</f>
        <v>19.396000000000001</v>
      </c>
      <c r="H891">
        <f ca="1">INDEX(Vlookup!$A$1:$AF$1262,MATCH(Stata!$A891,Vlookup!$A:$A,0),MATCH(Stata!H$1,Vlookup!$1:$1,0))</f>
        <v>38.391800000000003</v>
      </c>
      <c r="I891">
        <f ca="1">INDEX(Vlookup!$A$1:$AF$1262,MATCH(Stata!$A891,Vlookup!$A:$A,0),MATCH(Stata!I$1,Vlookup!$1:$1,0))</f>
        <v>31.594999999999999</v>
      </c>
      <c r="J891">
        <f ca="1">INDEX(Vlookup!$A$1:$AF$1262,MATCH(Stata!$A891,Vlookup!$A:$A,0),MATCH(Stata!J$1,Vlookup!$1:$1,0))</f>
        <v>30.2362</v>
      </c>
      <c r="K891">
        <f ca="1">INDEX(Vlookup!$A$1:$AF$1262,MATCH(Stata!$A891,Vlookup!$A:$A,0),MATCH(Stata!K$1,Vlookup!$1:$1,0))</f>
        <v>22.922899999999998</v>
      </c>
      <c r="L891">
        <f ca="1">INDEX(Vlookup!$A$1:$AF$1262,MATCH(Stata!$A891,Vlookup!$A:$A,0),MATCH(Stata!L$1,Vlookup!$1:$1,0))</f>
        <v>24.0032</v>
      </c>
      <c r="M891">
        <f ca="1">INDEX(Vlookup!$A$1:$AF$1262,MATCH(Stata!$A891,Vlookup!$A:$A,0),MATCH(Stata!M$1,Vlookup!$1:$1,0))</f>
        <v>62.752699999999997</v>
      </c>
      <c r="N891">
        <f ca="1">INDEX(Vlookup!$A$1:$AF$1262,MATCH(Stata!$A891,Vlookup!$A:$A,0),MATCH(Stata!N$1,Vlookup!$1:$1,0))</f>
        <v>11.1257</v>
      </c>
      <c r="O891" t="e">
        <f ca="1">INDEX(Vlookup!$A$1:$AF$1262,MATCH(Stata!$A891,Vlookup!$A:$A,0),MATCH(Stata!O$1,Vlookup!$1:$1,0))</f>
        <v>#N/A</v>
      </c>
      <c r="P891">
        <f ca="1">INDEX(Vlookup!$A$1:$AF$1262,MATCH(Stata!$A891,Vlookup!$A:$A,0),MATCH(Stata!P$1,Vlookup!$1:$1,0))</f>
        <v>37.602899999999998</v>
      </c>
      <c r="Q891">
        <f ca="1">INDEX(Vlookup!$A$1:$AF$1262,MATCH(Stata!$A891,Vlookup!$A:$A,0),MATCH(Stata!Q$1,Vlookup!$1:$1,0))</f>
        <v>22.1159</v>
      </c>
      <c r="R891">
        <f ca="1">INDEX(Vlookup!$A$1:$AF$1262,MATCH(Stata!$A891,Vlookup!$A:$A,0),MATCH(Stata!R$1,Vlookup!$1:$1,0))</f>
        <v>29.827300000000001</v>
      </c>
      <c r="S891">
        <f ca="1">INDEX(Vlookup!$A$1:$AF$1262,MATCH(Stata!$A891,Vlookup!$A:$A,0),MATCH(Stata!S$1,Vlookup!$1:$1,0))</f>
        <v>16.504300000000001</v>
      </c>
      <c r="T891">
        <f ca="1">INDEX(Vlookup!$A$1:$AF$1262,MATCH(Stata!$A891,Vlookup!$A:$A,0),MATCH(Stata!T$1,Vlookup!$1:$1,0))</f>
        <v>104.0356</v>
      </c>
      <c r="U891">
        <f ca="1">INDEX(Vlookup!$A$1:$AF$1262,MATCH(Stata!$A891,Vlookup!$A:$A,0),MATCH(Stata!U$1,Vlookup!$1:$1,0))</f>
        <v>52.408299999999997</v>
      </c>
      <c r="V891">
        <f ca="1">INDEX(Vlookup!$A$1:$AF$1262,MATCH(Stata!$A891,Vlookup!$A:$A,0),MATCH(Stata!V$1,Vlookup!$1:$1,0))</f>
        <v>33.895699999999998</v>
      </c>
      <c r="W891">
        <f ca="1">INDEX(Vlookup!$A$1:$AF$1262,MATCH(Stata!$A891,Vlookup!$A:$A,0),MATCH(Stata!W$1,Vlookup!$1:$1,0))</f>
        <v>51.217199999999998</v>
      </c>
      <c r="X891">
        <f ca="1">INDEX(Vlookup!$A$1:$AF$1262,MATCH(Stata!$A891,Vlookup!$A:$A,0),MATCH(Stata!X$1,Vlookup!$1:$1,0))</f>
        <v>23.941700000000001</v>
      </c>
      <c r="Y891">
        <f ca="1">INDEX(Vlookup!$A$1:$AF$1262,MATCH(Stata!$A891,Vlookup!$A:$A,0),MATCH(Stata!Y$1,Vlookup!$1:$1,0))</f>
        <v>22.4543</v>
      </c>
      <c r="Z891">
        <f ca="1">INDEX(Vlookup!$A$1:$AF$1262,MATCH(Stata!$A891,Vlookup!$A:$A,0),MATCH(Stata!Z$1,Vlookup!$1:$1,0))</f>
        <v>13.097300000000001</v>
      </c>
      <c r="AA891">
        <f ca="1">INDEX(Vlookup!$A$1:$AF$1262,MATCH(Stata!$A891,Vlookup!$A:$A,0),MATCH(Stata!AA$1,Vlookup!$1:$1,0))</f>
        <v>49.0152</v>
      </c>
      <c r="AB891">
        <f ca="1">INDEX(Vlookup!$A$1:$AF$1262,MATCH(Stata!$A891,Vlookup!$A:$A,0),MATCH(Stata!AB$1,Vlookup!$1:$1,0))</f>
        <v>49.549399999999999</v>
      </c>
      <c r="AC891">
        <f ca="1">INDEX(Vlookup!$A$1:$AF$1262,MATCH(Stata!$A891,Vlookup!$A:$A,0),MATCH(Stata!AC$1,Vlookup!$1:$1,0))</f>
        <v>22.781099999999999</v>
      </c>
      <c r="AD891">
        <f ca="1">INDEX(Vlookup!$A$1:$AF$1262,MATCH(Stata!$A891,Vlookup!$A:$A,0),MATCH(Stata!AD$1,Vlookup!$1:$1,0))</f>
        <v>44.577599999999997</v>
      </c>
      <c r="AE891">
        <f ca="1">INDEX(Vlookup!$A$1:$AF$1262,MATCH(Stata!$A891,Vlookup!$A:$A,0),MATCH(Stata!AE$1,Vlookup!$1:$1,0))</f>
        <v>23.481300000000001</v>
      </c>
      <c r="AF891">
        <f ca="1">INDEX(Vlookup!$A$1:$AF$1262,MATCH(Stata!$A891,Vlookup!$A:$A,0),MATCH(Stata!AF$1,Vlookup!$1:$1,0))</f>
        <v>1535.3</v>
      </c>
      <c r="AG891">
        <f ca="1">INDEX(Vlookup!$A$1:$AG$1262,MATCH(Stata!$A891,Vlookup!$A:$A,0),MATCH(Stata!AG$1,Vlookup!$1:$1,0))</f>
        <v>25.42</v>
      </c>
    </row>
    <row r="892" spans="1:33" hidden="1" x14ac:dyDescent="0.25">
      <c r="A892" s="1">
        <v>40011</v>
      </c>
      <c r="B892">
        <f ca="1">INDEX(Vlookup!$A$1:$AF$1262,MATCH(Stata!$A892,Vlookup!$A:$A,0),MATCH(Stata!B$1,Vlookup!$1:$1,0))</f>
        <v>57.428699999999999</v>
      </c>
      <c r="C892">
        <f ca="1">INDEX(Vlookup!$A$1:$AF$1262,MATCH(Stata!$A892,Vlookup!$A:$A,0),MATCH(Stata!C$1,Vlookup!$1:$1,0))</f>
        <v>9.8592999999999993</v>
      </c>
      <c r="D892">
        <f ca="1">INDEX(Vlookup!$A$1:$AF$1262,MATCH(Stata!$A892,Vlookup!$A:$A,0),MATCH(Stata!D$1,Vlookup!$1:$1,0))</f>
        <v>14.034000000000001</v>
      </c>
      <c r="E892">
        <f ca="1">INDEX(Vlookup!$A$1:$AF$1262,MATCH(Stata!$A892,Vlookup!$A:$A,0),MATCH(Stata!E$1,Vlookup!$1:$1,0))</f>
        <v>26.486799999999999</v>
      </c>
      <c r="F892">
        <f ca="1">INDEX(Vlookup!$A$1:$AF$1262,MATCH(Stata!$A892,Vlookup!$A:$A,0),MATCH(Stata!F$1,Vlookup!$1:$1,0))</f>
        <v>11.325799999999999</v>
      </c>
      <c r="G892">
        <f ca="1">INDEX(Vlookup!$A$1:$AF$1262,MATCH(Stata!$A892,Vlookup!$A:$A,0),MATCH(Stata!G$1,Vlookup!$1:$1,0))</f>
        <v>19.616900000000001</v>
      </c>
      <c r="H892">
        <f ca="1">INDEX(Vlookup!$A$1:$AF$1262,MATCH(Stata!$A892,Vlookup!$A:$A,0),MATCH(Stata!H$1,Vlookup!$1:$1,0))</f>
        <v>37.761800000000001</v>
      </c>
      <c r="I892">
        <f ca="1">INDEX(Vlookup!$A$1:$AF$1262,MATCH(Stata!$A892,Vlookup!$A:$A,0),MATCH(Stata!I$1,Vlookup!$1:$1,0))</f>
        <v>31.446999999999999</v>
      </c>
      <c r="J892">
        <f ca="1">INDEX(Vlookup!$A$1:$AF$1262,MATCH(Stata!$A892,Vlookup!$A:$A,0),MATCH(Stata!J$1,Vlookup!$1:$1,0))</f>
        <v>30.136399999999998</v>
      </c>
      <c r="K892">
        <f ca="1">INDEX(Vlookup!$A$1:$AF$1262,MATCH(Stata!$A892,Vlookup!$A:$A,0),MATCH(Stata!K$1,Vlookup!$1:$1,0))</f>
        <v>22.710799999999999</v>
      </c>
      <c r="L892">
        <f ca="1">INDEX(Vlookup!$A$1:$AF$1262,MATCH(Stata!$A892,Vlookup!$A:$A,0),MATCH(Stata!L$1,Vlookup!$1:$1,0))</f>
        <v>24.117000000000001</v>
      </c>
      <c r="M892">
        <f ca="1">INDEX(Vlookup!$A$1:$AF$1262,MATCH(Stata!$A892,Vlookup!$A:$A,0),MATCH(Stata!M$1,Vlookup!$1:$1,0))</f>
        <v>62.807699999999997</v>
      </c>
      <c r="N892">
        <f ca="1">INDEX(Vlookup!$A$1:$AF$1262,MATCH(Stata!$A892,Vlookup!$A:$A,0),MATCH(Stata!N$1,Vlookup!$1:$1,0))</f>
        <v>10.4528</v>
      </c>
      <c r="O892" t="e">
        <f ca="1">INDEX(Vlookup!$A$1:$AF$1262,MATCH(Stata!$A892,Vlookup!$A:$A,0),MATCH(Stata!O$1,Vlookup!$1:$1,0))</f>
        <v>#N/A</v>
      </c>
      <c r="P892">
        <f ca="1">INDEX(Vlookup!$A$1:$AF$1262,MATCH(Stata!$A892,Vlookup!$A:$A,0),MATCH(Stata!P$1,Vlookup!$1:$1,0))</f>
        <v>37.896700000000003</v>
      </c>
      <c r="Q892">
        <f ca="1">INDEX(Vlookup!$A$1:$AF$1262,MATCH(Stata!$A892,Vlookup!$A:$A,0),MATCH(Stata!Q$1,Vlookup!$1:$1,0))</f>
        <v>22.360600000000002</v>
      </c>
      <c r="R892">
        <f ca="1">INDEX(Vlookup!$A$1:$AF$1262,MATCH(Stata!$A892,Vlookup!$A:$A,0),MATCH(Stata!R$1,Vlookup!$1:$1,0))</f>
        <v>29.463799999999999</v>
      </c>
      <c r="S892">
        <f ca="1">INDEX(Vlookup!$A$1:$AF$1262,MATCH(Stata!$A892,Vlookup!$A:$A,0),MATCH(Stata!S$1,Vlookup!$1:$1,0))</f>
        <v>16.763000000000002</v>
      </c>
      <c r="T892">
        <f ca="1">INDEX(Vlookup!$A$1:$AF$1262,MATCH(Stata!$A892,Vlookup!$A:$A,0),MATCH(Stata!T$1,Vlookup!$1:$1,0))</f>
        <v>108.5303</v>
      </c>
      <c r="U892">
        <f ca="1">INDEX(Vlookup!$A$1:$AF$1262,MATCH(Stata!$A892,Vlookup!$A:$A,0),MATCH(Stata!U$1,Vlookup!$1:$1,0))</f>
        <v>52.390599999999999</v>
      </c>
      <c r="V892">
        <f ca="1">INDEX(Vlookup!$A$1:$AF$1262,MATCH(Stata!$A892,Vlookup!$A:$A,0),MATCH(Stata!V$1,Vlookup!$1:$1,0))</f>
        <v>34.608699999999999</v>
      </c>
      <c r="W892">
        <f ca="1">INDEX(Vlookup!$A$1:$AF$1262,MATCH(Stata!$A892,Vlookup!$A:$A,0),MATCH(Stata!W$1,Vlookup!$1:$1,0))</f>
        <v>51.772199999999998</v>
      </c>
      <c r="X892">
        <f ca="1">INDEX(Vlookup!$A$1:$AF$1262,MATCH(Stata!$A892,Vlookup!$A:$A,0),MATCH(Stata!X$1,Vlookup!$1:$1,0))</f>
        <v>23.778500000000001</v>
      </c>
      <c r="Y892">
        <f ca="1">INDEX(Vlookup!$A$1:$AF$1262,MATCH(Stata!$A892,Vlookup!$A:$A,0),MATCH(Stata!Y$1,Vlookup!$1:$1,0))</f>
        <v>22.316500000000001</v>
      </c>
      <c r="Z892">
        <f ca="1">INDEX(Vlookup!$A$1:$AF$1262,MATCH(Stata!$A892,Vlookup!$A:$A,0),MATCH(Stata!Z$1,Vlookup!$1:$1,0))</f>
        <v>13.0017</v>
      </c>
      <c r="AA892">
        <f ca="1">INDEX(Vlookup!$A$1:$AF$1262,MATCH(Stata!$A892,Vlookup!$A:$A,0),MATCH(Stata!AA$1,Vlookup!$1:$1,0))</f>
        <v>49.645499999999998</v>
      </c>
      <c r="AB892">
        <f ca="1">INDEX(Vlookup!$A$1:$AF$1262,MATCH(Stata!$A892,Vlookup!$A:$A,0),MATCH(Stata!AB$1,Vlookup!$1:$1,0))</f>
        <v>49.393299999999996</v>
      </c>
      <c r="AC892">
        <f ca="1">INDEX(Vlookup!$A$1:$AF$1262,MATCH(Stata!$A892,Vlookup!$A:$A,0),MATCH(Stata!AC$1,Vlookup!$1:$1,0))</f>
        <v>22.8506</v>
      </c>
      <c r="AD892">
        <f ca="1">INDEX(Vlookup!$A$1:$AF$1262,MATCH(Stata!$A892,Vlookup!$A:$A,0),MATCH(Stata!AD$1,Vlookup!$1:$1,0))</f>
        <v>44.559199999999997</v>
      </c>
      <c r="AE892">
        <f ca="1">INDEX(Vlookup!$A$1:$AF$1262,MATCH(Stata!$A892,Vlookup!$A:$A,0),MATCH(Stata!AE$1,Vlookup!$1:$1,0))</f>
        <v>23.216000000000001</v>
      </c>
      <c r="AF892">
        <f ca="1">INDEX(Vlookup!$A$1:$AF$1262,MATCH(Stata!$A892,Vlookup!$A:$A,0),MATCH(Stata!AF$1,Vlookup!$1:$1,0))</f>
        <v>1534.71</v>
      </c>
      <c r="AG892">
        <f ca="1">INDEX(Vlookup!$A$1:$AG$1262,MATCH(Stata!$A892,Vlookup!$A:$A,0),MATCH(Stata!AG$1,Vlookup!$1:$1,0))</f>
        <v>24.34</v>
      </c>
    </row>
    <row r="893" spans="1:33" hidden="1" x14ac:dyDescent="0.25">
      <c r="A893" s="1">
        <v>40014</v>
      </c>
      <c r="B893">
        <f ca="1">INDEX(Vlookup!$A$1:$AF$1262,MATCH(Stata!$A893,Vlookup!$A:$A,0),MATCH(Stata!B$1,Vlookup!$1:$1,0))</f>
        <v>58.2684</v>
      </c>
      <c r="C893">
        <f ca="1">INDEX(Vlookup!$A$1:$AF$1262,MATCH(Stata!$A893,Vlookup!$A:$A,0),MATCH(Stata!C$1,Vlookup!$1:$1,0))</f>
        <v>10.225899999999999</v>
      </c>
      <c r="D893">
        <f ca="1">INDEX(Vlookup!$A$1:$AF$1262,MATCH(Stata!$A893,Vlookup!$A:$A,0),MATCH(Stata!D$1,Vlookup!$1:$1,0))</f>
        <v>13.9773</v>
      </c>
      <c r="E893">
        <f ca="1">INDEX(Vlookup!$A$1:$AF$1262,MATCH(Stata!$A893,Vlookup!$A:$A,0),MATCH(Stata!E$1,Vlookup!$1:$1,0))</f>
        <v>27.299399999999999</v>
      </c>
      <c r="F893">
        <f ca="1">INDEX(Vlookup!$A$1:$AF$1262,MATCH(Stata!$A893,Vlookup!$A:$A,0),MATCH(Stata!F$1,Vlookup!$1:$1,0))</f>
        <v>11.275600000000001</v>
      </c>
      <c r="G893">
        <f ca="1">INDEX(Vlookup!$A$1:$AF$1262,MATCH(Stata!$A893,Vlookup!$A:$A,0),MATCH(Stata!G$1,Vlookup!$1:$1,0))</f>
        <v>19.976800000000001</v>
      </c>
      <c r="H893">
        <f ca="1">INDEX(Vlookup!$A$1:$AF$1262,MATCH(Stata!$A893,Vlookup!$A:$A,0),MATCH(Stata!H$1,Vlookup!$1:$1,0))</f>
        <v>38.528700000000001</v>
      </c>
      <c r="I893">
        <f ca="1">INDEX(Vlookup!$A$1:$AF$1262,MATCH(Stata!$A893,Vlookup!$A:$A,0),MATCH(Stata!I$1,Vlookup!$1:$1,0))</f>
        <v>33.908000000000001</v>
      </c>
      <c r="J893">
        <f ca="1">INDEX(Vlookup!$A$1:$AF$1262,MATCH(Stata!$A893,Vlookup!$A:$A,0),MATCH(Stata!J$1,Vlookup!$1:$1,0))</f>
        <v>27.8413</v>
      </c>
      <c r="K893">
        <f ca="1">INDEX(Vlookup!$A$1:$AF$1262,MATCH(Stata!$A893,Vlookup!$A:$A,0),MATCH(Stata!K$1,Vlookup!$1:$1,0))</f>
        <v>23.031199999999998</v>
      </c>
      <c r="L893">
        <f ca="1">INDEX(Vlookup!$A$1:$AF$1262,MATCH(Stata!$A893,Vlookup!$A:$A,0),MATCH(Stata!L$1,Vlookup!$1:$1,0))</f>
        <v>24.7818</v>
      </c>
      <c r="M893">
        <f ca="1">INDEX(Vlookup!$A$1:$AF$1262,MATCH(Stata!$A893,Vlookup!$A:$A,0),MATCH(Stata!M$1,Vlookup!$1:$1,0))</f>
        <v>63.192599999999999</v>
      </c>
      <c r="N893">
        <f ca="1">INDEX(Vlookup!$A$1:$AF$1262,MATCH(Stata!$A893,Vlookup!$A:$A,0),MATCH(Stata!N$1,Vlookup!$1:$1,0))</f>
        <v>10.470700000000001</v>
      </c>
      <c r="O893" t="e">
        <f ca="1">INDEX(Vlookup!$A$1:$AF$1262,MATCH(Stata!$A893,Vlookup!$A:$A,0),MATCH(Stata!O$1,Vlookup!$1:$1,0))</f>
        <v>#N/A</v>
      </c>
      <c r="P893">
        <f ca="1">INDEX(Vlookup!$A$1:$AF$1262,MATCH(Stata!$A893,Vlookup!$A:$A,0),MATCH(Stata!P$1,Vlookup!$1:$1,0))</f>
        <v>38.323300000000003</v>
      </c>
      <c r="Q893">
        <f ca="1">INDEX(Vlookup!$A$1:$AF$1262,MATCH(Stata!$A893,Vlookup!$A:$A,0),MATCH(Stata!Q$1,Vlookup!$1:$1,0))</f>
        <v>22.478400000000001</v>
      </c>
      <c r="R893">
        <f ca="1">INDEX(Vlookup!$A$1:$AF$1262,MATCH(Stata!$A893,Vlookup!$A:$A,0),MATCH(Stata!R$1,Vlookup!$1:$1,0))</f>
        <v>30.317900000000002</v>
      </c>
      <c r="S893">
        <f ca="1">INDEX(Vlookup!$A$1:$AF$1262,MATCH(Stata!$A893,Vlookup!$A:$A,0),MATCH(Stata!S$1,Vlookup!$1:$1,0))</f>
        <v>16.8611</v>
      </c>
      <c r="T893">
        <f ca="1">INDEX(Vlookup!$A$1:$AF$1262,MATCH(Stata!$A893,Vlookup!$A:$A,0),MATCH(Stata!T$1,Vlookup!$1:$1,0))</f>
        <v>109.4894</v>
      </c>
      <c r="U893">
        <f ca="1">INDEX(Vlookup!$A$1:$AF$1262,MATCH(Stata!$A893,Vlookup!$A:$A,0),MATCH(Stata!U$1,Vlookup!$1:$1,0))</f>
        <v>52.240299999999998</v>
      </c>
      <c r="V893">
        <f ca="1">INDEX(Vlookup!$A$1:$AF$1262,MATCH(Stata!$A893,Vlookup!$A:$A,0),MATCH(Stata!V$1,Vlookup!$1:$1,0))</f>
        <v>34.693199999999997</v>
      </c>
      <c r="W893">
        <f ca="1">INDEX(Vlookup!$A$1:$AF$1262,MATCH(Stata!$A893,Vlookup!$A:$A,0),MATCH(Stata!W$1,Vlookup!$1:$1,0))</f>
        <v>52.165999999999997</v>
      </c>
      <c r="X893">
        <f ca="1">INDEX(Vlookup!$A$1:$AF$1262,MATCH(Stata!$A893,Vlookup!$A:$A,0),MATCH(Stata!X$1,Vlookup!$1:$1,0))</f>
        <v>24.001799999999999</v>
      </c>
      <c r="Y893">
        <f ca="1">INDEX(Vlookup!$A$1:$AF$1262,MATCH(Stata!$A893,Vlookup!$A:$A,0),MATCH(Stata!Y$1,Vlookup!$1:$1,0))</f>
        <v>22.536999999999999</v>
      </c>
      <c r="Z893">
        <f ca="1">INDEX(Vlookup!$A$1:$AF$1262,MATCH(Stata!$A893,Vlookup!$A:$A,0),MATCH(Stata!Z$1,Vlookup!$1:$1,0))</f>
        <v>13.262499999999999</v>
      </c>
      <c r="AA893">
        <f ca="1">INDEX(Vlookup!$A$1:$AF$1262,MATCH(Stata!$A893,Vlookup!$A:$A,0),MATCH(Stata!AA$1,Vlookup!$1:$1,0))</f>
        <v>49.325899999999997</v>
      </c>
      <c r="AB893">
        <f ca="1">INDEX(Vlookup!$A$1:$AF$1262,MATCH(Stata!$A893,Vlookup!$A:$A,0),MATCH(Stata!AB$1,Vlookup!$1:$1,0))</f>
        <v>50.467500000000001</v>
      </c>
      <c r="AC893">
        <f ca="1">INDEX(Vlookup!$A$1:$AF$1262,MATCH(Stata!$A893,Vlookup!$A:$A,0),MATCH(Stata!AC$1,Vlookup!$1:$1,0))</f>
        <v>22.989599999999999</v>
      </c>
      <c r="AD893">
        <f ca="1">INDEX(Vlookup!$A$1:$AF$1262,MATCH(Stata!$A893,Vlookup!$A:$A,0),MATCH(Stata!AD$1,Vlookup!$1:$1,0))</f>
        <v>44.862499999999997</v>
      </c>
      <c r="AE893">
        <f ca="1">INDEX(Vlookup!$A$1:$AF$1262,MATCH(Stata!$A893,Vlookup!$A:$A,0),MATCH(Stata!AE$1,Vlookup!$1:$1,0))</f>
        <v>24.0306</v>
      </c>
      <c r="AF893">
        <f ca="1">INDEX(Vlookup!$A$1:$AF$1262,MATCH(Stata!$A893,Vlookup!$A:$A,0),MATCH(Stata!AF$1,Vlookup!$1:$1,0))</f>
        <v>1552.26</v>
      </c>
      <c r="AG893">
        <f ca="1">INDEX(Vlookup!$A$1:$AG$1262,MATCH(Stata!$A893,Vlookup!$A:$A,0),MATCH(Stata!AG$1,Vlookup!$1:$1,0))</f>
        <v>24.4</v>
      </c>
    </row>
    <row r="894" spans="1:33" hidden="1" x14ac:dyDescent="0.25">
      <c r="A894" s="1">
        <v>40015</v>
      </c>
      <c r="B894">
        <f ca="1">INDEX(Vlookup!$A$1:$AF$1262,MATCH(Stata!$A894,Vlookup!$A:$A,0),MATCH(Stata!B$1,Vlookup!$1:$1,0))</f>
        <v>58.596899999999998</v>
      </c>
      <c r="C894">
        <f ca="1">INDEX(Vlookup!$A$1:$AF$1262,MATCH(Stata!$A894,Vlookup!$A:$A,0),MATCH(Stata!C$1,Vlookup!$1:$1,0))</f>
        <v>9.7820999999999998</v>
      </c>
      <c r="D894">
        <f ca="1">INDEX(Vlookup!$A$1:$AF$1262,MATCH(Stata!$A894,Vlookup!$A:$A,0),MATCH(Stata!D$1,Vlookup!$1:$1,0))</f>
        <v>14.0259</v>
      </c>
      <c r="E894">
        <f ca="1">INDEX(Vlookup!$A$1:$AF$1262,MATCH(Stata!$A894,Vlookup!$A:$A,0),MATCH(Stata!E$1,Vlookup!$1:$1,0))</f>
        <v>27.7624</v>
      </c>
      <c r="F894">
        <f ca="1">INDEX(Vlookup!$A$1:$AF$1262,MATCH(Stata!$A894,Vlookup!$A:$A,0),MATCH(Stata!F$1,Vlookup!$1:$1,0))</f>
        <v>11.158300000000001</v>
      </c>
      <c r="G894">
        <f ca="1">INDEX(Vlookup!$A$1:$AF$1262,MATCH(Stata!$A894,Vlookup!$A:$A,0),MATCH(Stata!G$1,Vlookup!$1:$1,0))</f>
        <v>20.099599999999999</v>
      </c>
      <c r="H894">
        <f ca="1">INDEX(Vlookup!$A$1:$AF$1262,MATCH(Stata!$A894,Vlookup!$A:$A,0),MATCH(Stata!H$1,Vlookup!$1:$1,0))</f>
        <v>39.2774</v>
      </c>
      <c r="I894">
        <f ca="1">INDEX(Vlookup!$A$1:$AF$1262,MATCH(Stata!$A894,Vlookup!$A:$A,0),MATCH(Stata!I$1,Vlookup!$1:$1,0))</f>
        <v>36.507800000000003</v>
      </c>
      <c r="J894">
        <f ca="1">INDEX(Vlookup!$A$1:$AF$1262,MATCH(Stata!$A894,Vlookup!$A:$A,0),MATCH(Stata!J$1,Vlookup!$1:$1,0))</f>
        <v>26.444199999999999</v>
      </c>
      <c r="K894">
        <f ca="1">INDEX(Vlookup!$A$1:$AF$1262,MATCH(Stata!$A894,Vlookup!$A:$A,0),MATCH(Stata!K$1,Vlookup!$1:$1,0))</f>
        <v>22.724299999999999</v>
      </c>
      <c r="L894">
        <f ca="1">INDEX(Vlookup!$A$1:$AF$1262,MATCH(Stata!$A894,Vlookup!$A:$A,0),MATCH(Stata!L$1,Vlookup!$1:$1,0))</f>
        <v>24.773</v>
      </c>
      <c r="M894">
        <f ca="1">INDEX(Vlookup!$A$1:$AF$1262,MATCH(Stata!$A894,Vlookup!$A:$A,0),MATCH(Stata!M$1,Vlookup!$1:$1,0))</f>
        <v>64.595100000000002</v>
      </c>
      <c r="N894">
        <f ca="1">INDEX(Vlookup!$A$1:$AF$1262,MATCH(Stata!$A894,Vlookup!$A:$A,0),MATCH(Stata!N$1,Vlookup!$1:$1,0))</f>
        <v>10.2913</v>
      </c>
      <c r="O894" t="e">
        <f ca="1">INDEX(Vlookup!$A$1:$AF$1262,MATCH(Stata!$A894,Vlookup!$A:$A,0),MATCH(Stata!O$1,Vlookup!$1:$1,0))</f>
        <v>#N/A</v>
      </c>
      <c r="P894">
        <f ca="1">INDEX(Vlookup!$A$1:$AF$1262,MATCH(Stata!$A894,Vlookup!$A:$A,0),MATCH(Stata!P$1,Vlookup!$1:$1,0))</f>
        <v>38.456000000000003</v>
      </c>
      <c r="Q894">
        <f ca="1">INDEX(Vlookup!$A$1:$AF$1262,MATCH(Stata!$A894,Vlookup!$A:$A,0),MATCH(Stata!Q$1,Vlookup!$1:$1,0))</f>
        <v>22.170300000000001</v>
      </c>
      <c r="R894">
        <f ca="1">INDEX(Vlookup!$A$1:$AF$1262,MATCH(Stata!$A894,Vlookup!$A:$A,0),MATCH(Stata!R$1,Vlookup!$1:$1,0))</f>
        <v>30.354199999999999</v>
      </c>
      <c r="S894">
        <f ca="1">INDEX(Vlookup!$A$1:$AF$1262,MATCH(Stata!$A894,Vlookup!$A:$A,0),MATCH(Stata!S$1,Vlookup!$1:$1,0))</f>
        <v>16.8611</v>
      </c>
      <c r="T894">
        <f ca="1">INDEX(Vlookup!$A$1:$AF$1262,MATCH(Stata!$A894,Vlookup!$A:$A,0),MATCH(Stata!T$1,Vlookup!$1:$1,0))</f>
        <v>110.0536</v>
      </c>
      <c r="U894">
        <f ca="1">INDEX(Vlookup!$A$1:$AF$1262,MATCH(Stata!$A894,Vlookup!$A:$A,0),MATCH(Stata!U$1,Vlookup!$1:$1,0))</f>
        <v>52.620600000000003</v>
      </c>
      <c r="V894">
        <f ca="1">INDEX(Vlookup!$A$1:$AF$1262,MATCH(Stata!$A894,Vlookup!$A:$A,0),MATCH(Stata!V$1,Vlookup!$1:$1,0))</f>
        <v>34.6556</v>
      </c>
      <c r="W894">
        <f ca="1">INDEX(Vlookup!$A$1:$AF$1262,MATCH(Stata!$A894,Vlookup!$A:$A,0),MATCH(Stata!W$1,Vlookup!$1:$1,0))</f>
        <v>52.479300000000002</v>
      </c>
      <c r="X894">
        <f ca="1">INDEX(Vlookup!$A$1:$AF$1262,MATCH(Stata!$A894,Vlookup!$A:$A,0),MATCH(Stata!X$1,Vlookup!$1:$1,0))</f>
        <v>25.470800000000001</v>
      </c>
      <c r="Y894">
        <f ca="1">INDEX(Vlookup!$A$1:$AF$1262,MATCH(Stata!$A894,Vlookup!$A:$A,0),MATCH(Stata!Y$1,Vlookup!$1:$1,0))</f>
        <v>22.8126</v>
      </c>
      <c r="Z894">
        <f ca="1">INDEX(Vlookup!$A$1:$AF$1262,MATCH(Stata!$A894,Vlookup!$A:$A,0),MATCH(Stata!Z$1,Vlookup!$1:$1,0))</f>
        <v>13.6449</v>
      </c>
      <c r="AA894">
        <f ca="1">INDEX(Vlookup!$A$1:$AF$1262,MATCH(Stata!$A894,Vlookup!$A:$A,0),MATCH(Stata!AA$1,Vlookup!$1:$1,0))</f>
        <v>49.263800000000003</v>
      </c>
      <c r="AB894">
        <f ca="1">INDEX(Vlookup!$A$1:$AF$1262,MATCH(Stata!$A894,Vlookup!$A:$A,0),MATCH(Stata!AB$1,Vlookup!$1:$1,0))</f>
        <v>49.549399999999999</v>
      </c>
      <c r="AC894">
        <f ca="1">INDEX(Vlookup!$A$1:$AF$1262,MATCH(Stata!$A894,Vlookup!$A:$A,0),MATCH(Stata!AC$1,Vlookup!$1:$1,0))</f>
        <v>23.414400000000001</v>
      </c>
      <c r="AD894">
        <f ca="1">INDEX(Vlookup!$A$1:$AF$1262,MATCH(Stata!$A894,Vlookup!$A:$A,0),MATCH(Stata!AD$1,Vlookup!$1:$1,0))</f>
        <v>44.8992</v>
      </c>
      <c r="AE894">
        <f ca="1">INDEX(Vlookup!$A$1:$AF$1262,MATCH(Stata!$A894,Vlookup!$A:$A,0),MATCH(Stata!AE$1,Vlookup!$1:$1,0))</f>
        <v>23.869599999999998</v>
      </c>
      <c r="AF894">
        <f ca="1">INDEX(Vlookup!$A$1:$AF$1262,MATCH(Stata!$A894,Vlookup!$A:$A,0),MATCH(Stata!AF$1,Vlookup!$1:$1,0))</f>
        <v>1557.91</v>
      </c>
      <c r="AG894">
        <f ca="1">INDEX(Vlookup!$A$1:$AG$1262,MATCH(Stata!$A894,Vlookup!$A:$A,0),MATCH(Stata!AG$1,Vlookup!$1:$1,0))</f>
        <v>23.87</v>
      </c>
    </row>
    <row r="895" spans="1:33" hidden="1" x14ac:dyDescent="0.25">
      <c r="A895" s="1">
        <v>40016</v>
      </c>
      <c r="B895">
        <f ca="1">INDEX(Vlookup!$A$1:$AF$1262,MATCH(Stata!$A895,Vlookup!$A:$A,0),MATCH(Stata!B$1,Vlookup!$1:$1,0))</f>
        <v>59.0259</v>
      </c>
      <c r="C895">
        <f ca="1">INDEX(Vlookup!$A$1:$AF$1262,MATCH(Stata!$A895,Vlookup!$A:$A,0),MATCH(Stata!C$1,Vlookup!$1:$1,0))</f>
        <v>9.84</v>
      </c>
      <c r="D895">
        <f ca="1">INDEX(Vlookup!$A$1:$AF$1262,MATCH(Stata!$A895,Vlookup!$A:$A,0),MATCH(Stata!D$1,Vlookup!$1:$1,0))</f>
        <v>14.0016</v>
      </c>
      <c r="E895">
        <f ca="1">INDEX(Vlookup!$A$1:$AF$1262,MATCH(Stata!$A895,Vlookup!$A:$A,0),MATCH(Stata!E$1,Vlookup!$1:$1,0))</f>
        <v>27.176600000000001</v>
      </c>
      <c r="F895">
        <f ca="1">INDEX(Vlookup!$A$1:$AF$1262,MATCH(Stata!$A895,Vlookup!$A:$A,0),MATCH(Stata!F$1,Vlookup!$1:$1,0))</f>
        <v>10.9908</v>
      </c>
      <c r="G895">
        <f ca="1">INDEX(Vlookup!$A$1:$AF$1262,MATCH(Stata!$A895,Vlookup!$A:$A,0),MATCH(Stata!G$1,Vlookup!$1:$1,0))</f>
        <v>20.320399999999999</v>
      </c>
      <c r="H895">
        <f ca="1">INDEX(Vlookup!$A$1:$AF$1262,MATCH(Stata!$A895,Vlookup!$A:$A,0),MATCH(Stata!H$1,Vlookup!$1:$1,0))</f>
        <v>38.3461</v>
      </c>
      <c r="I895">
        <f ca="1">INDEX(Vlookup!$A$1:$AF$1262,MATCH(Stata!$A895,Vlookup!$A:$A,0),MATCH(Stata!I$1,Vlookup!$1:$1,0))</f>
        <v>35.767600000000002</v>
      </c>
      <c r="J895">
        <f ca="1">INDEX(Vlookup!$A$1:$AF$1262,MATCH(Stata!$A895,Vlookup!$A:$A,0),MATCH(Stata!J$1,Vlookup!$1:$1,0))</f>
        <v>27.941099999999999</v>
      </c>
      <c r="K895">
        <f ca="1">INDEX(Vlookup!$A$1:$AF$1262,MATCH(Stata!$A895,Vlookup!$A:$A,0),MATCH(Stata!K$1,Vlookup!$1:$1,0))</f>
        <v>22.1737</v>
      </c>
      <c r="L895">
        <f ca="1">INDEX(Vlookup!$A$1:$AF$1262,MATCH(Stata!$A895,Vlookup!$A:$A,0),MATCH(Stata!L$1,Vlookup!$1:$1,0))</f>
        <v>24.904199999999999</v>
      </c>
      <c r="M895">
        <f ca="1">INDEX(Vlookup!$A$1:$AF$1262,MATCH(Stata!$A895,Vlookup!$A:$A,0),MATCH(Stata!M$1,Vlookup!$1:$1,0))</f>
        <v>64.155100000000004</v>
      </c>
      <c r="N895">
        <f ca="1">INDEX(Vlookup!$A$1:$AF$1262,MATCH(Stata!$A895,Vlookup!$A:$A,0),MATCH(Stata!N$1,Vlookup!$1:$1,0))</f>
        <v>10.434900000000001</v>
      </c>
      <c r="O895" t="e">
        <f ca="1">INDEX(Vlookup!$A$1:$AF$1262,MATCH(Stata!$A895,Vlookup!$A:$A,0),MATCH(Stata!O$1,Vlookup!$1:$1,0))</f>
        <v>#N/A</v>
      </c>
      <c r="P895">
        <f ca="1">INDEX(Vlookup!$A$1:$AF$1262,MATCH(Stata!$A895,Vlookup!$A:$A,0),MATCH(Stata!P$1,Vlookup!$1:$1,0))</f>
        <v>38.673999999999999</v>
      </c>
      <c r="Q895">
        <f ca="1">INDEX(Vlookup!$A$1:$AF$1262,MATCH(Stata!$A895,Vlookup!$A:$A,0),MATCH(Stata!Q$1,Vlookup!$1:$1,0))</f>
        <v>22.4512</v>
      </c>
      <c r="R895">
        <f ca="1">INDEX(Vlookup!$A$1:$AF$1262,MATCH(Stata!$A895,Vlookup!$A:$A,0),MATCH(Stata!R$1,Vlookup!$1:$1,0))</f>
        <v>30.327000000000002</v>
      </c>
      <c r="S895">
        <f ca="1">INDEX(Vlookup!$A$1:$AF$1262,MATCH(Stata!$A895,Vlookup!$A:$A,0),MATCH(Stata!S$1,Vlookup!$1:$1,0))</f>
        <v>17.075199999999999</v>
      </c>
      <c r="T895">
        <f ca="1">INDEX(Vlookup!$A$1:$AF$1262,MATCH(Stata!$A895,Vlookup!$A:$A,0),MATCH(Stata!T$1,Vlookup!$1:$1,0))</f>
        <v>108.6713</v>
      </c>
      <c r="U895">
        <f ca="1">INDEX(Vlookup!$A$1:$AF$1262,MATCH(Stata!$A895,Vlookup!$A:$A,0),MATCH(Stata!U$1,Vlookup!$1:$1,0))</f>
        <v>52.3553</v>
      </c>
      <c r="V895">
        <f ca="1">INDEX(Vlookup!$A$1:$AF$1262,MATCH(Stata!$A895,Vlookup!$A:$A,0),MATCH(Stata!V$1,Vlookup!$1:$1,0))</f>
        <v>34.552399999999999</v>
      </c>
      <c r="W895">
        <f ca="1">INDEX(Vlookup!$A$1:$AF$1262,MATCH(Stata!$A895,Vlookup!$A:$A,0),MATCH(Stata!W$1,Vlookup!$1:$1,0))</f>
        <v>52.6494</v>
      </c>
      <c r="X895">
        <f ca="1">INDEX(Vlookup!$A$1:$AF$1262,MATCH(Stata!$A895,Vlookup!$A:$A,0),MATCH(Stata!X$1,Vlookup!$1:$1,0))</f>
        <v>25.298999999999999</v>
      </c>
      <c r="Y895">
        <f ca="1">INDEX(Vlookup!$A$1:$AF$1262,MATCH(Stata!$A895,Vlookup!$A:$A,0),MATCH(Stata!Y$1,Vlookup!$1:$1,0))</f>
        <v>22.785</v>
      </c>
      <c r="Z895">
        <f ca="1">INDEX(Vlookup!$A$1:$AF$1262,MATCH(Stata!$A895,Vlookup!$A:$A,0),MATCH(Stata!Z$1,Vlookup!$1:$1,0))</f>
        <v>13.7926</v>
      </c>
      <c r="AA895">
        <f ca="1">INDEX(Vlookup!$A$1:$AF$1262,MATCH(Stata!$A895,Vlookup!$A:$A,0),MATCH(Stata!AA$1,Vlookup!$1:$1,0))</f>
        <v>49.102699999999999</v>
      </c>
      <c r="AB895">
        <f ca="1">INDEX(Vlookup!$A$1:$AF$1262,MATCH(Stata!$A895,Vlookup!$A:$A,0),MATCH(Stata!AB$1,Vlookup!$1:$1,0))</f>
        <v>48.768999999999998</v>
      </c>
      <c r="AC895">
        <f ca="1">INDEX(Vlookup!$A$1:$AF$1262,MATCH(Stata!$A895,Vlookup!$A:$A,0),MATCH(Stata!AC$1,Vlookup!$1:$1,0))</f>
        <v>23.267600000000002</v>
      </c>
      <c r="AD895">
        <f ca="1">INDEX(Vlookup!$A$1:$AF$1262,MATCH(Stata!$A895,Vlookup!$A:$A,0),MATCH(Stata!AD$1,Vlookup!$1:$1,0))</f>
        <v>45.184100000000001</v>
      </c>
      <c r="AE895">
        <f ca="1">INDEX(Vlookup!$A$1:$AF$1262,MATCH(Stata!$A895,Vlookup!$A:$A,0),MATCH(Stata!AE$1,Vlookup!$1:$1,0))</f>
        <v>24.040099999999999</v>
      </c>
      <c r="AF895">
        <f ca="1">INDEX(Vlookup!$A$1:$AF$1262,MATCH(Stata!$A895,Vlookup!$A:$A,0),MATCH(Stata!AF$1,Vlookup!$1:$1,0))</f>
        <v>1557.37</v>
      </c>
      <c r="AG895">
        <f ca="1">INDEX(Vlookup!$A$1:$AG$1262,MATCH(Stata!$A895,Vlookup!$A:$A,0),MATCH(Stata!AG$1,Vlookup!$1:$1,0))</f>
        <v>23.47</v>
      </c>
    </row>
    <row r="896" spans="1:33" hidden="1" x14ac:dyDescent="0.25">
      <c r="A896" s="1">
        <v>40017</v>
      </c>
      <c r="B896">
        <f ca="1">INDEX(Vlookup!$A$1:$AF$1262,MATCH(Stata!$A896,Vlookup!$A:$A,0),MATCH(Stata!B$1,Vlookup!$1:$1,0))</f>
        <v>63.3705</v>
      </c>
      <c r="C896">
        <f ca="1">INDEX(Vlookup!$A$1:$AF$1262,MATCH(Stata!$A896,Vlookup!$A:$A,0),MATCH(Stata!C$1,Vlookup!$1:$1,0))</f>
        <v>10.418799999999999</v>
      </c>
      <c r="D896">
        <f ca="1">INDEX(Vlookup!$A$1:$AF$1262,MATCH(Stata!$A896,Vlookup!$A:$A,0),MATCH(Stata!D$1,Vlookup!$1:$1,0))</f>
        <v>14.0906</v>
      </c>
      <c r="E896">
        <f ca="1">INDEX(Vlookup!$A$1:$AF$1262,MATCH(Stata!$A896,Vlookup!$A:$A,0),MATCH(Stata!E$1,Vlookup!$1:$1,0))</f>
        <v>27.828600000000002</v>
      </c>
      <c r="F896">
        <f ca="1">INDEX(Vlookup!$A$1:$AF$1262,MATCH(Stata!$A896,Vlookup!$A:$A,0),MATCH(Stata!F$1,Vlookup!$1:$1,0))</f>
        <v>10.605399999999999</v>
      </c>
      <c r="G896">
        <f ca="1">INDEX(Vlookup!$A$1:$AF$1262,MATCH(Stata!$A896,Vlookup!$A:$A,0),MATCH(Stata!G$1,Vlookup!$1:$1,0))</f>
        <v>20.844000000000001</v>
      </c>
      <c r="H896">
        <f ca="1">INDEX(Vlookup!$A$1:$AF$1262,MATCH(Stata!$A896,Vlookup!$A:$A,0),MATCH(Stata!H$1,Vlookup!$1:$1,0))</f>
        <v>38.3005</v>
      </c>
      <c r="I896">
        <f ca="1">INDEX(Vlookup!$A$1:$AF$1262,MATCH(Stata!$A896,Vlookup!$A:$A,0),MATCH(Stata!I$1,Vlookup!$1:$1,0))</f>
        <v>38.173099999999998</v>
      </c>
      <c r="J896">
        <f ca="1">INDEX(Vlookup!$A$1:$AF$1262,MATCH(Stata!$A896,Vlookup!$A:$A,0),MATCH(Stata!J$1,Vlookup!$1:$1,0))</f>
        <v>27.6417</v>
      </c>
      <c r="K896">
        <f ca="1">INDEX(Vlookup!$A$1:$AF$1262,MATCH(Stata!$A896,Vlookup!$A:$A,0),MATCH(Stata!K$1,Vlookup!$1:$1,0))</f>
        <v>22.196200000000001</v>
      </c>
      <c r="L896">
        <f ca="1">INDEX(Vlookup!$A$1:$AF$1262,MATCH(Stata!$A896,Vlookup!$A:$A,0),MATCH(Stata!L$1,Vlookup!$1:$1,0))</f>
        <v>26.373799999999999</v>
      </c>
      <c r="M896">
        <f ca="1">INDEX(Vlookup!$A$1:$AF$1262,MATCH(Stata!$A896,Vlookup!$A:$A,0),MATCH(Stata!M$1,Vlookup!$1:$1,0))</f>
        <v>65.640100000000004</v>
      </c>
      <c r="N896">
        <f ca="1">INDEX(Vlookup!$A$1:$AF$1262,MATCH(Stata!$A896,Vlookup!$A:$A,0),MATCH(Stata!N$1,Vlookup!$1:$1,0))</f>
        <v>10.722</v>
      </c>
      <c r="O896" t="e">
        <f ca="1">INDEX(Vlookup!$A$1:$AF$1262,MATCH(Stata!$A896,Vlookup!$A:$A,0),MATCH(Stata!O$1,Vlookup!$1:$1,0))</f>
        <v>#N/A</v>
      </c>
      <c r="P896">
        <f ca="1">INDEX(Vlookup!$A$1:$AF$1262,MATCH(Stata!$A896,Vlookup!$A:$A,0),MATCH(Stata!P$1,Vlookup!$1:$1,0))</f>
        <v>39.470199999999998</v>
      </c>
      <c r="Q896">
        <f ca="1">INDEX(Vlookup!$A$1:$AF$1262,MATCH(Stata!$A896,Vlookup!$A:$A,0),MATCH(Stata!Q$1,Vlookup!$1:$1,0))</f>
        <v>22.913499999999999</v>
      </c>
      <c r="R896">
        <f ca="1">INDEX(Vlookup!$A$1:$AF$1262,MATCH(Stata!$A896,Vlookup!$A:$A,0),MATCH(Stata!R$1,Vlookup!$1:$1,0))</f>
        <v>31.0901</v>
      </c>
      <c r="S896">
        <f ca="1">INDEX(Vlookup!$A$1:$AF$1262,MATCH(Stata!$A896,Vlookup!$A:$A,0),MATCH(Stata!S$1,Vlookup!$1:$1,0))</f>
        <v>17.378499999999999</v>
      </c>
      <c r="T896">
        <f ca="1">INDEX(Vlookup!$A$1:$AF$1262,MATCH(Stata!$A896,Vlookup!$A:$A,0),MATCH(Stata!T$1,Vlookup!$1:$1,0))</f>
        <v>110.0724</v>
      </c>
      <c r="U896">
        <f ca="1">INDEX(Vlookup!$A$1:$AF$1262,MATCH(Stata!$A896,Vlookup!$A:$A,0),MATCH(Stata!U$1,Vlookup!$1:$1,0))</f>
        <v>53.266300000000001</v>
      </c>
      <c r="V896">
        <f ca="1">INDEX(Vlookup!$A$1:$AF$1262,MATCH(Stata!$A896,Vlookup!$A:$A,0),MATCH(Stata!V$1,Vlookup!$1:$1,0))</f>
        <v>35.790799999999997</v>
      </c>
      <c r="W896">
        <f ca="1">INDEX(Vlookup!$A$1:$AF$1262,MATCH(Stata!$A896,Vlookup!$A:$A,0),MATCH(Stata!W$1,Vlookup!$1:$1,0))</f>
        <v>50.2057</v>
      </c>
      <c r="X896">
        <f ca="1">INDEX(Vlookup!$A$1:$AF$1262,MATCH(Stata!$A896,Vlookup!$A:$A,0),MATCH(Stata!X$1,Vlookup!$1:$1,0))</f>
        <v>25.9862</v>
      </c>
      <c r="Y896">
        <f ca="1">INDEX(Vlookup!$A$1:$AF$1262,MATCH(Stata!$A896,Vlookup!$A:$A,0),MATCH(Stata!Y$1,Vlookup!$1:$1,0))</f>
        <v>23.4833</v>
      </c>
      <c r="Z896">
        <f ca="1">INDEX(Vlookup!$A$1:$AF$1262,MATCH(Stata!$A896,Vlookup!$A:$A,0),MATCH(Stata!Z$1,Vlookup!$1:$1,0))</f>
        <v>14.036</v>
      </c>
      <c r="AA896">
        <f ca="1">INDEX(Vlookup!$A$1:$AF$1262,MATCH(Stata!$A896,Vlookup!$A:$A,0),MATCH(Stata!AA$1,Vlookup!$1:$1,0))</f>
        <v>49.362200000000001</v>
      </c>
      <c r="AB896">
        <f ca="1">INDEX(Vlookup!$A$1:$AF$1262,MATCH(Stata!$A896,Vlookup!$A:$A,0),MATCH(Stata!AB$1,Vlookup!$1:$1,0))</f>
        <v>49.0077</v>
      </c>
      <c r="AC896">
        <f ca="1">INDEX(Vlookup!$A$1:$AF$1262,MATCH(Stata!$A896,Vlookup!$A:$A,0),MATCH(Stata!AC$1,Vlookup!$1:$1,0))</f>
        <v>24.148</v>
      </c>
      <c r="AD896">
        <f ca="1">INDEX(Vlookup!$A$1:$AF$1262,MATCH(Stata!$A896,Vlookup!$A:$A,0),MATCH(Stata!AD$1,Vlookup!$1:$1,0))</f>
        <v>44.807299999999998</v>
      </c>
      <c r="AE896">
        <f ca="1">INDEX(Vlookup!$A$1:$AF$1262,MATCH(Stata!$A896,Vlookup!$A:$A,0),MATCH(Stata!AE$1,Vlookup!$1:$1,0))</f>
        <v>25.385200000000001</v>
      </c>
      <c r="AF896">
        <f ca="1">INDEX(Vlookup!$A$1:$AF$1262,MATCH(Stata!$A896,Vlookup!$A:$A,0),MATCH(Stata!AF$1,Vlookup!$1:$1,0))</f>
        <v>1593.65</v>
      </c>
      <c r="AG896">
        <f ca="1">INDEX(Vlookup!$A$1:$AG$1262,MATCH(Stata!$A896,Vlookup!$A:$A,0),MATCH(Stata!AG$1,Vlookup!$1:$1,0))</f>
        <v>23.43</v>
      </c>
    </row>
    <row r="897" spans="1:33" hidden="1" x14ac:dyDescent="0.25">
      <c r="A897" s="1">
        <v>40018</v>
      </c>
      <c r="B897">
        <f ca="1">INDEX(Vlookup!$A$1:$AF$1262,MATCH(Stata!$A897,Vlookup!$A:$A,0),MATCH(Stata!B$1,Vlookup!$1:$1,0))</f>
        <v>63.361400000000003</v>
      </c>
      <c r="C897">
        <f ca="1">INDEX(Vlookup!$A$1:$AF$1262,MATCH(Stata!$A897,Vlookup!$A:$A,0),MATCH(Stata!C$1,Vlookup!$1:$1,0))</f>
        <v>10.6311</v>
      </c>
      <c r="D897">
        <f ca="1">INDEX(Vlookup!$A$1:$AF$1262,MATCH(Stata!$A897,Vlookup!$A:$A,0),MATCH(Stata!D$1,Vlookup!$1:$1,0))</f>
        <v>14.034000000000001</v>
      </c>
      <c r="E897">
        <f ca="1">INDEX(Vlookup!$A$1:$AF$1262,MATCH(Stata!$A897,Vlookup!$A:$A,0),MATCH(Stata!E$1,Vlookup!$1:$1,0))</f>
        <v>27.885300000000001</v>
      </c>
      <c r="F897">
        <f ca="1">INDEX(Vlookup!$A$1:$AF$1262,MATCH(Stata!$A897,Vlookup!$A:$A,0),MATCH(Stata!F$1,Vlookup!$1:$1,0))</f>
        <v>10.437900000000001</v>
      </c>
      <c r="G897">
        <f ca="1">INDEX(Vlookup!$A$1:$AF$1262,MATCH(Stata!$A897,Vlookup!$A:$A,0),MATCH(Stata!G$1,Vlookup!$1:$1,0))</f>
        <v>20.819400000000002</v>
      </c>
      <c r="H897">
        <f ca="1">INDEX(Vlookup!$A$1:$AF$1262,MATCH(Stata!$A897,Vlookup!$A:$A,0),MATCH(Stata!H$1,Vlookup!$1:$1,0))</f>
        <v>38.683900000000001</v>
      </c>
      <c r="I897">
        <f ca="1">INDEX(Vlookup!$A$1:$AF$1262,MATCH(Stata!$A897,Vlookup!$A:$A,0),MATCH(Stata!I$1,Vlookup!$1:$1,0))</f>
        <v>38.857700000000001</v>
      </c>
      <c r="J897">
        <f ca="1">INDEX(Vlookup!$A$1:$AF$1262,MATCH(Stata!$A897,Vlookup!$A:$A,0),MATCH(Stata!J$1,Vlookup!$1:$1,0))</f>
        <v>27.2425</v>
      </c>
      <c r="K897">
        <f ca="1">INDEX(Vlookup!$A$1:$AF$1262,MATCH(Stata!$A897,Vlookup!$A:$A,0),MATCH(Stata!K$1,Vlookup!$1:$1,0))</f>
        <v>22.2775</v>
      </c>
      <c r="L897">
        <f ca="1">INDEX(Vlookup!$A$1:$AF$1262,MATCH(Stata!$A897,Vlookup!$A:$A,0),MATCH(Stata!L$1,Vlookup!$1:$1,0))</f>
        <v>26.2776</v>
      </c>
      <c r="M897">
        <f ca="1">INDEX(Vlookup!$A$1:$AF$1262,MATCH(Stata!$A897,Vlookup!$A:$A,0),MATCH(Stata!M$1,Vlookup!$1:$1,0))</f>
        <v>66.263400000000004</v>
      </c>
      <c r="N897">
        <f ca="1">INDEX(Vlookup!$A$1:$AF$1262,MATCH(Stata!$A897,Vlookup!$A:$A,0),MATCH(Stata!N$1,Vlookup!$1:$1,0))</f>
        <v>10.793799999999999</v>
      </c>
      <c r="O897" t="e">
        <f ca="1">INDEX(Vlookup!$A$1:$AF$1262,MATCH(Stata!$A897,Vlookup!$A:$A,0),MATCH(Stata!O$1,Vlookup!$1:$1,0))</f>
        <v>#N/A</v>
      </c>
      <c r="P897">
        <f ca="1">INDEX(Vlookup!$A$1:$AF$1262,MATCH(Stata!$A897,Vlookup!$A:$A,0),MATCH(Stata!P$1,Vlookup!$1:$1,0))</f>
        <v>39.545999999999999</v>
      </c>
      <c r="Q897">
        <f ca="1">INDEX(Vlookup!$A$1:$AF$1262,MATCH(Stata!$A897,Vlookup!$A:$A,0),MATCH(Stata!Q$1,Vlookup!$1:$1,0))</f>
        <v>22.9497</v>
      </c>
      <c r="R897">
        <f ca="1">INDEX(Vlookup!$A$1:$AF$1262,MATCH(Stata!$A897,Vlookup!$A:$A,0),MATCH(Stata!R$1,Vlookup!$1:$1,0))</f>
        <v>30.8812</v>
      </c>
      <c r="S897">
        <f ca="1">INDEX(Vlookup!$A$1:$AF$1262,MATCH(Stata!$A897,Vlookup!$A:$A,0),MATCH(Stata!S$1,Vlookup!$1:$1,0))</f>
        <v>17.2715</v>
      </c>
      <c r="T897">
        <f ca="1">INDEX(Vlookup!$A$1:$AF$1262,MATCH(Stata!$A897,Vlookup!$A:$A,0),MATCH(Stata!T$1,Vlookup!$1:$1,0))</f>
        <v>110.6177</v>
      </c>
      <c r="U897">
        <f ca="1">INDEX(Vlookup!$A$1:$AF$1262,MATCH(Stata!$A897,Vlookup!$A:$A,0),MATCH(Stata!U$1,Vlookup!$1:$1,0))</f>
        <v>54.407400000000003</v>
      </c>
      <c r="V897">
        <f ca="1">INDEX(Vlookup!$A$1:$AF$1262,MATCH(Stata!$A897,Vlookup!$A:$A,0),MATCH(Stata!V$1,Vlookup!$1:$1,0))</f>
        <v>35.575000000000003</v>
      </c>
      <c r="W897">
        <f ca="1">INDEX(Vlookup!$A$1:$AF$1262,MATCH(Stata!$A897,Vlookup!$A:$A,0),MATCH(Stata!W$1,Vlookup!$1:$1,0))</f>
        <v>50.196800000000003</v>
      </c>
      <c r="X897">
        <f ca="1">INDEX(Vlookup!$A$1:$AF$1262,MATCH(Stata!$A897,Vlookup!$A:$A,0),MATCH(Stata!X$1,Vlookup!$1:$1,0))</f>
        <v>26.6219</v>
      </c>
      <c r="Y897">
        <f ca="1">INDEX(Vlookup!$A$1:$AF$1262,MATCH(Stata!$A897,Vlookup!$A:$A,0),MATCH(Stata!Y$1,Vlookup!$1:$1,0))</f>
        <v>21.544699999999999</v>
      </c>
      <c r="Z897">
        <f ca="1">INDEX(Vlookup!$A$1:$AF$1262,MATCH(Stata!$A897,Vlookup!$A:$A,0),MATCH(Stata!Z$1,Vlookup!$1:$1,0))</f>
        <v>14.322800000000001</v>
      </c>
      <c r="AA897">
        <f ca="1">INDEX(Vlookup!$A$1:$AF$1262,MATCH(Stata!$A897,Vlookup!$A:$A,0),MATCH(Stata!AA$1,Vlookup!$1:$1,0))</f>
        <v>49.970799999999997</v>
      </c>
      <c r="AB897">
        <f ca="1">INDEX(Vlookup!$A$1:$AF$1262,MATCH(Stata!$A897,Vlookup!$A:$A,0),MATCH(Stata!AB$1,Vlookup!$1:$1,0))</f>
        <v>47.951900000000002</v>
      </c>
      <c r="AC897">
        <f ca="1">INDEX(Vlookup!$A$1:$AF$1262,MATCH(Stata!$A897,Vlookup!$A:$A,0),MATCH(Stata!AC$1,Vlookup!$1:$1,0))</f>
        <v>24.325600000000001</v>
      </c>
      <c r="AD897">
        <f ca="1">INDEX(Vlookup!$A$1:$AF$1262,MATCH(Stata!$A897,Vlookup!$A:$A,0),MATCH(Stata!AD$1,Vlookup!$1:$1,0))</f>
        <v>44.972700000000003</v>
      </c>
      <c r="AE897">
        <f ca="1">INDEX(Vlookup!$A$1:$AF$1262,MATCH(Stata!$A897,Vlookup!$A:$A,0),MATCH(Stata!AE$1,Vlookup!$1:$1,0))</f>
        <v>25.1768</v>
      </c>
      <c r="AF897">
        <f ca="1">INDEX(Vlookup!$A$1:$AF$1262,MATCH(Stata!$A897,Vlookup!$A:$A,0),MATCH(Stata!AF$1,Vlookup!$1:$1,0))</f>
        <v>1598.5</v>
      </c>
      <c r="AG897">
        <f ca="1">INDEX(Vlookup!$A$1:$AG$1262,MATCH(Stata!$A897,Vlookup!$A:$A,0),MATCH(Stata!AG$1,Vlookup!$1:$1,0))</f>
        <v>23.09</v>
      </c>
    </row>
    <row r="898" spans="1:33" hidden="1" x14ac:dyDescent="0.25">
      <c r="A898" s="1">
        <v>40021</v>
      </c>
      <c r="B898">
        <f ca="1">INDEX(Vlookup!$A$1:$AF$1262,MATCH(Stata!$A898,Vlookup!$A:$A,0),MATCH(Stata!B$1,Vlookup!$1:$1,0))</f>
        <v>63.808599999999998</v>
      </c>
      <c r="C898">
        <f ca="1">INDEX(Vlookup!$A$1:$AF$1262,MATCH(Stata!$A898,Vlookup!$A:$A,0),MATCH(Stata!C$1,Vlookup!$1:$1,0))</f>
        <v>10.901199999999999</v>
      </c>
      <c r="D898">
        <f ca="1">INDEX(Vlookup!$A$1:$AF$1262,MATCH(Stata!$A898,Vlookup!$A:$A,0),MATCH(Stata!D$1,Vlookup!$1:$1,0))</f>
        <v>14.1068</v>
      </c>
      <c r="E898">
        <f ca="1">INDEX(Vlookup!$A$1:$AF$1262,MATCH(Stata!$A898,Vlookup!$A:$A,0),MATCH(Stata!E$1,Vlookup!$1:$1,0))</f>
        <v>26.817499999999999</v>
      </c>
      <c r="F898">
        <f ca="1">INDEX(Vlookup!$A$1:$AF$1262,MATCH(Stata!$A898,Vlookup!$A:$A,0),MATCH(Stata!F$1,Vlookup!$1:$1,0))</f>
        <v>10.8902</v>
      </c>
      <c r="G898">
        <f ca="1">INDEX(Vlookup!$A$1:$AF$1262,MATCH(Stata!$A898,Vlookup!$A:$A,0),MATCH(Stata!G$1,Vlookup!$1:$1,0))</f>
        <v>21.048500000000001</v>
      </c>
      <c r="H898">
        <f ca="1">INDEX(Vlookup!$A$1:$AF$1262,MATCH(Stata!$A898,Vlookup!$A:$A,0),MATCH(Stata!H$1,Vlookup!$1:$1,0))</f>
        <v>38.565199999999997</v>
      </c>
      <c r="I898">
        <f ca="1">INDEX(Vlookup!$A$1:$AF$1262,MATCH(Stata!$A898,Vlookup!$A:$A,0),MATCH(Stata!I$1,Vlookup!$1:$1,0))</f>
        <v>39.653399999999998</v>
      </c>
      <c r="J898">
        <f ca="1">INDEX(Vlookup!$A$1:$AF$1262,MATCH(Stata!$A898,Vlookup!$A:$A,0),MATCH(Stata!J$1,Vlookup!$1:$1,0))</f>
        <v>26.843399999999999</v>
      </c>
      <c r="K898">
        <f ca="1">INDEX(Vlookup!$A$1:$AF$1262,MATCH(Stata!$A898,Vlookup!$A:$A,0),MATCH(Stata!K$1,Vlookup!$1:$1,0))</f>
        <v>22.349699999999999</v>
      </c>
      <c r="L898">
        <f ca="1">INDEX(Vlookup!$A$1:$AF$1262,MATCH(Stata!$A898,Vlookup!$A:$A,0),MATCH(Stata!L$1,Vlookup!$1:$1,0))</f>
        <v>26.557500000000001</v>
      </c>
      <c r="M898">
        <f ca="1">INDEX(Vlookup!$A$1:$AF$1262,MATCH(Stata!$A898,Vlookup!$A:$A,0),MATCH(Stata!M$1,Vlookup!$1:$1,0))</f>
        <v>66.685000000000002</v>
      </c>
      <c r="N898">
        <f ca="1">INDEX(Vlookup!$A$1:$AF$1262,MATCH(Stata!$A898,Vlookup!$A:$A,0),MATCH(Stata!N$1,Vlookup!$1:$1,0))</f>
        <v>11.054</v>
      </c>
      <c r="O898" t="e">
        <f ca="1">INDEX(Vlookup!$A$1:$AF$1262,MATCH(Stata!$A898,Vlookup!$A:$A,0),MATCH(Stata!O$1,Vlookup!$1:$1,0))</f>
        <v>#N/A</v>
      </c>
      <c r="P898">
        <f ca="1">INDEX(Vlookup!$A$1:$AF$1262,MATCH(Stata!$A898,Vlookup!$A:$A,0),MATCH(Stata!P$1,Vlookup!$1:$1,0))</f>
        <v>39.659799999999997</v>
      </c>
      <c r="Q898">
        <f ca="1">INDEX(Vlookup!$A$1:$AF$1262,MATCH(Stata!$A898,Vlookup!$A:$A,0),MATCH(Stata!Q$1,Vlookup!$1:$1,0))</f>
        <v>22.8047</v>
      </c>
      <c r="R898">
        <f ca="1">INDEX(Vlookup!$A$1:$AF$1262,MATCH(Stata!$A898,Vlookup!$A:$A,0),MATCH(Stata!R$1,Vlookup!$1:$1,0))</f>
        <v>31.1083</v>
      </c>
      <c r="S898">
        <f ca="1">INDEX(Vlookup!$A$1:$AF$1262,MATCH(Stata!$A898,Vlookup!$A:$A,0),MATCH(Stata!S$1,Vlookup!$1:$1,0))</f>
        <v>17.369599999999998</v>
      </c>
      <c r="T898">
        <f ca="1">INDEX(Vlookup!$A$1:$AF$1262,MATCH(Stata!$A898,Vlookup!$A:$A,0),MATCH(Stata!T$1,Vlookup!$1:$1,0))</f>
        <v>110.6083</v>
      </c>
      <c r="U898">
        <f ca="1">INDEX(Vlookup!$A$1:$AF$1262,MATCH(Stata!$A898,Vlookup!$A:$A,0),MATCH(Stata!U$1,Vlookup!$1:$1,0))</f>
        <v>54.195099999999996</v>
      </c>
      <c r="V898">
        <f ca="1">INDEX(Vlookup!$A$1:$AF$1262,MATCH(Stata!$A898,Vlookup!$A:$A,0),MATCH(Stata!V$1,Vlookup!$1:$1,0))</f>
        <v>35.771999999999998</v>
      </c>
      <c r="W898">
        <f ca="1">INDEX(Vlookup!$A$1:$AF$1262,MATCH(Stata!$A898,Vlookup!$A:$A,0),MATCH(Stata!W$1,Vlookup!$1:$1,0))</f>
        <v>50.098300000000002</v>
      </c>
      <c r="X898">
        <f ca="1">INDEX(Vlookup!$A$1:$AF$1262,MATCH(Stata!$A898,Vlookup!$A:$A,0),MATCH(Stata!X$1,Vlookup!$1:$1,0))</f>
        <v>26.4329</v>
      </c>
      <c r="Y898">
        <f ca="1">INDEX(Vlookup!$A$1:$AF$1262,MATCH(Stata!$A898,Vlookup!$A:$A,0),MATCH(Stata!Y$1,Vlookup!$1:$1,0))</f>
        <v>21.232299999999999</v>
      </c>
      <c r="Z898">
        <f ca="1">INDEX(Vlookup!$A$1:$AF$1262,MATCH(Stata!$A898,Vlookup!$A:$A,0),MATCH(Stata!Z$1,Vlookup!$1:$1,0))</f>
        <v>14.4444</v>
      </c>
      <c r="AA898">
        <f ca="1">INDEX(Vlookup!$A$1:$AF$1262,MATCH(Stata!$A898,Vlookup!$A:$A,0),MATCH(Stata!AA$1,Vlookup!$1:$1,0))</f>
        <v>49.917099999999998</v>
      </c>
      <c r="AB898">
        <f ca="1">INDEX(Vlookup!$A$1:$AF$1262,MATCH(Stata!$A898,Vlookup!$A:$A,0),MATCH(Stata!AB$1,Vlookup!$1:$1,0))</f>
        <v>47.841700000000003</v>
      </c>
      <c r="AC898">
        <f ca="1">INDEX(Vlookup!$A$1:$AF$1262,MATCH(Stata!$A898,Vlookup!$A:$A,0),MATCH(Stata!AC$1,Vlookup!$1:$1,0))</f>
        <v>23.939499999999999</v>
      </c>
      <c r="AD898">
        <f ca="1">INDEX(Vlookup!$A$1:$AF$1262,MATCH(Stata!$A898,Vlookup!$A:$A,0),MATCH(Stata!AD$1,Vlookup!$1:$1,0))</f>
        <v>45.000300000000003</v>
      </c>
      <c r="AE898">
        <f ca="1">INDEX(Vlookup!$A$1:$AF$1262,MATCH(Stata!$A898,Vlookup!$A:$A,0),MATCH(Stata!AE$1,Vlookup!$1:$1,0))</f>
        <v>25.053599999999999</v>
      </c>
      <c r="AF898">
        <f ca="1">INDEX(Vlookup!$A$1:$AF$1262,MATCH(Stata!$A898,Vlookup!$A:$A,0),MATCH(Stata!AF$1,Vlookup!$1:$1,0))</f>
        <v>1603.26</v>
      </c>
      <c r="AG898">
        <f ca="1">INDEX(Vlookup!$A$1:$AG$1262,MATCH(Stata!$A898,Vlookup!$A:$A,0),MATCH(Stata!AG$1,Vlookup!$1:$1,0))</f>
        <v>24.28</v>
      </c>
    </row>
    <row r="899" spans="1:33" hidden="1" x14ac:dyDescent="0.25">
      <c r="A899" s="1">
        <v>40022</v>
      </c>
      <c r="B899">
        <f ca="1">INDEX(Vlookup!$A$1:$AF$1262,MATCH(Stata!$A899,Vlookup!$A:$A,0),MATCH(Stata!B$1,Vlookup!$1:$1,0))</f>
        <v>63.781199999999998</v>
      </c>
      <c r="C899">
        <f ca="1">INDEX(Vlookup!$A$1:$AF$1262,MATCH(Stata!$A899,Vlookup!$A:$A,0),MATCH(Stata!C$1,Vlookup!$1:$1,0))</f>
        <v>10.8626</v>
      </c>
      <c r="D899">
        <f ca="1">INDEX(Vlookup!$A$1:$AF$1262,MATCH(Stata!$A899,Vlookup!$A:$A,0),MATCH(Stata!D$1,Vlookup!$1:$1,0))</f>
        <v>14.228199999999999</v>
      </c>
      <c r="E899">
        <f ca="1">INDEX(Vlookup!$A$1:$AF$1262,MATCH(Stata!$A899,Vlookup!$A:$A,0),MATCH(Stata!E$1,Vlookup!$1:$1,0))</f>
        <v>26.155999999999999</v>
      </c>
      <c r="F899">
        <f ca="1">INDEX(Vlookup!$A$1:$AF$1262,MATCH(Stata!$A899,Vlookup!$A:$A,0),MATCH(Stata!F$1,Vlookup!$1:$1,0))</f>
        <v>11.183400000000001</v>
      </c>
      <c r="G899">
        <f ca="1">INDEX(Vlookup!$A$1:$AF$1262,MATCH(Stata!$A899,Vlookup!$A:$A,0),MATCH(Stata!G$1,Vlookup!$1:$1,0))</f>
        <v>20.8767</v>
      </c>
      <c r="H899">
        <f ca="1">INDEX(Vlookup!$A$1:$AF$1262,MATCH(Stata!$A899,Vlookup!$A:$A,0),MATCH(Stata!H$1,Vlookup!$1:$1,0))</f>
        <v>39.487400000000001</v>
      </c>
      <c r="I899">
        <f ca="1">INDEX(Vlookup!$A$1:$AF$1262,MATCH(Stata!$A899,Vlookup!$A:$A,0),MATCH(Stata!I$1,Vlookup!$1:$1,0))</f>
        <v>39.690399999999997</v>
      </c>
      <c r="J899">
        <f ca="1">INDEX(Vlookup!$A$1:$AF$1262,MATCH(Stata!$A899,Vlookup!$A:$A,0),MATCH(Stata!J$1,Vlookup!$1:$1,0))</f>
        <v>29.637499999999999</v>
      </c>
      <c r="K899">
        <f ca="1">INDEX(Vlookup!$A$1:$AF$1262,MATCH(Stata!$A899,Vlookup!$A:$A,0),MATCH(Stata!K$1,Vlookup!$1:$1,0))</f>
        <v>22.291</v>
      </c>
      <c r="L899">
        <f ca="1">INDEX(Vlookup!$A$1:$AF$1262,MATCH(Stata!$A899,Vlookup!$A:$A,0),MATCH(Stata!L$1,Vlookup!$1:$1,0))</f>
        <v>26.330100000000002</v>
      </c>
      <c r="M899">
        <f ca="1">INDEX(Vlookup!$A$1:$AF$1262,MATCH(Stata!$A899,Vlookup!$A:$A,0),MATCH(Stata!M$1,Vlookup!$1:$1,0))</f>
        <v>65.896699999999996</v>
      </c>
      <c r="N899">
        <f ca="1">INDEX(Vlookup!$A$1:$AF$1262,MATCH(Stata!$A899,Vlookup!$A:$A,0),MATCH(Stata!N$1,Vlookup!$1:$1,0))</f>
        <v>11.2334</v>
      </c>
      <c r="O899" t="e">
        <f ca="1">INDEX(Vlookup!$A$1:$AF$1262,MATCH(Stata!$A899,Vlookup!$A:$A,0),MATCH(Stata!O$1,Vlookup!$1:$1,0))</f>
        <v>#N/A</v>
      </c>
      <c r="P899">
        <f ca="1">INDEX(Vlookup!$A$1:$AF$1262,MATCH(Stata!$A899,Vlookup!$A:$A,0),MATCH(Stata!P$1,Vlookup!$1:$1,0))</f>
        <v>39.792499999999997</v>
      </c>
      <c r="Q899">
        <f ca="1">INDEX(Vlookup!$A$1:$AF$1262,MATCH(Stata!$A899,Vlookup!$A:$A,0),MATCH(Stata!Q$1,Vlookup!$1:$1,0))</f>
        <v>23.013200000000001</v>
      </c>
      <c r="R899">
        <f ca="1">INDEX(Vlookup!$A$1:$AF$1262,MATCH(Stata!$A899,Vlookup!$A:$A,0),MATCH(Stata!R$1,Vlookup!$1:$1,0))</f>
        <v>31.026499999999999</v>
      </c>
      <c r="S899">
        <f ca="1">INDEX(Vlookup!$A$1:$AF$1262,MATCH(Stata!$A899,Vlookup!$A:$A,0),MATCH(Stata!S$1,Vlookup!$1:$1,0))</f>
        <v>17.2804</v>
      </c>
      <c r="T899">
        <f ca="1">INDEX(Vlookup!$A$1:$AF$1262,MATCH(Stata!$A899,Vlookup!$A:$A,0),MATCH(Stata!T$1,Vlookup!$1:$1,0))</f>
        <v>110.2792</v>
      </c>
      <c r="U899">
        <f ca="1">INDEX(Vlookup!$A$1:$AF$1262,MATCH(Stata!$A899,Vlookup!$A:$A,0),MATCH(Stata!U$1,Vlookup!$1:$1,0))</f>
        <v>53.8855</v>
      </c>
      <c r="V899">
        <f ca="1">INDEX(Vlookup!$A$1:$AF$1262,MATCH(Stata!$A899,Vlookup!$A:$A,0),MATCH(Stata!V$1,Vlookup!$1:$1,0))</f>
        <v>35.725099999999998</v>
      </c>
      <c r="W899">
        <f ca="1">INDEX(Vlookup!$A$1:$AF$1262,MATCH(Stata!$A899,Vlookup!$A:$A,0),MATCH(Stata!W$1,Vlookup!$1:$1,0))</f>
        <v>50.545900000000003</v>
      </c>
      <c r="X899">
        <f ca="1">INDEX(Vlookup!$A$1:$AF$1262,MATCH(Stata!$A899,Vlookup!$A:$A,0),MATCH(Stata!X$1,Vlookup!$1:$1,0))</f>
        <v>25.788599999999999</v>
      </c>
      <c r="Y899">
        <f ca="1">INDEX(Vlookup!$A$1:$AF$1262,MATCH(Stata!$A899,Vlookup!$A:$A,0),MATCH(Stata!Y$1,Vlookup!$1:$1,0))</f>
        <v>21.563099999999999</v>
      </c>
      <c r="Z899">
        <f ca="1">INDEX(Vlookup!$A$1:$AF$1262,MATCH(Stata!$A899,Vlookup!$A:$A,0),MATCH(Stata!Z$1,Vlookup!$1:$1,0))</f>
        <v>13.931699999999999</v>
      </c>
      <c r="AA899">
        <f ca="1">INDEX(Vlookup!$A$1:$AF$1262,MATCH(Stata!$A899,Vlookup!$A:$A,0),MATCH(Stata!AA$1,Vlookup!$1:$1,0))</f>
        <v>49.854399999999998</v>
      </c>
      <c r="AB899">
        <f ca="1">INDEX(Vlookup!$A$1:$AF$1262,MATCH(Stata!$A899,Vlookup!$A:$A,0),MATCH(Stata!AB$1,Vlookup!$1:$1,0))</f>
        <v>48.1447</v>
      </c>
      <c r="AC899">
        <f ca="1">INDEX(Vlookup!$A$1:$AF$1262,MATCH(Stata!$A899,Vlookup!$A:$A,0),MATCH(Stata!AC$1,Vlookup!$1:$1,0))</f>
        <v>24.2484</v>
      </c>
      <c r="AD899">
        <f ca="1">INDEX(Vlookup!$A$1:$AF$1262,MATCH(Stata!$A899,Vlookup!$A:$A,0),MATCH(Stata!AD$1,Vlookup!$1:$1,0))</f>
        <v>44.9544</v>
      </c>
      <c r="AE899">
        <f ca="1">INDEX(Vlookup!$A$1:$AF$1262,MATCH(Stata!$A899,Vlookup!$A:$A,0),MATCH(Stata!AE$1,Vlookup!$1:$1,0))</f>
        <v>24.977899999999998</v>
      </c>
      <c r="AF899">
        <f ca="1">INDEX(Vlookup!$A$1:$AF$1262,MATCH(Stata!$A899,Vlookup!$A:$A,0),MATCH(Stata!AF$1,Vlookup!$1:$1,0))</f>
        <v>1599.09</v>
      </c>
      <c r="AG899">
        <f ca="1">INDEX(Vlookup!$A$1:$AG$1262,MATCH(Stata!$A899,Vlookup!$A:$A,0),MATCH(Stata!AG$1,Vlookup!$1:$1,0))</f>
        <v>25.01</v>
      </c>
    </row>
    <row r="900" spans="1:33" hidden="1" x14ac:dyDescent="0.25">
      <c r="A900" s="1">
        <v>40023</v>
      </c>
      <c r="B900">
        <f ca="1">INDEX(Vlookup!$A$1:$AF$1262,MATCH(Stata!$A900,Vlookup!$A:$A,0),MATCH(Stata!B$1,Vlookup!$1:$1,0))</f>
        <v>62.722499999999997</v>
      </c>
      <c r="C900">
        <f ca="1">INDEX(Vlookup!$A$1:$AF$1262,MATCH(Stata!$A900,Vlookup!$A:$A,0),MATCH(Stata!C$1,Vlookup!$1:$1,0))</f>
        <v>10.6214</v>
      </c>
      <c r="D900">
        <f ca="1">INDEX(Vlookup!$A$1:$AF$1262,MATCH(Stata!$A900,Vlookup!$A:$A,0),MATCH(Stata!D$1,Vlookup!$1:$1,0))</f>
        <v>14.3172</v>
      </c>
      <c r="E900">
        <f ca="1">INDEX(Vlookup!$A$1:$AF$1262,MATCH(Stata!$A900,Vlookup!$A:$A,0),MATCH(Stata!E$1,Vlookup!$1:$1,0))</f>
        <v>26.222200000000001</v>
      </c>
      <c r="F900">
        <f ca="1">INDEX(Vlookup!$A$1:$AF$1262,MATCH(Stata!$A900,Vlookup!$A:$A,0),MATCH(Stata!F$1,Vlookup!$1:$1,0))</f>
        <v>10.9321</v>
      </c>
      <c r="G900">
        <f ca="1">INDEX(Vlookup!$A$1:$AF$1262,MATCH(Stata!$A900,Vlookup!$A:$A,0),MATCH(Stata!G$1,Vlookup!$1:$1,0))</f>
        <v>21.2285</v>
      </c>
      <c r="H900">
        <f ca="1">INDEX(Vlookup!$A$1:$AF$1262,MATCH(Stata!$A900,Vlookup!$A:$A,0),MATCH(Stata!H$1,Vlookup!$1:$1,0))</f>
        <v>39.596899999999998</v>
      </c>
      <c r="I900">
        <f ca="1">INDEX(Vlookup!$A$1:$AF$1262,MATCH(Stata!$A900,Vlookup!$A:$A,0),MATCH(Stata!I$1,Vlookup!$1:$1,0))</f>
        <v>38.700400000000002</v>
      </c>
      <c r="J900">
        <f ca="1">INDEX(Vlookup!$A$1:$AF$1262,MATCH(Stata!$A900,Vlookup!$A:$A,0),MATCH(Stata!J$1,Vlookup!$1:$1,0))</f>
        <v>32.132199999999997</v>
      </c>
      <c r="K900">
        <f ca="1">INDEX(Vlookup!$A$1:$AF$1262,MATCH(Stata!$A900,Vlookup!$A:$A,0),MATCH(Stata!K$1,Vlookup!$1:$1,0))</f>
        <v>22.241399999999999</v>
      </c>
      <c r="L900">
        <f ca="1">INDEX(Vlookup!$A$1:$AF$1262,MATCH(Stata!$A900,Vlookup!$A:$A,0),MATCH(Stata!L$1,Vlookup!$1:$1,0))</f>
        <v>25.840199999999999</v>
      </c>
      <c r="M900">
        <f ca="1">INDEX(Vlookup!$A$1:$AF$1262,MATCH(Stata!$A900,Vlookup!$A:$A,0),MATCH(Stata!M$1,Vlookup!$1:$1,0))</f>
        <v>65.475099999999998</v>
      </c>
      <c r="N900">
        <f ca="1">INDEX(Vlookup!$A$1:$AF$1262,MATCH(Stata!$A900,Vlookup!$A:$A,0),MATCH(Stata!N$1,Vlookup!$1:$1,0))</f>
        <v>11.0001</v>
      </c>
      <c r="O900" t="e">
        <f ca="1">INDEX(Vlookup!$A$1:$AF$1262,MATCH(Stata!$A900,Vlookup!$A:$A,0),MATCH(Stata!O$1,Vlookup!$1:$1,0))</f>
        <v>#N/A</v>
      </c>
      <c r="P900">
        <f ca="1">INDEX(Vlookup!$A$1:$AF$1262,MATCH(Stata!$A900,Vlookup!$A:$A,0),MATCH(Stata!P$1,Vlookup!$1:$1,0))</f>
        <v>39.991599999999998</v>
      </c>
      <c r="Q900">
        <f ca="1">INDEX(Vlookup!$A$1:$AF$1262,MATCH(Stata!$A900,Vlookup!$A:$A,0),MATCH(Stata!Q$1,Vlookup!$1:$1,0))</f>
        <v>23.013200000000001</v>
      </c>
      <c r="R900">
        <f ca="1">INDEX(Vlookup!$A$1:$AF$1262,MATCH(Stata!$A900,Vlookup!$A:$A,0),MATCH(Stata!R$1,Vlookup!$1:$1,0))</f>
        <v>30.926600000000001</v>
      </c>
      <c r="S900">
        <f ca="1">INDEX(Vlookup!$A$1:$AF$1262,MATCH(Stata!$A900,Vlookup!$A:$A,0),MATCH(Stata!S$1,Vlookup!$1:$1,0))</f>
        <v>17.307200000000002</v>
      </c>
      <c r="T900">
        <f ca="1">INDEX(Vlookup!$A$1:$AF$1262,MATCH(Stata!$A900,Vlookup!$A:$A,0),MATCH(Stata!T$1,Vlookup!$1:$1,0))</f>
        <v>110.2604</v>
      </c>
      <c r="U900">
        <f ca="1">INDEX(Vlookup!$A$1:$AF$1262,MATCH(Stata!$A900,Vlookup!$A:$A,0),MATCH(Stata!U$1,Vlookup!$1:$1,0))</f>
        <v>54.097799999999999</v>
      </c>
      <c r="V900">
        <f ca="1">INDEX(Vlookup!$A$1:$AF$1262,MATCH(Stata!$A900,Vlookup!$A:$A,0),MATCH(Stata!V$1,Vlookup!$1:$1,0))</f>
        <v>35.4343</v>
      </c>
      <c r="W900">
        <f ca="1">INDEX(Vlookup!$A$1:$AF$1262,MATCH(Stata!$A900,Vlookup!$A:$A,0),MATCH(Stata!W$1,Vlookup!$1:$1,0))</f>
        <v>50.492199999999997</v>
      </c>
      <c r="X900">
        <f ca="1">INDEX(Vlookup!$A$1:$AF$1262,MATCH(Stata!$A900,Vlookup!$A:$A,0),MATCH(Stata!X$1,Vlookup!$1:$1,0))</f>
        <v>25.659800000000001</v>
      </c>
      <c r="Y900">
        <f ca="1">INDEX(Vlookup!$A$1:$AF$1262,MATCH(Stata!$A900,Vlookup!$A:$A,0),MATCH(Stata!Y$1,Vlookup!$1:$1,0))</f>
        <v>21.866299999999999</v>
      </c>
      <c r="Z900">
        <f ca="1">INDEX(Vlookup!$A$1:$AF$1262,MATCH(Stata!$A900,Vlookup!$A:$A,0),MATCH(Stata!Z$1,Vlookup!$1:$1,0))</f>
        <v>13.6883</v>
      </c>
      <c r="AA900">
        <f ca="1">INDEX(Vlookup!$A$1:$AF$1262,MATCH(Stata!$A900,Vlookup!$A:$A,0),MATCH(Stata!AA$1,Vlookup!$1:$1,0))</f>
        <v>50.221299999999999</v>
      </c>
      <c r="AB900">
        <f ca="1">INDEX(Vlookup!$A$1:$AF$1262,MATCH(Stata!$A900,Vlookup!$A:$A,0),MATCH(Stata!AB$1,Vlookup!$1:$1,0))</f>
        <v>48.842500000000001</v>
      </c>
      <c r="AC900">
        <f ca="1">INDEX(Vlookup!$A$1:$AF$1262,MATCH(Stata!$A900,Vlookup!$A:$A,0),MATCH(Stata!AC$1,Vlookup!$1:$1,0))</f>
        <v>24.696300000000001</v>
      </c>
      <c r="AD900">
        <f ca="1">INDEX(Vlookup!$A$1:$AF$1262,MATCH(Stata!$A900,Vlookup!$A:$A,0),MATCH(Stata!AD$1,Vlookup!$1:$1,0))</f>
        <v>45.367899999999999</v>
      </c>
      <c r="AE900">
        <f ca="1">INDEX(Vlookup!$A$1:$AF$1262,MATCH(Stata!$A900,Vlookup!$A:$A,0),MATCH(Stata!AE$1,Vlookup!$1:$1,0))</f>
        <v>24.523199999999999</v>
      </c>
      <c r="AF900">
        <f ca="1">INDEX(Vlookup!$A$1:$AF$1262,MATCH(Stata!$A900,Vlookup!$A:$A,0),MATCH(Stata!AF$1,Vlookup!$1:$1,0))</f>
        <v>1592</v>
      </c>
      <c r="AG900">
        <f ca="1">INDEX(Vlookup!$A$1:$AG$1262,MATCH(Stata!$A900,Vlookup!$A:$A,0),MATCH(Stata!AG$1,Vlookup!$1:$1,0))</f>
        <v>25.61</v>
      </c>
    </row>
    <row r="901" spans="1:33" hidden="1" x14ac:dyDescent="0.25">
      <c r="A901" s="1">
        <v>40024</v>
      </c>
      <c r="B901">
        <f ca="1">INDEX(Vlookup!$A$1:$AF$1262,MATCH(Stata!$A901,Vlookup!$A:$A,0),MATCH(Stata!B$1,Vlookup!$1:$1,0))</f>
        <v>63.799500000000002</v>
      </c>
      <c r="C901">
        <f ca="1">INDEX(Vlookup!$A$1:$AF$1262,MATCH(Stata!$A901,Vlookup!$A:$A,0),MATCH(Stata!C$1,Vlookup!$1:$1,0))</f>
        <v>11.0555</v>
      </c>
      <c r="D901">
        <f ca="1">INDEX(Vlookup!$A$1:$AF$1262,MATCH(Stata!$A901,Vlookup!$A:$A,0),MATCH(Stata!D$1,Vlookup!$1:$1,0))</f>
        <v>14.309100000000001</v>
      </c>
      <c r="E901">
        <f ca="1">INDEX(Vlookup!$A$1:$AF$1262,MATCH(Stata!$A901,Vlookup!$A:$A,0),MATCH(Stata!E$1,Vlookup!$1:$1,0))</f>
        <v>26.675799999999999</v>
      </c>
      <c r="F901">
        <f ca="1">INDEX(Vlookup!$A$1:$AF$1262,MATCH(Stata!$A901,Vlookup!$A:$A,0),MATCH(Stata!F$1,Vlookup!$1:$1,0))</f>
        <v>10.9991</v>
      </c>
      <c r="G901">
        <f ca="1">INDEX(Vlookup!$A$1:$AF$1262,MATCH(Stata!$A901,Vlookup!$A:$A,0),MATCH(Stata!G$1,Vlookup!$1:$1,0))</f>
        <v>21.547499999999999</v>
      </c>
      <c r="H901">
        <f ca="1">INDEX(Vlookup!$A$1:$AF$1262,MATCH(Stata!$A901,Vlookup!$A:$A,0),MATCH(Stata!H$1,Vlookup!$1:$1,0))</f>
        <v>39.478200000000001</v>
      </c>
      <c r="I901">
        <f ca="1">INDEX(Vlookup!$A$1:$AF$1262,MATCH(Stata!$A901,Vlookup!$A:$A,0),MATCH(Stata!I$1,Vlookup!$1:$1,0))</f>
        <v>40.162199999999999</v>
      </c>
      <c r="J901">
        <f ca="1">INDEX(Vlookup!$A$1:$AF$1262,MATCH(Stata!$A901,Vlookup!$A:$A,0),MATCH(Stata!J$1,Vlookup!$1:$1,0))</f>
        <v>31.3339</v>
      </c>
      <c r="K901">
        <f ca="1">INDEX(Vlookup!$A$1:$AF$1262,MATCH(Stata!$A901,Vlookup!$A:$A,0),MATCH(Stata!K$1,Vlookup!$1:$1,0))</f>
        <v>22.417400000000001</v>
      </c>
      <c r="L901">
        <f ca="1">INDEX(Vlookup!$A$1:$AF$1262,MATCH(Stata!$A901,Vlookup!$A:$A,0),MATCH(Stata!L$1,Vlookup!$1:$1,0))</f>
        <v>26.9512</v>
      </c>
      <c r="M901">
        <f ca="1">INDEX(Vlookup!$A$1:$AF$1262,MATCH(Stata!$A901,Vlookup!$A:$A,0),MATCH(Stata!M$1,Vlookup!$1:$1,0))</f>
        <v>64.824299999999994</v>
      </c>
      <c r="N901">
        <f ca="1">INDEX(Vlookup!$A$1:$AF$1262,MATCH(Stata!$A901,Vlookup!$A:$A,0),MATCH(Stata!N$1,Vlookup!$1:$1,0))</f>
        <v>11.7628</v>
      </c>
      <c r="O901" t="e">
        <f ca="1">INDEX(Vlookup!$A$1:$AF$1262,MATCH(Stata!$A901,Vlookup!$A:$A,0),MATCH(Stata!O$1,Vlookup!$1:$1,0))</f>
        <v>#N/A</v>
      </c>
      <c r="P901">
        <f ca="1">INDEX(Vlookup!$A$1:$AF$1262,MATCH(Stata!$A901,Vlookup!$A:$A,0),MATCH(Stata!P$1,Vlookup!$1:$1,0))</f>
        <v>40.484499999999997</v>
      </c>
      <c r="Q901">
        <f ca="1">INDEX(Vlookup!$A$1:$AF$1262,MATCH(Stata!$A901,Vlookup!$A:$A,0),MATCH(Stata!Q$1,Vlookup!$1:$1,0))</f>
        <v>23.430099999999999</v>
      </c>
      <c r="R901">
        <f ca="1">INDEX(Vlookup!$A$1:$AF$1262,MATCH(Stata!$A901,Vlookup!$A:$A,0),MATCH(Stata!R$1,Vlookup!$1:$1,0))</f>
        <v>31.3536</v>
      </c>
      <c r="S901">
        <f ca="1">INDEX(Vlookup!$A$1:$AF$1262,MATCH(Stata!$A901,Vlookup!$A:$A,0),MATCH(Stata!S$1,Vlookup!$1:$1,0))</f>
        <v>17.244700000000002</v>
      </c>
      <c r="T901">
        <f ca="1">INDEX(Vlookup!$A$1:$AF$1262,MATCH(Stata!$A901,Vlookup!$A:$A,0),MATCH(Stata!T$1,Vlookup!$1:$1,0))</f>
        <v>110.8246</v>
      </c>
      <c r="U901">
        <f ca="1">INDEX(Vlookup!$A$1:$AF$1262,MATCH(Stata!$A901,Vlookup!$A:$A,0),MATCH(Stata!U$1,Vlookup!$1:$1,0))</f>
        <v>54.655000000000001</v>
      </c>
      <c r="V901">
        <f ca="1">INDEX(Vlookup!$A$1:$AF$1262,MATCH(Stata!$A901,Vlookup!$A:$A,0),MATCH(Stata!V$1,Vlookup!$1:$1,0))</f>
        <v>36.091000000000001</v>
      </c>
      <c r="W901">
        <f ca="1">INDEX(Vlookup!$A$1:$AF$1262,MATCH(Stata!$A901,Vlookup!$A:$A,0),MATCH(Stata!W$1,Vlookup!$1:$1,0))</f>
        <v>49.758200000000002</v>
      </c>
      <c r="X901">
        <f ca="1">INDEX(Vlookup!$A$1:$AF$1262,MATCH(Stata!$A901,Vlookup!$A:$A,0),MATCH(Stata!X$1,Vlookup!$1:$1,0))</f>
        <v>25.719899999999999</v>
      </c>
      <c r="Y901">
        <f ca="1">INDEX(Vlookup!$A$1:$AF$1262,MATCH(Stata!$A901,Vlookup!$A:$A,0),MATCH(Stata!Y$1,Vlookup!$1:$1,0))</f>
        <v>21.875499999999999</v>
      </c>
      <c r="Z901">
        <f ca="1">INDEX(Vlookup!$A$1:$AF$1262,MATCH(Stata!$A901,Vlookup!$A:$A,0),MATCH(Stata!Z$1,Vlookup!$1:$1,0))</f>
        <v>13.853400000000001</v>
      </c>
      <c r="AA901">
        <f ca="1">INDEX(Vlookup!$A$1:$AF$1262,MATCH(Stata!$A901,Vlookup!$A:$A,0),MATCH(Stata!AA$1,Vlookup!$1:$1,0))</f>
        <v>50.319800000000001</v>
      </c>
      <c r="AB901">
        <f ca="1">INDEX(Vlookup!$A$1:$AF$1262,MATCH(Stata!$A901,Vlookup!$A:$A,0),MATCH(Stata!AB$1,Vlookup!$1:$1,0))</f>
        <v>49.7881</v>
      </c>
      <c r="AC901">
        <f ca="1">INDEX(Vlookup!$A$1:$AF$1262,MATCH(Stata!$A901,Vlookup!$A:$A,0),MATCH(Stata!AC$1,Vlookup!$1:$1,0))</f>
        <v>24.9511</v>
      </c>
      <c r="AD901">
        <f ca="1">INDEX(Vlookup!$A$1:$AF$1262,MATCH(Stata!$A901,Vlookup!$A:$A,0),MATCH(Stata!AD$1,Vlookup!$1:$1,0))</f>
        <v>45.928400000000003</v>
      </c>
      <c r="AE901">
        <f ca="1">INDEX(Vlookup!$A$1:$AF$1262,MATCH(Stata!$A901,Vlookup!$A:$A,0),MATCH(Stata!AE$1,Vlookup!$1:$1,0))</f>
        <v>24.835799999999999</v>
      </c>
      <c r="AF901">
        <f ca="1">INDEX(Vlookup!$A$1:$AF$1262,MATCH(Stata!$A901,Vlookup!$A:$A,0),MATCH(Stata!AF$1,Vlookup!$1:$1,0))</f>
        <v>1611.14</v>
      </c>
      <c r="AG901">
        <f ca="1">INDEX(Vlookup!$A$1:$AG$1262,MATCH(Stata!$A901,Vlookup!$A:$A,0),MATCH(Stata!AG$1,Vlookup!$1:$1,0))</f>
        <v>25.4</v>
      </c>
    </row>
    <row r="902" spans="1:33" hidden="1" x14ac:dyDescent="0.25">
      <c r="A902" s="1">
        <v>40025</v>
      </c>
      <c r="B902">
        <f ca="1">INDEX(Vlookup!$A$1:$AF$1262,MATCH(Stata!$A902,Vlookup!$A:$A,0),MATCH(Stata!B$1,Vlookup!$1:$1,0))</f>
        <v>64.365399999999994</v>
      </c>
      <c r="C902">
        <f ca="1">INDEX(Vlookup!$A$1:$AF$1262,MATCH(Stata!$A902,Vlookup!$A:$A,0),MATCH(Stata!C$1,Vlookup!$1:$1,0))</f>
        <v>11.345000000000001</v>
      </c>
      <c r="D902">
        <f ca="1">INDEX(Vlookup!$A$1:$AF$1262,MATCH(Stata!$A902,Vlookup!$A:$A,0),MATCH(Stata!D$1,Vlookup!$1:$1,0))</f>
        <v>14.1877</v>
      </c>
      <c r="E902">
        <f ca="1">INDEX(Vlookup!$A$1:$AF$1262,MATCH(Stata!$A902,Vlookup!$A:$A,0),MATCH(Stata!E$1,Vlookup!$1:$1,0))</f>
        <v>26.770299999999999</v>
      </c>
      <c r="F902">
        <f ca="1">INDEX(Vlookup!$A$1:$AF$1262,MATCH(Stata!$A902,Vlookup!$A:$A,0),MATCH(Stata!F$1,Vlookup!$1:$1,0))</f>
        <v>11.0075</v>
      </c>
      <c r="G902">
        <f ca="1">INDEX(Vlookup!$A$1:$AF$1262,MATCH(Stata!$A902,Vlookup!$A:$A,0),MATCH(Stata!G$1,Vlookup!$1:$1,0))</f>
        <v>21.4575</v>
      </c>
      <c r="H902">
        <f ca="1">INDEX(Vlookup!$A$1:$AF$1262,MATCH(Stata!$A902,Vlookup!$A:$A,0),MATCH(Stata!H$1,Vlookup!$1:$1,0))</f>
        <v>39.176900000000003</v>
      </c>
      <c r="I902">
        <f ca="1">INDEX(Vlookup!$A$1:$AF$1262,MATCH(Stata!$A902,Vlookup!$A:$A,0),MATCH(Stata!I$1,Vlookup!$1:$1,0))</f>
        <v>40.763599999999997</v>
      </c>
      <c r="J902">
        <f ca="1">INDEX(Vlookup!$A$1:$AF$1262,MATCH(Stata!$A902,Vlookup!$A:$A,0),MATCH(Stata!J$1,Vlookup!$1:$1,0))</f>
        <v>31.633299999999998</v>
      </c>
      <c r="K902">
        <f ca="1">INDEX(Vlookup!$A$1:$AF$1262,MATCH(Stata!$A902,Vlookup!$A:$A,0),MATCH(Stata!K$1,Vlookup!$1:$1,0))</f>
        <v>22.4941</v>
      </c>
      <c r="L902">
        <f ca="1">INDEX(Vlookup!$A$1:$AF$1262,MATCH(Stata!$A902,Vlookup!$A:$A,0),MATCH(Stata!L$1,Vlookup!$1:$1,0))</f>
        <v>27.056100000000001</v>
      </c>
      <c r="M902">
        <f ca="1">INDEX(Vlookup!$A$1:$AF$1262,MATCH(Stata!$A902,Vlookup!$A:$A,0),MATCH(Stata!M$1,Vlookup!$1:$1,0))</f>
        <v>64.521799999999999</v>
      </c>
      <c r="N902">
        <f ca="1">INDEX(Vlookup!$A$1:$AF$1262,MATCH(Stata!$A902,Vlookup!$A:$A,0),MATCH(Stata!N$1,Vlookup!$1:$1,0))</f>
        <v>12.023</v>
      </c>
      <c r="O902" t="e">
        <f ca="1">INDEX(Vlookup!$A$1:$AF$1262,MATCH(Stata!$A902,Vlookup!$A:$A,0),MATCH(Stata!O$1,Vlookup!$1:$1,0))</f>
        <v>#N/A</v>
      </c>
      <c r="P902">
        <f ca="1">INDEX(Vlookup!$A$1:$AF$1262,MATCH(Stata!$A902,Vlookup!$A:$A,0),MATCH(Stata!P$1,Vlookup!$1:$1,0))</f>
        <v>41.043700000000001</v>
      </c>
      <c r="Q902">
        <f ca="1">INDEX(Vlookup!$A$1:$AF$1262,MATCH(Stata!$A902,Vlookup!$A:$A,0),MATCH(Stata!Q$1,Vlookup!$1:$1,0))</f>
        <v>23.511700000000001</v>
      </c>
      <c r="R902">
        <f ca="1">INDEX(Vlookup!$A$1:$AF$1262,MATCH(Stata!$A902,Vlookup!$A:$A,0),MATCH(Stata!R$1,Vlookup!$1:$1,0))</f>
        <v>31.526199999999999</v>
      </c>
      <c r="S902">
        <f ca="1">INDEX(Vlookup!$A$1:$AF$1262,MATCH(Stata!$A902,Vlookup!$A:$A,0),MATCH(Stata!S$1,Vlookup!$1:$1,0))</f>
        <v>17.173400000000001</v>
      </c>
      <c r="T902">
        <f ca="1">INDEX(Vlookup!$A$1:$AF$1262,MATCH(Stata!$A902,Vlookup!$A:$A,0),MATCH(Stata!T$1,Vlookup!$1:$1,0))</f>
        <v>110.8904</v>
      </c>
      <c r="U902">
        <f ca="1">INDEX(Vlookup!$A$1:$AF$1262,MATCH(Stata!$A902,Vlookup!$A:$A,0),MATCH(Stata!U$1,Vlookup!$1:$1,0))</f>
        <v>53.859000000000002</v>
      </c>
      <c r="V902">
        <f ca="1">INDEX(Vlookup!$A$1:$AF$1262,MATCH(Stata!$A902,Vlookup!$A:$A,0),MATCH(Stata!V$1,Vlookup!$1:$1,0))</f>
        <v>36.259900000000002</v>
      </c>
      <c r="W902">
        <f ca="1">INDEX(Vlookup!$A$1:$AF$1262,MATCH(Stata!$A902,Vlookup!$A:$A,0),MATCH(Stata!W$1,Vlookup!$1:$1,0))</f>
        <v>49.283799999999999</v>
      </c>
      <c r="X902">
        <f ca="1">INDEX(Vlookup!$A$1:$AF$1262,MATCH(Stata!$A902,Vlookup!$A:$A,0),MATCH(Stata!X$1,Vlookup!$1:$1,0))</f>
        <v>25.78</v>
      </c>
      <c r="Y902">
        <f ca="1">INDEX(Vlookup!$A$1:$AF$1262,MATCH(Stata!$A902,Vlookup!$A:$A,0),MATCH(Stata!Y$1,Vlookup!$1:$1,0))</f>
        <v>21.609000000000002</v>
      </c>
      <c r="Z902">
        <f ca="1">INDEX(Vlookup!$A$1:$AF$1262,MATCH(Stata!$A902,Vlookup!$A:$A,0),MATCH(Stata!Z$1,Vlookup!$1:$1,0))</f>
        <v>13.844799999999999</v>
      </c>
      <c r="AA902">
        <f ca="1">INDEX(Vlookup!$A$1:$AF$1262,MATCH(Stata!$A902,Vlookup!$A:$A,0),MATCH(Stata!AA$1,Vlookup!$1:$1,0))</f>
        <v>49.675400000000003</v>
      </c>
      <c r="AB902">
        <f ca="1">INDEX(Vlookup!$A$1:$AF$1262,MATCH(Stata!$A902,Vlookup!$A:$A,0),MATCH(Stata!AB$1,Vlookup!$1:$1,0))</f>
        <v>50.008400000000002</v>
      </c>
      <c r="AC902">
        <f ca="1">INDEX(Vlookup!$A$1:$AF$1262,MATCH(Stata!$A902,Vlookup!$A:$A,0),MATCH(Stata!AC$1,Vlookup!$1:$1,0))</f>
        <v>24.765799999999999</v>
      </c>
      <c r="AD902">
        <f ca="1">INDEX(Vlookup!$A$1:$AF$1262,MATCH(Stata!$A902,Vlookup!$A:$A,0),MATCH(Stata!AD$1,Vlookup!$1:$1,0))</f>
        <v>45.836500000000001</v>
      </c>
      <c r="AE902">
        <f ca="1">INDEX(Vlookup!$A$1:$AF$1262,MATCH(Stata!$A902,Vlookup!$A:$A,0),MATCH(Stata!AE$1,Vlookup!$1:$1,0))</f>
        <v>23.793800000000001</v>
      </c>
      <c r="AF902">
        <f ca="1">INDEX(Vlookup!$A$1:$AF$1262,MATCH(Stata!$A902,Vlookup!$A:$A,0),MATCH(Stata!AF$1,Vlookup!$1:$1,0))</f>
        <v>1612.31</v>
      </c>
      <c r="AG902">
        <f ca="1">INDEX(Vlookup!$A$1:$AG$1262,MATCH(Stata!$A902,Vlookup!$A:$A,0),MATCH(Stata!AG$1,Vlookup!$1:$1,0))</f>
        <v>25.92</v>
      </c>
    </row>
    <row r="903" spans="1:33" hidden="1" x14ac:dyDescent="0.25">
      <c r="A903" s="1">
        <v>40028</v>
      </c>
      <c r="B903">
        <f ca="1">INDEX(Vlookup!$A$1:$AF$1262,MATCH(Stata!$A903,Vlookup!$A:$A,0),MATCH(Stata!B$1,Vlookup!$1:$1,0))</f>
        <v>65.843999999999994</v>
      </c>
      <c r="C903">
        <f ca="1">INDEX(Vlookup!$A$1:$AF$1262,MATCH(Stata!$A903,Vlookup!$A:$A,0),MATCH(Stata!C$1,Vlookup!$1:$1,0))</f>
        <v>12.1553</v>
      </c>
      <c r="D903">
        <f ca="1">INDEX(Vlookup!$A$1:$AF$1262,MATCH(Stata!$A903,Vlookup!$A:$A,0),MATCH(Stata!D$1,Vlookup!$1:$1,0))</f>
        <v>14.268700000000001</v>
      </c>
      <c r="E903">
        <f ca="1">INDEX(Vlookup!$A$1:$AF$1262,MATCH(Stata!$A903,Vlookup!$A:$A,0),MATCH(Stata!E$1,Vlookup!$1:$1,0))</f>
        <v>27.072600000000001</v>
      </c>
      <c r="F903">
        <f ca="1">INDEX(Vlookup!$A$1:$AF$1262,MATCH(Stata!$A903,Vlookup!$A:$A,0),MATCH(Stata!F$1,Vlookup!$1:$1,0))</f>
        <v>11.392900000000001</v>
      </c>
      <c r="G903">
        <f ca="1">INDEX(Vlookup!$A$1:$AF$1262,MATCH(Stata!$A903,Vlookup!$A:$A,0),MATCH(Stata!G$1,Vlookup!$1:$1,0))</f>
        <v>21.4575</v>
      </c>
      <c r="H903">
        <f ca="1">INDEX(Vlookup!$A$1:$AF$1262,MATCH(Stata!$A903,Vlookup!$A:$A,0),MATCH(Stata!H$1,Vlookup!$1:$1,0))</f>
        <v>39.980400000000003</v>
      </c>
      <c r="I903">
        <f ca="1">INDEX(Vlookup!$A$1:$AF$1262,MATCH(Stata!$A903,Vlookup!$A:$A,0),MATCH(Stata!I$1,Vlookup!$1:$1,0))</f>
        <v>41.744300000000003</v>
      </c>
      <c r="J903">
        <f ca="1">INDEX(Vlookup!$A$1:$AF$1262,MATCH(Stata!$A903,Vlookup!$A:$A,0),MATCH(Stata!J$1,Vlookup!$1:$1,0))</f>
        <v>31.7331</v>
      </c>
      <c r="K903">
        <f ca="1">INDEX(Vlookup!$A$1:$AF$1262,MATCH(Stata!$A903,Vlookup!$A:$A,0),MATCH(Stata!K$1,Vlookup!$1:$1,0))</f>
        <v>22.3858</v>
      </c>
      <c r="L903">
        <f ca="1">INDEX(Vlookup!$A$1:$AF$1262,MATCH(Stata!$A903,Vlookup!$A:$A,0),MATCH(Stata!L$1,Vlookup!$1:$1,0))</f>
        <v>27.904599999999999</v>
      </c>
      <c r="M903">
        <f ca="1">INDEX(Vlookup!$A$1:$AF$1262,MATCH(Stata!$A903,Vlookup!$A:$A,0),MATCH(Stata!M$1,Vlookup!$1:$1,0))</f>
        <v>64.760099999999994</v>
      </c>
      <c r="N903">
        <f ca="1">INDEX(Vlookup!$A$1:$AF$1262,MATCH(Stata!$A903,Vlookup!$A:$A,0),MATCH(Stata!N$1,Vlookup!$1:$1,0))</f>
        <v>12.3101</v>
      </c>
      <c r="O903" t="e">
        <f ca="1">INDEX(Vlookup!$A$1:$AF$1262,MATCH(Stata!$A903,Vlookup!$A:$A,0),MATCH(Stata!O$1,Vlookup!$1:$1,0))</f>
        <v>#N/A</v>
      </c>
      <c r="P903">
        <f ca="1">INDEX(Vlookup!$A$1:$AF$1262,MATCH(Stata!$A903,Vlookup!$A:$A,0),MATCH(Stata!P$1,Vlookup!$1:$1,0))</f>
        <v>41.119500000000002</v>
      </c>
      <c r="Q903">
        <f ca="1">INDEX(Vlookup!$A$1:$AF$1262,MATCH(Stata!$A903,Vlookup!$A:$A,0),MATCH(Stata!Q$1,Vlookup!$1:$1,0))</f>
        <v>23.856100000000001</v>
      </c>
      <c r="R903">
        <f ca="1">INDEX(Vlookup!$A$1:$AF$1262,MATCH(Stata!$A903,Vlookup!$A:$A,0),MATCH(Stata!R$1,Vlookup!$1:$1,0))</f>
        <v>32.053199999999997</v>
      </c>
      <c r="S903">
        <f ca="1">INDEX(Vlookup!$A$1:$AF$1262,MATCH(Stata!$A903,Vlookup!$A:$A,0),MATCH(Stata!S$1,Vlookup!$1:$1,0))</f>
        <v>17.2804</v>
      </c>
      <c r="T903">
        <f ca="1">INDEX(Vlookup!$A$1:$AF$1262,MATCH(Stata!$A903,Vlookup!$A:$A,0),MATCH(Stata!T$1,Vlookup!$1:$1,0))</f>
        <v>112.7616</v>
      </c>
      <c r="U903">
        <f ca="1">INDEX(Vlookup!$A$1:$AF$1262,MATCH(Stata!$A903,Vlookup!$A:$A,0),MATCH(Stata!U$1,Vlookup!$1:$1,0))</f>
        <v>54.044699999999999</v>
      </c>
      <c r="V903">
        <f ca="1">INDEX(Vlookup!$A$1:$AF$1262,MATCH(Stata!$A903,Vlookup!$A:$A,0),MATCH(Stata!V$1,Vlookup!$1:$1,0))</f>
        <v>37.1511</v>
      </c>
      <c r="W903">
        <f ca="1">INDEX(Vlookup!$A$1:$AF$1262,MATCH(Stata!$A903,Vlookup!$A:$A,0),MATCH(Stata!W$1,Vlookup!$1:$1,0))</f>
        <v>49.346499999999999</v>
      </c>
      <c r="X903">
        <f ca="1">INDEX(Vlookup!$A$1:$AF$1262,MATCH(Stata!$A903,Vlookup!$A:$A,0),MATCH(Stata!X$1,Vlookup!$1:$1,0))</f>
        <v>25.788599999999999</v>
      </c>
      <c r="Y903">
        <f ca="1">INDEX(Vlookup!$A$1:$AF$1262,MATCH(Stata!$A903,Vlookup!$A:$A,0),MATCH(Stata!Y$1,Vlookup!$1:$1,0))</f>
        <v>21.893799999999999</v>
      </c>
      <c r="Z903">
        <f ca="1">INDEX(Vlookup!$A$1:$AF$1262,MATCH(Stata!$A903,Vlookup!$A:$A,0),MATCH(Stata!Z$1,Vlookup!$1:$1,0))</f>
        <v>13.9404</v>
      </c>
      <c r="AA903">
        <f ca="1">INDEX(Vlookup!$A$1:$AF$1262,MATCH(Stata!$A903,Vlookup!$A:$A,0),MATCH(Stata!AA$1,Vlookup!$1:$1,0))</f>
        <v>49.764899999999997</v>
      </c>
      <c r="AB903">
        <f ca="1">INDEX(Vlookup!$A$1:$AF$1262,MATCH(Stata!$A903,Vlookup!$A:$A,0),MATCH(Stata!AB$1,Vlookup!$1:$1,0))</f>
        <v>50.660299999999999</v>
      </c>
      <c r="AC903">
        <f ca="1">INDEX(Vlookup!$A$1:$AF$1262,MATCH(Stata!$A903,Vlookup!$A:$A,0),MATCH(Stata!AC$1,Vlookup!$1:$1,0))</f>
        <v>24.7349</v>
      </c>
      <c r="AD903">
        <f ca="1">INDEX(Vlookup!$A$1:$AF$1262,MATCH(Stata!$A903,Vlookup!$A:$A,0),MATCH(Stata!AD$1,Vlookup!$1:$1,0))</f>
        <v>45.799799999999998</v>
      </c>
      <c r="AE903">
        <f ca="1">INDEX(Vlookup!$A$1:$AF$1262,MATCH(Stata!$A903,Vlookup!$A:$A,0),MATCH(Stata!AE$1,Vlookup!$1:$1,0))</f>
        <v>24.172699999999999</v>
      </c>
      <c r="AF903">
        <f ca="1">INDEX(Vlookup!$A$1:$AF$1262,MATCH(Stata!$A903,Vlookup!$A:$A,0),MATCH(Stata!AF$1,Vlookup!$1:$1,0))</f>
        <v>1637.06</v>
      </c>
      <c r="AG903">
        <f ca="1">INDEX(Vlookup!$A$1:$AG$1262,MATCH(Stata!$A903,Vlookup!$A:$A,0),MATCH(Stata!AG$1,Vlookup!$1:$1,0))</f>
        <v>25.56</v>
      </c>
    </row>
    <row r="904" spans="1:33" hidden="1" x14ac:dyDescent="0.25">
      <c r="A904" s="1">
        <v>40029</v>
      </c>
      <c r="B904">
        <f ca="1">INDEX(Vlookup!$A$1:$AF$1262,MATCH(Stata!$A904,Vlookup!$A:$A,0),MATCH(Stata!B$1,Vlookup!$1:$1,0))</f>
        <v>65.743600000000001</v>
      </c>
      <c r="C904">
        <f ca="1">INDEX(Vlookup!$A$1:$AF$1262,MATCH(Stata!$A904,Vlookup!$A:$A,0),MATCH(Stata!C$1,Vlookup!$1:$1,0))</f>
        <v>12.386799999999999</v>
      </c>
      <c r="D904">
        <f ca="1">INDEX(Vlookup!$A$1:$AF$1262,MATCH(Stata!$A904,Vlookup!$A:$A,0),MATCH(Stata!D$1,Vlookup!$1:$1,0))</f>
        <v>14.2525</v>
      </c>
      <c r="E904">
        <f ca="1">INDEX(Vlookup!$A$1:$AF$1262,MATCH(Stata!$A904,Vlookup!$A:$A,0),MATCH(Stata!E$1,Vlookup!$1:$1,0))</f>
        <v>27.129300000000001</v>
      </c>
      <c r="F904">
        <f ca="1">INDEX(Vlookup!$A$1:$AF$1262,MATCH(Stata!$A904,Vlookup!$A:$A,0),MATCH(Stata!F$1,Vlookup!$1:$1,0))</f>
        <v>11.325799999999999</v>
      </c>
      <c r="G904">
        <f ca="1">INDEX(Vlookup!$A$1:$AF$1262,MATCH(Stata!$A904,Vlookup!$A:$A,0),MATCH(Stata!G$1,Vlookup!$1:$1,0))</f>
        <v>21.490200000000002</v>
      </c>
      <c r="H904">
        <f ca="1">INDEX(Vlookup!$A$1:$AF$1262,MATCH(Stata!$A904,Vlookup!$A:$A,0),MATCH(Stata!H$1,Vlookup!$1:$1,0))</f>
        <v>40.318199999999997</v>
      </c>
      <c r="I904">
        <f ca="1">INDEX(Vlookup!$A$1:$AF$1262,MATCH(Stata!$A904,Vlookup!$A:$A,0),MATCH(Stata!I$1,Vlookup!$1:$1,0))</f>
        <v>44.307099999999998</v>
      </c>
      <c r="J904">
        <f ca="1">INDEX(Vlookup!$A$1:$AF$1262,MATCH(Stata!$A904,Vlookup!$A:$A,0),MATCH(Stata!J$1,Vlookup!$1:$1,0))</f>
        <v>32.431600000000003</v>
      </c>
      <c r="K904">
        <f ca="1">INDEX(Vlookup!$A$1:$AF$1262,MATCH(Stata!$A904,Vlookup!$A:$A,0),MATCH(Stata!K$1,Vlookup!$1:$1,0))</f>
        <v>22.340699999999998</v>
      </c>
      <c r="L904">
        <f ca="1">INDEX(Vlookup!$A$1:$AF$1262,MATCH(Stata!$A904,Vlookup!$A:$A,0),MATCH(Stata!L$1,Vlookup!$1:$1,0))</f>
        <v>28.114599999999999</v>
      </c>
      <c r="M904">
        <f ca="1">INDEX(Vlookup!$A$1:$AF$1262,MATCH(Stata!$A904,Vlookup!$A:$A,0),MATCH(Stata!M$1,Vlookup!$1:$1,0))</f>
        <v>64.714299999999994</v>
      </c>
      <c r="N904">
        <f ca="1">INDEX(Vlookup!$A$1:$AF$1262,MATCH(Stata!$A904,Vlookup!$A:$A,0),MATCH(Stata!N$1,Vlookup!$1:$1,0))</f>
        <v>12.399800000000001</v>
      </c>
      <c r="O904" t="e">
        <f ca="1">INDEX(Vlookup!$A$1:$AF$1262,MATCH(Stata!$A904,Vlookup!$A:$A,0),MATCH(Stata!O$1,Vlookup!$1:$1,0))</f>
        <v>#N/A</v>
      </c>
      <c r="P904">
        <f ca="1">INDEX(Vlookup!$A$1:$AF$1262,MATCH(Stata!$A904,Vlookup!$A:$A,0),MATCH(Stata!P$1,Vlookup!$1:$1,0))</f>
        <v>41.157499999999999</v>
      </c>
      <c r="Q904">
        <f ca="1">INDEX(Vlookup!$A$1:$AF$1262,MATCH(Stata!$A904,Vlookup!$A:$A,0),MATCH(Stata!Q$1,Vlookup!$1:$1,0))</f>
        <v>23.828900000000001</v>
      </c>
      <c r="R904">
        <f ca="1">INDEX(Vlookup!$A$1:$AF$1262,MATCH(Stata!$A904,Vlookup!$A:$A,0),MATCH(Stata!R$1,Vlookup!$1:$1,0))</f>
        <v>32.389299999999999</v>
      </c>
      <c r="S904">
        <f ca="1">INDEX(Vlookup!$A$1:$AF$1262,MATCH(Stata!$A904,Vlookup!$A:$A,0),MATCH(Stata!S$1,Vlookup!$1:$1,0))</f>
        <v>17.235800000000001</v>
      </c>
      <c r="T904">
        <f ca="1">INDEX(Vlookup!$A$1:$AF$1262,MATCH(Stata!$A904,Vlookup!$A:$A,0),MATCH(Stata!T$1,Vlookup!$1:$1,0))</f>
        <v>112.4607</v>
      </c>
      <c r="U904">
        <f ca="1">INDEX(Vlookup!$A$1:$AF$1262,MATCH(Stata!$A904,Vlookup!$A:$A,0),MATCH(Stata!U$1,Vlookup!$1:$1,0))</f>
        <v>54.009300000000003</v>
      </c>
      <c r="V904">
        <f ca="1">INDEX(Vlookup!$A$1:$AF$1262,MATCH(Stata!$A904,Vlookup!$A:$A,0),MATCH(Stata!V$1,Vlookup!$1:$1,0))</f>
        <v>37.723399999999998</v>
      </c>
      <c r="W904">
        <f ca="1">INDEX(Vlookup!$A$1:$AF$1262,MATCH(Stata!$A904,Vlookup!$A:$A,0),MATCH(Stata!W$1,Vlookup!$1:$1,0))</f>
        <v>49.238999999999997</v>
      </c>
      <c r="X904">
        <f ca="1">INDEX(Vlookup!$A$1:$AF$1262,MATCH(Stata!$A904,Vlookup!$A:$A,0),MATCH(Stata!X$1,Vlookup!$1:$1,0))</f>
        <v>25.634</v>
      </c>
      <c r="Y904">
        <f ca="1">INDEX(Vlookup!$A$1:$AF$1262,MATCH(Stata!$A904,Vlookup!$A:$A,0),MATCH(Stata!Y$1,Vlookup!$1:$1,0))</f>
        <v>21.838699999999999</v>
      </c>
      <c r="Z904">
        <f ca="1">INDEX(Vlookup!$A$1:$AF$1262,MATCH(Stata!$A904,Vlookup!$A:$A,0),MATCH(Stata!Z$1,Vlookup!$1:$1,0))</f>
        <v>13.9664</v>
      </c>
      <c r="AA904">
        <f ca="1">INDEX(Vlookup!$A$1:$AF$1262,MATCH(Stata!$A904,Vlookup!$A:$A,0),MATCH(Stata!AA$1,Vlookup!$1:$1,0))</f>
        <v>49.630699999999997</v>
      </c>
      <c r="AB904">
        <f ca="1">INDEX(Vlookup!$A$1:$AF$1262,MATCH(Stata!$A904,Vlookup!$A:$A,0),MATCH(Stata!AB$1,Vlookup!$1:$1,0))</f>
        <v>50.302199999999999</v>
      </c>
      <c r="AC904">
        <f ca="1">INDEX(Vlookup!$A$1:$AF$1262,MATCH(Stata!$A904,Vlookup!$A:$A,0),MATCH(Stata!AC$1,Vlookup!$1:$1,0))</f>
        <v>24.6036</v>
      </c>
      <c r="AD904">
        <f ca="1">INDEX(Vlookup!$A$1:$AF$1262,MATCH(Stata!$A904,Vlookup!$A:$A,0),MATCH(Stata!AD$1,Vlookup!$1:$1,0))</f>
        <v>45.808999999999997</v>
      </c>
      <c r="AE904">
        <f ca="1">INDEX(Vlookup!$A$1:$AF$1262,MATCH(Stata!$A904,Vlookup!$A:$A,0),MATCH(Stata!AE$1,Vlookup!$1:$1,0))</f>
        <v>24.2864</v>
      </c>
      <c r="AF904">
        <f ca="1">INDEX(Vlookup!$A$1:$AF$1262,MATCH(Stata!$A904,Vlookup!$A:$A,0),MATCH(Stata!AF$1,Vlookup!$1:$1,0))</f>
        <v>1642.03</v>
      </c>
      <c r="AG904">
        <f ca="1">INDEX(Vlookup!$A$1:$AG$1262,MATCH(Stata!$A904,Vlookup!$A:$A,0),MATCH(Stata!AG$1,Vlookup!$1:$1,0))</f>
        <v>24.89</v>
      </c>
    </row>
    <row r="905" spans="1:33" hidden="1" x14ac:dyDescent="0.25">
      <c r="A905" s="1">
        <v>40030</v>
      </c>
      <c r="B905">
        <f ca="1">INDEX(Vlookup!$A$1:$AF$1262,MATCH(Stata!$A905,Vlookup!$A:$A,0),MATCH(Stata!B$1,Vlookup!$1:$1,0))</f>
        <v>65.561000000000007</v>
      </c>
      <c r="C905">
        <f ca="1">INDEX(Vlookup!$A$1:$AF$1262,MATCH(Stata!$A905,Vlookup!$A:$A,0),MATCH(Stata!C$1,Vlookup!$1:$1,0))</f>
        <v>12.8413</v>
      </c>
      <c r="D905">
        <f ca="1">INDEX(Vlookup!$A$1:$AF$1262,MATCH(Stata!$A905,Vlookup!$A:$A,0),MATCH(Stata!D$1,Vlookup!$1:$1,0))</f>
        <v>14.1716</v>
      </c>
      <c r="E905">
        <f ca="1">INDEX(Vlookup!$A$1:$AF$1262,MATCH(Stata!$A905,Vlookup!$A:$A,0),MATCH(Stata!E$1,Vlookup!$1:$1,0))</f>
        <v>28.688500000000001</v>
      </c>
      <c r="F905">
        <f ca="1">INDEX(Vlookup!$A$1:$AF$1262,MATCH(Stata!$A905,Vlookup!$A:$A,0),MATCH(Stata!F$1,Vlookup!$1:$1,0))</f>
        <v>18.429600000000001</v>
      </c>
      <c r="G905">
        <f ca="1">INDEX(Vlookup!$A$1:$AF$1262,MATCH(Stata!$A905,Vlookup!$A:$A,0),MATCH(Stata!G$1,Vlookup!$1:$1,0))</f>
        <v>21.048500000000001</v>
      </c>
      <c r="H905">
        <f ca="1">INDEX(Vlookup!$A$1:$AF$1262,MATCH(Stata!$A905,Vlookup!$A:$A,0),MATCH(Stata!H$1,Vlookup!$1:$1,0))</f>
        <v>40.585500000000003</v>
      </c>
      <c r="I905">
        <f ca="1">INDEX(Vlookup!$A$1:$AF$1262,MATCH(Stata!$A905,Vlookup!$A:$A,0),MATCH(Stata!I$1,Vlookup!$1:$1,0))</f>
        <v>43.150599999999997</v>
      </c>
      <c r="J905">
        <f ca="1">INDEX(Vlookup!$A$1:$AF$1262,MATCH(Stata!$A905,Vlookup!$A:$A,0),MATCH(Stata!J$1,Vlookup!$1:$1,0))</f>
        <v>35.724699999999999</v>
      </c>
      <c r="K905">
        <f ca="1">INDEX(Vlookup!$A$1:$AF$1262,MATCH(Stata!$A905,Vlookup!$A:$A,0),MATCH(Stata!K$1,Vlookup!$1:$1,0))</f>
        <v>22.191700000000001</v>
      </c>
      <c r="L905">
        <f ca="1">INDEX(Vlookup!$A$1:$AF$1262,MATCH(Stata!$A905,Vlookup!$A:$A,0),MATCH(Stata!L$1,Vlookup!$1:$1,0))</f>
        <v>28.062100000000001</v>
      </c>
      <c r="M905">
        <f ca="1">INDEX(Vlookup!$A$1:$AF$1262,MATCH(Stata!$A905,Vlookup!$A:$A,0),MATCH(Stata!M$1,Vlookup!$1:$1,0))</f>
        <v>64.191800000000001</v>
      </c>
      <c r="N905">
        <f ca="1">INDEX(Vlookup!$A$1:$AF$1262,MATCH(Stata!$A905,Vlookup!$A:$A,0),MATCH(Stata!N$1,Vlookup!$1:$1,0))</f>
        <v>12.552300000000001</v>
      </c>
      <c r="O905" t="e">
        <f ca="1">INDEX(Vlookup!$A$1:$AF$1262,MATCH(Stata!$A905,Vlookup!$A:$A,0),MATCH(Stata!O$1,Vlookup!$1:$1,0))</f>
        <v>#N/A</v>
      </c>
      <c r="P905">
        <f ca="1">INDEX(Vlookup!$A$1:$AF$1262,MATCH(Stata!$A905,Vlookup!$A:$A,0),MATCH(Stata!P$1,Vlookup!$1:$1,0))</f>
        <v>41.005800000000001</v>
      </c>
      <c r="Q905">
        <f ca="1">INDEX(Vlookup!$A$1:$AF$1262,MATCH(Stata!$A905,Vlookup!$A:$A,0),MATCH(Stata!Q$1,Vlookup!$1:$1,0))</f>
        <v>23.865200000000002</v>
      </c>
      <c r="R905">
        <f ca="1">INDEX(Vlookup!$A$1:$AF$1262,MATCH(Stata!$A905,Vlookup!$A:$A,0),MATCH(Stata!R$1,Vlookup!$1:$1,0))</f>
        <v>32.0623</v>
      </c>
      <c r="S905">
        <f ca="1">INDEX(Vlookup!$A$1:$AF$1262,MATCH(Stata!$A905,Vlookup!$A:$A,0),MATCH(Stata!S$1,Vlookup!$1:$1,0))</f>
        <v>16.9482</v>
      </c>
      <c r="T905">
        <f ca="1">INDEX(Vlookup!$A$1:$AF$1262,MATCH(Stata!$A905,Vlookup!$A:$A,0),MATCH(Stata!T$1,Vlookup!$1:$1,0))</f>
        <v>111.3982</v>
      </c>
      <c r="U905">
        <f ca="1">INDEX(Vlookup!$A$1:$AF$1262,MATCH(Stata!$A905,Vlookup!$A:$A,0),MATCH(Stata!U$1,Vlookup!$1:$1,0))</f>
        <v>53.469799999999999</v>
      </c>
      <c r="V905">
        <f ca="1">INDEX(Vlookup!$A$1:$AF$1262,MATCH(Stata!$A905,Vlookup!$A:$A,0),MATCH(Stata!V$1,Vlookup!$1:$1,0))</f>
        <v>39.196300000000001</v>
      </c>
      <c r="W905">
        <f ca="1">INDEX(Vlookup!$A$1:$AF$1262,MATCH(Stata!$A905,Vlookup!$A:$A,0),MATCH(Stata!W$1,Vlookup!$1:$1,0))</f>
        <v>49.310699999999997</v>
      </c>
      <c r="X905">
        <f ca="1">INDEX(Vlookup!$A$1:$AF$1262,MATCH(Stata!$A905,Vlookup!$A:$A,0),MATCH(Stata!X$1,Vlookup!$1:$1,0))</f>
        <v>25.436399999999999</v>
      </c>
      <c r="Y905">
        <f ca="1">INDEX(Vlookup!$A$1:$AF$1262,MATCH(Stata!$A905,Vlookup!$A:$A,0),MATCH(Stata!Y$1,Vlookup!$1:$1,0))</f>
        <v>21.875499999999999</v>
      </c>
      <c r="Z905">
        <f ca="1">INDEX(Vlookup!$A$1:$AF$1262,MATCH(Stata!$A905,Vlookup!$A:$A,0),MATCH(Stata!Z$1,Vlookup!$1:$1,0))</f>
        <v>13.9313</v>
      </c>
      <c r="AA905">
        <f ca="1">INDEX(Vlookup!$A$1:$AF$1262,MATCH(Stata!$A905,Vlookup!$A:$A,0),MATCH(Stata!AA$1,Vlookup!$1:$1,0))</f>
        <v>48.243600000000001</v>
      </c>
      <c r="AB905">
        <f ca="1">INDEX(Vlookup!$A$1:$AF$1262,MATCH(Stata!$A905,Vlookup!$A:$A,0),MATCH(Stata!AB$1,Vlookup!$1:$1,0))</f>
        <v>49.7789</v>
      </c>
      <c r="AC905">
        <f ca="1">INDEX(Vlookup!$A$1:$AF$1262,MATCH(Stata!$A905,Vlookup!$A:$A,0),MATCH(Stata!AC$1,Vlookup!$1:$1,0))</f>
        <v>24.148</v>
      </c>
      <c r="AD905">
        <f ca="1">INDEX(Vlookup!$A$1:$AF$1262,MATCH(Stata!$A905,Vlookup!$A:$A,0),MATCH(Stata!AD$1,Vlookup!$1:$1,0))</f>
        <v>45.2117</v>
      </c>
      <c r="AE905">
        <f ca="1">INDEX(Vlookup!$A$1:$AF$1262,MATCH(Stata!$A905,Vlookup!$A:$A,0),MATCH(Stata!AE$1,Vlookup!$1:$1,0))</f>
        <v>23.9359</v>
      </c>
      <c r="AF905">
        <f ca="1">INDEX(Vlookup!$A$1:$AF$1262,MATCH(Stata!$A905,Vlookup!$A:$A,0),MATCH(Stata!AF$1,Vlookup!$1:$1,0))</f>
        <v>1637.81</v>
      </c>
      <c r="AG905">
        <f ca="1">INDEX(Vlookup!$A$1:$AG$1262,MATCH(Stata!$A905,Vlookup!$A:$A,0),MATCH(Stata!AG$1,Vlookup!$1:$1,0))</f>
        <v>24.9</v>
      </c>
    </row>
    <row r="906" spans="1:33" hidden="1" x14ac:dyDescent="0.25">
      <c r="A906" s="1">
        <v>40031</v>
      </c>
      <c r="B906">
        <f ca="1">INDEX(Vlookup!$A$1:$AF$1262,MATCH(Stata!$A906,Vlookup!$A:$A,0),MATCH(Stata!B$1,Vlookup!$1:$1,0))</f>
        <v>66.081299999999999</v>
      </c>
      <c r="C906">
        <f ca="1">INDEX(Vlookup!$A$1:$AF$1262,MATCH(Stata!$A906,Vlookup!$A:$A,0),MATCH(Stata!C$1,Vlookup!$1:$1,0))</f>
        <v>12.3772</v>
      </c>
      <c r="D906">
        <f ca="1">INDEX(Vlookup!$A$1:$AF$1262,MATCH(Stata!$A906,Vlookup!$A:$A,0),MATCH(Stata!D$1,Vlookup!$1:$1,0))</f>
        <v>14.2768</v>
      </c>
      <c r="E906">
        <f ca="1">INDEX(Vlookup!$A$1:$AF$1262,MATCH(Stata!$A906,Vlookup!$A:$A,0),MATCH(Stata!E$1,Vlookup!$1:$1,0))</f>
        <v>29.586200000000002</v>
      </c>
      <c r="F906">
        <f ca="1">INDEX(Vlookup!$A$1:$AF$1262,MATCH(Stata!$A906,Vlookup!$A:$A,0),MATCH(Stata!F$1,Vlookup!$1:$1,0))</f>
        <v>18.8736</v>
      </c>
      <c r="G906">
        <f ca="1">INDEX(Vlookup!$A$1:$AF$1262,MATCH(Stata!$A906,Vlookup!$A:$A,0),MATCH(Stata!G$1,Vlookup!$1:$1,0))</f>
        <v>20.901199999999999</v>
      </c>
      <c r="H906">
        <f ca="1">INDEX(Vlookup!$A$1:$AF$1262,MATCH(Stata!$A906,Vlookup!$A:$A,0),MATCH(Stata!H$1,Vlookup!$1:$1,0))</f>
        <v>41.959000000000003</v>
      </c>
      <c r="I906">
        <f ca="1">INDEX(Vlookup!$A$1:$AF$1262,MATCH(Stata!$A906,Vlookup!$A:$A,0),MATCH(Stata!I$1,Vlookup!$1:$1,0))</f>
        <v>43.613199999999999</v>
      </c>
      <c r="J906">
        <f ca="1">INDEX(Vlookup!$A$1:$AF$1262,MATCH(Stata!$A906,Vlookup!$A:$A,0),MATCH(Stata!J$1,Vlookup!$1:$1,0))</f>
        <v>37.92</v>
      </c>
      <c r="K906">
        <f ca="1">INDEX(Vlookup!$A$1:$AF$1262,MATCH(Stata!$A906,Vlookup!$A:$A,0),MATCH(Stata!K$1,Vlookup!$1:$1,0))</f>
        <v>22.291</v>
      </c>
      <c r="L906">
        <f ca="1">INDEX(Vlookup!$A$1:$AF$1262,MATCH(Stata!$A906,Vlookup!$A:$A,0),MATCH(Stata!L$1,Vlookup!$1:$1,0))</f>
        <v>28.394500000000001</v>
      </c>
      <c r="M906">
        <f ca="1">INDEX(Vlookup!$A$1:$AF$1262,MATCH(Stata!$A906,Vlookup!$A:$A,0),MATCH(Stata!M$1,Vlookup!$1:$1,0))</f>
        <v>63.916800000000002</v>
      </c>
      <c r="N906">
        <f ca="1">INDEX(Vlookup!$A$1:$AF$1262,MATCH(Stata!$A906,Vlookup!$A:$A,0),MATCH(Stata!N$1,Vlookup!$1:$1,0))</f>
        <v>12.839499999999999</v>
      </c>
      <c r="O906" t="e">
        <f ca="1">INDEX(Vlookup!$A$1:$AF$1262,MATCH(Stata!$A906,Vlookup!$A:$A,0),MATCH(Stata!O$1,Vlookup!$1:$1,0))</f>
        <v>#N/A</v>
      </c>
      <c r="P906">
        <f ca="1">INDEX(Vlookup!$A$1:$AF$1262,MATCH(Stata!$A906,Vlookup!$A:$A,0),MATCH(Stata!P$1,Vlookup!$1:$1,0))</f>
        <v>40.0105</v>
      </c>
      <c r="Q906">
        <f ca="1">INDEX(Vlookup!$A$1:$AF$1262,MATCH(Stata!$A906,Vlookup!$A:$A,0),MATCH(Stata!Q$1,Vlookup!$1:$1,0))</f>
        <v>24.055499999999999</v>
      </c>
      <c r="R906">
        <f ca="1">INDEX(Vlookup!$A$1:$AF$1262,MATCH(Stata!$A906,Vlookup!$A:$A,0),MATCH(Stata!R$1,Vlookup!$1:$1,0))</f>
        <v>32.125900000000001</v>
      </c>
      <c r="S906">
        <f ca="1">INDEX(Vlookup!$A$1:$AF$1262,MATCH(Stata!$A906,Vlookup!$A:$A,0),MATCH(Stata!S$1,Vlookup!$1:$1,0))</f>
        <v>16.804500000000001</v>
      </c>
      <c r="T906">
        <f ca="1">INDEX(Vlookup!$A$1:$AF$1262,MATCH(Stata!$A906,Vlookup!$A:$A,0),MATCH(Stata!T$1,Vlookup!$1:$1,0))</f>
        <v>110.88809999999999</v>
      </c>
      <c r="U906">
        <f ca="1">INDEX(Vlookup!$A$1:$AF$1262,MATCH(Stata!$A906,Vlookup!$A:$A,0),MATCH(Stata!U$1,Vlookup!$1:$1,0))</f>
        <v>53.009799999999998</v>
      </c>
      <c r="V906">
        <f ca="1">INDEX(Vlookup!$A$1:$AF$1262,MATCH(Stata!$A906,Vlookup!$A:$A,0),MATCH(Stata!V$1,Vlookup!$1:$1,0))</f>
        <v>38.229999999999997</v>
      </c>
      <c r="W906">
        <f ca="1">INDEX(Vlookup!$A$1:$AF$1262,MATCH(Stata!$A906,Vlookup!$A:$A,0),MATCH(Stata!W$1,Vlookup!$1:$1,0))</f>
        <v>49.0869</v>
      </c>
      <c r="X906">
        <f ca="1">INDEX(Vlookup!$A$1:$AF$1262,MATCH(Stata!$A906,Vlookup!$A:$A,0),MATCH(Stata!X$1,Vlookup!$1:$1,0))</f>
        <v>25.221699999999998</v>
      </c>
      <c r="Y906">
        <f ca="1">INDEX(Vlookup!$A$1:$AF$1262,MATCH(Stata!$A906,Vlookup!$A:$A,0),MATCH(Stata!Y$1,Vlookup!$1:$1,0))</f>
        <v>21.553899999999999</v>
      </c>
      <c r="Z906">
        <f ca="1">INDEX(Vlookup!$A$1:$AF$1262,MATCH(Stata!$A906,Vlookup!$A:$A,0),MATCH(Stata!Z$1,Vlookup!$1:$1,0))</f>
        <v>13.8611</v>
      </c>
      <c r="AA906">
        <f ca="1">INDEX(Vlookup!$A$1:$AF$1262,MATCH(Stata!$A906,Vlookup!$A:$A,0),MATCH(Stata!AA$1,Vlookup!$1:$1,0))</f>
        <v>46.051099999999998</v>
      </c>
      <c r="AB906">
        <f ca="1">INDEX(Vlookup!$A$1:$AF$1262,MATCH(Stata!$A906,Vlookup!$A:$A,0),MATCH(Stata!AB$1,Vlookup!$1:$1,0))</f>
        <v>50.5501</v>
      </c>
      <c r="AC906">
        <f ca="1">INDEX(Vlookup!$A$1:$AF$1262,MATCH(Stata!$A906,Vlookup!$A:$A,0),MATCH(Stata!AC$1,Vlookup!$1:$1,0))</f>
        <v>23.9086</v>
      </c>
      <c r="AD906">
        <f ca="1">INDEX(Vlookup!$A$1:$AF$1262,MATCH(Stata!$A906,Vlookup!$A:$A,0),MATCH(Stata!AD$1,Vlookup!$1:$1,0))</f>
        <v>45.009500000000003</v>
      </c>
      <c r="AE906">
        <f ca="1">INDEX(Vlookup!$A$1:$AF$1262,MATCH(Stata!$A906,Vlookup!$A:$A,0),MATCH(Stata!AE$1,Vlookup!$1:$1,0))</f>
        <v>24.0306</v>
      </c>
      <c r="AF906">
        <f ca="1">INDEX(Vlookup!$A$1:$AF$1262,MATCH(Stata!$A906,Vlookup!$A:$A,0),MATCH(Stata!AF$1,Vlookup!$1:$1,0))</f>
        <v>1628.82</v>
      </c>
      <c r="AG906">
        <f ca="1">INDEX(Vlookup!$A$1:$AG$1262,MATCH(Stata!$A906,Vlookup!$A:$A,0),MATCH(Stata!AG$1,Vlookup!$1:$1,0))</f>
        <v>25.67</v>
      </c>
    </row>
    <row r="907" spans="1:33" hidden="1" x14ac:dyDescent="0.25">
      <c r="A907" s="1">
        <v>40032</v>
      </c>
      <c r="B907">
        <f ca="1">INDEX(Vlookup!$A$1:$AF$1262,MATCH(Stata!$A907,Vlookup!$A:$A,0),MATCH(Stata!B$1,Vlookup!$1:$1,0))</f>
        <v>66.537700000000001</v>
      </c>
      <c r="C907">
        <f ca="1">INDEX(Vlookup!$A$1:$AF$1262,MATCH(Stata!$A907,Vlookup!$A:$A,0),MATCH(Stata!C$1,Vlookup!$1:$1,0))</f>
        <v>12.570600000000001</v>
      </c>
      <c r="D907">
        <f ca="1">INDEX(Vlookup!$A$1:$AF$1262,MATCH(Stata!$A907,Vlookup!$A:$A,0),MATCH(Stata!D$1,Vlookup!$1:$1,0))</f>
        <v>14.333399999999999</v>
      </c>
      <c r="E907">
        <f ca="1">INDEX(Vlookup!$A$1:$AF$1262,MATCH(Stata!$A907,Vlookup!$A:$A,0),MATCH(Stata!E$1,Vlookup!$1:$1,0))</f>
        <v>30.8902</v>
      </c>
      <c r="F907">
        <f ca="1">INDEX(Vlookup!$A$1:$AF$1262,MATCH(Stata!$A907,Vlookup!$A:$A,0),MATCH(Stata!F$1,Vlookup!$1:$1,0))</f>
        <v>22.735500000000002</v>
      </c>
      <c r="G907">
        <f ca="1">INDEX(Vlookup!$A$1:$AF$1262,MATCH(Stata!$A907,Vlookup!$A:$A,0),MATCH(Stata!G$1,Vlookup!$1:$1,0))</f>
        <v>20.958500000000001</v>
      </c>
      <c r="H907">
        <f ca="1">INDEX(Vlookup!$A$1:$AF$1262,MATCH(Stata!$A907,Vlookup!$A:$A,0),MATCH(Stata!H$1,Vlookup!$1:$1,0))</f>
        <v>43.037399999999998</v>
      </c>
      <c r="I907">
        <f ca="1">INDEX(Vlookup!$A$1:$AF$1262,MATCH(Stata!$A907,Vlookup!$A:$A,0),MATCH(Stata!I$1,Vlookup!$1:$1,0))</f>
        <v>44.205300000000001</v>
      </c>
      <c r="J907">
        <f ca="1">INDEX(Vlookup!$A$1:$AF$1262,MATCH(Stata!$A907,Vlookup!$A:$A,0),MATCH(Stata!J$1,Vlookup!$1:$1,0))</f>
        <v>38.418999999999997</v>
      </c>
      <c r="K907">
        <f ca="1">INDEX(Vlookup!$A$1:$AF$1262,MATCH(Stata!$A907,Vlookup!$A:$A,0),MATCH(Stata!K$1,Vlookup!$1:$1,0))</f>
        <v>22.2685</v>
      </c>
      <c r="L907">
        <f ca="1">INDEX(Vlookup!$A$1:$AF$1262,MATCH(Stata!$A907,Vlookup!$A:$A,0),MATCH(Stata!L$1,Vlookup!$1:$1,0))</f>
        <v>28.7182</v>
      </c>
      <c r="M907">
        <f ca="1">INDEX(Vlookup!$A$1:$AF$1262,MATCH(Stata!$A907,Vlookup!$A:$A,0),MATCH(Stata!M$1,Vlookup!$1:$1,0))</f>
        <v>63.6785</v>
      </c>
      <c r="N907">
        <f ca="1">INDEX(Vlookup!$A$1:$AF$1262,MATCH(Stata!$A907,Vlookup!$A:$A,0),MATCH(Stata!N$1,Vlookup!$1:$1,0))</f>
        <v>13.189399999999999</v>
      </c>
      <c r="O907" t="e">
        <f ca="1">INDEX(Vlookup!$A$1:$AF$1262,MATCH(Stata!$A907,Vlookup!$A:$A,0),MATCH(Stata!O$1,Vlookup!$1:$1,0))</f>
        <v>#N/A</v>
      </c>
      <c r="P907">
        <f ca="1">INDEX(Vlookup!$A$1:$AF$1262,MATCH(Stata!$A907,Vlookup!$A:$A,0),MATCH(Stata!P$1,Vlookup!$1:$1,0))</f>
        <v>41.2712</v>
      </c>
      <c r="Q907">
        <f ca="1">INDEX(Vlookup!$A$1:$AF$1262,MATCH(Stata!$A907,Vlookup!$A:$A,0),MATCH(Stata!Q$1,Vlookup!$1:$1,0))</f>
        <v>24.708100000000002</v>
      </c>
      <c r="R907">
        <f ca="1">INDEX(Vlookup!$A$1:$AF$1262,MATCH(Stata!$A907,Vlookup!$A:$A,0),MATCH(Stata!R$1,Vlookup!$1:$1,0))</f>
        <v>33.052599999999998</v>
      </c>
      <c r="S907">
        <f ca="1">INDEX(Vlookup!$A$1:$AF$1262,MATCH(Stata!$A907,Vlookup!$A:$A,0),MATCH(Stata!S$1,Vlookup!$1:$1,0))</f>
        <v>16.624700000000001</v>
      </c>
      <c r="T907">
        <f ca="1">INDEX(Vlookup!$A$1:$AF$1262,MATCH(Stata!$A907,Vlookup!$A:$A,0),MATCH(Stata!T$1,Vlookup!$1:$1,0))</f>
        <v>112.7302</v>
      </c>
      <c r="U907">
        <f ca="1">INDEX(Vlookup!$A$1:$AF$1262,MATCH(Stata!$A907,Vlookup!$A:$A,0),MATCH(Stata!U$1,Vlookup!$1:$1,0))</f>
        <v>52.9833</v>
      </c>
      <c r="V907">
        <f ca="1">INDEX(Vlookup!$A$1:$AF$1262,MATCH(Stata!$A907,Vlookup!$A:$A,0),MATCH(Stata!V$1,Vlookup!$1:$1,0))</f>
        <v>39.740499999999997</v>
      </c>
      <c r="W907">
        <f ca="1">INDEX(Vlookup!$A$1:$AF$1262,MATCH(Stata!$A907,Vlookup!$A:$A,0),MATCH(Stata!W$1,Vlookup!$1:$1,0))</f>
        <v>49.409100000000002</v>
      </c>
      <c r="X907">
        <f ca="1">INDEX(Vlookup!$A$1:$AF$1262,MATCH(Stata!$A907,Vlookup!$A:$A,0),MATCH(Stata!X$1,Vlookup!$1:$1,0))</f>
        <v>25.857299999999999</v>
      </c>
      <c r="Y907">
        <f ca="1">INDEX(Vlookup!$A$1:$AF$1262,MATCH(Stata!$A907,Vlookup!$A:$A,0),MATCH(Stata!Y$1,Vlookup!$1:$1,0))</f>
        <v>21.645800000000001</v>
      </c>
      <c r="Z907">
        <f ca="1">INDEX(Vlookup!$A$1:$AF$1262,MATCH(Stata!$A907,Vlookup!$A:$A,0),MATCH(Stata!Z$1,Vlookup!$1:$1,0))</f>
        <v>14.010300000000001</v>
      </c>
      <c r="AA907">
        <f ca="1">INDEX(Vlookup!$A$1:$AF$1262,MATCH(Stata!$A907,Vlookup!$A:$A,0),MATCH(Stata!AA$1,Vlookup!$1:$1,0))</f>
        <v>46.561199999999999</v>
      </c>
      <c r="AB907">
        <f ca="1">INDEX(Vlookup!$A$1:$AF$1262,MATCH(Stata!$A907,Vlookup!$A:$A,0),MATCH(Stata!AB$1,Vlookup!$1:$1,0))</f>
        <v>51.036700000000003</v>
      </c>
      <c r="AC907">
        <f ca="1">INDEX(Vlookup!$A$1:$AF$1262,MATCH(Stata!$A907,Vlookup!$A:$A,0),MATCH(Stata!AC$1,Vlookup!$1:$1,0))</f>
        <v>24.001300000000001</v>
      </c>
      <c r="AD907">
        <f ca="1">INDEX(Vlookup!$A$1:$AF$1262,MATCH(Stata!$A907,Vlookup!$A:$A,0),MATCH(Stata!AD$1,Vlookup!$1:$1,0))</f>
        <v>45.294400000000003</v>
      </c>
      <c r="AE907">
        <f ca="1">INDEX(Vlookup!$A$1:$AF$1262,MATCH(Stata!$A907,Vlookup!$A:$A,0),MATCH(Stata!AE$1,Vlookup!$1:$1,0))</f>
        <v>25.280999999999999</v>
      </c>
      <c r="AF907">
        <f ca="1">INDEX(Vlookup!$A$1:$AF$1262,MATCH(Stata!$A907,Vlookup!$A:$A,0),MATCH(Stata!AF$1,Vlookup!$1:$1,0))</f>
        <v>1650.73</v>
      </c>
      <c r="AG907">
        <f ca="1">INDEX(Vlookup!$A$1:$AG$1262,MATCH(Stata!$A907,Vlookup!$A:$A,0),MATCH(Stata!AG$1,Vlookup!$1:$1,0))</f>
        <v>24.76</v>
      </c>
    </row>
    <row r="908" spans="1:33" hidden="1" x14ac:dyDescent="0.25">
      <c r="A908" s="1">
        <v>40035</v>
      </c>
      <c r="B908">
        <f ca="1">INDEX(Vlookup!$A$1:$AF$1262,MATCH(Stata!$A908,Vlookup!$A:$A,0),MATCH(Stata!B$1,Vlookup!$1:$1,0))</f>
        <v>64.721299999999999</v>
      </c>
      <c r="C908">
        <f ca="1">INDEX(Vlookup!$A$1:$AF$1262,MATCH(Stata!$A908,Vlookup!$A:$A,0),MATCH(Stata!C$1,Vlookup!$1:$1,0))</f>
        <v>12.270799999999999</v>
      </c>
      <c r="D908">
        <f ca="1">INDEX(Vlookup!$A$1:$AF$1262,MATCH(Stata!$A908,Vlookup!$A:$A,0),MATCH(Stata!D$1,Vlookup!$1:$1,0))</f>
        <v>14.212</v>
      </c>
      <c r="E908">
        <f ca="1">INDEX(Vlookup!$A$1:$AF$1262,MATCH(Stata!$A908,Vlookup!$A:$A,0),MATCH(Stata!E$1,Vlookup!$1:$1,0))</f>
        <v>30.5595</v>
      </c>
      <c r="F908">
        <f ca="1">INDEX(Vlookup!$A$1:$AF$1262,MATCH(Stata!$A908,Vlookup!$A:$A,0),MATCH(Stata!F$1,Vlookup!$1:$1,0))</f>
        <v>24.042300000000001</v>
      </c>
      <c r="G908">
        <f ca="1">INDEX(Vlookup!$A$1:$AF$1262,MATCH(Stata!$A908,Vlookup!$A:$A,0),MATCH(Stata!G$1,Vlookup!$1:$1,0))</f>
        <v>20.925799999999999</v>
      </c>
      <c r="H908">
        <f ca="1">INDEX(Vlookup!$A$1:$AF$1262,MATCH(Stata!$A908,Vlookup!$A:$A,0),MATCH(Stata!H$1,Vlookup!$1:$1,0))</f>
        <v>42.189399999999999</v>
      </c>
      <c r="I908">
        <f ca="1">INDEX(Vlookup!$A$1:$AF$1262,MATCH(Stata!$A908,Vlookup!$A:$A,0),MATCH(Stata!I$1,Vlookup!$1:$1,0))</f>
        <v>43.622399999999999</v>
      </c>
      <c r="J908">
        <f ca="1">INDEX(Vlookup!$A$1:$AF$1262,MATCH(Stata!$A908,Vlookup!$A:$A,0),MATCH(Stata!J$1,Vlookup!$1:$1,0))</f>
        <v>39.317100000000003</v>
      </c>
      <c r="K908">
        <f ca="1">INDEX(Vlookup!$A$1:$AF$1262,MATCH(Stata!$A908,Vlookup!$A:$A,0),MATCH(Stata!K$1,Vlookup!$1:$1,0))</f>
        <v>22.313600000000001</v>
      </c>
      <c r="L908">
        <f ca="1">INDEX(Vlookup!$A$1:$AF$1262,MATCH(Stata!$A908,Vlookup!$A:$A,0),MATCH(Stata!L$1,Vlookup!$1:$1,0))</f>
        <v>28.3245</v>
      </c>
      <c r="M908">
        <f ca="1">INDEX(Vlookup!$A$1:$AF$1262,MATCH(Stata!$A908,Vlookup!$A:$A,0),MATCH(Stata!M$1,Vlookup!$1:$1,0))</f>
        <v>63.412599999999998</v>
      </c>
      <c r="N908">
        <f ca="1">INDEX(Vlookup!$A$1:$AF$1262,MATCH(Stata!$A908,Vlookup!$A:$A,0),MATCH(Stata!N$1,Vlookup!$1:$1,0))</f>
        <v>13.072699999999999</v>
      </c>
      <c r="O908" t="e">
        <f ca="1">INDEX(Vlookup!$A$1:$AF$1262,MATCH(Stata!$A908,Vlookup!$A:$A,0),MATCH(Stata!O$1,Vlookup!$1:$1,0))</f>
        <v>#N/A</v>
      </c>
      <c r="P908">
        <f ca="1">INDEX(Vlookup!$A$1:$AF$1262,MATCH(Stata!$A908,Vlookup!$A:$A,0),MATCH(Stata!P$1,Vlookup!$1:$1,0))</f>
        <v>41.394399999999997</v>
      </c>
      <c r="Q908">
        <f ca="1">INDEX(Vlookup!$A$1:$AF$1262,MATCH(Stata!$A908,Vlookup!$A:$A,0),MATCH(Stata!Q$1,Vlookup!$1:$1,0))</f>
        <v>24.563099999999999</v>
      </c>
      <c r="R908">
        <f ca="1">INDEX(Vlookup!$A$1:$AF$1262,MATCH(Stata!$A908,Vlookup!$A:$A,0),MATCH(Stata!R$1,Vlookup!$1:$1,0))</f>
        <v>32.670999999999999</v>
      </c>
      <c r="S908">
        <f ca="1">INDEX(Vlookup!$A$1:$AF$1262,MATCH(Stata!$A908,Vlookup!$A:$A,0),MATCH(Stata!S$1,Vlookup!$1:$1,0))</f>
        <v>16.8584</v>
      </c>
      <c r="T908">
        <f ca="1">INDEX(Vlookup!$A$1:$AF$1262,MATCH(Stata!$A908,Vlookup!$A:$A,0),MATCH(Stata!T$1,Vlookup!$1:$1,0))</f>
        <v>112.13509999999999</v>
      </c>
      <c r="U908">
        <f ca="1">INDEX(Vlookup!$A$1:$AF$1262,MATCH(Stata!$A908,Vlookup!$A:$A,0),MATCH(Stata!U$1,Vlookup!$1:$1,0))</f>
        <v>53.708599999999997</v>
      </c>
      <c r="V908">
        <f ca="1">INDEX(Vlookup!$A$1:$AF$1262,MATCH(Stata!$A908,Vlookup!$A:$A,0),MATCH(Stata!V$1,Vlookup!$1:$1,0))</f>
        <v>40.049999999999997</v>
      </c>
      <c r="W908">
        <f ca="1">INDEX(Vlookup!$A$1:$AF$1262,MATCH(Stata!$A908,Vlookup!$A:$A,0),MATCH(Stata!W$1,Vlookup!$1:$1,0))</f>
        <v>50.366900000000001</v>
      </c>
      <c r="X908">
        <f ca="1">INDEX(Vlookup!$A$1:$AF$1262,MATCH(Stata!$A908,Vlookup!$A:$A,0),MATCH(Stata!X$1,Vlookup!$1:$1,0))</f>
        <v>26.286899999999999</v>
      </c>
      <c r="Y908">
        <f ca="1">INDEX(Vlookup!$A$1:$AF$1262,MATCH(Stata!$A908,Vlookup!$A:$A,0),MATCH(Stata!Y$1,Vlookup!$1:$1,0))</f>
        <v>21.517199999999999</v>
      </c>
      <c r="Z908">
        <f ca="1">INDEX(Vlookup!$A$1:$AF$1262,MATCH(Stata!$A908,Vlookup!$A:$A,0),MATCH(Stata!Z$1,Vlookup!$1:$1,0))</f>
        <v>13.9664</v>
      </c>
      <c r="AA908">
        <f ca="1">INDEX(Vlookup!$A$1:$AF$1262,MATCH(Stata!$A908,Vlookup!$A:$A,0),MATCH(Stata!AA$1,Vlookup!$1:$1,0))</f>
        <v>46.686500000000002</v>
      </c>
      <c r="AB908">
        <f ca="1">INDEX(Vlookup!$A$1:$AF$1262,MATCH(Stata!$A908,Vlookup!$A:$A,0),MATCH(Stata!AB$1,Vlookup!$1:$1,0))</f>
        <v>51.312100000000001</v>
      </c>
      <c r="AC908">
        <f ca="1">INDEX(Vlookup!$A$1:$AF$1262,MATCH(Stata!$A908,Vlookup!$A:$A,0),MATCH(Stata!AC$1,Vlookup!$1:$1,0))</f>
        <v>23.877700000000001</v>
      </c>
      <c r="AD908">
        <f ca="1">INDEX(Vlookup!$A$1:$AF$1262,MATCH(Stata!$A908,Vlookup!$A:$A,0),MATCH(Stata!AD$1,Vlookup!$1:$1,0))</f>
        <v>45.689500000000002</v>
      </c>
      <c r="AE908">
        <f ca="1">INDEX(Vlookup!$A$1:$AF$1262,MATCH(Stata!$A908,Vlookup!$A:$A,0),MATCH(Stata!AE$1,Vlookup!$1:$1,0))</f>
        <v>25.0442</v>
      </c>
      <c r="AF908">
        <f ca="1">INDEX(Vlookup!$A$1:$AF$1262,MATCH(Stata!$A908,Vlookup!$A:$A,0),MATCH(Stata!AF$1,Vlookup!$1:$1,0))</f>
        <v>1645.26</v>
      </c>
      <c r="AG908">
        <f ca="1">INDEX(Vlookup!$A$1:$AG$1262,MATCH(Stata!$A908,Vlookup!$A:$A,0),MATCH(Stata!AG$1,Vlookup!$1:$1,0))</f>
        <v>24.99</v>
      </c>
    </row>
    <row r="909" spans="1:33" hidden="1" x14ac:dyDescent="0.25">
      <c r="A909" s="1">
        <v>40036</v>
      </c>
      <c r="B909">
        <f ca="1">INDEX(Vlookup!$A$1:$AF$1262,MATCH(Stata!$A909,Vlookup!$A:$A,0),MATCH(Stata!B$1,Vlookup!$1:$1,0))</f>
        <v>65.113799999999998</v>
      </c>
      <c r="C909">
        <f ca="1">INDEX(Vlookup!$A$1:$AF$1262,MATCH(Stata!$A909,Vlookup!$A:$A,0),MATCH(Stata!C$1,Vlookup!$1:$1,0))</f>
        <v>12.290100000000001</v>
      </c>
      <c r="D909">
        <f ca="1">INDEX(Vlookup!$A$1:$AF$1262,MATCH(Stata!$A909,Vlookup!$A:$A,0),MATCH(Stata!D$1,Vlookup!$1:$1,0))</f>
        <v>14.1797</v>
      </c>
      <c r="E909">
        <f ca="1">INDEX(Vlookup!$A$1:$AF$1262,MATCH(Stata!$A909,Vlookup!$A:$A,0),MATCH(Stata!E$1,Vlookup!$1:$1,0))</f>
        <v>29.775200000000002</v>
      </c>
      <c r="F909">
        <f ca="1">INDEX(Vlookup!$A$1:$AF$1262,MATCH(Stata!$A909,Vlookup!$A:$A,0),MATCH(Stata!F$1,Vlookup!$1:$1,0))</f>
        <v>20.875800000000002</v>
      </c>
      <c r="G909">
        <f ca="1">INDEX(Vlookup!$A$1:$AF$1262,MATCH(Stata!$A909,Vlookup!$A:$A,0),MATCH(Stata!G$1,Vlookup!$1:$1,0))</f>
        <v>20.745799999999999</v>
      </c>
      <c r="H909">
        <f ca="1">INDEX(Vlookup!$A$1:$AF$1262,MATCH(Stata!$A909,Vlookup!$A:$A,0),MATCH(Stata!H$1,Vlookup!$1:$1,0))</f>
        <v>41.839100000000002</v>
      </c>
      <c r="I909">
        <f ca="1">INDEX(Vlookup!$A$1:$AF$1262,MATCH(Stata!$A909,Vlookup!$A:$A,0),MATCH(Stata!I$1,Vlookup!$1:$1,0))</f>
        <v>42.817500000000003</v>
      </c>
      <c r="J909">
        <f ca="1">INDEX(Vlookup!$A$1:$AF$1262,MATCH(Stata!$A909,Vlookup!$A:$A,0),MATCH(Stata!J$1,Vlookup!$1:$1,0))</f>
        <v>36.822299999999998</v>
      </c>
      <c r="K909">
        <f ca="1">INDEX(Vlookup!$A$1:$AF$1262,MATCH(Stata!$A909,Vlookup!$A:$A,0),MATCH(Stata!K$1,Vlookup!$1:$1,0))</f>
        <v>22.133099999999999</v>
      </c>
      <c r="L909">
        <f ca="1">INDEX(Vlookup!$A$1:$AF$1262,MATCH(Stata!$A909,Vlookup!$A:$A,0),MATCH(Stata!L$1,Vlookup!$1:$1,0))</f>
        <v>28.849399999999999</v>
      </c>
      <c r="M909">
        <f ca="1">INDEX(Vlookup!$A$1:$AF$1262,MATCH(Stata!$A909,Vlookup!$A:$A,0),MATCH(Stata!M$1,Vlookup!$1:$1,0))</f>
        <v>62.831600000000002</v>
      </c>
      <c r="N909">
        <f ca="1">INDEX(Vlookup!$A$1:$AF$1262,MATCH(Stata!$A909,Vlookup!$A:$A,0),MATCH(Stata!N$1,Vlookup!$1:$1,0))</f>
        <v>12.552300000000001</v>
      </c>
      <c r="O909" t="e">
        <f ca="1">INDEX(Vlookup!$A$1:$AF$1262,MATCH(Stata!$A909,Vlookup!$A:$A,0),MATCH(Stata!O$1,Vlookup!$1:$1,0))</f>
        <v>#N/A</v>
      </c>
      <c r="P909">
        <f ca="1">INDEX(Vlookup!$A$1:$AF$1262,MATCH(Stata!$A909,Vlookup!$A:$A,0),MATCH(Stata!P$1,Vlookup!$1:$1,0))</f>
        <v>41.128999999999998</v>
      </c>
      <c r="Q909">
        <f ca="1">INDEX(Vlookup!$A$1:$AF$1262,MATCH(Stata!$A909,Vlookup!$A:$A,0),MATCH(Stata!Q$1,Vlookup!$1:$1,0))</f>
        <v>24.372800000000002</v>
      </c>
      <c r="R909">
        <f ca="1">INDEX(Vlookup!$A$1:$AF$1262,MATCH(Stata!$A909,Vlookup!$A:$A,0),MATCH(Stata!R$1,Vlookup!$1:$1,0))</f>
        <v>32.180399999999999</v>
      </c>
      <c r="S909">
        <f ca="1">INDEX(Vlookup!$A$1:$AF$1262,MATCH(Stata!$A909,Vlookup!$A:$A,0),MATCH(Stata!S$1,Vlookup!$1:$1,0))</f>
        <v>16.750499999999999</v>
      </c>
      <c r="T909">
        <f ca="1">INDEX(Vlookup!$A$1:$AF$1262,MATCH(Stata!$A909,Vlookup!$A:$A,0),MATCH(Stata!T$1,Vlookup!$1:$1,0))</f>
        <v>111.2754</v>
      </c>
      <c r="U909">
        <f ca="1">INDEX(Vlookup!$A$1:$AF$1262,MATCH(Stata!$A909,Vlookup!$A:$A,0),MATCH(Stata!U$1,Vlookup!$1:$1,0))</f>
        <v>53.266300000000001</v>
      </c>
      <c r="V909">
        <f ca="1">INDEX(Vlookup!$A$1:$AF$1262,MATCH(Stata!$A909,Vlookup!$A:$A,0),MATCH(Stata!V$1,Vlookup!$1:$1,0))</f>
        <v>38.689700000000002</v>
      </c>
      <c r="W909">
        <f ca="1">INDEX(Vlookup!$A$1:$AF$1262,MATCH(Stata!$A909,Vlookup!$A:$A,0),MATCH(Stata!W$1,Vlookup!$1:$1,0))</f>
        <v>50.143099999999997</v>
      </c>
      <c r="X909">
        <f ca="1">INDEX(Vlookup!$A$1:$AF$1262,MATCH(Stata!$A909,Vlookup!$A:$A,0),MATCH(Stata!X$1,Vlookup!$1:$1,0))</f>
        <v>26.0549</v>
      </c>
      <c r="Y909">
        <f ca="1">INDEX(Vlookup!$A$1:$AF$1262,MATCH(Stata!$A909,Vlookup!$A:$A,0),MATCH(Stata!Y$1,Vlookup!$1:$1,0))</f>
        <v>21.250699999999998</v>
      </c>
      <c r="Z909">
        <f ca="1">INDEX(Vlookup!$A$1:$AF$1262,MATCH(Stata!$A909,Vlookup!$A:$A,0),MATCH(Stata!Z$1,Vlookup!$1:$1,0))</f>
        <v>13.8962</v>
      </c>
      <c r="AA909">
        <f ca="1">INDEX(Vlookup!$A$1:$AF$1262,MATCH(Stata!$A909,Vlookup!$A:$A,0),MATCH(Stata!AA$1,Vlookup!$1:$1,0))</f>
        <v>46.471699999999998</v>
      </c>
      <c r="AB909">
        <f ca="1">INDEX(Vlookup!$A$1:$AF$1262,MATCH(Stata!$A909,Vlookup!$A:$A,0),MATCH(Stata!AB$1,Vlookup!$1:$1,0))</f>
        <v>51.201999999999998</v>
      </c>
      <c r="AC909">
        <f ca="1">INDEX(Vlookup!$A$1:$AF$1262,MATCH(Stata!$A909,Vlookup!$A:$A,0),MATCH(Stata!AC$1,Vlookup!$1:$1,0))</f>
        <v>23.630600000000001</v>
      </c>
      <c r="AD909">
        <f ca="1">INDEX(Vlookup!$A$1:$AF$1262,MATCH(Stata!$A909,Vlookup!$A:$A,0),MATCH(Stata!AD$1,Vlookup!$1:$1,0))</f>
        <v>45.983600000000003</v>
      </c>
      <c r="AE909">
        <f ca="1">INDEX(Vlookup!$A$1:$AF$1262,MATCH(Stata!$A909,Vlookup!$A:$A,0),MATCH(Stata!AE$1,Vlookup!$1:$1,0))</f>
        <v>24.532699999999998</v>
      </c>
      <c r="AF909">
        <f ca="1">INDEX(Vlookup!$A$1:$AF$1262,MATCH(Stata!$A909,Vlookup!$A:$A,0),MATCH(Stata!AF$1,Vlookup!$1:$1,0))</f>
        <v>1624.91</v>
      </c>
      <c r="AG909">
        <f ca="1">INDEX(Vlookup!$A$1:$AG$1262,MATCH(Stata!$A909,Vlookup!$A:$A,0),MATCH(Stata!AG$1,Vlookup!$1:$1,0))</f>
        <v>25.99</v>
      </c>
    </row>
    <row r="910" spans="1:33" hidden="1" x14ac:dyDescent="0.25">
      <c r="A910" s="1">
        <v>40037</v>
      </c>
      <c r="B910">
        <f ca="1">INDEX(Vlookup!$A$1:$AF$1262,MATCH(Stata!$A910,Vlookup!$A:$A,0),MATCH(Stata!B$1,Vlookup!$1:$1,0))</f>
        <v>66.017399999999995</v>
      </c>
      <c r="C910">
        <f ca="1">INDEX(Vlookup!$A$1:$AF$1262,MATCH(Stata!$A910,Vlookup!$A:$A,0),MATCH(Stata!C$1,Vlookup!$1:$1,0))</f>
        <v>12.5319</v>
      </c>
      <c r="D910">
        <f ca="1">INDEX(Vlookup!$A$1:$AF$1262,MATCH(Stata!$A910,Vlookup!$A:$A,0),MATCH(Stata!D$1,Vlookup!$1:$1,0))</f>
        <v>14.228199999999999</v>
      </c>
      <c r="E910">
        <f ca="1">INDEX(Vlookup!$A$1:$AF$1262,MATCH(Stata!$A910,Vlookup!$A:$A,0),MATCH(Stata!E$1,Vlookup!$1:$1,0))</f>
        <v>30.049199999999999</v>
      </c>
      <c r="F910">
        <f ca="1">INDEX(Vlookup!$A$1:$AF$1262,MATCH(Stata!$A910,Vlookup!$A:$A,0),MATCH(Stata!F$1,Vlookup!$1:$1,0))</f>
        <v>21.219200000000001</v>
      </c>
      <c r="G910">
        <f ca="1">INDEX(Vlookup!$A$1:$AF$1262,MATCH(Stata!$A910,Vlookup!$A:$A,0),MATCH(Stata!G$1,Vlookup!$1:$1,0))</f>
        <v>20.9831</v>
      </c>
      <c r="H910">
        <f ca="1">INDEX(Vlookup!$A$1:$AF$1262,MATCH(Stata!$A910,Vlookup!$A:$A,0),MATCH(Stata!H$1,Vlookup!$1:$1,0))</f>
        <v>42.714799999999997</v>
      </c>
      <c r="I910">
        <f ca="1">INDEX(Vlookup!$A$1:$AF$1262,MATCH(Stata!$A910,Vlookup!$A:$A,0),MATCH(Stata!I$1,Vlookup!$1:$1,0))</f>
        <v>44.020200000000003</v>
      </c>
      <c r="J910">
        <f ca="1">INDEX(Vlookup!$A$1:$AF$1262,MATCH(Stata!$A910,Vlookup!$A:$A,0),MATCH(Stata!J$1,Vlookup!$1:$1,0))</f>
        <v>39.716200000000001</v>
      </c>
      <c r="K910">
        <f ca="1">INDEX(Vlookup!$A$1:$AF$1262,MATCH(Stata!$A910,Vlookup!$A:$A,0),MATCH(Stata!K$1,Vlookup!$1:$1,0))</f>
        <v>21.871300000000002</v>
      </c>
      <c r="L910">
        <f ca="1">INDEX(Vlookup!$A$1:$AF$1262,MATCH(Stata!$A910,Vlookup!$A:$A,0),MATCH(Stata!L$1,Vlookup!$1:$1,0))</f>
        <v>28.778500000000001</v>
      </c>
      <c r="M910">
        <f ca="1">INDEX(Vlookup!$A$1:$AF$1262,MATCH(Stata!$A910,Vlookup!$A:$A,0),MATCH(Stata!M$1,Vlookup!$1:$1,0))</f>
        <v>63.735399999999998</v>
      </c>
      <c r="N910">
        <f ca="1">INDEX(Vlookup!$A$1:$AF$1262,MATCH(Stata!$A910,Vlookup!$A:$A,0),MATCH(Stata!N$1,Vlookup!$1:$1,0))</f>
        <v>12.678000000000001</v>
      </c>
      <c r="O910" t="e">
        <f ca="1">INDEX(Vlookup!$A$1:$AF$1262,MATCH(Stata!$A910,Vlookup!$A:$A,0),MATCH(Stata!O$1,Vlookup!$1:$1,0))</f>
        <v>#N/A</v>
      </c>
      <c r="P910">
        <f ca="1">INDEX(Vlookup!$A$1:$AF$1262,MATCH(Stata!$A910,Vlookup!$A:$A,0),MATCH(Stata!P$1,Vlookup!$1:$1,0))</f>
        <v>41.877899999999997</v>
      </c>
      <c r="Q910">
        <f ca="1">INDEX(Vlookup!$A$1:$AF$1262,MATCH(Stata!$A910,Vlookup!$A:$A,0),MATCH(Stata!Q$1,Vlookup!$1:$1,0))</f>
        <v>24.6538</v>
      </c>
      <c r="R910">
        <f ca="1">INDEX(Vlookup!$A$1:$AF$1262,MATCH(Stata!$A910,Vlookup!$A:$A,0),MATCH(Stata!R$1,Vlookup!$1:$1,0))</f>
        <v>33.152500000000003</v>
      </c>
      <c r="S910">
        <f ca="1">INDEX(Vlookup!$A$1:$AF$1262,MATCH(Stata!$A910,Vlookup!$A:$A,0),MATCH(Stata!S$1,Vlookup!$1:$1,0))</f>
        <v>16.903300000000002</v>
      </c>
      <c r="T910">
        <f ca="1">INDEX(Vlookup!$A$1:$AF$1262,MATCH(Stata!$A910,Vlookup!$A:$A,0),MATCH(Stata!T$1,Vlookup!$1:$1,0))</f>
        <v>112.69240000000001</v>
      </c>
      <c r="U910">
        <f ca="1">INDEX(Vlookup!$A$1:$AF$1262,MATCH(Stata!$A910,Vlookup!$A:$A,0),MATCH(Stata!U$1,Vlookup!$1:$1,0))</f>
        <v>53.593600000000002</v>
      </c>
      <c r="V910">
        <f ca="1">INDEX(Vlookup!$A$1:$AF$1262,MATCH(Stata!$A910,Vlookup!$A:$A,0),MATCH(Stata!V$1,Vlookup!$1:$1,0))</f>
        <v>39.599699999999999</v>
      </c>
      <c r="W910">
        <f ca="1">INDEX(Vlookup!$A$1:$AF$1262,MATCH(Stata!$A910,Vlookup!$A:$A,0),MATCH(Stata!W$1,Vlookup!$1:$1,0))</f>
        <v>50.357900000000001</v>
      </c>
      <c r="X910">
        <f ca="1">INDEX(Vlookup!$A$1:$AF$1262,MATCH(Stata!$A910,Vlookup!$A:$A,0),MATCH(Stata!X$1,Vlookup!$1:$1,0))</f>
        <v>26.4071</v>
      </c>
      <c r="Y910">
        <f ca="1">INDEX(Vlookup!$A$1:$AF$1262,MATCH(Stata!$A910,Vlookup!$A:$A,0),MATCH(Stata!Y$1,Vlookup!$1:$1,0))</f>
        <v>21.618200000000002</v>
      </c>
      <c r="Z910">
        <f ca="1">INDEX(Vlookup!$A$1:$AF$1262,MATCH(Stata!$A910,Vlookup!$A:$A,0),MATCH(Stata!Z$1,Vlookup!$1:$1,0))</f>
        <v>13.922499999999999</v>
      </c>
      <c r="AA910">
        <f ca="1">INDEX(Vlookup!$A$1:$AF$1262,MATCH(Stata!$A910,Vlookup!$A:$A,0),MATCH(Stata!AA$1,Vlookup!$1:$1,0))</f>
        <v>46.606000000000002</v>
      </c>
      <c r="AB910">
        <f ca="1">INDEX(Vlookup!$A$1:$AF$1262,MATCH(Stata!$A910,Vlookup!$A:$A,0),MATCH(Stata!AB$1,Vlookup!$1:$1,0))</f>
        <v>53.4054</v>
      </c>
      <c r="AC910">
        <f ca="1">INDEX(Vlookup!$A$1:$AF$1262,MATCH(Stata!$A910,Vlookup!$A:$A,0),MATCH(Stata!AC$1,Vlookup!$1:$1,0))</f>
        <v>24.101700000000001</v>
      </c>
      <c r="AD910">
        <f ca="1">INDEX(Vlookup!$A$1:$AF$1262,MATCH(Stata!$A910,Vlookup!$A:$A,0),MATCH(Stata!AD$1,Vlookup!$1:$1,0))</f>
        <v>46.669600000000003</v>
      </c>
      <c r="AE910">
        <f ca="1">INDEX(Vlookup!$A$1:$AF$1262,MATCH(Stata!$A910,Vlookup!$A:$A,0),MATCH(Stata!AE$1,Vlookup!$1:$1,0))</f>
        <v>24.835799999999999</v>
      </c>
      <c r="AF910">
        <f ca="1">INDEX(Vlookup!$A$1:$AF$1262,MATCH(Stata!$A910,Vlookup!$A:$A,0),MATCH(Stata!AF$1,Vlookup!$1:$1,0))</f>
        <v>1644.23</v>
      </c>
      <c r="AG910">
        <f ca="1">INDEX(Vlookup!$A$1:$AG$1262,MATCH(Stata!$A910,Vlookup!$A:$A,0),MATCH(Stata!AG$1,Vlookup!$1:$1,0))</f>
        <v>25.45</v>
      </c>
    </row>
    <row r="911" spans="1:33" hidden="1" x14ac:dyDescent="0.25">
      <c r="A911" s="1">
        <v>40038</v>
      </c>
      <c r="B911">
        <f ca="1">INDEX(Vlookup!$A$1:$AF$1262,MATCH(Stata!$A911,Vlookup!$A:$A,0),MATCH(Stata!B$1,Vlookup!$1:$1,0))</f>
        <v>66.263800000000003</v>
      </c>
      <c r="C911">
        <f ca="1">INDEX(Vlookup!$A$1:$AF$1262,MATCH(Stata!$A911,Vlookup!$A:$A,0),MATCH(Stata!C$1,Vlookup!$1:$1,0))</f>
        <v>13.257099999999999</v>
      </c>
      <c r="D911">
        <f ca="1">INDEX(Vlookup!$A$1:$AF$1262,MATCH(Stata!$A911,Vlookup!$A:$A,0),MATCH(Stata!D$1,Vlookup!$1:$1,0))</f>
        <v>14.2768</v>
      </c>
      <c r="E911">
        <f ca="1">INDEX(Vlookup!$A$1:$AF$1262,MATCH(Stata!$A911,Vlookup!$A:$A,0),MATCH(Stata!E$1,Vlookup!$1:$1,0))</f>
        <v>30.2193</v>
      </c>
      <c r="F911">
        <f ca="1">INDEX(Vlookup!$A$1:$AF$1262,MATCH(Stata!$A911,Vlookup!$A:$A,0),MATCH(Stata!F$1,Vlookup!$1:$1,0))</f>
        <v>20.959499999999998</v>
      </c>
      <c r="G911">
        <f ca="1">INDEX(Vlookup!$A$1:$AF$1262,MATCH(Stata!$A911,Vlookup!$A:$A,0),MATCH(Stata!G$1,Vlookup!$1:$1,0))</f>
        <v>20.844000000000001</v>
      </c>
      <c r="H911">
        <f ca="1">INDEX(Vlookup!$A$1:$AF$1262,MATCH(Stata!$A911,Vlookup!$A:$A,0),MATCH(Stata!H$1,Vlookup!$1:$1,0))</f>
        <v>42.972900000000003</v>
      </c>
      <c r="I911">
        <f ca="1">INDEX(Vlookup!$A$1:$AF$1262,MATCH(Stata!$A911,Vlookup!$A:$A,0),MATCH(Stata!I$1,Vlookup!$1:$1,0))</f>
        <v>43.640900000000002</v>
      </c>
      <c r="J911">
        <f ca="1">INDEX(Vlookup!$A$1:$AF$1262,MATCH(Stata!$A911,Vlookup!$A:$A,0),MATCH(Stata!J$1,Vlookup!$1:$1,0))</f>
        <v>40.514600000000002</v>
      </c>
      <c r="K911">
        <f ca="1">INDEX(Vlookup!$A$1:$AF$1262,MATCH(Stata!$A911,Vlookup!$A:$A,0),MATCH(Stata!K$1,Vlookup!$1:$1,0))</f>
        <v>21.7178</v>
      </c>
      <c r="L911">
        <f ca="1">INDEX(Vlookup!$A$1:$AF$1262,MATCH(Stata!$A911,Vlookup!$A:$A,0),MATCH(Stata!L$1,Vlookup!$1:$1,0))</f>
        <v>29.434000000000001</v>
      </c>
      <c r="M911">
        <f ca="1">INDEX(Vlookup!$A$1:$AF$1262,MATCH(Stata!$A911,Vlookup!$A:$A,0),MATCH(Stata!M$1,Vlookup!$1:$1,0))</f>
        <v>63.403399999999998</v>
      </c>
      <c r="N911">
        <f ca="1">INDEX(Vlookup!$A$1:$AF$1262,MATCH(Stata!$A911,Vlookup!$A:$A,0),MATCH(Stata!N$1,Vlookup!$1:$1,0))</f>
        <v>12.651</v>
      </c>
      <c r="O911" t="e">
        <f ca="1">INDEX(Vlookup!$A$1:$AF$1262,MATCH(Stata!$A911,Vlookup!$A:$A,0),MATCH(Stata!O$1,Vlookup!$1:$1,0))</f>
        <v>#N/A</v>
      </c>
      <c r="P911">
        <f ca="1">INDEX(Vlookup!$A$1:$AF$1262,MATCH(Stata!$A911,Vlookup!$A:$A,0),MATCH(Stata!P$1,Vlookup!$1:$1,0))</f>
        <v>42.039000000000001</v>
      </c>
      <c r="Q911">
        <f ca="1">INDEX(Vlookup!$A$1:$AF$1262,MATCH(Stata!$A911,Vlookup!$A:$A,0),MATCH(Stata!Q$1,Vlookup!$1:$1,0))</f>
        <v>25.088799999999999</v>
      </c>
      <c r="R911">
        <f ca="1">INDEX(Vlookup!$A$1:$AF$1262,MATCH(Stata!$A911,Vlookup!$A:$A,0),MATCH(Stata!R$1,Vlookup!$1:$1,0))</f>
        <v>32.879899999999999</v>
      </c>
      <c r="S911">
        <f ca="1">INDEX(Vlookup!$A$1:$AF$1262,MATCH(Stata!$A911,Vlookup!$A:$A,0),MATCH(Stata!S$1,Vlookup!$1:$1,0))</f>
        <v>17.119</v>
      </c>
      <c r="T911">
        <f ca="1">INDEX(Vlookup!$A$1:$AF$1262,MATCH(Stata!$A911,Vlookup!$A:$A,0),MATCH(Stata!T$1,Vlookup!$1:$1,0))</f>
        <v>112.96639999999999</v>
      </c>
      <c r="U911">
        <f ca="1">INDEX(Vlookup!$A$1:$AF$1262,MATCH(Stata!$A911,Vlookup!$A:$A,0),MATCH(Stata!U$1,Vlookup!$1:$1,0))</f>
        <v>53.354799999999997</v>
      </c>
      <c r="V911">
        <f ca="1">INDEX(Vlookup!$A$1:$AF$1262,MATCH(Stata!$A911,Vlookup!$A:$A,0),MATCH(Stata!V$1,Vlookup!$1:$1,0))</f>
        <v>40.247100000000003</v>
      </c>
      <c r="W911">
        <f ca="1">INDEX(Vlookup!$A$1:$AF$1262,MATCH(Stata!$A911,Vlookup!$A:$A,0),MATCH(Stata!W$1,Vlookup!$1:$1,0))</f>
        <v>49.9283</v>
      </c>
      <c r="X911">
        <f ca="1">INDEX(Vlookup!$A$1:$AF$1262,MATCH(Stata!$A911,Vlookup!$A:$A,0),MATCH(Stata!X$1,Vlookup!$1:$1,0))</f>
        <v>26.613299999999999</v>
      </c>
      <c r="Y911">
        <f ca="1">INDEX(Vlookup!$A$1:$AF$1262,MATCH(Stata!$A911,Vlookup!$A:$A,0),MATCH(Stata!Y$1,Vlookup!$1:$1,0))</f>
        <v>21.700900000000001</v>
      </c>
      <c r="Z911">
        <f ca="1">INDEX(Vlookup!$A$1:$AF$1262,MATCH(Stata!$A911,Vlookup!$A:$A,0),MATCH(Stata!Z$1,Vlookup!$1:$1,0))</f>
        <v>13.869899999999999</v>
      </c>
      <c r="AA911">
        <f ca="1">INDEX(Vlookup!$A$1:$AF$1262,MATCH(Stata!$A911,Vlookup!$A:$A,0),MATCH(Stata!AA$1,Vlookup!$1:$1,0))</f>
        <v>46.802799999999998</v>
      </c>
      <c r="AB911">
        <f ca="1">INDEX(Vlookup!$A$1:$AF$1262,MATCH(Stata!$A911,Vlookup!$A:$A,0),MATCH(Stata!AB$1,Vlookup!$1:$1,0))</f>
        <v>52.698399999999999</v>
      </c>
      <c r="AC911">
        <f ca="1">INDEX(Vlookup!$A$1:$AF$1262,MATCH(Stata!$A911,Vlookup!$A:$A,0),MATCH(Stata!AC$1,Vlookup!$1:$1,0))</f>
        <v>23.970400000000001</v>
      </c>
      <c r="AD911">
        <f ca="1">INDEX(Vlookup!$A$1:$AF$1262,MATCH(Stata!$A911,Vlookup!$A:$A,0),MATCH(Stata!AD$1,Vlookup!$1:$1,0))</f>
        <v>47.935499999999998</v>
      </c>
      <c r="AE911">
        <f ca="1">INDEX(Vlookup!$A$1:$AF$1262,MATCH(Stata!$A911,Vlookup!$A:$A,0),MATCH(Stata!AE$1,Vlookup!$1:$1,0))</f>
        <v>24.873699999999999</v>
      </c>
      <c r="AF911">
        <f ca="1">INDEX(Vlookup!$A$1:$AF$1262,MATCH(Stata!$A911,Vlookup!$A:$A,0),MATCH(Stata!AF$1,Vlookup!$1:$1,0))</f>
        <v>1655.66</v>
      </c>
      <c r="AG911">
        <f ca="1">INDEX(Vlookup!$A$1:$AG$1262,MATCH(Stata!$A911,Vlookup!$A:$A,0),MATCH(Stata!AG$1,Vlookup!$1:$1,0))</f>
        <v>24.71</v>
      </c>
    </row>
    <row r="912" spans="1:33" hidden="1" x14ac:dyDescent="0.25">
      <c r="A912" s="1">
        <v>40039</v>
      </c>
      <c r="B912">
        <f ca="1">INDEX(Vlookup!$A$1:$AF$1262,MATCH(Stata!$A912,Vlookup!$A:$A,0),MATCH(Stata!B$1,Vlookup!$1:$1,0))</f>
        <v>65.095500000000001</v>
      </c>
      <c r="C912">
        <f ca="1">INDEX(Vlookup!$A$1:$AF$1262,MATCH(Stata!$A912,Vlookup!$A:$A,0),MATCH(Stata!C$1,Vlookup!$1:$1,0))</f>
        <v>12.8316</v>
      </c>
      <c r="D912">
        <f ca="1">INDEX(Vlookup!$A$1:$AF$1262,MATCH(Stata!$A912,Vlookup!$A:$A,0),MATCH(Stata!D$1,Vlookup!$1:$1,0))</f>
        <v>14.212</v>
      </c>
      <c r="E912">
        <f ca="1">INDEX(Vlookup!$A$1:$AF$1262,MATCH(Stata!$A912,Vlookup!$A:$A,0),MATCH(Stata!E$1,Vlookup!$1:$1,0))</f>
        <v>29.973600000000001</v>
      </c>
      <c r="F912">
        <f ca="1">INDEX(Vlookup!$A$1:$AF$1262,MATCH(Stata!$A912,Vlookup!$A:$A,0),MATCH(Stata!F$1,Vlookup!$1:$1,0))</f>
        <v>20.414999999999999</v>
      </c>
      <c r="G912">
        <f ca="1">INDEX(Vlookup!$A$1:$AF$1262,MATCH(Stata!$A912,Vlookup!$A:$A,0),MATCH(Stata!G$1,Vlookup!$1:$1,0))</f>
        <v>20.819400000000002</v>
      </c>
      <c r="H912">
        <f ca="1">INDEX(Vlookup!$A$1:$AF$1262,MATCH(Stata!$A912,Vlookup!$A:$A,0),MATCH(Stata!H$1,Vlookup!$1:$1,0))</f>
        <v>41.3598</v>
      </c>
      <c r="I912">
        <f ca="1">INDEX(Vlookup!$A$1:$AF$1262,MATCH(Stata!$A912,Vlookup!$A:$A,0),MATCH(Stata!I$1,Vlookup!$1:$1,0))</f>
        <v>42.558500000000002</v>
      </c>
      <c r="J912">
        <f ca="1">INDEX(Vlookup!$A$1:$AF$1262,MATCH(Stata!$A912,Vlookup!$A:$A,0),MATCH(Stata!J$1,Vlookup!$1:$1,0))</f>
        <v>40.314999999999998</v>
      </c>
      <c r="K912">
        <f ca="1">INDEX(Vlookup!$A$1:$AF$1262,MATCH(Stata!$A912,Vlookup!$A:$A,0),MATCH(Stata!K$1,Vlookup!$1:$1,0))</f>
        <v>21.875800000000002</v>
      </c>
      <c r="L912">
        <f ca="1">INDEX(Vlookup!$A$1:$AF$1262,MATCH(Stata!$A912,Vlookup!$A:$A,0),MATCH(Stata!L$1,Vlookup!$1:$1,0))</f>
        <v>28.663399999999999</v>
      </c>
      <c r="M912">
        <f ca="1">INDEX(Vlookup!$A$1:$AF$1262,MATCH(Stata!$A912,Vlookup!$A:$A,0),MATCH(Stata!M$1,Vlookup!$1:$1,0))</f>
        <v>62.9054</v>
      </c>
      <c r="N912">
        <f ca="1">INDEX(Vlookup!$A$1:$AF$1262,MATCH(Stata!$A912,Vlookup!$A:$A,0),MATCH(Stata!N$1,Vlookup!$1:$1,0))</f>
        <v>12.4895</v>
      </c>
      <c r="O912" t="e">
        <f ca="1">INDEX(Vlookup!$A$1:$AF$1262,MATCH(Stata!$A912,Vlookup!$A:$A,0),MATCH(Stata!O$1,Vlookup!$1:$1,0))</f>
        <v>#N/A</v>
      </c>
      <c r="P912">
        <f ca="1">INDEX(Vlookup!$A$1:$AF$1262,MATCH(Stata!$A912,Vlookup!$A:$A,0),MATCH(Stata!P$1,Vlookup!$1:$1,0))</f>
        <v>41.7926</v>
      </c>
      <c r="Q912">
        <f ca="1">INDEX(Vlookup!$A$1:$AF$1262,MATCH(Stata!$A912,Vlookup!$A:$A,0),MATCH(Stata!Q$1,Vlookup!$1:$1,0))</f>
        <v>24.599399999999999</v>
      </c>
      <c r="R912">
        <f ca="1">INDEX(Vlookup!$A$1:$AF$1262,MATCH(Stata!$A912,Vlookup!$A:$A,0),MATCH(Stata!R$1,Vlookup!$1:$1,0))</f>
        <v>32.589199999999998</v>
      </c>
      <c r="S912">
        <f ca="1">INDEX(Vlookup!$A$1:$AF$1262,MATCH(Stata!$A912,Vlookup!$A:$A,0),MATCH(Stata!S$1,Vlookup!$1:$1,0))</f>
        <v>16.8674</v>
      </c>
      <c r="T912">
        <f ca="1">INDEX(Vlookup!$A$1:$AF$1262,MATCH(Stata!$A912,Vlookup!$A:$A,0),MATCH(Stata!T$1,Vlookup!$1:$1,0))</f>
        <v>112.01220000000001</v>
      </c>
      <c r="U912">
        <f ca="1">INDEX(Vlookup!$A$1:$AF$1262,MATCH(Stata!$A912,Vlookup!$A:$A,0),MATCH(Stata!U$1,Vlookup!$1:$1,0))</f>
        <v>53.142499999999998</v>
      </c>
      <c r="V912">
        <f ca="1">INDEX(Vlookup!$A$1:$AF$1262,MATCH(Stata!$A912,Vlookup!$A:$A,0),MATCH(Stata!V$1,Vlookup!$1:$1,0))</f>
        <v>39.8249</v>
      </c>
      <c r="W912">
        <f ca="1">INDEX(Vlookup!$A$1:$AF$1262,MATCH(Stata!$A912,Vlookup!$A:$A,0),MATCH(Stata!W$1,Vlookup!$1:$1,0))</f>
        <v>49.471800000000002</v>
      </c>
      <c r="X912">
        <f ca="1">INDEX(Vlookup!$A$1:$AF$1262,MATCH(Stata!$A912,Vlookup!$A:$A,0),MATCH(Stata!X$1,Vlookup!$1:$1,0))</f>
        <v>26.613299999999999</v>
      </c>
      <c r="Y912">
        <f ca="1">INDEX(Vlookup!$A$1:$AF$1262,MATCH(Stata!$A912,Vlookup!$A:$A,0),MATCH(Stata!Y$1,Vlookup!$1:$1,0))</f>
        <v>21.767099999999999</v>
      </c>
      <c r="Z912">
        <f ca="1">INDEX(Vlookup!$A$1:$AF$1262,MATCH(Stata!$A912,Vlookup!$A:$A,0),MATCH(Stata!Z$1,Vlookup!$1:$1,0))</f>
        <v>13.843500000000001</v>
      </c>
      <c r="AA912">
        <f ca="1">INDEX(Vlookup!$A$1:$AF$1262,MATCH(Stata!$A912,Vlookup!$A:$A,0),MATCH(Stata!AA$1,Vlookup!$1:$1,0))</f>
        <v>46.865499999999997</v>
      </c>
      <c r="AB912">
        <f ca="1">INDEX(Vlookup!$A$1:$AF$1262,MATCH(Stata!$A912,Vlookup!$A:$A,0),MATCH(Stata!AB$1,Vlookup!$1:$1,0))</f>
        <v>52.524000000000001</v>
      </c>
      <c r="AC912">
        <f ca="1">INDEX(Vlookup!$A$1:$AF$1262,MATCH(Stata!$A912,Vlookup!$A:$A,0),MATCH(Stata!AC$1,Vlookup!$1:$1,0))</f>
        <v>24.001300000000001</v>
      </c>
      <c r="AD912">
        <f ca="1">INDEX(Vlookup!$A$1:$AF$1262,MATCH(Stata!$A912,Vlookup!$A:$A,0),MATCH(Stata!AD$1,Vlookup!$1:$1,0))</f>
        <v>47.8523</v>
      </c>
      <c r="AE912">
        <f ca="1">INDEX(Vlookup!$A$1:$AF$1262,MATCH(Stata!$A912,Vlookup!$A:$A,0),MATCH(Stata!AE$1,Vlookup!$1:$1,0))</f>
        <v>24.494800000000001</v>
      </c>
      <c r="AF912">
        <f ca="1">INDEX(Vlookup!$A$1:$AF$1262,MATCH(Stata!$A912,Vlookup!$A:$A,0),MATCH(Stata!AF$1,Vlookup!$1:$1,0))</f>
        <v>1641.54</v>
      </c>
      <c r="AG912">
        <f ca="1">INDEX(Vlookup!$A$1:$AG$1262,MATCH(Stata!$A912,Vlookup!$A:$A,0),MATCH(Stata!AG$1,Vlookup!$1:$1,0))</f>
        <v>24.27</v>
      </c>
    </row>
    <row r="913" spans="1:33" hidden="1" x14ac:dyDescent="0.25">
      <c r="A913" s="1">
        <v>40042</v>
      </c>
      <c r="B913">
        <f ca="1">INDEX(Vlookup!$A$1:$AF$1262,MATCH(Stata!$A913,Vlookup!$A:$A,0),MATCH(Stata!B$1,Vlookup!$1:$1,0))</f>
        <v>63.963799999999999</v>
      </c>
      <c r="C913">
        <f ca="1">INDEX(Vlookup!$A$1:$AF$1262,MATCH(Stata!$A913,Vlookup!$A:$A,0),MATCH(Stata!C$1,Vlookup!$1:$1,0))</f>
        <v>12</v>
      </c>
      <c r="D913">
        <f ca="1">INDEX(Vlookup!$A$1:$AF$1262,MATCH(Stata!$A913,Vlookup!$A:$A,0),MATCH(Stata!D$1,Vlookup!$1:$1,0))</f>
        <v>14.1797</v>
      </c>
      <c r="E913">
        <f ca="1">INDEX(Vlookup!$A$1:$AF$1262,MATCH(Stata!$A913,Vlookup!$A:$A,0),MATCH(Stata!E$1,Vlookup!$1:$1,0))</f>
        <v>28.716799999999999</v>
      </c>
      <c r="F913">
        <f ca="1">INDEX(Vlookup!$A$1:$AF$1262,MATCH(Stata!$A913,Vlookup!$A:$A,0),MATCH(Stata!F$1,Vlookup!$1:$1,0))</f>
        <v>19.619199999999999</v>
      </c>
      <c r="G913">
        <f ca="1">INDEX(Vlookup!$A$1:$AF$1262,MATCH(Stata!$A913,Vlookup!$A:$A,0),MATCH(Stata!G$1,Vlookup!$1:$1,0))</f>
        <v>20.467700000000001</v>
      </c>
      <c r="H913">
        <f ca="1">INDEX(Vlookup!$A$1:$AF$1262,MATCH(Stata!$A913,Vlookup!$A:$A,0),MATCH(Stata!H$1,Vlookup!$1:$1,0))</f>
        <v>40.705300000000001</v>
      </c>
      <c r="I913">
        <f ca="1">INDEX(Vlookup!$A$1:$AF$1262,MATCH(Stata!$A913,Vlookup!$A:$A,0),MATCH(Stata!I$1,Vlookup!$1:$1,0))</f>
        <v>40.661799999999999</v>
      </c>
      <c r="J913">
        <f ca="1">INDEX(Vlookup!$A$1:$AF$1262,MATCH(Stata!$A913,Vlookup!$A:$A,0),MATCH(Stata!J$1,Vlookup!$1:$1,0))</f>
        <v>39.915799999999997</v>
      </c>
      <c r="K913">
        <f ca="1">INDEX(Vlookup!$A$1:$AF$1262,MATCH(Stata!$A913,Vlookup!$A:$A,0),MATCH(Stata!K$1,Vlookup!$1:$1,0))</f>
        <v>21.979600000000001</v>
      </c>
      <c r="L913">
        <f ca="1">INDEX(Vlookup!$A$1:$AF$1262,MATCH(Stata!$A913,Vlookup!$A:$A,0),MATCH(Stata!L$1,Vlookup!$1:$1,0))</f>
        <v>27.511900000000001</v>
      </c>
      <c r="M913">
        <f ca="1">INDEX(Vlookup!$A$1:$AF$1262,MATCH(Stata!$A913,Vlookup!$A:$A,0),MATCH(Stata!M$1,Vlookup!$1:$1,0))</f>
        <v>61.374499999999998</v>
      </c>
      <c r="N913">
        <f ca="1">INDEX(Vlookup!$A$1:$AF$1262,MATCH(Stata!$A913,Vlookup!$A:$A,0),MATCH(Stata!N$1,Vlookup!$1:$1,0))</f>
        <v>11.9871</v>
      </c>
      <c r="O913" t="e">
        <f ca="1">INDEX(Vlookup!$A$1:$AF$1262,MATCH(Stata!$A913,Vlookup!$A:$A,0),MATCH(Stata!O$1,Vlookup!$1:$1,0))</f>
        <v>#N/A</v>
      </c>
      <c r="P913">
        <f ca="1">INDEX(Vlookup!$A$1:$AF$1262,MATCH(Stata!$A913,Vlookup!$A:$A,0),MATCH(Stata!P$1,Vlookup!$1:$1,0))</f>
        <v>40.863599999999998</v>
      </c>
      <c r="Q913">
        <f ca="1">INDEX(Vlookup!$A$1:$AF$1262,MATCH(Stata!$A913,Vlookup!$A:$A,0),MATCH(Stata!Q$1,Vlookup!$1:$1,0))</f>
        <v>23.665800000000001</v>
      </c>
      <c r="R913">
        <f ca="1">INDEX(Vlookup!$A$1:$AF$1262,MATCH(Stata!$A913,Vlookup!$A:$A,0),MATCH(Stata!R$1,Vlookup!$1:$1,0))</f>
        <v>31.726099999999999</v>
      </c>
      <c r="S913">
        <f ca="1">INDEX(Vlookup!$A$1:$AF$1262,MATCH(Stata!$A913,Vlookup!$A:$A,0),MATCH(Stata!S$1,Vlookup!$1:$1,0))</f>
        <v>16.579799999999999</v>
      </c>
      <c r="T913">
        <f ca="1">INDEX(Vlookup!$A$1:$AF$1262,MATCH(Stata!$A913,Vlookup!$A:$A,0),MATCH(Stata!T$1,Vlookup!$1:$1,0))</f>
        <v>110.3968</v>
      </c>
      <c r="U913">
        <f ca="1">INDEX(Vlookup!$A$1:$AF$1262,MATCH(Stata!$A913,Vlookup!$A:$A,0),MATCH(Stata!U$1,Vlookup!$1:$1,0))</f>
        <v>52.912500000000001</v>
      </c>
      <c r="V913">
        <f ca="1">INDEX(Vlookup!$A$1:$AF$1262,MATCH(Stata!$A913,Vlookup!$A:$A,0),MATCH(Stata!V$1,Vlookup!$1:$1,0))</f>
        <v>38.211300000000001</v>
      </c>
      <c r="W913">
        <f ca="1">INDEX(Vlookup!$A$1:$AF$1262,MATCH(Stata!$A913,Vlookup!$A:$A,0),MATCH(Stata!W$1,Vlookup!$1:$1,0))</f>
        <v>48.782600000000002</v>
      </c>
      <c r="X913">
        <f ca="1">INDEX(Vlookup!$A$1:$AF$1262,MATCH(Stata!$A913,Vlookup!$A:$A,0),MATCH(Stata!X$1,Vlookup!$1:$1,0))</f>
        <v>26.5274</v>
      </c>
      <c r="Y913">
        <f ca="1">INDEX(Vlookup!$A$1:$AF$1262,MATCH(Stata!$A913,Vlookup!$A:$A,0),MATCH(Stata!Y$1,Vlookup!$1:$1,0))</f>
        <v>21.361000000000001</v>
      </c>
      <c r="Z913">
        <f ca="1">INDEX(Vlookup!$A$1:$AF$1262,MATCH(Stata!$A913,Vlookup!$A:$A,0),MATCH(Stata!Z$1,Vlookup!$1:$1,0))</f>
        <v>13.940099999999999</v>
      </c>
      <c r="AA913">
        <f ca="1">INDEX(Vlookup!$A$1:$AF$1262,MATCH(Stata!$A913,Vlookup!$A:$A,0),MATCH(Stata!AA$1,Vlookup!$1:$1,0))</f>
        <v>46.722299999999997</v>
      </c>
      <c r="AB913">
        <f ca="1">INDEX(Vlookup!$A$1:$AF$1262,MATCH(Stata!$A913,Vlookup!$A:$A,0),MATCH(Stata!AB$1,Vlookup!$1:$1,0))</f>
        <v>51.532499999999999</v>
      </c>
      <c r="AC913">
        <f ca="1">INDEX(Vlookup!$A$1:$AF$1262,MATCH(Stata!$A913,Vlookup!$A:$A,0),MATCH(Stata!AC$1,Vlookup!$1:$1,0))</f>
        <v>23.3371</v>
      </c>
      <c r="AD913">
        <f ca="1">INDEX(Vlookup!$A$1:$AF$1262,MATCH(Stata!$A913,Vlookup!$A:$A,0),MATCH(Stata!AD$1,Vlookup!$1:$1,0))</f>
        <v>47.649000000000001</v>
      </c>
      <c r="AE913">
        <f ca="1">INDEX(Vlookup!$A$1:$AF$1262,MATCH(Stata!$A913,Vlookup!$A:$A,0),MATCH(Stata!AE$1,Vlookup!$1:$1,0))</f>
        <v>23.7654</v>
      </c>
      <c r="AF913">
        <f ca="1">INDEX(Vlookup!$A$1:$AF$1262,MATCH(Stata!$A913,Vlookup!$A:$A,0),MATCH(Stata!AF$1,Vlookup!$1:$1,0))</f>
        <v>1602.06</v>
      </c>
      <c r="AG913">
        <f ca="1">INDEX(Vlookup!$A$1:$AG$1262,MATCH(Stata!$A913,Vlookup!$A:$A,0),MATCH(Stata!AG$1,Vlookup!$1:$1,0))</f>
        <v>27.89</v>
      </c>
    </row>
    <row r="914" spans="1:33" hidden="1" x14ac:dyDescent="0.25">
      <c r="A914" s="1">
        <v>40043</v>
      </c>
      <c r="B914">
        <f ca="1">INDEX(Vlookup!$A$1:$AF$1262,MATCH(Stata!$A914,Vlookup!$A:$A,0),MATCH(Stata!B$1,Vlookup!$1:$1,0))</f>
        <v>64.2102</v>
      </c>
      <c r="C914">
        <f ca="1">INDEX(Vlookup!$A$1:$AF$1262,MATCH(Stata!$A914,Vlookup!$A:$A,0),MATCH(Stata!C$1,Vlookup!$1:$1,0))</f>
        <v>12.4932</v>
      </c>
      <c r="D914">
        <f ca="1">INDEX(Vlookup!$A$1:$AF$1262,MATCH(Stata!$A914,Vlookup!$A:$A,0),MATCH(Stata!D$1,Vlookup!$1:$1,0))</f>
        <v>14.2768</v>
      </c>
      <c r="E914">
        <f ca="1">INDEX(Vlookup!$A$1:$AF$1262,MATCH(Stata!$A914,Vlookup!$A:$A,0),MATCH(Stata!E$1,Vlookup!$1:$1,0))</f>
        <v>29.9453</v>
      </c>
      <c r="F914">
        <f ca="1">INDEX(Vlookup!$A$1:$AF$1262,MATCH(Stata!$A914,Vlookup!$A:$A,0),MATCH(Stata!F$1,Vlookup!$1:$1,0))</f>
        <v>20.565799999999999</v>
      </c>
      <c r="G914">
        <f ca="1">INDEX(Vlookup!$A$1:$AF$1262,MATCH(Stata!$A914,Vlookup!$A:$A,0),MATCH(Stata!G$1,Vlookup!$1:$1,0))</f>
        <v>20.533100000000001</v>
      </c>
      <c r="H914">
        <f ca="1">INDEX(Vlookup!$A$1:$AF$1262,MATCH(Stata!$A914,Vlookup!$A:$A,0),MATCH(Stata!H$1,Vlookup!$1:$1,0))</f>
        <v>40.3551</v>
      </c>
      <c r="I914">
        <f ca="1">INDEX(Vlookup!$A$1:$AF$1262,MATCH(Stata!$A914,Vlookup!$A:$A,0),MATCH(Stata!I$1,Vlookup!$1:$1,0))</f>
        <v>41.734999999999999</v>
      </c>
      <c r="J914">
        <f ca="1">INDEX(Vlookup!$A$1:$AF$1262,MATCH(Stata!$A914,Vlookup!$A:$A,0),MATCH(Stata!J$1,Vlookup!$1:$1,0))</f>
        <v>41.312899999999999</v>
      </c>
      <c r="K914">
        <f ca="1">INDEX(Vlookup!$A$1:$AF$1262,MATCH(Stata!$A914,Vlookup!$A:$A,0),MATCH(Stata!K$1,Vlookup!$1:$1,0))</f>
        <v>21.939</v>
      </c>
      <c r="L914">
        <f ca="1">INDEX(Vlookup!$A$1:$AF$1262,MATCH(Stata!$A914,Vlookup!$A:$A,0),MATCH(Stata!L$1,Vlookup!$1:$1,0))</f>
        <v>27.751000000000001</v>
      </c>
      <c r="M914">
        <f ca="1">INDEX(Vlookup!$A$1:$AF$1262,MATCH(Stata!$A914,Vlookup!$A:$A,0),MATCH(Stata!M$1,Vlookup!$1:$1,0))</f>
        <v>61.319200000000002</v>
      </c>
      <c r="N914">
        <f ca="1">INDEX(Vlookup!$A$1:$AF$1262,MATCH(Stata!$A914,Vlookup!$A:$A,0),MATCH(Stata!N$1,Vlookup!$1:$1,0))</f>
        <v>12.1934</v>
      </c>
      <c r="O914" t="e">
        <f ca="1">INDEX(Vlookup!$A$1:$AF$1262,MATCH(Stata!$A914,Vlookup!$A:$A,0),MATCH(Stata!O$1,Vlookup!$1:$1,0))</f>
        <v>#N/A</v>
      </c>
      <c r="P914">
        <f ca="1">INDEX(Vlookup!$A$1:$AF$1262,MATCH(Stata!$A914,Vlookup!$A:$A,0),MATCH(Stata!P$1,Vlookup!$1:$1,0))</f>
        <v>41.6693</v>
      </c>
      <c r="Q914">
        <f ca="1">INDEX(Vlookup!$A$1:$AF$1262,MATCH(Stata!$A914,Vlookup!$A:$A,0),MATCH(Stata!Q$1,Vlookup!$1:$1,0))</f>
        <v>24.408999999999999</v>
      </c>
      <c r="R914">
        <f ca="1">INDEX(Vlookup!$A$1:$AF$1262,MATCH(Stata!$A914,Vlookup!$A:$A,0),MATCH(Stata!R$1,Vlookup!$1:$1,0))</f>
        <v>32.094999999999999</v>
      </c>
      <c r="S914">
        <f ca="1">INDEX(Vlookup!$A$1:$AF$1262,MATCH(Stata!$A914,Vlookup!$A:$A,0),MATCH(Stata!S$1,Vlookup!$1:$1,0))</f>
        <v>16.869199999999999</v>
      </c>
      <c r="T914">
        <f ca="1">INDEX(Vlookup!$A$1:$AF$1262,MATCH(Stata!$A914,Vlookup!$A:$A,0),MATCH(Stata!T$1,Vlookup!$1:$1,0))</f>
        <v>111.1242</v>
      </c>
      <c r="U914">
        <f ca="1">INDEX(Vlookup!$A$1:$AF$1262,MATCH(Stata!$A914,Vlookup!$A:$A,0),MATCH(Stata!U$1,Vlookup!$1:$1,0))</f>
        <v>52.894800000000004</v>
      </c>
      <c r="V914">
        <f ca="1">INDEX(Vlookup!$A$1:$AF$1262,MATCH(Stata!$A914,Vlookup!$A:$A,0),MATCH(Stata!V$1,Vlookup!$1:$1,0))</f>
        <v>39.121299999999998</v>
      </c>
      <c r="W914">
        <f ca="1">INDEX(Vlookup!$A$1:$AF$1262,MATCH(Stata!$A914,Vlookup!$A:$A,0),MATCH(Stata!W$1,Vlookup!$1:$1,0))</f>
        <v>49.462800000000001</v>
      </c>
      <c r="X914">
        <f ca="1">INDEX(Vlookup!$A$1:$AF$1262,MATCH(Stata!$A914,Vlookup!$A:$A,0),MATCH(Stata!X$1,Vlookup!$1:$1,0))</f>
        <v>26.381399999999999</v>
      </c>
      <c r="Y914">
        <f ca="1">INDEX(Vlookup!$A$1:$AF$1262,MATCH(Stata!$A914,Vlookup!$A:$A,0),MATCH(Stata!Y$1,Vlookup!$1:$1,0))</f>
        <v>21.786000000000001</v>
      </c>
      <c r="Z914">
        <f ca="1">INDEX(Vlookup!$A$1:$AF$1262,MATCH(Stata!$A914,Vlookup!$A:$A,0),MATCH(Stata!Z$1,Vlookup!$1:$1,0))</f>
        <v>14.027900000000001</v>
      </c>
      <c r="AA914">
        <f ca="1">INDEX(Vlookup!$A$1:$AF$1262,MATCH(Stata!$A914,Vlookup!$A:$A,0),MATCH(Stata!AA$1,Vlookup!$1:$1,0))</f>
        <v>46.937100000000001</v>
      </c>
      <c r="AB914">
        <f ca="1">INDEX(Vlookup!$A$1:$AF$1262,MATCH(Stata!$A914,Vlookup!$A:$A,0),MATCH(Stata!AB$1,Vlookup!$1:$1,0))</f>
        <v>52.156799999999997</v>
      </c>
      <c r="AC914">
        <f ca="1">INDEX(Vlookup!$A$1:$AF$1262,MATCH(Stata!$A914,Vlookup!$A:$A,0),MATCH(Stata!AC$1,Vlookup!$1:$1,0))</f>
        <v>23.383500000000002</v>
      </c>
      <c r="AD914">
        <f ca="1">INDEX(Vlookup!$A$1:$AF$1262,MATCH(Stata!$A914,Vlookup!$A:$A,0),MATCH(Stata!AD$1,Vlookup!$1:$1,0))</f>
        <v>47.454999999999998</v>
      </c>
      <c r="AE914">
        <f ca="1">INDEX(Vlookup!$A$1:$AF$1262,MATCH(Stata!$A914,Vlookup!$A:$A,0),MATCH(Stata!AE$1,Vlookup!$1:$1,0))</f>
        <v>23.869599999999998</v>
      </c>
      <c r="AF914">
        <f ca="1">INDEX(Vlookup!$A$1:$AF$1262,MATCH(Stata!$A914,Vlookup!$A:$A,0),MATCH(Stata!AF$1,Vlookup!$1:$1,0))</f>
        <v>1618.6</v>
      </c>
      <c r="AG914">
        <f ca="1">INDEX(Vlookup!$A$1:$AG$1262,MATCH(Stata!$A914,Vlookup!$A:$A,0),MATCH(Stata!AG$1,Vlookup!$1:$1,0))</f>
        <v>26.18</v>
      </c>
    </row>
    <row r="915" spans="1:33" hidden="1" x14ac:dyDescent="0.25">
      <c r="A915" s="1">
        <v>40044</v>
      </c>
      <c r="B915">
        <f ca="1">INDEX(Vlookup!$A$1:$AF$1262,MATCH(Stata!$A915,Vlookup!$A:$A,0),MATCH(Stata!B$1,Vlookup!$1:$1,0))</f>
        <v>65.083600000000004</v>
      </c>
      <c r="C915">
        <f ca="1">INDEX(Vlookup!$A$1:$AF$1262,MATCH(Stata!$A915,Vlookup!$A:$A,0),MATCH(Stata!C$1,Vlookup!$1:$1,0))</f>
        <v>12.0677</v>
      </c>
      <c r="D915">
        <f ca="1">INDEX(Vlookup!$A$1:$AF$1262,MATCH(Stata!$A915,Vlookup!$A:$A,0),MATCH(Stata!D$1,Vlookup!$1:$1,0))</f>
        <v>14.292999999999999</v>
      </c>
      <c r="E915">
        <f ca="1">INDEX(Vlookup!$A$1:$AF$1262,MATCH(Stata!$A915,Vlookup!$A:$A,0),MATCH(Stata!E$1,Vlookup!$1:$1,0))</f>
        <v>29.954699999999999</v>
      </c>
      <c r="F915">
        <f ca="1">INDEX(Vlookup!$A$1:$AF$1262,MATCH(Stata!$A915,Vlookup!$A:$A,0),MATCH(Stata!F$1,Vlookup!$1:$1,0))</f>
        <v>22.316600000000001</v>
      </c>
      <c r="G915">
        <f ca="1">INDEX(Vlookup!$A$1:$AF$1262,MATCH(Stata!$A915,Vlookup!$A:$A,0),MATCH(Stata!G$1,Vlookup!$1:$1,0))</f>
        <v>20.7622</v>
      </c>
      <c r="H915">
        <f ca="1">INDEX(Vlookup!$A$1:$AF$1262,MATCH(Stata!$A915,Vlookup!$A:$A,0),MATCH(Stata!H$1,Vlookup!$1:$1,0))</f>
        <v>40.115400000000001</v>
      </c>
      <c r="I915">
        <f ca="1">INDEX(Vlookup!$A$1:$AF$1262,MATCH(Stata!$A915,Vlookup!$A:$A,0),MATCH(Stata!I$1,Vlookup!$1:$1,0))</f>
        <v>41.790599999999998</v>
      </c>
      <c r="J915">
        <f ca="1">INDEX(Vlookup!$A$1:$AF$1262,MATCH(Stata!$A915,Vlookup!$A:$A,0),MATCH(Stata!J$1,Vlookup!$1:$1,0))</f>
        <v>41.213099999999997</v>
      </c>
      <c r="K915">
        <f ca="1">INDEX(Vlookup!$A$1:$AF$1262,MATCH(Stata!$A915,Vlookup!$A:$A,0),MATCH(Stata!K$1,Vlookup!$1:$1,0))</f>
        <v>22.2775</v>
      </c>
      <c r="L915">
        <f ca="1">INDEX(Vlookup!$A$1:$AF$1262,MATCH(Stata!$A915,Vlookup!$A:$A,0),MATCH(Stata!L$1,Vlookup!$1:$1,0))</f>
        <v>28.247</v>
      </c>
      <c r="M915">
        <f ca="1">INDEX(Vlookup!$A$1:$AF$1262,MATCH(Stata!$A915,Vlookup!$A:$A,0),MATCH(Stata!M$1,Vlookup!$1:$1,0))</f>
        <v>62.7117</v>
      </c>
      <c r="N915">
        <f ca="1">INDEX(Vlookup!$A$1:$AF$1262,MATCH(Stata!$A915,Vlookup!$A:$A,0),MATCH(Stata!N$1,Vlookup!$1:$1,0))</f>
        <v>12.1396</v>
      </c>
      <c r="O915" t="e">
        <f ca="1">INDEX(Vlookup!$A$1:$AF$1262,MATCH(Stata!$A915,Vlookup!$A:$A,0),MATCH(Stata!O$1,Vlookup!$1:$1,0))</f>
        <v>#N/A</v>
      </c>
      <c r="P915">
        <f ca="1">INDEX(Vlookup!$A$1:$AF$1262,MATCH(Stata!$A915,Vlookup!$A:$A,0),MATCH(Stata!P$1,Vlookup!$1:$1,0))</f>
        <v>41.546100000000003</v>
      </c>
      <c r="Q915">
        <f ca="1">INDEX(Vlookup!$A$1:$AF$1262,MATCH(Stata!$A915,Vlookup!$A:$A,0),MATCH(Stata!Q$1,Vlookup!$1:$1,0))</f>
        <v>24.245899999999999</v>
      </c>
      <c r="R915">
        <f ca="1">INDEX(Vlookup!$A$1:$AF$1262,MATCH(Stata!$A915,Vlookup!$A:$A,0),MATCH(Stata!R$1,Vlookup!$1:$1,0))</f>
        <v>32.104100000000003</v>
      </c>
      <c r="S915">
        <f ca="1">INDEX(Vlookup!$A$1:$AF$1262,MATCH(Stata!$A915,Vlookup!$A:$A,0),MATCH(Stata!S$1,Vlookup!$1:$1,0))</f>
        <v>16.894300000000001</v>
      </c>
      <c r="T915">
        <f ca="1">INDEX(Vlookup!$A$1:$AF$1262,MATCH(Stata!$A915,Vlookup!$A:$A,0),MATCH(Stata!T$1,Vlookup!$1:$1,0))</f>
        <v>112.01220000000001</v>
      </c>
      <c r="U915">
        <f ca="1">INDEX(Vlookup!$A$1:$AF$1262,MATCH(Stata!$A915,Vlookup!$A:$A,0),MATCH(Stata!U$1,Vlookup!$1:$1,0))</f>
        <v>53.399000000000001</v>
      </c>
      <c r="V915">
        <f ca="1">INDEX(Vlookup!$A$1:$AF$1262,MATCH(Stata!$A915,Vlookup!$A:$A,0),MATCH(Stata!V$1,Vlookup!$1:$1,0))</f>
        <v>38.849200000000003</v>
      </c>
      <c r="W915">
        <f ca="1">INDEX(Vlookup!$A$1:$AF$1262,MATCH(Stata!$A915,Vlookup!$A:$A,0),MATCH(Stata!W$1,Vlookup!$1:$1,0))</f>
        <v>49.811900000000001</v>
      </c>
      <c r="X915">
        <f ca="1">INDEX(Vlookup!$A$1:$AF$1262,MATCH(Stata!$A915,Vlookup!$A:$A,0),MATCH(Stata!X$1,Vlookup!$1:$1,0))</f>
        <v>27.0428</v>
      </c>
      <c r="Y915">
        <f ca="1">INDEX(Vlookup!$A$1:$AF$1262,MATCH(Stata!$A915,Vlookup!$A:$A,0),MATCH(Stata!Y$1,Vlookup!$1:$1,0))</f>
        <v>21.8506</v>
      </c>
      <c r="Z915">
        <f ca="1">INDEX(Vlookup!$A$1:$AF$1262,MATCH(Stata!$A915,Vlookup!$A:$A,0),MATCH(Stata!Z$1,Vlookup!$1:$1,0))</f>
        <v>14.370200000000001</v>
      </c>
      <c r="AA915">
        <f ca="1">INDEX(Vlookup!$A$1:$AF$1262,MATCH(Stata!$A915,Vlookup!$A:$A,0),MATCH(Stata!AA$1,Vlookup!$1:$1,0))</f>
        <v>47.250300000000003</v>
      </c>
      <c r="AB915">
        <f ca="1">INDEX(Vlookup!$A$1:$AF$1262,MATCH(Stata!$A915,Vlookup!$A:$A,0),MATCH(Stata!AB$1,Vlookup!$1:$1,0))</f>
        <v>51.7639</v>
      </c>
      <c r="AC915">
        <f ca="1">INDEX(Vlookup!$A$1:$AF$1262,MATCH(Stata!$A915,Vlookup!$A:$A,0),MATCH(Stata!AC$1,Vlookup!$1:$1,0))</f>
        <v>23.499300000000002</v>
      </c>
      <c r="AD915">
        <f ca="1">INDEX(Vlookup!$A$1:$AF$1262,MATCH(Stata!$A915,Vlookup!$A:$A,0),MATCH(Stata!AD$1,Vlookup!$1:$1,0))</f>
        <v>47.741399999999999</v>
      </c>
      <c r="AE915">
        <f ca="1">INDEX(Vlookup!$A$1:$AF$1262,MATCH(Stata!$A915,Vlookup!$A:$A,0),MATCH(Stata!AE$1,Vlookup!$1:$1,0))</f>
        <v>24.134799999999998</v>
      </c>
      <c r="AF915">
        <f ca="1">INDEX(Vlookup!$A$1:$AF$1262,MATCH(Stata!$A915,Vlookup!$A:$A,0),MATCH(Stata!AF$1,Vlookup!$1:$1,0))</f>
        <v>1629.92</v>
      </c>
      <c r="AG915">
        <f ca="1">INDEX(Vlookup!$A$1:$AG$1262,MATCH(Stata!$A915,Vlookup!$A:$A,0),MATCH(Stata!AG$1,Vlookup!$1:$1,0))</f>
        <v>26.26</v>
      </c>
    </row>
    <row r="916" spans="1:33" hidden="1" x14ac:dyDescent="0.25">
      <c r="A916" s="1">
        <v>40045</v>
      </c>
      <c r="B916">
        <f ca="1">INDEX(Vlookup!$A$1:$AF$1262,MATCH(Stata!$A916,Vlookup!$A:$A,0),MATCH(Stata!B$1,Vlookup!$1:$1,0))</f>
        <v>65.488200000000006</v>
      </c>
      <c r="C916">
        <f ca="1">INDEX(Vlookup!$A$1:$AF$1262,MATCH(Stata!$A916,Vlookup!$A:$A,0),MATCH(Stata!C$1,Vlookup!$1:$1,0))</f>
        <v>12.019399999999999</v>
      </c>
      <c r="D916">
        <f ca="1">INDEX(Vlookup!$A$1:$AF$1262,MATCH(Stata!$A916,Vlookup!$A:$A,0),MATCH(Stata!D$1,Vlookup!$1:$1,0))</f>
        <v>14.438599999999999</v>
      </c>
      <c r="E916">
        <f ca="1">INDEX(Vlookup!$A$1:$AF$1262,MATCH(Stata!$A916,Vlookup!$A:$A,0),MATCH(Stata!E$1,Vlookup!$1:$1,0))</f>
        <v>30.729600000000001</v>
      </c>
      <c r="F916">
        <f ca="1">INDEX(Vlookup!$A$1:$AF$1262,MATCH(Stata!$A916,Vlookup!$A:$A,0),MATCH(Stata!F$1,Vlookup!$1:$1,0))</f>
        <v>27.0581</v>
      </c>
      <c r="G916">
        <f ca="1">INDEX(Vlookup!$A$1:$AF$1262,MATCH(Stata!$A916,Vlookup!$A:$A,0),MATCH(Stata!G$1,Vlookup!$1:$1,0))</f>
        <v>20.8931</v>
      </c>
      <c r="H916">
        <f ca="1">INDEX(Vlookup!$A$1:$AF$1262,MATCH(Stata!$A916,Vlookup!$A:$A,0),MATCH(Stata!H$1,Vlookup!$1:$1,0))</f>
        <v>41.24</v>
      </c>
      <c r="I916">
        <f ca="1">INDEX(Vlookup!$A$1:$AF$1262,MATCH(Stata!$A916,Vlookup!$A:$A,0),MATCH(Stata!I$1,Vlookup!$1:$1,0))</f>
        <v>42.0959</v>
      </c>
      <c r="J916">
        <f ca="1">INDEX(Vlookup!$A$1:$AF$1262,MATCH(Stata!$A916,Vlookup!$A:$A,0),MATCH(Stata!J$1,Vlookup!$1:$1,0))</f>
        <v>44.7057</v>
      </c>
      <c r="K916">
        <f ca="1">INDEX(Vlookup!$A$1:$AF$1262,MATCH(Stata!$A916,Vlookup!$A:$A,0),MATCH(Stata!K$1,Vlookup!$1:$1,0))</f>
        <v>22.304600000000001</v>
      </c>
      <c r="L916">
        <f ca="1">INDEX(Vlookup!$A$1:$AF$1262,MATCH(Stata!$A916,Vlookup!$A:$A,0),MATCH(Stata!L$1,Vlookup!$1:$1,0))</f>
        <v>28.2913</v>
      </c>
      <c r="M916">
        <f ca="1">INDEX(Vlookup!$A$1:$AF$1262,MATCH(Stata!$A916,Vlookup!$A:$A,0),MATCH(Stata!M$1,Vlookup!$1:$1,0))</f>
        <v>63.255899999999997</v>
      </c>
      <c r="N916">
        <f ca="1">INDEX(Vlookup!$A$1:$AF$1262,MATCH(Stata!$A916,Vlookup!$A:$A,0),MATCH(Stata!N$1,Vlookup!$1:$1,0))</f>
        <v>12.3908</v>
      </c>
      <c r="O916" t="e">
        <f ca="1">INDEX(Vlookup!$A$1:$AF$1262,MATCH(Stata!$A916,Vlookup!$A:$A,0),MATCH(Stata!O$1,Vlookup!$1:$1,0))</f>
        <v>#N/A</v>
      </c>
      <c r="P916">
        <f ca="1">INDEX(Vlookup!$A$1:$AF$1262,MATCH(Stata!$A916,Vlookup!$A:$A,0),MATCH(Stata!P$1,Vlookup!$1:$1,0))</f>
        <v>41.688299999999998</v>
      </c>
      <c r="Q916">
        <f ca="1">INDEX(Vlookup!$A$1:$AF$1262,MATCH(Stata!$A916,Vlookup!$A:$A,0),MATCH(Stata!Q$1,Vlookup!$1:$1,0))</f>
        <v>24.182400000000001</v>
      </c>
      <c r="R916">
        <f ca="1">INDEX(Vlookup!$A$1:$AF$1262,MATCH(Stata!$A916,Vlookup!$A:$A,0),MATCH(Stata!R$1,Vlookup!$1:$1,0))</f>
        <v>32.388300000000001</v>
      </c>
      <c r="S916">
        <f ca="1">INDEX(Vlookup!$A$1:$AF$1262,MATCH(Stata!$A916,Vlookup!$A:$A,0),MATCH(Stata!S$1,Vlookup!$1:$1,0))</f>
        <v>16.813500000000001</v>
      </c>
      <c r="T916">
        <f ca="1">INDEX(Vlookup!$A$1:$AF$1262,MATCH(Stata!$A916,Vlookup!$A:$A,0),MATCH(Stata!T$1,Vlookup!$1:$1,0))</f>
        <v>112.3712</v>
      </c>
      <c r="U916">
        <f ca="1">INDEX(Vlookup!$A$1:$AF$1262,MATCH(Stata!$A916,Vlookup!$A:$A,0),MATCH(Stata!U$1,Vlookup!$1:$1,0))</f>
        <v>53.911999999999999</v>
      </c>
      <c r="V916">
        <f ca="1">INDEX(Vlookup!$A$1:$AF$1262,MATCH(Stata!$A916,Vlookup!$A:$A,0),MATCH(Stata!V$1,Vlookup!$1:$1,0))</f>
        <v>39.796700000000001</v>
      </c>
      <c r="W916">
        <f ca="1">INDEX(Vlookup!$A$1:$AF$1262,MATCH(Stata!$A916,Vlookup!$A:$A,0),MATCH(Stata!W$1,Vlookup!$1:$1,0))</f>
        <v>50.250500000000002</v>
      </c>
      <c r="X916">
        <f ca="1">INDEX(Vlookup!$A$1:$AF$1262,MATCH(Stata!$A916,Vlookup!$A:$A,0),MATCH(Stata!X$1,Vlookup!$1:$1,0))</f>
        <v>26.922599999999999</v>
      </c>
      <c r="Y916">
        <f ca="1">INDEX(Vlookup!$A$1:$AF$1262,MATCH(Stata!$A916,Vlookup!$A:$A,0),MATCH(Stata!Y$1,Vlookup!$1:$1,0))</f>
        <v>21.8691</v>
      </c>
      <c r="Z916">
        <f ca="1">INDEX(Vlookup!$A$1:$AF$1262,MATCH(Stata!$A916,Vlookup!$A:$A,0),MATCH(Stata!Z$1,Vlookup!$1:$1,0))</f>
        <v>14.247299999999999</v>
      </c>
      <c r="AA916">
        <f ca="1">INDEX(Vlookup!$A$1:$AF$1262,MATCH(Stata!$A916,Vlookup!$A:$A,0),MATCH(Stata!AA$1,Vlookup!$1:$1,0))</f>
        <v>47.447200000000002</v>
      </c>
      <c r="AB916">
        <f ca="1">INDEX(Vlookup!$A$1:$AF$1262,MATCH(Stata!$A916,Vlookup!$A:$A,0),MATCH(Stata!AB$1,Vlookup!$1:$1,0))</f>
        <v>52.928600000000003</v>
      </c>
      <c r="AC916">
        <f ca="1">INDEX(Vlookup!$A$1:$AF$1262,MATCH(Stata!$A916,Vlookup!$A:$A,0),MATCH(Stata!AC$1,Vlookup!$1:$1,0))</f>
        <v>23.715499999999999</v>
      </c>
      <c r="AD916">
        <f ca="1">INDEX(Vlookup!$A$1:$AF$1262,MATCH(Stata!$A916,Vlookup!$A:$A,0),MATCH(Stata!AD$1,Vlookup!$1:$1,0))</f>
        <v>47.778399999999998</v>
      </c>
      <c r="AE916">
        <f ca="1">INDEX(Vlookup!$A$1:$AF$1262,MATCH(Stata!$A916,Vlookup!$A:$A,0),MATCH(Stata!AE$1,Vlookup!$1:$1,0))</f>
        <v>24.523199999999999</v>
      </c>
      <c r="AF916">
        <f ca="1">INDEX(Vlookup!$A$1:$AF$1262,MATCH(Stata!$A916,Vlookup!$A:$A,0),MATCH(Stata!AF$1,Vlookup!$1:$1,0))</f>
        <v>1647.85</v>
      </c>
      <c r="AG916">
        <f ca="1">INDEX(Vlookup!$A$1:$AG$1262,MATCH(Stata!$A916,Vlookup!$A:$A,0),MATCH(Stata!AG$1,Vlookup!$1:$1,0))</f>
        <v>25.09</v>
      </c>
    </row>
    <row r="917" spans="1:33" hidden="1" x14ac:dyDescent="0.25">
      <c r="A917" s="1">
        <v>40046</v>
      </c>
      <c r="B917">
        <f ca="1">INDEX(Vlookup!$A$1:$AF$1262,MATCH(Stata!$A917,Vlookup!$A:$A,0),MATCH(Stata!B$1,Vlookup!$1:$1,0))</f>
        <v>66.784499999999994</v>
      </c>
      <c r="C917">
        <f ca="1">INDEX(Vlookup!$A$1:$AF$1262,MATCH(Stata!$A917,Vlookup!$A:$A,0),MATCH(Stata!C$1,Vlookup!$1:$1,0))</f>
        <v>12.145099999999999</v>
      </c>
      <c r="D917">
        <f ca="1">INDEX(Vlookup!$A$1:$AF$1262,MATCH(Stata!$A917,Vlookup!$A:$A,0),MATCH(Stata!D$1,Vlookup!$1:$1,0))</f>
        <v>14.6005</v>
      </c>
      <c r="E917">
        <f ca="1">INDEX(Vlookup!$A$1:$AF$1262,MATCH(Stata!$A917,Vlookup!$A:$A,0),MATCH(Stata!E$1,Vlookup!$1:$1,0))</f>
        <v>31.041399999999999</v>
      </c>
      <c r="F917">
        <f ca="1">INDEX(Vlookup!$A$1:$AF$1262,MATCH(Stata!$A917,Vlookup!$A:$A,0),MATCH(Stata!F$1,Vlookup!$1:$1,0))</f>
        <v>27.518799999999999</v>
      </c>
      <c r="G917">
        <f ca="1">INDEX(Vlookup!$A$1:$AF$1262,MATCH(Stata!$A917,Vlookup!$A:$A,0),MATCH(Stata!G$1,Vlookup!$1:$1,0))</f>
        <v>21.269400000000001</v>
      </c>
      <c r="H917">
        <f ca="1">INDEX(Vlookup!$A$1:$AF$1262,MATCH(Stata!$A917,Vlookup!$A:$A,0),MATCH(Stata!H$1,Vlookup!$1:$1,0))</f>
        <v>42.281599999999997</v>
      </c>
      <c r="I917">
        <f ca="1">INDEX(Vlookup!$A$1:$AF$1262,MATCH(Stata!$A917,Vlookup!$A:$A,0),MATCH(Stata!I$1,Vlookup!$1:$1,0))</f>
        <v>43.761200000000002</v>
      </c>
      <c r="J917">
        <f ca="1">INDEX(Vlookup!$A$1:$AF$1262,MATCH(Stata!$A917,Vlookup!$A:$A,0),MATCH(Stata!J$1,Vlookup!$1:$1,0))</f>
        <v>46.9011</v>
      </c>
      <c r="K917">
        <f ca="1">INDEX(Vlookup!$A$1:$AF$1262,MATCH(Stata!$A917,Vlookup!$A:$A,0),MATCH(Stata!K$1,Vlookup!$1:$1,0))</f>
        <v>22.525700000000001</v>
      </c>
      <c r="L917">
        <f ca="1">INDEX(Vlookup!$A$1:$AF$1262,MATCH(Stata!$A917,Vlookup!$A:$A,0),MATCH(Stata!L$1,Vlookup!$1:$1,0))</f>
        <v>28.973400000000002</v>
      </c>
      <c r="M917">
        <f ca="1">INDEX(Vlookup!$A$1:$AF$1262,MATCH(Stata!$A917,Vlookup!$A:$A,0),MATCH(Stata!M$1,Vlookup!$1:$1,0))</f>
        <v>64.482399999999998</v>
      </c>
      <c r="N917">
        <f ca="1">INDEX(Vlookup!$A$1:$AF$1262,MATCH(Stata!$A917,Vlookup!$A:$A,0),MATCH(Stata!N$1,Vlookup!$1:$1,0))</f>
        <v>12.749700000000001</v>
      </c>
      <c r="O917" t="e">
        <f ca="1">INDEX(Vlookup!$A$1:$AF$1262,MATCH(Stata!$A917,Vlookup!$A:$A,0),MATCH(Stata!O$1,Vlookup!$1:$1,0))</f>
        <v>#N/A</v>
      </c>
      <c r="P917">
        <f ca="1">INDEX(Vlookup!$A$1:$AF$1262,MATCH(Stata!$A917,Vlookup!$A:$A,0),MATCH(Stata!P$1,Vlookup!$1:$1,0))</f>
        <v>42.446599999999997</v>
      </c>
      <c r="Q917">
        <f ca="1">INDEX(Vlookup!$A$1:$AF$1262,MATCH(Stata!$A917,Vlookup!$A:$A,0),MATCH(Stata!Q$1,Vlookup!$1:$1,0))</f>
        <v>24.925699999999999</v>
      </c>
      <c r="R917">
        <f ca="1">INDEX(Vlookup!$A$1:$AF$1262,MATCH(Stata!$A917,Vlookup!$A:$A,0),MATCH(Stata!R$1,Vlookup!$1:$1,0))</f>
        <v>33.2864</v>
      </c>
      <c r="S917">
        <f ca="1">INDEX(Vlookup!$A$1:$AF$1262,MATCH(Stata!$A917,Vlookup!$A:$A,0),MATCH(Stata!S$1,Vlookup!$1:$1,0))</f>
        <v>16.975300000000001</v>
      </c>
      <c r="T917">
        <f ca="1">INDEX(Vlookup!$A$1:$AF$1262,MATCH(Stata!$A917,Vlookup!$A:$A,0),MATCH(Stata!T$1,Vlookup!$1:$1,0))</f>
        <v>113.2687</v>
      </c>
      <c r="U917">
        <f ca="1">INDEX(Vlookup!$A$1:$AF$1262,MATCH(Stata!$A917,Vlookup!$A:$A,0),MATCH(Stata!U$1,Vlookup!$1:$1,0))</f>
        <v>54.420299999999997</v>
      </c>
      <c r="V917">
        <f ca="1">INDEX(Vlookup!$A$1:$AF$1262,MATCH(Stata!$A917,Vlookup!$A:$A,0),MATCH(Stata!V$1,Vlookup!$1:$1,0))</f>
        <v>40.960099999999997</v>
      </c>
      <c r="W917">
        <f ca="1">INDEX(Vlookup!$A$1:$AF$1262,MATCH(Stata!$A917,Vlookup!$A:$A,0),MATCH(Stata!W$1,Vlookup!$1:$1,0))</f>
        <v>50.366900000000001</v>
      </c>
      <c r="X917">
        <f ca="1">INDEX(Vlookup!$A$1:$AF$1262,MATCH(Stata!$A917,Vlookup!$A:$A,0),MATCH(Stata!X$1,Vlookup!$1:$1,0))</f>
        <v>27.970600000000001</v>
      </c>
      <c r="Y917">
        <f ca="1">INDEX(Vlookup!$A$1:$AF$1262,MATCH(Stata!$A917,Vlookup!$A:$A,0),MATCH(Stata!Y$1,Vlookup!$1:$1,0))</f>
        <v>22.552800000000001</v>
      </c>
      <c r="Z917">
        <f ca="1">INDEX(Vlookup!$A$1:$AF$1262,MATCH(Stata!$A917,Vlookup!$A:$A,0),MATCH(Stata!Z$1,Vlookup!$1:$1,0))</f>
        <v>14.607200000000001</v>
      </c>
      <c r="AA917">
        <f ca="1">INDEX(Vlookup!$A$1:$AF$1262,MATCH(Stata!$A917,Vlookup!$A:$A,0),MATCH(Stata!AA$1,Vlookup!$1:$1,0))</f>
        <v>47.948300000000003</v>
      </c>
      <c r="AB917">
        <f ca="1">INDEX(Vlookup!$A$1:$AF$1262,MATCH(Stata!$A917,Vlookup!$A:$A,0),MATCH(Stata!AB$1,Vlookup!$1:$1,0))</f>
        <v>54.268900000000002</v>
      </c>
      <c r="AC917">
        <f ca="1">INDEX(Vlookup!$A$1:$AF$1262,MATCH(Stata!$A917,Vlookup!$A:$A,0),MATCH(Stata!AC$1,Vlookup!$1:$1,0))</f>
        <v>24.225200000000001</v>
      </c>
      <c r="AD917">
        <f ca="1">INDEX(Vlookup!$A$1:$AF$1262,MATCH(Stata!$A917,Vlookup!$A:$A,0),MATCH(Stata!AD$1,Vlookup!$1:$1,0))</f>
        <v>47.454999999999998</v>
      </c>
      <c r="AE917">
        <f ca="1">INDEX(Vlookup!$A$1:$AF$1262,MATCH(Stata!$A917,Vlookup!$A:$A,0),MATCH(Stata!AE$1,Vlookup!$1:$1,0))</f>
        <v>25.375699999999998</v>
      </c>
      <c r="AF917">
        <f ca="1">INDEX(Vlookup!$A$1:$AF$1262,MATCH(Stata!$A917,Vlookup!$A:$A,0),MATCH(Stata!AF$1,Vlookup!$1:$1,0))</f>
        <v>1678.84</v>
      </c>
      <c r="AG917">
        <f ca="1">INDEX(Vlookup!$A$1:$AG$1262,MATCH(Stata!$A917,Vlookup!$A:$A,0),MATCH(Stata!AG$1,Vlookup!$1:$1,0))</f>
        <v>25.01</v>
      </c>
    </row>
    <row r="918" spans="1:33" hidden="1" x14ac:dyDescent="0.25">
      <c r="A918" s="1">
        <v>40049</v>
      </c>
      <c r="B918">
        <f ca="1">INDEX(Vlookup!$A$1:$AF$1262,MATCH(Stata!$A918,Vlookup!$A:$A,0),MATCH(Stata!B$1,Vlookup!$1:$1,0))</f>
        <v>66.710899999999995</v>
      </c>
      <c r="C918">
        <f ca="1">INDEX(Vlookup!$A$1:$AF$1262,MATCH(Stata!$A918,Vlookup!$A:$A,0),MATCH(Stata!C$1,Vlookup!$1:$1,0))</f>
        <v>12.0097</v>
      </c>
      <c r="D918">
        <f ca="1">INDEX(Vlookup!$A$1:$AF$1262,MATCH(Stata!$A918,Vlookup!$A:$A,0),MATCH(Stata!D$1,Vlookup!$1:$1,0))</f>
        <v>14.8352</v>
      </c>
      <c r="E918">
        <f ca="1">INDEX(Vlookup!$A$1:$AF$1262,MATCH(Stata!$A918,Vlookup!$A:$A,0),MATCH(Stata!E$1,Vlookup!$1:$1,0))</f>
        <v>30.871300000000002</v>
      </c>
      <c r="F918">
        <f ca="1">INDEX(Vlookup!$A$1:$AF$1262,MATCH(Stata!$A918,Vlookup!$A:$A,0),MATCH(Stata!F$1,Vlookup!$1:$1,0))</f>
        <v>28.3565</v>
      </c>
      <c r="G918">
        <f ca="1">INDEX(Vlookup!$A$1:$AF$1262,MATCH(Stata!$A918,Vlookup!$A:$A,0),MATCH(Stata!G$1,Vlookup!$1:$1,0))</f>
        <v>21.383900000000001</v>
      </c>
      <c r="H918">
        <f ca="1">INDEX(Vlookup!$A$1:$AF$1262,MATCH(Stata!$A918,Vlookup!$A:$A,0),MATCH(Stata!H$1,Vlookup!$1:$1,0))</f>
        <v>43.442999999999998</v>
      </c>
      <c r="I918">
        <f ca="1">INDEX(Vlookup!$A$1:$AF$1262,MATCH(Stata!$A918,Vlookup!$A:$A,0),MATCH(Stata!I$1,Vlookup!$1:$1,0))</f>
        <v>44.0017</v>
      </c>
      <c r="J918">
        <f ca="1">INDEX(Vlookup!$A$1:$AF$1262,MATCH(Stata!$A918,Vlookup!$A:$A,0),MATCH(Stata!J$1,Vlookup!$1:$1,0))</f>
        <v>48.098599999999998</v>
      </c>
      <c r="K918">
        <f ca="1">INDEX(Vlookup!$A$1:$AF$1262,MATCH(Stata!$A918,Vlookup!$A:$A,0),MATCH(Stata!K$1,Vlookup!$1:$1,0))</f>
        <v>22.142099999999999</v>
      </c>
      <c r="L918">
        <f ca="1">INDEX(Vlookup!$A$1:$AF$1262,MATCH(Stata!$A918,Vlookup!$A:$A,0),MATCH(Stata!L$1,Vlookup!$1:$1,0))</f>
        <v>28.636800000000001</v>
      </c>
      <c r="M918">
        <f ca="1">INDEX(Vlookup!$A$1:$AF$1262,MATCH(Stata!$A918,Vlookup!$A:$A,0),MATCH(Stata!M$1,Vlookup!$1:$1,0))</f>
        <v>65.755099999999999</v>
      </c>
      <c r="N918">
        <f ca="1">INDEX(Vlookup!$A$1:$AF$1262,MATCH(Stata!$A918,Vlookup!$A:$A,0),MATCH(Stata!N$1,Vlookup!$1:$1,0))</f>
        <v>12.7408</v>
      </c>
      <c r="O918" t="e">
        <f ca="1">INDEX(Vlookup!$A$1:$AF$1262,MATCH(Stata!$A918,Vlookup!$A:$A,0),MATCH(Stata!O$1,Vlookup!$1:$1,0))</f>
        <v>#N/A</v>
      </c>
      <c r="P918">
        <f ca="1">INDEX(Vlookup!$A$1:$AF$1262,MATCH(Stata!$A918,Vlookup!$A:$A,0),MATCH(Stata!P$1,Vlookup!$1:$1,0))</f>
        <v>42.456099999999999</v>
      </c>
      <c r="Q918">
        <f ca="1">INDEX(Vlookup!$A$1:$AF$1262,MATCH(Stata!$A918,Vlookup!$A:$A,0),MATCH(Stata!Q$1,Vlookup!$1:$1,0))</f>
        <v>24.499700000000001</v>
      </c>
      <c r="R918">
        <f ca="1">INDEX(Vlookup!$A$1:$AF$1262,MATCH(Stata!$A918,Vlookup!$A:$A,0),MATCH(Stata!R$1,Vlookup!$1:$1,0))</f>
        <v>34.1571</v>
      </c>
      <c r="S918">
        <f ca="1">INDEX(Vlookup!$A$1:$AF$1262,MATCH(Stata!$A918,Vlookup!$A:$A,0),MATCH(Stata!S$1,Vlookup!$1:$1,0))</f>
        <v>16.8584</v>
      </c>
      <c r="T918">
        <f ca="1">INDEX(Vlookup!$A$1:$AF$1262,MATCH(Stata!$A918,Vlookup!$A:$A,0),MATCH(Stata!T$1,Vlookup!$1:$1,0))</f>
        <v>112.7208</v>
      </c>
      <c r="U918">
        <f ca="1">INDEX(Vlookup!$A$1:$AF$1262,MATCH(Stata!$A918,Vlookup!$A:$A,0),MATCH(Stata!U$1,Vlookup!$1:$1,0))</f>
        <v>54.6432</v>
      </c>
      <c r="V918">
        <f ca="1">INDEX(Vlookup!$A$1:$AF$1262,MATCH(Stata!$A918,Vlookup!$A:$A,0),MATCH(Stata!V$1,Vlookup!$1:$1,0))</f>
        <v>40.350299999999997</v>
      </c>
      <c r="W918">
        <f ca="1">INDEX(Vlookup!$A$1:$AF$1262,MATCH(Stata!$A918,Vlookup!$A:$A,0),MATCH(Stata!W$1,Vlookup!$1:$1,0))</f>
        <v>50.044600000000003</v>
      </c>
      <c r="X918">
        <f ca="1">INDEX(Vlookup!$A$1:$AF$1262,MATCH(Stata!$A918,Vlookup!$A:$A,0),MATCH(Stata!X$1,Vlookup!$1:$1,0))</f>
        <v>27.9191</v>
      </c>
      <c r="Y918">
        <f ca="1">INDEX(Vlookup!$A$1:$AF$1262,MATCH(Stata!$A918,Vlookup!$A:$A,0),MATCH(Stata!Y$1,Vlookup!$1:$1,0))</f>
        <v>22.7653</v>
      </c>
      <c r="Z918">
        <f ca="1">INDEX(Vlookup!$A$1:$AF$1262,MATCH(Stata!$A918,Vlookup!$A:$A,0),MATCH(Stata!Z$1,Vlookup!$1:$1,0))</f>
        <v>14.686299999999999</v>
      </c>
      <c r="AA918">
        <f ca="1">INDEX(Vlookup!$A$1:$AF$1262,MATCH(Stata!$A918,Vlookup!$A:$A,0),MATCH(Stata!AA$1,Vlookup!$1:$1,0))</f>
        <v>47.733499999999999</v>
      </c>
      <c r="AB918">
        <f ca="1">INDEX(Vlookup!$A$1:$AF$1262,MATCH(Stata!$A918,Vlookup!$A:$A,0),MATCH(Stata!AB$1,Vlookup!$1:$1,0))</f>
        <v>54.814300000000003</v>
      </c>
      <c r="AC918">
        <f ca="1">INDEX(Vlookup!$A$1:$AF$1262,MATCH(Stata!$A918,Vlookup!$A:$A,0),MATCH(Stata!AC$1,Vlookup!$1:$1,0))</f>
        <v>24.2561</v>
      </c>
      <c r="AD918">
        <f ca="1">INDEX(Vlookup!$A$1:$AF$1262,MATCH(Stata!$A918,Vlookup!$A:$A,0),MATCH(Stata!AD$1,Vlookup!$1:$1,0))</f>
        <v>47.630499999999998</v>
      </c>
      <c r="AE918">
        <f ca="1">INDEX(Vlookup!$A$1:$AF$1262,MATCH(Stata!$A918,Vlookup!$A:$A,0),MATCH(Stata!AE$1,Vlookup!$1:$1,0))</f>
        <v>25.385200000000001</v>
      </c>
      <c r="AF918">
        <f ca="1">INDEX(Vlookup!$A$1:$AF$1262,MATCH(Stata!$A918,Vlookup!$A:$A,0),MATCH(Stata!AF$1,Vlookup!$1:$1,0))</f>
        <v>1677.94</v>
      </c>
      <c r="AG918">
        <f ca="1">INDEX(Vlookup!$A$1:$AG$1262,MATCH(Stata!$A918,Vlookup!$A:$A,0),MATCH(Stata!AG$1,Vlookup!$1:$1,0))</f>
        <v>25.14</v>
      </c>
    </row>
    <row r="919" spans="1:33" hidden="1" x14ac:dyDescent="0.25">
      <c r="A919" s="1">
        <v>40050</v>
      </c>
      <c r="B919">
        <f ca="1">INDEX(Vlookup!$A$1:$AF$1262,MATCH(Stata!$A919,Vlookup!$A:$A,0),MATCH(Stata!B$1,Vlookup!$1:$1,0))</f>
        <v>66.821299999999994</v>
      </c>
      <c r="C919">
        <f ca="1">INDEX(Vlookup!$A$1:$AF$1262,MATCH(Stata!$A919,Vlookup!$A:$A,0),MATCH(Stata!C$1,Vlookup!$1:$1,0))</f>
        <v>11.942</v>
      </c>
      <c r="D919">
        <f ca="1">INDEX(Vlookup!$A$1:$AF$1262,MATCH(Stata!$A919,Vlookup!$A:$A,0),MATCH(Stata!D$1,Vlookup!$1:$1,0))</f>
        <v>14.689500000000001</v>
      </c>
      <c r="E919">
        <f ca="1">INDEX(Vlookup!$A$1:$AF$1262,MATCH(Stata!$A919,Vlookup!$A:$A,0),MATCH(Stata!E$1,Vlookup!$1:$1,0))</f>
        <v>31.013000000000002</v>
      </c>
      <c r="F919">
        <f ca="1">INDEX(Vlookup!$A$1:$AF$1262,MATCH(Stata!$A919,Vlookup!$A:$A,0),MATCH(Stata!F$1,Vlookup!$1:$1,0))</f>
        <v>28.457000000000001</v>
      </c>
      <c r="G919">
        <f ca="1">INDEX(Vlookup!$A$1:$AF$1262,MATCH(Stata!$A919,Vlookup!$A:$A,0),MATCH(Stata!G$1,Vlookup!$1:$1,0))</f>
        <v>21.514800000000001</v>
      </c>
      <c r="H919">
        <f ca="1">INDEX(Vlookup!$A$1:$AF$1262,MATCH(Stata!$A919,Vlookup!$A:$A,0),MATCH(Stata!H$1,Vlookup!$1:$1,0))</f>
        <v>44.4754</v>
      </c>
      <c r="I919">
        <f ca="1">INDEX(Vlookup!$A$1:$AF$1262,MATCH(Stata!$A919,Vlookup!$A:$A,0),MATCH(Stata!I$1,Vlookup!$1:$1,0))</f>
        <v>44.2515</v>
      </c>
      <c r="J919">
        <f ca="1">INDEX(Vlookup!$A$1:$AF$1262,MATCH(Stata!$A919,Vlookup!$A:$A,0),MATCH(Stata!J$1,Vlookup!$1:$1,0))</f>
        <v>47.4</v>
      </c>
      <c r="K919">
        <f ca="1">INDEX(Vlookup!$A$1:$AF$1262,MATCH(Stata!$A919,Vlookup!$A:$A,0),MATCH(Stata!K$1,Vlookup!$1:$1,0))</f>
        <v>21.997700000000002</v>
      </c>
      <c r="L919">
        <f ca="1">INDEX(Vlookup!$A$1:$AF$1262,MATCH(Stata!$A919,Vlookup!$A:$A,0),MATCH(Stata!L$1,Vlookup!$1:$1,0))</f>
        <v>28.698799999999999</v>
      </c>
      <c r="M919">
        <f ca="1">INDEX(Vlookup!$A$1:$AF$1262,MATCH(Stata!$A919,Vlookup!$A:$A,0),MATCH(Stata!M$1,Vlookup!$1:$1,0))</f>
        <v>65.183300000000003</v>
      </c>
      <c r="N919">
        <f ca="1">INDEX(Vlookup!$A$1:$AF$1262,MATCH(Stata!$A919,Vlookup!$A:$A,0),MATCH(Stata!N$1,Vlookup!$1:$1,0))</f>
        <v>12.830500000000001</v>
      </c>
      <c r="O919" t="e">
        <f ca="1">INDEX(Vlookup!$A$1:$AF$1262,MATCH(Stata!$A919,Vlookup!$A:$A,0),MATCH(Stata!O$1,Vlookup!$1:$1,0))</f>
        <v>#N/A</v>
      </c>
      <c r="P919">
        <f ca="1">INDEX(Vlookup!$A$1:$AF$1262,MATCH(Stata!$A919,Vlookup!$A:$A,0),MATCH(Stata!P$1,Vlookup!$1:$1,0))</f>
        <v>42.351799999999997</v>
      </c>
      <c r="Q919">
        <f ca="1">INDEX(Vlookup!$A$1:$AF$1262,MATCH(Stata!$A919,Vlookup!$A:$A,0),MATCH(Stata!Q$1,Vlookup!$1:$1,0))</f>
        <v>24.762499999999999</v>
      </c>
      <c r="R919">
        <f ca="1">INDEX(Vlookup!$A$1:$AF$1262,MATCH(Stata!$A919,Vlookup!$A:$A,0),MATCH(Stata!R$1,Vlookup!$1:$1,0))</f>
        <v>34.386200000000002</v>
      </c>
      <c r="S919">
        <f ca="1">INDEX(Vlookup!$A$1:$AF$1262,MATCH(Stata!$A919,Vlookup!$A:$A,0),MATCH(Stata!S$1,Vlookup!$1:$1,0))</f>
        <v>17.163900000000002</v>
      </c>
      <c r="T919">
        <f ca="1">INDEX(Vlookup!$A$1:$AF$1262,MATCH(Stata!$A919,Vlookup!$A:$A,0),MATCH(Stata!T$1,Vlookup!$1:$1,0))</f>
        <v>112.25790000000001</v>
      </c>
      <c r="U919">
        <f ca="1">INDEX(Vlookup!$A$1:$AF$1262,MATCH(Stata!$A919,Vlookup!$A:$A,0),MATCH(Stata!U$1,Vlookup!$1:$1,0))</f>
        <v>54.5184</v>
      </c>
      <c r="V919">
        <f ca="1">INDEX(Vlookup!$A$1:$AF$1262,MATCH(Stata!$A919,Vlookup!$A:$A,0),MATCH(Stata!V$1,Vlookup!$1:$1,0))</f>
        <v>40.884999999999998</v>
      </c>
      <c r="W919">
        <f ca="1">INDEX(Vlookup!$A$1:$AF$1262,MATCH(Stata!$A919,Vlookup!$A:$A,0),MATCH(Stata!W$1,Vlookup!$1:$1,0))</f>
        <v>50.527999999999999</v>
      </c>
      <c r="X919">
        <f ca="1">INDEX(Vlookup!$A$1:$AF$1262,MATCH(Stata!$A919,Vlookup!$A:$A,0),MATCH(Stata!X$1,Vlookup!$1:$1,0))</f>
        <v>28.305599999999998</v>
      </c>
      <c r="Y919">
        <f ca="1">INDEX(Vlookup!$A$1:$AF$1262,MATCH(Stata!$A919,Vlookup!$A:$A,0),MATCH(Stata!Y$1,Vlookup!$1:$1,0))</f>
        <v>22.7653</v>
      </c>
      <c r="Z919">
        <f ca="1">INDEX(Vlookup!$A$1:$AF$1262,MATCH(Stata!$A919,Vlookup!$A:$A,0),MATCH(Stata!Z$1,Vlookup!$1:$1,0))</f>
        <v>14.7477</v>
      </c>
      <c r="AA919">
        <f ca="1">INDEX(Vlookup!$A$1:$AF$1262,MATCH(Stata!$A919,Vlookup!$A:$A,0),MATCH(Stata!AA$1,Vlookup!$1:$1,0))</f>
        <v>47.787199999999999</v>
      </c>
      <c r="AB919">
        <f ca="1">INDEX(Vlookup!$A$1:$AF$1262,MATCH(Stata!$A919,Vlookup!$A:$A,0),MATCH(Stata!AB$1,Vlookup!$1:$1,0))</f>
        <v>55.193300000000001</v>
      </c>
      <c r="AC919">
        <f ca="1">INDEX(Vlookup!$A$1:$AF$1262,MATCH(Stata!$A919,Vlookup!$A:$A,0),MATCH(Stata!AC$1,Vlookup!$1:$1,0))</f>
        <v>24.178899999999999</v>
      </c>
      <c r="AD919">
        <f ca="1">INDEX(Vlookup!$A$1:$AF$1262,MATCH(Stata!$A919,Vlookup!$A:$A,0),MATCH(Stata!AD$1,Vlookup!$1:$1,0))</f>
        <v>47.741399999999999</v>
      </c>
      <c r="AE919">
        <f ca="1">INDEX(Vlookup!$A$1:$AF$1262,MATCH(Stata!$A919,Vlookup!$A:$A,0),MATCH(Stata!AE$1,Vlookup!$1:$1,0))</f>
        <v>25.451499999999999</v>
      </c>
      <c r="AF919">
        <f ca="1">INDEX(Vlookup!$A$1:$AF$1262,MATCH(Stata!$A919,Vlookup!$A:$A,0),MATCH(Stata!AF$1,Vlookup!$1:$1,0))</f>
        <v>1681.92</v>
      </c>
      <c r="AG919">
        <f ca="1">INDEX(Vlookup!$A$1:$AG$1262,MATCH(Stata!$A919,Vlookup!$A:$A,0),MATCH(Stata!AG$1,Vlookup!$1:$1,0))</f>
        <v>24.92</v>
      </c>
    </row>
    <row r="920" spans="1:33" hidden="1" x14ac:dyDescent="0.25">
      <c r="A920" s="1">
        <v>40051</v>
      </c>
      <c r="B920">
        <f ca="1">INDEX(Vlookup!$A$1:$AF$1262,MATCH(Stata!$A920,Vlookup!$A:$A,0),MATCH(Stata!B$1,Vlookup!$1:$1,0))</f>
        <v>65.662800000000004</v>
      </c>
      <c r="C920">
        <f ca="1">INDEX(Vlookup!$A$1:$AF$1262,MATCH(Stata!$A920,Vlookup!$A:$A,0),MATCH(Stata!C$1,Vlookup!$1:$1,0))</f>
        <v>11.855</v>
      </c>
      <c r="D920">
        <f ca="1">INDEX(Vlookup!$A$1:$AF$1262,MATCH(Stata!$A920,Vlookup!$A:$A,0),MATCH(Stata!D$1,Vlookup!$1:$1,0))</f>
        <v>14.7057</v>
      </c>
      <c r="E920">
        <f ca="1">INDEX(Vlookup!$A$1:$AF$1262,MATCH(Stata!$A920,Vlookup!$A:$A,0),MATCH(Stata!E$1,Vlookup!$1:$1,0))</f>
        <v>31.3154</v>
      </c>
      <c r="F920">
        <f ca="1">INDEX(Vlookup!$A$1:$AF$1262,MATCH(Stata!$A920,Vlookup!$A:$A,0),MATCH(Stata!F$1,Vlookup!$1:$1,0))</f>
        <v>31.5733</v>
      </c>
      <c r="G920">
        <f ca="1">INDEX(Vlookup!$A$1:$AF$1262,MATCH(Stata!$A920,Vlookup!$A:$A,0),MATCH(Stata!G$1,Vlookup!$1:$1,0))</f>
        <v>21.686599999999999</v>
      </c>
      <c r="H920">
        <f ca="1">INDEX(Vlookup!$A$1:$AF$1262,MATCH(Stata!$A920,Vlookup!$A:$A,0),MATCH(Stata!H$1,Vlookup!$1:$1,0))</f>
        <v>44.079000000000001</v>
      </c>
      <c r="I920">
        <f ca="1">INDEX(Vlookup!$A$1:$AF$1262,MATCH(Stata!$A920,Vlookup!$A:$A,0),MATCH(Stata!I$1,Vlookup!$1:$1,0))</f>
        <v>43.7149</v>
      </c>
      <c r="J920">
        <f ca="1">INDEX(Vlookup!$A$1:$AF$1262,MATCH(Stata!$A920,Vlookup!$A:$A,0),MATCH(Stata!J$1,Vlookup!$1:$1,0))</f>
        <v>46.202599999999997</v>
      </c>
      <c r="K920">
        <f ca="1">INDEX(Vlookup!$A$1:$AF$1262,MATCH(Stata!$A920,Vlookup!$A:$A,0),MATCH(Stata!K$1,Vlookup!$1:$1,0))</f>
        <v>22.196200000000001</v>
      </c>
      <c r="L920">
        <f ca="1">INDEX(Vlookup!$A$1:$AF$1262,MATCH(Stata!$A920,Vlookup!$A:$A,0),MATCH(Stata!L$1,Vlookup!$1:$1,0))</f>
        <v>28.681100000000001</v>
      </c>
      <c r="M920">
        <f ca="1">INDEX(Vlookup!$A$1:$AF$1262,MATCH(Stata!$A920,Vlookup!$A:$A,0),MATCH(Stata!M$1,Vlookup!$1:$1,0))</f>
        <v>65.819699999999997</v>
      </c>
      <c r="N920">
        <f ca="1">INDEX(Vlookup!$A$1:$AF$1262,MATCH(Stata!$A920,Vlookup!$A:$A,0),MATCH(Stata!N$1,Vlookup!$1:$1,0))</f>
        <v>12.66</v>
      </c>
      <c r="O920" t="e">
        <f ca="1">INDEX(Vlookup!$A$1:$AF$1262,MATCH(Stata!$A920,Vlookup!$A:$A,0),MATCH(Stata!O$1,Vlookup!$1:$1,0))</f>
        <v>#N/A</v>
      </c>
      <c r="P920">
        <f ca="1">INDEX(Vlookup!$A$1:$AF$1262,MATCH(Stata!$A920,Vlookup!$A:$A,0),MATCH(Stata!P$1,Vlookup!$1:$1,0))</f>
        <v>42.162199999999999</v>
      </c>
      <c r="Q920">
        <f ca="1">INDEX(Vlookup!$A$1:$AF$1262,MATCH(Stata!$A920,Vlookup!$A:$A,0),MATCH(Stata!Q$1,Vlookup!$1:$1,0))</f>
        <v>24.989100000000001</v>
      </c>
      <c r="R920">
        <f ca="1">INDEX(Vlookup!$A$1:$AF$1262,MATCH(Stata!$A920,Vlookup!$A:$A,0),MATCH(Stata!R$1,Vlookup!$1:$1,0))</f>
        <v>34.019599999999997</v>
      </c>
      <c r="S920">
        <f ca="1">INDEX(Vlookup!$A$1:$AF$1262,MATCH(Stata!$A920,Vlookup!$A:$A,0),MATCH(Stata!S$1,Vlookup!$1:$1,0))</f>
        <v>17.4605</v>
      </c>
      <c r="T920">
        <f ca="1">INDEX(Vlookup!$A$1:$AF$1262,MATCH(Stata!$A920,Vlookup!$A:$A,0),MATCH(Stata!T$1,Vlookup!$1:$1,0))</f>
        <v>112.8625</v>
      </c>
      <c r="U920">
        <f ca="1">INDEX(Vlookup!$A$1:$AF$1262,MATCH(Stata!$A920,Vlookup!$A:$A,0),MATCH(Stata!U$1,Vlookup!$1:$1,0))</f>
        <v>54.063600000000001</v>
      </c>
      <c r="V920">
        <f ca="1">INDEX(Vlookup!$A$1:$AF$1262,MATCH(Stata!$A920,Vlookup!$A:$A,0),MATCH(Stata!V$1,Vlookup!$1:$1,0))</f>
        <v>40.622300000000003</v>
      </c>
      <c r="W920">
        <f ca="1">INDEX(Vlookup!$A$1:$AF$1262,MATCH(Stata!$A920,Vlookup!$A:$A,0),MATCH(Stata!W$1,Vlookup!$1:$1,0))</f>
        <v>51.020299999999999</v>
      </c>
      <c r="X920">
        <f ca="1">INDEX(Vlookup!$A$1:$AF$1262,MATCH(Stata!$A920,Vlookup!$A:$A,0),MATCH(Stata!X$1,Vlookup!$1:$1,0))</f>
        <v>28.073699999999999</v>
      </c>
      <c r="Y920">
        <f ca="1">INDEX(Vlookup!$A$1:$AF$1262,MATCH(Stata!$A920,Vlookup!$A:$A,0),MATCH(Stata!Y$1,Vlookup!$1:$1,0))</f>
        <v>22.682200000000002</v>
      </c>
      <c r="Z920">
        <f ca="1">INDEX(Vlookup!$A$1:$AF$1262,MATCH(Stata!$A920,Vlookup!$A:$A,0),MATCH(Stata!Z$1,Vlookup!$1:$1,0))</f>
        <v>14.721399999999999</v>
      </c>
      <c r="AA920">
        <f ca="1">INDEX(Vlookup!$A$1:$AF$1262,MATCH(Stata!$A920,Vlookup!$A:$A,0),MATCH(Stata!AA$1,Vlookup!$1:$1,0))</f>
        <v>47.751399999999997</v>
      </c>
      <c r="AB920">
        <f ca="1">INDEX(Vlookup!$A$1:$AF$1262,MATCH(Stata!$A920,Vlookup!$A:$A,0),MATCH(Stata!AB$1,Vlookup!$1:$1,0))</f>
        <v>55.248699999999999</v>
      </c>
      <c r="AC920">
        <f ca="1">INDEX(Vlookup!$A$1:$AF$1262,MATCH(Stata!$A920,Vlookup!$A:$A,0),MATCH(Stata!AC$1,Vlookup!$1:$1,0))</f>
        <v>24.310199999999998</v>
      </c>
      <c r="AD920">
        <f ca="1">INDEX(Vlookup!$A$1:$AF$1262,MATCH(Stata!$A920,Vlookup!$A:$A,0),MATCH(Stata!AD$1,Vlookup!$1:$1,0))</f>
        <v>47.861499999999999</v>
      </c>
      <c r="AE920">
        <f ca="1">INDEX(Vlookup!$A$1:$AF$1262,MATCH(Stata!$A920,Vlookup!$A:$A,0),MATCH(Stata!AE$1,Vlookup!$1:$1,0))</f>
        <v>25.5746</v>
      </c>
      <c r="AF920">
        <f ca="1">INDEX(Vlookup!$A$1:$AF$1262,MATCH(Stata!$A920,Vlookup!$A:$A,0),MATCH(Stata!AF$1,Vlookup!$1:$1,0))</f>
        <v>1682.29</v>
      </c>
      <c r="AG920">
        <f ca="1">INDEX(Vlookup!$A$1:$AG$1262,MATCH(Stata!$A920,Vlookup!$A:$A,0),MATCH(Stata!AG$1,Vlookup!$1:$1,0))</f>
        <v>24.95</v>
      </c>
    </row>
    <row r="921" spans="1:33" hidden="1" x14ac:dyDescent="0.25">
      <c r="A921" s="1">
        <v>40052</v>
      </c>
      <c r="B921">
        <f ca="1">INDEX(Vlookup!$A$1:$AF$1262,MATCH(Stata!$A921,Vlookup!$A:$A,0),MATCH(Stata!B$1,Vlookup!$1:$1,0))</f>
        <v>65.855900000000005</v>
      </c>
      <c r="C921">
        <f ca="1">INDEX(Vlookup!$A$1:$AF$1262,MATCH(Stata!$A921,Vlookup!$A:$A,0),MATCH(Stata!C$1,Vlookup!$1:$1,0))</f>
        <v>11.990399999999999</v>
      </c>
      <c r="D921">
        <f ca="1">INDEX(Vlookup!$A$1:$AF$1262,MATCH(Stata!$A921,Vlookup!$A:$A,0),MATCH(Stata!D$1,Vlookup!$1:$1,0))</f>
        <v>14.7867</v>
      </c>
      <c r="E921">
        <f ca="1">INDEX(Vlookup!$A$1:$AF$1262,MATCH(Stata!$A921,Vlookup!$A:$A,0),MATCH(Stata!E$1,Vlookup!$1:$1,0))</f>
        <v>32.090299999999999</v>
      </c>
      <c r="F921">
        <f ca="1">INDEX(Vlookup!$A$1:$AF$1262,MATCH(Stata!$A921,Vlookup!$A:$A,0),MATCH(Stata!F$1,Vlookup!$1:$1,0))</f>
        <v>40.076099999999997</v>
      </c>
      <c r="G921">
        <f ca="1">INDEX(Vlookup!$A$1:$AF$1262,MATCH(Stata!$A921,Vlookup!$A:$A,0),MATCH(Stata!G$1,Vlookup!$1:$1,0))</f>
        <v>21.613</v>
      </c>
      <c r="H921">
        <f ca="1">INDEX(Vlookup!$A$1:$AF$1262,MATCH(Stata!$A921,Vlookup!$A:$A,0),MATCH(Stata!H$1,Vlookup!$1:$1,0))</f>
        <v>47.766100000000002</v>
      </c>
      <c r="I921">
        <f ca="1">INDEX(Vlookup!$A$1:$AF$1262,MATCH(Stata!$A921,Vlookup!$A:$A,0),MATCH(Stata!I$1,Vlookup!$1:$1,0))</f>
        <v>43.557699999999997</v>
      </c>
      <c r="J921">
        <f ca="1">INDEX(Vlookup!$A$1:$AF$1262,MATCH(Stata!$A921,Vlookup!$A:$A,0),MATCH(Stata!J$1,Vlookup!$1:$1,0))</f>
        <v>50.393700000000003</v>
      </c>
      <c r="K921">
        <f ca="1">INDEX(Vlookup!$A$1:$AF$1262,MATCH(Stata!$A921,Vlookup!$A:$A,0),MATCH(Stata!K$1,Vlookup!$1:$1,0))</f>
        <v>22.313600000000001</v>
      </c>
      <c r="L921">
        <f ca="1">INDEX(Vlookup!$A$1:$AF$1262,MATCH(Stata!$A921,Vlookup!$A:$A,0),MATCH(Stata!L$1,Vlookup!$1:$1,0))</f>
        <v>28.636800000000001</v>
      </c>
      <c r="M921">
        <f ca="1">INDEX(Vlookup!$A$1:$AF$1262,MATCH(Stata!$A921,Vlookup!$A:$A,0),MATCH(Stata!M$1,Vlookup!$1:$1,0))</f>
        <v>65.349299999999999</v>
      </c>
      <c r="N921">
        <f ca="1">INDEX(Vlookup!$A$1:$AF$1262,MATCH(Stata!$A921,Vlookup!$A:$A,0),MATCH(Stata!N$1,Vlookup!$1:$1,0))</f>
        <v>12.7318</v>
      </c>
      <c r="O921" t="e">
        <f ca="1">INDEX(Vlookup!$A$1:$AF$1262,MATCH(Stata!$A921,Vlookup!$A:$A,0),MATCH(Stata!O$1,Vlookup!$1:$1,0))</f>
        <v>#N/A</v>
      </c>
      <c r="P921">
        <f ca="1">INDEX(Vlookup!$A$1:$AF$1262,MATCH(Stata!$A921,Vlookup!$A:$A,0),MATCH(Stata!P$1,Vlookup!$1:$1,0))</f>
        <v>42.475000000000001</v>
      </c>
      <c r="Q921">
        <f ca="1">INDEX(Vlookup!$A$1:$AF$1262,MATCH(Stata!$A921,Vlookup!$A:$A,0),MATCH(Stata!Q$1,Vlookup!$1:$1,0))</f>
        <v>24.971</v>
      </c>
      <c r="R921">
        <f ca="1">INDEX(Vlookup!$A$1:$AF$1262,MATCH(Stata!$A921,Vlookup!$A:$A,0),MATCH(Stata!R$1,Vlookup!$1:$1,0))</f>
        <v>34.267000000000003</v>
      </c>
      <c r="S921">
        <f ca="1">INDEX(Vlookup!$A$1:$AF$1262,MATCH(Stata!$A921,Vlookup!$A:$A,0),MATCH(Stata!S$1,Vlookup!$1:$1,0))</f>
        <v>17.496400000000001</v>
      </c>
      <c r="T921">
        <f ca="1">INDEX(Vlookup!$A$1:$AF$1262,MATCH(Stata!$A921,Vlookup!$A:$A,0),MATCH(Stata!T$1,Vlookup!$1:$1,0))</f>
        <v>112.82470000000001</v>
      </c>
      <c r="U921">
        <f ca="1">INDEX(Vlookup!$A$1:$AF$1262,MATCH(Stata!$A921,Vlookup!$A:$A,0),MATCH(Stata!U$1,Vlookup!$1:$1,0))</f>
        <v>53.938800000000001</v>
      </c>
      <c r="V921">
        <f ca="1">INDEX(Vlookup!$A$1:$AF$1262,MATCH(Stata!$A921,Vlookup!$A:$A,0),MATCH(Stata!V$1,Vlookup!$1:$1,0))</f>
        <v>40.763100000000001</v>
      </c>
      <c r="W921">
        <f ca="1">INDEX(Vlookup!$A$1:$AF$1262,MATCH(Stata!$A921,Vlookup!$A:$A,0),MATCH(Stata!W$1,Vlookup!$1:$1,0))</f>
        <v>51.163499999999999</v>
      </c>
      <c r="X921">
        <f ca="1">INDEX(Vlookup!$A$1:$AF$1262,MATCH(Stata!$A921,Vlookup!$A:$A,0),MATCH(Stata!X$1,Vlookup!$1:$1,0))</f>
        <v>28.236899999999999</v>
      </c>
      <c r="Y921">
        <f ca="1">INDEX(Vlookup!$A$1:$AF$1262,MATCH(Stata!$A921,Vlookup!$A:$A,0),MATCH(Stata!Y$1,Vlookup!$1:$1,0))</f>
        <v>22.811499999999999</v>
      </c>
      <c r="Z921">
        <f ca="1">INDEX(Vlookup!$A$1:$AF$1262,MATCH(Stata!$A921,Vlookup!$A:$A,0),MATCH(Stata!Z$1,Vlookup!$1:$1,0))</f>
        <v>14.8004</v>
      </c>
      <c r="AA921">
        <f ca="1">INDEX(Vlookup!$A$1:$AF$1262,MATCH(Stata!$A921,Vlookup!$A:$A,0),MATCH(Stata!AA$1,Vlookup!$1:$1,0))</f>
        <v>47.482999999999997</v>
      </c>
      <c r="AB921">
        <f ca="1">INDEX(Vlookup!$A$1:$AF$1262,MATCH(Stata!$A921,Vlookup!$A:$A,0),MATCH(Stata!AB$1,Vlookup!$1:$1,0))</f>
        <v>55.470599999999997</v>
      </c>
      <c r="AC921">
        <f ca="1">INDEX(Vlookup!$A$1:$AF$1262,MATCH(Stata!$A921,Vlookup!$A:$A,0),MATCH(Stata!AC$1,Vlookup!$1:$1,0))</f>
        <v>23.978100000000001</v>
      </c>
      <c r="AD921">
        <f ca="1">INDEX(Vlookup!$A$1:$AF$1262,MATCH(Stata!$A921,Vlookup!$A:$A,0),MATCH(Stata!AD$1,Vlookup!$1:$1,0))</f>
        <v>47.344099999999997</v>
      </c>
      <c r="AE921">
        <f ca="1">INDEX(Vlookup!$A$1:$AF$1262,MATCH(Stata!$A921,Vlookup!$A:$A,0),MATCH(Stata!AE$1,Vlookup!$1:$1,0))</f>
        <v>25.584099999999999</v>
      </c>
      <c r="AF921">
        <f ca="1">INDEX(Vlookup!$A$1:$AF$1262,MATCH(Stata!$A921,Vlookup!$A:$A,0),MATCH(Stata!AF$1,Vlookup!$1:$1,0))</f>
        <v>1687.16</v>
      </c>
      <c r="AG921">
        <f ca="1">INDEX(Vlookup!$A$1:$AG$1262,MATCH(Stata!$A921,Vlookup!$A:$A,0),MATCH(Stata!AG$1,Vlookup!$1:$1,0))</f>
        <v>24.68</v>
      </c>
    </row>
    <row r="922" spans="1:33" hidden="1" x14ac:dyDescent="0.25">
      <c r="A922" s="1">
        <v>40053</v>
      </c>
      <c r="B922">
        <f ca="1">INDEX(Vlookup!$A$1:$AF$1262,MATCH(Stata!$A922,Vlookup!$A:$A,0),MATCH(Stata!B$1,Vlookup!$1:$1,0))</f>
        <v>66.122500000000002</v>
      </c>
      <c r="C922">
        <f ca="1">INDEX(Vlookup!$A$1:$AF$1262,MATCH(Stata!$A922,Vlookup!$A:$A,0),MATCH(Stata!C$1,Vlookup!$1:$1,0))</f>
        <v>12.0871</v>
      </c>
      <c r="D922">
        <f ca="1">INDEX(Vlookup!$A$1:$AF$1262,MATCH(Stata!$A922,Vlookup!$A:$A,0),MATCH(Stata!D$1,Vlookup!$1:$1,0))</f>
        <v>14.7462</v>
      </c>
      <c r="E922">
        <f ca="1">INDEX(Vlookup!$A$1:$AF$1262,MATCH(Stata!$A922,Vlookup!$A:$A,0),MATCH(Stata!E$1,Vlookup!$1:$1,0))</f>
        <v>32.354900000000001</v>
      </c>
      <c r="F922">
        <f ca="1">INDEX(Vlookup!$A$1:$AF$1262,MATCH(Stata!$A922,Vlookup!$A:$A,0),MATCH(Stata!F$1,Vlookup!$1:$1,0))</f>
        <v>42.078200000000002</v>
      </c>
      <c r="G922">
        <f ca="1">INDEX(Vlookup!$A$1:$AF$1262,MATCH(Stata!$A922,Vlookup!$A:$A,0),MATCH(Stata!G$1,Vlookup!$1:$1,0))</f>
        <v>21.441199999999998</v>
      </c>
      <c r="H922">
        <f ca="1">INDEX(Vlookup!$A$1:$AF$1262,MATCH(Stata!$A922,Vlookup!$A:$A,0),MATCH(Stata!H$1,Vlookup!$1:$1,0))</f>
        <v>47.0471</v>
      </c>
      <c r="I922">
        <f ca="1">INDEX(Vlookup!$A$1:$AF$1262,MATCH(Stata!$A922,Vlookup!$A:$A,0),MATCH(Stata!I$1,Vlookup!$1:$1,0))</f>
        <v>43.215299999999999</v>
      </c>
      <c r="J922">
        <f ca="1">INDEX(Vlookup!$A$1:$AF$1262,MATCH(Stata!$A922,Vlookup!$A:$A,0),MATCH(Stata!J$1,Vlookup!$1:$1,0))</f>
        <v>52.189900000000002</v>
      </c>
      <c r="K922">
        <f ca="1">INDEX(Vlookup!$A$1:$AF$1262,MATCH(Stata!$A922,Vlookup!$A:$A,0),MATCH(Stata!K$1,Vlookup!$1:$1,0))</f>
        <v>22.142099999999999</v>
      </c>
      <c r="L922">
        <f ca="1">INDEX(Vlookup!$A$1:$AF$1262,MATCH(Stata!$A922,Vlookup!$A:$A,0),MATCH(Stata!L$1,Vlookup!$1:$1,0))</f>
        <v>28.840499999999999</v>
      </c>
      <c r="M922">
        <f ca="1">INDEX(Vlookup!$A$1:$AF$1262,MATCH(Stata!$A922,Vlookup!$A:$A,0),MATCH(Stata!M$1,Vlookup!$1:$1,0))</f>
        <v>64.666899999999998</v>
      </c>
      <c r="N922">
        <f ca="1">INDEX(Vlookup!$A$1:$AF$1262,MATCH(Stata!$A922,Vlookup!$A:$A,0),MATCH(Stata!N$1,Vlookup!$1:$1,0))</f>
        <v>12.633100000000001</v>
      </c>
      <c r="O922" t="e">
        <f ca="1">INDEX(Vlookup!$A$1:$AF$1262,MATCH(Stata!$A922,Vlookup!$A:$A,0),MATCH(Stata!O$1,Vlookup!$1:$1,0))</f>
        <v>#N/A</v>
      </c>
      <c r="P922">
        <f ca="1">INDEX(Vlookup!$A$1:$AF$1262,MATCH(Stata!$A922,Vlookup!$A:$A,0),MATCH(Stata!P$1,Vlookup!$1:$1,0))</f>
        <v>42.427599999999998</v>
      </c>
      <c r="Q922">
        <f ca="1">INDEX(Vlookup!$A$1:$AF$1262,MATCH(Stata!$A922,Vlookup!$A:$A,0),MATCH(Stata!Q$1,Vlookup!$1:$1,0))</f>
        <v>25.097899999999999</v>
      </c>
      <c r="R922">
        <f ca="1">INDEX(Vlookup!$A$1:$AF$1262,MATCH(Stata!$A922,Vlookup!$A:$A,0),MATCH(Stata!R$1,Vlookup!$1:$1,0))</f>
        <v>34.120399999999997</v>
      </c>
      <c r="S922">
        <f ca="1">INDEX(Vlookup!$A$1:$AF$1262,MATCH(Stata!$A922,Vlookup!$A:$A,0),MATCH(Stata!S$1,Vlookup!$1:$1,0))</f>
        <v>18.197299999999998</v>
      </c>
      <c r="T922">
        <f ca="1">INDEX(Vlookup!$A$1:$AF$1262,MATCH(Stata!$A922,Vlookup!$A:$A,0),MATCH(Stata!T$1,Vlookup!$1:$1,0))</f>
        <v>111.6816</v>
      </c>
      <c r="U922">
        <f ca="1">INDEX(Vlookup!$A$1:$AF$1262,MATCH(Stata!$A922,Vlookup!$A:$A,0),MATCH(Stata!U$1,Vlookup!$1:$1,0))</f>
        <v>53.7605</v>
      </c>
      <c r="V922">
        <f ca="1">INDEX(Vlookup!$A$1:$AF$1262,MATCH(Stata!$A922,Vlookup!$A:$A,0),MATCH(Stata!V$1,Vlookup!$1:$1,0))</f>
        <v>40.265799999999999</v>
      </c>
      <c r="W922">
        <f ca="1">INDEX(Vlookup!$A$1:$AF$1262,MATCH(Stata!$A922,Vlookup!$A:$A,0),MATCH(Stata!W$1,Vlookup!$1:$1,0))</f>
        <v>50.630699999999997</v>
      </c>
      <c r="X922">
        <f ca="1">INDEX(Vlookup!$A$1:$AF$1262,MATCH(Stata!$A922,Vlookup!$A:$A,0),MATCH(Stata!X$1,Vlookup!$1:$1,0))</f>
        <v>27.764399999999998</v>
      </c>
      <c r="Y922">
        <f ca="1">INDEX(Vlookup!$A$1:$AF$1262,MATCH(Stata!$A922,Vlookup!$A:$A,0),MATCH(Stata!Y$1,Vlookup!$1:$1,0))</f>
        <v>22.802299999999999</v>
      </c>
      <c r="Z922">
        <f ca="1">INDEX(Vlookup!$A$1:$AF$1262,MATCH(Stata!$A922,Vlookup!$A:$A,0),MATCH(Stata!Z$1,Vlookup!$1:$1,0))</f>
        <v>14.756499999999999</v>
      </c>
      <c r="AA922">
        <f ca="1">INDEX(Vlookup!$A$1:$AF$1262,MATCH(Stata!$A922,Vlookup!$A:$A,0),MATCH(Stata!AA$1,Vlookup!$1:$1,0))</f>
        <v>47.599299999999999</v>
      </c>
      <c r="AB922">
        <f ca="1">INDEX(Vlookup!$A$1:$AF$1262,MATCH(Stata!$A922,Vlookup!$A:$A,0),MATCH(Stata!AB$1,Vlookup!$1:$1,0))</f>
        <v>55.128599999999999</v>
      </c>
      <c r="AC922">
        <f ca="1">INDEX(Vlookup!$A$1:$AF$1262,MATCH(Stata!$A922,Vlookup!$A:$A,0),MATCH(Stata!AC$1,Vlookup!$1:$1,0))</f>
        <v>23.954899999999999</v>
      </c>
      <c r="AD922">
        <f ca="1">INDEX(Vlookup!$A$1:$AF$1262,MATCH(Stata!$A922,Vlookup!$A:$A,0),MATCH(Stata!AD$1,Vlookup!$1:$1,0))</f>
        <v>47.2425</v>
      </c>
      <c r="AE922">
        <f ca="1">INDEX(Vlookup!$A$1:$AF$1262,MATCH(Stata!$A922,Vlookup!$A:$A,0),MATCH(Stata!AE$1,Vlookup!$1:$1,0))</f>
        <v>25.422999999999998</v>
      </c>
      <c r="AF922">
        <f ca="1">INDEX(Vlookup!$A$1:$AF$1262,MATCH(Stata!$A922,Vlookup!$A:$A,0),MATCH(Stata!AF$1,Vlookup!$1:$1,0))</f>
        <v>1684.05</v>
      </c>
      <c r="AG922">
        <f ca="1">INDEX(Vlookup!$A$1:$AG$1262,MATCH(Stata!$A922,Vlookup!$A:$A,0),MATCH(Stata!AG$1,Vlookup!$1:$1,0))</f>
        <v>24.76</v>
      </c>
    </row>
    <row r="923" spans="1:33" hidden="1" x14ac:dyDescent="0.25">
      <c r="A923" s="1">
        <v>40056</v>
      </c>
      <c r="B923">
        <f ca="1">INDEX(Vlookup!$A$1:$AF$1262,MATCH(Stata!$A923,Vlookup!$A:$A,0),MATCH(Stata!B$1,Vlookup!$1:$1,0))</f>
        <v>66.287999999999997</v>
      </c>
      <c r="C923">
        <f ca="1">INDEX(Vlookup!$A$1:$AF$1262,MATCH(Stata!$A923,Vlookup!$A:$A,0),MATCH(Stata!C$1,Vlookup!$1:$1,0))</f>
        <v>11.651899999999999</v>
      </c>
      <c r="D923">
        <f ca="1">INDEX(Vlookup!$A$1:$AF$1262,MATCH(Stata!$A923,Vlookup!$A:$A,0),MATCH(Stata!D$1,Vlookup!$1:$1,0))</f>
        <v>14.7948</v>
      </c>
      <c r="E923">
        <f ca="1">INDEX(Vlookup!$A$1:$AF$1262,MATCH(Stata!$A923,Vlookup!$A:$A,0),MATCH(Stata!E$1,Vlookup!$1:$1,0))</f>
        <v>31.957999999999998</v>
      </c>
      <c r="F923">
        <f ca="1">INDEX(Vlookup!$A$1:$AF$1262,MATCH(Stata!$A923,Vlookup!$A:$A,0),MATCH(Stata!F$1,Vlookup!$1:$1,0))</f>
        <v>37.973399999999998</v>
      </c>
      <c r="G923">
        <f ca="1">INDEX(Vlookup!$A$1:$AF$1262,MATCH(Stata!$A923,Vlookup!$A:$A,0),MATCH(Stata!G$1,Vlookup!$1:$1,0))</f>
        <v>21.310300000000002</v>
      </c>
      <c r="H923">
        <f ca="1">INDEX(Vlookup!$A$1:$AF$1262,MATCH(Stata!$A923,Vlookup!$A:$A,0),MATCH(Stata!H$1,Vlookup!$1:$1,0))</f>
        <v>45.784300000000002</v>
      </c>
      <c r="I923">
        <f ca="1">INDEX(Vlookup!$A$1:$AF$1262,MATCH(Stata!$A923,Vlookup!$A:$A,0),MATCH(Stata!I$1,Vlookup!$1:$1,0))</f>
        <v>41.920099999999998</v>
      </c>
      <c r="J923">
        <f ca="1">INDEX(Vlookup!$A$1:$AF$1262,MATCH(Stata!$A923,Vlookup!$A:$A,0),MATCH(Stata!J$1,Vlookup!$1:$1,0))</f>
        <v>49.894800000000004</v>
      </c>
      <c r="K923">
        <f ca="1">INDEX(Vlookup!$A$1:$AF$1262,MATCH(Stata!$A923,Vlookup!$A:$A,0),MATCH(Stata!K$1,Vlookup!$1:$1,0))</f>
        <v>22.011199999999999</v>
      </c>
      <c r="L923">
        <f ca="1">INDEX(Vlookup!$A$1:$AF$1262,MATCH(Stata!$A923,Vlookup!$A:$A,0),MATCH(Stata!L$1,Vlookup!$1:$1,0))</f>
        <v>28.282499999999999</v>
      </c>
      <c r="M923">
        <f ca="1">INDEX(Vlookup!$A$1:$AF$1262,MATCH(Stata!$A923,Vlookup!$A:$A,0),MATCH(Stata!M$1,Vlookup!$1:$1,0))</f>
        <v>63.772300000000001</v>
      </c>
      <c r="N923">
        <f ca="1">INDEX(Vlookup!$A$1:$AF$1262,MATCH(Stata!$A923,Vlookup!$A:$A,0),MATCH(Stata!N$1,Vlookup!$1:$1,0))</f>
        <v>12.4716</v>
      </c>
      <c r="O923" t="e">
        <f ca="1">INDEX(Vlookup!$A$1:$AF$1262,MATCH(Stata!$A923,Vlookup!$A:$A,0),MATCH(Stata!O$1,Vlookup!$1:$1,0))</f>
        <v>#N/A</v>
      </c>
      <c r="P923">
        <f ca="1">INDEX(Vlookup!$A$1:$AF$1262,MATCH(Stata!$A923,Vlookup!$A:$A,0),MATCH(Stata!P$1,Vlookup!$1:$1,0))</f>
        <v>42.550899999999999</v>
      </c>
      <c r="Q923">
        <f ca="1">INDEX(Vlookup!$A$1:$AF$1262,MATCH(Stata!$A923,Vlookup!$A:$A,0),MATCH(Stata!Q$1,Vlookup!$1:$1,0))</f>
        <v>24.735299999999999</v>
      </c>
      <c r="R923">
        <f ca="1">INDEX(Vlookup!$A$1:$AF$1262,MATCH(Stata!$A923,Vlookup!$A:$A,0),MATCH(Stata!R$1,Vlookup!$1:$1,0))</f>
        <v>33.689700000000002</v>
      </c>
      <c r="S923">
        <f ca="1">INDEX(Vlookup!$A$1:$AF$1262,MATCH(Stata!$A923,Vlookup!$A:$A,0),MATCH(Stata!S$1,Vlookup!$1:$1,0))</f>
        <v>18.260300000000001</v>
      </c>
      <c r="T923">
        <f ca="1">INDEX(Vlookup!$A$1:$AF$1262,MATCH(Stata!$A923,Vlookup!$A:$A,0),MATCH(Stata!T$1,Vlookup!$1:$1,0))</f>
        <v>111.521</v>
      </c>
      <c r="U923">
        <f ca="1">INDEX(Vlookup!$A$1:$AF$1262,MATCH(Stata!$A923,Vlookup!$A:$A,0),MATCH(Stata!U$1,Vlookup!$1:$1,0))</f>
        <v>53.894199999999998</v>
      </c>
      <c r="V923">
        <f ca="1">INDEX(Vlookup!$A$1:$AF$1262,MATCH(Stata!$A923,Vlookup!$A:$A,0),MATCH(Stata!V$1,Vlookup!$1:$1,0))</f>
        <v>40.772399999999998</v>
      </c>
      <c r="W923">
        <f ca="1">INDEX(Vlookup!$A$1:$AF$1262,MATCH(Stata!$A923,Vlookup!$A:$A,0),MATCH(Stata!W$1,Vlookup!$1:$1,0))</f>
        <v>50.784199999999998</v>
      </c>
      <c r="X923">
        <f ca="1">INDEX(Vlookup!$A$1:$AF$1262,MATCH(Stata!$A923,Vlookup!$A:$A,0),MATCH(Stata!X$1,Vlookup!$1:$1,0))</f>
        <v>27.858899999999998</v>
      </c>
      <c r="Y923">
        <f ca="1">INDEX(Vlookup!$A$1:$AF$1262,MATCH(Stata!$A923,Vlookup!$A:$A,0),MATCH(Stata!Y$1,Vlookup!$1:$1,0))</f>
        <v>22.7746</v>
      </c>
      <c r="Z923">
        <f ca="1">INDEX(Vlookup!$A$1:$AF$1262,MATCH(Stata!$A923,Vlookup!$A:$A,0),MATCH(Stata!Z$1,Vlookup!$1:$1,0))</f>
        <v>14.6599</v>
      </c>
      <c r="AA923">
        <f ca="1">INDEX(Vlookup!$A$1:$AF$1262,MATCH(Stata!$A923,Vlookup!$A:$A,0),MATCH(Stata!AA$1,Vlookup!$1:$1,0))</f>
        <v>48.422600000000003</v>
      </c>
      <c r="AB923">
        <f ca="1">INDEX(Vlookup!$A$1:$AF$1262,MATCH(Stata!$A923,Vlookup!$A:$A,0),MATCH(Stata!AB$1,Vlookup!$1:$1,0))</f>
        <v>54.869799999999998</v>
      </c>
      <c r="AC923">
        <f ca="1">INDEX(Vlookup!$A$1:$AF$1262,MATCH(Stata!$A923,Vlookup!$A:$A,0),MATCH(Stata!AC$1,Vlookup!$1:$1,0))</f>
        <v>23.970400000000001</v>
      </c>
      <c r="AD923">
        <f ca="1">INDEX(Vlookup!$A$1:$AF$1262,MATCH(Stata!$A923,Vlookup!$A:$A,0),MATCH(Stata!AD$1,Vlookup!$1:$1,0))</f>
        <v>47.002200000000002</v>
      </c>
      <c r="AE923">
        <f ca="1">INDEX(Vlookup!$A$1:$AF$1262,MATCH(Stata!$A923,Vlookup!$A:$A,0),MATCH(Stata!AE$1,Vlookup!$1:$1,0))</f>
        <v>24.665299999999998</v>
      </c>
      <c r="AF923">
        <f ca="1">INDEX(Vlookup!$A$1:$AF$1262,MATCH(Stata!$A923,Vlookup!$A:$A,0),MATCH(Stata!AF$1,Vlookup!$1:$1,0))</f>
        <v>1670.52</v>
      </c>
      <c r="AG923">
        <f ca="1">INDEX(Vlookup!$A$1:$AG$1262,MATCH(Stata!$A923,Vlookup!$A:$A,0),MATCH(Stata!AG$1,Vlookup!$1:$1,0))</f>
        <v>26.01</v>
      </c>
    </row>
    <row r="924" spans="1:33" hidden="1" x14ac:dyDescent="0.25">
      <c r="A924" s="1">
        <v>40057</v>
      </c>
      <c r="B924">
        <f ca="1">INDEX(Vlookup!$A$1:$AF$1262,MATCH(Stata!$A924,Vlookup!$A:$A,0),MATCH(Stata!B$1,Vlookup!$1:$1,0))</f>
        <v>64.467600000000004</v>
      </c>
      <c r="C924">
        <f ca="1">INDEX(Vlookup!$A$1:$AF$1262,MATCH(Stata!$A924,Vlookup!$A:$A,0),MATCH(Stata!C$1,Vlookup!$1:$1,0))</f>
        <v>11.207100000000001</v>
      </c>
      <c r="D924">
        <f ca="1">INDEX(Vlookup!$A$1:$AF$1262,MATCH(Stata!$A924,Vlookup!$A:$A,0),MATCH(Stata!D$1,Vlookup!$1:$1,0))</f>
        <v>14.6572</v>
      </c>
      <c r="E924">
        <f ca="1">INDEX(Vlookup!$A$1:$AF$1262,MATCH(Stata!$A924,Vlookup!$A:$A,0),MATCH(Stata!E$1,Vlookup!$1:$1,0))</f>
        <v>30.2193</v>
      </c>
      <c r="F924">
        <f ca="1">INDEX(Vlookup!$A$1:$AF$1262,MATCH(Stata!$A924,Vlookup!$A:$A,0),MATCH(Stata!F$1,Vlookup!$1:$1,0))</f>
        <v>30.157599999999999</v>
      </c>
      <c r="G924">
        <f ca="1">INDEX(Vlookup!$A$1:$AF$1262,MATCH(Stata!$A924,Vlookup!$A:$A,0),MATCH(Stata!G$1,Vlookup!$1:$1,0))</f>
        <v>20.745799999999999</v>
      </c>
      <c r="H924">
        <f ca="1">INDEX(Vlookup!$A$1:$AF$1262,MATCH(Stata!$A924,Vlookup!$A:$A,0),MATCH(Stata!H$1,Vlookup!$1:$1,0))</f>
        <v>44.954700000000003</v>
      </c>
      <c r="I924">
        <f ca="1">INDEX(Vlookup!$A$1:$AF$1262,MATCH(Stata!$A924,Vlookup!$A:$A,0),MATCH(Stata!I$1,Vlookup!$1:$1,0))</f>
        <v>40.560099999999998</v>
      </c>
      <c r="J924">
        <f ca="1">INDEX(Vlookup!$A$1:$AF$1262,MATCH(Stata!$A924,Vlookup!$A:$A,0),MATCH(Stata!J$1,Vlookup!$1:$1,0))</f>
        <v>45.304499999999997</v>
      </c>
      <c r="K924">
        <f ca="1">INDEX(Vlookup!$A$1:$AF$1262,MATCH(Stata!$A924,Vlookup!$A:$A,0),MATCH(Stata!K$1,Vlookup!$1:$1,0))</f>
        <v>21.902899999999999</v>
      </c>
      <c r="L924">
        <f ca="1">INDEX(Vlookup!$A$1:$AF$1262,MATCH(Stata!$A924,Vlookup!$A:$A,0),MATCH(Stata!L$1,Vlookup!$1:$1,0))</f>
        <v>27.503</v>
      </c>
      <c r="M924">
        <f ca="1">INDEX(Vlookup!$A$1:$AF$1262,MATCH(Stata!$A924,Vlookup!$A:$A,0),MATCH(Stata!M$1,Vlookup!$1:$1,0))</f>
        <v>63.0899</v>
      </c>
      <c r="N924">
        <f ca="1">INDEX(Vlookup!$A$1:$AF$1262,MATCH(Stata!$A924,Vlookup!$A:$A,0),MATCH(Stata!N$1,Vlookup!$1:$1,0))</f>
        <v>11.969099999999999</v>
      </c>
      <c r="O924" t="e">
        <f ca="1">INDEX(Vlookup!$A$1:$AF$1262,MATCH(Stata!$A924,Vlookup!$A:$A,0),MATCH(Stata!O$1,Vlookup!$1:$1,0))</f>
        <v>#N/A</v>
      </c>
      <c r="P924">
        <f ca="1">INDEX(Vlookup!$A$1:$AF$1262,MATCH(Stata!$A924,Vlookup!$A:$A,0),MATCH(Stata!P$1,Vlookup!$1:$1,0))</f>
        <v>41.584000000000003</v>
      </c>
      <c r="Q924">
        <f ca="1">INDEX(Vlookup!$A$1:$AF$1262,MATCH(Stata!$A924,Vlookup!$A:$A,0),MATCH(Stata!Q$1,Vlookup!$1:$1,0))</f>
        <v>24.438300000000002</v>
      </c>
      <c r="R924">
        <f ca="1">INDEX(Vlookup!$A$1:$AF$1262,MATCH(Stata!$A924,Vlookup!$A:$A,0),MATCH(Stata!R$1,Vlookup!$1:$1,0))</f>
        <v>32.919800000000002</v>
      </c>
      <c r="S924">
        <f ca="1">INDEX(Vlookup!$A$1:$AF$1262,MATCH(Stata!$A924,Vlookup!$A:$A,0),MATCH(Stata!S$1,Vlookup!$1:$1,0))</f>
        <v>17.7211</v>
      </c>
      <c r="T924">
        <f ca="1">INDEX(Vlookup!$A$1:$AF$1262,MATCH(Stata!$A924,Vlookup!$A:$A,0),MATCH(Stata!T$1,Vlookup!$1:$1,0))</f>
        <v>110.2362</v>
      </c>
      <c r="U924">
        <f ca="1">INDEX(Vlookup!$A$1:$AF$1262,MATCH(Stata!$A924,Vlookup!$A:$A,0),MATCH(Stata!U$1,Vlookup!$1:$1,0))</f>
        <v>53.448399999999999</v>
      </c>
      <c r="V924">
        <f ca="1">INDEX(Vlookup!$A$1:$AF$1262,MATCH(Stata!$A924,Vlookup!$A:$A,0),MATCH(Stata!V$1,Vlookup!$1:$1,0))</f>
        <v>39.0931</v>
      </c>
      <c r="W924">
        <f ca="1">INDEX(Vlookup!$A$1:$AF$1262,MATCH(Stata!$A924,Vlookup!$A:$A,0),MATCH(Stata!W$1,Vlookup!$1:$1,0))</f>
        <v>50.242400000000004</v>
      </c>
      <c r="X924">
        <f ca="1">INDEX(Vlookup!$A$1:$AF$1262,MATCH(Stata!$A924,Vlookup!$A:$A,0),MATCH(Stata!X$1,Vlookup!$1:$1,0))</f>
        <v>27.309100000000001</v>
      </c>
      <c r="Y924">
        <f ca="1">INDEX(Vlookup!$A$1:$AF$1262,MATCH(Stata!$A924,Vlookup!$A:$A,0),MATCH(Stata!Y$1,Vlookup!$1:$1,0))</f>
        <v>22.173999999999999</v>
      </c>
      <c r="Z924">
        <f ca="1">INDEX(Vlookup!$A$1:$AF$1262,MATCH(Stata!$A924,Vlookup!$A:$A,0),MATCH(Stata!Z$1,Vlookup!$1:$1,0))</f>
        <v>14.379</v>
      </c>
      <c r="AA924">
        <f ca="1">INDEX(Vlookup!$A$1:$AF$1262,MATCH(Stata!$A924,Vlookup!$A:$A,0),MATCH(Stata!AA$1,Vlookup!$1:$1,0))</f>
        <v>47.447200000000002</v>
      </c>
      <c r="AB924">
        <f ca="1">INDEX(Vlookup!$A$1:$AF$1262,MATCH(Stata!$A924,Vlookup!$A:$A,0),MATCH(Stata!AB$1,Vlookup!$1:$1,0))</f>
        <v>54.592500000000001</v>
      </c>
      <c r="AC924">
        <f ca="1">INDEX(Vlookup!$A$1:$AF$1262,MATCH(Stata!$A924,Vlookup!$A:$A,0),MATCH(Stata!AC$1,Vlookup!$1:$1,0))</f>
        <v>23.452999999999999</v>
      </c>
      <c r="AD924">
        <f ca="1">INDEX(Vlookup!$A$1:$AF$1262,MATCH(Stata!$A924,Vlookup!$A:$A,0),MATCH(Stata!AD$1,Vlookup!$1:$1,0))</f>
        <v>47.0946</v>
      </c>
      <c r="AE924">
        <f ca="1">INDEX(Vlookup!$A$1:$AF$1262,MATCH(Stata!$A924,Vlookup!$A:$A,0),MATCH(Stata!AE$1,Vlookup!$1:$1,0))</f>
        <v>24.324300000000001</v>
      </c>
      <c r="AF924">
        <f ca="1">INDEX(Vlookup!$A$1:$AF$1262,MATCH(Stata!$A924,Vlookup!$A:$A,0),MATCH(Stata!AF$1,Vlookup!$1:$1,0))</f>
        <v>1633.63</v>
      </c>
      <c r="AG924">
        <f ca="1">INDEX(Vlookup!$A$1:$AG$1262,MATCH(Stata!$A924,Vlookup!$A:$A,0),MATCH(Stata!AG$1,Vlookup!$1:$1,0))</f>
        <v>29.15</v>
      </c>
    </row>
    <row r="925" spans="1:33" hidden="1" x14ac:dyDescent="0.25">
      <c r="A925" s="1">
        <v>40058</v>
      </c>
      <c r="B925">
        <f ca="1">INDEX(Vlookup!$A$1:$AF$1262,MATCH(Stata!$A925,Vlookup!$A:$A,0),MATCH(Stata!B$1,Vlookup!$1:$1,0))</f>
        <v>64.890600000000006</v>
      </c>
      <c r="C925">
        <f ca="1">INDEX(Vlookup!$A$1:$AF$1262,MATCH(Stata!$A925,Vlookup!$A:$A,0),MATCH(Stata!C$1,Vlookup!$1:$1,0))</f>
        <v>11.1685</v>
      </c>
      <c r="D925">
        <f ca="1">INDEX(Vlookup!$A$1:$AF$1262,MATCH(Stata!$A925,Vlookup!$A:$A,0),MATCH(Stata!D$1,Vlookup!$1:$1,0))</f>
        <v>14.7948</v>
      </c>
      <c r="E925">
        <f ca="1">INDEX(Vlookup!$A$1:$AF$1262,MATCH(Stata!$A925,Vlookup!$A:$A,0),MATCH(Stata!E$1,Vlookup!$1:$1,0))</f>
        <v>30.190899999999999</v>
      </c>
      <c r="F925">
        <f ca="1">INDEX(Vlookup!$A$1:$AF$1262,MATCH(Stata!$A925,Vlookup!$A:$A,0),MATCH(Stata!F$1,Vlookup!$1:$1,0))</f>
        <v>31.7911</v>
      </c>
      <c r="G925">
        <f ca="1">INDEX(Vlookup!$A$1:$AF$1262,MATCH(Stata!$A925,Vlookup!$A:$A,0),MATCH(Stata!G$1,Vlookup!$1:$1,0))</f>
        <v>20.754000000000001</v>
      </c>
      <c r="H925">
        <f ca="1">INDEX(Vlookup!$A$1:$AF$1262,MATCH(Stata!$A925,Vlookup!$A:$A,0),MATCH(Stata!H$1,Vlookup!$1:$1,0))</f>
        <v>44.613599999999998</v>
      </c>
      <c r="I925">
        <f ca="1">INDEX(Vlookup!$A$1:$AF$1262,MATCH(Stata!$A925,Vlookup!$A:$A,0),MATCH(Stata!I$1,Vlookup!$1:$1,0))</f>
        <v>40.2547</v>
      </c>
      <c r="J925">
        <f ca="1">INDEX(Vlookup!$A$1:$AF$1262,MATCH(Stata!$A925,Vlookup!$A:$A,0),MATCH(Stata!J$1,Vlookup!$1:$1,0))</f>
        <v>45.503999999999998</v>
      </c>
      <c r="K925">
        <f ca="1">INDEX(Vlookup!$A$1:$AF$1262,MATCH(Stata!$A925,Vlookup!$A:$A,0),MATCH(Stata!K$1,Vlookup!$1:$1,0))</f>
        <v>22.476099999999999</v>
      </c>
      <c r="L925">
        <f ca="1">INDEX(Vlookup!$A$1:$AF$1262,MATCH(Stata!$A925,Vlookup!$A:$A,0),MATCH(Stata!L$1,Vlookup!$1:$1,0))</f>
        <v>27.511900000000001</v>
      </c>
      <c r="M925">
        <f ca="1">INDEX(Vlookup!$A$1:$AF$1262,MATCH(Stata!$A925,Vlookup!$A:$A,0),MATCH(Stata!M$1,Vlookup!$1:$1,0))</f>
        <v>62.877699999999997</v>
      </c>
      <c r="N925">
        <f ca="1">INDEX(Vlookup!$A$1:$AF$1262,MATCH(Stata!$A925,Vlookup!$A:$A,0),MATCH(Stata!N$1,Vlookup!$1:$1,0))</f>
        <v>11.843500000000001</v>
      </c>
      <c r="O925" t="e">
        <f ca="1">INDEX(Vlookup!$A$1:$AF$1262,MATCH(Stata!$A925,Vlookup!$A:$A,0),MATCH(Stata!O$1,Vlookup!$1:$1,0))</f>
        <v>#N/A</v>
      </c>
      <c r="P925">
        <f ca="1">INDEX(Vlookup!$A$1:$AF$1262,MATCH(Stata!$A925,Vlookup!$A:$A,0),MATCH(Stata!P$1,Vlookup!$1:$1,0))</f>
        <v>41.944200000000002</v>
      </c>
      <c r="Q925">
        <f ca="1">INDEX(Vlookup!$A$1:$AF$1262,MATCH(Stata!$A925,Vlookup!$A:$A,0),MATCH(Stata!Q$1,Vlookup!$1:$1,0))</f>
        <v>24.246400000000001</v>
      </c>
      <c r="R925">
        <f ca="1">INDEX(Vlookup!$A$1:$AF$1262,MATCH(Stata!$A925,Vlookup!$A:$A,0),MATCH(Stata!R$1,Vlookup!$1:$1,0))</f>
        <v>32.782299999999999</v>
      </c>
      <c r="S925">
        <f ca="1">INDEX(Vlookup!$A$1:$AF$1262,MATCH(Stata!$A925,Vlookup!$A:$A,0),MATCH(Stata!S$1,Vlookup!$1:$1,0))</f>
        <v>17.496400000000001</v>
      </c>
      <c r="T925">
        <f ca="1">INDEX(Vlookup!$A$1:$AF$1262,MATCH(Stata!$A925,Vlookup!$A:$A,0),MATCH(Stata!T$1,Vlookup!$1:$1,0))</f>
        <v>109.6694</v>
      </c>
      <c r="U925">
        <f ca="1">INDEX(Vlookup!$A$1:$AF$1262,MATCH(Stata!$A925,Vlookup!$A:$A,0),MATCH(Stata!U$1,Vlookup!$1:$1,0))</f>
        <v>53.2879</v>
      </c>
      <c r="V925">
        <f ca="1">INDEX(Vlookup!$A$1:$AF$1262,MATCH(Stata!$A925,Vlookup!$A:$A,0),MATCH(Stata!V$1,Vlookup!$1:$1,0))</f>
        <v>38.333199999999998</v>
      </c>
      <c r="W925">
        <f ca="1">INDEX(Vlookup!$A$1:$AF$1262,MATCH(Stata!$A925,Vlookup!$A:$A,0),MATCH(Stata!W$1,Vlookup!$1:$1,0))</f>
        <v>49.998600000000003</v>
      </c>
      <c r="X925">
        <f ca="1">INDEX(Vlookup!$A$1:$AF$1262,MATCH(Stata!$A925,Vlookup!$A:$A,0),MATCH(Stata!X$1,Vlookup!$1:$1,0))</f>
        <v>26.787500000000001</v>
      </c>
      <c r="Y925">
        <f ca="1">INDEX(Vlookup!$A$1:$AF$1262,MATCH(Stata!$A925,Vlookup!$A:$A,0),MATCH(Stata!Y$1,Vlookup!$1:$1,0))</f>
        <v>22.044699999999999</v>
      </c>
      <c r="Z925">
        <f ca="1">INDEX(Vlookup!$A$1:$AF$1262,MATCH(Stata!$A925,Vlookup!$A:$A,0),MATCH(Stata!Z$1,Vlookup!$1:$1,0))</f>
        <v>14.2912</v>
      </c>
      <c r="AA925">
        <f ca="1">INDEX(Vlookup!$A$1:$AF$1262,MATCH(Stata!$A925,Vlookup!$A:$A,0),MATCH(Stata!AA$1,Vlookup!$1:$1,0))</f>
        <v>47.250300000000003</v>
      </c>
      <c r="AB925">
        <f ca="1">INDEX(Vlookup!$A$1:$AF$1262,MATCH(Stata!$A925,Vlookup!$A:$A,0),MATCH(Stata!AB$1,Vlookup!$1:$1,0))</f>
        <v>54.398299999999999</v>
      </c>
      <c r="AC925">
        <f ca="1">INDEX(Vlookup!$A$1:$AF$1262,MATCH(Stata!$A925,Vlookup!$A:$A,0),MATCH(Stata!AC$1,Vlookup!$1:$1,0))</f>
        <v>23.275400000000001</v>
      </c>
      <c r="AD925">
        <f ca="1">INDEX(Vlookup!$A$1:$AF$1262,MATCH(Stata!$A925,Vlookup!$A:$A,0),MATCH(Stata!AD$1,Vlookup!$1:$1,0))</f>
        <v>47.048400000000001</v>
      </c>
      <c r="AE925">
        <f ca="1">INDEX(Vlookup!$A$1:$AF$1262,MATCH(Stata!$A925,Vlookup!$A:$A,0),MATCH(Stata!AE$1,Vlookup!$1:$1,0))</f>
        <v>24.059100000000001</v>
      </c>
      <c r="AF925">
        <f ca="1">INDEX(Vlookup!$A$1:$AF$1262,MATCH(Stata!$A925,Vlookup!$A:$A,0),MATCH(Stata!AF$1,Vlookup!$1:$1,0))</f>
        <v>1628.66</v>
      </c>
      <c r="AG925">
        <f ca="1">INDEX(Vlookup!$A$1:$AG$1262,MATCH(Stata!$A925,Vlookup!$A:$A,0),MATCH(Stata!AG$1,Vlookup!$1:$1,0))</f>
        <v>28.9</v>
      </c>
    </row>
    <row r="926" spans="1:33" hidden="1" x14ac:dyDescent="0.25">
      <c r="A926" s="1">
        <v>40059</v>
      </c>
      <c r="B926">
        <f ca="1">INDEX(Vlookup!$A$1:$AF$1262,MATCH(Stata!$A926,Vlookup!$A:$A,0),MATCH(Stata!B$1,Vlookup!$1:$1,0))</f>
        <v>65.295100000000005</v>
      </c>
      <c r="C926">
        <f ca="1">INDEX(Vlookup!$A$1:$AF$1262,MATCH(Stata!$A926,Vlookup!$A:$A,0),MATCH(Stata!C$1,Vlookup!$1:$1,0))</f>
        <v>11.613300000000001</v>
      </c>
      <c r="D926">
        <f ca="1">INDEX(Vlookup!$A$1:$AF$1262,MATCH(Stata!$A926,Vlookup!$A:$A,0),MATCH(Stata!D$1,Vlookup!$1:$1,0))</f>
        <v>14.738099999999999</v>
      </c>
      <c r="E926">
        <f ca="1">INDEX(Vlookup!$A$1:$AF$1262,MATCH(Stata!$A926,Vlookup!$A:$A,0),MATCH(Stata!E$1,Vlookup!$1:$1,0))</f>
        <v>30.672899999999998</v>
      </c>
      <c r="F926">
        <f ca="1">INDEX(Vlookup!$A$1:$AF$1262,MATCH(Stata!$A926,Vlookup!$A:$A,0),MATCH(Stata!F$1,Vlookup!$1:$1,0))</f>
        <v>34.974400000000003</v>
      </c>
      <c r="G926">
        <f ca="1">INDEX(Vlookup!$A$1:$AF$1262,MATCH(Stata!$A926,Vlookup!$A:$A,0),MATCH(Stata!G$1,Vlookup!$1:$1,0))</f>
        <v>20.574000000000002</v>
      </c>
      <c r="H926">
        <f ca="1">INDEX(Vlookup!$A$1:$AF$1262,MATCH(Stata!$A926,Vlookup!$A:$A,0),MATCH(Stata!H$1,Vlookup!$1:$1,0))</f>
        <v>44.668999999999997</v>
      </c>
      <c r="I926">
        <f ca="1">INDEX(Vlookup!$A$1:$AF$1262,MATCH(Stata!$A926,Vlookup!$A:$A,0),MATCH(Stata!I$1,Vlookup!$1:$1,0))</f>
        <v>41.670299999999997</v>
      </c>
      <c r="J926">
        <f ca="1">INDEX(Vlookup!$A$1:$AF$1262,MATCH(Stata!$A926,Vlookup!$A:$A,0),MATCH(Stata!J$1,Vlookup!$1:$1,0))</f>
        <v>47.599600000000002</v>
      </c>
      <c r="K926">
        <f ca="1">INDEX(Vlookup!$A$1:$AF$1262,MATCH(Stata!$A926,Vlookup!$A:$A,0),MATCH(Stata!K$1,Vlookup!$1:$1,0))</f>
        <v>22.376799999999999</v>
      </c>
      <c r="L926">
        <f ca="1">INDEX(Vlookup!$A$1:$AF$1262,MATCH(Stata!$A926,Vlookup!$A:$A,0),MATCH(Stata!L$1,Vlookup!$1:$1,0))</f>
        <v>28.0167</v>
      </c>
      <c r="M926">
        <f ca="1">INDEX(Vlookup!$A$1:$AF$1262,MATCH(Stata!$A926,Vlookup!$A:$A,0),MATCH(Stata!M$1,Vlookup!$1:$1,0))</f>
        <v>62.951500000000003</v>
      </c>
      <c r="N926">
        <f ca="1">INDEX(Vlookup!$A$1:$AF$1262,MATCH(Stata!$A926,Vlookup!$A:$A,0),MATCH(Stata!N$1,Vlookup!$1:$1,0))</f>
        <v>12.0678</v>
      </c>
      <c r="O926" t="e">
        <f ca="1">INDEX(Vlookup!$A$1:$AF$1262,MATCH(Stata!$A926,Vlookup!$A:$A,0),MATCH(Stata!O$1,Vlookup!$1:$1,0))</f>
        <v>#N/A</v>
      </c>
      <c r="P926">
        <f ca="1">INDEX(Vlookup!$A$1:$AF$1262,MATCH(Stata!$A926,Vlookup!$A:$A,0),MATCH(Stata!P$1,Vlookup!$1:$1,0))</f>
        <v>42.133800000000001</v>
      </c>
      <c r="Q926">
        <f ca="1">INDEX(Vlookup!$A$1:$AF$1262,MATCH(Stata!$A926,Vlookup!$A:$A,0),MATCH(Stata!Q$1,Vlookup!$1:$1,0))</f>
        <v>24.584499999999998</v>
      </c>
      <c r="R926">
        <f ca="1">INDEX(Vlookup!$A$1:$AF$1262,MATCH(Stata!$A926,Vlookup!$A:$A,0),MATCH(Stata!R$1,Vlookup!$1:$1,0))</f>
        <v>33.231400000000001</v>
      </c>
      <c r="S926">
        <f ca="1">INDEX(Vlookup!$A$1:$AF$1262,MATCH(Stata!$A926,Vlookup!$A:$A,0),MATCH(Stata!S$1,Vlookup!$1:$1,0))</f>
        <v>17.451499999999999</v>
      </c>
      <c r="T926">
        <f ca="1">INDEX(Vlookup!$A$1:$AF$1262,MATCH(Stata!$A926,Vlookup!$A:$A,0),MATCH(Stata!T$1,Vlookup!$1:$1,0))</f>
        <v>109.8961</v>
      </c>
      <c r="U926">
        <f ca="1">INDEX(Vlookup!$A$1:$AF$1262,MATCH(Stata!$A926,Vlookup!$A:$A,0),MATCH(Stata!U$1,Vlookup!$1:$1,0))</f>
        <v>53.2254</v>
      </c>
      <c r="V926">
        <f ca="1">INDEX(Vlookup!$A$1:$AF$1262,MATCH(Stata!$A926,Vlookup!$A:$A,0),MATCH(Stata!V$1,Vlookup!$1:$1,0))</f>
        <v>39.505899999999997</v>
      </c>
      <c r="W926">
        <f ca="1">INDEX(Vlookup!$A$1:$AF$1262,MATCH(Stata!$A926,Vlookup!$A:$A,0),MATCH(Stata!W$1,Vlookup!$1:$1,0))</f>
        <v>50.179200000000002</v>
      </c>
      <c r="X926">
        <f ca="1">INDEX(Vlookup!$A$1:$AF$1262,MATCH(Stata!$A926,Vlookup!$A:$A,0),MATCH(Stata!X$1,Vlookup!$1:$1,0))</f>
        <v>26.291899999999998</v>
      </c>
      <c r="Y926">
        <f ca="1">INDEX(Vlookup!$A$1:$AF$1262,MATCH(Stata!$A926,Vlookup!$A:$A,0),MATCH(Stata!Y$1,Vlookup!$1:$1,0))</f>
        <v>22.275700000000001</v>
      </c>
      <c r="Z926">
        <f ca="1">INDEX(Vlookup!$A$1:$AF$1262,MATCH(Stata!$A926,Vlookup!$A:$A,0),MATCH(Stata!Z$1,Vlookup!$1:$1,0))</f>
        <v>14.1157</v>
      </c>
      <c r="AA926">
        <f ca="1">INDEX(Vlookup!$A$1:$AF$1262,MATCH(Stata!$A926,Vlookup!$A:$A,0),MATCH(Stata!AA$1,Vlookup!$1:$1,0))</f>
        <v>47.312899999999999</v>
      </c>
      <c r="AB926">
        <f ca="1">INDEX(Vlookup!$A$1:$AF$1262,MATCH(Stata!$A926,Vlookup!$A:$A,0),MATCH(Stata!AB$1,Vlookup!$1:$1,0))</f>
        <v>55.137799999999999</v>
      </c>
      <c r="AC926">
        <f ca="1">INDEX(Vlookup!$A$1:$AF$1262,MATCH(Stata!$A926,Vlookup!$A:$A,0),MATCH(Stata!AC$1,Vlookup!$1:$1,0))</f>
        <v>23.352599999999999</v>
      </c>
      <c r="AD926">
        <f ca="1">INDEX(Vlookup!$A$1:$AF$1262,MATCH(Stata!$A926,Vlookup!$A:$A,0),MATCH(Stata!AD$1,Vlookup!$1:$1,0))</f>
        <v>47.806100000000001</v>
      </c>
      <c r="AE926">
        <f ca="1">INDEX(Vlookup!$A$1:$AF$1262,MATCH(Stata!$A926,Vlookup!$A:$A,0),MATCH(Stata!AE$1,Vlookup!$1:$1,0))</f>
        <v>24.097000000000001</v>
      </c>
      <c r="AF926">
        <f ca="1">INDEX(Vlookup!$A$1:$AF$1262,MATCH(Stata!$A926,Vlookup!$A:$A,0),MATCH(Stata!AF$1,Vlookup!$1:$1,0))</f>
        <v>1642.68</v>
      </c>
      <c r="AG926">
        <f ca="1">INDEX(Vlookup!$A$1:$AG$1262,MATCH(Stata!$A926,Vlookup!$A:$A,0),MATCH(Stata!AG$1,Vlookup!$1:$1,0))</f>
        <v>27.1</v>
      </c>
    </row>
    <row r="927" spans="1:33" hidden="1" x14ac:dyDescent="0.25">
      <c r="A927" s="1">
        <v>40060</v>
      </c>
      <c r="B927">
        <f ca="1">INDEX(Vlookup!$A$1:$AF$1262,MATCH(Stata!$A927,Vlookup!$A:$A,0),MATCH(Stata!B$1,Vlookup!$1:$1,0))</f>
        <v>65.598500000000001</v>
      </c>
      <c r="C927">
        <f ca="1">INDEX(Vlookup!$A$1:$AF$1262,MATCH(Stata!$A927,Vlookup!$A:$A,0),MATCH(Stata!C$1,Vlookup!$1:$1,0))</f>
        <v>11.7776</v>
      </c>
      <c r="D927">
        <f ca="1">INDEX(Vlookup!$A$1:$AF$1262,MATCH(Stata!$A927,Vlookup!$A:$A,0),MATCH(Stata!D$1,Vlookup!$1:$1,0))</f>
        <v>14.972799999999999</v>
      </c>
      <c r="E927">
        <f ca="1">INDEX(Vlookup!$A$1:$AF$1262,MATCH(Stata!$A927,Vlookup!$A:$A,0),MATCH(Stata!E$1,Vlookup!$1:$1,0))</f>
        <v>31.0319</v>
      </c>
      <c r="F927">
        <f ca="1">INDEX(Vlookup!$A$1:$AF$1262,MATCH(Stata!$A927,Vlookup!$A:$A,0),MATCH(Stata!F$1,Vlookup!$1:$1,0))</f>
        <v>33.5503</v>
      </c>
      <c r="G927">
        <f ca="1">INDEX(Vlookup!$A$1:$AF$1262,MATCH(Stata!$A927,Vlookup!$A:$A,0),MATCH(Stata!G$1,Vlookup!$1:$1,0))</f>
        <v>20.868500000000001</v>
      </c>
      <c r="H927">
        <f ca="1">INDEX(Vlookup!$A$1:$AF$1262,MATCH(Stata!$A927,Vlookup!$A:$A,0),MATCH(Stata!H$1,Vlookup!$1:$1,0))</f>
        <v>45.305</v>
      </c>
      <c r="I927">
        <f ca="1">INDEX(Vlookup!$A$1:$AF$1262,MATCH(Stata!$A927,Vlookup!$A:$A,0),MATCH(Stata!I$1,Vlookup!$1:$1,0))</f>
        <v>42.660200000000003</v>
      </c>
      <c r="J927">
        <f ca="1">INDEX(Vlookup!$A$1:$AF$1262,MATCH(Stata!$A927,Vlookup!$A:$A,0),MATCH(Stata!J$1,Vlookup!$1:$1,0))</f>
        <v>48.3979</v>
      </c>
      <c r="K927">
        <f ca="1">INDEX(Vlookup!$A$1:$AF$1262,MATCH(Stata!$A927,Vlookup!$A:$A,0),MATCH(Stata!K$1,Vlookup!$1:$1,0))</f>
        <v>22.543800000000001</v>
      </c>
      <c r="L927">
        <f ca="1">INDEX(Vlookup!$A$1:$AF$1262,MATCH(Stata!$A927,Vlookup!$A:$A,0),MATCH(Stata!L$1,Vlookup!$1:$1,0))</f>
        <v>28.087599999999998</v>
      </c>
      <c r="M927">
        <f ca="1">INDEX(Vlookup!$A$1:$AF$1262,MATCH(Stata!$A927,Vlookup!$A:$A,0),MATCH(Stata!M$1,Vlookup!$1:$1,0))</f>
        <v>63.8</v>
      </c>
      <c r="N927">
        <f ca="1">INDEX(Vlookup!$A$1:$AF$1262,MATCH(Stata!$A927,Vlookup!$A:$A,0),MATCH(Stata!N$1,Vlookup!$1:$1,0))</f>
        <v>12.444699999999999</v>
      </c>
      <c r="O927" t="e">
        <f ca="1">INDEX(Vlookup!$A$1:$AF$1262,MATCH(Stata!$A927,Vlookup!$A:$A,0),MATCH(Stata!O$1,Vlookup!$1:$1,0))</f>
        <v>#N/A</v>
      </c>
      <c r="P927">
        <f ca="1">INDEX(Vlookup!$A$1:$AF$1262,MATCH(Stata!$A927,Vlookup!$A:$A,0),MATCH(Stata!P$1,Vlookup!$1:$1,0))</f>
        <v>42.749899999999997</v>
      </c>
      <c r="Q927">
        <f ca="1">INDEX(Vlookup!$A$1:$AF$1262,MATCH(Stata!$A927,Vlookup!$A:$A,0),MATCH(Stata!Q$1,Vlookup!$1:$1,0))</f>
        <v>24.703299999999999</v>
      </c>
      <c r="R927">
        <f ca="1">INDEX(Vlookup!$A$1:$AF$1262,MATCH(Stata!$A927,Vlookup!$A:$A,0),MATCH(Stata!R$1,Vlookup!$1:$1,0))</f>
        <v>34.0471</v>
      </c>
      <c r="S927">
        <f ca="1">INDEX(Vlookup!$A$1:$AF$1262,MATCH(Stata!$A927,Vlookup!$A:$A,0),MATCH(Stata!S$1,Vlookup!$1:$1,0))</f>
        <v>17.6492</v>
      </c>
      <c r="T927">
        <f ca="1">INDEX(Vlookup!$A$1:$AF$1262,MATCH(Stata!$A927,Vlookup!$A:$A,0),MATCH(Stata!T$1,Vlookup!$1:$1,0))</f>
        <v>110.9636</v>
      </c>
      <c r="U927">
        <f ca="1">INDEX(Vlookup!$A$1:$AF$1262,MATCH(Stata!$A927,Vlookup!$A:$A,0),MATCH(Stata!U$1,Vlookup!$1:$1,0))</f>
        <v>53.787199999999999</v>
      </c>
      <c r="V927">
        <f ca="1">INDEX(Vlookup!$A$1:$AF$1262,MATCH(Stata!$A927,Vlookup!$A:$A,0),MATCH(Stata!V$1,Vlookup!$1:$1,0))</f>
        <v>39.721699999999998</v>
      </c>
      <c r="W927">
        <f ca="1">INDEX(Vlookup!$A$1:$AF$1262,MATCH(Stata!$A927,Vlookup!$A:$A,0),MATCH(Stata!W$1,Vlookup!$1:$1,0))</f>
        <v>50.693899999999999</v>
      </c>
      <c r="X927">
        <f ca="1">INDEX(Vlookup!$A$1:$AF$1262,MATCH(Stata!$A927,Vlookup!$A:$A,0),MATCH(Stata!X$1,Vlookup!$1:$1,0))</f>
        <v>26.691800000000001</v>
      </c>
      <c r="Y927">
        <f ca="1">INDEX(Vlookup!$A$1:$AF$1262,MATCH(Stata!$A927,Vlookup!$A:$A,0),MATCH(Stata!Y$1,Vlookup!$1:$1,0))</f>
        <v>22.7468</v>
      </c>
      <c r="Z927">
        <f ca="1">INDEX(Vlookup!$A$1:$AF$1262,MATCH(Stata!$A927,Vlookup!$A:$A,0),MATCH(Stata!Z$1,Vlookup!$1:$1,0))</f>
        <v>14.3878</v>
      </c>
      <c r="AA927">
        <f ca="1">INDEX(Vlookup!$A$1:$AF$1262,MATCH(Stata!$A927,Vlookup!$A:$A,0),MATCH(Stata!AA$1,Vlookup!$1:$1,0))</f>
        <v>47.304000000000002</v>
      </c>
      <c r="AB927">
        <f ca="1">INDEX(Vlookup!$A$1:$AF$1262,MATCH(Stata!$A927,Vlookup!$A:$A,0),MATCH(Stata!AB$1,Vlookup!$1:$1,0))</f>
        <v>55.942</v>
      </c>
      <c r="AC927">
        <f ca="1">INDEX(Vlookup!$A$1:$AF$1262,MATCH(Stata!$A927,Vlookup!$A:$A,0),MATCH(Stata!AC$1,Vlookup!$1:$1,0))</f>
        <v>23.630600000000001</v>
      </c>
      <c r="AD927">
        <f ca="1">INDEX(Vlookup!$A$1:$AF$1262,MATCH(Stata!$A927,Vlookup!$A:$A,0),MATCH(Stata!AD$1,Vlookup!$1:$1,0))</f>
        <v>47.750700000000002</v>
      </c>
      <c r="AE927">
        <f ca="1">INDEX(Vlookup!$A$1:$AF$1262,MATCH(Stata!$A927,Vlookup!$A:$A,0),MATCH(Stata!AE$1,Vlookup!$1:$1,0))</f>
        <v>24.532699999999998</v>
      </c>
      <c r="AF927">
        <f ca="1">INDEX(Vlookup!$A$1:$AF$1262,MATCH(Stata!$A927,Vlookup!$A:$A,0),MATCH(Stata!AF$1,Vlookup!$1:$1,0))</f>
        <v>1664.34</v>
      </c>
      <c r="AG927">
        <f ca="1">INDEX(Vlookup!$A$1:$AG$1262,MATCH(Stata!$A927,Vlookup!$A:$A,0),MATCH(Stata!AG$1,Vlookup!$1:$1,0))</f>
        <v>25.26</v>
      </c>
    </row>
    <row r="928" spans="1:33" hidden="1" x14ac:dyDescent="0.25">
      <c r="A928" s="1">
        <v>40064</v>
      </c>
      <c r="B928">
        <f ca="1">INDEX(Vlookup!$A$1:$AF$1262,MATCH(Stata!$A928,Vlookup!$A:$A,0),MATCH(Stata!B$1,Vlookup!$1:$1,0))</f>
        <v>65.911100000000005</v>
      </c>
      <c r="C928">
        <f ca="1">INDEX(Vlookup!$A$1:$AF$1262,MATCH(Stata!$A928,Vlookup!$A:$A,0),MATCH(Stata!C$1,Vlookup!$1:$1,0))</f>
        <v>12.1838</v>
      </c>
      <c r="D928">
        <f ca="1">INDEX(Vlookup!$A$1:$AF$1262,MATCH(Stata!$A928,Vlookup!$A:$A,0),MATCH(Stata!D$1,Vlookup!$1:$1,0))</f>
        <v>14.989000000000001</v>
      </c>
      <c r="E928">
        <f ca="1">INDEX(Vlookup!$A$1:$AF$1262,MATCH(Stata!$A928,Vlookup!$A:$A,0),MATCH(Stata!E$1,Vlookup!$1:$1,0))</f>
        <v>31.6462</v>
      </c>
      <c r="F928">
        <f ca="1">INDEX(Vlookup!$A$1:$AF$1262,MATCH(Stata!$A928,Vlookup!$A:$A,0),MATCH(Stata!F$1,Vlookup!$1:$1,0))</f>
        <v>30.0319</v>
      </c>
      <c r="G928">
        <f ca="1">INDEX(Vlookup!$A$1:$AF$1262,MATCH(Stata!$A928,Vlookup!$A:$A,0),MATCH(Stata!G$1,Vlookup!$1:$1,0))</f>
        <v>21.064900000000002</v>
      </c>
      <c r="H928">
        <f ca="1">INDEX(Vlookup!$A$1:$AF$1262,MATCH(Stata!$A928,Vlookup!$A:$A,0),MATCH(Stata!H$1,Vlookup!$1:$1,0))</f>
        <v>45.627600000000001</v>
      </c>
      <c r="I928">
        <f ca="1">INDEX(Vlookup!$A$1:$AF$1262,MATCH(Stata!$A928,Vlookup!$A:$A,0),MATCH(Stata!I$1,Vlookup!$1:$1,0))</f>
        <v>43.4559</v>
      </c>
      <c r="J928">
        <f ca="1">INDEX(Vlookup!$A$1:$AF$1262,MATCH(Stata!$A928,Vlookup!$A:$A,0),MATCH(Stata!J$1,Vlookup!$1:$1,0))</f>
        <v>46.701500000000003</v>
      </c>
      <c r="K928">
        <f ca="1">INDEX(Vlookup!$A$1:$AF$1262,MATCH(Stata!$A928,Vlookup!$A:$A,0),MATCH(Stata!K$1,Vlookup!$1:$1,0))</f>
        <v>22.7514</v>
      </c>
      <c r="L928">
        <f ca="1">INDEX(Vlookup!$A$1:$AF$1262,MATCH(Stata!$A928,Vlookup!$A:$A,0),MATCH(Stata!L$1,Vlookup!$1:$1,0))</f>
        <v>28.193899999999999</v>
      </c>
      <c r="M928">
        <f ca="1">INDEX(Vlookup!$A$1:$AF$1262,MATCH(Stata!$A928,Vlookup!$A:$A,0),MATCH(Stata!M$1,Vlookup!$1:$1,0))</f>
        <v>65.155699999999996</v>
      </c>
      <c r="N928">
        <f ca="1">INDEX(Vlookup!$A$1:$AF$1262,MATCH(Stata!$A928,Vlookup!$A:$A,0),MATCH(Stata!N$1,Vlookup!$1:$1,0))</f>
        <v>13.0099</v>
      </c>
      <c r="O928" t="e">
        <f ca="1">INDEX(Vlookup!$A$1:$AF$1262,MATCH(Stata!$A928,Vlookup!$A:$A,0),MATCH(Stata!O$1,Vlookup!$1:$1,0))</f>
        <v>#N/A</v>
      </c>
      <c r="P928">
        <f ca="1">INDEX(Vlookup!$A$1:$AF$1262,MATCH(Stata!$A928,Vlookup!$A:$A,0),MATCH(Stata!P$1,Vlookup!$1:$1,0))</f>
        <v>43.1006</v>
      </c>
      <c r="Q928">
        <f ca="1">INDEX(Vlookup!$A$1:$AF$1262,MATCH(Stata!$A928,Vlookup!$A:$A,0),MATCH(Stata!Q$1,Vlookup!$1:$1,0))</f>
        <v>25.114599999999999</v>
      </c>
      <c r="R928">
        <f ca="1">INDEX(Vlookup!$A$1:$AF$1262,MATCH(Stata!$A928,Vlookup!$A:$A,0),MATCH(Stata!R$1,Vlookup!$1:$1,0))</f>
        <v>34.661099999999998</v>
      </c>
      <c r="S928">
        <f ca="1">INDEX(Vlookup!$A$1:$AF$1262,MATCH(Stata!$A928,Vlookup!$A:$A,0),MATCH(Stata!S$1,Vlookup!$1:$1,0))</f>
        <v>17.792999999999999</v>
      </c>
      <c r="T928">
        <f ca="1">INDEX(Vlookup!$A$1:$AF$1262,MATCH(Stata!$A928,Vlookup!$A:$A,0),MATCH(Stata!T$1,Vlookup!$1:$1,0))</f>
        <v>110.6802</v>
      </c>
      <c r="U928">
        <f ca="1">INDEX(Vlookup!$A$1:$AF$1262,MATCH(Stata!$A928,Vlookup!$A:$A,0),MATCH(Stata!U$1,Vlookup!$1:$1,0))</f>
        <v>54.010100000000001</v>
      </c>
      <c r="V928">
        <f ca="1">INDEX(Vlookup!$A$1:$AF$1262,MATCH(Stata!$A928,Vlookup!$A:$A,0),MATCH(Stata!V$1,Vlookup!$1:$1,0))</f>
        <v>39.909300000000002</v>
      </c>
      <c r="W928">
        <f ca="1">INDEX(Vlookup!$A$1:$AF$1262,MATCH(Stata!$A928,Vlookup!$A:$A,0),MATCH(Stata!W$1,Vlookup!$1:$1,0))</f>
        <v>50.766199999999998</v>
      </c>
      <c r="X928">
        <f ca="1">INDEX(Vlookup!$A$1:$AF$1262,MATCH(Stata!$A928,Vlookup!$A:$A,0),MATCH(Stata!X$1,Vlookup!$1:$1,0))</f>
        <v>26.926600000000001</v>
      </c>
      <c r="Y928">
        <f ca="1">INDEX(Vlookup!$A$1:$AF$1262,MATCH(Stata!$A928,Vlookup!$A:$A,0),MATCH(Stata!Y$1,Vlookup!$1:$1,0))</f>
        <v>22.9316</v>
      </c>
      <c r="Z928">
        <f ca="1">INDEX(Vlookup!$A$1:$AF$1262,MATCH(Stata!$A928,Vlookup!$A:$A,0),MATCH(Stata!Z$1,Vlookup!$1:$1,0))</f>
        <v>14.229800000000001</v>
      </c>
      <c r="AA928">
        <f ca="1">INDEX(Vlookup!$A$1:$AF$1262,MATCH(Stata!$A928,Vlookup!$A:$A,0),MATCH(Stata!AA$1,Vlookup!$1:$1,0))</f>
        <v>48.503100000000003</v>
      </c>
      <c r="AB928">
        <f ca="1">INDEX(Vlookup!$A$1:$AF$1262,MATCH(Stata!$A928,Vlookup!$A:$A,0),MATCH(Stata!AB$1,Vlookup!$1:$1,0))</f>
        <v>55.812600000000003</v>
      </c>
      <c r="AC928">
        <f ca="1">INDEX(Vlookup!$A$1:$AF$1262,MATCH(Stata!$A928,Vlookup!$A:$A,0),MATCH(Stata!AC$1,Vlookup!$1:$1,0))</f>
        <v>23.9009</v>
      </c>
      <c r="AD928">
        <f ca="1">INDEX(Vlookup!$A$1:$AF$1262,MATCH(Stata!$A928,Vlookup!$A:$A,0),MATCH(Stata!AD$1,Vlookup!$1:$1,0))</f>
        <v>47.491900000000001</v>
      </c>
      <c r="AE928">
        <f ca="1">INDEX(Vlookup!$A$1:$AF$1262,MATCH(Stata!$A928,Vlookup!$A:$A,0),MATCH(Stata!AE$1,Vlookup!$1:$1,0))</f>
        <v>24.892600000000002</v>
      </c>
      <c r="AF928">
        <f ca="1">INDEX(Vlookup!$A$1:$AF$1262,MATCH(Stata!$A928,Vlookup!$A:$A,0),MATCH(Stata!AF$1,Vlookup!$1:$1,0))</f>
        <v>1679.32</v>
      </c>
      <c r="AG928">
        <f ca="1">INDEX(Vlookup!$A$1:$AG$1262,MATCH(Stata!$A928,Vlookup!$A:$A,0),MATCH(Stata!AG$1,Vlookup!$1:$1,0))</f>
        <v>25.62</v>
      </c>
    </row>
    <row r="929" spans="1:33" hidden="1" x14ac:dyDescent="0.25">
      <c r="A929" s="1">
        <v>40065</v>
      </c>
      <c r="B929">
        <f ca="1">INDEX(Vlookup!$A$1:$AF$1262,MATCH(Stata!$A929,Vlookup!$A:$A,0),MATCH(Stata!B$1,Vlookup!$1:$1,0))</f>
        <v>67.281000000000006</v>
      </c>
      <c r="C929">
        <f ca="1">INDEX(Vlookup!$A$1:$AF$1262,MATCH(Stata!$A929,Vlookup!$A:$A,0),MATCH(Stata!C$1,Vlookup!$1:$1,0))</f>
        <v>12.386799999999999</v>
      </c>
      <c r="D929">
        <f ca="1">INDEX(Vlookup!$A$1:$AF$1262,MATCH(Stata!$A929,Vlookup!$A:$A,0),MATCH(Stata!D$1,Vlookup!$1:$1,0))</f>
        <v>15.0456</v>
      </c>
      <c r="E929">
        <f ca="1">INDEX(Vlookup!$A$1:$AF$1262,MATCH(Stata!$A929,Vlookup!$A:$A,0),MATCH(Stata!E$1,Vlookup!$1:$1,0))</f>
        <v>32.213099999999997</v>
      </c>
      <c r="F929">
        <f ca="1">INDEX(Vlookup!$A$1:$AF$1262,MATCH(Stata!$A929,Vlookup!$A:$A,0),MATCH(Stata!F$1,Vlookup!$1:$1,0))</f>
        <v>32.578600000000002</v>
      </c>
      <c r="G929">
        <f ca="1">INDEX(Vlookup!$A$1:$AF$1262,MATCH(Stata!$A929,Vlookup!$A:$A,0),MATCH(Stata!G$1,Vlookup!$1:$1,0))</f>
        <v>21.220300000000002</v>
      </c>
      <c r="H929">
        <f ca="1">INDEX(Vlookup!$A$1:$AF$1262,MATCH(Stata!$A929,Vlookup!$A:$A,0),MATCH(Stata!H$1,Vlookup!$1:$1,0))</f>
        <v>46.576999999999998</v>
      </c>
      <c r="I929">
        <f ca="1">INDEX(Vlookup!$A$1:$AF$1262,MATCH(Stata!$A929,Vlookup!$A:$A,0),MATCH(Stata!I$1,Vlookup!$1:$1,0))</f>
        <v>44.7881</v>
      </c>
      <c r="J929">
        <f ca="1">INDEX(Vlookup!$A$1:$AF$1262,MATCH(Stata!$A929,Vlookup!$A:$A,0),MATCH(Stata!J$1,Vlookup!$1:$1,0))</f>
        <v>46.501899999999999</v>
      </c>
      <c r="K929">
        <f ca="1">INDEX(Vlookup!$A$1:$AF$1262,MATCH(Stata!$A929,Vlookup!$A:$A,0),MATCH(Stata!K$1,Vlookup!$1:$1,0))</f>
        <v>22.8507</v>
      </c>
      <c r="L929">
        <f ca="1">INDEX(Vlookup!$A$1:$AF$1262,MATCH(Stata!$A929,Vlookup!$A:$A,0),MATCH(Stata!L$1,Vlookup!$1:$1,0))</f>
        <v>27.7776</v>
      </c>
      <c r="M929">
        <f ca="1">INDEX(Vlookup!$A$1:$AF$1262,MATCH(Stata!$A929,Vlookup!$A:$A,0),MATCH(Stata!M$1,Vlookup!$1:$1,0))</f>
        <v>65.017300000000006</v>
      </c>
      <c r="N929">
        <f ca="1">INDEX(Vlookup!$A$1:$AF$1262,MATCH(Stata!$A929,Vlookup!$A:$A,0),MATCH(Stata!N$1,Vlookup!$1:$1,0))</f>
        <v>13.341900000000001</v>
      </c>
      <c r="O929" t="e">
        <f ca="1">INDEX(Vlookup!$A$1:$AF$1262,MATCH(Stata!$A929,Vlookup!$A:$A,0),MATCH(Stata!O$1,Vlookup!$1:$1,0))</f>
        <v>#N/A</v>
      </c>
      <c r="P929">
        <f ca="1">INDEX(Vlookup!$A$1:$AF$1262,MATCH(Stata!$A929,Vlookup!$A:$A,0),MATCH(Stata!P$1,Vlookup!$1:$1,0))</f>
        <v>43.584099999999999</v>
      </c>
      <c r="Q929">
        <f ca="1">INDEX(Vlookup!$A$1:$AF$1262,MATCH(Stata!$A929,Vlookup!$A:$A,0),MATCH(Stata!Q$1,Vlookup!$1:$1,0))</f>
        <v>25.023199999999999</v>
      </c>
      <c r="R929">
        <f ca="1">INDEX(Vlookup!$A$1:$AF$1262,MATCH(Stata!$A929,Vlookup!$A:$A,0),MATCH(Stata!R$1,Vlookup!$1:$1,0))</f>
        <v>35.247700000000002</v>
      </c>
      <c r="S929">
        <f ca="1">INDEX(Vlookup!$A$1:$AF$1262,MATCH(Stata!$A929,Vlookup!$A:$A,0),MATCH(Stata!S$1,Vlookup!$1:$1,0))</f>
        <v>17.909800000000001</v>
      </c>
      <c r="T929">
        <f ca="1">INDEX(Vlookup!$A$1:$AF$1262,MATCH(Stata!$A929,Vlookup!$A:$A,0),MATCH(Stata!T$1,Vlookup!$1:$1,0))</f>
        <v>110.30240000000001</v>
      </c>
      <c r="U929">
        <f ca="1">INDEX(Vlookup!$A$1:$AF$1262,MATCH(Stata!$A929,Vlookup!$A:$A,0),MATCH(Stata!U$1,Vlookup!$1:$1,0))</f>
        <v>54.322200000000002</v>
      </c>
      <c r="V929">
        <f ca="1">INDEX(Vlookup!$A$1:$AF$1262,MATCH(Stata!$A929,Vlookup!$A:$A,0),MATCH(Stata!V$1,Vlookup!$1:$1,0))</f>
        <v>40.209499999999998</v>
      </c>
      <c r="W929">
        <f ca="1">INDEX(Vlookup!$A$1:$AF$1262,MATCH(Stata!$A929,Vlookup!$A:$A,0),MATCH(Stata!W$1,Vlookup!$1:$1,0))</f>
        <v>49.745800000000003</v>
      </c>
      <c r="X929">
        <f ca="1">INDEX(Vlookup!$A$1:$AF$1262,MATCH(Stata!$A929,Vlookup!$A:$A,0),MATCH(Stata!X$1,Vlookup!$1:$1,0))</f>
        <v>27.430900000000001</v>
      </c>
      <c r="Y929">
        <f ca="1">INDEX(Vlookup!$A$1:$AF$1262,MATCH(Stata!$A929,Vlookup!$A:$A,0),MATCH(Stata!Y$1,Vlookup!$1:$1,0))</f>
        <v>22.8947</v>
      </c>
      <c r="Z929">
        <f ca="1">INDEX(Vlookup!$A$1:$AF$1262,MATCH(Stata!$A929,Vlookup!$A:$A,0),MATCH(Stata!Z$1,Vlookup!$1:$1,0))</f>
        <v>14.194699999999999</v>
      </c>
      <c r="AA929">
        <f ca="1">INDEX(Vlookup!$A$1:$AF$1262,MATCH(Stata!$A929,Vlookup!$A:$A,0),MATCH(Stata!AA$1,Vlookup!$1:$1,0))</f>
        <v>48.109400000000001</v>
      </c>
      <c r="AB929">
        <f ca="1">INDEX(Vlookup!$A$1:$AF$1262,MATCH(Stata!$A929,Vlookup!$A:$A,0),MATCH(Stata!AB$1,Vlookup!$1:$1,0))</f>
        <v>56.607500000000002</v>
      </c>
      <c r="AC929">
        <f ca="1">INDEX(Vlookup!$A$1:$AF$1262,MATCH(Stata!$A929,Vlookup!$A:$A,0),MATCH(Stata!AC$1,Vlookup!$1:$1,0))</f>
        <v>23.854600000000001</v>
      </c>
      <c r="AD929">
        <f ca="1">INDEX(Vlookup!$A$1:$AF$1262,MATCH(Stata!$A929,Vlookup!$A:$A,0),MATCH(Stata!AD$1,Vlookup!$1:$1,0))</f>
        <v>47.223999999999997</v>
      </c>
      <c r="AE929">
        <f ca="1">INDEX(Vlookup!$A$1:$AF$1262,MATCH(Stata!$A929,Vlookup!$A:$A,0),MATCH(Stata!AE$1,Vlookup!$1:$1,0))</f>
        <v>25.527200000000001</v>
      </c>
      <c r="AF929">
        <f ca="1">INDEX(Vlookup!$A$1:$AF$1262,MATCH(Stata!$A929,Vlookup!$A:$A,0),MATCH(Stata!AF$1,Vlookup!$1:$1,0))</f>
        <v>1692.48</v>
      </c>
      <c r="AG929">
        <f ca="1">INDEX(Vlookup!$A$1:$AG$1262,MATCH(Stata!$A929,Vlookup!$A:$A,0),MATCH(Stata!AG$1,Vlookup!$1:$1,0))</f>
        <v>24.32</v>
      </c>
    </row>
    <row r="930" spans="1:33" hidden="1" x14ac:dyDescent="0.25">
      <c r="A930" s="1">
        <v>40066</v>
      </c>
      <c r="B930">
        <f ca="1">INDEX(Vlookup!$A$1:$AF$1262,MATCH(Stata!$A930,Vlookup!$A:$A,0),MATCH(Stata!B$1,Vlookup!$1:$1,0))</f>
        <v>68.3934</v>
      </c>
      <c r="C930">
        <f ca="1">INDEX(Vlookup!$A$1:$AF$1262,MATCH(Stata!$A930,Vlookup!$A:$A,0),MATCH(Stata!C$1,Vlookup!$1:$1,0))</f>
        <v>12.415800000000001</v>
      </c>
      <c r="D930">
        <f ca="1">INDEX(Vlookup!$A$1:$AF$1262,MATCH(Stata!$A930,Vlookup!$A:$A,0),MATCH(Stata!D$1,Vlookup!$1:$1,0))</f>
        <v>14.9971</v>
      </c>
      <c r="E930">
        <f ca="1">INDEX(Vlookup!$A$1:$AF$1262,MATCH(Stata!$A930,Vlookup!$A:$A,0),MATCH(Stata!E$1,Vlookup!$1:$1,0))</f>
        <v>32.506100000000004</v>
      </c>
      <c r="F930">
        <f ca="1">INDEX(Vlookup!$A$1:$AF$1262,MATCH(Stata!$A930,Vlookup!$A:$A,0),MATCH(Stata!F$1,Vlookup!$1:$1,0))</f>
        <v>31.7073</v>
      </c>
      <c r="G930">
        <f ca="1">INDEX(Vlookup!$A$1:$AF$1262,MATCH(Stata!$A930,Vlookup!$A:$A,0),MATCH(Stata!G$1,Vlookup!$1:$1,0))</f>
        <v>21.727499999999999</v>
      </c>
      <c r="H930">
        <f ca="1">INDEX(Vlookup!$A$1:$AF$1262,MATCH(Stata!$A930,Vlookup!$A:$A,0),MATCH(Stata!H$1,Vlookup!$1:$1,0))</f>
        <v>46.540100000000002</v>
      </c>
      <c r="I930">
        <f ca="1">INDEX(Vlookup!$A$1:$AF$1262,MATCH(Stata!$A930,Vlookup!$A:$A,0),MATCH(Stata!I$1,Vlookup!$1:$1,0))</f>
        <v>45.047199999999997</v>
      </c>
      <c r="J930">
        <f ca="1">INDEX(Vlookup!$A$1:$AF$1262,MATCH(Stata!$A930,Vlookup!$A:$A,0),MATCH(Stata!J$1,Vlookup!$1:$1,0))</f>
        <v>47.4</v>
      </c>
      <c r="K930">
        <f ca="1">INDEX(Vlookup!$A$1:$AF$1262,MATCH(Stata!$A930,Vlookup!$A:$A,0),MATCH(Stata!K$1,Vlookup!$1:$1,0))</f>
        <v>22.828099999999999</v>
      </c>
      <c r="L930">
        <f ca="1">INDEX(Vlookup!$A$1:$AF$1262,MATCH(Stata!$A930,Vlookup!$A:$A,0),MATCH(Stata!L$1,Vlookup!$1:$1,0))</f>
        <v>28.424199999999999</v>
      </c>
      <c r="M930">
        <f ca="1">INDEX(Vlookup!$A$1:$AF$1262,MATCH(Stata!$A930,Vlookup!$A:$A,0),MATCH(Stata!M$1,Vlookup!$1:$1,0))</f>
        <v>65.155699999999996</v>
      </c>
      <c r="N930">
        <f ca="1">INDEX(Vlookup!$A$1:$AF$1262,MATCH(Stata!$A930,Vlookup!$A:$A,0),MATCH(Stata!N$1,Vlookup!$1:$1,0))</f>
        <v>13.2791</v>
      </c>
      <c r="O930" t="e">
        <f ca="1">INDEX(Vlookup!$A$1:$AF$1262,MATCH(Stata!$A930,Vlookup!$A:$A,0),MATCH(Stata!O$1,Vlookup!$1:$1,0))</f>
        <v>#N/A</v>
      </c>
      <c r="P930">
        <f ca="1">INDEX(Vlookup!$A$1:$AF$1262,MATCH(Stata!$A930,Vlookup!$A:$A,0),MATCH(Stata!P$1,Vlookup!$1:$1,0))</f>
        <v>44.076999999999998</v>
      </c>
      <c r="Q930">
        <f ca="1">INDEX(Vlookup!$A$1:$AF$1262,MATCH(Stata!$A930,Vlookup!$A:$A,0),MATCH(Stata!Q$1,Vlookup!$1:$1,0))</f>
        <v>25.160299999999999</v>
      </c>
      <c r="R930">
        <f ca="1">INDEX(Vlookup!$A$1:$AF$1262,MATCH(Stata!$A930,Vlookup!$A:$A,0),MATCH(Stata!R$1,Vlookup!$1:$1,0))</f>
        <v>36.127499999999998</v>
      </c>
      <c r="S930">
        <f ca="1">INDEX(Vlookup!$A$1:$AF$1262,MATCH(Stata!$A930,Vlookup!$A:$A,0),MATCH(Stata!S$1,Vlookup!$1:$1,0))</f>
        <v>17.757000000000001</v>
      </c>
      <c r="T930">
        <f ca="1">INDEX(Vlookup!$A$1:$AF$1262,MATCH(Stata!$A930,Vlookup!$A:$A,0),MATCH(Stata!T$1,Vlookup!$1:$1,0))</f>
        <v>111.16200000000001</v>
      </c>
      <c r="U930">
        <f ca="1">INDEX(Vlookup!$A$1:$AF$1262,MATCH(Stata!$A930,Vlookup!$A:$A,0),MATCH(Stata!U$1,Vlookup!$1:$1,0))</f>
        <v>54.090400000000002</v>
      </c>
      <c r="V930">
        <f ca="1">INDEX(Vlookup!$A$1:$AF$1262,MATCH(Stata!$A930,Vlookup!$A:$A,0),MATCH(Stata!V$1,Vlookup!$1:$1,0))</f>
        <v>40.3596</v>
      </c>
      <c r="W930">
        <f ca="1">INDEX(Vlookup!$A$1:$AF$1262,MATCH(Stata!$A930,Vlookup!$A:$A,0),MATCH(Stata!W$1,Vlookup!$1:$1,0))</f>
        <v>49.5291</v>
      </c>
      <c r="X930">
        <f ca="1">INDEX(Vlookup!$A$1:$AF$1262,MATCH(Stata!$A930,Vlookup!$A:$A,0),MATCH(Stata!X$1,Vlookup!$1:$1,0))</f>
        <v>27.787299999999998</v>
      </c>
      <c r="Y930">
        <f ca="1">INDEX(Vlookup!$A$1:$AF$1262,MATCH(Stata!$A930,Vlookup!$A:$A,0),MATCH(Stata!Y$1,Vlookup!$1:$1,0))</f>
        <v>23.097899999999999</v>
      </c>
      <c r="Z930">
        <f ca="1">INDEX(Vlookup!$A$1:$AF$1262,MATCH(Stata!$A930,Vlookup!$A:$A,0),MATCH(Stata!Z$1,Vlookup!$1:$1,0))</f>
        <v>14.3439</v>
      </c>
      <c r="AA930">
        <f ca="1">INDEX(Vlookup!$A$1:$AF$1262,MATCH(Stata!$A930,Vlookup!$A:$A,0),MATCH(Stata!AA$1,Vlookup!$1:$1,0))</f>
        <v>50.149700000000003</v>
      </c>
      <c r="AB930">
        <f ca="1">INDEX(Vlookup!$A$1:$AF$1262,MATCH(Stata!$A930,Vlookup!$A:$A,0),MATCH(Stata!AB$1,Vlookup!$1:$1,0))</f>
        <v>57.263800000000003</v>
      </c>
      <c r="AC930">
        <f ca="1">INDEX(Vlookup!$A$1:$AF$1262,MATCH(Stata!$A930,Vlookup!$A:$A,0),MATCH(Stata!AC$1,Vlookup!$1:$1,0))</f>
        <v>24.209800000000001</v>
      </c>
      <c r="AD930">
        <f ca="1">INDEX(Vlookup!$A$1:$AF$1262,MATCH(Stata!$A930,Vlookup!$A:$A,0),MATCH(Stata!AD$1,Vlookup!$1:$1,0))</f>
        <v>47.150100000000002</v>
      </c>
      <c r="AE930">
        <f ca="1">INDEX(Vlookup!$A$1:$AF$1262,MATCH(Stata!$A930,Vlookup!$A:$A,0),MATCH(Stata!AE$1,Vlookup!$1:$1,0))</f>
        <v>26.8628</v>
      </c>
      <c r="AF930">
        <f ca="1">INDEX(Vlookup!$A$1:$AF$1262,MATCH(Stata!$A930,Vlookup!$A:$A,0),MATCH(Stata!AF$1,Vlookup!$1:$1,0))</f>
        <v>1710.14</v>
      </c>
      <c r="AG930">
        <f ca="1">INDEX(Vlookup!$A$1:$AG$1262,MATCH(Stata!$A930,Vlookup!$A:$A,0),MATCH(Stata!AG$1,Vlookup!$1:$1,0))</f>
        <v>23.55</v>
      </c>
    </row>
    <row r="931" spans="1:33" hidden="1" x14ac:dyDescent="0.25">
      <c r="A931" s="1">
        <v>40067</v>
      </c>
      <c r="B931">
        <f ca="1">INDEX(Vlookup!$A$1:$AF$1262,MATCH(Stata!$A931,Vlookup!$A:$A,0),MATCH(Stata!B$1,Vlookup!$1:$1,0))</f>
        <v>68.034899999999993</v>
      </c>
      <c r="C931">
        <f ca="1">INDEX(Vlookup!$A$1:$AF$1262,MATCH(Stata!$A931,Vlookup!$A:$A,0),MATCH(Stata!C$1,Vlookup!$1:$1,0))</f>
        <v>12.5609</v>
      </c>
      <c r="D931">
        <f ca="1">INDEX(Vlookup!$A$1:$AF$1262,MATCH(Stata!$A931,Vlookup!$A:$A,0),MATCH(Stata!D$1,Vlookup!$1:$1,0))</f>
        <v>14.9559</v>
      </c>
      <c r="E931">
        <f ca="1">INDEX(Vlookup!$A$1:$AF$1262,MATCH(Stata!$A931,Vlookup!$A:$A,0),MATCH(Stata!E$1,Vlookup!$1:$1,0))</f>
        <v>32.288699999999999</v>
      </c>
      <c r="F931">
        <f ca="1">INDEX(Vlookup!$A$1:$AF$1262,MATCH(Stata!$A931,Vlookup!$A:$A,0),MATCH(Stata!F$1,Vlookup!$1:$1,0))</f>
        <v>31.456</v>
      </c>
      <c r="G931">
        <f ca="1">INDEX(Vlookup!$A$1:$AF$1262,MATCH(Stata!$A931,Vlookup!$A:$A,0),MATCH(Stata!G$1,Vlookup!$1:$1,0))</f>
        <v>21.8093</v>
      </c>
      <c r="H931">
        <f ca="1">INDEX(Vlookup!$A$1:$AF$1262,MATCH(Stata!$A931,Vlookup!$A:$A,0),MATCH(Stata!H$1,Vlookup!$1:$1,0))</f>
        <v>47.332900000000002</v>
      </c>
      <c r="I931">
        <f ca="1">INDEX(Vlookup!$A$1:$AF$1262,MATCH(Stata!$A931,Vlookup!$A:$A,0),MATCH(Stata!I$1,Vlookup!$1:$1,0))</f>
        <v>44.8992</v>
      </c>
      <c r="J931">
        <f ca="1">INDEX(Vlookup!$A$1:$AF$1262,MATCH(Stata!$A931,Vlookup!$A:$A,0),MATCH(Stata!J$1,Vlookup!$1:$1,0))</f>
        <v>46.003</v>
      </c>
      <c r="K931">
        <f ca="1">INDEX(Vlookup!$A$1:$AF$1262,MATCH(Stata!$A931,Vlookup!$A:$A,0),MATCH(Stata!K$1,Vlookup!$1:$1,0))</f>
        <v>23.437799999999999</v>
      </c>
      <c r="L931">
        <f ca="1">INDEX(Vlookup!$A$1:$AF$1262,MATCH(Stata!$A931,Vlookup!$A:$A,0),MATCH(Stata!L$1,Vlookup!$1:$1,0))</f>
        <v>28.176200000000001</v>
      </c>
      <c r="M931">
        <f ca="1">INDEX(Vlookup!$A$1:$AF$1262,MATCH(Stata!$A931,Vlookup!$A:$A,0),MATCH(Stata!M$1,Vlookup!$1:$1,0))</f>
        <v>64.537800000000004</v>
      </c>
      <c r="N931">
        <f ca="1">INDEX(Vlookup!$A$1:$AF$1262,MATCH(Stata!$A931,Vlookup!$A:$A,0),MATCH(Stata!N$1,Vlookup!$1:$1,0))</f>
        <v>13.1625</v>
      </c>
      <c r="O931" t="e">
        <f ca="1">INDEX(Vlookup!$A$1:$AF$1262,MATCH(Stata!$A931,Vlookup!$A:$A,0),MATCH(Stata!O$1,Vlookup!$1:$1,0))</f>
        <v>#N/A</v>
      </c>
      <c r="P931">
        <f ca="1">INDEX(Vlookup!$A$1:$AF$1262,MATCH(Stata!$A931,Vlookup!$A:$A,0),MATCH(Stata!P$1,Vlookup!$1:$1,0))</f>
        <v>43.697800000000001</v>
      </c>
      <c r="Q931">
        <f ca="1">INDEX(Vlookup!$A$1:$AF$1262,MATCH(Stata!$A931,Vlookup!$A:$A,0),MATCH(Stata!Q$1,Vlookup!$1:$1,0))</f>
        <v>24.986699999999999</v>
      </c>
      <c r="R931">
        <f ca="1">INDEX(Vlookup!$A$1:$AF$1262,MATCH(Stata!$A931,Vlookup!$A:$A,0),MATCH(Stata!R$1,Vlookup!$1:$1,0))</f>
        <v>35.678400000000003</v>
      </c>
      <c r="S931">
        <f ca="1">INDEX(Vlookup!$A$1:$AF$1262,MATCH(Stata!$A931,Vlookup!$A:$A,0),MATCH(Stata!S$1,Vlookup!$1:$1,0))</f>
        <v>17.532399999999999</v>
      </c>
      <c r="T931">
        <f ca="1">INDEX(Vlookup!$A$1:$AF$1262,MATCH(Stata!$A931,Vlookup!$A:$A,0),MATCH(Stata!T$1,Vlookup!$1:$1,0))</f>
        <v>111.521</v>
      </c>
      <c r="U931">
        <f ca="1">INDEX(Vlookup!$A$1:$AF$1262,MATCH(Stata!$A931,Vlookup!$A:$A,0),MATCH(Stata!U$1,Vlookup!$1:$1,0))</f>
        <v>53.876399999999997</v>
      </c>
      <c r="V931">
        <f ca="1">INDEX(Vlookup!$A$1:$AF$1262,MATCH(Stata!$A931,Vlookup!$A:$A,0),MATCH(Stata!V$1,Vlookup!$1:$1,0))</f>
        <v>39.8718</v>
      </c>
      <c r="W931">
        <f ca="1">INDEX(Vlookup!$A$1:$AF$1262,MATCH(Stata!$A931,Vlookup!$A:$A,0),MATCH(Stata!W$1,Vlookup!$1:$1,0))</f>
        <v>49.113700000000001</v>
      </c>
      <c r="X931">
        <f ca="1">INDEX(Vlookup!$A$1:$AF$1262,MATCH(Stata!$A931,Vlookup!$A:$A,0),MATCH(Stata!X$1,Vlookup!$1:$1,0))</f>
        <v>28.291599999999999</v>
      </c>
      <c r="Y931">
        <f ca="1">INDEX(Vlookup!$A$1:$AF$1262,MATCH(Stata!$A931,Vlookup!$A:$A,0),MATCH(Stata!Y$1,Vlookup!$1:$1,0))</f>
        <v>22.968599999999999</v>
      </c>
      <c r="Z931">
        <f ca="1">INDEX(Vlookup!$A$1:$AF$1262,MATCH(Stata!$A931,Vlookup!$A:$A,0),MATCH(Stata!Z$1,Vlookup!$1:$1,0))</f>
        <v>14.264900000000001</v>
      </c>
      <c r="AA931">
        <f ca="1">INDEX(Vlookup!$A$1:$AF$1262,MATCH(Stata!$A931,Vlookup!$A:$A,0),MATCH(Stata!AA$1,Vlookup!$1:$1,0))</f>
        <v>49.791800000000002</v>
      </c>
      <c r="AB931">
        <f ca="1">INDEX(Vlookup!$A$1:$AF$1262,MATCH(Stata!$A931,Vlookup!$A:$A,0),MATCH(Stata!AB$1,Vlookup!$1:$1,0))</f>
        <v>57.300800000000002</v>
      </c>
      <c r="AC931">
        <f ca="1">INDEX(Vlookup!$A$1:$AF$1262,MATCH(Stata!$A931,Vlookup!$A:$A,0),MATCH(Stata!AC$1,Vlookup!$1:$1,0))</f>
        <v>24.1403</v>
      </c>
      <c r="AD931">
        <f ca="1">INDEX(Vlookup!$A$1:$AF$1262,MATCH(Stata!$A931,Vlookup!$A:$A,0),MATCH(Stata!AD$1,Vlookup!$1:$1,0))</f>
        <v>46.863599999999998</v>
      </c>
      <c r="AE931">
        <f ca="1">INDEX(Vlookup!$A$1:$AF$1262,MATCH(Stata!$A931,Vlookup!$A:$A,0),MATCH(Stata!AE$1,Vlookup!$1:$1,0))</f>
        <v>26.919599999999999</v>
      </c>
      <c r="AF931">
        <f ca="1">INDEX(Vlookup!$A$1:$AF$1262,MATCH(Stata!$A931,Vlookup!$A:$A,0),MATCH(Stata!AF$1,Vlookup!$1:$1,0))</f>
        <v>1708.18</v>
      </c>
      <c r="AG931">
        <f ca="1">INDEX(Vlookup!$A$1:$AG$1262,MATCH(Stata!$A931,Vlookup!$A:$A,0),MATCH(Stata!AG$1,Vlookup!$1:$1,0))</f>
        <v>24.15</v>
      </c>
    </row>
    <row r="932" spans="1:33" hidden="1" x14ac:dyDescent="0.25">
      <c r="A932" s="1">
        <v>40070</v>
      </c>
      <c r="B932">
        <f ca="1">INDEX(Vlookup!$A$1:$AF$1262,MATCH(Stata!$A932,Vlookup!$A:$A,0),MATCH(Stata!B$1,Vlookup!$1:$1,0))</f>
        <v>68.549700000000001</v>
      </c>
      <c r="C932">
        <f ca="1">INDEX(Vlookup!$A$1:$AF$1262,MATCH(Stata!$A932,Vlookup!$A:$A,0),MATCH(Stata!C$1,Vlookup!$1:$1,0))</f>
        <v>12.512499999999999</v>
      </c>
      <c r="D932">
        <f ca="1">INDEX(Vlookup!$A$1:$AF$1262,MATCH(Stata!$A932,Vlookup!$A:$A,0),MATCH(Stata!D$1,Vlookup!$1:$1,0))</f>
        <v>14.8322</v>
      </c>
      <c r="E932">
        <f ca="1">INDEX(Vlookup!$A$1:$AF$1262,MATCH(Stata!$A932,Vlookup!$A:$A,0),MATCH(Stata!E$1,Vlookup!$1:$1,0))</f>
        <v>32.052500000000002</v>
      </c>
      <c r="F932">
        <f ca="1">INDEX(Vlookup!$A$1:$AF$1262,MATCH(Stata!$A932,Vlookup!$A:$A,0),MATCH(Stata!F$1,Vlookup!$1:$1,0))</f>
        <v>34.438299999999998</v>
      </c>
      <c r="G932">
        <f ca="1">INDEX(Vlookup!$A$1:$AF$1262,MATCH(Stata!$A932,Vlookup!$A:$A,0),MATCH(Stata!G$1,Vlookup!$1:$1,0))</f>
        <v>21.7029</v>
      </c>
      <c r="H932">
        <f ca="1">INDEX(Vlookup!$A$1:$AF$1262,MATCH(Stata!$A932,Vlookup!$A:$A,0),MATCH(Stata!H$1,Vlookup!$1:$1,0))</f>
        <v>46.982599999999998</v>
      </c>
      <c r="I932">
        <f ca="1">INDEX(Vlookup!$A$1:$AF$1262,MATCH(Stata!$A932,Vlookup!$A:$A,0),MATCH(Stata!I$1,Vlookup!$1:$1,0))</f>
        <v>45.121200000000002</v>
      </c>
      <c r="J932">
        <f ca="1">INDEX(Vlookup!$A$1:$AF$1262,MATCH(Stata!$A932,Vlookup!$A:$A,0),MATCH(Stata!J$1,Vlookup!$1:$1,0))</f>
        <v>45.104900000000001</v>
      </c>
      <c r="K932">
        <f ca="1">INDEX(Vlookup!$A$1:$AF$1262,MATCH(Stata!$A932,Vlookup!$A:$A,0),MATCH(Stata!K$1,Vlookup!$1:$1,0))</f>
        <v>23.733599999999999</v>
      </c>
      <c r="L932">
        <f ca="1">INDEX(Vlookup!$A$1:$AF$1262,MATCH(Stata!$A932,Vlookup!$A:$A,0),MATCH(Stata!L$1,Vlookup!$1:$1,0))</f>
        <v>28.592500000000001</v>
      </c>
      <c r="M932">
        <f ca="1">INDEX(Vlookup!$A$1:$AF$1262,MATCH(Stata!$A932,Vlookup!$A:$A,0),MATCH(Stata!M$1,Vlookup!$1:$1,0))</f>
        <v>64.556200000000004</v>
      </c>
      <c r="N932">
        <f ca="1">INDEX(Vlookup!$A$1:$AF$1262,MATCH(Stata!$A932,Vlookup!$A:$A,0),MATCH(Stata!N$1,Vlookup!$1:$1,0))</f>
        <v>13.772600000000001</v>
      </c>
      <c r="O932" t="e">
        <f ca="1">INDEX(Vlookup!$A$1:$AF$1262,MATCH(Stata!$A932,Vlookup!$A:$A,0),MATCH(Stata!O$1,Vlookup!$1:$1,0))</f>
        <v>#N/A</v>
      </c>
      <c r="P932">
        <f ca="1">INDEX(Vlookup!$A$1:$AF$1262,MATCH(Stata!$A932,Vlookup!$A:$A,0),MATCH(Stata!P$1,Vlookup!$1:$1,0))</f>
        <v>43.393999999999998</v>
      </c>
      <c r="Q932">
        <f ca="1">INDEX(Vlookup!$A$1:$AF$1262,MATCH(Stata!$A932,Vlookup!$A:$A,0),MATCH(Stata!Q$1,Vlookup!$1:$1,0))</f>
        <v>25.141999999999999</v>
      </c>
      <c r="R932">
        <f ca="1">INDEX(Vlookup!$A$1:$AF$1262,MATCH(Stata!$A932,Vlookup!$A:$A,0),MATCH(Stata!R$1,Vlookup!$1:$1,0))</f>
        <v>36.631500000000003</v>
      </c>
      <c r="S932">
        <f ca="1">INDEX(Vlookup!$A$1:$AF$1262,MATCH(Stata!$A932,Vlookup!$A:$A,0),MATCH(Stata!S$1,Vlookup!$1:$1,0))</f>
        <v>17.397600000000001</v>
      </c>
      <c r="T932">
        <f ca="1">INDEX(Vlookup!$A$1:$AF$1262,MATCH(Stata!$A932,Vlookup!$A:$A,0),MATCH(Stata!T$1,Vlookup!$1:$1,0))</f>
        <v>112.3051</v>
      </c>
      <c r="U932">
        <f ca="1">INDEX(Vlookup!$A$1:$AF$1262,MATCH(Stata!$A932,Vlookup!$A:$A,0),MATCH(Stata!U$1,Vlookup!$1:$1,0))</f>
        <v>53.805</v>
      </c>
      <c r="V932">
        <f ca="1">INDEX(Vlookup!$A$1:$AF$1262,MATCH(Stata!$A932,Vlookup!$A:$A,0),MATCH(Stata!V$1,Vlookup!$1:$1,0))</f>
        <v>41.044499999999999</v>
      </c>
      <c r="W932">
        <f ca="1">INDEX(Vlookup!$A$1:$AF$1262,MATCH(Stata!$A932,Vlookup!$A:$A,0),MATCH(Stata!W$1,Vlookup!$1:$1,0))</f>
        <v>48.969200000000001</v>
      </c>
      <c r="X932">
        <f ca="1">INDEX(Vlookup!$A$1:$AF$1262,MATCH(Stata!$A932,Vlookup!$A:$A,0),MATCH(Stata!X$1,Vlookup!$1:$1,0))</f>
        <v>28.5959</v>
      </c>
      <c r="Y932">
        <f ca="1">INDEX(Vlookup!$A$1:$AF$1262,MATCH(Stata!$A932,Vlookup!$A:$A,0),MATCH(Stata!Y$1,Vlookup!$1:$1,0))</f>
        <v>23.097899999999999</v>
      </c>
      <c r="Z932">
        <f ca="1">INDEX(Vlookup!$A$1:$AF$1262,MATCH(Stata!$A932,Vlookup!$A:$A,0),MATCH(Stata!Z$1,Vlookup!$1:$1,0))</f>
        <v>14.361499999999999</v>
      </c>
      <c r="AA932">
        <f ca="1">INDEX(Vlookup!$A$1:$AF$1262,MATCH(Stata!$A932,Vlookup!$A:$A,0),MATCH(Stata!AA$1,Vlookup!$1:$1,0))</f>
        <v>49.487499999999997</v>
      </c>
      <c r="AB932">
        <f ca="1">INDEX(Vlookup!$A$1:$AF$1262,MATCH(Stata!$A932,Vlookup!$A:$A,0),MATCH(Stata!AB$1,Vlookup!$1:$1,0))</f>
        <v>56.903300000000002</v>
      </c>
      <c r="AC932">
        <f ca="1">INDEX(Vlookup!$A$1:$AF$1262,MATCH(Stata!$A932,Vlookup!$A:$A,0),MATCH(Stata!AC$1,Vlookup!$1:$1,0))</f>
        <v>23.993600000000001</v>
      </c>
      <c r="AD932">
        <f ca="1">INDEX(Vlookup!$A$1:$AF$1262,MATCH(Stata!$A932,Vlookup!$A:$A,0),MATCH(Stata!AD$1,Vlookup!$1:$1,0))</f>
        <v>46.549500000000002</v>
      </c>
      <c r="AE932">
        <f ca="1">INDEX(Vlookup!$A$1:$AF$1262,MATCH(Stata!$A932,Vlookup!$A:$A,0),MATCH(Stata!AE$1,Vlookup!$1:$1,0))</f>
        <v>26.5976</v>
      </c>
      <c r="AF932">
        <f ca="1">INDEX(Vlookup!$A$1:$AF$1262,MATCH(Stata!$A932,Vlookup!$A:$A,0),MATCH(Stata!AF$1,Vlookup!$1:$1,0))</f>
        <v>1719.04</v>
      </c>
      <c r="AG932">
        <f ca="1">INDEX(Vlookup!$A$1:$AG$1262,MATCH(Stata!$A932,Vlookup!$A:$A,0),MATCH(Stata!AG$1,Vlookup!$1:$1,0))</f>
        <v>23.86</v>
      </c>
    </row>
    <row r="933" spans="1:33" hidden="1" x14ac:dyDescent="0.25">
      <c r="A933" s="1">
        <v>40071</v>
      </c>
      <c r="B933">
        <f ca="1">INDEX(Vlookup!$A$1:$AF$1262,MATCH(Stata!$A933,Vlookup!$A:$A,0),MATCH(Stata!B$1,Vlookup!$1:$1,0))</f>
        <v>68.6601</v>
      </c>
      <c r="C933">
        <f ca="1">INDEX(Vlookup!$A$1:$AF$1262,MATCH(Stata!$A933,Vlookup!$A:$A,0),MATCH(Stata!C$1,Vlookup!$1:$1,0))</f>
        <v>13.527900000000001</v>
      </c>
      <c r="D933">
        <f ca="1">INDEX(Vlookup!$A$1:$AF$1262,MATCH(Stata!$A933,Vlookup!$A:$A,0),MATCH(Stata!D$1,Vlookup!$1:$1,0))</f>
        <v>14.7662</v>
      </c>
      <c r="E933">
        <f ca="1">INDEX(Vlookup!$A$1:$AF$1262,MATCH(Stata!$A933,Vlookup!$A:$A,0),MATCH(Stata!E$1,Vlookup!$1:$1,0))</f>
        <v>32.7423</v>
      </c>
      <c r="F933">
        <f ca="1">INDEX(Vlookup!$A$1:$AF$1262,MATCH(Stata!$A933,Vlookup!$A:$A,0),MATCH(Stata!F$1,Vlookup!$1:$1,0))</f>
        <v>32.5032</v>
      </c>
      <c r="G933">
        <f ca="1">INDEX(Vlookup!$A$1:$AF$1262,MATCH(Stata!$A933,Vlookup!$A:$A,0),MATCH(Stata!G$1,Vlookup!$1:$1,0))</f>
        <v>21.841999999999999</v>
      </c>
      <c r="H933">
        <f ca="1">INDEX(Vlookup!$A$1:$AF$1262,MATCH(Stata!$A933,Vlookup!$A:$A,0),MATCH(Stata!H$1,Vlookup!$1:$1,0))</f>
        <v>47.996499999999997</v>
      </c>
      <c r="I933">
        <f ca="1">INDEX(Vlookup!$A$1:$AF$1262,MATCH(Stata!$A933,Vlookup!$A:$A,0),MATCH(Stata!I$1,Vlookup!$1:$1,0))</f>
        <v>47.832000000000001</v>
      </c>
      <c r="J933">
        <f ca="1">INDEX(Vlookup!$A$1:$AF$1262,MATCH(Stata!$A933,Vlookup!$A:$A,0),MATCH(Stata!J$1,Vlookup!$1:$1,0))</f>
        <v>41.113300000000002</v>
      </c>
      <c r="K933">
        <f ca="1">INDEX(Vlookup!$A$1:$AF$1262,MATCH(Stata!$A933,Vlookup!$A:$A,0),MATCH(Stata!K$1,Vlookup!$1:$1,0))</f>
        <v>23.865500000000001</v>
      </c>
      <c r="L933">
        <f ca="1">INDEX(Vlookup!$A$1:$AF$1262,MATCH(Stata!$A933,Vlookup!$A:$A,0),MATCH(Stata!L$1,Vlookup!$1:$1,0))</f>
        <v>29.363099999999999</v>
      </c>
      <c r="M933">
        <f ca="1">INDEX(Vlookup!$A$1:$AF$1262,MATCH(Stata!$A933,Vlookup!$A:$A,0),MATCH(Stata!M$1,Vlookup!$1:$1,0))</f>
        <v>64.085899999999995</v>
      </c>
      <c r="N933">
        <f ca="1">INDEX(Vlookup!$A$1:$AF$1262,MATCH(Stata!$A933,Vlookup!$A:$A,0),MATCH(Stata!N$1,Vlookup!$1:$1,0))</f>
        <v>14.3558</v>
      </c>
      <c r="O933" t="e">
        <f ca="1">INDEX(Vlookup!$A$1:$AF$1262,MATCH(Stata!$A933,Vlookup!$A:$A,0),MATCH(Stata!O$1,Vlookup!$1:$1,0))</f>
        <v>#N/A</v>
      </c>
      <c r="P933">
        <f ca="1">INDEX(Vlookup!$A$1:$AF$1262,MATCH(Stata!$A933,Vlookup!$A:$A,0),MATCH(Stata!P$1,Vlookup!$1:$1,0))</f>
        <v>43.337000000000003</v>
      </c>
      <c r="Q933">
        <f ca="1">INDEX(Vlookup!$A$1:$AF$1262,MATCH(Stata!$A933,Vlookup!$A:$A,0),MATCH(Stata!Q$1,Vlookup!$1:$1,0))</f>
        <v>25.050599999999999</v>
      </c>
      <c r="R933">
        <f ca="1">INDEX(Vlookup!$A$1:$AF$1262,MATCH(Stata!$A933,Vlookup!$A:$A,0),MATCH(Stata!R$1,Vlookup!$1:$1,0))</f>
        <v>36.4666</v>
      </c>
      <c r="S933">
        <f ca="1">INDEX(Vlookup!$A$1:$AF$1262,MATCH(Stata!$A933,Vlookup!$A:$A,0),MATCH(Stata!S$1,Vlookup!$1:$1,0))</f>
        <v>17.568300000000001</v>
      </c>
      <c r="T933">
        <f ca="1">INDEX(Vlookup!$A$1:$AF$1262,MATCH(Stata!$A933,Vlookup!$A:$A,0),MATCH(Stata!T$1,Vlookup!$1:$1,0))</f>
        <v>112.7491</v>
      </c>
      <c r="U933">
        <f ca="1">INDEX(Vlookup!$A$1:$AF$1262,MATCH(Stata!$A933,Vlookup!$A:$A,0),MATCH(Stata!U$1,Vlookup!$1:$1,0))</f>
        <v>53.635599999999997</v>
      </c>
      <c r="V933">
        <f ca="1">INDEX(Vlookup!$A$1:$AF$1262,MATCH(Stata!$A933,Vlookup!$A:$A,0),MATCH(Stata!V$1,Vlookup!$1:$1,0))</f>
        <v>40.519100000000002</v>
      </c>
      <c r="W933">
        <f ca="1">INDEX(Vlookup!$A$1:$AF$1262,MATCH(Stata!$A933,Vlookup!$A:$A,0),MATCH(Stata!W$1,Vlookup!$1:$1,0))</f>
        <v>49.646500000000003</v>
      </c>
      <c r="X933">
        <f ca="1">INDEX(Vlookup!$A$1:$AF$1262,MATCH(Stata!$A933,Vlookup!$A:$A,0),MATCH(Stata!X$1,Vlookup!$1:$1,0))</f>
        <v>28.430700000000002</v>
      </c>
      <c r="Y933">
        <f ca="1">INDEX(Vlookup!$A$1:$AF$1262,MATCH(Stata!$A933,Vlookup!$A:$A,0),MATCH(Stata!Y$1,Vlookup!$1:$1,0))</f>
        <v>23.282699999999998</v>
      </c>
      <c r="Z933">
        <f ca="1">INDEX(Vlookup!$A$1:$AF$1262,MATCH(Stata!$A933,Vlookup!$A:$A,0),MATCH(Stata!Z$1,Vlookup!$1:$1,0))</f>
        <v>14.229800000000001</v>
      </c>
      <c r="AA933">
        <f ca="1">INDEX(Vlookup!$A$1:$AF$1262,MATCH(Stata!$A933,Vlookup!$A:$A,0),MATCH(Stata!AA$1,Vlookup!$1:$1,0))</f>
        <v>49.245899999999999</v>
      </c>
      <c r="AB933">
        <f ca="1">INDEX(Vlookup!$A$1:$AF$1262,MATCH(Stata!$A933,Vlookup!$A:$A,0),MATCH(Stata!AB$1,Vlookup!$1:$1,0))</f>
        <v>56.653799999999997</v>
      </c>
      <c r="AC933">
        <f ca="1">INDEX(Vlookup!$A$1:$AF$1262,MATCH(Stata!$A933,Vlookup!$A:$A,0),MATCH(Stata!AC$1,Vlookup!$1:$1,0))</f>
        <v>23.939499999999999</v>
      </c>
      <c r="AD933">
        <f ca="1">INDEX(Vlookup!$A$1:$AF$1262,MATCH(Stata!$A933,Vlookup!$A:$A,0),MATCH(Stata!AD$1,Vlookup!$1:$1,0))</f>
        <v>46.133699999999997</v>
      </c>
      <c r="AE933">
        <f ca="1">INDEX(Vlookup!$A$1:$AF$1262,MATCH(Stata!$A933,Vlookup!$A:$A,0),MATCH(Stata!AE$1,Vlookup!$1:$1,0))</f>
        <v>26.796500000000002</v>
      </c>
      <c r="AF933">
        <f ca="1">INDEX(Vlookup!$A$1:$AF$1262,MATCH(Stata!$A933,Vlookup!$A:$A,0),MATCH(Stata!AF$1,Vlookup!$1:$1,0))</f>
        <v>1724.45</v>
      </c>
      <c r="AG933">
        <f ca="1">INDEX(Vlookup!$A$1:$AG$1262,MATCH(Stata!$A933,Vlookup!$A:$A,0),MATCH(Stata!AG$1,Vlookup!$1:$1,0))</f>
        <v>23.42</v>
      </c>
    </row>
    <row r="934" spans="1:33" hidden="1" x14ac:dyDescent="0.25">
      <c r="A934" s="1">
        <v>40072</v>
      </c>
      <c r="B934">
        <f ca="1">INDEX(Vlookup!$A$1:$AF$1262,MATCH(Stata!$A934,Vlookup!$A:$A,0),MATCH(Stata!B$1,Vlookup!$1:$1,0))</f>
        <v>69.303600000000003</v>
      </c>
      <c r="C934">
        <f ca="1">INDEX(Vlookup!$A$1:$AF$1262,MATCH(Stata!$A934,Vlookup!$A:$A,0),MATCH(Stata!C$1,Vlookup!$1:$1,0))</f>
        <v>13.992000000000001</v>
      </c>
      <c r="D934">
        <f ca="1">INDEX(Vlookup!$A$1:$AF$1262,MATCH(Stata!$A934,Vlookup!$A:$A,0),MATCH(Stata!D$1,Vlookup!$1:$1,0))</f>
        <v>15.030099999999999</v>
      </c>
      <c r="E934">
        <f ca="1">INDEX(Vlookup!$A$1:$AF$1262,MATCH(Stata!$A934,Vlookup!$A:$A,0),MATCH(Stata!E$1,Vlookup!$1:$1,0))</f>
        <v>33.866799999999998</v>
      </c>
      <c r="F934">
        <f ca="1">INDEX(Vlookup!$A$1:$AF$1262,MATCH(Stata!$A934,Vlookup!$A:$A,0),MATCH(Stata!F$1,Vlookup!$1:$1,0))</f>
        <v>33.776499999999999</v>
      </c>
      <c r="G934">
        <f ca="1">INDEX(Vlookup!$A$1:$AF$1262,MATCH(Stata!$A934,Vlookup!$A:$A,0),MATCH(Stata!G$1,Vlookup!$1:$1,0))</f>
        <v>21.711099999999998</v>
      </c>
      <c r="H934">
        <f ca="1">INDEX(Vlookup!$A$1:$AF$1262,MATCH(Stata!$A934,Vlookup!$A:$A,0),MATCH(Stata!H$1,Vlookup!$1:$1,0))</f>
        <v>48.2639</v>
      </c>
      <c r="I934">
        <f ca="1">INDEX(Vlookup!$A$1:$AF$1262,MATCH(Stata!$A934,Vlookup!$A:$A,0),MATCH(Stata!I$1,Vlookup!$1:$1,0))</f>
        <v>48.683199999999999</v>
      </c>
      <c r="J934">
        <f ca="1">INDEX(Vlookup!$A$1:$AF$1262,MATCH(Stata!$A934,Vlookup!$A:$A,0),MATCH(Stata!J$1,Vlookup!$1:$1,0))</f>
        <v>41.9116</v>
      </c>
      <c r="K934">
        <f ca="1">INDEX(Vlookup!$A$1:$AF$1262,MATCH(Stata!$A934,Vlookup!$A:$A,0),MATCH(Stata!K$1,Vlookup!$1:$1,0))</f>
        <v>23.965599999999998</v>
      </c>
      <c r="L934">
        <f ca="1">INDEX(Vlookup!$A$1:$AF$1262,MATCH(Stata!$A934,Vlookup!$A:$A,0),MATCH(Stata!L$1,Vlookup!$1:$1,0))</f>
        <v>30.0274</v>
      </c>
      <c r="M934">
        <f ca="1">INDEX(Vlookup!$A$1:$AF$1262,MATCH(Stata!$A934,Vlookup!$A:$A,0),MATCH(Stata!M$1,Vlookup!$1:$1,0))</f>
        <v>64.869799999999998</v>
      </c>
      <c r="N934">
        <f ca="1">INDEX(Vlookup!$A$1:$AF$1262,MATCH(Stata!$A934,Vlookup!$A:$A,0),MATCH(Stata!N$1,Vlookup!$1:$1,0))</f>
        <v>15.253</v>
      </c>
      <c r="O934" t="e">
        <f ca="1">INDEX(Vlookup!$A$1:$AF$1262,MATCH(Stata!$A934,Vlookup!$A:$A,0),MATCH(Stata!O$1,Vlookup!$1:$1,0))</f>
        <v>#N/A</v>
      </c>
      <c r="P934">
        <f ca="1">INDEX(Vlookup!$A$1:$AF$1262,MATCH(Stata!$A934,Vlookup!$A:$A,0),MATCH(Stata!P$1,Vlookup!$1:$1,0))</f>
        <v>43.337000000000003</v>
      </c>
      <c r="Q934">
        <f ca="1">INDEX(Vlookup!$A$1:$AF$1262,MATCH(Stata!$A934,Vlookup!$A:$A,0),MATCH(Stata!Q$1,Vlookup!$1:$1,0))</f>
        <v>25.6447</v>
      </c>
      <c r="R934">
        <f ca="1">INDEX(Vlookup!$A$1:$AF$1262,MATCH(Stata!$A934,Vlookup!$A:$A,0),MATCH(Stata!R$1,Vlookup!$1:$1,0))</f>
        <v>36.723199999999999</v>
      </c>
      <c r="S934">
        <f ca="1">INDEX(Vlookup!$A$1:$AF$1262,MATCH(Stata!$A934,Vlookup!$A:$A,0),MATCH(Stata!S$1,Vlookup!$1:$1,0))</f>
        <v>17.658200000000001</v>
      </c>
      <c r="T934">
        <f ca="1">INDEX(Vlookup!$A$1:$AF$1262,MATCH(Stata!$A934,Vlookup!$A:$A,0),MATCH(Stata!T$1,Vlookup!$1:$1,0))</f>
        <v>115.0825</v>
      </c>
      <c r="U934">
        <f ca="1">INDEX(Vlookup!$A$1:$AF$1262,MATCH(Stata!$A934,Vlookup!$A:$A,0),MATCH(Stata!U$1,Vlookup!$1:$1,0))</f>
        <v>53.671300000000002</v>
      </c>
      <c r="V934">
        <f ca="1">INDEX(Vlookup!$A$1:$AF$1262,MATCH(Stata!$A934,Vlookup!$A:$A,0),MATCH(Stata!V$1,Vlookup!$1:$1,0))</f>
        <v>41.888800000000003</v>
      </c>
      <c r="W934">
        <f ca="1">INDEX(Vlookup!$A$1:$AF$1262,MATCH(Stata!$A934,Vlookup!$A:$A,0),MATCH(Stata!W$1,Vlookup!$1:$1,0))</f>
        <v>50.991900000000001</v>
      </c>
      <c r="X934">
        <f ca="1">INDEX(Vlookup!$A$1:$AF$1262,MATCH(Stata!$A934,Vlookup!$A:$A,0),MATCH(Stata!X$1,Vlookup!$1:$1,0))</f>
        <v>27.969899999999999</v>
      </c>
      <c r="Y934">
        <f ca="1">INDEX(Vlookup!$A$1:$AF$1262,MATCH(Stata!$A934,Vlookup!$A:$A,0),MATCH(Stata!Y$1,Vlookup!$1:$1,0))</f>
        <v>23.282699999999998</v>
      </c>
      <c r="Z934">
        <f ca="1">INDEX(Vlookup!$A$1:$AF$1262,MATCH(Stata!$A934,Vlookup!$A:$A,0),MATCH(Stata!Z$1,Vlookup!$1:$1,0))</f>
        <v>14.414099999999999</v>
      </c>
      <c r="AA934">
        <f ca="1">INDEX(Vlookup!$A$1:$AF$1262,MATCH(Stata!$A934,Vlookup!$A:$A,0),MATCH(Stata!AA$1,Vlookup!$1:$1,0))</f>
        <v>49.496499999999997</v>
      </c>
      <c r="AB934">
        <f ca="1">INDEX(Vlookup!$A$1:$AF$1262,MATCH(Stata!$A934,Vlookup!$A:$A,0),MATCH(Stata!AB$1,Vlookup!$1:$1,0))</f>
        <v>57.263800000000003</v>
      </c>
      <c r="AC934">
        <f ca="1">INDEX(Vlookup!$A$1:$AF$1262,MATCH(Stata!$A934,Vlookup!$A:$A,0),MATCH(Stata!AC$1,Vlookup!$1:$1,0))</f>
        <v>23.483899999999998</v>
      </c>
      <c r="AD934">
        <f ca="1">INDEX(Vlookup!$A$1:$AF$1262,MATCH(Stata!$A934,Vlookup!$A:$A,0),MATCH(Stata!AD$1,Vlookup!$1:$1,0))</f>
        <v>46.235399999999998</v>
      </c>
      <c r="AE934">
        <f ca="1">INDEX(Vlookup!$A$1:$AF$1262,MATCH(Stata!$A934,Vlookup!$A:$A,0),MATCH(Stata!AE$1,Vlookup!$1:$1,0))</f>
        <v>26.872299999999999</v>
      </c>
      <c r="AF934">
        <f ca="1">INDEX(Vlookup!$A$1:$AF$1262,MATCH(Stata!$A934,Vlookup!$A:$A,0),MATCH(Stata!AF$1,Vlookup!$1:$1,0))</f>
        <v>1750.91</v>
      </c>
      <c r="AG934">
        <f ca="1">INDEX(Vlookup!$A$1:$AG$1262,MATCH(Stata!$A934,Vlookup!$A:$A,0),MATCH(Stata!AG$1,Vlookup!$1:$1,0))</f>
        <v>23.69</v>
      </c>
    </row>
    <row r="935" spans="1:33" hidden="1" x14ac:dyDescent="0.25">
      <c r="A935" s="1">
        <v>40073</v>
      </c>
      <c r="B935">
        <f ca="1">INDEX(Vlookup!$A$1:$AF$1262,MATCH(Stata!$A935,Vlookup!$A:$A,0),MATCH(Stata!B$1,Vlookup!$1:$1,0))</f>
        <v>68.853099999999998</v>
      </c>
      <c r="C935">
        <f ca="1">INDEX(Vlookup!$A$1:$AF$1262,MATCH(Stata!$A935,Vlookup!$A:$A,0),MATCH(Stata!C$1,Vlookup!$1:$1,0))</f>
        <v>13.585900000000001</v>
      </c>
      <c r="D935">
        <f ca="1">INDEX(Vlookup!$A$1:$AF$1262,MATCH(Stata!$A935,Vlookup!$A:$A,0),MATCH(Stata!D$1,Vlookup!$1:$1,0))</f>
        <v>14.8569</v>
      </c>
      <c r="E935">
        <f ca="1">INDEX(Vlookup!$A$1:$AF$1262,MATCH(Stata!$A935,Vlookup!$A:$A,0),MATCH(Stata!E$1,Vlookup!$1:$1,0))</f>
        <v>33.073</v>
      </c>
      <c r="F935">
        <f ca="1">INDEX(Vlookup!$A$1:$AF$1262,MATCH(Stata!$A935,Vlookup!$A:$A,0),MATCH(Stata!F$1,Vlookup!$1:$1,0))</f>
        <v>33.030900000000003</v>
      </c>
      <c r="G935">
        <f ca="1">INDEX(Vlookup!$A$1:$AF$1262,MATCH(Stata!$A935,Vlookup!$A:$A,0),MATCH(Stata!G$1,Vlookup!$1:$1,0))</f>
        <v>21.572099999999999</v>
      </c>
      <c r="H935">
        <f ca="1">INDEX(Vlookup!$A$1:$AF$1262,MATCH(Stata!$A935,Vlookup!$A:$A,0),MATCH(Stata!H$1,Vlookup!$1:$1,0))</f>
        <v>48.743200000000002</v>
      </c>
      <c r="I935">
        <f ca="1">INDEX(Vlookup!$A$1:$AF$1262,MATCH(Stata!$A935,Vlookup!$A:$A,0),MATCH(Stata!I$1,Vlookup!$1:$1,0))</f>
        <v>49.858199999999997</v>
      </c>
      <c r="J935">
        <f ca="1">INDEX(Vlookup!$A$1:$AF$1262,MATCH(Stata!$A935,Vlookup!$A:$A,0),MATCH(Stata!J$1,Vlookup!$1:$1,0))</f>
        <v>44.106999999999999</v>
      </c>
      <c r="K935">
        <f ca="1">INDEX(Vlookup!$A$1:$AF$1262,MATCH(Stata!$A935,Vlookup!$A:$A,0),MATCH(Stata!K$1,Vlookup!$1:$1,0))</f>
        <v>24.306899999999999</v>
      </c>
      <c r="L935">
        <f ca="1">INDEX(Vlookup!$A$1:$AF$1262,MATCH(Stata!$A935,Vlookup!$A:$A,0),MATCH(Stata!L$1,Vlookup!$1:$1,0))</f>
        <v>29.8414</v>
      </c>
      <c r="M935">
        <f ca="1">INDEX(Vlookup!$A$1:$AF$1262,MATCH(Stata!$A935,Vlookup!$A:$A,0),MATCH(Stata!M$1,Vlookup!$1:$1,0))</f>
        <v>64.408600000000007</v>
      </c>
      <c r="N935">
        <f ca="1">INDEX(Vlookup!$A$1:$AF$1262,MATCH(Stata!$A935,Vlookup!$A:$A,0),MATCH(Stata!N$1,Vlookup!$1:$1,0))</f>
        <v>15.0364</v>
      </c>
      <c r="O935" t="e">
        <f ca="1">INDEX(Vlookup!$A$1:$AF$1262,MATCH(Stata!$A935,Vlookup!$A:$A,0),MATCH(Stata!O$1,Vlookup!$1:$1,0))</f>
        <v>#N/A</v>
      </c>
      <c r="P935">
        <f ca="1">INDEX(Vlookup!$A$1:$AF$1262,MATCH(Stata!$A935,Vlookup!$A:$A,0),MATCH(Stata!P$1,Vlookup!$1:$1,0))</f>
        <v>43.403500000000001</v>
      </c>
      <c r="Q935">
        <f ca="1">INDEX(Vlookup!$A$1:$AF$1262,MATCH(Stata!$A935,Vlookup!$A:$A,0),MATCH(Stata!Q$1,Vlookup!$1:$1,0))</f>
        <v>25.5167</v>
      </c>
      <c r="R935">
        <f ca="1">INDEX(Vlookup!$A$1:$AF$1262,MATCH(Stata!$A935,Vlookup!$A:$A,0),MATCH(Stata!R$1,Vlookup!$1:$1,0))</f>
        <v>36.750700000000002</v>
      </c>
      <c r="S935">
        <f ca="1">INDEX(Vlookup!$A$1:$AF$1262,MATCH(Stata!$A935,Vlookup!$A:$A,0),MATCH(Stata!S$1,Vlookup!$1:$1,0))</f>
        <v>17.442499999999999</v>
      </c>
      <c r="T935">
        <f ca="1">INDEX(Vlookup!$A$1:$AF$1262,MATCH(Stata!$A935,Vlookup!$A:$A,0),MATCH(Stata!T$1,Vlookup!$1:$1,0))</f>
        <v>115.1392</v>
      </c>
      <c r="U935">
        <f ca="1">INDEX(Vlookup!$A$1:$AF$1262,MATCH(Stata!$A935,Vlookup!$A:$A,0),MATCH(Stata!U$1,Vlookup!$1:$1,0))</f>
        <v>54.188499999999998</v>
      </c>
      <c r="V935">
        <f ca="1">INDEX(Vlookup!$A$1:$AF$1262,MATCH(Stata!$A935,Vlookup!$A:$A,0),MATCH(Stata!V$1,Vlookup!$1:$1,0))</f>
        <v>42.179699999999997</v>
      </c>
      <c r="W935">
        <f ca="1">INDEX(Vlookup!$A$1:$AF$1262,MATCH(Stata!$A935,Vlookup!$A:$A,0),MATCH(Stata!W$1,Vlookup!$1:$1,0))</f>
        <v>50.982900000000001</v>
      </c>
      <c r="X935">
        <f ca="1">INDEX(Vlookup!$A$1:$AF$1262,MATCH(Stata!$A935,Vlookup!$A:$A,0),MATCH(Stata!X$1,Vlookup!$1:$1,0))</f>
        <v>27.8308</v>
      </c>
      <c r="Y935">
        <f ca="1">INDEX(Vlookup!$A$1:$AF$1262,MATCH(Stata!$A935,Vlookup!$A:$A,0),MATCH(Stata!Y$1,Vlookup!$1:$1,0))</f>
        <v>23.3751</v>
      </c>
      <c r="Z935">
        <f ca="1">INDEX(Vlookup!$A$1:$AF$1262,MATCH(Stata!$A935,Vlookup!$A:$A,0),MATCH(Stata!Z$1,Vlookup!$1:$1,0))</f>
        <v>14.3263</v>
      </c>
      <c r="AA935">
        <f ca="1">INDEX(Vlookup!$A$1:$AF$1262,MATCH(Stata!$A935,Vlookup!$A:$A,0),MATCH(Stata!AA$1,Vlookup!$1:$1,0))</f>
        <v>49.693300000000001</v>
      </c>
      <c r="AB935">
        <f ca="1">INDEX(Vlookup!$A$1:$AF$1262,MATCH(Stata!$A935,Vlookup!$A:$A,0),MATCH(Stata!AB$1,Vlookup!$1:$1,0))</f>
        <v>57.790700000000001</v>
      </c>
      <c r="AC935">
        <f ca="1">INDEX(Vlookup!$A$1:$AF$1262,MATCH(Stata!$A935,Vlookup!$A:$A,0),MATCH(Stata!AC$1,Vlookup!$1:$1,0))</f>
        <v>22.788900000000002</v>
      </c>
      <c r="AD935">
        <f ca="1">INDEX(Vlookup!$A$1:$AF$1262,MATCH(Stata!$A935,Vlookup!$A:$A,0),MATCH(Stata!AD$1,Vlookup!$1:$1,0))</f>
        <v>46.1614</v>
      </c>
      <c r="AE935">
        <f ca="1">INDEX(Vlookup!$A$1:$AF$1262,MATCH(Stata!$A935,Vlookup!$A:$A,0),MATCH(Stata!AE$1,Vlookup!$1:$1,0))</f>
        <v>26.9575</v>
      </c>
      <c r="AF935">
        <f ca="1">INDEX(Vlookup!$A$1:$AF$1262,MATCH(Stata!$A935,Vlookup!$A:$A,0),MATCH(Stata!AF$1,Vlookup!$1:$1,0))</f>
        <v>1745.8</v>
      </c>
      <c r="AG935">
        <f ca="1">INDEX(Vlookup!$A$1:$AG$1262,MATCH(Stata!$A935,Vlookup!$A:$A,0),MATCH(Stata!AG$1,Vlookup!$1:$1,0))</f>
        <v>23.65</v>
      </c>
    </row>
    <row r="936" spans="1:33" hidden="1" x14ac:dyDescent="0.25">
      <c r="A936" s="1">
        <v>40074</v>
      </c>
      <c r="B936">
        <f ca="1">INDEX(Vlookup!$A$1:$AF$1262,MATCH(Stata!$A936,Vlookup!$A:$A,0),MATCH(Stata!B$1,Vlookup!$1:$1,0))</f>
        <v>68.604900000000001</v>
      </c>
      <c r="C936">
        <f ca="1">INDEX(Vlookup!$A$1:$AF$1262,MATCH(Stata!$A936,Vlookup!$A:$A,0),MATCH(Stata!C$1,Vlookup!$1:$1,0))</f>
        <v>13.595499999999999</v>
      </c>
      <c r="D936">
        <f ca="1">INDEX(Vlookup!$A$1:$AF$1262,MATCH(Stata!$A936,Vlookup!$A:$A,0),MATCH(Stata!D$1,Vlookup!$1:$1,0))</f>
        <v>14.807499999999999</v>
      </c>
      <c r="E936">
        <f ca="1">INDEX(Vlookup!$A$1:$AF$1262,MATCH(Stata!$A936,Vlookup!$A:$A,0),MATCH(Stata!E$1,Vlookup!$1:$1,0))</f>
        <v>32.855699999999999</v>
      </c>
      <c r="F936">
        <f ca="1">INDEX(Vlookup!$A$1:$AF$1262,MATCH(Stata!$A936,Vlookup!$A:$A,0),MATCH(Stata!F$1,Vlookup!$1:$1,0))</f>
        <v>33.433</v>
      </c>
      <c r="G936">
        <f ca="1">INDEX(Vlookup!$A$1:$AF$1262,MATCH(Stata!$A936,Vlookup!$A:$A,0),MATCH(Stata!G$1,Vlookup!$1:$1,0))</f>
        <v>22.128299999999999</v>
      </c>
      <c r="H936">
        <f ca="1">INDEX(Vlookup!$A$1:$AF$1262,MATCH(Stata!$A936,Vlookup!$A:$A,0),MATCH(Stata!H$1,Vlookup!$1:$1,0))</f>
        <v>48.872199999999999</v>
      </c>
      <c r="I936">
        <f ca="1">INDEX(Vlookup!$A$1:$AF$1262,MATCH(Stata!$A936,Vlookup!$A:$A,0),MATCH(Stata!I$1,Vlookup!$1:$1,0))</f>
        <v>49.423299999999998</v>
      </c>
      <c r="J936">
        <f ca="1">INDEX(Vlookup!$A$1:$AF$1262,MATCH(Stata!$A936,Vlookup!$A:$A,0),MATCH(Stata!J$1,Vlookup!$1:$1,0))</f>
        <v>42.510399999999997</v>
      </c>
      <c r="K936">
        <f ca="1">INDEX(Vlookup!$A$1:$AF$1262,MATCH(Stata!$A936,Vlookup!$A:$A,0),MATCH(Stata!K$1,Vlookup!$1:$1,0))</f>
        <v>24.461600000000001</v>
      </c>
      <c r="L936">
        <f ca="1">INDEX(Vlookup!$A$1:$AF$1262,MATCH(Stata!$A936,Vlookup!$A:$A,0),MATCH(Stata!L$1,Vlookup!$1:$1,0))</f>
        <v>29.8857</v>
      </c>
      <c r="M936">
        <f ca="1">INDEX(Vlookup!$A$1:$AF$1262,MATCH(Stata!$A936,Vlookup!$A:$A,0),MATCH(Stata!M$1,Vlookup!$1:$1,0))</f>
        <v>64.546999999999997</v>
      </c>
      <c r="N936">
        <f ca="1">INDEX(Vlookup!$A$1:$AF$1262,MATCH(Stata!$A936,Vlookup!$A:$A,0),MATCH(Stata!N$1,Vlookup!$1:$1,0))</f>
        <v>14.891999999999999</v>
      </c>
      <c r="O936" t="e">
        <f ca="1">INDEX(Vlookup!$A$1:$AF$1262,MATCH(Stata!$A936,Vlookup!$A:$A,0),MATCH(Stata!O$1,Vlookup!$1:$1,0))</f>
        <v>#N/A</v>
      </c>
      <c r="P936">
        <f ca="1">INDEX(Vlookup!$A$1:$AF$1262,MATCH(Stata!$A936,Vlookup!$A:$A,0),MATCH(Stata!P$1,Vlookup!$1:$1,0))</f>
        <v>43.821300000000001</v>
      </c>
      <c r="Q936">
        <f ca="1">INDEX(Vlookup!$A$1:$AF$1262,MATCH(Stata!$A936,Vlookup!$A:$A,0),MATCH(Stata!Q$1,Vlookup!$1:$1,0))</f>
        <v>25.8001</v>
      </c>
      <c r="R936">
        <f ca="1">INDEX(Vlookup!$A$1:$AF$1262,MATCH(Stata!$A936,Vlookup!$A:$A,0),MATCH(Stata!R$1,Vlookup!$1:$1,0))</f>
        <v>36.814799999999998</v>
      </c>
      <c r="S936">
        <f ca="1">INDEX(Vlookup!$A$1:$AF$1262,MATCH(Stata!$A936,Vlookup!$A:$A,0),MATCH(Stata!S$1,Vlookup!$1:$1,0))</f>
        <v>17.577300000000001</v>
      </c>
      <c r="T936">
        <f ca="1">INDEX(Vlookup!$A$1:$AF$1262,MATCH(Stata!$A936,Vlookup!$A:$A,0),MATCH(Stata!T$1,Vlookup!$1:$1,0))</f>
        <v>115.3565</v>
      </c>
      <c r="U936">
        <f ca="1">INDEX(Vlookup!$A$1:$AF$1262,MATCH(Stata!$A936,Vlookup!$A:$A,0),MATCH(Stata!U$1,Vlookup!$1:$1,0))</f>
        <v>54.197400000000002</v>
      </c>
      <c r="V936">
        <f ca="1">INDEX(Vlookup!$A$1:$AF$1262,MATCH(Stata!$A936,Vlookup!$A:$A,0),MATCH(Stata!V$1,Vlookup!$1:$1,0))</f>
        <v>42.170299999999997</v>
      </c>
      <c r="W936">
        <f ca="1">INDEX(Vlookup!$A$1:$AF$1262,MATCH(Stata!$A936,Vlookup!$A:$A,0),MATCH(Stata!W$1,Vlookup!$1:$1,0))</f>
        <v>51.470500000000001</v>
      </c>
      <c r="X936">
        <f ca="1">INDEX(Vlookup!$A$1:$AF$1262,MATCH(Stata!$A936,Vlookup!$A:$A,0),MATCH(Stata!X$1,Vlookup!$1:$1,0))</f>
        <v>27.7178</v>
      </c>
      <c r="Y936">
        <f ca="1">INDEX(Vlookup!$A$1:$AF$1262,MATCH(Stata!$A936,Vlookup!$A:$A,0),MATCH(Stata!Y$1,Vlookup!$1:$1,0))</f>
        <v>23.338200000000001</v>
      </c>
      <c r="Z936">
        <f ca="1">INDEX(Vlookup!$A$1:$AF$1262,MATCH(Stata!$A936,Vlookup!$A:$A,0),MATCH(Stata!Z$1,Vlookup!$1:$1,0))</f>
        <v>14.4931</v>
      </c>
      <c r="AA936">
        <f ca="1">INDEX(Vlookup!$A$1:$AF$1262,MATCH(Stata!$A936,Vlookup!$A:$A,0),MATCH(Stata!AA$1,Vlookup!$1:$1,0))</f>
        <v>51.295200000000001</v>
      </c>
      <c r="AB936">
        <f ca="1">INDEX(Vlookup!$A$1:$AF$1262,MATCH(Stata!$A936,Vlookup!$A:$A,0),MATCH(Stata!AB$1,Vlookup!$1:$1,0))</f>
        <v>58.067999999999998</v>
      </c>
      <c r="AC936">
        <f ca="1">INDEX(Vlookup!$A$1:$AF$1262,MATCH(Stata!$A936,Vlookup!$A:$A,0),MATCH(Stata!AC$1,Vlookup!$1:$1,0))</f>
        <v>22.8506</v>
      </c>
      <c r="AD936">
        <f ca="1">INDEX(Vlookup!$A$1:$AF$1262,MATCH(Stata!$A936,Vlookup!$A:$A,0),MATCH(Stata!AD$1,Vlookup!$1:$1,0))</f>
        <v>46.3</v>
      </c>
      <c r="AE936">
        <f ca="1">INDEX(Vlookup!$A$1:$AF$1262,MATCH(Stata!$A936,Vlookup!$A:$A,0),MATCH(Stata!AE$1,Vlookup!$1:$1,0))</f>
        <v>26.938600000000001</v>
      </c>
      <c r="AF936">
        <f ca="1">INDEX(Vlookup!$A$1:$AF$1262,MATCH(Stata!$A936,Vlookup!$A:$A,0),MATCH(Stata!AF$1,Vlookup!$1:$1,0))</f>
        <v>1750.43</v>
      </c>
      <c r="AG936">
        <f ca="1">INDEX(Vlookup!$A$1:$AG$1262,MATCH(Stata!$A936,Vlookup!$A:$A,0),MATCH(Stata!AG$1,Vlookup!$1:$1,0))</f>
        <v>23.92</v>
      </c>
    </row>
    <row r="937" spans="1:33" hidden="1" x14ac:dyDescent="0.25">
      <c r="A937" s="1">
        <v>40077</v>
      </c>
      <c r="B937">
        <f ca="1">INDEX(Vlookup!$A$1:$AF$1262,MATCH(Stata!$A937,Vlookup!$A:$A,0),MATCH(Stata!B$1,Vlookup!$1:$1,0))</f>
        <v>68.531300000000002</v>
      </c>
      <c r="C937">
        <f ca="1">INDEX(Vlookup!$A$1:$AF$1262,MATCH(Stata!$A937,Vlookup!$A:$A,0),MATCH(Stata!C$1,Vlookup!$1:$1,0))</f>
        <v>13.4795</v>
      </c>
      <c r="D937">
        <f ca="1">INDEX(Vlookup!$A$1:$AF$1262,MATCH(Stata!$A937,Vlookup!$A:$A,0),MATCH(Stata!D$1,Vlookup!$1:$1,0))</f>
        <v>14.8734</v>
      </c>
      <c r="E937">
        <f ca="1">INDEX(Vlookup!$A$1:$AF$1262,MATCH(Stata!$A937,Vlookup!$A:$A,0),MATCH(Stata!E$1,Vlookup!$1:$1,0))</f>
        <v>31.901299999999999</v>
      </c>
      <c r="F937">
        <f ca="1">INDEX(Vlookup!$A$1:$AF$1262,MATCH(Stata!$A937,Vlookup!$A:$A,0),MATCH(Stata!F$1,Vlookup!$1:$1,0))</f>
        <v>40.545200000000001</v>
      </c>
      <c r="G937">
        <f ca="1">INDEX(Vlookup!$A$1:$AF$1262,MATCH(Stata!$A937,Vlookup!$A:$A,0),MATCH(Stata!G$1,Vlookup!$1:$1,0))</f>
        <v>21.981100000000001</v>
      </c>
      <c r="H937">
        <f ca="1">INDEX(Vlookup!$A$1:$AF$1262,MATCH(Stata!$A937,Vlookup!$A:$A,0),MATCH(Stata!H$1,Vlookup!$1:$1,0))</f>
        <v>48.724699999999999</v>
      </c>
      <c r="I937">
        <f ca="1">INDEX(Vlookup!$A$1:$AF$1262,MATCH(Stata!$A937,Vlookup!$A:$A,0),MATCH(Stata!I$1,Vlookup!$1:$1,0))</f>
        <v>48.5351</v>
      </c>
      <c r="J937">
        <f ca="1">INDEX(Vlookup!$A$1:$AF$1262,MATCH(Stata!$A937,Vlookup!$A:$A,0),MATCH(Stata!J$1,Vlookup!$1:$1,0))</f>
        <v>44.206800000000001</v>
      </c>
      <c r="K937">
        <f ca="1">INDEX(Vlookup!$A$1:$AF$1262,MATCH(Stata!$A937,Vlookup!$A:$A,0),MATCH(Stata!K$1,Vlookup!$1:$1,0))</f>
        <v>24.1158</v>
      </c>
      <c r="L937">
        <f ca="1">INDEX(Vlookup!$A$1:$AF$1262,MATCH(Stata!$A937,Vlookup!$A:$A,0),MATCH(Stata!L$1,Vlookup!$1:$1,0))</f>
        <v>29.921099999999999</v>
      </c>
      <c r="M937">
        <f ca="1">INDEX(Vlookup!$A$1:$AF$1262,MATCH(Stata!$A937,Vlookup!$A:$A,0),MATCH(Stata!M$1,Vlookup!$1:$1,0))</f>
        <v>64.159599999999998</v>
      </c>
      <c r="N937">
        <f ca="1">INDEX(Vlookup!$A$1:$AF$1262,MATCH(Stata!$A937,Vlookup!$A:$A,0),MATCH(Stata!N$1,Vlookup!$1:$1,0))</f>
        <v>15.1267</v>
      </c>
      <c r="O937" t="e">
        <f ca="1">INDEX(Vlookup!$A$1:$AF$1262,MATCH(Stata!$A937,Vlookup!$A:$A,0),MATCH(Stata!O$1,Vlookup!$1:$1,0))</f>
        <v>#N/A</v>
      </c>
      <c r="P937">
        <f ca="1">INDEX(Vlookup!$A$1:$AF$1262,MATCH(Stata!$A937,Vlookup!$A:$A,0),MATCH(Stata!P$1,Vlookup!$1:$1,0))</f>
        <v>44.011200000000002</v>
      </c>
      <c r="Q937">
        <f ca="1">INDEX(Vlookup!$A$1:$AF$1262,MATCH(Stata!$A937,Vlookup!$A:$A,0),MATCH(Stata!Q$1,Vlookup!$1:$1,0))</f>
        <v>25.7178</v>
      </c>
      <c r="R937">
        <f ca="1">INDEX(Vlookup!$A$1:$AF$1262,MATCH(Stata!$A937,Vlookup!$A:$A,0),MATCH(Stata!R$1,Vlookup!$1:$1,0))</f>
        <v>36.035800000000002</v>
      </c>
      <c r="S937">
        <f ca="1">INDEX(Vlookup!$A$1:$AF$1262,MATCH(Stata!$A937,Vlookup!$A:$A,0),MATCH(Stata!S$1,Vlookup!$1:$1,0))</f>
        <v>17.5593</v>
      </c>
      <c r="T937">
        <f ca="1">INDEX(Vlookup!$A$1:$AF$1262,MATCH(Stata!$A937,Vlookup!$A:$A,0),MATCH(Stata!T$1,Vlookup!$1:$1,0))</f>
        <v>114.8463</v>
      </c>
      <c r="U937">
        <f ca="1">INDEX(Vlookup!$A$1:$AF$1262,MATCH(Stata!$A937,Vlookup!$A:$A,0),MATCH(Stata!U$1,Vlookup!$1:$1,0))</f>
        <v>54.099299999999999</v>
      </c>
      <c r="V937">
        <f ca="1">INDEX(Vlookup!$A$1:$AF$1262,MATCH(Stata!$A937,Vlookup!$A:$A,0),MATCH(Stata!V$1,Vlookup!$1:$1,0))</f>
        <v>41.795000000000002</v>
      </c>
      <c r="W937">
        <f ca="1">INDEX(Vlookup!$A$1:$AF$1262,MATCH(Stata!$A937,Vlookup!$A:$A,0),MATCH(Stata!W$1,Vlookup!$1:$1,0))</f>
        <v>50.693899999999999</v>
      </c>
      <c r="X937">
        <f ca="1">INDEX(Vlookup!$A$1:$AF$1262,MATCH(Stata!$A937,Vlookup!$A:$A,0),MATCH(Stata!X$1,Vlookup!$1:$1,0))</f>
        <v>27.665600000000001</v>
      </c>
      <c r="Y937">
        <f ca="1">INDEX(Vlookup!$A$1:$AF$1262,MATCH(Stata!$A937,Vlookup!$A:$A,0),MATCH(Stata!Y$1,Vlookup!$1:$1,0))</f>
        <v>23.3751</v>
      </c>
      <c r="Z937">
        <f ca="1">INDEX(Vlookup!$A$1:$AF$1262,MATCH(Stata!$A937,Vlookup!$A:$A,0),MATCH(Stata!Z$1,Vlookup!$1:$1,0))</f>
        <v>14.607200000000001</v>
      </c>
      <c r="AA937">
        <f ca="1">INDEX(Vlookup!$A$1:$AF$1262,MATCH(Stata!$A937,Vlookup!$A:$A,0),MATCH(Stata!AA$1,Vlookup!$1:$1,0))</f>
        <v>51.098300000000002</v>
      </c>
      <c r="AB937">
        <f ca="1">INDEX(Vlookup!$A$1:$AF$1262,MATCH(Stata!$A937,Vlookup!$A:$A,0),MATCH(Stata!AB$1,Vlookup!$1:$1,0))</f>
        <v>57.929400000000001</v>
      </c>
      <c r="AC937">
        <f ca="1">INDEX(Vlookup!$A$1:$AF$1262,MATCH(Stata!$A937,Vlookup!$A:$A,0),MATCH(Stata!AC$1,Vlookup!$1:$1,0))</f>
        <v>22.773399999999999</v>
      </c>
      <c r="AD937">
        <f ca="1">INDEX(Vlookup!$A$1:$AF$1262,MATCH(Stata!$A937,Vlookup!$A:$A,0),MATCH(Stata!AD$1,Vlookup!$1:$1,0))</f>
        <v>47.039200000000001</v>
      </c>
      <c r="AE937">
        <f ca="1">INDEX(Vlookup!$A$1:$AF$1262,MATCH(Stata!$A937,Vlookup!$A:$A,0),MATCH(Stata!AE$1,Vlookup!$1:$1,0))</f>
        <v>26.521799999999999</v>
      </c>
      <c r="AF937">
        <f ca="1">INDEX(Vlookup!$A$1:$AF$1262,MATCH(Stata!$A937,Vlookup!$A:$A,0),MATCH(Stata!AF$1,Vlookup!$1:$1,0))</f>
        <v>1744.47</v>
      </c>
      <c r="AG937">
        <f ca="1">INDEX(Vlookup!$A$1:$AG$1262,MATCH(Stata!$A937,Vlookup!$A:$A,0),MATCH(Stata!AG$1,Vlookup!$1:$1,0))</f>
        <v>24.06</v>
      </c>
    </row>
    <row r="938" spans="1:33" hidden="1" x14ac:dyDescent="0.25">
      <c r="A938" s="1">
        <v>40078</v>
      </c>
      <c r="B938">
        <f ca="1">INDEX(Vlookup!$A$1:$AF$1262,MATCH(Stata!$A938,Vlookup!$A:$A,0),MATCH(Stata!B$1,Vlookup!$1:$1,0))</f>
        <v>68.926699999999997</v>
      </c>
      <c r="C938">
        <f ca="1">INDEX(Vlookup!$A$1:$AF$1262,MATCH(Stata!$A938,Vlookup!$A:$A,0),MATCH(Stata!C$1,Vlookup!$1:$1,0))</f>
        <v>13.7889</v>
      </c>
      <c r="D938">
        <f ca="1">INDEX(Vlookup!$A$1:$AF$1262,MATCH(Stata!$A938,Vlookup!$A:$A,0),MATCH(Stata!D$1,Vlookup!$1:$1,0))</f>
        <v>14.749700000000001</v>
      </c>
      <c r="E938">
        <f ca="1">INDEX(Vlookup!$A$1:$AF$1262,MATCH(Stata!$A938,Vlookup!$A:$A,0),MATCH(Stata!E$1,Vlookup!$1:$1,0))</f>
        <v>32.099699999999999</v>
      </c>
      <c r="F938">
        <f ca="1">INDEX(Vlookup!$A$1:$AF$1262,MATCH(Stata!$A938,Vlookup!$A:$A,0),MATCH(Stata!F$1,Vlookup!$1:$1,0))</f>
        <v>38.367199999999997</v>
      </c>
      <c r="G938">
        <f ca="1">INDEX(Vlookup!$A$1:$AF$1262,MATCH(Stata!$A938,Vlookup!$A:$A,0),MATCH(Stata!G$1,Vlookup!$1:$1,0))</f>
        <v>21.6784</v>
      </c>
      <c r="H938">
        <f ca="1">INDEX(Vlookup!$A$1:$AF$1262,MATCH(Stata!$A938,Vlookup!$A:$A,0),MATCH(Stata!H$1,Vlookup!$1:$1,0))</f>
        <v>48.982799999999997</v>
      </c>
      <c r="I938">
        <f ca="1">INDEX(Vlookup!$A$1:$AF$1262,MATCH(Stata!$A938,Vlookup!$A:$A,0),MATCH(Stata!I$1,Vlookup!$1:$1,0))</f>
        <v>50.274500000000003</v>
      </c>
      <c r="J938">
        <f ca="1">INDEX(Vlookup!$A$1:$AF$1262,MATCH(Stata!$A938,Vlookup!$A:$A,0),MATCH(Stata!J$1,Vlookup!$1:$1,0))</f>
        <v>46.402099999999997</v>
      </c>
      <c r="K938">
        <f ca="1">INDEX(Vlookup!$A$1:$AF$1262,MATCH(Stata!$A938,Vlookup!$A:$A,0),MATCH(Stata!K$1,Vlookup!$1:$1,0))</f>
        <v>24.047499999999999</v>
      </c>
      <c r="L938">
        <f ca="1">INDEX(Vlookup!$A$1:$AF$1262,MATCH(Stata!$A938,Vlookup!$A:$A,0),MATCH(Stata!L$1,Vlookup!$1:$1,0))</f>
        <v>29.850300000000001</v>
      </c>
      <c r="M938">
        <f ca="1">INDEX(Vlookup!$A$1:$AF$1262,MATCH(Stata!$A938,Vlookup!$A:$A,0),MATCH(Stata!M$1,Vlookup!$1:$1,0))</f>
        <v>64.3994</v>
      </c>
      <c r="N938">
        <f ca="1">INDEX(Vlookup!$A$1:$AF$1262,MATCH(Stata!$A938,Vlookup!$A:$A,0),MATCH(Stata!N$1,Vlookup!$1:$1,0))</f>
        <v>15.3523</v>
      </c>
      <c r="O938" t="e">
        <f ca="1">INDEX(Vlookup!$A$1:$AF$1262,MATCH(Stata!$A938,Vlookup!$A:$A,0),MATCH(Stata!O$1,Vlookup!$1:$1,0))</f>
        <v>#N/A</v>
      </c>
      <c r="P938">
        <f ca="1">INDEX(Vlookup!$A$1:$AF$1262,MATCH(Stata!$A938,Vlookup!$A:$A,0),MATCH(Stata!P$1,Vlookup!$1:$1,0))</f>
        <v>44.637900000000002</v>
      </c>
      <c r="Q938">
        <f ca="1">INDEX(Vlookup!$A$1:$AF$1262,MATCH(Stata!$A938,Vlookup!$A:$A,0),MATCH(Stata!Q$1,Vlookup!$1:$1,0))</f>
        <v>25.242599999999999</v>
      </c>
      <c r="R938">
        <f ca="1">INDEX(Vlookup!$A$1:$AF$1262,MATCH(Stata!$A938,Vlookup!$A:$A,0),MATCH(Stata!R$1,Vlookup!$1:$1,0))</f>
        <v>36.4024</v>
      </c>
      <c r="S938">
        <f ca="1">INDEX(Vlookup!$A$1:$AF$1262,MATCH(Stata!$A938,Vlookup!$A:$A,0),MATCH(Stata!S$1,Vlookup!$1:$1,0))</f>
        <v>17.5503</v>
      </c>
      <c r="T938">
        <f ca="1">INDEX(Vlookup!$A$1:$AF$1262,MATCH(Stata!$A938,Vlookup!$A:$A,0),MATCH(Stata!T$1,Vlookup!$1:$1,0))</f>
        <v>114.8841</v>
      </c>
      <c r="U938">
        <f ca="1">INDEX(Vlookup!$A$1:$AF$1262,MATCH(Stata!$A938,Vlookup!$A:$A,0),MATCH(Stata!U$1,Vlookup!$1:$1,0))</f>
        <v>54.4649</v>
      </c>
      <c r="V938">
        <f ca="1">INDEX(Vlookup!$A$1:$AF$1262,MATCH(Stata!$A938,Vlookup!$A:$A,0),MATCH(Stata!V$1,Vlookup!$1:$1,0))</f>
        <v>43.596299999999999</v>
      </c>
      <c r="W938">
        <f ca="1">INDEX(Vlookup!$A$1:$AF$1262,MATCH(Stata!$A938,Vlookup!$A:$A,0),MATCH(Stata!W$1,Vlookup!$1:$1,0))</f>
        <v>50.396000000000001</v>
      </c>
      <c r="X938">
        <f ca="1">INDEX(Vlookup!$A$1:$AF$1262,MATCH(Stata!$A938,Vlookup!$A:$A,0),MATCH(Stata!X$1,Vlookup!$1:$1,0))</f>
        <v>27.239599999999999</v>
      </c>
      <c r="Y938">
        <f ca="1">INDEX(Vlookup!$A$1:$AF$1262,MATCH(Stata!$A938,Vlookup!$A:$A,0),MATCH(Stata!Y$1,Vlookup!$1:$1,0))</f>
        <v>23.8094</v>
      </c>
      <c r="Z938">
        <f ca="1">INDEX(Vlookup!$A$1:$AF$1262,MATCH(Stata!$A938,Vlookup!$A:$A,0),MATCH(Stata!Z$1,Vlookup!$1:$1,0))</f>
        <v>14.7477</v>
      </c>
      <c r="AA938">
        <f ca="1">INDEX(Vlookup!$A$1:$AF$1262,MATCH(Stata!$A938,Vlookup!$A:$A,0),MATCH(Stata!AA$1,Vlookup!$1:$1,0))</f>
        <v>51.223599999999998</v>
      </c>
      <c r="AB938">
        <f ca="1">INDEX(Vlookup!$A$1:$AF$1262,MATCH(Stata!$A938,Vlookup!$A:$A,0),MATCH(Stata!AB$1,Vlookup!$1:$1,0))</f>
        <v>58.447000000000003</v>
      </c>
      <c r="AC938">
        <f ca="1">INDEX(Vlookup!$A$1:$AF$1262,MATCH(Stata!$A938,Vlookup!$A:$A,0),MATCH(Stata!AC$1,Vlookup!$1:$1,0))</f>
        <v>22.788900000000002</v>
      </c>
      <c r="AD938">
        <f ca="1">INDEX(Vlookup!$A$1:$AF$1262,MATCH(Stata!$A938,Vlookup!$A:$A,0),MATCH(Stata!AD$1,Vlookup!$1:$1,0))</f>
        <v>47.113100000000003</v>
      </c>
      <c r="AE938">
        <f ca="1">INDEX(Vlookup!$A$1:$AF$1262,MATCH(Stata!$A938,Vlookup!$A:$A,0),MATCH(Stata!AE$1,Vlookup!$1:$1,0))</f>
        <v>26.881699999999999</v>
      </c>
      <c r="AF938">
        <f ca="1">INDEX(Vlookup!$A$1:$AF$1262,MATCH(Stata!$A938,Vlookup!$A:$A,0),MATCH(Stata!AF$1,Vlookup!$1:$1,0))</f>
        <v>1755.99</v>
      </c>
      <c r="AG938">
        <f ca="1">INDEX(Vlookup!$A$1:$AG$1262,MATCH(Stata!$A938,Vlookup!$A:$A,0),MATCH(Stata!AG$1,Vlookup!$1:$1,0))</f>
        <v>23.08</v>
      </c>
    </row>
    <row r="939" spans="1:33" hidden="1" x14ac:dyDescent="0.25">
      <c r="A939" s="1">
        <v>40079</v>
      </c>
      <c r="B939">
        <f ca="1">INDEX(Vlookup!$A$1:$AF$1262,MATCH(Stata!$A939,Vlookup!$A:$A,0),MATCH(Stata!B$1,Vlookup!$1:$1,0))</f>
        <v>68.421000000000006</v>
      </c>
      <c r="C939">
        <f ca="1">INDEX(Vlookup!$A$1:$AF$1262,MATCH(Stata!$A939,Vlookup!$A:$A,0),MATCH(Stata!C$1,Vlookup!$1:$1,0))</f>
        <v>13.6729</v>
      </c>
      <c r="D939">
        <f ca="1">INDEX(Vlookup!$A$1:$AF$1262,MATCH(Stata!$A939,Vlookup!$A:$A,0),MATCH(Stata!D$1,Vlookup!$1:$1,0))</f>
        <v>14.6343</v>
      </c>
      <c r="E939">
        <f ca="1">INDEX(Vlookup!$A$1:$AF$1262,MATCH(Stata!$A939,Vlookup!$A:$A,0),MATCH(Stata!E$1,Vlookup!$1:$1,0))</f>
        <v>31.7501</v>
      </c>
      <c r="F939">
        <f ca="1">INDEX(Vlookup!$A$1:$AF$1262,MATCH(Stata!$A939,Vlookup!$A:$A,0),MATCH(Stata!F$1,Vlookup!$1:$1,0))</f>
        <v>39.1295</v>
      </c>
      <c r="G939">
        <f ca="1">INDEX(Vlookup!$A$1:$AF$1262,MATCH(Stata!$A939,Vlookup!$A:$A,0),MATCH(Stata!G$1,Vlookup!$1:$1,0))</f>
        <v>22.1938</v>
      </c>
      <c r="H939">
        <f ca="1">INDEX(Vlookup!$A$1:$AF$1262,MATCH(Stata!$A939,Vlookup!$A:$A,0),MATCH(Stata!H$1,Vlookup!$1:$1,0))</f>
        <v>48.273099999999999</v>
      </c>
      <c r="I939">
        <f ca="1">INDEX(Vlookup!$A$1:$AF$1262,MATCH(Stata!$A939,Vlookup!$A:$A,0),MATCH(Stata!I$1,Vlookup!$1:$1,0))</f>
        <v>49.164299999999997</v>
      </c>
      <c r="J939">
        <f ca="1">INDEX(Vlookup!$A$1:$AF$1262,MATCH(Stata!$A939,Vlookup!$A:$A,0),MATCH(Stata!J$1,Vlookup!$1:$1,0))</f>
        <v>45.104900000000001</v>
      </c>
      <c r="K939">
        <f ca="1">INDEX(Vlookup!$A$1:$AF$1262,MATCH(Stata!$A939,Vlookup!$A:$A,0),MATCH(Stata!K$1,Vlookup!$1:$1,0))</f>
        <v>23.924700000000001</v>
      </c>
      <c r="L939">
        <f ca="1">INDEX(Vlookup!$A$1:$AF$1262,MATCH(Stata!$A939,Vlookup!$A:$A,0),MATCH(Stata!L$1,Vlookup!$1:$1,0))</f>
        <v>29.345400000000001</v>
      </c>
      <c r="M939">
        <f ca="1">INDEX(Vlookup!$A$1:$AF$1262,MATCH(Stata!$A939,Vlookup!$A:$A,0),MATCH(Stata!M$1,Vlookup!$1:$1,0))</f>
        <v>63.634</v>
      </c>
      <c r="N939">
        <f ca="1">INDEX(Vlookup!$A$1:$AF$1262,MATCH(Stata!$A939,Vlookup!$A:$A,0),MATCH(Stata!N$1,Vlookup!$1:$1,0))</f>
        <v>15.343299999999999</v>
      </c>
      <c r="O939" t="e">
        <f ca="1">INDEX(Vlookup!$A$1:$AF$1262,MATCH(Stata!$A939,Vlookup!$A:$A,0),MATCH(Stata!O$1,Vlookup!$1:$1,0))</f>
        <v>#N/A</v>
      </c>
      <c r="P939">
        <f ca="1">INDEX(Vlookup!$A$1:$AF$1262,MATCH(Stata!$A939,Vlookup!$A:$A,0),MATCH(Stata!P$1,Vlookup!$1:$1,0))</f>
        <v>44.561900000000001</v>
      </c>
      <c r="Q939">
        <f ca="1">INDEX(Vlookup!$A$1:$AF$1262,MATCH(Stata!$A939,Vlookup!$A:$A,0),MATCH(Stata!Q$1,Vlookup!$1:$1,0))</f>
        <v>24.995799999999999</v>
      </c>
      <c r="R939">
        <f ca="1">INDEX(Vlookup!$A$1:$AF$1262,MATCH(Stata!$A939,Vlookup!$A:$A,0),MATCH(Stata!R$1,Vlookup!$1:$1,0))</f>
        <v>35.971699999999998</v>
      </c>
      <c r="S939">
        <f ca="1">INDEX(Vlookup!$A$1:$AF$1262,MATCH(Stata!$A939,Vlookup!$A:$A,0),MATCH(Stata!S$1,Vlookup!$1:$1,0))</f>
        <v>17.864899999999999</v>
      </c>
      <c r="T939">
        <f ca="1">INDEX(Vlookup!$A$1:$AF$1262,MATCH(Stata!$A939,Vlookup!$A:$A,0),MATCH(Stata!T$1,Vlookup!$1:$1,0))</f>
        <v>114.1378</v>
      </c>
      <c r="U939">
        <f ca="1">INDEX(Vlookup!$A$1:$AF$1262,MATCH(Stata!$A939,Vlookup!$A:$A,0),MATCH(Stata!U$1,Vlookup!$1:$1,0))</f>
        <v>54.188499999999998</v>
      </c>
      <c r="V939">
        <f ca="1">INDEX(Vlookup!$A$1:$AF$1262,MATCH(Stata!$A939,Vlookup!$A:$A,0),MATCH(Stata!V$1,Vlookup!$1:$1,0))</f>
        <v>42.273499999999999</v>
      </c>
      <c r="W939">
        <f ca="1">INDEX(Vlookup!$A$1:$AF$1262,MATCH(Stata!$A939,Vlookup!$A:$A,0),MATCH(Stata!W$1,Vlookup!$1:$1,0))</f>
        <v>50.152099999999997</v>
      </c>
      <c r="X939">
        <f ca="1">INDEX(Vlookup!$A$1:$AF$1262,MATCH(Stata!$A939,Vlookup!$A:$A,0),MATCH(Stata!X$1,Vlookup!$1:$1,0))</f>
        <v>27.239599999999999</v>
      </c>
      <c r="Y939">
        <f ca="1">INDEX(Vlookup!$A$1:$AF$1262,MATCH(Stata!$A939,Vlookup!$A:$A,0),MATCH(Stata!Y$1,Vlookup!$1:$1,0))</f>
        <v>23.753900000000002</v>
      </c>
      <c r="Z939">
        <f ca="1">INDEX(Vlookup!$A$1:$AF$1262,MATCH(Stata!$A939,Vlookup!$A:$A,0),MATCH(Stata!Z$1,Vlookup!$1:$1,0))</f>
        <v>14.4229</v>
      </c>
      <c r="AA939">
        <f ca="1">INDEX(Vlookup!$A$1:$AF$1262,MATCH(Stata!$A939,Vlookup!$A:$A,0),MATCH(Stata!AA$1,Vlookup!$1:$1,0))</f>
        <v>51.232500000000002</v>
      </c>
      <c r="AB939">
        <f ca="1">INDEX(Vlookup!$A$1:$AF$1262,MATCH(Stata!$A939,Vlookup!$A:$A,0),MATCH(Stata!AB$1,Vlookup!$1:$1,0))</f>
        <v>57.994100000000003</v>
      </c>
      <c r="AC939">
        <f ca="1">INDEX(Vlookup!$A$1:$AF$1262,MATCH(Stata!$A939,Vlookup!$A:$A,0),MATCH(Stata!AC$1,Vlookup!$1:$1,0))</f>
        <v>23.0746</v>
      </c>
      <c r="AD939">
        <f ca="1">INDEX(Vlookup!$A$1:$AF$1262,MATCH(Stata!$A939,Vlookup!$A:$A,0),MATCH(Stata!AD$1,Vlookup!$1:$1,0))</f>
        <v>46.567999999999998</v>
      </c>
      <c r="AE939">
        <f ca="1">INDEX(Vlookup!$A$1:$AF$1262,MATCH(Stata!$A939,Vlookup!$A:$A,0),MATCH(Stata!AE$1,Vlookup!$1:$1,0))</f>
        <v>26.5976</v>
      </c>
      <c r="AF939">
        <f ca="1">INDEX(Vlookup!$A$1:$AF$1262,MATCH(Stata!$A939,Vlookup!$A:$A,0),MATCH(Stata!AF$1,Vlookup!$1:$1,0))</f>
        <v>1738.32</v>
      </c>
      <c r="AG939">
        <f ca="1">INDEX(Vlookup!$A$1:$AG$1262,MATCH(Stata!$A939,Vlookup!$A:$A,0),MATCH(Stata!AG$1,Vlookup!$1:$1,0))</f>
        <v>23.49</v>
      </c>
    </row>
    <row r="940" spans="1:33" hidden="1" x14ac:dyDescent="0.25">
      <c r="A940" s="1">
        <v>40080</v>
      </c>
      <c r="B940">
        <f ca="1">INDEX(Vlookup!$A$1:$AF$1262,MATCH(Stata!$A940,Vlookup!$A:$A,0),MATCH(Stata!B$1,Vlookup!$1:$1,0))</f>
        <v>68.126800000000003</v>
      </c>
      <c r="C940">
        <f ca="1">INDEX(Vlookup!$A$1:$AF$1262,MATCH(Stata!$A940,Vlookup!$A:$A,0),MATCH(Stata!C$1,Vlookup!$1:$1,0))</f>
        <v>13.063700000000001</v>
      </c>
      <c r="D940">
        <f ca="1">INDEX(Vlookup!$A$1:$AF$1262,MATCH(Stata!$A940,Vlookup!$A:$A,0),MATCH(Stata!D$1,Vlookup!$1:$1,0))</f>
        <v>14.4282</v>
      </c>
      <c r="E940">
        <f ca="1">INDEX(Vlookup!$A$1:$AF$1262,MATCH(Stata!$A940,Vlookup!$A:$A,0),MATCH(Stata!E$1,Vlookup!$1:$1,0))</f>
        <v>31.9863</v>
      </c>
      <c r="F940">
        <f ca="1">INDEX(Vlookup!$A$1:$AF$1262,MATCH(Stata!$A940,Vlookup!$A:$A,0),MATCH(Stata!F$1,Vlookup!$1:$1,0))</f>
        <v>37.697000000000003</v>
      </c>
      <c r="G940">
        <f ca="1">INDEX(Vlookup!$A$1:$AF$1262,MATCH(Stata!$A940,Vlookup!$A:$A,0),MATCH(Stata!G$1,Vlookup!$1:$1,0))</f>
        <v>22.111999999999998</v>
      </c>
      <c r="H940">
        <f ca="1">INDEX(Vlookup!$A$1:$AF$1262,MATCH(Stata!$A940,Vlookup!$A:$A,0),MATCH(Stata!H$1,Vlookup!$1:$1,0))</f>
        <v>47.738399999999999</v>
      </c>
      <c r="I940">
        <f ca="1">INDEX(Vlookup!$A$1:$AF$1262,MATCH(Stata!$A940,Vlookup!$A:$A,0),MATCH(Stata!I$1,Vlookup!$1:$1,0))</f>
        <v>47.970799999999997</v>
      </c>
      <c r="J940">
        <f ca="1">INDEX(Vlookup!$A$1:$AF$1262,MATCH(Stata!$A940,Vlookup!$A:$A,0),MATCH(Stata!J$1,Vlookup!$1:$1,0))</f>
        <v>44.206800000000001</v>
      </c>
      <c r="K940">
        <f ca="1">INDEX(Vlookup!$A$1:$AF$1262,MATCH(Stata!$A940,Vlookup!$A:$A,0),MATCH(Stata!K$1,Vlookup!$1:$1,0))</f>
        <v>23.8155</v>
      </c>
      <c r="L940">
        <f ca="1">INDEX(Vlookup!$A$1:$AF$1262,MATCH(Stata!$A940,Vlookup!$A:$A,0),MATCH(Stata!L$1,Vlookup!$1:$1,0))</f>
        <v>28.583600000000001</v>
      </c>
      <c r="M940">
        <f ca="1">INDEX(Vlookup!$A$1:$AF$1262,MATCH(Stata!$A940,Vlookup!$A:$A,0),MATCH(Stata!M$1,Vlookup!$1:$1,0))</f>
        <v>63.569400000000002</v>
      </c>
      <c r="N940">
        <f ca="1">INDEX(Vlookup!$A$1:$AF$1262,MATCH(Stata!$A940,Vlookup!$A:$A,0),MATCH(Stata!N$1,Vlookup!$1:$1,0))</f>
        <v>14.9642</v>
      </c>
      <c r="O940" t="e">
        <f ca="1">INDEX(Vlookup!$A$1:$AF$1262,MATCH(Stata!$A940,Vlookup!$A:$A,0),MATCH(Stata!O$1,Vlookup!$1:$1,0))</f>
        <v>#N/A</v>
      </c>
      <c r="P940">
        <f ca="1">INDEX(Vlookup!$A$1:$AF$1262,MATCH(Stata!$A940,Vlookup!$A:$A,0),MATCH(Stata!P$1,Vlookup!$1:$1,0))</f>
        <v>44.504899999999999</v>
      </c>
      <c r="Q940">
        <f ca="1">INDEX(Vlookup!$A$1:$AF$1262,MATCH(Stata!$A940,Vlookup!$A:$A,0),MATCH(Stata!Q$1,Vlookup!$1:$1,0))</f>
        <v>24.712499999999999</v>
      </c>
      <c r="R940">
        <f ca="1">INDEX(Vlookup!$A$1:$AF$1262,MATCH(Stata!$A940,Vlookup!$A:$A,0),MATCH(Stata!R$1,Vlookup!$1:$1,0))</f>
        <v>35.449300000000001</v>
      </c>
      <c r="S940">
        <f ca="1">INDEX(Vlookup!$A$1:$AF$1262,MATCH(Stata!$A940,Vlookup!$A:$A,0),MATCH(Stata!S$1,Vlookup!$1:$1,0))</f>
        <v>17.5593</v>
      </c>
      <c r="T940">
        <f ca="1">INDEX(Vlookup!$A$1:$AF$1262,MATCH(Stata!$A940,Vlookup!$A:$A,0),MATCH(Stata!T$1,Vlookup!$1:$1,0))</f>
        <v>114.2512</v>
      </c>
      <c r="U940">
        <f ca="1">INDEX(Vlookup!$A$1:$AF$1262,MATCH(Stata!$A940,Vlookup!$A:$A,0),MATCH(Stata!U$1,Vlookup!$1:$1,0))</f>
        <v>54.143900000000002</v>
      </c>
      <c r="V940">
        <f ca="1">INDEX(Vlookup!$A$1:$AF$1262,MATCH(Stata!$A940,Vlookup!$A:$A,0),MATCH(Stata!V$1,Vlookup!$1:$1,0))</f>
        <v>41.626199999999997</v>
      </c>
      <c r="W940">
        <f ca="1">INDEX(Vlookup!$A$1:$AF$1262,MATCH(Stata!$A940,Vlookup!$A:$A,0),MATCH(Stata!W$1,Vlookup!$1:$1,0))</f>
        <v>50.675899999999999</v>
      </c>
      <c r="X940">
        <f ca="1">INDEX(Vlookup!$A$1:$AF$1262,MATCH(Stata!$A940,Vlookup!$A:$A,0),MATCH(Stata!X$1,Vlookup!$1:$1,0))</f>
        <v>26.961400000000001</v>
      </c>
      <c r="Y940">
        <f ca="1">INDEX(Vlookup!$A$1:$AF$1262,MATCH(Stata!$A940,Vlookup!$A:$A,0),MATCH(Stata!Y$1,Vlookup!$1:$1,0))</f>
        <v>23.9664</v>
      </c>
      <c r="Z940">
        <f ca="1">INDEX(Vlookup!$A$1:$AF$1262,MATCH(Stata!$A940,Vlookup!$A:$A,0),MATCH(Stata!Z$1,Vlookup!$1:$1,0))</f>
        <v>14.431699999999999</v>
      </c>
      <c r="AA940">
        <f ca="1">INDEX(Vlookup!$A$1:$AF$1262,MATCH(Stata!$A940,Vlookup!$A:$A,0),MATCH(Stata!AA$1,Vlookup!$1:$1,0))</f>
        <v>51.7605</v>
      </c>
      <c r="AB940">
        <f ca="1">INDEX(Vlookup!$A$1:$AF$1262,MATCH(Stata!$A940,Vlookup!$A:$A,0),MATCH(Stata!AB$1,Vlookup!$1:$1,0))</f>
        <v>57.624299999999998</v>
      </c>
      <c r="AC940">
        <f ca="1">INDEX(Vlookup!$A$1:$AF$1262,MATCH(Stata!$A940,Vlookup!$A:$A,0),MATCH(Stata!AC$1,Vlookup!$1:$1,0))</f>
        <v>23.283100000000001</v>
      </c>
      <c r="AD940">
        <f ca="1">INDEX(Vlookup!$A$1:$AF$1262,MATCH(Stata!$A940,Vlookup!$A:$A,0),MATCH(Stata!AD$1,Vlookup!$1:$1,0))</f>
        <v>46.845199999999998</v>
      </c>
      <c r="AE940">
        <f ca="1">INDEX(Vlookup!$A$1:$AF$1262,MATCH(Stata!$A940,Vlookup!$A:$A,0),MATCH(Stata!AE$1,Vlookup!$1:$1,0))</f>
        <v>26.493400000000001</v>
      </c>
      <c r="AF940">
        <f ca="1">INDEX(Vlookup!$A$1:$AF$1262,MATCH(Stata!$A940,Vlookup!$A:$A,0),MATCH(Stata!AF$1,Vlookup!$1:$1,0))</f>
        <v>1722.02</v>
      </c>
      <c r="AG940">
        <f ca="1">INDEX(Vlookup!$A$1:$AG$1262,MATCH(Stata!$A940,Vlookup!$A:$A,0),MATCH(Stata!AG$1,Vlookup!$1:$1,0))</f>
        <v>24.95</v>
      </c>
    </row>
    <row r="941" spans="1:33" hidden="1" x14ac:dyDescent="0.25">
      <c r="A941" s="1">
        <v>40081</v>
      </c>
      <c r="B941">
        <f ca="1">INDEX(Vlookup!$A$1:$AF$1262,MATCH(Stata!$A941,Vlookup!$A:$A,0),MATCH(Stata!B$1,Vlookup!$1:$1,0))</f>
        <v>67.850999999999999</v>
      </c>
      <c r="C941">
        <f ca="1">INDEX(Vlookup!$A$1:$AF$1262,MATCH(Stata!$A941,Vlookup!$A:$A,0),MATCH(Stata!C$1,Vlookup!$1:$1,0))</f>
        <v>12.6479</v>
      </c>
      <c r="D941">
        <f ca="1">INDEX(Vlookup!$A$1:$AF$1262,MATCH(Stata!$A941,Vlookup!$A:$A,0),MATCH(Stata!D$1,Vlookup!$1:$1,0))</f>
        <v>14.4282</v>
      </c>
      <c r="E941">
        <f ca="1">INDEX(Vlookup!$A$1:$AF$1262,MATCH(Stata!$A941,Vlookup!$A:$A,0),MATCH(Stata!E$1,Vlookup!$1:$1,0))</f>
        <v>31.249300000000002</v>
      </c>
      <c r="F941">
        <f ca="1">INDEX(Vlookup!$A$1:$AF$1262,MATCH(Stata!$A941,Vlookup!$A:$A,0),MATCH(Stata!F$1,Vlookup!$1:$1,0))</f>
        <v>37.361899999999999</v>
      </c>
      <c r="G941">
        <f ca="1">INDEX(Vlookup!$A$1:$AF$1262,MATCH(Stata!$A941,Vlookup!$A:$A,0),MATCH(Stata!G$1,Vlookup!$1:$1,0))</f>
        <v>22.0547</v>
      </c>
      <c r="H941">
        <f ca="1">INDEX(Vlookup!$A$1:$AF$1262,MATCH(Stata!$A941,Vlookup!$A:$A,0),MATCH(Stata!H$1,Vlookup!$1:$1,0))</f>
        <v>47.489600000000003</v>
      </c>
      <c r="I941">
        <f ca="1">INDEX(Vlookup!$A$1:$AF$1262,MATCH(Stata!$A941,Vlookup!$A:$A,0),MATCH(Stata!I$1,Vlookup!$1:$1,0))</f>
        <v>47.369399999999999</v>
      </c>
      <c r="J941">
        <f ca="1">INDEX(Vlookup!$A$1:$AF$1262,MATCH(Stata!$A941,Vlookup!$A:$A,0),MATCH(Stata!J$1,Vlookup!$1:$1,0))</f>
        <v>43.707799999999999</v>
      </c>
      <c r="K941">
        <f ca="1">INDEX(Vlookup!$A$1:$AF$1262,MATCH(Stata!$A941,Vlookup!$A:$A,0),MATCH(Stata!K$1,Vlookup!$1:$1,0))</f>
        <v>24.1021</v>
      </c>
      <c r="L941">
        <f ca="1">INDEX(Vlookup!$A$1:$AF$1262,MATCH(Stata!$A941,Vlookup!$A:$A,0),MATCH(Stata!L$1,Vlookup!$1:$1,0))</f>
        <v>28.1142</v>
      </c>
      <c r="M941">
        <f ca="1">INDEX(Vlookup!$A$1:$AF$1262,MATCH(Stata!$A941,Vlookup!$A:$A,0),MATCH(Stata!M$1,Vlookup!$1:$1,0))</f>
        <v>63.357300000000002</v>
      </c>
      <c r="N941">
        <f ca="1">INDEX(Vlookup!$A$1:$AF$1262,MATCH(Stata!$A941,Vlookup!$A:$A,0),MATCH(Stata!N$1,Vlookup!$1:$1,0))</f>
        <v>14.774699999999999</v>
      </c>
      <c r="O941" t="e">
        <f ca="1">INDEX(Vlookup!$A$1:$AF$1262,MATCH(Stata!$A941,Vlookup!$A:$A,0),MATCH(Stata!O$1,Vlookup!$1:$1,0))</f>
        <v>#N/A</v>
      </c>
      <c r="P941">
        <f ca="1">INDEX(Vlookup!$A$1:$AF$1262,MATCH(Stata!$A941,Vlookup!$A:$A,0),MATCH(Stata!P$1,Vlookup!$1:$1,0))</f>
        <v>44.647399999999998</v>
      </c>
      <c r="Q941">
        <f ca="1">INDEX(Vlookup!$A$1:$AF$1262,MATCH(Stata!$A941,Vlookup!$A:$A,0),MATCH(Stata!Q$1,Vlookup!$1:$1,0))</f>
        <v>24.538799999999998</v>
      </c>
      <c r="R941">
        <f ca="1">INDEX(Vlookup!$A$1:$AF$1262,MATCH(Stata!$A941,Vlookup!$A:$A,0),MATCH(Stata!R$1,Vlookup!$1:$1,0))</f>
        <v>34.652000000000001</v>
      </c>
      <c r="S941">
        <f ca="1">INDEX(Vlookup!$A$1:$AF$1262,MATCH(Stata!$A941,Vlookup!$A:$A,0),MATCH(Stata!S$1,Vlookup!$1:$1,0))</f>
        <v>17.406500000000001</v>
      </c>
      <c r="T941">
        <f ca="1">INDEX(Vlookup!$A$1:$AF$1262,MATCH(Stata!$A941,Vlookup!$A:$A,0),MATCH(Stata!T$1,Vlookup!$1:$1,0))</f>
        <v>114.38339999999999</v>
      </c>
      <c r="U941">
        <f ca="1">INDEX(Vlookup!$A$1:$AF$1262,MATCH(Stata!$A941,Vlookup!$A:$A,0),MATCH(Stata!U$1,Vlookup!$1:$1,0))</f>
        <v>54.054699999999997</v>
      </c>
      <c r="V941">
        <f ca="1">INDEX(Vlookup!$A$1:$AF$1262,MATCH(Stata!$A941,Vlookup!$A:$A,0),MATCH(Stata!V$1,Vlookup!$1:$1,0))</f>
        <v>40.950699999999998</v>
      </c>
      <c r="W941">
        <f ca="1">INDEX(Vlookup!$A$1:$AF$1262,MATCH(Stata!$A941,Vlookup!$A:$A,0),MATCH(Stata!W$1,Vlookup!$1:$1,0))</f>
        <v>51.425400000000003</v>
      </c>
      <c r="X941">
        <f ca="1">INDEX(Vlookup!$A$1:$AF$1262,MATCH(Stata!$A941,Vlookup!$A:$A,0),MATCH(Stata!X$1,Vlookup!$1:$1,0))</f>
        <v>27.17</v>
      </c>
      <c r="Y941">
        <f ca="1">INDEX(Vlookup!$A$1:$AF$1262,MATCH(Stata!$A941,Vlookup!$A:$A,0),MATCH(Stata!Y$1,Vlookup!$1:$1,0))</f>
        <v>23.606100000000001</v>
      </c>
      <c r="Z941">
        <f ca="1">INDEX(Vlookup!$A$1:$AF$1262,MATCH(Stata!$A941,Vlookup!$A:$A,0),MATCH(Stata!Z$1,Vlookup!$1:$1,0))</f>
        <v>14.396599999999999</v>
      </c>
      <c r="AA941">
        <f ca="1">INDEX(Vlookup!$A$1:$AF$1262,MATCH(Stata!$A941,Vlookup!$A:$A,0),MATCH(Stata!AA$1,Vlookup!$1:$1,0))</f>
        <v>51.912700000000001</v>
      </c>
      <c r="AB941">
        <f ca="1">INDEX(Vlookup!$A$1:$AF$1262,MATCH(Stata!$A941,Vlookup!$A:$A,0),MATCH(Stata!AB$1,Vlookup!$1:$1,0))</f>
        <v>56.884900000000002</v>
      </c>
      <c r="AC941">
        <f ca="1">INDEX(Vlookup!$A$1:$AF$1262,MATCH(Stata!$A941,Vlookup!$A:$A,0),MATCH(Stata!AC$1,Vlookup!$1:$1,0))</f>
        <v>23.120899999999999</v>
      </c>
      <c r="AD941">
        <f ca="1">INDEX(Vlookup!$A$1:$AF$1262,MATCH(Stata!$A941,Vlookup!$A:$A,0),MATCH(Stata!AD$1,Vlookup!$1:$1,0))</f>
        <v>45.7087</v>
      </c>
      <c r="AE941">
        <f ca="1">INDEX(Vlookup!$A$1:$AF$1262,MATCH(Stata!$A941,Vlookup!$A:$A,0),MATCH(Stata!AE$1,Vlookup!$1:$1,0))</f>
        <v>26.161899999999999</v>
      </c>
      <c r="AF941">
        <f ca="1">INDEX(Vlookup!$A$1:$AF$1262,MATCH(Stata!$A941,Vlookup!$A:$A,0),MATCH(Stata!AF$1,Vlookup!$1:$1,0))</f>
        <v>1711.53</v>
      </c>
      <c r="AG941">
        <f ca="1">INDEX(Vlookup!$A$1:$AG$1262,MATCH(Stata!$A941,Vlookup!$A:$A,0),MATCH(Stata!AG$1,Vlookup!$1:$1,0))</f>
        <v>25.61</v>
      </c>
    </row>
    <row r="942" spans="1:33" hidden="1" x14ac:dyDescent="0.25">
      <c r="A942" s="1">
        <v>40084</v>
      </c>
      <c r="B942">
        <f ca="1">INDEX(Vlookup!$A$1:$AF$1262,MATCH(Stata!$A942,Vlookup!$A:$A,0),MATCH(Stata!B$1,Vlookup!$1:$1,0))</f>
        <v>68.963499999999996</v>
      </c>
      <c r="C942">
        <f ca="1">INDEX(Vlookup!$A$1:$AF$1262,MATCH(Stata!$A942,Vlookup!$A:$A,0),MATCH(Stata!C$1,Vlookup!$1:$1,0))</f>
        <v>12.9864</v>
      </c>
      <c r="D942">
        <f ca="1">INDEX(Vlookup!$A$1:$AF$1262,MATCH(Stata!$A942,Vlookup!$A:$A,0),MATCH(Stata!D$1,Vlookup!$1:$1,0))</f>
        <v>14.5684</v>
      </c>
      <c r="E942">
        <f ca="1">INDEX(Vlookup!$A$1:$AF$1262,MATCH(Stata!$A942,Vlookup!$A:$A,0),MATCH(Stata!E$1,Vlookup!$1:$1,0))</f>
        <v>32.515500000000003</v>
      </c>
      <c r="F942">
        <f ca="1">INDEX(Vlookup!$A$1:$AF$1262,MATCH(Stata!$A942,Vlookup!$A:$A,0),MATCH(Stata!F$1,Vlookup!$1:$1,0))</f>
        <v>38.652000000000001</v>
      </c>
      <c r="G942">
        <f ca="1">INDEX(Vlookup!$A$1:$AF$1262,MATCH(Stata!$A942,Vlookup!$A:$A,0),MATCH(Stata!G$1,Vlookup!$1:$1,0))</f>
        <v>22.4392</v>
      </c>
      <c r="H942">
        <f ca="1">INDEX(Vlookup!$A$1:$AF$1262,MATCH(Stata!$A942,Vlookup!$A:$A,0),MATCH(Stata!H$1,Vlookup!$1:$1,0))</f>
        <v>48.918300000000002</v>
      </c>
      <c r="I942">
        <f ca="1">INDEX(Vlookup!$A$1:$AF$1262,MATCH(Stata!$A942,Vlookup!$A:$A,0),MATCH(Stata!I$1,Vlookup!$1:$1,0))</f>
        <v>48.2761</v>
      </c>
      <c r="J942">
        <f ca="1">INDEX(Vlookup!$A$1:$AF$1262,MATCH(Stata!$A942,Vlookup!$A:$A,0),MATCH(Stata!J$1,Vlookup!$1:$1,0))</f>
        <v>45.6038</v>
      </c>
      <c r="K942">
        <f ca="1">INDEX(Vlookup!$A$1:$AF$1262,MATCH(Stata!$A942,Vlookup!$A:$A,0),MATCH(Stata!K$1,Vlookup!$1:$1,0))</f>
        <v>24.174900000000001</v>
      </c>
      <c r="L942">
        <f ca="1">INDEX(Vlookup!$A$1:$AF$1262,MATCH(Stata!$A942,Vlookup!$A:$A,0),MATCH(Stata!L$1,Vlookup!$1:$1,0))</f>
        <v>28.9468</v>
      </c>
      <c r="M942">
        <f ca="1">INDEX(Vlookup!$A$1:$AF$1262,MATCH(Stata!$A942,Vlookup!$A:$A,0),MATCH(Stata!M$1,Vlookup!$1:$1,0))</f>
        <v>64.178100000000001</v>
      </c>
      <c r="N942">
        <f ca="1">INDEX(Vlookup!$A$1:$AF$1262,MATCH(Stata!$A942,Vlookup!$A:$A,0),MATCH(Stata!N$1,Vlookup!$1:$1,0))</f>
        <v>15.1267</v>
      </c>
      <c r="O942" t="e">
        <f ca="1">INDEX(Vlookup!$A$1:$AF$1262,MATCH(Stata!$A942,Vlookup!$A:$A,0),MATCH(Stata!O$1,Vlookup!$1:$1,0))</f>
        <v>#N/A</v>
      </c>
      <c r="P942">
        <f ca="1">INDEX(Vlookup!$A$1:$AF$1262,MATCH(Stata!$A942,Vlookup!$A:$A,0),MATCH(Stata!P$1,Vlookup!$1:$1,0))</f>
        <v>45.463999999999999</v>
      </c>
      <c r="Q942">
        <f ca="1">INDEX(Vlookup!$A$1:$AF$1262,MATCH(Stata!$A942,Vlookup!$A:$A,0),MATCH(Stata!Q$1,Vlookup!$1:$1,0))</f>
        <v>24.913499999999999</v>
      </c>
      <c r="R942">
        <f ca="1">INDEX(Vlookup!$A$1:$AF$1262,MATCH(Stata!$A942,Vlookup!$A:$A,0),MATCH(Stata!R$1,Vlookup!$1:$1,0))</f>
        <v>34.221200000000003</v>
      </c>
      <c r="S942">
        <f ca="1">INDEX(Vlookup!$A$1:$AF$1262,MATCH(Stata!$A942,Vlookup!$A:$A,0),MATCH(Stata!S$1,Vlookup!$1:$1,0))</f>
        <v>17.739000000000001</v>
      </c>
      <c r="T942">
        <f ca="1">INDEX(Vlookup!$A$1:$AF$1262,MATCH(Stata!$A942,Vlookup!$A:$A,0),MATCH(Stata!T$1,Vlookup!$1:$1,0))</f>
        <v>112.7302</v>
      </c>
      <c r="U942">
        <f ca="1">INDEX(Vlookup!$A$1:$AF$1262,MATCH(Stata!$A942,Vlookup!$A:$A,0),MATCH(Stata!U$1,Vlookup!$1:$1,0))</f>
        <v>54.634300000000003</v>
      </c>
      <c r="V942">
        <f ca="1">INDEX(Vlookup!$A$1:$AF$1262,MATCH(Stata!$A942,Vlookup!$A:$A,0),MATCH(Stata!V$1,Vlookup!$1:$1,0))</f>
        <v>42.038899999999998</v>
      </c>
      <c r="W942">
        <f ca="1">INDEX(Vlookup!$A$1:$AF$1262,MATCH(Stata!$A942,Vlookup!$A:$A,0),MATCH(Stata!W$1,Vlookup!$1:$1,0))</f>
        <v>51.624000000000002</v>
      </c>
      <c r="X942">
        <f ca="1">INDEX(Vlookup!$A$1:$AF$1262,MATCH(Stata!$A942,Vlookup!$A:$A,0),MATCH(Stata!X$1,Vlookup!$1:$1,0))</f>
        <v>27.848199999999999</v>
      </c>
      <c r="Y942">
        <f ca="1">INDEX(Vlookup!$A$1:$AF$1262,MATCH(Stata!$A942,Vlookup!$A:$A,0),MATCH(Stata!Y$1,Vlookup!$1:$1,0))</f>
        <v>23.864799999999999</v>
      </c>
      <c r="Z942">
        <f ca="1">INDEX(Vlookup!$A$1:$AF$1262,MATCH(Stata!$A942,Vlookup!$A:$A,0),MATCH(Stata!Z$1,Vlookup!$1:$1,0))</f>
        <v>14.5458</v>
      </c>
      <c r="AA942">
        <f ca="1">INDEX(Vlookup!$A$1:$AF$1262,MATCH(Stata!$A942,Vlookup!$A:$A,0),MATCH(Stata!AA$1,Vlookup!$1:$1,0))</f>
        <v>52.046900000000001</v>
      </c>
      <c r="AB942">
        <f ca="1">INDEX(Vlookup!$A$1:$AF$1262,MATCH(Stata!$A942,Vlookup!$A:$A,0),MATCH(Stata!AB$1,Vlookup!$1:$1,0))</f>
        <v>56.9773</v>
      </c>
      <c r="AC942">
        <f ca="1">INDEX(Vlookup!$A$1:$AF$1262,MATCH(Stata!$A942,Vlookup!$A:$A,0),MATCH(Stata!AC$1,Vlookup!$1:$1,0))</f>
        <v>23.4375</v>
      </c>
      <c r="AD942">
        <f ca="1">INDEX(Vlookup!$A$1:$AF$1262,MATCH(Stata!$A942,Vlookup!$A:$A,0),MATCH(Stata!AD$1,Vlookup!$1:$1,0))</f>
        <v>45.736400000000003</v>
      </c>
      <c r="AE942">
        <f ca="1">INDEX(Vlookup!$A$1:$AF$1262,MATCH(Stata!$A942,Vlookup!$A:$A,0),MATCH(Stata!AE$1,Vlookup!$1:$1,0))</f>
        <v>26.739699999999999</v>
      </c>
      <c r="AF942">
        <f ca="1">INDEX(Vlookup!$A$1:$AF$1262,MATCH(Stata!$A942,Vlookup!$A:$A,0),MATCH(Stata!AF$1,Vlookup!$1:$1,0))</f>
        <v>1742.32</v>
      </c>
      <c r="AG942">
        <f ca="1">INDEX(Vlookup!$A$1:$AG$1262,MATCH(Stata!$A942,Vlookup!$A:$A,0),MATCH(Stata!AG$1,Vlookup!$1:$1,0))</f>
        <v>24.88</v>
      </c>
    </row>
    <row r="943" spans="1:33" hidden="1" x14ac:dyDescent="0.25">
      <c r="A943" s="1">
        <v>40085</v>
      </c>
      <c r="B943">
        <f ca="1">INDEX(Vlookup!$A$1:$AF$1262,MATCH(Stata!$A943,Vlookup!$A:$A,0),MATCH(Stata!B$1,Vlookup!$1:$1,0))</f>
        <v>67.979699999999994</v>
      </c>
      <c r="C943">
        <f ca="1">INDEX(Vlookup!$A$1:$AF$1262,MATCH(Stata!$A943,Vlookup!$A:$A,0),MATCH(Stata!C$1,Vlookup!$1:$1,0))</f>
        <v>12.8703</v>
      </c>
      <c r="D943">
        <f ca="1">INDEX(Vlookup!$A$1:$AF$1262,MATCH(Stata!$A943,Vlookup!$A:$A,0),MATCH(Stata!D$1,Vlookup!$1:$1,0))</f>
        <v>14.757999999999999</v>
      </c>
      <c r="E943">
        <f ca="1">INDEX(Vlookup!$A$1:$AF$1262,MATCH(Stata!$A943,Vlookup!$A:$A,0),MATCH(Stata!E$1,Vlookup!$1:$1,0))</f>
        <v>32.118600000000001</v>
      </c>
      <c r="F943">
        <f ca="1">INDEX(Vlookup!$A$1:$AF$1262,MATCH(Stata!$A943,Vlookup!$A:$A,0),MATCH(Stata!F$1,Vlookup!$1:$1,0))</f>
        <v>37.881300000000003</v>
      </c>
      <c r="G943">
        <f ca="1">INDEX(Vlookup!$A$1:$AF$1262,MATCH(Stata!$A943,Vlookup!$A:$A,0),MATCH(Stata!G$1,Vlookup!$1:$1,0))</f>
        <v>22.251000000000001</v>
      </c>
      <c r="H943">
        <f ca="1">INDEX(Vlookup!$A$1:$AF$1262,MATCH(Stata!$A943,Vlookup!$A:$A,0),MATCH(Stata!H$1,Vlookup!$1:$1,0))</f>
        <v>50.347099999999998</v>
      </c>
      <c r="I943">
        <f ca="1">INDEX(Vlookup!$A$1:$AF$1262,MATCH(Stata!$A943,Vlookup!$A:$A,0),MATCH(Stata!I$1,Vlookup!$1:$1,0))</f>
        <v>47.7395</v>
      </c>
      <c r="J943">
        <f ca="1">INDEX(Vlookup!$A$1:$AF$1262,MATCH(Stata!$A943,Vlookup!$A:$A,0),MATCH(Stata!J$1,Vlookup!$1:$1,0))</f>
        <v>46.9011</v>
      </c>
      <c r="K943">
        <f ca="1">INDEX(Vlookup!$A$1:$AF$1262,MATCH(Stata!$A943,Vlookup!$A:$A,0),MATCH(Stata!K$1,Vlookup!$1:$1,0))</f>
        <v>24.256799999999998</v>
      </c>
      <c r="L943">
        <f ca="1">INDEX(Vlookup!$A$1:$AF$1262,MATCH(Stata!$A943,Vlookup!$A:$A,0),MATCH(Stata!L$1,Vlookup!$1:$1,0))</f>
        <v>28.805099999999999</v>
      </c>
      <c r="M943">
        <f ca="1">INDEX(Vlookup!$A$1:$AF$1262,MATCH(Stata!$A943,Vlookup!$A:$A,0),MATCH(Stata!M$1,Vlookup!$1:$1,0))</f>
        <v>63.698500000000003</v>
      </c>
      <c r="N943">
        <f ca="1">INDEX(Vlookup!$A$1:$AF$1262,MATCH(Stata!$A943,Vlookup!$A:$A,0),MATCH(Stata!N$1,Vlookup!$1:$1,0))</f>
        <v>15.0815</v>
      </c>
      <c r="O943" t="e">
        <f ca="1">INDEX(Vlookup!$A$1:$AF$1262,MATCH(Stata!$A943,Vlookup!$A:$A,0),MATCH(Stata!O$1,Vlookup!$1:$1,0))</f>
        <v>#N/A</v>
      </c>
      <c r="P943">
        <f ca="1">INDEX(Vlookup!$A$1:$AF$1262,MATCH(Stata!$A943,Vlookup!$A:$A,0),MATCH(Stata!P$1,Vlookup!$1:$1,0))</f>
        <v>45.046199999999999</v>
      </c>
      <c r="Q943">
        <f ca="1">INDEX(Vlookup!$A$1:$AF$1262,MATCH(Stata!$A943,Vlookup!$A:$A,0),MATCH(Stata!Q$1,Vlookup!$1:$1,0))</f>
        <v>24.520600000000002</v>
      </c>
      <c r="R943">
        <f ca="1">INDEX(Vlookup!$A$1:$AF$1262,MATCH(Stata!$A943,Vlookup!$A:$A,0),MATCH(Stata!R$1,Vlookup!$1:$1,0))</f>
        <v>34.1387</v>
      </c>
      <c r="S943">
        <f ca="1">INDEX(Vlookup!$A$1:$AF$1262,MATCH(Stata!$A943,Vlookup!$A:$A,0),MATCH(Stata!S$1,Vlookup!$1:$1,0))</f>
        <v>17.505400000000002</v>
      </c>
      <c r="T943">
        <f ca="1">INDEX(Vlookup!$A$1:$AF$1262,MATCH(Stata!$A943,Vlookup!$A:$A,0),MATCH(Stata!T$1,Vlookup!$1:$1,0))</f>
        <v>112.239</v>
      </c>
      <c r="U943">
        <f ca="1">INDEX(Vlookup!$A$1:$AF$1262,MATCH(Stata!$A943,Vlookup!$A:$A,0),MATCH(Stata!U$1,Vlookup!$1:$1,0))</f>
        <v>54.331099999999999</v>
      </c>
      <c r="V943">
        <f ca="1">INDEX(Vlookup!$A$1:$AF$1262,MATCH(Stata!$A943,Vlookup!$A:$A,0),MATCH(Stata!V$1,Vlookup!$1:$1,0))</f>
        <v>42.104599999999998</v>
      </c>
      <c r="W943">
        <f ca="1">INDEX(Vlookup!$A$1:$AF$1262,MATCH(Stata!$A943,Vlookup!$A:$A,0),MATCH(Stata!W$1,Vlookup!$1:$1,0))</f>
        <v>51.624000000000002</v>
      </c>
      <c r="X943">
        <f ca="1">INDEX(Vlookup!$A$1:$AF$1262,MATCH(Stata!$A943,Vlookup!$A:$A,0),MATCH(Stata!X$1,Vlookup!$1:$1,0))</f>
        <v>27.691700000000001</v>
      </c>
      <c r="Y943">
        <f ca="1">INDEX(Vlookup!$A$1:$AF$1262,MATCH(Stata!$A943,Vlookup!$A:$A,0),MATCH(Stata!Y$1,Vlookup!$1:$1,0))</f>
        <v>23.790900000000001</v>
      </c>
      <c r="Z943">
        <f ca="1">INDEX(Vlookup!$A$1:$AF$1262,MATCH(Stata!$A943,Vlookup!$A:$A,0),MATCH(Stata!Z$1,Vlookup!$1:$1,0))</f>
        <v>14.721399999999999</v>
      </c>
      <c r="AA943">
        <f ca="1">INDEX(Vlookup!$A$1:$AF$1262,MATCH(Stata!$A943,Vlookup!$A:$A,0),MATCH(Stata!AA$1,Vlookup!$1:$1,0))</f>
        <v>51.8232</v>
      </c>
      <c r="AB943">
        <f ca="1">INDEX(Vlookup!$A$1:$AF$1262,MATCH(Stata!$A943,Vlookup!$A:$A,0),MATCH(Stata!AB$1,Vlookup!$1:$1,0))</f>
        <v>56.6723</v>
      </c>
      <c r="AC943">
        <f ca="1">INDEX(Vlookup!$A$1:$AF$1262,MATCH(Stata!$A943,Vlookup!$A:$A,0),MATCH(Stata!AC$1,Vlookup!$1:$1,0))</f>
        <v>23.290800000000001</v>
      </c>
      <c r="AD943">
        <f ca="1">INDEX(Vlookup!$A$1:$AF$1262,MATCH(Stata!$A943,Vlookup!$A:$A,0),MATCH(Stata!AD$1,Vlookup!$1:$1,0))</f>
        <v>45.486899999999999</v>
      </c>
      <c r="AE943">
        <f ca="1">INDEX(Vlookup!$A$1:$AF$1262,MATCH(Stata!$A943,Vlookup!$A:$A,0),MATCH(Stata!AE$1,Vlookup!$1:$1,0))</f>
        <v>26.465</v>
      </c>
      <c r="AF943">
        <f ca="1">INDEX(Vlookup!$A$1:$AF$1262,MATCH(Stata!$A943,Vlookup!$A:$A,0),MATCH(Stata!AF$1,Vlookup!$1:$1,0))</f>
        <v>1738.48</v>
      </c>
      <c r="AG943">
        <f ca="1">INDEX(Vlookup!$A$1:$AG$1262,MATCH(Stata!$A943,Vlookup!$A:$A,0),MATCH(Stata!AG$1,Vlookup!$1:$1,0))</f>
        <v>25.19</v>
      </c>
    </row>
    <row r="944" spans="1:33" hidden="1" x14ac:dyDescent="0.25">
      <c r="A944" s="1">
        <v>40086</v>
      </c>
      <c r="B944">
        <f ca="1">INDEX(Vlookup!$A$1:$AF$1262,MATCH(Stata!$A944,Vlookup!$A:$A,0),MATCH(Stata!B$1,Vlookup!$1:$1,0))</f>
        <v>67.850999999999999</v>
      </c>
      <c r="C944">
        <f ca="1">INDEX(Vlookup!$A$1:$AF$1262,MATCH(Stata!$A944,Vlookup!$A:$A,0),MATCH(Stata!C$1,Vlookup!$1:$1,0))</f>
        <v>12.6866</v>
      </c>
      <c r="D944">
        <f ca="1">INDEX(Vlookup!$A$1:$AF$1262,MATCH(Stata!$A944,Vlookup!$A:$A,0),MATCH(Stata!D$1,Vlookup!$1:$1,0))</f>
        <v>14.6838</v>
      </c>
      <c r="E944">
        <f ca="1">INDEX(Vlookup!$A$1:$AF$1262,MATCH(Stata!$A944,Vlookup!$A:$A,0),MATCH(Stata!E$1,Vlookup!$1:$1,0))</f>
        <v>32.204099999999997</v>
      </c>
      <c r="F944">
        <f ca="1">INDEX(Vlookup!$A$1:$AF$1262,MATCH(Stata!$A944,Vlookup!$A:$A,0),MATCH(Stata!F$1,Vlookup!$1:$1,0))</f>
        <v>36.9514</v>
      </c>
      <c r="G944">
        <f ca="1">INDEX(Vlookup!$A$1:$AF$1262,MATCH(Stata!$A944,Vlookup!$A:$A,0),MATCH(Stata!G$1,Vlookup!$1:$1,0))</f>
        <v>22.095600000000001</v>
      </c>
      <c r="H944">
        <f ca="1">INDEX(Vlookup!$A$1:$AF$1262,MATCH(Stata!$A944,Vlookup!$A:$A,0),MATCH(Stata!H$1,Vlookup!$1:$1,0))</f>
        <v>49.913800000000002</v>
      </c>
      <c r="I944">
        <f ca="1">INDEX(Vlookup!$A$1:$AF$1262,MATCH(Stata!$A944,Vlookup!$A:$A,0),MATCH(Stata!I$1,Vlookup!$1:$1,0))</f>
        <v>47.489699999999999</v>
      </c>
      <c r="J944">
        <f ca="1">INDEX(Vlookup!$A$1:$AF$1262,MATCH(Stata!$A944,Vlookup!$A:$A,0),MATCH(Stata!J$1,Vlookup!$1:$1,0))</f>
        <v>48.298099999999998</v>
      </c>
      <c r="K944">
        <f ca="1">INDEX(Vlookup!$A$1:$AF$1262,MATCH(Stata!$A944,Vlookup!$A:$A,0),MATCH(Stata!K$1,Vlookup!$1:$1,0))</f>
        <v>24.4343</v>
      </c>
      <c r="L944">
        <f ca="1">INDEX(Vlookup!$A$1:$AF$1262,MATCH(Stata!$A944,Vlookup!$A:$A,0),MATCH(Stata!L$1,Vlookup!$1:$1,0))</f>
        <v>28.468499999999999</v>
      </c>
      <c r="M944">
        <f ca="1">INDEX(Vlookup!$A$1:$AF$1262,MATCH(Stata!$A944,Vlookup!$A:$A,0),MATCH(Stata!M$1,Vlookup!$1:$1,0))</f>
        <v>63.274299999999997</v>
      </c>
      <c r="N944">
        <f ca="1">INDEX(Vlookup!$A$1:$AF$1262,MATCH(Stata!$A944,Vlookup!$A:$A,0),MATCH(Stata!N$1,Vlookup!$1:$1,0))</f>
        <v>14.819800000000001</v>
      </c>
      <c r="O944" t="e">
        <f ca="1">INDEX(Vlookup!$A$1:$AF$1262,MATCH(Stata!$A944,Vlookup!$A:$A,0),MATCH(Stata!O$1,Vlookup!$1:$1,0))</f>
        <v>#N/A</v>
      </c>
      <c r="P944">
        <f ca="1">INDEX(Vlookup!$A$1:$AF$1262,MATCH(Stata!$A944,Vlookup!$A:$A,0),MATCH(Stata!P$1,Vlookup!$1:$1,0))</f>
        <v>44.827800000000003</v>
      </c>
      <c r="Q944">
        <f ca="1">INDEX(Vlookup!$A$1:$AF$1262,MATCH(Stata!$A944,Vlookup!$A:$A,0),MATCH(Stata!Q$1,Vlookup!$1:$1,0))</f>
        <v>24.346900000000002</v>
      </c>
      <c r="R944">
        <f ca="1">INDEX(Vlookup!$A$1:$AF$1262,MATCH(Stata!$A944,Vlookup!$A:$A,0),MATCH(Stata!R$1,Vlookup!$1:$1,0))</f>
        <v>34.0471</v>
      </c>
      <c r="S944">
        <f ca="1">INDEX(Vlookup!$A$1:$AF$1262,MATCH(Stata!$A944,Vlookup!$A:$A,0),MATCH(Stata!S$1,Vlookup!$1:$1,0))</f>
        <v>17.586300000000001</v>
      </c>
      <c r="T944">
        <f ca="1">INDEX(Vlookup!$A$1:$AF$1262,MATCH(Stata!$A944,Vlookup!$A:$A,0),MATCH(Stata!T$1,Vlookup!$1:$1,0))</f>
        <v>112.99469999999999</v>
      </c>
      <c r="U944">
        <f ca="1">INDEX(Vlookup!$A$1:$AF$1262,MATCH(Stata!$A944,Vlookup!$A:$A,0),MATCH(Stata!U$1,Vlookup!$1:$1,0))</f>
        <v>54.295499999999997</v>
      </c>
      <c r="V944">
        <f ca="1">INDEX(Vlookup!$A$1:$AF$1262,MATCH(Stata!$A944,Vlookup!$A:$A,0),MATCH(Stata!V$1,Vlookup!$1:$1,0))</f>
        <v>41.110199999999999</v>
      </c>
      <c r="W944">
        <f ca="1">INDEX(Vlookup!$A$1:$AF$1262,MATCH(Stata!$A944,Vlookup!$A:$A,0),MATCH(Stata!W$1,Vlookup!$1:$1,0))</f>
        <v>51.533700000000003</v>
      </c>
      <c r="X944">
        <f ca="1">INDEX(Vlookup!$A$1:$AF$1262,MATCH(Stata!$A944,Vlookup!$A:$A,0),MATCH(Stata!X$1,Vlookup!$1:$1,0))</f>
        <v>27.500399999999999</v>
      </c>
      <c r="Y944">
        <f ca="1">INDEX(Vlookup!$A$1:$AF$1262,MATCH(Stata!$A944,Vlookup!$A:$A,0),MATCH(Stata!Y$1,Vlookup!$1:$1,0))</f>
        <v>23.763200000000001</v>
      </c>
      <c r="Z944">
        <f ca="1">INDEX(Vlookup!$A$1:$AF$1262,MATCH(Stata!$A944,Vlookup!$A:$A,0),MATCH(Stata!Z$1,Vlookup!$1:$1,0))</f>
        <v>14.5282</v>
      </c>
      <c r="AA944">
        <f ca="1">INDEX(Vlookup!$A$1:$AF$1262,MATCH(Stata!$A944,Vlookup!$A:$A,0),MATCH(Stata!AA$1,Vlookup!$1:$1,0))</f>
        <v>51.832099999999997</v>
      </c>
      <c r="AB944">
        <f ca="1">INDEX(Vlookup!$A$1:$AF$1262,MATCH(Stata!$A944,Vlookup!$A:$A,0),MATCH(Stata!AB$1,Vlookup!$1:$1,0))</f>
        <v>56.320999999999998</v>
      </c>
      <c r="AC944">
        <f ca="1">INDEX(Vlookup!$A$1:$AF$1262,MATCH(Stata!$A944,Vlookup!$A:$A,0),MATCH(Stata!AC$1,Vlookup!$1:$1,0))</f>
        <v>23.375800000000002</v>
      </c>
      <c r="AD944">
        <f ca="1">INDEX(Vlookup!$A$1:$AF$1262,MATCH(Stata!$A944,Vlookup!$A:$A,0),MATCH(Stata!AD$1,Vlookup!$1:$1,0))</f>
        <v>45.357599999999998</v>
      </c>
      <c r="AE944">
        <f ca="1">INDEX(Vlookup!$A$1:$AF$1262,MATCH(Stata!$A944,Vlookup!$A:$A,0),MATCH(Stata!AE$1,Vlookup!$1:$1,0))</f>
        <v>26.010300000000001</v>
      </c>
      <c r="AF944">
        <f ca="1">INDEX(Vlookup!$A$1:$AF$1262,MATCH(Stata!$A944,Vlookup!$A:$A,0),MATCH(Stata!AF$1,Vlookup!$1:$1,0))</f>
        <v>1732.86</v>
      </c>
      <c r="AG944">
        <f ca="1">INDEX(Vlookup!$A$1:$AG$1262,MATCH(Stata!$A944,Vlookup!$A:$A,0),MATCH(Stata!AG$1,Vlookup!$1:$1,0))</f>
        <v>25.61</v>
      </c>
    </row>
    <row r="945" spans="1:33" hidden="1" x14ac:dyDescent="0.25">
      <c r="A945" s="1">
        <v>40087</v>
      </c>
      <c r="B945">
        <f ca="1">INDEX(Vlookup!$A$1:$AF$1262,MATCH(Stata!$A945,Vlookup!$A:$A,0),MATCH(Stata!B$1,Vlookup!$1:$1,0))</f>
        <v>66.701800000000006</v>
      </c>
      <c r="C945">
        <f ca="1">INDEX(Vlookup!$A$1:$AF$1262,MATCH(Stata!$A945,Vlookup!$A:$A,0),MATCH(Stata!C$1,Vlookup!$1:$1,0))</f>
        <v>12.4932</v>
      </c>
      <c r="D945">
        <f ca="1">INDEX(Vlookup!$A$1:$AF$1262,MATCH(Stata!$A945,Vlookup!$A:$A,0),MATCH(Stata!D$1,Vlookup!$1:$1,0))</f>
        <v>14.4612</v>
      </c>
      <c r="E945">
        <f ca="1">INDEX(Vlookup!$A$1:$AF$1262,MATCH(Stata!$A945,Vlookup!$A:$A,0),MATCH(Stata!E$1,Vlookup!$1:$1,0))</f>
        <v>30.836200000000002</v>
      </c>
      <c r="F945">
        <f ca="1">INDEX(Vlookup!$A$1:$AF$1262,MATCH(Stata!$A945,Vlookup!$A:$A,0),MATCH(Stata!F$1,Vlookup!$1:$1,0))</f>
        <v>34.2624</v>
      </c>
      <c r="G945">
        <f ca="1">INDEX(Vlookup!$A$1:$AF$1262,MATCH(Stata!$A945,Vlookup!$A:$A,0),MATCH(Stata!G$1,Vlookup!$1:$1,0))</f>
        <v>21.7684</v>
      </c>
      <c r="H945">
        <f ca="1">INDEX(Vlookup!$A$1:$AF$1262,MATCH(Stata!$A945,Vlookup!$A:$A,0),MATCH(Stata!H$1,Vlookup!$1:$1,0))</f>
        <v>48.0334</v>
      </c>
      <c r="I945">
        <f ca="1">INDEX(Vlookup!$A$1:$AF$1262,MATCH(Stata!$A945,Vlookup!$A:$A,0),MATCH(Stata!I$1,Vlookup!$1:$1,0))</f>
        <v>45.750300000000003</v>
      </c>
      <c r="J945">
        <f ca="1">INDEX(Vlookup!$A$1:$AF$1262,MATCH(Stata!$A945,Vlookup!$A:$A,0),MATCH(Stata!J$1,Vlookup!$1:$1,0))</f>
        <v>45.204700000000003</v>
      </c>
      <c r="K945">
        <f ca="1">INDEX(Vlookup!$A$1:$AF$1262,MATCH(Stata!$A945,Vlookup!$A:$A,0),MATCH(Stata!K$1,Vlookup!$1:$1,0))</f>
        <v>24.170400000000001</v>
      </c>
      <c r="L945">
        <f ca="1">INDEX(Vlookup!$A$1:$AF$1262,MATCH(Stata!$A945,Vlookup!$A:$A,0),MATCH(Stata!L$1,Vlookup!$1:$1,0))</f>
        <v>27.104399999999998</v>
      </c>
      <c r="M945">
        <f ca="1">INDEX(Vlookup!$A$1:$AF$1262,MATCH(Stata!$A945,Vlookup!$A:$A,0),MATCH(Stata!M$1,Vlookup!$1:$1,0))</f>
        <v>62.038499999999999</v>
      </c>
      <c r="N945">
        <f ca="1">INDEX(Vlookup!$A$1:$AF$1262,MATCH(Stata!$A945,Vlookup!$A:$A,0),MATCH(Stata!N$1,Vlookup!$1:$1,0))</f>
        <v>14.4137</v>
      </c>
      <c r="O945" t="e">
        <f ca="1">INDEX(Vlookup!$A$1:$AF$1262,MATCH(Stata!$A945,Vlookup!$A:$A,0),MATCH(Stata!O$1,Vlookup!$1:$1,0))</f>
        <v>#N/A</v>
      </c>
      <c r="P945">
        <f ca="1">INDEX(Vlookup!$A$1:$AF$1262,MATCH(Stata!$A945,Vlookup!$A:$A,0),MATCH(Stata!P$1,Vlookup!$1:$1,0))</f>
        <v>43.640799999999999</v>
      </c>
      <c r="Q945">
        <f ca="1">INDEX(Vlookup!$A$1:$AF$1262,MATCH(Stata!$A945,Vlookup!$A:$A,0),MATCH(Stata!Q$1,Vlookup!$1:$1,0))</f>
        <v>24.054500000000001</v>
      </c>
      <c r="R945">
        <f ca="1">INDEX(Vlookup!$A$1:$AF$1262,MATCH(Stata!$A945,Vlookup!$A:$A,0),MATCH(Stata!R$1,Vlookup!$1:$1,0))</f>
        <v>33.359699999999997</v>
      </c>
      <c r="S945">
        <f ca="1">INDEX(Vlookup!$A$1:$AF$1262,MATCH(Stata!$A945,Vlookup!$A:$A,0),MATCH(Stata!S$1,Vlookup!$1:$1,0))</f>
        <v>16.984200000000001</v>
      </c>
      <c r="T945">
        <f ca="1">INDEX(Vlookup!$A$1:$AF$1262,MATCH(Stata!$A945,Vlookup!$A:$A,0),MATCH(Stata!T$1,Vlookup!$1:$1,0))</f>
        <v>111.3793</v>
      </c>
      <c r="U945">
        <f ca="1">INDEX(Vlookup!$A$1:$AF$1262,MATCH(Stata!$A945,Vlookup!$A:$A,0),MATCH(Stata!U$1,Vlookup!$1:$1,0))</f>
        <v>53.3324</v>
      </c>
      <c r="V945">
        <f ca="1">INDEX(Vlookup!$A$1:$AF$1262,MATCH(Stata!$A945,Vlookup!$A:$A,0),MATCH(Stata!V$1,Vlookup!$1:$1,0))</f>
        <v>38.811700000000002</v>
      </c>
      <c r="W945">
        <f ca="1">INDEX(Vlookup!$A$1:$AF$1262,MATCH(Stata!$A945,Vlookup!$A:$A,0),MATCH(Stata!W$1,Vlookup!$1:$1,0))</f>
        <v>51.235700000000001</v>
      </c>
      <c r="X945">
        <f ca="1">INDEX(Vlookup!$A$1:$AF$1262,MATCH(Stata!$A945,Vlookup!$A:$A,0),MATCH(Stata!X$1,Vlookup!$1:$1,0))</f>
        <v>27.109200000000001</v>
      </c>
      <c r="Y945">
        <f ca="1">INDEX(Vlookup!$A$1:$AF$1262,MATCH(Stata!$A945,Vlookup!$A:$A,0),MATCH(Stata!Y$1,Vlookup!$1:$1,0))</f>
        <v>22.987100000000002</v>
      </c>
      <c r="Z945">
        <f ca="1">INDEX(Vlookup!$A$1:$AF$1262,MATCH(Stata!$A945,Vlookup!$A:$A,0),MATCH(Stata!Z$1,Vlookup!$1:$1,0))</f>
        <v>14.317600000000001</v>
      </c>
      <c r="AA945">
        <f ca="1">INDEX(Vlookup!$A$1:$AF$1262,MATCH(Stata!$A945,Vlookup!$A:$A,0),MATCH(Stata!AA$1,Vlookup!$1:$1,0))</f>
        <v>50.668799999999997</v>
      </c>
      <c r="AB945">
        <f ca="1">INDEX(Vlookup!$A$1:$AF$1262,MATCH(Stata!$A945,Vlookup!$A:$A,0),MATCH(Stata!AB$1,Vlookup!$1:$1,0))</f>
        <v>55.452100000000002</v>
      </c>
      <c r="AC945">
        <f ca="1">INDEX(Vlookup!$A$1:$AF$1262,MATCH(Stata!$A945,Vlookup!$A:$A,0),MATCH(Stata!AC$1,Vlookup!$1:$1,0))</f>
        <v>23.175000000000001</v>
      </c>
      <c r="AD945">
        <f ca="1">INDEX(Vlookup!$A$1:$AF$1262,MATCH(Stata!$A945,Vlookup!$A:$A,0),MATCH(Stata!AD$1,Vlookup!$1:$1,0))</f>
        <v>45.2744</v>
      </c>
      <c r="AE945">
        <f ca="1">INDEX(Vlookup!$A$1:$AF$1262,MATCH(Stata!$A945,Vlookup!$A:$A,0),MATCH(Stata!AE$1,Vlookup!$1:$1,0))</f>
        <v>25.915600000000001</v>
      </c>
      <c r="AF945">
        <f ca="1">INDEX(Vlookup!$A$1:$AF$1262,MATCH(Stata!$A945,Vlookup!$A:$A,0),MATCH(Stata!AF$1,Vlookup!$1:$1,0))</f>
        <v>1688.24</v>
      </c>
      <c r="AG945">
        <f ca="1">INDEX(Vlookup!$A$1:$AG$1262,MATCH(Stata!$A945,Vlookup!$A:$A,0),MATCH(Stata!AG$1,Vlookup!$1:$1,0))</f>
        <v>28.27</v>
      </c>
    </row>
    <row r="946" spans="1:33" hidden="1" x14ac:dyDescent="0.25">
      <c r="A946" s="1">
        <v>40088</v>
      </c>
      <c r="B946">
        <f ca="1">INDEX(Vlookup!$A$1:$AF$1262,MATCH(Stata!$A946,Vlookup!$A:$A,0),MATCH(Stata!B$1,Vlookup!$1:$1,0))</f>
        <v>66.131699999999995</v>
      </c>
      <c r="C946">
        <f ca="1">INDEX(Vlookup!$A$1:$AF$1262,MATCH(Stata!$A946,Vlookup!$A:$A,0),MATCH(Stata!C$1,Vlookup!$1:$1,0))</f>
        <v>12.3965</v>
      </c>
      <c r="D946">
        <f ca="1">INDEX(Vlookup!$A$1:$AF$1262,MATCH(Stata!$A946,Vlookup!$A:$A,0),MATCH(Stata!D$1,Vlookup!$1:$1,0))</f>
        <v>14.403499999999999</v>
      </c>
      <c r="E946">
        <f ca="1">INDEX(Vlookup!$A$1:$AF$1262,MATCH(Stata!$A946,Vlookup!$A:$A,0),MATCH(Stata!E$1,Vlookup!$1:$1,0))</f>
        <v>30.864699999999999</v>
      </c>
      <c r="F946">
        <f ca="1">INDEX(Vlookup!$A$1:$AF$1262,MATCH(Stata!$A946,Vlookup!$A:$A,0),MATCH(Stata!F$1,Vlookup!$1:$1,0))</f>
        <v>36.0886</v>
      </c>
      <c r="G946">
        <f ca="1">INDEX(Vlookup!$A$1:$AF$1262,MATCH(Stata!$A946,Vlookup!$A:$A,0),MATCH(Stata!G$1,Vlookup!$1:$1,0))</f>
        <v>21.694800000000001</v>
      </c>
      <c r="H946">
        <f ca="1">INDEX(Vlookup!$A$1:$AF$1262,MATCH(Stata!$A946,Vlookup!$A:$A,0),MATCH(Stata!H$1,Vlookup!$1:$1,0))</f>
        <v>47.378999999999998</v>
      </c>
      <c r="I946">
        <f ca="1">INDEX(Vlookup!$A$1:$AF$1262,MATCH(Stata!$A946,Vlookup!$A:$A,0),MATCH(Stata!I$1,Vlookup!$1:$1,0))</f>
        <v>45.176699999999997</v>
      </c>
      <c r="J946">
        <f ca="1">INDEX(Vlookup!$A$1:$AF$1262,MATCH(Stata!$A946,Vlookup!$A:$A,0),MATCH(Stata!J$1,Vlookup!$1:$1,0))</f>
        <v>45.104900000000001</v>
      </c>
      <c r="K946">
        <f ca="1">INDEX(Vlookup!$A$1:$AF$1262,MATCH(Stata!$A946,Vlookup!$A:$A,0),MATCH(Stata!K$1,Vlookup!$1:$1,0))</f>
        <v>24.511700000000001</v>
      </c>
      <c r="L946">
        <f ca="1">INDEX(Vlookup!$A$1:$AF$1262,MATCH(Stata!$A946,Vlookup!$A:$A,0),MATCH(Stata!L$1,Vlookup!$1:$1,0))</f>
        <v>27.051300000000001</v>
      </c>
      <c r="M946">
        <f ca="1">INDEX(Vlookup!$A$1:$AF$1262,MATCH(Stata!$A946,Vlookup!$A:$A,0),MATCH(Stata!M$1,Vlookup!$1:$1,0))</f>
        <v>61.402200000000001</v>
      </c>
      <c r="N946">
        <f ca="1">INDEX(Vlookup!$A$1:$AF$1262,MATCH(Stata!$A946,Vlookup!$A:$A,0),MATCH(Stata!N$1,Vlookup!$1:$1,0))</f>
        <v>13.863099999999999</v>
      </c>
      <c r="O946" t="e">
        <f ca="1">INDEX(Vlookup!$A$1:$AF$1262,MATCH(Stata!$A946,Vlookup!$A:$A,0),MATCH(Stata!O$1,Vlookup!$1:$1,0))</f>
        <v>#N/A</v>
      </c>
      <c r="P946">
        <f ca="1">INDEX(Vlookup!$A$1:$AF$1262,MATCH(Stata!$A946,Vlookup!$A:$A,0),MATCH(Stata!P$1,Vlookup!$1:$1,0))</f>
        <v>42.995199999999997</v>
      </c>
      <c r="Q946">
        <f ca="1">INDEX(Vlookup!$A$1:$AF$1262,MATCH(Stata!$A946,Vlookup!$A:$A,0),MATCH(Stata!Q$1,Vlookup!$1:$1,0))</f>
        <v>23.789400000000001</v>
      </c>
      <c r="R946">
        <f ca="1">INDEX(Vlookup!$A$1:$AF$1262,MATCH(Stata!$A946,Vlookup!$A:$A,0),MATCH(Stata!R$1,Vlookup!$1:$1,0))</f>
        <v>32.6265</v>
      </c>
      <c r="S946">
        <f ca="1">INDEX(Vlookup!$A$1:$AF$1262,MATCH(Stata!$A946,Vlookup!$A:$A,0),MATCH(Stata!S$1,Vlookup!$1:$1,0))</f>
        <v>17.0471</v>
      </c>
      <c r="T946">
        <f ca="1">INDEX(Vlookup!$A$1:$AF$1262,MATCH(Stata!$A946,Vlookup!$A:$A,0),MATCH(Stata!T$1,Vlookup!$1:$1,0))</f>
        <v>112.4374</v>
      </c>
      <c r="U946">
        <f ca="1">INDEX(Vlookup!$A$1:$AF$1262,MATCH(Stata!$A946,Vlookup!$A:$A,0),MATCH(Stata!U$1,Vlookup!$1:$1,0))</f>
        <v>53.261099999999999</v>
      </c>
      <c r="V946">
        <f ca="1">INDEX(Vlookup!$A$1:$AF$1262,MATCH(Stata!$A946,Vlookup!$A:$A,0),MATCH(Stata!V$1,Vlookup!$1:$1,0))</f>
        <v>39.318899999999999</v>
      </c>
      <c r="W946">
        <f ca="1">INDEX(Vlookup!$A$1:$AF$1262,MATCH(Stata!$A946,Vlookup!$A:$A,0),MATCH(Stata!W$1,Vlookup!$1:$1,0))</f>
        <v>51.208599999999997</v>
      </c>
      <c r="X946">
        <f ca="1">INDEX(Vlookup!$A$1:$AF$1262,MATCH(Stata!$A946,Vlookup!$A:$A,0),MATCH(Stata!X$1,Vlookup!$1:$1,0))</f>
        <v>27.517800000000001</v>
      </c>
      <c r="Y946">
        <f ca="1">INDEX(Vlookup!$A$1:$AF$1262,MATCH(Stata!$A946,Vlookup!$A:$A,0),MATCH(Stata!Y$1,Vlookup!$1:$1,0))</f>
        <v>23.061</v>
      </c>
      <c r="Z946">
        <f ca="1">INDEX(Vlookup!$A$1:$AF$1262,MATCH(Stata!$A946,Vlookup!$A:$A,0),MATCH(Stata!Z$1,Vlookup!$1:$1,0))</f>
        <v>14.177099999999999</v>
      </c>
      <c r="AA946">
        <f ca="1">INDEX(Vlookup!$A$1:$AF$1262,MATCH(Stata!$A946,Vlookup!$A:$A,0),MATCH(Stata!AA$1,Vlookup!$1:$1,0))</f>
        <v>50.7851</v>
      </c>
      <c r="AB946">
        <f ca="1">INDEX(Vlookup!$A$1:$AF$1262,MATCH(Stata!$A946,Vlookup!$A:$A,0),MATCH(Stata!AB$1,Vlookup!$1:$1,0))</f>
        <v>55.119300000000003</v>
      </c>
      <c r="AC946">
        <f ca="1">INDEX(Vlookup!$A$1:$AF$1262,MATCH(Stata!$A946,Vlookup!$A:$A,0),MATCH(Stata!AC$1,Vlookup!$1:$1,0))</f>
        <v>23.0823</v>
      </c>
      <c r="AD946">
        <f ca="1">INDEX(Vlookup!$A$1:$AF$1262,MATCH(Stata!$A946,Vlookup!$A:$A,0),MATCH(Stata!AD$1,Vlookup!$1:$1,0))</f>
        <v>45.348300000000002</v>
      </c>
      <c r="AE946">
        <f ca="1">INDEX(Vlookup!$A$1:$AF$1262,MATCH(Stata!$A946,Vlookup!$A:$A,0),MATCH(Stata!AE$1,Vlookup!$1:$1,0))</f>
        <v>25.773499999999999</v>
      </c>
      <c r="AF946">
        <f ca="1">INDEX(Vlookup!$A$1:$AF$1262,MATCH(Stata!$A946,Vlookup!$A:$A,0),MATCH(Stata!AF$1,Vlookup!$1:$1,0))</f>
        <v>1680.7</v>
      </c>
      <c r="AG946">
        <f ca="1">INDEX(Vlookup!$A$1:$AG$1262,MATCH(Stata!$A946,Vlookup!$A:$A,0),MATCH(Stata!AG$1,Vlookup!$1:$1,0))</f>
        <v>28.68</v>
      </c>
    </row>
    <row r="947" spans="1:33" hidden="1" x14ac:dyDescent="0.25">
      <c r="A947" s="1">
        <v>40091</v>
      </c>
      <c r="B947">
        <f ca="1">INDEX(Vlookup!$A$1:$AF$1262,MATCH(Stata!$A947,Vlookup!$A:$A,0),MATCH(Stata!B$1,Vlookup!$1:$1,0))</f>
        <v>67.133899999999997</v>
      </c>
      <c r="C947">
        <f ca="1">INDEX(Vlookup!$A$1:$AF$1262,MATCH(Stata!$A947,Vlookup!$A:$A,0),MATCH(Stata!C$1,Vlookup!$1:$1,0))</f>
        <v>12.976699999999999</v>
      </c>
      <c r="D947">
        <f ca="1">INDEX(Vlookup!$A$1:$AF$1262,MATCH(Stata!$A947,Vlookup!$A:$A,0),MATCH(Stata!D$1,Vlookup!$1:$1,0))</f>
        <v>14.5436</v>
      </c>
      <c r="E947">
        <f ca="1">INDEX(Vlookup!$A$1:$AF$1262,MATCH(Stata!$A947,Vlookup!$A:$A,0),MATCH(Stata!E$1,Vlookup!$1:$1,0))</f>
        <v>31.5581</v>
      </c>
      <c r="F947">
        <f ca="1">INDEX(Vlookup!$A$1:$AF$1262,MATCH(Stata!$A947,Vlookup!$A:$A,0),MATCH(Stata!F$1,Vlookup!$1:$1,0))</f>
        <v>35.812100000000001</v>
      </c>
      <c r="G947">
        <f ca="1">INDEX(Vlookup!$A$1:$AF$1262,MATCH(Stata!$A947,Vlookup!$A:$A,0),MATCH(Stata!G$1,Vlookup!$1:$1,0))</f>
        <v>21.891100000000002</v>
      </c>
      <c r="H947">
        <f ca="1">INDEX(Vlookup!$A$1:$AF$1262,MATCH(Stata!$A947,Vlookup!$A:$A,0),MATCH(Stata!H$1,Vlookup!$1:$1,0))</f>
        <v>48.190100000000001</v>
      </c>
      <c r="I947">
        <f ca="1">INDEX(Vlookup!$A$1:$AF$1262,MATCH(Stata!$A947,Vlookup!$A:$A,0),MATCH(Stata!I$1,Vlookup!$1:$1,0))</f>
        <v>46.953099999999999</v>
      </c>
      <c r="J947">
        <f ca="1">INDEX(Vlookup!$A$1:$AF$1262,MATCH(Stata!$A947,Vlookup!$A:$A,0),MATCH(Stata!J$1,Vlookup!$1:$1,0))</f>
        <v>46.601700000000001</v>
      </c>
      <c r="K947">
        <f ca="1">INDEX(Vlookup!$A$1:$AF$1262,MATCH(Stata!$A947,Vlookup!$A:$A,0),MATCH(Stata!K$1,Vlookup!$1:$1,0))</f>
        <v>24.479800000000001</v>
      </c>
      <c r="L947">
        <f ca="1">INDEX(Vlookup!$A$1:$AF$1262,MATCH(Stata!$A947,Vlookup!$A:$A,0),MATCH(Stata!L$1,Vlookup!$1:$1,0))</f>
        <v>27.7776</v>
      </c>
      <c r="M947">
        <f ca="1">INDEX(Vlookup!$A$1:$AF$1262,MATCH(Stata!$A947,Vlookup!$A:$A,0),MATCH(Stata!M$1,Vlookup!$1:$1,0))</f>
        <v>62.324399999999997</v>
      </c>
      <c r="N947">
        <f ca="1">INDEX(Vlookup!$A$1:$AF$1262,MATCH(Stata!$A947,Vlookup!$A:$A,0),MATCH(Stata!N$1,Vlookup!$1:$1,0))</f>
        <v>14.2873</v>
      </c>
      <c r="O947" t="e">
        <f ca="1">INDEX(Vlookup!$A$1:$AF$1262,MATCH(Stata!$A947,Vlookup!$A:$A,0),MATCH(Stata!O$1,Vlookup!$1:$1,0))</f>
        <v>#N/A</v>
      </c>
      <c r="P947">
        <f ca="1">INDEX(Vlookup!$A$1:$AF$1262,MATCH(Stata!$A947,Vlookup!$A:$A,0),MATCH(Stata!P$1,Vlookup!$1:$1,0))</f>
        <v>43.7453</v>
      </c>
      <c r="Q947">
        <f ca="1">INDEX(Vlookup!$A$1:$AF$1262,MATCH(Stata!$A947,Vlookup!$A:$A,0),MATCH(Stata!Q$1,Vlookup!$1:$1,0))</f>
        <v>23.899100000000001</v>
      </c>
      <c r="R947">
        <f ca="1">INDEX(Vlookup!$A$1:$AF$1262,MATCH(Stata!$A947,Vlookup!$A:$A,0),MATCH(Stata!R$1,Vlookup!$1:$1,0))</f>
        <v>33.194800000000001</v>
      </c>
      <c r="S947">
        <f ca="1">INDEX(Vlookup!$A$1:$AF$1262,MATCH(Stata!$A947,Vlookup!$A:$A,0),MATCH(Stata!S$1,Vlookup!$1:$1,0))</f>
        <v>17.163900000000002</v>
      </c>
      <c r="T947">
        <f ca="1">INDEX(Vlookup!$A$1:$AF$1262,MATCH(Stata!$A947,Vlookup!$A:$A,0),MATCH(Stata!T$1,Vlookup!$1:$1,0))</f>
        <v>113.127</v>
      </c>
      <c r="U947">
        <f ca="1">INDEX(Vlookup!$A$1:$AF$1262,MATCH(Stata!$A947,Vlookup!$A:$A,0),MATCH(Stata!U$1,Vlookup!$1:$1,0))</f>
        <v>53.3414</v>
      </c>
      <c r="V947">
        <f ca="1">INDEX(Vlookup!$A$1:$AF$1262,MATCH(Stata!$A947,Vlookup!$A:$A,0),MATCH(Stata!V$1,Vlookup!$1:$1,0))</f>
        <v>41.141100000000002</v>
      </c>
      <c r="W947">
        <f ca="1">INDEX(Vlookup!$A$1:$AF$1262,MATCH(Stata!$A947,Vlookup!$A:$A,0),MATCH(Stata!W$1,Vlookup!$1:$1,0))</f>
        <v>51.118299999999998</v>
      </c>
      <c r="X947">
        <f ca="1">INDEX(Vlookup!$A$1:$AF$1262,MATCH(Stata!$A947,Vlookup!$A:$A,0),MATCH(Stata!X$1,Vlookup!$1:$1,0))</f>
        <v>27.6221</v>
      </c>
      <c r="Y947">
        <f ca="1">INDEX(Vlookup!$A$1:$AF$1262,MATCH(Stata!$A947,Vlookup!$A:$A,0),MATCH(Stata!Y$1,Vlookup!$1:$1,0))</f>
        <v>22.7653</v>
      </c>
      <c r="Z947">
        <f ca="1">INDEX(Vlookup!$A$1:$AF$1262,MATCH(Stata!$A947,Vlookup!$A:$A,0),MATCH(Stata!Z$1,Vlookup!$1:$1,0))</f>
        <v>14.396599999999999</v>
      </c>
      <c r="AA947">
        <f ca="1">INDEX(Vlookup!$A$1:$AF$1262,MATCH(Stata!$A947,Vlookup!$A:$A,0),MATCH(Stata!AA$1,Vlookup!$1:$1,0))</f>
        <v>50.722499999999997</v>
      </c>
      <c r="AB947">
        <f ca="1">INDEX(Vlookup!$A$1:$AF$1262,MATCH(Stata!$A947,Vlookup!$A:$A,0),MATCH(Stata!AB$1,Vlookup!$1:$1,0))</f>
        <v>55.858800000000002</v>
      </c>
      <c r="AC947">
        <f ca="1">INDEX(Vlookup!$A$1:$AF$1262,MATCH(Stata!$A947,Vlookup!$A:$A,0),MATCH(Stata!AC$1,Vlookup!$1:$1,0))</f>
        <v>23.136399999999998</v>
      </c>
      <c r="AD947">
        <f ca="1">INDEX(Vlookup!$A$1:$AF$1262,MATCH(Stata!$A947,Vlookup!$A:$A,0),MATCH(Stata!AD$1,Vlookup!$1:$1,0))</f>
        <v>45.329900000000002</v>
      </c>
      <c r="AE947">
        <f ca="1">INDEX(Vlookup!$A$1:$AF$1262,MATCH(Stata!$A947,Vlookup!$A:$A,0),MATCH(Stata!AE$1,Vlookup!$1:$1,0))</f>
        <v>26.209199999999999</v>
      </c>
      <c r="AF947">
        <f ca="1">INDEX(Vlookup!$A$1:$AF$1262,MATCH(Stata!$A947,Vlookup!$A:$A,0),MATCH(Stata!AF$1,Vlookup!$1:$1,0))</f>
        <v>1705.73</v>
      </c>
      <c r="AG947">
        <f ca="1">INDEX(Vlookup!$A$1:$AG$1262,MATCH(Stata!$A947,Vlookup!$A:$A,0),MATCH(Stata!AG$1,Vlookup!$1:$1,0))</f>
        <v>26.84</v>
      </c>
    </row>
    <row r="948" spans="1:33" hidden="1" x14ac:dyDescent="0.25">
      <c r="A948" s="1">
        <v>40092</v>
      </c>
      <c r="B948">
        <f ca="1">INDEX(Vlookup!$A$1:$AF$1262,MATCH(Stata!$A948,Vlookup!$A:$A,0),MATCH(Stata!B$1,Vlookup!$1:$1,0))</f>
        <v>67.970500000000001</v>
      </c>
      <c r="C948">
        <f ca="1">INDEX(Vlookup!$A$1:$AF$1262,MATCH(Stata!$A948,Vlookup!$A:$A,0),MATCH(Stata!C$1,Vlookup!$1:$1,0))</f>
        <v>13.4312</v>
      </c>
      <c r="D948">
        <f ca="1">INDEX(Vlookup!$A$1:$AF$1262,MATCH(Stata!$A948,Vlookup!$A:$A,0),MATCH(Stata!D$1,Vlookup!$1:$1,0))</f>
        <v>14.6838</v>
      </c>
      <c r="E948">
        <f ca="1">INDEX(Vlookup!$A$1:$AF$1262,MATCH(Stata!$A948,Vlookup!$A:$A,0),MATCH(Stata!E$1,Vlookup!$1:$1,0))</f>
        <v>31.8431</v>
      </c>
      <c r="F948">
        <f ca="1">INDEX(Vlookup!$A$1:$AF$1262,MATCH(Stata!$A948,Vlookup!$A:$A,0),MATCH(Stata!F$1,Vlookup!$1:$1,0))</f>
        <v>37.554600000000001</v>
      </c>
      <c r="G948">
        <f ca="1">INDEX(Vlookup!$A$1:$AF$1262,MATCH(Stata!$A948,Vlookup!$A:$A,0),MATCH(Stata!G$1,Vlookup!$1:$1,0))</f>
        <v>22.210100000000001</v>
      </c>
      <c r="H948">
        <f ca="1">INDEX(Vlookup!$A$1:$AF$1262,MATCH(Stata!$A948,Vlookup!$A:$A,0),MATCH(Stata!H$1,Vlookup!$1:$1,0))</f>
        <v>48.199300000000001</v>
      </c>
      <c r="I948">
        <f ca="1">INDEX(Vlookup!$A$1:$AF$1262,MATCH(Stata!$A948,Vlookup!$A:$A,0),MATCH(Stata!I$1,Vlookup!$1:$1,0))</f>
        <v>47.832000000000001</v>
      </c>
      <c r="J948">
        <f ca="1">INDEX(Vlookup!$A$1:$AF$1262,MATCH(Stata!$A948,Vlookup!$A:$A,0),MATCH(Stata!J$1,Vlookup!$1:$1,0))</f>
        <v>46.601700000000001</v>
      </c>
      <c r="K948">
        <f ca="1">INDEX(Vlookup!$A$1:$AF$1262,MATCH(Stata!$A948,Vlookup!$A:$A,0),MATCH(Stata!K$1,Vlookup!$1:$1,0))</f>
        <v>24.7164</v>
      </c>
      <c r="L948">
        <f ca="1">INDEX(Vlookup!$A$1:$AF$1262,MATCH(Stata!$A948,Vlookup!$A:$A,0),MATCH(Stata!L$1,Vlookup!$1:$1,0))</f>
        <v>28.247</v>
      </c>
      <c r="M948">
        <f ca="1">INDEX(Vlookup!$A$1:$AF$1262,MATCH(Stata!$A948,Vlookup!$A:$A,0),MATCH(Stata!M$1,Vlookup!$1:$1,0))</f>
        <v>63.320399999999999</v>
      </c>
      <c r="N948">
        <f ca="1">INDEX(Vlookup!$A$1:$AF$1262,MATCH(Stata!$A948,Vlookup!$A:$A,0),MATCH(Stata!N$1,Vlookup!$1:$1,0))</f>
        <v>14.5129</v>
      </c>
      <c r="O948" t="e">
        <f ca="1">INDEX(Vlookup!$A$1:$AF$1262,MATCH(Stata!$A948,Vlookup!$A:$A,0),MATCH(Stata!O$1,Vlookup!$1:$1,0))</f>
        <v>#N/A</v>
      </c>
      <c r="P948">
        <f ca="1">INDEX(Vlookup!$A$1:$AF$1262,MATCH(Stata!$A948,Vlookup!$A:$A,0),MATCH(Stata!P$1,Vlookup!$1:$1,0))</f>
        <v>44.637900000000002</v>
      </c>
      <c r="Q948">
        <f ca="1">INDEX(Vlookup!$A$1:$AF$1262,MATCH(Stata!$A948,Vlookup!$A:$A,0),MATCH(Stata!Q$1,Vlookup!$1:$1,0))</f>
        <v>24.027000000000001</v>
      </c>
      <c r="R948">
        <f ca="1">INDEX(Vlookup!$A$1:$AF$1262,MATCH(Stata!$A948,Vlookup!$A:$A,0),MATCH(Stata!R$1,Vlookup!$1:$1,0))</f>
        <v>33.542999999999999</v>
      </c>
      <c r="S948">
        <f ca="1">INDEX(Vlookup!$A$1:$AF$1262,MATCH(Stata!$A948,Vlookup!$A:$A,0),MATCH(Stata!S$1,Vlookup!$1:$1,0))</f>
        <v>17.6402</v>
      </c>
      <c r="T948">
        <f ca="1">INDEX(Vlookup!$A$1:$AF$1262,MATCH(Stata!$A948,Vlookup!$A:$A,0),MATCH(Stata!T$1,Vlookup!$1:$1,0))</f>
        <v>114.63849999999999</v>
      </c>
      <c r="U948">
        <f ca="1">INDEX(Vlookup!$A$1:$AF$1262,MATCH(Stata!$A948,Vlookup!$A:$A,0),MATCH(Stata!U$1,Vlookup!$1:$1,0))</f>
        <v>53.7605</v>
      </c>
      <c r="V948">
        <f ca="1">INDEX(Vlookup!$A$1:$AF$1262,MATCH(Stata!$A948,Vlookup!$A:$A,0),MATCH(Stata!V$1,Vlookup!$1:$1,0))</f>
        <v>42.183700000000002</v>
      </c>
      <c r="W948">
        <f ca="1">INDEX(Vlookup!$A$1:$AF$1262,MATCH(Stata!$A948,Vlookup!$A:$A,0),MATCH(Stata!W$1,Vlookup!$1:$1,0))</f>
        <v>51.867800000000003</v>
      </c>
      <c r="X948">
        <f ca="1">INDEX(Vlookup!$A$1:$AF$1262,MATCH(Stata!$A948,Vlookup!$A:$A,0),MATCH(Stata!X$1,Vlookup!$1:$1,0))</f>
        <v>28.265499999999999</v>
      </c>
      <c r="Y948">
        <f ca="1">INDEX(Vlookup!$A$1:$AF$1262,MATCH(Stata!$A948,Vlookup!$A:$A,0),MATCH(Stata!Y$1,Vlookup!$1:$1,0))</f>
        <v>23.1996</v>
      </c>
      <c r="Z948">
        <f ca="1">INDEX(Vlookup!$A$1:$AF$1262,MATCH(Stata!$A948,Vlookup!$A:$A,0),MATCH(Stata!Z$1,Vlookup!$1:$1,0))</f>
        <v>14.7301</v>
      </c>
      <c r="AA948">
        <f ca="1">INDEX(Vlookup!$A$1:$AF$1262,MATCH(Stata!$A948,Vlookup!$A:$A,0),MATCH(Stata!AA$1,Vlookup!$1:$1,0))</f>
        <v>51.035699999999999</v>
      </c>
      <c r="AB948">
        <f ca="1">INDEX(Vlookup!$A$1:$AF$1262,MATCH(Stata!$A948,Vlookup!$A:$A,0),MATCH(Stata!AB$1,Vlookup!$1:$1,0))</f>
        <v>56.8386</v>
      </c>
      <c r="AC948">
        <f ca="1">INDEX(Vlookup!$A$1:$AF$1262,MATCH(Stata!$A948,Vlookup!$A:$A,0),MATCH(Stata!AC$1,Vlookup!$1:$1,0))</f>
        <v>23.298500000000001</v>
      </c>
      <c r="AD948">
        <f ca="1">INDEX(Vlookup!$A$1:$AF$1262,MATCH(Stata!$A948,Vlookup!$A:$A,0),MATCH(Stata!AD$1,Vlookup!$1:$1,0))</f>
        <v>45.7179</v>
      </c>
      <c r="AE948">
        <f ca="1">INDEX(Vlookup!$A$1:$AF$1262,MATCH(Stata!$A948,Vlookup!$A:$A,0),MATCH(Stata!AE$1,Vlookup!$1:$1,0))</f>
        <v>26.692299999999999</v>
      </c>
      <c r="AF948">
        <f ca="1">INDEX(Vlookup!$A$1:$AF$1262,MATCH(Stata!$A948,Vlookup!$A:$A,0),MATCH(Stata!AF$1,Vlookup!$1:$1,0))</f>
        <v>1729.14</v>
      </c>
      <c r="AG948">
        <f ca="1">INDEX(Vlookup!$A$1:$AG$1262,MATCH(Stata!$A948,Vlookup!$A:$A,0),MATCH(Stata!AG$1,Vlookup!$1:$1,0))</f>
        <v>25.7</v>
      </c>
    </row>
    <row r="949" spans="1:33" hidden="1" x14ac:dyDescent="0.25">
      <c r="A949" s="1">
        <v>40093</v>
      </c>
      <c r="B949">
        <f ca="1">INDEX(Vlookup!$A$1:$AF$1262,MATCH(Stata!$A949,Vlookup!$A:$A,0),MATCH(Stata!B$1,Vlookup!$1:$1,0))</f>
        <v>67.244200000000006</v>
      </c>
      <c r="C949">
        <f ca="1">INDEX(Vlookup!$A$1:$AF$1262,MATCH(Stata!$A949,Vlookup!$A:$A,0),MATCH(Stata!C$1,Vlookup!$1:$1,0))</f>
        <v>13.7309</v>
      </c>
      <c r="D949">
        <f ca="1">INDEX(Vlookup!$A$1:$AF$1262,MATCH(Stata!$A949,Vlookup!$A:$A,0),MATCH(Stata!D$1,Vlookup!$1:$1,0))</f>
        <v>14.617800000000001</v>
      </c>
      <c r="E949">
        <f ca="1">INDEX(Vlookup!$A$1:$AF$1262,MATCH(Stata!$A949,Vlookup!$A:$A,0),MATCH(Stata!E$1,Vlookup!$1:$1,0))</f>
        <v>32.2896</v>
      </c>
      <c r="F949">
        <f ca="1">INDEX(Vlookup!$A$1:$AF$1262,MATCH(Stata!$A949,Vlookup!$A:$A,0),MATCH(Stata!F$1,Vlookup!$1:$1,0))</f>
        <v>38.450899999999997</v>
      </c>
      <c r="G949">
        <f ca="1">INDEX(Vlookup!$A$1:$AF$1262,MATCH(Stata!$A949,Vlookup!$A:$A,0),MATCH(Stata!G$1,Vlookup!$1:$1,0))</f>
        <v>21.745000000000001</v>
      </c>
      <c r="H949">
        <f ca="1">INDEX(Vlookup!$A$1:$AF$1262,MATCH(Stata!$A949,Vlookup!$A:$A,0),MATCH(Stata!H$1,Vlookup!$1:$1,0))</f>
        <v>47.738399999999999</v>
      </c>
      <c r="I949">
        <f ca="1">INDEX(Vlookup!$A$1:$AF$1262,MATCH(Stata!$A949,Vlookup!$A:$A,0),MATCH(Stata!I$1,Vlookup!$1:$1,0))</f>
        <v>48.017000000000003</v>
      </c>
      <c r="J949">
        <f ca="1">INDEX(Vlookup!$A$1:$AF$1262,MATCH(Stata!$A949,Vlookup!$A:$A,0),MATCH(Stata!J$1,Vlookup!$1:$1,0))</f>
        <v>46.302399999999999</v>
      </c>
      <c r="K949">
        <f ca="1">INDEX(Vlookup!$A$1:$AF$1262,MATCH(Stata!$A949,Vlookup!$A:$A,0),MATCH(Stata!K$1,Vlookup!$1:$1,0))</f>
        <v>24.939399999999999</v>
      </c>
      <c r="L949">
        <f ca="1">INDEX(Vlookup!$A$1:$AF$1262,MATCH(Stata!$A949,Vlookup!$A:$A,0),MATCH(Stata!L$1,Vlookup!$1:$1,0))</f>
        <v>28.1496</v>
      </c>
      <c r="M949">
        <f ca="1">INDEX(Vlookup!$A$1:$AF$1262,MATCH(Stata!$A949,Vlookup!$A:$A,0),MATCH(Stata!M$1,Vlookup!$1:$1,0))</f>
        <v>63.329599999999999</v>
      </c>
      <c r="N949">
        <f ca="1">INDEX(Vlookup!$A$1:$AF$1262,MATCH(Stata!$A949,Vlookup!$A:$A,0),MATCH(Stata!N$1,Vlookup!$1:$1,0))</f>
        <v>14.585100000000001</v>
      </c>
      <c r="O949" t="e">
        <f ca="1">INDEX(Vlookup!$A$1:$AF$1262,MATCH(Stata!$A949,Vlookup!$A:$A,0),MATCH(Stata!O$1,Vlookup!$1:$1,0))</f>
        <v>#N/A</v>
      </c>
      <c r="P949">
        <f ca="1">INDEX(Vlookup!$A$1:$AF$1262,MATCH(Stata!$A949,Vlookup!$A:$A,0),MATCH(Stata!P$1,Vlookup!$1:$1,0))</f>
        <v>44.210599999999999</v>
      </c>
      <c r="Q949">
        <f ca="1">INDEX(Vlookup!$A$1:$AF$1262,MATCH(Stata!$A949,Vlookup!$A:$A,0),MATCH(Stata!Q$1,Vlookup!$1:$1,0))</f>
        <v>23.89</v>
      </c>
      <c r="R949">
        <f ca="1">INDEX(Vlookup!$A$1:$AF$1262,MATCH(Stata!$A949,Vlookup!$A:$A,0),MATCH(Stata!R$1,Vlookup!$1:$1,0))</f>
        <v>33.277200000000001</v>
      </c>
      <c r="S949">
        <f ca="1">INDEX(Vlookup!$A$1:$AF$1262,MATCH(Stata!$A949,Vlookup!$A:$A,0),MATCH(Stata!S$1,Vlookup!$1:$1,0))</f>
        <v>17.748000000000001</v>
      </c>
      <c r="T949">
        <f ca="1">INDEX(Vlookup!$A$1:$AF$1262,MATCH(Stata!$A949,Vlookup!$A:$A,0),MATCH(Stata!T$1,Vlookup!$1:$1,0))</f>
        <v>115.9894</v>
      </c>
      <c r="U949">
        <f ca="1">INDEX(Vlookup!$A$1:$AF$1262,MATCH(Stata!$A949,Vlookup!$A:$A,0),MATCH(Stata!U$1,Vlookup!$1:$1,0))</f>
        <v>54.134999999999998</v>
      </c>
      <c r="V949">
        <f ca="1">INDEX(Vlookup!$A$1:$AF$1262,MATCH(Stata!$A949,Vlookup!$A:$A,0),MATCH(Stata!V$1,Vlookup!$1:$1,0))</f>
        <v>42.925800000000002</v>
      </c>
      <c r="W949">
        <f ca="1">INDEX(Vlookup!$A$1:$AF$1262,MATCH(Stata!$A949,Vlookup!$A:$A,0),MATCH(Stata!W$1,Vlookup!$1:$1,0))</f>
        <v>51.596899999999998</v>
      </c>
      <c r="X949">
        <f ca="1">INDEX(Vlookup!$A$1:$AF$1262,MATCH(Stata!$A949,Vlookup!$A:$A,0),MATCH(Stata!X$1,Vlookup!$1:$1,0))</f>
        <v>27.987300000000001</v>
      </c>
      <c r="Y949">
        <f ca="1">INDEX(Vlookup!$A$1:$AF$1262,MATCH(Stata!$A949,Vlookup!$A:$A,0),MATCH(Stata!Y$1,Vlookup!$1:$1,0))</f>
        <v>23.190300000000001</v>
      </c>
      <c r="Z949">
        <f ca="1">INDEX(Vlookup!$A$1:$AF$1262,MATCH(Stata!$A949,Vlookup!$A:$A,0),MATCH(Stata!Z$1,Vlookup!$1:$1,0))</f>
        <v>14.6511</v>
      </c>
      <c r="AA949">
        <f ca="1">INDEX(Vlookup!$A$1:$AF$1262,MATCH(Stata!$A949,Vlookup!$A:$A,0),MATCH(Stata!AA$1,Vlookup!$1:$1,0))</f>
        <v>50.964100000000002</v>
      </c>
      <c r="AB949">
        <f ca="1">INDEX(Vlookup!$A$1:$AF$1262,MATCH(Stata!$A949,Vlookup!$A:$A,0),MATCH(Stata!AB$1,Vlookup!$1:$1,0))</f>
        <v>56.450400000000002</v>
      </c>
      <c r="AC949">
        <f ca="1">INDEX(Vlookup!$A$1:$AF$1262,MATCH(Stata!$A949,Vlookup!$A:$A,0),MATCH(Stata!AC$1,Vlookup!$1:$1,0))</f>
        <v>23.051400000000001</v>
      </c>
      <c r="AD949">
        <f ca="1">INDEX(Vlookup!$A$1:$AF$1262,MATCH(Stata!$A949,Vlookup!$A:$A,0),MATCH(Stata!AD$1,Vlookup!$1:$1,0))</f>
        <v>45.727200000000003</v>
      </c>
      <c r="AE949">
        <f ca="1">INDEX(Vlookup!$A$1:$AF$1262,MATCH(Stata!$A949,Vlookup!$A:$A,0),MATCH(Stata!AE$1,Vlookup!$1:$1,0))</f>
        <v>26.6828</v>
      </c>
      <c r="AF949">
        <f ca="1">INDEX(Vlookup!$A$1:$AF$1262,MATCH(Stata!$A949,Vlookup!$A:$A,0),MATCH(Stata!AF$1,Vlookup!$1:$1,0))</f>
        <v>1734.74</v>
      </c>
      <c r="AG949">
        <f ca="1">INDEX(Vlookup!$A$1:$AG$1262,MATCH(Stata!$A949,Vlookup!$A:$A,0),MATCH(Stata!AG$1,Vlookup!$1:$1,0))</f>
        <v>24.68</v>
      </c>
    </row>
    <row r="950" spans="1:33" hidden="1" x14ac:dyDescent="0.25">
      <c r="A950" s="1">
        <v>40094</v>
      </c>
      <c r="B950">
        <f ca="1">INDEX(Vlookup!$A$1:$AF$1262,MATCH(Stata!$A950,Vlookup!$A:$A,0),MATCH(Stata!B$1,Vlookup!$1:$1,0))</f>
        <v>68.522099999999995</v>
      </c>
      <c r="C950">
        <f ca="1">INDEX(Vlookup!$A$1:$AF$1262,MATCH(Stata!$A950,Vlookup!$A:$A,0),MATCH(Stata!C$1,Vlookup!$1:$1,0))</f>
        <v>13.875999999999999</v>
      </c>
      <c r="D950">
        <f ca="1">INDEX(Vlookup!$A$1:$AF$1262,MATCH(Stata!$A950,Vlookup!$A:$A,0),MATCH(Stata!D$1,Vlookup!$1:$1,0))</f>
        <v>14.716799999999999</v>
      </c>
      <c r="E950">
        <f ca="1">INDEX(Vlookup!$A$1:$AF$1262,MATCH(Stata!$A950,Vlookup!$A:$A,0),MATCH(Stata!E$1,Vlookup!$1:$1,0))</f>
        <v>33.2301</v>
      </c>
      <c r="F950">
        <f ca="1">INDEX(Vlookup!$A$1:$AF$1262,MATCH(Stata!$A950,Vlookup!$A:$A,0),MATCH(Stata!F$1,Vlookup!$1:$1,0))</f>
        <v>36.649799999999999</v>
      </c>
      <c r="G950">
        <f ca="1">INDEX(Vlookup!$A$1:$AF$1262,MATCH(Stata!$A950,Vlookup!$A:$A,0),MATCH(Stata!G$1,Vlookup!$1:$1,0))</f>
        <v>21.5457</v>
      </c>
      <c r="H950">
        <f ca="1">INDEX(Vlookup!$A$1:$AF$1262,MATCH(Stata!$A950,Vlookup!$A:$A,0),MATCH(Stata!H$1,Vlookup!$1:$1,0))</f>
        <v>48.208599999999997</v>
      </c>
      <c r="I950">
        <f ca="1">INDEX(Vlookup!$A$1:$AF$1262,MATCH(Stata!$A950,Vlookup!$A:$A,0),MATCH(Stata!I$1,Vlookup!$1:$1,0))</f>
        <v>49.118000000000002</v>
      </c>
      <c r="J950">
        <f ca="1">INDEX(Vlookup!$A$1:$AF$1262,MATCH(Stata!$A950,Vlookup!$A:$A,0),MATCH(Stata!J$1,Vlookup!$1:$1,0))</f>
        <v>46.402099999999997</v>
      </c>
      <c r="K950">
        <f ca="1">INDEX(Vlookup!$A$1:$AF$1262,MATCH(Stata!$A950,Vlookup!$A:$A,0),MATCH(Stata!K$1,Vlookup!$1:$1,0))</f>
        <v>24.839300000000001</v>
      </c>
      <c r="L950">
        <f ca="1">INDEX(Vlookup!$A$1:$AF$1262,MATCH(Stata!$A950,Vlookup!$A:$A,0),MATCH(Stata!L$1,Vlookup!$1:$1,0))</f>
        <v>28.875900000000001</v>
      </c>
      <c r="M950">
        <f ca="1">INDEX(Vlookup!$A$1:$AF$1262,MATCH(Stata!$A950,Vlookup!$A:$A,0),MATCH(Stata!M$1,Vlookup!$1:$1,0))</f>
        <v>63.680100000000003</v>
      </c>
      <c r="N950">
        <f ca="1">INDEX(Vlookup!$A$1:$AF$1262,MATCH(Stata!$A950,Vlookup!$A:$A,0),MATCH(Stata!N$1,Vlookup!$1:$1,0))</f>
        <v>14.6393</v>
      </c>
      <c r="O950" t="e">
        <f ca="1">INDEX(Vlookup!$A$1:$AF$1262,MATCH(Stata!$A950,Vlookup!$A:$A,0),MATCH(Stata!O$1,Vlookup!$1:$1,0))</f>
        <v>#N/A</v>
      </c>
      <c r="P950">
        <f ca="1">INDEX(Vlookup!$A$1:$AF$1262,MATCH(Stata!$A950,Vlookup!$A:$A,0),MATCH(Stata!P$1,Vlookup!$1:$1,0))</f>
        <v>44.115600000000001</v>
      </c>
      <c r="Q950">
        <f ca="1">INDEX(Vlookup!$A$1:$AF$1262,MATCH(Stata!$A950,Vlookup!$A:$A,0),MATCH(Stata!Q$1,Vlookup!$1:$1,0))</f>
        <v>24.575399999999998</v>
      </c>
      <c r="R950">
        <f ca="1">INDEX(Vlookup!$A$1:$AF$1262,MATCH(Stata!$A950,Vlookup!$A:$A,0),MATCH(Stata!R$1,Vlookup!$1:$1,0))</f>
        <v>33.762999999999998</v>
      </c>
      <c r="S950">
        <f ca="1">INDEX(Vlookup!$A$1:$AF$1262,MATCH(Stata!$A950,Vlookup!$A:$A,0),MATCH(Stata!S$1,Vlookup!$1:$1,0))</f>
        <v>17.864899999999999</v>
      </c>
      <c r="T950">
        <f ca="1">INDEX(Vlookup!$A$1:$AF$1262,MATCH(Stata!$A950,Vlookup!$A:$A,0),MATCH(Stata!T$1,Vlookup!$1:$1,0))</f>
        <v>115.5265</v>
      </c>
      <c r="U950">
        <f ca="1">INDEX(Vlookup!$A$1:$AF$1262,MATCH(Stata!$A950,Vlookup!$A:$A,0),MATCH(Stata!U$1,Vlookup!$1:$1,0))</f>
        <v>54.3401</v>
      </c>
      <c r="V950">
        <f ca="1">INDEX(Vlookup!$A$1:$AF$1262,MATCH(Stata!$A950,Vlookup!$A:$A,0),MATCH(Stata!V$1,Vlookup!$1:$1,0))</f>
        <v>42.5501</v>
      </c>
      <c r="W950">
        <f ca="1">INDEX(Vlookup!$A$1:$AF$1262,MATCH(Stata!$A950,Vlookup!$A:$A,0),MATCH(Stata!W$1,Vlookup!$1:$1,0))</f>
        <v>51.353099999999998</v>
      </c>
      <c r="X950">
        <f ca="1">INDEX(Vlookup!$A$1:$AF$1262,MATCH(Stata!$A950,Vlookup!$A:$A,0),MATCH(Stata!X$1,Vlookup!$1:$1,0))</f>
        <v>28.196000000000002</v>
      </c>
      <c r="Y950">
        <f ca="1">INDEX(Vlookup!$A$1:$AF$1262,MATCH(Stata!$A950,Vlookup!$A:$A,0),MATCH(Stata!Y$1,Vlookup!$1:$1,0))</f>
        <v>23.716999999999999</v>
      </c>
      <c r="Z950">
        <f ca="1">INDEX(Vlookup!$A$1:$AF$1262,MATCH(Stata!$A950,Vlookup!$A:$A,0),MATCH(Stata!Z$1,Vlookup!$1:$1,0))</f>
        <v>14.6599</v>
      </c>
      <c r="AA950">
        <f ca="1">INDEX(Vlookup!$A$1:$AF$1262,MATCH(Stata!$A950,Vlookup!$A:$A,0),MATCH(Stata!AA$1,Vlookup!$1:$1,0))</f>
        <v>51.590499999999999</v>
      </c>
      <c r="AB950">
        <f ca="1">INDEX(Vlookup!$A$1:$AF$1262,MATCH(Stata!$A950,Vlookup!$A:$A,0),MATCH(Stata!AB$1,Vlookup!$1:$1,0))</f>
        <v>57.106699999999996</v>
      </c>
      <c r="AC950">
        <f ca="1">INDEX(Vlookup!$A$1:$AF$1262,MATCH(Stata!$A950,Vlookup!$A:$A,0),MATCH(Stata!AC$1,Vlookup!$1:$1,0))</f>
        <v>22.878799999999998</v>
      </c>
      <c r="AD950">
        <f ca="1">INDEX(Vlookup!$A$1:$AF$1262,MATCH(Stata!$A950,Vlookup!$A:$A,0),MATCH(Stata!AD$1,Vlookup!$1:$1,0))</f>
        <v>45.958199999999998</v>
      </c>
      <c r="AE950">
        <f ca="1">INDEX(Vlookup!$A$1:$AF$1262,MATCH(Stata!$A950,Vlookup!$A:$A,0),MATCH(Stata!AE$1,Vlookup!$1:$1,0))</f>
        <v>27.156400000000001</v>
      </c>
      <c r="AF950">
        <f ca="1">INDEX(Vlookup!$A$1:$AF$1262,MATCH(Stata!$A950,Vlookup!$A:$A,0),MATCH(Stata!AF$1,Vlookup!$1:$1,0))</f>
        <v>1747.7</v>
      </c>
      <c r="AG950">
        <f ca="1">INDEX(Vlookup!$A$1:$AG$1262,MATCH(Stata!$A950,Vlookup!$A:$A,0),MATCH(Stata!AG$1,Vlookup!$1:$1,0))</f>
        <v>24.18</v>
      </c>
    </row>
    <row r="951" spans="1:33" hidden="1" x14ac:dyDescent="0.25">
      <c r="A951" s="1">
        <v>40095</v>
      </c>
      <c r="B951">
        <f ca="1">INDEX(Vlookup!$A$1:$AF$1262,MATCH(Stata!$A951,Vlookup!$A:$A,0),MATCH(Stata!B$1,Vlookup!$1:$1,0))</f>
        <v>68.706000000000003</v>
      </c>
      <c r="C951">
        <f ca="1">INDEX(Vlookup!$A$1:$AF$1262,MATCH(Stata!$A951,Vlookup!$A:$A,0),MATCH(Stata!C$1,Vlookup!$1:$1,0))</f>
        <v>13.769600000000001</v>
      </c>
      <c r="D951">
        <f ca="1">INDEX(Vlookup!$A$1:$AF$1262,MATCH(Stata!$A951,Vlookup!$A:$A,0),MATCH(Stata!D$1,Vlookup!$1:$1,0))</f>
        <v>14.889900000000001</v>
      </c>
      <c r="E951">
        <f ca="1">INDEX(Vlookup!$A$1:$AF$1262,MATCH(Stata!$A951,Vlookup!$A:$A,0),MATCH(Stata!E$1,Vlookup!$1:$1,0))</f>
        <v>33.192100000000003</v>
      </c>
      <c r="F951">
        <f ca="1">INDEX(Vlookup!$A$1:$AF$1262,MATCH(Stata!$A951,Vlookup!$A:$A,0),MATCH(Stata!F$1,Vlookup!$1:$1,0))</f>
        <v>37.043599999999998</v>
      </c>
      <c r="G951">
        <f ca="1">INDEX(Vlookup!$A$1:$AF$1262,MATCH(Stata!$A951,Vlookup!$A:$A,0),MATCH(Stata!G$1,Vlookup!$1:$1,0))</f>
        <v>21.313099999999999</v>
      </c>
      <c r="H951">
        <f ca="1">INDEX(Vlookup!$A$1:$AF$1262,MATCH(Stata!$A951,Vlookup!$A:$A,0),MATCH(Stata!H$1,Vlookup!$1:$1,0))</f>
        <v>48.567999999999998</v>
      </c>
      <c r="I951">
        <f ca="1">INDEX(Vlookup!$A$1:$AF$1262,MATCH(Stata!$A951,Vlookup!$A:$A,0),MATCH(Stata!I$1,Vlookup!$1:$1,0))</f>
        <v>49.626899999999999</v>
      </c>
      <c r="J951">
        <f ca="1">INDEX(Vlookup!$A$1:$AF$1262,MATCH(Stata!$A951,Vlookup!$A:$A,0),MATCH(Stata!J$1,Vlookup!$1:$1,0))</f>
        <v>46.202599999999997</v>
      </c>
      <c r="K951">
        <f ca="1">INDEX(Vlookup!$A$1:$AF$1262,MATCH(Stata!$A951,Vlookup!$A:$A,0),MATCH(Stata!K$1,Vlookup!$1:$1,0))</f>
        <v>24.866599999999998</v>
      </c>
      <c r="L951">
        <f ca="1">INDEX(Vlookup!$A$1:$AF$1262,MATCH(Stata!$A951,Vlookup!$A:$A,0),MATCH(Stata!L$1,Vlookup!$1:$1,0))</f>
        <v>29.186</v>
      </c>
      <c r="M951">
        <f ca="1">INDEX(Vlookup!$A$1:$AF$1262,MATCH(Stata!$A951,Vlookup!$A:$A,0),MATCH(Stata!M$1,Vlookup!$1:$1,0))</f>
        <v>63.883000000000003</v>
      </c>
      <c r="N951">
        <f ca="1">INDEX(Vlookup!$A$1:$AF$1262,MATCH(Stata!$A951,Vlookup!$A:$A,0),MATCH(Stata!N$1,Vlookup!$1:$1,0))</f>
        <v>14.603199999999999</v>
      </c>
      <c r="O951" t="e">
        <f ca="1">INDEX(Vlookup!$A$1:$AF$1262,MATCH(Stata!$A951,Vlookup!$A:$A,0),MATCH(Stata!O$1,Vlookup!$1:$1,0))</f>
        <v>#N/A</v>
      </c>
      <c r="P951">
        <f ca="1">INDEX(Vlookup!$A$1:$AF$1262,MATCH(Stata!$A951,Vlookup!$A:$A,0),MATCH(Stata!P$1,Vlookup!$1:$1,0))</f>
        <v>44.989199999999997</v>
      </c>
      <c r="Q951">
        <f ca="1">INDEX(Vlookup!$A$1:$AF$1262,MATCH(Stata!$A951,Vlookup!$A:$A,0),MATCH(Stata!Q$1,Vlookup!$1:$1,0))</f>
        <v>24.639399999999998</v>
      </c>
      <c r="R951">
        <f ca="1">INDEX(Vlookup!$A$1:$AF$1262,MATCH(Stata!$A951,Vlookup!$A:$A,0),MATCH(Stata!R$1,Vlookup!$1:$1,0))</f>
        <v>34.065399999999997</v>
      </c>
      <c r="S951">
        <f ca="1">INDEX(Vlookup!$A$1:$AF$1262,MATCH(Stata!$A951,Vlookup!$A:$A,0),MATCH(Stata!S$1,Vlookup!$1:$1,0))</f>
        <v>18.125499999999999</v>
      </c>
      <c r="T951">
        <f ca="1">INDEX(Vlookup!$A$1:$AF$1262,MATCH(Stata!$A951,Vlookup!$A:$A,0),MATCH(Stata!T$1,Vlookup!$1:$1,0))</f>
        <v>118.9652</v>
      </c>
      <c r="U951">
        <f ca="1">INDEX(Vlookup!$A$1:$AF$1262,MATCH(Stata!$A951,Vlookup!$A:$A,0),MATCH(Stata!U$1,Vlookup!$1:$1,0))</f>
        <v>55.053400000000003</v>
      </c>
      <c r="V951">
        <f ca="1">INDEX(Vlookup!$A$1:$AF$1262,MATCH(Stata!$A951,Vlookup!$A:$A,0),MATCH(Stata!V$1,Vlookup!$1:$1,0))</f>
        <v>43.066699999999997</v>
      </c>
      <c r="W951">
        <f ca="1">INDEX(Vlookup!$A$1:$AF$1262,MATCH(Stata!$A951,Vlookup!$A:$A,0),MATCH(Stata!W$1,Vlookup!$1:$1,0))</f>
        <v>51.199599999999997</v>
      </c>
      <c r="X951">
        <f ca="1">INDEX(Vlookup!$A$1:$AF$1262,MATCH(Stata!$A951,Vlookup!$A:$A,0),MATCH(Stata!X$1,Vlookup!$1:$1,0))</f>
        <v>28.309000000000001</v>
      </c>
      <c r="Y951">
        <f ca="1">INDEX(Vlookup!$A$1:$AF$1262,MATCH(Stata!$A951,Vlookup!$A:$A,0),MATCH(Stata!Y$1,Vlookup!$1:$1,0))</f>
        <v>23.606100000000001</v>
      </c>
      <c r="Z951">
        <f ca="1">INDEX(Vlookup!$A$1:$AF$1262,MATCH(Stata!$A951,Vlookup!$A:$A,0),MATCH(Stata!Z$1,Vlookup!$1:$1,0))</f>
        <v>14.853</v>
      </c>
      <c r="AA951">
        <f ca="1">INDEX(Vlookup!$A$1:$AF$1262,MATCH(Stata!$A951,Vlookup!$A:$A,0),MATCH(Stata!AA$1,Vlookup!$1:$1,0))</f>
        <v>51.51</v>
      </c>
      <c r="AB951">
        <f ca="1">INDEX(Vlookup!$A$1:$AF$1262,MATCH(Stata!$A951,Vlookup!$A:$A,0),MATCH(Stata!AB$1,Vlookup!$1:$1,0))</f>
        <v>57.467199999999998</v>
      </c>
      <c r="AC951">
        <f ca="1">INDEX(Vlookup!$A$1:$AF$1262,MATCH(Stata!$A951,Vlookup!$A:$A,0),MATCH(Stata!AC$1,Vlookup!$1:$1,0))</f>
        <v>22.878799999999998</v>
      </c>
      <c r="AD951">
        <f ca="1">INDEX(Vlookup!$A$1:$AF$1262,MATCH(Stata!$A951,Vlookup!$A:$A,0),MATCH(Stata!AD$1,Vlookup!$1:$1,0))</f>
        <v>46.170699999999997</v>
      </c>
      <c r="AE951">
        <f ca="1">INDEX(Vlookup!$A$1:$AF$1262,MATCH(Stata!$A951,Vlookup!$A:$A,0),MATCH(Stata!AE$1,Vlookup!$1:$1,0))</f>
        <v>27.128</v>
      </c>
      <c r="AF951">
        <f ca="1">INDEX(Vlookup!$A$1:$AF$1262,MATCH(Stata!$A951,Vlookup!$A:$A,0),MATCH(Stata!AF$1,Vlookup!$1:$1,0))</f>
        <v>1757.6</v>
      </c>
      <c r="AG951">
        <f ca="1">INDEX(Vlookup!$A$1:$AG$1262,MATCH(Stata!$A951,Vlookup!$A:$A,0),MATCH(Stata!AG$1,Vlookup!$1:$1,0))</f>
        <v>23.12</v>
      </c>
    </row>
    <row r="952" spans="1:33" hidden="1" x14ac:dyDescent="0.25">
      <c r="A952" s="1">
        <v>40098</v>
      </c>
      <c r="B952">
        <f ca="1">INDEX(Vlookup!$A$1:$AF$1262,MATCH(Stata!$A952,Vlookup!$A:$A,0),MATCH(Stata!B$1,Vlookup!$1:$1,0))</f>
        <v>68.843900000000005</v>
      </c>
      <c r="C952">
        <f ca="1">INDEX(Vlookup!$A$1:$AF$1262,MATCH(Stata!$A952,Vlookup!$A:$A,0),MATCH(Stata!C$1,Vlookup!$1:$1,0))</f>
        <v>13.779299999999999</v>
      </c>
      <c r="D952">
        <f ca="1">INDEX(Vlookup!$A$1:$AF$1262,MATCH(Stata!$A952,Vlookup!$A:$A,0),MATCH(Stata!D$1,Vlookup!$1:$1,0))</f>
        <v>14.939399999999999</v>
      </c>
      <c r="E952">
        <f ca="1">INDEX(Vlookup!$A$1:$AF$1262,MATCH(Stata!$A952,Vlookup!$A:$A,0),MATCH(Stata!E$1,Vlookup!$1:$1,0))</f>
        <v>33.325099999999999</v>
      </c>
      <c r="F952">
        <f ca="1">INDEX(Vlookup!$A$1:$AF$1262,MATCH(Stata!$A952,Vlookup!$A:$A,0),MATCH(Stata!F$1,Vlookup!$1:$1,0))</f>
        <v>37.194400000000002</v>
      </c>
      <c r="G952">
        <f ca="1">INDEX(Vlookup!$A$1:$AF$1262,MATCH(Stata!$A952,Vlookup!$A:$A,0),MATCH(Stata!G$1,Vlookup!$1:$1,0))</f>
        <v>21.263300000000001</v>
      </c>
      <c r="H952">
        <f ca="1">INDEX(Vlookup!$A$1:$AF$1262,MATCH(Stata!$A952,Vlookup!$A:$A,0),MATCH(Stata!H$1,Vlookup!$1:$1,0))</f>
        <v>47.618600000000001</v>
      </c>
      <c r="I952">
        <f ca="1">INDEX(Vlookup!$A$1:$AF$1262,MATCH(Stata!$A952,Vlookup!$A:$A,0),MATCH(Stata!I$1,Vlookup!$1:$1,0))</f>
        <v>49.081000000000003</v>
      </c>
      <c r="J952">
        <f ca="1">INDEX(Vlookup!$A$1:$AF$1262,MATCH(Stata!$A952,Vlookup!$A:$A,0),MATCH(Stata!J$1,Vlookup!$1:$1,0))</f>
        <v>47.599600000000002</v>
      </c>
      <c r="K952">
        <f ca="1">INDEX(Vlookup!$A$1:$AF$1262,MATCH(Stata!$A952,Vlookup!$A:$A,0),MATCH(Stata!K$1,Vlookup!$1:$1,0))</f>
        <v>24.930299999999999</v>
      </c>
      <c r="L952">
        <f ca="1">INDEX(Vlookup!$A$1:$AF$1262,MATCH(Stata!$A952,Vlookup!$A:$A,0),MATCH(Stata!L$1,Vlookup!$1:$1,0))</f>
        <v>29.2834</v>
      </c>
      <c r="M952">
        <f ca="1">INDEX(Vlookup!$A$1:$AF$1262,MATCH(Stata!$A952,Vlookup!$A:$A,0),MATCH(Stata!M$1,Vlookup!$1:$1,0))</f>
        <v>64.676100000000005</v>
      </c>
      <c r="N952">
        <f ca="1">INDEX(Vlookup!$A$1:$AF$1262,MATCH(Stata!$A952,Vlookup!$A:$A,0),MATCH(Stata!N$1,Vlookup!$1:$1,0))</f>
        <v>14.7386</v>
      </c>
      <c r="O952" t="e">
        <f ca="1">INDEX(Vlookup!$A$1:$AF$1262,MATCH(Stata!$A952,Vlookup!$A:$A,0),MATCH(Stata!O$1,Vlookup!$1:$1,0))</f>
        <v>#N/A</v>
      </c>
      <c r="P952">
        <f ca="1">INDEX(Vlookup!$A$1:$AF$1262,MATCH(Stata!$A952,Vlookup!$A:$A,0),MATCH(Stata!P$1,Vlookup!$1:$1,0))</f>
        <v>44.6663</v>
      </c>
      <c r="Q952">
        <f ca="1">INDEX(Vlookup!$A$1:$AF$1262,MATCH(Stata!$A952,Vlookup!$A:$A,0),MATCH(Stata!Q$1,Vlookup!$1:$1,0))</f>
        <v>24.712499999999999</v>
      </c>
      <c r="R952">
        <f ca="1">INDEX(Vlookup!$A$1:$AF$1262,MATCH(Stata!$A952,Vlookup!$A:$A,0),MATCH(Stata!R$1,Vlookup!$1:$1,0))</f>
        <v>34.1387</v>
      </c>
      <c r="S952">
        <f ca="1">INDEX(Vlookup!$A$1:$AF$1262,MATCH(Stata!$A952,Vlookup!$A:$A,0),MATCH(Stata!S$1,Vlookup!$1:$1,0))</f>
        <v>18.332100000000001</v>
      </c>
      <c r="T952">
        <f ca="1">INDEX(Vlookup!$A$1:$AF$1262,MATCH(Stata!$A952,Vlookup!$A:$A,0),MATCH(Stata!T$1,Vlookup!$1:$1,0))</f>
        <v>120.0138</v>
      </c>
      <c r="U952">
        <f ca="1">INDEX(Vlookup!$A$1:$AF$1262,MATCH(Stata!$A952,Vlookup!$A:$A,0),MATCH(Stata!U$1,Vlookup!$1:$1,0))</f>
        <v>55.757899999999999</v>
      </c>
      <c r="V952">
        <f ca="1">INDEX(Vlookup!$A$1:$AF$1262,MATCH(Stata!$A952,Vlookup!$A:$A,0),MATCH(Stata!V$1,Vlookup!$1:$1,0))</f>
        <v>43.282699999999998</v>
      </c>
      <c r="W952">
        <f ca="1">INDEX(Vlookup!$A$1:$AF$1262,MATCH(Stata!$A952,Vlookup!$A:$A,0),MATCH(Stata!W$1,Vlookup!$1:$1,0))</f>
        <v>51.181600000000003</v>
      </c>
      <c r="X952">
        <f ca="1">INDEX(Vlookup!$A$1:$AF$1262,MATCH(Stata!$A952,Vlookup!$A:$A,0),MATCH(Stata!X$1,Vlookup!$1:$1,0))</f>
        <v>28.569800000000001</v>
      </c>
      <c r="Y952">
        <f ca="1">INDEX(Vlookup!$A$1:$AF$1262,MATCH(Stata!$A952,Vlookup!$A:$A,0),MATCH(Stata!Y$1,Vlookup!$1:$1,0))</f>
        <v>23.763200000000001</v>
      </c>
      <c r="Z952">
        <f ca="1">INDEX(Vlookup!$A$1:$AF$1262,MATCH(Stata!$A952,Vlookup!$A:$A,0),MATCH(Stata!Z$1,Vlookup!$1:$1,0))</f>
        <v>15.011100000000001</v>
      </c>
      <c r="AA952">
        <f ca="1">INDEX(Vlookup!$A$1:$AF$1262,MATCH(Stata!$A952,Vlookup!$A:$A,0),MATCH(Stata!AA$1,Vlookup!$1:$1,0))</f>
        <v>51.456299999999999</v>
      </c>
      <c r="AB952">
        <f ca="1">INDEX(Vlookup!$A$1:$AF$1262,MATCH(Stata!$A952,Vlookup!$A:$A,0),MATCH(Stata!AB$1,Vlookup!$1:$1,0))</f>
        <v>56.8202</v>
      </c>
      <c r="AC952">
        <f ca="1">INDEX(Vlookup!$A$1:$AF$1262,MATCH(Stata!$A952,Vlookup!$A:$A,0),MATCH(Stata!AC$1,Vlookup!$1:$1,0))</f>
        <v>22.7532</v>
      </c>
      <c r="AD952">
        <f ca="1">INDEX(Vlookup!$A$1:$AF$1262,MATCH(Stata!$A952,Vlookup!$A:$A,0),MATCH(Stata!AD$1,Vlookup!$1:$1,0))</f>
        <v>45.838000000000001</v>
      </c>
      <c r="AE952">
        <f ca="1">INDEX(Vlookup!$A$1:$AF$1262,MATCH(Stata!$A952,Vlookup!$A:$A,0),MATCH(Stata!AE$1,Vlookup!$1:$1,0))</f>
        <v>27.128</v>
      </c>
      <c r="AF952">
        <f ca="1">INDEX(Vlookup!$A$1:$AF$1262,MATCH(Stata!$A952,Vlookup!$A:$A,0),MATCH(Stata!AF$1,Vlookup!$1:$1,0))</f>
        <v>1765.31</v>
      </c>
      <c r="AG952">
        <f ca="1">INDEX(Vlookup!$A$1:$AG$1262,MATCH(Stata!$A952,Vlookup!$A:$A,0),MATCH(Stata!AG$1,Vlookup!$1:$1,0))</f>
        <v>23.01</v>
      </c>
    </row>
    <row r="953" spans="1:33" hidden="1" x14ac:dyDescent="0.25">
      <c r="A953" s="1">
        <v>40099</v>
      </c>
      <c r="B953">
        <f ca="1">INDEX(Vlookup!$A$1:$AF$1262,MATCH(Stata!$A953,Vlookup!$A:$A,0),MATCH(Stata!B$1,Vlookup!$1:$1,0))</f>
        <v>68.632499999999993</v>
      </c>
      <c r="C953">
        <f ca="1">INDEX(Vlookup!$A$1:$AF$1262,MATCH(Stata!$A953,Vlookup!$A:$A,0),MATCH(Stata!C$1,Vlookup!$1:$1,0))</f>
        <v>13.6439</v>
      </c>
      <c r="D953">
        <f ca="1">INDEX(Vlookup!$A$1:$AF$1262,MATCH(Stata!$A953,Vlookup!$A:$A,0),MATCH(Stata!D$1,Vlookup!$1:$1,0))</f>
        <v>14.889900000000001</v>
      </c>
      <c r="E953">
        <f ca="1">INDEX(Vlookup!$A$1:$AF$1262,MATCH(Stata!$A953,Vlookup!$A:$A,0),MATCH(Stata!E$1,Vlookup!$1:$1,0))</f>
        <v>33.097099999999998</v>
      </c>
      <c r="F953">
        <f ca="1">INDEX(Vlookup!$A$1:$AF$1262,MATCH(Stata!$A953,Vlookup!$A:$A,0),MATCH(Stata!F$1,Vlookup!$1:$1,0))</f>
        <v>37.3033</v>
      </c>
      <c r="G953">
        <f ca="1">INDEX(Vlookup!$A$1:$AF$1262,MATCH(Stata!$A953,Vlookup!$A:$A,0),MATCH(Stata!G$1,Vlookup!$1:$1,0))</f>
        <v>21.5124</v>
      </c>
      <c r="H953">
        <f ca="1">INDEX(Vlookup!$A$1:$AF$1262,MATCH(Stata!$A953,Vlookup!$A:$A,0),MATCH(Stata!H$1,Vlookup!$1:$1,0))</f>
        <v>47.839799999999997</v>
      </c>
      <c r="I953">
        <f ca="1">INDEX(Vlookup!$A$1:$AF$1262,MATCH(Stata!$A953,Vlookup!$A:$A,0),MATCH(Stata!I$1,Vlookup!$1:$1,0))</f>
        <v>48.794200000000004</v>
      </c>
      <c r="J953">
        <f ca="1">INDEX(Vlookup!$A$1:$AF$1262,MATCH(Stata!$A953,Vlookup!$A:$A,0),MATCH(Stata!J$1,Vlookup!$1:$1,0))</f>
        <v>48.198399999999999</v>
      </c>
      <c r="K953">
        <f ca="1">INDEX(Vlookup!$A$1:$AF$1262,MATCH(Stata!$A953,Vlookup!$A:$A,0),MATCH(Stata!K$1,Vlookup!$1:$1,0))</f>
        <v>24.934799999999999</v>
      </c>
      <c r="L953">
        <f ca="1">INDEX(Vlookup!$A$1:$AF$1262,MATCH(Stata!$A953,Vlookup!$A:$A,0),MATCH(Stata!L$1,Vlookup!$1:$1,0))</f>
        <v>29.531400000000001</v>
      </c>
      <c r="M953">
        <f ca="1">INDEX(Vlookup!$A$1:$AF$1262,MATCH(Stata!$A953,Vlookup!$A:$A,0),MATCH(Stata!M$1,Vlookup!$1:$1,0))</f>
        <v>64.796000000000006</v>
      </c>
      <c r="N953">
        <f ca="1">INDEX(Vlookup!$A$1:$AF$1262,MATCH(Stata!$A953,Vlookup!$A:$A,0),MATCH(Stata!N$1,Vlookup!$1:$1,0))</f>
        <v>14.7927</v>
      </c>
      <c r="O953" t="e">
        <f ca="1">INDEX(Vlookup!$A$1:$AF$1262,MATCH(Stata!$A953,Vlookup!$A:$A,0),MATCH(Stata!O$1,Vlookup!$1:$1,0))</f>
        <v>#N/A</v>
      </c>
      <c r="P953">
        <f ca="1">INDEX(Vlookup!$A$1:$AF$1262,MATCH(Stata!$A953,Vlookup!$A:$A,0),MATCH(Stata!P$1,Vlookup!$1:$1,0))</f>
        <v>44.334000000000003</v>
      </c>
      <c r="Q953">
        <f ca="1">INDEX(Vlookup!$A$1:$AF$1262,MATCH(Stata!$A953,Vlookup!$A:$A,0),MATCH(Stata!Q$1,Vlookup!$1:$1,0))</f>
        <v>25.160299999999999</v>
      </c>
      <c r="R953">
        <f ca="1">INDEX(Vlookup!$A$1:$AF$1262,MATCH(Stata!$A953,Vlookup!$A:$A,0),MATCH(Stata!R$1,Vlookup!$1:$1,0))</f>
        <v>33.744599999999998</v>
      </c>
      <c r="S953">
        <f ca="1">INDEX(Vlookup!$A$1:$AF$1262,MATCH(Stata!$A953,Vlookup!$A:$A,0),MATCH(Stata!S$1,Vlookup!$1:$1,0))</f>
        <v>18.413</v>
      </c>
      <c r="T953">
        <f ca="1">INDEX(Vlookup!$A$1:$AF$1262,MATCH(Stata!$A953,Vlookup!$A:$A,0),MATCH(Stata!T$1,Vlookup!$1:$1,0))</f>
        <v>119.9949</v>
      </c>
      <c r="U953">
        <f ca="1">INDEX(Vlookup!$A$1:$AF$1262,MATCH(Stata!$A953,Vlookup!$A:$A,0),MATCH(Stata!U$1,Vlookup!$1:$1,0))</f>
        <v>54.402500000000003</v>
      </c>
      <c r="V953">
        <f ca="1">INDEX(Vlookup!$A$1:$AF$1262,MATCH(Stata!$A953,Vlookup!$A:$A,0),MATCH(Stata!V$1,Vlookup!$1:$1,0))</f>
        <v>42.888199999999998</v>
      </c>
      <c r="W953">
        <f ca="1">INDEX(Vlookup!$A$1:$AF$1262,MATCH(Stata!$A953,Vlookup!$A:$A,0),MATCH(Stata!W$1,Vlookup!$1:$1,0))</f>
        <v>51.515700000000002</v>
      </c>
      <c r="X953">
        <f ca="1">INDEX(Vlookup!$A$1:$AF$1262,MATCH(Stata!$A953,Vlookup!$A:$A,0),MATCH(Stata!X$1,Vlookup!$1:$1,0))</f>
        <v>28.1873</v>
      </c>
      <c r="Y953">
        <f ca="1">INDEX(Vlookup!$A$1:$AF$1262,MATCH(Stata!$A953,Vlookup!$A:$A,0),MATCH(Stata!Y$1,Vlookup!$1:$1,0))</f>
        <v>23.846299999999999</v>
      </c>
      <c r="Z953">
        <f ca="1">INDEX(Vlookup!$A$1:$AF$1262,MATCH(Stata!$A953,Vlookup!$A:$A,0),MATCH(Stata!Z$1,Vlookup!$1:$1,0))</f>
        <v>14.7301</v>
      </c>
      <c r="AA953">
        <f ca="1">INDEX(Vlookup!$A$1:$AF$1262,MATCH(Stata!$A953,Vlookup!$A:$A,0),MATCH(Stata!AA$1,Vlookup!$1:$1,0))</f>
        <v>51.241500000000002</v>
      </c>
      <c r="AB953">
        <f ca="1">INDEX(Vlookup!$A$1:$AF$1262,MATCH(Stata!$A953,Vlookup!$A:$A,0),MATCH(Stata!AB$1,Vlookup!$1:$1,0))</f>
        <v>57.282299999999999</v>
      </c>
      <c r="AC953">
        <f ca="1">INDEX(Vlookup!$A$1:$AF$1262,MATCH(Stata!$A953,Vlookup!$A:$A,0),MATCH(Stata!AC$1,Vlookup!$1:$1,0))</f>
        <v>22.768899999999999</v>
      </c>
      <c r="AD953">
        <f ca="1">INDEX(Vlookup!$A$1:$AF$1262,MATCH(Stata!$A953,Vlookup!$A:$A,0),MATCH(Stata!AD$1,Vlookup!$1:$1,0))</f>
        <v>46.512500000000003</v>
      </c>
      <c r="AE953">
        <f ca="1">INDEX(Vlookup!$A$1:$AF$1262,MATCH(Stata!$A953,Vlookup!$A:$A,0),MATCH(Stata!AE$1,Vlookup!$1:$1,0))</f>
        <v>26.9102</v>
      </c>
      <c r="AF953">
        <f ca="1">INDEX(Vlookup!$A$1:$AF$1262,MATCH(Stata!$A953,Vlookup!$A:$A,0),MATCH(Stata!AF$1,Vlookup!$1:$1,0))</f>
        <v>1760.51</v>
      </c>
      <c r="AG953">
        <f ca="1">INDEX(Vlookup!$A$1:$AG$1262,MATCH(Stata!$A953,Vlookup!$A:$A,0),MATCH(Stata!AG$1,Vlookup!$1:$1,0))</f>
        <v>22.99</v>
      </c>
    </row>
    <row r="954" spans="1:33" hidden="1" x14ac:dyDescent="0.25">
      <c r="A954" s="1">
        <v>40100</v>
      </c>
      <c r="B954">
        <f ca="1">INDEX(Vlookup!$A$1:$AF$1262,MATCH(Stata!$A954,Vlookup!$A:$A,0),MATCH(Stata!B$1,Vlookup!$1:$1,0))</f>
        <v>70.3977</v>
      </c>
      <c r="C954">
        <f ca="1">INDEX(Vlookup!$A$1:$AF$1262,MATCH(Stata!$A954,Vlookup!$A:$A,0),MATCH(Stata!C$1,Vlookup!$1:$1,0))</f>
        <v>13.847</v>
      </c>
      <c r="D954">
        <f ca="1">INDEX(Vlookup!$A$1:$AF$1262,MATCH(Stata!$A954,Vlookup!$A:$A,0),MATCH(Stata!D$1,Vlookup!$1:$1,0))</f>
        <v>15.030099999999999</v>
      </c>
      <c r="E954">
        <f ca="1">INDEX(Vlookup!$A$1:$AF$1262,MATCH(Stata!$A954,Vlookup!$A:$A,0),MATCH(Stata!E$1,Vlookup!$1:$1,0))</f>
        <v>33.334600000000002</v>
      </c>
      <c r="F954">
        <f ca="1">INDEX(Vlookup!$A$1:$AF$1262,MATCH(Stata!$A954,Vlookup!$A:$A,0),MATCH(Stata!F$1,Vlookup!$1:$1,0))</f>
        <v>37.2027</v>
      </c>
      <c r="G954">
        <f ca="1">INDEX(Vlookup!$A$1:$AF$1262,MATCH(Stata!$A954,Vlookup!$A:$A,0),MATCH(Stata!G$1,Vlookup!$1:$1,0))</f>
        <v>21.4543</v>
      </c>
      <c r="H954">
        <f ca="1">INDEX(Vlookup!$A$1:$AF$1262,MATCH(Stata!$A954,Vlookup!$A:$A,0),MATCH(Stata!H$1,Vlookup!$1:$1,0))</f>
        <v>48.402099999999997</v>
      </c>
      <c r="I954">
        <f ca="1">INDEX(Vlookup!$A$1:$AF$1262,MATCH(Stata!$A954,Vlookup!$A:$A,0),MATCH(Stata!I$1,Vlookup!$1:$1,0))</f>
        <v>50.431800000000003</v>
      </c>
      <c r="J954">
        <f ca="1">INDEX(Vlookup!$A$1:$AF$1262,MATCH(Stata!$A954,Vlookup!$A:$A,0),MATCH(Stata!J$1,Vlookup!$1:$1,0))</f>
        <v>49.894800000000004</v>
      </c>
      <c r="K954">
        <f ca="1">INDEX(Vlookup!$A$1:$AF$1262,MATCH(Stata!$A954,Vlookup!$A:$A,0),MATCH(Stata!K$1,Vlookup!$1:$1,0))</f>
        <v>24.952999999999999</v>
      </c>
      <c r="L954">
        <f ca="1">INDEX(Vlookup!$A$1:$AF$1262,MATCH(Stata!$A954,Vlookup!$A:$A,0),MATCH(Stata!L$1,Vlookup!$1:$1,0))</f>
        <v>30.611999999999998</v>
      </c>
      <c r="M954">
        <f ca="1">INDEX(Vlookup!$A$1:$AF$1262,MATCH(Stata!$A954,Vlookup!$A:$A,0),MATCH(Stata!M$1,Vlookup!$1:$1,0))</f>
        <v>66.253100000000003</v>
      </c>
      <c r="N954">
        <f ca="1">INDEX(Vlookup!$A$1:$AF$1262,MATCH(Stata!$A954,Vlookup!$A:$A,0),MATCH(Stata!N$1,Vlookup!$1:$1,0))</f>
        <v>15.1989</v>
      </c>
      <c r="O954" t="e">
        <f ca="1">INDEX(Vlookup!$A$1:$AF$1262,MATCH(Stata!$A954,Vlookup!$A:$A,0),MATCH(Stata!O$1,Vlookup!$1:$1,0))</f>
        <v>#N/A</v>
      </c>
      <c r="P954">
        <f ca="1">INDEX(Vlookup!$A$1:$AF$1262,MATCH(Stata!$A954,Vlookup!$A:$A,0),MATCH(Stata!P$1,Vlookup!$1:$1,0))</f>
        <v>45.473500000000001</v>
      </c>
      <c r="Q954">
        <f ca="1">INDEX(Vlookup!$A$1:$AF$1262,MATCH(Stata!$A954,Vlookup!$A:$A,0),MATCH(Stata!Q$1,Vlookup!$1:$1,0))</f>
        <v>25.023199999999999</v>
      </c>
      <c r="R954">
        <f ca="1">INDEX(Vlookup!$A$1:$AF$1262,MATCH(Stata!$A954,Vlookup!$A:$A,0),MATCH(Stata!R$1,Vlookup!$1:$1,0))</f>
        <v>34.294499999999999</v>
      </c>
      <c r="S954">
        <f ca="1">INDEX(Vlookup!$A$1:$AF$1262,MATCH(Stata!$A954,Vlookup!$A:$A,0),MATCH(Stata!S$1,Vlookup!$1:$1,0))</f>
        <v>18.7195</v>
      </c>
      <c r="T954">
        <f ca="1">INDEX(Vlookup!$A$1:$AF$1262,MATCH(Stata!$A954,Vlookup!$A:$A,0),MATCH(Stata!T$1,Vlookup!$1:$1,0))</f>
        <v>121.2513</v>
      </c>
      <c r="U954">
        <f ca="1">INDEX(Vlookup!$A$1:$AF$1262,MATCH(Stata!$A954,Vlookup!$A:$A,0),MATCH(Stata!U$1,Vlookup!$1:$1,0))</f>
        <v>53.9923</v>
      </c>
      <c r="V954">
        <f ca="1">INDEX(Vlookup!$A$1:$AF$1262,MATCH(Stata!$A954,Vlookup!$A:$A,0),MATCH(Stata!V$1,Vlookup!$1:$1,0))</f>
        <v>44.297199999999997</v>
      </c>
      <c r="W954">
        <f ca="1">INDEX(Vlookup!$A$1:$AF$1262,MATCH(Stata!$A954,Vlookup!$A:$A,0),MATCH(Stata!W$1,Vlookup!$1:$1,0))</f>
        <v>51.921999999999997</v>
      </c>
      <c r="X954">
        <f ca="1">INDEX(Vlookup!$A$1:$AF$1262,MATCH(Stata!$A954,Vlookup!$A:$A,0),MATCH(Stata!X$1,Vlookup!$1:$1,0))</f>
        <v>28.604600000000001</v>
      </c>
      <c r="Y954">
        <f ca="1">INDEX(Vlookup!$A$1:$AF$1262,MATCH(Stata!$A954,Vlookup!$A:$A,0),MATCH(Stata!Y$1,Vlookup!$1:$1,0))</f>
        <v>23.9849</v>
      </c>
      <c r="Z954">
        <f ca="1">INDEX(Vlookup!$A$1:$AF$1262,MATCH(Stata!$A954,Vlookup!$A:$A,0),MATCH(Stata!Z$1,Vlookup!$1:$1,0))</f>
        <v>15.248100000000001</v>
      </c>
      <c r="AA954">
        <f ca="1">INDEX(Vlookup!$A$1:$AF$1262,MATCH(Stata!$A954,Vlookup!$A:$A,0),MATCH(Stata!AA$1,Vlookup!$1:$1,0))</f>
        <v>51.286200000000001</v>
      </c>
      <c r="AB954">
        <f ca="1">INDEX(Vlookup!$A$1:$AF$1262,MATCH(Stata!$A954,Vlookup!$A:$A,0),MATCH(Stata!AB$1,Vlookup!$1:$1,0))</f>
        <v>58.936900000000001</v>
      </c>
      <c r="AC954">
        <f ca="1">INDEX(Vlookup!$A$1:$AF$1262,MATCH(Stata!$A954,Vlookup!$A:$A,0),MATCH(Stata!AC$1,Vlookup!$1:$1,0))</f>
        <v>22.706199999999999</v>
      </c>
      <c r="AD954">
        <f ca="1">INDEX(Vlookup!$A$1:$AF$1262,MATCH(Stata!$A954,Vlookup!$A:$A,0),MATCH(Stata!AD$1,Vlookup!$1:$1,0))</f>
        <v>46.373899999999999</v>
      </c>
      <c r="AE954">
        <f ca="1">INDEX(Vlookup!$A$1:$AF$1262,MATCH(Stata!$A954,Vlookup!$A:$A,0),MATCH(Stata!AE$1,Vlookup!$1:$1,0))</f>
        <v>27.383800000000001</v>
      </c>
      <c r="AF954">
        <f ca="1">INDEX(Vlookup!$A$1:$AF$1262,MATCH(Stata!$A954,Vlookup!$A:$A,0),MATCH(Stata!AF$1,Vlookup!$1:$1,0))</f>
        <v>1791.47</v>
      </c>
      <c r="AG954">
        <f ca="1">INDEX(Vlookup!$A$1:$AG$1262,MATCH(Stata!$A954,Vlookup!$A:$A,0),MATCH(Stata!AG$1,Vlookup!$1:$1,0))</f>
        <v>22.86</v>
      </c>
    </row>
    <row r="955" spans="1:33" hidden="1" x14ac:dyDescent="0.25">
      <c r="A955" s="1">
        <v>40101</v>
      </c>
      <c r="B955">
        <f ca="1">INDEX(Vlookup!$A$1:$AF$1262,MATCH(Stata!$A955,Vlookup!$A:$A,0),MATCH(Stata!B$1,Vlookup!$1:$1,0))</f>
        <v>70.581599999999995</v>
      </c>
      <c r="C955">
        <f ca="1">INDEX(Vlookup!$A$1:$AF$1262,MATCH(Stata!$A955,Vlookup!$A:$A,0),MATCH(Stata!C$1,Vlookup!$1:$1,0))</f>
        <v>13.8856</v>
      </c>
      <c r="D955">
        <f ca="1">INDEX(Vlookup!$A$1:$AF$1262,MATCH(Stata!$A955,Vlookup!$A:$A,0),MATCH(Stata!D$1,Vlookup!$1:$1,0))</f>
        <v>15.0466</v>
      </c>
      <c r="E955">
        <f ca="1">INDEX(Vlookup!$A$1:$AF$1262,MATCH(Stata!$A955,Vlookup!$A:$A,0),MATCH(Stata!E$1,Vlookup!$1:$1,0))</f>
        <v>33.762099999999997</v>
      </c>
      <c r="F955">
        <f ca="1">INDEX(Vlookup!$A$1:$AF$1262,MATCH(Stata!$A955,Vlookup!$A:$A,0),MATCH(Stata!F$1,Vlookup!$1:$1,0))</f>
        <v>37.3703</v>
      </c>
      <c r="G955">
        <f ca="1">INDEX(Vlookup!$A$1:$AF$1262,MATCH(Stata!$A955,Vlookup!$A:$A,0),MATCH(Stata!G$1,Vlookup!$1:$1,0))</f>
        <v>21.520700000000001</v>
      </c>
      <c r="H955">
        <f ca="1">INDEX(Vlookup!$A$1:$AF$1262,MATCH(Stata!$A955,Vlookup!$A:$A,0),MATCH(Stata!H$1,Vlookup!$1:$1,0))</f>
        <v>47.710799999999999</v>
      </c>
      <c r="I955">
        <f ca="1">INDEX(Vlookup!$A$1:$AF$1262,MATCH(Stata!$A955,Vlookup!$A:$A,0),MATCH(Stata!I$1,Vlookup!$1:$1,0))</f>
        <v>50.6723</v>
      </c>
      <c r="J955">
        <f ca="1">INDEX(Vlookup!$A$1:$AF$1262,MATCH(Stata!$A955,Vlookup!$A:$A,0),MATCH(Stata!J$1,Vlookup!$1:$1,0))</f>
        <v>47.4</v>
      </c>
      <c r="K955">
        <f ca="1">INDEX(Vlookup!$A$1:$AF$1262,MATCH(Stata!$A955,Vlookup!$A:$A,0),MATCH(Stata!K$1,Vlookup!$1:$1,0))</f>
        <v>24.9894</v>
      </c>
      <c r="L955">
        <f ca="1">INDEX(Vlookup!$A$1:$AF$1262,MATCH(Stata!$A955,Vlookup!$A:$A,0),MATCH(Stata!L$1,Vlookup!$1:$1,0))</f>
        <v>30.620899999999999</v>
      </c>
      <c r="M955">
        <f ca="1">INDEX(Vlookup!$A$1:$AF$1262,MATCH(Stata!$A955,Vlookup!$A:$A,0),MATCH(Stata!M$1,Vlookup!$1:$1,0))</f>
        <v>67.267600000000002</v>
      </c>
      <c r="N955">
        <f ca="1">INDEX(Vlookup!$A$1:$AF$1262,MATCH(Stata!$A955,Vlookup!$A:$A,0),MATCH(Stata!N$1,Vlookup!$1:$1,0))</f>
        <v>15.153700000000001</v>
      </c>
      <c r="O955" t="e">
        <f ca="1">INDEX(Vlookup!$A$1:$AF$1262,MATCH(Stata!$A955,Vlookup!$A:$A,0),MATCH(Stata!O$1,Vlookup!$1:$1,0))</f>
        <v>#N/A</v>
      </c>
      <c r="P955">
        <f ca="1">INDEX(Vlookup!$A$1:$AF$1262,MATCH(Stata!$A955,Vlookup!$A:$A,0),MATCH(Stata!P$1,Vlookup!$1:$1,0))</f>
        <v>45.5779</v>
      </c>
      <c r="Q955">
        <f ca="1">INDEX(Vlookup!$A$1:$AF$1262,MATCH(Stata!$A955,Vlookup!$A:$A,0),MATCH(Stata!Q$1,Vlookup!$1:$1,0))</f>
        <v>24.950099999999999</v>
      </c>
      <c r="R955">
        <f ca="1">INDEX(Vlookup!$A$1:$AF$1262,MATCH(Stata!$A955,Vlookup!$A:$A,0),MATCH(Stata!R$1,Vlookup!$1:$1,0))</f>
        <v>34.606099999999998</v>
      </c>
      <c r="S955">
        <f ca="1">INDEX(Vlookup!$A$1:$AF$1262,MATCH(Stata!$A955,Vlookup!$A:$A,0),MATCH(Stata!S$1,Vlookup!$1:$1,0))</f>
        <v>18.5748</v>
      </c>
      <c r="T955">
        <f ca="1">INDEX(Vlookup!$A$1:$AF$1262,MATCH(Stata!$A955,Vlookup!$A:$A,0),MATCH(Stata!T$1,Vlookup!$1:$1,0))</f>
        <v>120.90179999999999</v>
      </c>
      <c r="U955">
        <f ca="1">INDEX(Vlookup!$A$1:$AF$1262,MATCH(Stata!$A955,Vlookup!$A:$A,0),MATCH(Stata!U$1,Vlookup!$1:$1,0))</f>
        <v>54.3401</v>
      </c>
      <c r="V955">
        <f ca="1">INDEX(Vlookup!$A$1:$AF$1262,MATCH(Stata!$A955,Vlookup!$A:$A,0),MATCH(Stata!V$1,Vlookup!$1:$1,0))</f>
        <v>44.297199999999997</v>
      </c>
      <c r="W955">
        <f ca="1">INDEX(Vlookup!$A$1:$AF$1262,MATCH(Stata!$A955,Vlookup!$A:$A,0),MATCH(Stata!W$1,Vlookup!$1:$1,0))</f>
        <v>52.554099999999998</v>
      </c>
      <c r="X955">
        <f ca="1">INDEX(Vlookup!$A$1:$AF$1262,MATCH(Stata!$A955,Vlookup!$A:$A,0),MATCH(Stata!X$1,Vlookup!$1:$1,0))</f>
        <v>28.952400000000001</v>
      </c>
      <c r="Y955">
        <f ca="1">INDEX(Vlookup!$A$1:$AF$1262,MATCH(Stata!$A955,Vlookup!$A:$A,0),MATCH(Stata!Y$1,Vlookup!$1:$1,0))</f>
        <v>24.677800000000001</v>
      </c>
      <c r="Z955">
        <f ca="1">INDEX(Vlookup!$A$1:$AF$1262,MATCH(Stata!$A955,Vlookup!$A:$A,0),MATCH(Stata!Z$1,Vlookup!$1:$1,0))</f>
        <v>15.502599999999999</v>
      </c>
      <c r="AA955">
        <f ca="1">INDEX(Vlookup!$A$1:$AF$1262,MATCH(Stata!$A955,Vlookup!$A:$A,0),MATCH(Stata!AA$1,Vlookup!$1:$1,0))</f>
        <v>51.223599999999998</v>
      </c>
      <c r="AB955">
        <f ca="1">INDEX(Vlookup!$A$1:$AF$1262,MATCH(Stata!$A955,Vlookup!$A:$A,0),MATCH(Stata!AB$1,Vlookup!$1:$1,0))</f>
        <v>59.528500000000001</v>
      </c>
      <c r="AC955">
        <f ca="1">INDEX(Vlookup!$A$1:$AF$1262,MATCH(Stata!$A955,Vlookup!$A:$A,0),MATCH(Stata!AC$1,Vlookup!$1:$1,0))</f>
        <v>22.839500000000001</v>
      </c>
      <c r="AD955">
        <f ca="1">INDEX(Vlookup!$A$1:$AF$1262,MATCH(Stata!$A955,Vlookup!$A:$A,0),MATCH(Stata!AD$1,Vlookup!$1:$1,0))</f>
        <v>47.0762</v>
      </c>
      <c r="AE955">
        <f ca="1">INDEX(Vlookup!$A$1:$AF$1262,MATCH(Stata!$A955,Vlookup!$A:$A,0),MATCH(Stata!AE$1,Vlookup!$1:$1,0))</f>
        <v>27.686900000000001</v>
      </c>
      <c r="AF955">
        <f ca="1">INDEX(Vlookup!$A$1:$AF$1262,MATCH(Stata!$A955,Vlookup!$A:$A,0),MATCH(Stata!AF$1,Vlookup!$1:$1,0))</f>
        <v>1798.91</v>
      </c>
      <c r="AG955">
        <f ca="1">INDEX(Vlookup!$A$1:$AG$1262,MATCH(Stata!$A955,Vlookup!$A:$A,0),MATCH(Stata!AG$1,Vlookup!$1:$1,0))</f>
        <v>21.72</v>
      </c>
    </row>
    <row r="956" spans="1:33" hidden="1" x14ac:dyDescent="0.25">
      <c r="A956" s="1">
        <v>40102</v>
      </c>
      <c r="B956">
        <f ca="1">INDEX(Vlookup!$A$1:$AF$1262,MATCH(Stata!$A956,Vlookup!$A:$A,0),MATCH(Stata!B$1,Vlookup!$1:$1,0))</f>
        <v>69.891999999999996</v>
      </c>
      <c r="C956">
        <f ca="1">INDEX(Vlookup!$A$1:$AF$1262,MATCH(Stata!$A956,Vlookup!$A:$A,0),MATCH(Stata!C$1,Vlookup!$1:$1,0))</f>
        <v>13.5762</v>
      </c>
      <c r="D956">
        <f ca="1">INDEX(Vlookup!$A$1:$AF$1262,MATCH(Stata!$A956,Vlookup!$A:$A,0),MATCH(Stata!D$1,Vlookup!$1:$1,0))</f>
        <v>15.063000000000001</v>
      </c>
      <c r="E956">
        <f ca="1">INDEX(Vlookup!$A$1:$AF$1262,MATCH(Stata!$A956,Vlookup!$A:$A,0),MATCH(Stata!E$1,Vlookup!$1:$1,0))</f>
        <v>33.201599999999999</v>
      </c>
      <c r="F956">
        <f ca="1">INDEX(Vlookup!$A$1:$AF$1262,MATCH(Stata!$A956,Vlookup!$A:$A,0),MATCH(Stata!F$1,Vlookup!$1:$1,0))</f>
        <v>36.189100000000003</v>
      </c>
      <c r="G956">
        <f ca="1">INDEX(Vlookup!$A$1:$AF$1262,MATCH(Stata!$A956,Vlookup!$A:$A,0),MATCH(Stata!G$1,Vlookup!$1:$1,0))</f>
        <v>21.346299999999999</v>
      </c>
      <c r="H956">
        <f ca="1">INDEX(Vlookup!$A$1:$AF$1262,MATCH(Stata!$A956,Vlookup!$A:$A,0),MATCH(Stata!H$1,Vlookup!$1:$1,0))</f>
        <v>49.0289</v>
      </c>
      <c r="I956">
        <f ca="1">INDEX(Vlookup!$A$1:$AF$1262,MATCH(Stata!$A956,Vlookup!$A:$A,0),MATCH(Stata!I$1,Vlookup!$1:$1,0))</f>
        <v>50.487299999999998</v>
      </c>
      <c r="J956">
        <f ca="1">INDEX(Vlookup!$A$1:$AF$1262,MATCH(Stata!$A956,Vlookup!$A:$A,0),MATCH(Stata!J$1,Vlookup!$1:$1,0))</f>
        <v>45.803400000000003</v>
      </c>
      <c r="K956">
        <f ca="1">INDEX(Vlookup!$A$1:$AF$1262,MATCH(Stata!$A956,Vlookup!$A:$A,0),MATCH(Stata!K$1,Vlookup!$1:$1,0))</f>
        <v>25.0304</v>
      </c>
      <c r="L956">
        <f ca="1">INDEX(Vlookup!$A$1:$AF$1262,MATCH(Stata!$A956,Vlookup!$A:$A,0),MATCH(Stata!L$1,Vlookup!$1:$1,0))</f>
        <v>30.204599999999999</v>
      </c>
      <c r="M956">
        <f ca="1">INDEX(Vlookup!$A$1:$AF$1262,MATCH(Stata!$A956,Vlookup!$A:$A,0),MATCH(Stata!M$1,Vlookup!$1:$1,0))</f>
        <v>67.433599999999998</v>
      </c>
      <c r="N956">
        <f ca="1">INDEX(Vlookup!$A$1:$AF$1262,MATCH(Stata!$A956,Vlookup!$A:$A,0),MATCH(Stata!N$1,Vlookup!$1:$1,0))</f>
        <v>14.5129</v>
      </c>
      <c r="O956" t="e">
        <f ca="1">INDEX(Vlookup!$A$1:$AF$1262,MATCH(Stata!$A956,Vlookup!$A:$A,0),MATCH(Stata!O$1,Vlookup!$1:$1,0))</f>
        <v>#N/A</v>
      </c>
      <c r="P956">
        <f ca="1">INDEX(Vlookup!$A$1:$AF$1262,MATCH(Stata!$A956,Vlookup!$A:$A,0),MATCH(Stata!P$1,Vlookup!$1:$1,0))</f>
        <v>45.929200000000002</v>
      </c>
      <c r="Q956">
        <f ca="1">INDEX(Vlookup!$A$1:$AF$1262,MATCH(Stata!$A956,Vlookup!$A:$A,0),MATCH(Stata!Q$1,Vlookup!$1:$1,0))</f>
        <v>24.913499999999999</v>
      </c>
      <c r="R956">
        <f ca="1">INDEX(Vlookup!$A$1:$AF$1262,MATCH(Stata!$A956,Vlookup!$A:$A,0),MATCH(Stata!R$1,Vlookup!$1:$1,0))</f>
        <v>34.633600000000001</v>
      </c>
      <c r="S956">
        <f ca="1">INDEX(Vlookup!$A$1:$AF$1262,MATCH(Stata!$A956,Vlookup!$A:$A,0),MATCH(Stata!S$1,Vlookup!$1:$1,0))</f>
        <v>18.134399999999999</v>
      </c>
      <c r="T956">
        <f ca="1">INDEX(Vlookup!$A$1:$AF$1262,MATCH(Stata!$A956,Vlookup!$A:$A,0),MATCH(Stata!T$1,Vlookup!$1:$1,0))</f>
        <v>114.91249999999999</v>
      </c>
      <c r="U956">
        <f ca="1">INDEX(Vlookup!$A$1:$AF$1262,MATCH(Stata!$A956,Vlookup!$A:$A,0),MATCH(Stata!U$1,Vlookup!$1:$1,0))</f>
        <v>53.911999999999999</v>
      </c>
      <c r="V956">
        <f ca="1">INDEX(Vlookup!$A$1:$AF$1262,MATCH(Stata!$A956,Vlookup!$A:$A,0),MATCH(Stata!V$1,Vlookup!$1:$1,0))</f>
        <v>43.2639</v>
      </c>
      <c r="W956">
        <f ca="1">INDEX(Vlookup!$A$1:$AF$1262,MATCH(Stata!$A956,Vlookup!$A:$A,0),MATCH(Stata!W$1,Vlookup!$1:$1,0))</f>
        <v>53.077800000000003</v>
      </c>
      <c r="X956">
        <f ca="1">INDEX(Vlookup!$A$1:$AF$1262,MATCH(Stata!$A956,Vlookup!$A:$A,0),MATCH(Stata!X$1,Vlookup!$1:$1,0))</f>
        <v>28.874099999999999</v>
      </c>
      <c r="Y956">
        <f ca="1">INDEX(Vlookup!$A$1:$AF$1262,MATCH(Stata!$A956,Vlookup!$A:$A,0),MATCH(Stata!Y$1,Vlookup!$1:$1,0))</f>
        <v>24.483799999999999</v>
      </c>
      <c r="Z956">
        <f ca="1">INDEX(Vlookup!$A$1:$AF$1262,MATCH(Stata!$A956,Vlookup!$A:$A,0),MATCH(Stata!Z$1,Vlookup!$1:$1,0))</f>
        <v>15.5992</v>
      </c>
      <c r="AA956">
        <f ca="1">INDEX(Vlookup!$A$1:$AF$1262,MATCH(Stata!$A956,Vlookup!$A:$A,0),MATCH(Stata!AA$1,Vlookup!$1:$1,0))</f>
        <v>51.4026</v>
      </c>
      <c r="AB956">
        <f ca="1">INDEX(Vlookup!$A$1:$AF$1262,MATCH(Stata!$A956,Vlookup!$A:$A,0),MATCH(Stata!AB$1,Vlookup!$1:$1,0))</f>
        <v>59.981400000000001</v>
      </c>
      <c r="AC956">
        <f ca="1">INDEX(Vlookup!$A$1:$AF$1262,MATCH(Stata!$A956,Vlookup!$A:$A,0),MATCH(Stata!AC$1,Vlookup!$1:$1,0))</f>
        <v>22.674800000000001</v>
      </c>
      <c r="AD956">
        <f ca="1">INDEX(Vlookup!$A$1:$AF$1262,MATCH(Stata!$A956,Vlookup!$A:$A,0),MATCH(Stata!AD$1,Vlookup!$1:$1,0))</f>
        <v>47.325600000000001</v>
      </c>
      <c r="AE956">
        <f ca="1">INDEX(Vlookup!$A$1:$AF$1262,MATCH(Stata!$A956,Vlookup!$A:$A,0),MATCH(Stata!AE$1,Vlookup!$1:$1,0))</f>
        <v>27.847899999999999</v>
      </c>
      <c r="AF956">
        <f ca="1">INDEX(Vlookup!$A$1:$AF$1262,MATCH(Stata!$A956,Vlookup!$A:$A,0),MATCH(Stata!AF$1,Vlookup!$1:$1,0))</f>
        <v>1784.35</v>
      </c>
      <c r="AG956">
        <f ca="1">INDEX(Vlookup!$A$1:$AG$1262,MATCH(Stata!$A956,Vlookup!$A:$A,0),MATCH(Stata!AG$1,Vlookup!$1:$1,0))</f>
        <v>21.43</v>
      </c>
    </row>
    <row r="957" spans="1:33" hidden="1" x14ac:dyDescent="0.25">
      <c r="A957" s="1">
        <v>40105</v>
      </c>
      <c r="B957">
        <f ca="1">INDEX(Vlookup!$A$1:$AF$1262,MATCH(Stata!$A957,Vlookup!$A:$A,0),MATCH(Stata!B$1,Vlookup!$1:$1,0))</f>
        <v>70.167900000000003</v>
      </c>
      <c r="C957">
        <f ca="1">INDEX(Vlookup!$A$1:$AF$1262,MATCH(Stata!$A957,Vlookup!$A:$A,0),MATCH(Stata!C$1,Vlookup!$1:$1,0))</f>
        <v>13.6052</v>
      </c>
      <c r="D957">
        <f ca="1">INDEX(Vlookup!$A$1:$AF$1262,MATCH(Stata!$A957,Vlookup!$A:$A,0),MATCH(Stata!D$1,Vlookup!$1:$1,0))</f>
        <v>15.129</v>
      </c>
      <c r="E957">
        <f ca="1">INDEX(Vlookup!$A$1:$AF$1262,MATCH(Stata!$A957,Vlookup!$A:$A,0),MATCH(Stata!E$1,Vlookup!$1:$1,0))</f>
        <v>33.952100000000002</v>
      </c>
      <c r="F957">
        <f ca="1">INDEX(Vlookup!$A$1:$AF$1262,MATCH(Stata!$A957,Vlookup!$A:$A,0),MATCH(Stata!F$1,Vlookup!$1:$1,0))</f>
        <v>34.488500000000002</v>
      </c>
      <c r="G957">
        <f ca="1">INDEX(Vlookup!$A$1:$AF$1262,MATCH(Stata!$A957,Vlookup!$A:$A,0),MATCH(Stata!G$1,Vlookup!$1:$1,0))</f>
        <v>21.595500000000001</v>
      </c>
      <c r="H957">
        <f ca="1">INDEX(Vlookup!$A$1:$AF$1262,MATCH(Stata!$A957,Vlookup!$A:$A,0),MATCH(Stata!H$1,Vlookup!$1:$1,0))</f>
        <v>49.268599999999999</v>
      </c>
      <c r="I957">
        <f ca="1">INDEX(Vlookup!$A$1:$AF$1262,MATCH(Stata!$A957,Vlookup!$A:$A,0),MATCH(Stata!I$1,Vlookup!$1:$1,0))</f>
        <v>53.521900000000002</v>
      </c>
      <c r="J957">
        <f ca="1">INDEX(Vlookup!$A$1:$AF$1262,MATCH(Stata!$A957,Vlookup!$A:$A,0),MATCH(Stata!J$1,Vlookup!$1:$1,0))</f>
        <v>45.304499999999997</v>
      </c>
      <c r="K957">
        <f ca="1">INDEX(Vlookup!$A$1:$AF$1262,MATCH(Stata!$A957,Vlookup!$A:$A,0),MATCH(Stata!K$1,Vlookup!$1:$1,0))</f>
        <v>24.930299999999999</v>
      </c>
      <c r="L957">
        <f ca="1">INDEX(Vlookup!$A$1:$AF$1262,MATCH(Stata!$A957,Vlookup!$A:$A,0),MATCH(Stata!L$1,Vlookup!$1:$1,0))</f>
        <v>30.665199999999999</v>
      </c>
      <c r="M957">
        <f ca="1">INDEX(Vlookup!$A$1:$AF$1262,MATCH(Stata!$A957,Vlookup!$A:$A,0),MATCH(Stata!M$1,Vlookup!$1:$1,0))</f>
        <v>67.8947</v>
      </c>
      <c r="N957">
        <f ca="1">INDEX(Vlookup!$A$1:$AF$1262,MATCH(Stata!$A957,Vlookup!$A:$A,0),MATCH(Stata!N$1,Vlookup!$1:$1,0))</f>
        <v>14.2963</v>
      </c>
      <c r="O957" t="e">
        <f ca="1">INDEX(Vlookup!$A$1:$AF$1262,MATCH(Stata!$A957,Vlookup!$A:$A,0),MATCH(Stata!O$1,Vlookup!$1:$1,0))</f>
        <v>#N/A</v>
      </c>
      <c r="P957">
        <f ca="1">INDEX(Vlookup!$A$1:$AF$1262,MATCH(Stata!$A957,Vlookup!$A:$A,0),MATCH(Stata!P$1,Vlookup!$1:$1,0))</f>
        <v>46.0242</v>
      </c>
      <c r="Q957">
        <f ca="1">INDEX(Vlookup!$A$1:$AF$1262,MATCH(Stata!$A957,Vlookup!$A:$A,0),MATCH(Stata!Q$1,Vlookup!$1:$1,0))</f>
        <v>25.2517</v>
      </c>
      <c r="R957">
        <f ca="1">INDEX(Vlookup!$A$1:$AF$1262,MATCH(Stata!$A957,Vlookup!$A:$A,0),MATCH(Stata!R$1,Vlookup!$1:$1,0))</f>
        <v>35.210999999999999</v>
      </c>
      <c r="S957">
        <f ca="1">INDEX(Vlookup!$A$1:$AF$1262,MATCH(Stata!$A957,Vlookup!$A:$A,0),MATCH(Stata!S$1,Vlookup!$1:$1,0))</f>
        <v>18.341100000000001</v>
      </c>
      <c r="T957">
        <f ca="1">INDEX(Vlookup!$A$1:$AF$1262,MATCH(Stata!$A957,Vlookup!$A:$A,0),MATCH(Stata!T$1,Vlookup!$1:$1,0))</f>
        <v>116.2539</v>
      </c>
      <c r="U957">
        <f ca="1">INDEX(Vlookup!$A$1:$AF$1262,MATCH(Stata!$A957,Vlookup!$A:$A,0),MATCH(Stata!U$1,Vlookup!$1:$1,0))</f>
        <v>54.536200000000001</v>
      </c>
      <c r="V957">
        <f ca="1">INDEX(Vlookup!$A$1:$AF$1262,MATCH(Stata!$A957,Vlookup!$A:$A,0),MATCH(Stata!V$1,Vlookup!$1:$1,0))</f>
        <v>43.188800000000001</v>
      </c>
      <c r="W957">
        <f ca="1">INDEX(Vlookup!$A$1:$AF$1262,MATCH(Stata!$A957,Vlookup!$A:$A,0),MATCH(Stata!W$1,Vlookup!$1:$1,0))</f>
        <v>53.529299999999999</v>
      </c>
      <c r="X957">
        <f ca="1">INDEX(Vlookup!$A$1:$AF$1262,MATCH(Stata!$A957,Vlookup!$A:$A,0),MATCH(Stata!X$1,Vlookup!$1:$1,0))</f>
        <v>29.3262</v>
      </c>
      <c r="Y957">
        <f ca="1">INDEX(Vlookup!$A$1:$AF$1262,MATCH(Stata!$A957,Vlookup!$A:$A,0),MATCH(Stata!Y$1,Vlookup!$1:$1,0))</f>
        <v>24.354500000000002</v>
      </c>
      <c r="Z957">
        <f ca="1">INDEX(Vlookup!$A$1:$AF$1262,MATCH(Stata!$A957,Vlookup!$A:$A,0),MATCH(Stata!Z$1,Vlookup!$1:$1,0))</f>
        <v>15.7836</v>
      </c>
      <c r="AA957">
        <f ca="1">INDEX(Vlookup!$A$1:$AF$1262,MATCH(Stata!$A957,Vlookup!$A:$A,0),MATCH(Stata!AA$1,Vlookup!$1:$1,0))</f>
        <v>51.715800000000002</v>
      </c>
      <c r="AB957">
        <f ca="1">INDEX(Vlookup!$A$1:$AF$1262,MATCH(Stata!$A957,Vlookup!$A:$A,0),MATCH(Stata!AB$1,Vlookup!$1:$1,0))</f>
        <v>60.489800000000002</v>
      </c>
      <c r="AC957">
        <f ca="1">INDEX(Vlookup!$A$1:$AF$1262,MATCH(Stata!$A957,Vlookup!$A:$A,0),MATCH(Stata!AC$1,Vlookup!$1:$1,0))</f>
        <v>22.721900000000002</v>
      </c>
      <c r="AD957">
        <f ca="1">INDEX(Vlookup!$A$1:$AF$1262,MATCH(Stata!$A957,Vlookup!$A:$A,0),MATCH(Stata!AD$1,Vlookup!$1:$1,0))</f>
        <v>47.944699999999997</v>
      </c>
      <c r="AE957">
        <f ca="1">INDEX(Vlookup!$A$1:$AF$1262,MATCH(Stata!$A957,Vlookup!$A:$A,0),MATCH(Stata!AE$1,Vlookup!$1:$1,0))</f>
        <v>28.293099999999999</v>
      </c>
      <c r="AF957">
        <f ca="1">INDEX(Vlookup!$A$1:$AF$1262,MATCH(Stata!$A957,Vlookup!$A:$A,0),MATCH(Stata!AF$1,Vlookup!$1:$1,0))</f>
        <v>1801.12</v>
      </c>
      <c r="AG957">
        <f ca="1">INDEX(Vlookup!$A$1:$AG$1262,MATCH(Stata!$A957,Vlookup!$A:$A,0),MATCH(Stata!AG$1,Vlookup!$1:$1,0))</f>
        <v>21.49</v>
      </c>
    </row>
    <row r="958" spans="1:33" hidden="1" x14ac:dyDescent="0.25">
      <c r="A958" s="1">
        <v>40106</v>
      </c>
      <c r="B958">
        <f ca="1">INDEX(Vlookup!$A$1:$AF$1262,MATCH(Stata!$A958,Vlookup!$A:$A,0),MATCH(Stata!B$1,Vlookup!$1:$1,0))</f>
        <v>69.827699999999993</v>
      </c>
      <c r="C958">
        <f ca="1">INDEX(Vlookup!$A$1:$AF$1262,MATCH(Stata!$A958,Vlookup!$A:$A,0),MATCH(Stata!C$1,Vlookup!$1:$1,0))</f>
        <v>13.3345</v>
      </c>
      <c r="D958">
        <f ca="1">INDEX(Vlookup!$A$1:$AF$1262,MATCH(Stata!$A958,Vlookup!$A:$A,0),MATCH(Stata!D$1,Vlookup!$1:$1,0))</f>
        <v>15.384600000000001</v>
      </c>
      <c r="E958">
        <f ca="1">INDEX(Vlookup!$A$1:$AF$1262,MATCH(Stata!$A958,Vlookup!$A:$A,0),MATCH(Stata!E$1,Vlookup!$1:$1,0))</f>
        <v>33.648099999999999</v>
      </c>
      <c r="F958">
        <f ca="1">INDEX(Vlookup!$A$1:$AF$1262,MATCH(Stata!$A958,Vlookup!$A:$A,0),MATCH(Stata!F$1,Vlookup!$1:$1,0))</f>
        <v>33.868600000000001</v>
      </c>
      <c r="G958">
        <f ca="1">INDEX(Vlookup!$A$1:$AF$1262,MATCH(Stata!$A958,Vlookup!$A:$A,0),MATCH(Stata!G$1,Vlookup!$1:$1,0))</f>
        <v>21.587199999999999</v>
      </c>
      <c r="H958">
        <f ca="1">INDEX(Vlookup!$A$1:$AF$1262,MATCH(Stata!$A958,Vlookup!$A:$A,0),MATCH(Stata!H$1,Vlookup!$1:$1,0))</f>
        <v>47.830599999999997</v>
      </c>
      <c r="I958">
        <f ca="1">INDEX(Vlookup!$A$1:$AF$1262,MATCH(Stata!$A958,Vlookup!$A:$A,0),MATCH(Stata!I$1,Vlookup!$1:$1,0))</f>
        <v>55.150199999999998</v>
      </c>
      <c r="J958">
        <f ca="1">INDEX(Vlookup!$A$1:$AF$1262,MATCH(Stata!$A958,Vlookup!$A:$A,0),MATCH(Stata!J$1,Vlookup!$1:$1,0))</f>
        <v>44.206800000000001</v>
      </c>
      <c r="K958">
        <f ca="1">INDEX(Vlookup!$A$1:$AF$1262,MATCH(Stata!$A958,Vlookup!$A:$A,0),MATCH(Stata!K$1,Vlookup!$1:$1,0))</f>
        <v>24.602699999999999</v>
      </c>
      <c r="L958">
        <f ca="1">INDEX(Vlookup!$A$1:$AF$1262,MATCH(Stata!$A958,Vlookup!$A:$A,0),MATCH(Stata!L$1,Vlookup!$1:$1,0))</f>
        <v>30.000900000000001</v>
      </c>
      <c r="M958">
        <f ca="1">INDEX(Vlookup!$A$1:$AF$1262,MATCH(Stata!$A958,Vlookup!$A:$A,0),MATCH(Stata!M$1,Vlookup!$1:$1,0))</f>
        <v>67.341300000000004</v>
      </c>
      <c r="N958">
        <f ca="1">INDEX(Vlookup!$A$1:$AF$1262,MATCH(Stata!$A958,Vlookup!$A:$A,0),MATCH(Stata!N$1,Vlookup!$1:$1,0))</f>
        <v>14.0617</v>
      </c>
      <c r="O958" t="e">
        <f ca="1">INDEX(Vlookup!$A$1:$AF$1262,MATCH(Stata!$A958,Vlookup!$A:$A,0),MATCH(Stata!O$1,Vlookup!$1:$1,0))</f>
        <v>#N/A</v>
      </c>
      <c r="P958">
        <f ca="1">INDEX(Vlookup!$A$1:$AF$1262,MATCH(Stata!$A958,Vlookup!$A:$A,0),MATCH(Stata!P$1,Vlookup!$1:$1,0))</f>
        <v>46.2806</v>
      </c>
      <c r="Q958">
        <f ca="1">INDEX(Vlookup!$A$1:$AF$1262,MATCH(Stata!$A958,Vlookup!$A:$A,0),MATCH(Stata!Q$1,Vlookup!$1:$1,0))</f>
        <v>24.648499999999999</v>
      </c>
      <c r="R958">
        <f ca="1">INDEX(Vlookup!$A$1:$AF$1262,MATCH(Stata!$A958,Vlookup!$A:$A,0),MATCH(Stata!R$1,Vlookup!$1:$1,0))</f>
        <v>34.642800000000001</v>
      </c>
      <c r="S958">
        <f ca="1">INDEX(Vlookup!$A$1:$AF$1262,MATCH(Stata!$A958,Vlookup!$A:$A,0),MATCH(Stata!S$1,Vlookup!$1:$1,0))</f>
        <v>18.134399999999999</v>
      </c>
      <c r="T958">
        <f ca="1">INDEX(Vlookup!$A$1:$AF$1262,MATCH(Stata!$A958,Vlookup!$A:$A,0),MATCH(Stata!T$1,Vlookup!$1:$1,0))</f>
        <v>116.02719999999999</v>
      </c>
      <c r="U958">
        <f ca="1">INDEX(Vlookup!$A$1:$AF$1262,MATCH(Stata!$A958,Vlookup!$A:$A,0),MATCH(Stata!U$1,Vlookup!$1:$1,0))</f>
        <v>54.027999999999999</v>
      </c>
      <c r="V958">
        <f ca="1">INDEX(Vlookup!$A$1:$AF$1262,MATCH(Stata!$A958,Vlookup!$A:$A,0),MATCH(Stata!V$1,Vlookup!$1:$1,0))</f>
        <v>43.235799999999998</v>
      </c>
      <c r="W958">
        <f ca="1">INDEX(Vlookup!$A$1:$AF$1262,MATCH(Stata!$A958,Vlookup!$A:$A,0),MATCH(Stata!W$1,Vlookup!$1:$1,0))</f>
        <v>53.204300000000003</v>
      </c>
      <c r="X958">
        <f ca="1">INDEX(Vlookup!$A$1:$AF$1262,MATCH(Stata!$A958,Vlookup!$A:$A,0),MATCH(Stata!X$1,Vlookup!$1:$1,0))</f>
        <v>29.317499999999999</v>
      </c>
      <c r="Y958">
        <f ca="1">INDEX(Vlookup!$A$1:$AF$1262,MATCH(Stata!$A958,Vlookup!$A:$A,0),MATCH(Stata!Y$1,Vlookup!$1:$1,0))</f>
        <v>24.363700000000001</v>
      </c>
      <c r="Z958">
        <f ca="1">INDEX(Vlookup!$A$1:$AF$1262,MATCH(Stata!$A958,Vlookup!$A:$A,0),MATCH(Stata!Z$1,Vlookup!$1:$1,0))</f>
        <v>15.739699999999999</v>
      </c>
      <c r="AA958">
        <f ca="1">INDEX(Vlookup!$A$1:$AF$1262,MATCH(Stata!$A958,Vlookup!$A:$A,0),MATCH(Stata!AA$1,Vlookup!$1:$1,0))</f>
        <v>52.020099999999999</v>
      </c>
      <c r="AB958">
        <f ca="1">INDEX(Vlookup!$A$1:$AF$1262,MATCH(Stata!$A958,Vlookup!$A:$A,0),MATCH(Stata!AB$1,Vlookup!$1:$1,0))</f>
        <v>60.4529</v>
      </c>
      <c r="AC958">
        <f ca="1">INDEX(Vlookup!$A$1:$AF$1262,MATCH(Stata!$A958,Vlookup!$A:$A,0),MATCH(Stata!AC$1,Vlookup!$1:$1,0))</f>
        <v>22.596299999999999</v>
      </c>
      <c r="AD958">
        <f ca="1">INDEX(Vlookup!$A$1:$AF$1262,MATCH(Stata!$A958,Vlookup!$A:$A,0),MATCH(Stata!AD$1,Vlookup!$1:$1,0))</f>
        <v>47.769100000000002</v>
      </c>
      <c r="AE958">
        <f ca="1">INDEX(Vlookup!$A$1:$AF$1262,MATCH(Stata!$A958,Vlookup!$A:$A,0),MATCH(Stata!AE$1,Vlookup!$1:$1,0))</f>
        <v>27.8005</v>
      </c>
      <c r="AF958">
        <f ca="1">INDEX(Vlookup!$A$1:$AF$1262,MATCH(Stata!$A958,Vlookup!$A:$A,0),MATCH(Stata!AF$1,Vlookup!$1:$1,0))</f>
        <v>1789.93</v>
      </c>
      <c r="AG958">
        <f ca="1">INDEX(Vlookup!$A$1:$AG$1262,MATCH(Stata!$A958,Vlookup!$A:$A,0),MATCH(Stata!AG$1,Vlookup!$1:$1,0))</f>
        <v>20.9</v>
      </c>
    </row>
    <row r="959" spans="1:33" hidden="1" x14ac:dyDescent="0.25">
      <c r="A959" s="1">
        <v>40107</v>
      </c>
      <c r="B959">
        <f ca="1">INDEX(Vlookup!$A$1:$AF$1262,MATCH(Stata!$A959,Vlookup!$A:$A,0),MATCH(Stata!B$1,Vlookup!$1:$1,0))</f>
        <v>70.177000000000007</v>
      </c>
      <c r="C959">
        <f ca="1">INDEX(Vlookup!$A$1:$AF$1262,MATCH(Stata!$A959,Vlookup!$A:$A,0),MATCH(Stata!C$1,Vlookup!$1:$1,0))</f>
        <v>13.3635</v>
      </c>
      <c r="D959">
        <f ca="1">INDEX(Vlookup!$A$1:$AF$1262,MATCH(Stata!$A959,Vlookup!$A:$A,0),MATCH(Stata!D$1,Vlookup!$1:$1,0))</f>
        <v>15.0136</v>
      </c>
      <c r="E959">
        <f ca="1">INDEX(Vlookup!$A$1:$AF$1262,MATCH(Stata!$A959,Vlookup!$A:$A,0),MATCH(Stata!E$1,Vlookup!$1:$1,0))</f>
        <v>33.344099999999997</v>
      </c>
      <c r="F959">
        <f ca="1">INDEX(Vlookup!$A$1:$AF$1262,MATCH(Stata!$A959,Vlookup!$A:$A,0),MATCH(Stata!F$1,Vlookup!$1:$1,0))</f>
        <v>32.695799999999998</v>
      </c>
      <c r="G959">
        <f ca="1">INDEX(Vlookup!$A$1:$AF$1262,MATCH(Stata!$A959,Vlookup!$A:$A,0),MATCH(Stata!G$1,Vlookup!$1:$1,0))</f>
        <v>21.5457</v>
      </c>
      <c r="H959">
        <f ca="1">INDEX(Vlookup!$A$1:$AF$1262,MATCH(Stata!$A959,Vlookup!$A:$A,0),MATCH(Stata!H$1,Vlookup!$1:$1,0))</f>
        <v>46.669200000000004</v>
      </c>
      <c r="I959">
        <f ca="1">INDEX(Vlookup!$A$1:$AF$1262,MATCH(Stata!$A959,Vlookup!$A:$A,0),MATCH(Stata!I$1,Vlookup!$1:$1,0))</f>
        <v>54.030700000000003</v>
      </c>
      <c r="J959">
        <f ca="1">INDEX(Vlookup!$A$1:$AF$1262,MATCH(Stata!$A959,Vlookup!$A:$A,0),MATCH(Stata!J$1,Vlookup!$1:$1,0))</f>
        <v>44.106999999999999</v>
      </c>
      <c r="K959">
        <f ca="1">INDEX(Vlookup!$A$1:$AF$1262,MATCH(Stata!$A959,Vlookup!$A:$A,0),MATCH(Stata!K$1,Vlookup!$1:$1,0))</f>
        <v>24.602699999999999</v>
      </c>
      <c r="L959">
        <f ca="1">INDEX(Vlookup!$A$1:$AF$1262,MATCH(Stata!$A959,Vlookup!$A:$A,0),MATCH(Stata!L$1,Vlookup!$1:$1,0))</f>
        <v>29.62</v>
      </c>
      <c r="M959">
        <f ca="1">INDEX(Vlookup!$A$1:$AF$1262,MATCH(Stata!$A959,Vlookup!$A:$A,0),MATCH(Stata!M$1,Vlookup!$1:$1,0))</f>
        <v>67.608800000000002</v>
      </c>
      <c r="N959">
        <f ca="1">INDEX(Vlookup!$A$1:$AF$1262,MATCH(Stata!$A959,Vlookup!$A:$A,0),MATCH(Stata!N$1,Vlookup!$1:$1,0))</f>
        <v>14.016500000000001</v>
      </c>
      <c r="O959" t="e">
        <f ca="1">INDEX(Vlookup!$A$1:$AF$1262,MATCH(Stata!$A959,Vlookup!$A:$A,0),MATCH(Stata!O$1,Vlookup!$1:$1,0))</f>
        <v>#N/A</v>
      </c>
      <c r="P959">
        <f ca="1">INDEX(Vlookup!$A$1:$AF$1262,MATCH(Stata!$A959,Vlookup!$A:$A,0),MATCH(Stata!P$1,Vlookup!$1:$1,0))</f>
        <v>45.786799999999999</v>
      </c>
      <c r="Q959">
        <f ca="1">INDEX(Vlookup!$A$1:$AF$1262,MATCH(Stata!$A959,Vlookup!$A:$A,0),MATCH(Stata!Q$1,Vlookup!$1:$1,0))</f>
        <v>24.054500000000001</v>
      </c>
      <c r="R959">
        <f ca="1">INDEX(Vlookup!$A$1:$AF$1262,MATCH(Stata!$A959,Vlookup!$A:$A,0),MATCH(Stata!R$1,Vlookup!$1:$1,0))</f>
        <v>33.872900000000001</v>
      </c>
      <c r="S959">
        <f ca="1">INDEX(Vlookup!$A$1:$AF$1262,MATCH(Stata!$A959,Vlookup!$A:$A,0),MATCH(Stata!S$1,Vlookup!$1:$1,0))</f>
        <v>17.846</v>
      </c>
      <c r="T959">
        <f ca="1">INDEX(Vlookup!$A$1:$AF$1262,MATCH(Stata!$A959,Vlookup!$A:$A,0),MATCH(Stata!T$1,Vlookup!$1:$1,0))</f>
        <v>114.185</v>
      </c>
      <c r="U959">
        <f ca="1">INDEX(Vlookup!$A$1:$AF$1262,MATCH(Stata!$A959,Vlookup!$A:$A,0),MATCH(Stata!U$1,Vlookup!$1:$1,0))</f>
        <v>53.778300000000002</v>
      </c>
      <c r="V959">
        <f ca="1">INDEX(Vlookup!$A$1:$AF$1262,MATCH(Stata!$A959,Vlookup!$A:$A,0),MATCH(Stata!V$1,Vlookup!$1:$1,0))</f>
        <v>41.939500000000002</v>
      </c>
      <c r="W959">
        <f ca="1">INDEX(Vlookup!$A$1:$AF$1262,MATCH(Stata!$A959,Vlookup!$A:$A,0),MATCH(Stata!W$1,Vlookup!$1:$1,0))</f>
        <v>52.671500000000002</v>
      </c>
      <c r="X959">
        <f ca="1">INDEX(Vlookup!$A$1:$AF$1262,MATCH(Stata!$A959,Vlookup!$A:$A,0),MATCH(Stata!X$1,Vlookup!$1:$1,0))</f>
        <v>28.4133</v>
      </c>
      <c r="Y959">
        <f ca="1">INDEX(Vlookup!$A$1:$AF$1262,MATCH(Stata!$A959,Vlookup!$A:$A,0),MATCH(Stata!Y$1,Vlookup!$1:$1,0))</f>
        <v>24.557700000000001</v>
      </c>
      <c r="Z959">
        <f ca="1">INDEX(Vlookup!$A$1:$AF$1262,MATCH(Stata!$A959,Vlookup!$A:$A,0),MATCH(Stata!Z$1,Vlookup!$1:$1,0))</f>
        <v>15.283200000000001</v>
      </c>
      <c r="AA959">
        <f ca="1">INDEX(Vlookup!$A$1:$AF$1262,MATCH(Stata!$A959,Vlookup!$A:$A,0),MATCH(Stata!AA$1,Vlookup!$1:$1,0))</f>
        <v>51.839700000000001</v>
      </c>
      <c r="AB959">
        <f ca="1">INDEX(Vlookup!$A$1:$AF$1262,MATCH(Stata!$A959,Vlookup!$A:$A,0),MATCH(Stata!AB$1,Vlookup!$1:$1,0))</f>
        <v>60.4529</v>
      </c>
      <c r="AC959">
        <f ca="1">INDEX(Vlookup!$A$1:$AF$1262,MATCH(Stata!$A959,Vlookup!$A:$A,0),MATCH(Stata!AC$1,Vlookup!$1:$1,0))</f>
        <v>22.776800000000001</v>
      </c>
      <c r="AD959">
        <f ca="1">INDEX(Vlookup!$A$1:$AF$1262,MATCH(Stata!$A959,Vlookup!$A:$A,0),MATCH(Stata!AD$1,Vlookup!$1:$1,0))</f>
        <v>46.780500000000004</v>
      </c>
      <c r="AE959">
        <f ca="1">INDEX(Vlookup!$A$1:$AF$1262,MATCH(Stata!$A959,Vlookup!$A:$A,0),MATCH(Stata!AE$1,Vlookup!$1:$1,0))</f>
        <v>27.686900000000001</v>
      </c>
      <c r="AF959">
        <f ca="1">INDEX(Vlookup!$A$1:$AF$1262,MATCH(Stata!$A959,Vlookup!$A:$A,0),MATCH(Stata!AF$1,Vlookup!$1:$1,0))</f>
        <v>1774.33</v>
      </c>
      <c r="AG959">
        <f ca="1">INDEX(Vlookup!$A$1:$AG$1262,MATCH(Stata!$A959,Vlookup!$A:$A,0),MATCH(Stata!AG$1,Vlookup!$1:$1,0))</f>
        <v>22.22</v>
      </c>
    </row>
    <row r="960" spans="1:33" hidden="1" x14ac:dyDescent="0.25">
      <c r="A960" s="1">
        <v>40108</v>
      </c>
      <c r="B960">
        <f ca="1">INDEX(Vlookup!$A$1:$AF$1262,MATCH(Stata!$A960,Vlookup!$A:$A,0),MATCH(Stata!B$1,Vlookup!$1:$1,0))</f>
        <v>72.438699999999997</v>
      </c>
      <c r="C960">
        <f ca="1">INDEX(Vlookup!$A$1:$AF$1262,MATCH(Stata!$A960,Vlookup!$A:$A,0),MATCH(Stata!C$1,Vlookup!$1:$1,0))</f>
        <v>13.5762</v>
      </c>
      <c r="D960">
        <f ca="1">INDEX(Vlookup!$A$1:$AF$1262,MATCH(Stata!$A960,Vlookup!$A:$A,0),MATCH(Stata!D$1,Vlookup!$1:$1,0))</f>
        <v>14.988799999999999</v>
      </c>
      <c r="E960">
        <f ca="1">INDEX(Vlookup!$A$1:$AF$1262,MATCH(Stata!$A960,Vlookup!$A:$A,0),MATCH(Stata!E$1,Vlookup!$1:$1,0))</f>
        <v>34.617100000000001</v>
      </c>
      <c r="F960">
        <f ca="1">INDEX(Vlookup!$A$1:$AF$1262,MATCH(Stata!$A960,Vlookup!$A:$A,0),MATCH(Stata!F$1,Vlookup!$1:$1,0))</f>
        <v>34.756599999999999</v>
      </c>
      <c r="G960">
        <f ca="1">INDEX(Vlookup!$A$1:$AF$1262,MATCH(Stata!$A960,Vlookup!$A:$A,0),MATCH(Stata!G$1,Vlookup!$1:$1,0))</f>
        <v>21.678599999999999</v>
      </c>
      <c r="H960">
        <f ca="1">INDEX(Vlookup!$A$1:$AF$1262,MATCH(Stata!$A960,Vlookup!$A:$A,0),MATCH(Stata!H$1,Vlookup!$1:$1,0))</f>
        <v>47.074800000000003</v>
      </c>
      <c r="I960">
        <f ca="1">INDEX(Vlookup!$A$1:$AF$1262,MATCH(Stata!$A960,Vlookup!$A:$A,0),MATCH(Stata!I$1,Vlookup!$1:$1,0))</f>
        <v>54.738999999999997</v>
      </c>
      <c r="J960">
        <f ca="1">INDEX(Vlookup!$A$1:$AF$1262,MATCH(Stata!$A960,Vlookup!$A:$A,0),MATCH(Stata!J$1,Vlookup!$1:$1,0))</f>
        <v>44.506100000000004</v>
      </c>
      <c r="K960">
        <f ca="1">INDEX(Vlookup!$A$1:$AF$1262,MATCH(Stata!$A960,Vlookup!$A:$A,0),MATCH(Stata!K$1,Vlookup!$1:$1,0))</f>
        <v>24.639099999999999</v>
      </c>
      <c r="L960">
        <f ca="1">INDEX(Vlookup!$A$1:$AF$1262,MATCH(Stata!$A960,Vlookup!$A:$A,0),MATCH(Stata!L$1,Vlookup!$1:$1,0))</f>
        <v>30.160299999999999</v>
      </c>
      <c r="M960">
        <f ca="1">INDEX(Vlookup!$A$1:$AF$1262,MATCH(Stata!$A960,Vlookup!$A:$A,0),MATCH(Stata!M$1,Vlookup!$1:$1,0))</f>
        <v>68.650900000000007</v>
      </c>
      <c r="N960">
        <f ca="1">INDEX(Vlookup!$A$1:$AF$1262,MATCH(Stata!$A960,Vlookup!$A:$A,0),MATCH(Stata!N$1,Vlookup!$1:$1,0))</f>
        <v>13.845000000000001</v>
      </c>
      <c r="O960" t="e">
        <f ca="1">INDEX(Vlookup!$A$1:$AF$1262,MATCH(Stata!$A960,Vlookup!$A:$A,0),MATCH(Stata!O$1,Vlookup!$1:$1,0))</f>
        <v>#N/A</v>
      </c>
      <c r="P960">
        <f ca="1">INDEX(Vlookup!$A$1:$AF$1262,MATCH(Stata!$A960,Vlookup!$A:$A,0),MATCH(Stata!P$1,Vlookup!$1:$1,0))</f>
        <v>45.881799999999998</v>
      </c>
      <c r="Q960">
        <f ca="1">INDEX(Vlookup!$A$1:$AF$1262,MATCH(Stata!$A960,Vlookup!$A:$A,0),MATCH(Stata!Q$1,Vlookup!$1:$1,0))</f>
        <v>24.42</v>
      </c>
      <c r="R960">
        <f ca="1">INDEX(Vlookup!$A$1:$AF$1262,MATCH(Stata!$A960,Vlookup!$A:$A,0),MATCH(Stata!R$1,Vlookup!$1:$1,0))</f>
        <v>35.311799999999998</v>
      </c>
      <c r="S960">
        <f ca="1">INDEX(Vlookup!$A$1:$AF$1262,MATCH(Stata!$A960,Vlookup!$A:$A,0),MATCH(Stata!S$1,Vlookup!$1:$1,0))</f>
        <v>18.080500000000001</v>
      </c>
      <c r="T960">
        <f ca="1">INDEX(Vlookup!$A$1:$AF$1262,MATCH(Stata!$A960,Vlookup!$A:$A,0),MATCH(Stata!T$1,Vlookup!$1:$1,0))</f>
        <v>115.9044</v>
      </c>
      <c r="U960">
        <f ca="1">INDEX(Vlookup!$A$1:$AF$1262,MATCH(Stata!$A960,Vlookup!$A:$A,0),MATCH(Stata!U$1,Vlookup!$1:$1,0))</f>
        <v>54.3401</v>
      </c>
      <c r="V960">
        <f ca="1">INDEX(Vlookup!$A$1:$AF$1262,MATCH(Stata!$A960,Vlookup!$A:$A,0),MATCH(Stata!V$1,Vlookup!$1:$1,0))</f>
        <v>42.935200000000002</v>
      </c>
      <c r="W960">
        <f ca="1">INDEX(Vlookup!$A$1:$AF$1262,MATCH(Stata!$A960,Vlookup!$A:$A,0),MATCH(Stata!W$1,Vlookup!$1:$1,0))</f>
        <v>53.728000000000002</v>
      </c>
      <c r="X960">
        <f ca="1">INDEX(Vlookup!$A$1:$AF$1262,MATCH(Stata!$A960,Vlookup!$A:$A,0),MATCH(Stata!X$1,Vlookup!$1:$1,0))</f>
        <v>28.578499999999998</v>
      </c>
      <c r="Y960">
        <f ca="1">INDEX(Vlookup!$A$1:$AF$1262,MATCH(Stata!$A960,Vlookup!$A:$A,0),MATCH(Stata!Y$1,Vlookup!$1:$1,0))</f>
        <v>24.567</v>
      </c>
      <c r="Z960">
        <f ca="1">INDEX(Vlookup!$A$1:$AF$1262,MATCH(Stata!$A960,Vlookup!$A:$A,0),MATCH(Stata!Z$1,Vlookup!$1:$1,0))</f>
        <v>15.414899999999999</v>
      </c>
      <c r="AA960">
        <f ca="1">INDEX(Vlookup!$A$1:$AF$1262,MATCH(Stata!$A960,Vlookup!$A:$A,0),MATCH(Stata!AA$1,Vlookup!$1:$1,0))</f>
        <v>52.416800000000002</v>
      </c>
      <c r="AB960">
        <f ca="1">INDEX(Vlookup!$A$1:$AF$1262,MATCH(Stata!$A960,Vlookup!$A:$A,0),MATCH(Stata!AB$1,Vlookup!$1:$1,0))</f>
        <v>60.914999999999999</v>
      </c>
      <c r="AC960">
        <f ca="1">INDEX(Vlookup!$A$1:$AF$1262,MATCH(Stata!$A960,Vlookup!$A:$A,0),MATCH(Stata!AC$1,Vlookup!$1:$1,0))</f>
        <v>22.768899999999999</v>
      </c>
      <c r="AD960">
        <f ca="1">INDEX(Vlookup!$A$1:$AF$1262,MATCH(Stata!$A960,Vlookup!$A:$A,0),MATCH(Stata!AD$1,Vlookup!$1:$1,0))</f>
        <v>46.6419</v>
      </c>
      <c r="AE960">
        <f ca="1">INDEX(Vlookup!$A$1:$AF$1262,MATCH(Stata!$A960,Vlookup!$A:$A,0),MATCH(Stata!AE$1,Vlookup!$1:$1,0))</f>
        <v>27.8858</v>
      </c>
      <c r="AF960">
        <f ca="1">INDEX(Vlookup!$A$1:$AF$1262,MATCH(Stata!$A960,Vlookup!$A:$A,0),MATCH(Stata!AF$1,Vlookup!$1:$1,0))</f>
        <v>1793.34</v>
      </c>
      <c r="AG960">
        <f ca="1">INDEX(Vlookup!$A$1:$AG$1262,MATCH(Stata!$A960,Vlookup!$A:$A,0),MATCH(Stata!AG$1,Vlookup!$1:$1,0))</f>
        <v>20.69</v>
      </c>
    </row>
    <row r="961" spans="1:33" hidden="1" x14ac:dyDescent="0.25">
      <c r="A961" s="1">
        <v>40109</v>
      </c>
      <c r="B961">
        <f ca="1">INDEX(Vlookup!$A$1:$AF$1262,MATCH(Stata!$A961,Vlookup!$A:$A,0),MATCH(Stata!B$1,Vlookup!$1:$1,0))</f>
        <v>71.546899999999994</v>
      </c>
      <c r="C961">
        <f ca="1">INDEX(Vlookup!$A$1:$AF$1262,MATCH(Stata!$A961,Vlookup!$A:$A,0),MATCH(Stata!C$1,Vlookup!$1:$1,0))</f>
        <v>13.276400000000001</v>
      </c>
      <c r="D961">
        <f ca="1">INDEX(Vlookup!$A$1:$AF$1262,MATCH(Stata!$A961,Vlookup!$A:$A,0),MATCH(Stata!D$1,Vlookup!$1:$1,0))</f>
        <v>14.7827</v>
      </c>
      <c r="E961">
        <f ca="1">INDEX(Vlookup!$A$1:$AF$1262,MATCH(Stata!$A961,Vlookup!$A:$A,0),MATCH(Stata!E$1,Vlookup!$1:$1,0))</f>
        <v>32.850099999999998</v>
      </c>
      <c r="F961">
        <f ca="1">INDEX(Vlookup!$A$1:$AF$1262,MATCH(Stata!$A961,Vlookup!$A:$A,0),MATCH(Stata!F$1,Vlookup!$1:$1,0))</f>
        <v>32.5869</v>
      </c>
      <c r="G961">
        <f ca="1">INDEX(Vlookup!$A$1:$AF$1262,MATCH(Stata!$A961,Vlookup!$A:$A,0),MATCH(Stata!G$1,Vlookup!$1:$1,0))</f>
        <v>21.371200000000002</v>
      </c>
      <c r="H961">
        <f ca="1">INDEX(Vlookup!$A$1:$AF$1262,MATCH(Stata!$A961,Vlookup!$A:$A,0),MATCH(Stata!H$1,Vlookup!$1:$1,0))</f>
        <v>45.987099999999998</v>
      </c>
      <c r="I961">
        <f ca="1">INDEX(Vlookup!$A$1:$AF$1262,MATCH(Stata!$A961,Vlookup!$A:$A,0),MATCH(Stata!I$1,Vlookup!$1:$1,0))</f>
        <v>53.676600000000001</v>
      </c>
      <c r="J961">
        <f ca="1">INDEX(Vlookup!$A$1:$AF$1262,MATCH(Stata!$A961,Vlookup!$A:$A,0),MATCH(Stata!J$1,Vlookup!$1:$1,0))</f>
        <v>44.506100000000004</v>
      </c>
      <c r="K961">
        <f ca="1">INDEX(Vlookup!$A$1:$AF$1262,MATCH(Stata!$A961,Vlookup!$A:$A,0),MATCH(Stata!K$1,Vlookup!$1:$1,0))</f>
        <v>24.225000000000001</v>
      </c>
      <c r="L961">
        <f ca="1">INDEX(Vlookup!$A$1:$AF$1262,MATCH(Stata!$A961,Vlookup!$A:$A,0),MATCH(Stata!L$1,Vlookup!$1:$1,0))</f>
        <v>29.434000000000001</v>
      </c>
      <c r="M961">
        <f ca="1">INDEX(Vlookup!$A$1:$AF$1262,MATCH(Stata!$A961,Vlookup!$A:$A,0),MATCH(Stata!M$1,Vlookup!$1:$1,0))</f>
        <v>67.848600000000005</v>
      </c>
      <c r="N961">
        <f ca="1">INDEX(Vlookup!$A$1:$AF$1262,MATCH(Stata!$A961,Vlookup!$A:$A,0),MATCH(Stata!N$1,Vlookup!$1:$1,0))</f>
        <v>13.7187</v>
      </c>
      <c r="O961" t="e">
        <f ca="1">INDEX(Vlookup!$A$1:$AF$1262,MATCH(Stata!$A961,Vlookup!$A:$A,0),MATCH(Stata!O$1,Vlookup!$1:$1,0))</f>
        <v>#N/A</v>
      </c>
      <c r="P961">
        <f ca="1">INDEX(Vlookup!$A$1:$AF$1262,MATCH(Stata!$A961,Vlookup!$A:$A,0),MATCH(Stata!P$1,Vlookup!$1:$1,0))</f>
        <v>46.1096</v>
      </c>
      <c r="Q961">
        <f ca="1">INDEX(Vlookup!$A$1:$AF$1262,MATCH(Stata!$A961,Vlookup!$A:$A,0),MATCH(Stata!Q$1,Vlookup!$1:$1,0))</f>
        <v>24.008800000000001</v>
      </c>
      <c r="R961">
        <f ca="1">INDEX(Vlookup!$A$1:$AF$1262,MATCH(Stata!$A961,Vlookup!$A:$A,0),MATCH(Stata!R$1,Vlookup!$1:$1,0))</f>
        <v>35.064399999999999</v>
      </c>
      <c r="S961">
        <f ca="1">INDEX(Vlookup!$A$1:$AF$1262,MATCH(Stata!$A961,Vlookup!$A:$A,0),MATCH(Stata!S$1,Vlookup!$1:$1,0))</f>
        <v>17.774999999999999</v>
      </c>
      <c r="T961">
        <f ca="1">INDEX(Vlookup!$A$1:$AF$1262,MATCH(Stata!$A961,Vlookup!$A:$A,0),MATCH(Stata!T$1,Vlookup!$1:$1,0))</f>
        <v>113.7033</v>
      </c>
      <c r="U961">
        <f ca="1">INDEX(Vlookup!$A$1:$AF$1262,MATCH(Stata!$A961,Vlookup!$A:$A,0),MATCH(Stata!U$1,Vlookup!$1:$1,0))</f>
        <v>53.983400000000003</v>
      </c>
      <c r="V961">
        <f ca="1">INDEX(Vlookup!$A$1:$AF$1262,MATCH(Stata!$A961,Vlookup!$A:$A,0),MATCH(Stata!V$1,Vlookup!$1:$1,0))</f>
        <v>42.484299999999998</v>
      </c>
      <c r="W961">
        <f ca="1">INDEX(Vlookup!$A$1:$AF$1262,MATCH(Stata!$A961,Vlookup!$A:$A,0),MATCH(Stata!W$1,Vlookup!$1:$1,0))</f>
        <v>53.6648</v>
      </c>
      <c r="X961">
        <f ca="1">INDEX(Vlookup!$A$1:$AF$1262,MATCH(Stata!$A961,Vlookup!$A:$A,0),MATCH(Stata!X$1,Vlookup!$1:$1,0))</f>
        <v>28.196000000000002</v>
      </c>
      <c r="Y961">
        <f ca="1">INDEX(Vlookup!$A$1:$AF$1262,MATCH(Stata!$A961,Vlookup!$A:$A,0),MATCH(Stata!Y$1,Vlookup!$1:$1,0))</f>
        <v>25.888200000000001</v>
      </c>
      <c r="Z961">
        <f ca="1">INDEX(Vlookup!$A$1:$AF$1262,MATCH(Stata!$A961,Vlookup!$A:$A,0),MATCH(Stata!Z$1,Vlookup!$1:$1,0))</f>
        <v>15.1427</v>
      </c>
      <c r="AA961">
        <f ca="1">INDEX(Vlookup!$A$1:$AF$1262,MATCH(Stata!$A961,Vlookup!$A:$A,0),MATCH(Stata!AA$1,Vlookup!$1:$1,0))</f>
        <v>51.975000000000001</v>
      </c>
      <c r="AB961">
        <f ca="1">INDEX(Vlookup!$A$1:$AF$1262,MATCH(Stata!$A961,Vlookup!$A:$A,0),MATCH(Stata!AB$1,Vlookup!$1:$1,0))</f>
        <v>60.831899999999997</v>
      </c>
      <c r="AC961">
        <f ca="1">INDEX(Vlookup!$A$1:$AF$1262,MATCH(Stata!$A961,Vlookup!$A:$A,0),MATCH(Stata!AC$1,Vlookup!$1:$1,0))</f>
        <v>22.6356</v>
      </c>
      <c r="AD961">
        <f ca="1">INDEX(Vlookup!$A$1:$AF$1262,MATCH(Stata!$A961,Vlookup!$A:$A,0),MATCH(Stata!AD$1,Vlookup!$1:$1,0))</f>
        <v>46.604900000000001</v>
      </c>
      <c r="AE961">
        <f ca="1">INDEX(Vlookup!$A$1:$AF$1262,MATCH(Stata!$A961,Vlookup!$A:$A,0),MATCH(Stata!AE$1,Vlookup!$1:$1,0))</f>
        <v>27.364799999999999</v>
      </c>
      <c r="AF961">
        <f ca="1">INDEX(Vlookup!$A$1:$AF$1262,MATCH(Stata!$A961,Vlookup!$A:$A,0),MATCH(Stata!AF$1,Vlookup!$1:$1,0))</f>
        <v>1771.5</v>
      </c>
      <c r="AG961">
        <f ca="1">INDEX(Vlookup!$A$1:$AG$1262,MATCH(Stata!$A961,Vlookup!$A:$A,0),MATCH(Stata!AG$1,Vlookup!$1:$1,0))</f>
        <v>22.27</v>
      </c>
    </row>
    <row r="962" spans="1:33" hidden="1" x14ac:dyDescent="0.25">
      <c r="A962" s="1">
        <v>40112</v>
      </c>
      <c r="B962">
        <f ca="1">INDEX(Vlookup!$A$1:$AF$1262,MATCH(Stata!$A962,Vlookup!$A:$A,0),MATCH(Stata!B$1,Vlookup!$1:$1,0))</f>
        <v>70.627499999999998</v>
      </c>
      <c r="C962">
        <f ca="1">INDEX(Vlookup!$A$1:$AF$1262,MATCH(Stata!$A962,Vlookup!$A:$A,0),MATCH(Stata!C$1,Vlookup!$1:$1,0))</f>
        <v>12.8413</v>
      </c>
      <c r="D962">
        <f ca="1">INDEX(Vlookup!$A$1:$AF$1262,MATCH(Stata!$A962,Vlookup!$A:$A,0),MATCH(Stata!D$1,Vlookup!$1:$1,0))</f>
        <v>14.8239</v>
      </c>
      <c r="E962">
        <f ca="1">INDEX(Vlookup!$A$1:$AF$1262,MATCH(Stata!$A962,Vlookup!$A:$A,0),MATCH(Stata!E$1,Vlookup!$1:$1,0))</f>
        <v>33.135100000000001</v>
      </c>
      <c r="F962">
        <f ca="1">INDEX(Vlookup!$A$1:$AF$1262,MATCH(Stata!$A962,Vlookup!$A:$A,0),MATCH(Stata!F$1,Vlookup!$1:$1,0))</f>
        <v>30.367000000000001</v>
      </c>
      <c r="G962">
        <f ca="1">INDEX(Vlookup!$A$1:$AF$1262,MATCH(Stata!$A962,Vlookup!$A:$A,0),MATCH(Stata!G$1,Vlookup!$1:$1,0))</f>
        <v>21.022400000000001</v>
      </c>
      <c r="H962">
        <f ca="1">INDEX(Vlookup!$A$1:$AF$1262,MATCH(Stata!$A962,Vlookup!$A:$A,0),MATCH(Stata!H$1,Vlookup!$1:$1,0))</f>
        <v>44.512300000000003</v>
      </c>
      <c r="I962">
        <f ca="1">INDEX(Vlookup!$A$1:$AF$1262,MATCH(Stata!$A962,Vlookup!$A:$A,0),MATCH(Stata!I$1,Vlookup!$1:$1,0))</f>
        <v>53.182699999999997</v>
      </c>
      <c r="J962">
        <f ca="1">INDEX(Vlookup!$A$1:$AF$1262,MATCH(Stata!$A962,Vlookup!$A:$A,0),MATCH(Stata!J$1,Vlookup!$1:$1,0))</f>
        <v>42.610100000000003</v>
      </c>
      <c r="K962">
        <f ca="1">INDEX(Vlookup!$A$1:$AF$1262,MATCH(Stata!$A962,Vlookup!$A:$A,0),MATCH(Stata!K$1,Vlookup!$1:$1,0))</f>
        <v>24.220400000000001</v>
      </c>
      <c r="L962">
        <f ca="1">INDEX(Vlookup!$A$1:$AF$1262,MATCH(Stata!$A962,Vlookup!$A:$A,0),MATCH(Stata!L$1,Vlookup!$1:$1,0))</f>
        <v>28.7165</v>
      </c>
      <c r="M962">
        <f ca="1">INDEX(Vlookup!$A$1:$AF$1262,MATCH(Stata!$A962,Vlookup!$A:$A,0),MATCH(Stata!M$1,Vlookup!$1:$1,0))</f>
        <v>67.534999999999997</v>
      </c>
      <c r="N962">
        <f ca="1">INDEX(Vlookup!$A$1:$AF$1262,MATCH(Stata!$A962,Vlookup!$A:$A,0),MATCH(Stata!N$1,Vlookup!$1:$1,0))</f>
        <v>13.5472</v>
      </c>
      <c r="O962" t="e">
        <f ca="1">INDEX(Vlookup!$A$1:$AF$1262,MATCH(Stata!$A962,Vlookup!$A:$A,0),MATCH(Stata!O$1,Vlookup!$1:$1,0))</f>
        <v>#N/A</v>
      </c>
      <c r="P962">
        <f ca="1">INDEX(Vlookup!$A$1:$AF$1262,MATCH(Stata!$A962,Vlookup!$A:$A,0),MATCH(Stata!P$1,Vlookup!$1:$1,0))</f>
        <v>45.445</v>
      </c>
      <c r="Q962">
        <f ca="1">INDEX(Vlookup!$A$1:$AF$1262,MATCH(Stata!$A962,Vlookup!$A:$A,0),MATCH(Stata!Q$1,Vlookup!$1:$1,0))</f>
        <v>23.853400000000001</v>
      </c>
      <c r="R962">
        <f ca="1">INDEX(Vlookup!$A$1:$AF$1262,MATCH(Stata!$A962,Vlookup!$A:$A,0),MATCH(Stata!R$1,Vlookup!$1:$1,0))</f>
        <v>34.569499999999998</v>
      </c>
      <c r="S962">
        <f ca="1">INDEX(Vlookup!$A$1:$AF$1262,MATCH(Stata!$A962,Vlookup!$A:$A,0),MATCH(Stata!S$1,Vlookup!$1:$1,0))</f>
        <v>17.819900000000001</v>
      </c>
      <c r="T962">
        <f ca="1">INDEX(Vlookup!$A$1:$AF$1262,MATCH(Stata!$A962,Vlookup!$A:$A,0),MATCH(Stata!T$1,Vlookup!$1:$1,0))</f>
        <v>113.4671</v>
      </c>
      <c r="U962">
        <f ca="1">INDEX(Vlookup!$A$1:$AF$1262,MATCH(Stata!$A962,Vlookup!$A:$A,0),MATCH(Stata!U$1,Vlookup!$1:$1,0))</f>
        <v>53.582099999999997</v>
      </c>
      <c r="V962">
        <f ca="1">INDEX(Vlookup!$A$1:$AF$1262,MATCH(Stata!$A962,Vlookup!$A:$A,0),MATCH(Stata!V$1,Vlookup!$1:$1,0))</f>
        <v>41.1599</v>
      </c>
      <c r="W962">
        <f ca="1">INDEX(Vlookup!$A$1:$AF$1262,MATCH(Stata!$A962,Vlookup!$A:$A,0),MATCH(Stata!W$1,Vlookup!$1:$1,0))</f>
        <v>53.457099999999997</v>
      </c>
      <c r="X962">
        <f ca="1">INDEX(Vlookup!$A$1:$AF$1262,MATCH(Stata!$A962,Vlookup!$A:$A,0),MATCH(Stata!X$1,Vlookup!$1:$1,0))</f>
        <v>27.839500000000001</v>
      </c>
      <c r="Y962">
        <f ca="1">INDEX(Vlookup!$A$1:$AF$1262,MATCH(Stata!$A962,Vlookup!$A:$A,0),MATCH(Stata!Y$1,Vlookup!$1:$1,0))</f>
        <v>26.498000000000001</v>
      </c>
      <c r="Z962">
        <f ca="1">INDEX(Vlookup!$A$1:$AF$1262,MATCH(Stata!$A962,Vlookup!$A:$A,0),MATCH(Stata!Z$1,Vlookup!$1:$1,0))</f>
        <v>15.028600000000001</v>
      </c>
      <c r="AA962">
        <f ca="1">INDEX(Vlookup!$A$1:$AF$1262,MATCH(Stata!$A962,Vlookup!$A:$A,0),MATCH(Stata!AA$1,Vlookup!$1:$1,0))</f>
        <v>51.307699999999997</v>
      </c>
      <c r="AB962">
        <f ca="1">INDEX(Vlookup!$A$1:$AF$1262,MATCH(Stata!$A962,Vlookup!$A:$A,0),MATCH(Stata!AB$1,Vlookup!$1:$1,0))</f>
        <v>59.926000000000002</v>
      </c>
      <c r="AC962">
        <f ca="1">INDEX(Vlookup!$A$1:$AF$1262,MATCH(Stata!$A962,Vlookup!$A:$A,0),MATCH(Stata!AC$1,Vlookup!$1:$1,0))</f>
        <v>22.470800000000001</v>
      </c>
      <c r="AD962">
        <f ca="1">INDEX(Vlookup!$A$1:$AF$1262,MATCH(Stata!$A962,Vlookup!$A:$A,0),MATCH(Stata!AD$1,Vlookup!$1:$1,0))</f>
        <v>46.050600000000003</v>
      </c>
      <c r="AE962">
        <f ca="1">INDEX(Vlookup!$A$1:$AF$1262,MATCH(Stata!$A962,Vlookup!$A:$A,0),MATCH(Stata!AE$1,Vlookup!$1:$1,0))</f>
        <v>27.137499999999999</v>
      </c>
      <c r="AF962">
        <f ca="1">INDEX(Vlookup!$A$1:$AF$1262,MATCH(Stata!$A962,Vlookup!$A:$A,0),MATCH(Stata!AF$1,Vlookup!$1:$1,0))</f>
        <v>1750.75</v>
      </c>
      <c r="AG962">
        <f ca="1">INDEX(Vlookup!$A$1:$AG$1262,MATCH(Stata!$A962,Vlookup!$A:$A,0),MATCH(Stata!AG$1,Vlookup!$1:$1,0))</f>
        <v>24.31</v>
      </c>
    </row>
    <row r="963" spans="1:33" hidden="1" x14ac:dyDescent="0.25">
      <c r="A963" s="1">
        <v>40113</v>
      </c>
      <c r="B963">
        <f ca="1">INDEX(Vlookup!$A$1:$AF$1262,MATCH(Stata!$A963,Vlookup!$A:$A,0),MATCH(Stata!B$1,Vlookup!$1:$1,0))</f>
        <v>69.873599999999996</v>
      </c>
      <c r="C963">
        <f ca="1">INDEX(Vlookup!$A$1:$AF$1262,MATCH(Stata!$A963,Vlookup!$A:$A,0),MATCH(Stata!C$1,Vlookup!$1:$1,0))</f>
        <v>12.386799999999999</v>
      </c>
      <c r="D963">
        <f ca="1">INDEX(Vlookup!$A$1:$AF$1262,MATCH(Stata!$A963,Vlookup!$A:$A,0),MATCH(Stata!D$1,Vlookup!$1:$1,0))</f>
        <v>14.9559</v>
      </c>
      <c r="E963">
        <f ca="1">INDEX(Vlookup!$A$1:$AF$1262,MATCH(Stata!$A963,Vlookup!$A:$A,0),MATCH(Stata!E$1,Vlookup!$1:$1,0))</f>
        <v>34.151600000000002</v>
      </c>
      <c r="F963">
        <f ca="1">INDEX(Vlookup!$A$1:$AF$1262,MATCH(Stata!$A963,Vlookup!$A:$A,0),MATCH(Stata!F$1,Vlookup!$1:$1,0))</f>
        <v>28.490500000000001</v>
      </c>
      <c r="G963">
        <f ca="1">INDEX(Vlookup!$A$1:$AF$1262,MATCH(Stata!$A963,Vlookup!$A:$A,0),MATCH(Stata!G$1,Vlookup!$1:$1,0))</f>
        <v>21.263300000000001</v>
      </c>
      <c r="H963">
        <f ca="1">INDEX(Vlookup!$A$1:$AF$1262,MATCH(Stata!$A963,Vlookup!$A:$A,0),MATCH(Stata!H$1,Vlookup!$1:$1,0))</f>
        <v>44.014499999999998</v>
      </c>
      <c r="I963">
        <f ca="1">INDEX(Vlookup!$A$1:$AF$1262,MATCH(Stata!$A963,Vlookup!$A:$A,0),MATCH(Stata!I$1,Vlookup!$1:$1,0))</f>
        <v>52.828600000000002</v>
      </c>
      <c r="J963">
        <f ca="1">INDEX(Vlookup!$A$1:$AF$1262,MATCH(Stata!$A963,Vlookup!$A:$A,0),MATCH(Stata!J$1,Vlookup!$1:$1,0))</f>
        <v>42.610100000000003</v>
      </c>
      <c r="K963">
        <f ca="1">INDEX(Vlookup!$A$1:$AF$1262,MATCH(Stata!$A963,Vlookup!$A:$A,0),MATCH(Stata!K$1,Vlookup!$1:$1,0))</f>
        <v>24.325099999999999</v>
      </c>
      <c r="L963">
        <f ca="1">INDEX(Vlookup!$A$1:$AF$1262,MATCH(Stata!$A963,Vlookup!$A:$A,0),MATCH(Stata!L$1,Vlookup!$1:$1,0))</f>
        <v>28.9468</v>
      </c>
      <c r="M963">
        <f ca="1">INDEX(Vlookup!$A$1:$AF$1262,MATCH(Stata!$A963,Vlookup!$A:$A,0),MATCH(Stata!M$1,Vlookup!$1:$1,0))</f>
        <v>69.084400000000002</v>
      </c>
      <c r="N963">
        <f ca="1">INDEX(Vlookup!$A$1:$AF$1262,MATCH(Stata!$A963,Vlookup!$A:$A,0),MATCH(Stata!N$1,Vlookup!$1:$1,0))</f>
        <v>13.475</v>
      </c>
      <c r="O963" t="e">
        <f ca="1">INDEX(Vlookup!$A$1:$AF$1262,MATCH(Stata!$A963,Vlookup!$A:$A,0),MATCH(Stata!O$1,Vlookup!$1:$1,0))</f>
        <v>#N/A</v>
      </c>
      <c r="P963">
        <f ca="1">INDEX(Vlookup!$A$1:$AF$1262,MATCH(Stata!$A963,Vlookup!$A:$A,0),MATCH(Stata!P$1,Vlookup!$1:$1,0))</f>
        <v>44.913200000000003</v>
      </c>
      <c r="Q963">
        <f ca="1">INDEX(Vlookup!$A$1:$AF$1262,MATCH(Stata!$A963,Vlookup!$A:$A,0),MATCH(Stata!Q$1,Vlookup!$1:$1,0))</f>
        <v>23.762</v>
      </c>
      <c r="R963">
        <f ca="1">INDEX(Vlookup!$A$1:$AF$1262,MATCH(Stata!$A963,Vlookup!$A:$A,0),MATCH(Stata!R$1,Vlookup!$1:$1,0))</f>
        <v>34.367800000000003</v>
      </c>
      <c r="S963">
        <f ca="1">INDEX(Vlookup!$A$1:$AF$1262,MATCH(Stata!$A963,Vlookup!$A:$A,0),MATCH(Stata!S$1,Vlookup!$1:$1,0))</f>
        <v>17.739000000000001</v>
      </c>
      <c r="T963">
        <f ca="1">INDEX(Vlookup!$A$1:$AF$1262,MATCH(Stata!$A963,Vlookup!$A:$A,0),MATCH(Stata!T$1,Vlookup!$1:$1,0))</f>
        <v>113.9772</v>
      </c>
      <c r="U963">
        <f ca="1">INDEX(Vlookup!$A$1:$AF$1262,MATCH(Stata!$A963,Vlookup!$A:$A,0),MATCH(Stata!U$1,Vlookup!$1:$1,0))</f>
        <v>53.5197</v>
      </c>
      <c r="V963">
        <f ca="1">INDEX(Vlookup!$A$1:$AF$1262,MATCH(Stata!$A963,Vlookup!$A:$A,0),MATCH(Stata!V$1,Vlookup!$1:$1,0))</f>
        <v>41.235100000000003</v>
      </c>
      <c r="W963">
        <f ca="1">INDEX(Vlookup!$A$1:$AF$1262,MATCH(Stata!$A963,Vlookup!$A:$A,0),MATCH(Stata!W$1,Vlookup!$1:$1,0))</f>
        <v>53.294600000000003</v>
      </c>
      <c r="X963">
        <f ca="1">INDEX(Vlookup!$A$1:$AF$1262,MATCH(Stata!$A963,Vlookup!$A:$A,0),MATCH(Stata!X$1,Vlookup!$1:$1,0))</f>
        <v>28.196000000000002</v>
      </c>
      <c r="Y963">
        <f ca="1">INDEX(Vlookup!$A$1:$AF$1262,MATCH(Stata!$A963,Vlookup!$A:$A,0),MATCH(Stata!Y$1,Vlookup!$1:$1,0))</f>
        <v>26.4148</v>
      </c>
      <c r="Z963">
        <f ca="1">INDEX(Vlookup!$A$1:$AF$1262,MATCH(Stata!$A963,Vlookup!$A:$A,0),MATCH(Stata!Z$1,Vlookup!$1:$1,0))</f>
        <v>15.1515</v>
      </c>
      <c r="AA963">
        <f ca="1">INDEX(Vlookup!$A$1:$AF$1262,MATCH(Stata!$A963,Vlookup!$A:$A,0),MATCH(Stata!AA$1,Vlookup!$1:$1,0))</f>
        <v>51.560200000000002</v>
      </c>
      <c r="AB963">
        <f ca="1">INDEX(Vlookup!$A$1:$AF$1262,MATCH(Stata!$A963,Vlookup!$A:$A,0),MATCH(Stata!AB$1,Vlookup!$1:$1,0))</f>
        <v>59.241999999999997</v>
      </c>
      <c r="AC963">
        <f ca="1">INDEX(Vlookup!$A$1:$AF$1262,MATCH(Stata!$A963,Vlookup!$A:$A,0),MATCH(Stata!AC$1,Vlookup!$1:$1,0))</f>
        <v>22.9102</v>
      </c>
      <c r="AD963">
        <f ca="1">INDEX(Vlookup!$A$1:$AF$1262,MATCH(Stata!$A963,Vlookup!$A:$A,0),MATCH(Stata!AD$1,Vlookup!$1:$1,0))</f>
        <v>46.078299999999999</v>
      </c>
      <c r="AE963">
        <f ca="1">INDEX(Vlookup!$A$1:$AF$1262,MATCH(Stata!$A963,Vlookup!$A:$A,0),MATCH(Stata!AE$1,Vlookup!$1:$1,0))</f>
        <v>26.6828</v>
      </c>
      <c r="AF963">
        <f ca="1">INDEX(Vlookup!$A$1:$AF$1262,MATCH(Stata!$A963,Vlookup!$A:$A,0),MATCH(Stata!AF$1,Vlookup!$1:$1,0))</f>
        <v>1744.95</v>
      </c>
      <c r="AG963">
        <f ca="1">INDEX(Vlookup!$A$1:$AG$1262,MATCH(Stata!$A963,Vlookup!$A:$A,0),MATCH(Stata!AG$1,Vlookup!$1:$1,0))</f>
        <v>24.83</v>
      </c>
    </row>
    <row r="964" spans="1:33" hidden="1" x14ac:dyDescent="0.25">
      <c r="A964" s="1">
        <v>40114</v>
      </c>
      <c r="B964">
        <f ca="1">INDEX(Vlookup!$A$1:$AF$1262,MATCH(Stata!$A964,Vlookup!$A:$A,0),MATCH(Stata!B$1,Vlookup!$1:$1,0))</f>
        <v>68.457800000000006</v>
      </c>
      <c r="C964">
        <f ca="1">INDEX(Vlookup!$A$1:$AF$1262,MATCH(Stata!$A964,Vlookup!$A:$A,0),MATCH(Stata!C$1,Vlookup!$1:$1,0))</f>
        <v>11.5359</v>
      </c>
      <c r="D964">
        <f ca="1">INDEX(Vlookup!$A$1:$AF$1262,MATCH(Stata!$A964,Vlookup!$A:$A,0),MATCH(Stata!D$1,Vlookup!$1:$1,0))</f>
        <v>15.0053</v>
      </c>
      <c r="E964">
        <f ca="1">INDEX(Vlookup!$A$1:$AF$1262,MATCH(Stata!$A964,Vlookup!$A:$A,0),MATCH(Stata!E$1,Vlookup!$1:$1,0))</f>
        <v>32.935600000000001</v>
      </c>
      <c r="F964">
        <f ca="1">INDEX(Vlookup!$A$1:$AF$1262,MATCH(Stata!$A964,Vlookup!$A:$A,0),MATCH(Stata!F$1,Vlookup!$1:$1,0))</f>
        <v>29.596299999999999</v>
      </c>
      <c r="G964">
        <f ca="1">INDEX(Vlookup!$A$1:$AF$1262,MATCH(Stata!$A964,Vlookup!$A:$A,0),MATCH(Stata!G$1,Vlookup!$1:$1,0))</f>
        <v>21.661899999999999</v>
      </c>
      <c r="H964">
        <f ca="1">INDEX(Vlookup!$A$1:$AF$1262,MATCH(Stata!$A964,Vlookup!$A:$A,0),MATCH(Stata!H$1,Vlookup!$1:$1,0))</f>
        <v>43.526000000000003</v>
      </c>
      <c r="I964">
        <f ca="1">INDEX(Vlookup!$A$1:$AF$1262,MATCH(Stata!$A964,Vlookup!$A:$A,0),MATCH(Stata!I$1,Vlookup!$1:$1,0))</f>
        <v>50.722499999999997</v>
      </c>
      <c r="J964">
        <f ca="1">INDEX(Vlookup!$A$1:$AF$1262,MATCH(Stata!$A964,Vlookup!$A:$A,0),MATCH(Stata!J$1,Vlookup!$1:$1,0))</f>
        <v>40.714100000000002</v>
      </c>
      <c r="K964">
        <f ca="1">INDEX(Vlookup!$A$1:$AF$1262,MATCH(Stata!$A964,Vlookup!$A:$A,0),MATCH(Stata!K$1,Vlookup!$1:$1,0))</f>
        <v>24.347899999999999</v>
      </c>
      <c r="L964">
        <f ca="1">INDEX(Vlookup!$A$1:$AF$1262,MATCH(Stata!$A964,Vlookup!$A:$A,0),MATCH(Stata!L$1,Vlookup!$1:$1,0))</f>
        <v>28.424199999999999</v>
      </c>
      <c r="M964">
        <f ca="1">INDEX(Vlookup!$A$1:$AF$1262,MATCH(Stata!$A964,Vlookup!$A:$A,0),MATCH(Stata!M$1,Vlookup!$1:$1,0))</f>
        <v>68.0976</v>
      </c>
      <c r="N964">
        <f ca="1">INDEX(Vlookup!$A$1:$AF$1262,MATCH(Stata!$A964,Vlookup!$A:$A,0),MATCH(Stata!N$1,Vlookup!$1:$1,0))</f>
        <v>13.014699999999999</v>
      </c>
      <c r="O964" t="e">
        <f ca="1">INDEX(Vlookup!$A$1:$AF$1262,MATCH(Stata!$A964,Vlookup!$A:$A,0),MATCH(Stata!O$1,Vlookup!$1:$1,0))</f>
        <v>#N/A</v>
      </c>
      <c r="P964">
        <f ca="1">INDEX(Vlookup!$A$1:$AF$1262,MATCH(Stata!$A964,Vlookup!$A:$A,0),MATCH(Stata!P$1,Vlookup!$1:$1,0))</f>
        <v>44.561900000000001</v>
      </c>
      <c r="Q964">
        <f ca="1">INDEX(Vlookup!$A$1:$AF$1262,MATCH(Stata!$A964,Vlookup!$A:$A,0),MATCH(Stata!Q$1,Vlookup!$1:$1,0))</f>
        <v>23.04</v>
      </c>
      <c r="R964">
        <f ca="1">INDEX(Vlookup!$A$1:$AF$1262,MATCH(Stata!$A964,Vlookup!$A:$A,0),MATCH(Stata!R$1,Vlookup!$1:$1,0))</f>
        <v>33.542999999999999</v>
      </c>
      <c r="S964">
        <f ca="1">INDEX(Vlookup!$A$1:$AF$1262,MATCH(Stata!$A964,Vlookup!$A:$A,0),MATCH(Stata!S$1,Vlookup!$1:$1,0))</f>
        <v>17.100999999999999</v>
      </c>
      <c r="T964">
        <f ca="1">INDEX(Vlookup!$A$1:$AF$1262,MATCH(Stata!$A964,Vlookup!$A:$A,0),MATCH(Stata!T$1,Vlookup!$1:$1,0))</f>
        <v>114.78019999999999</v>
      </c>
      <c r="U964">
        <f ca="1">INDEX(Vlookup!$A$1:$AF$1262,MATCH(Stata!$A964,Vlookup!$A:$A,0),MATCH(Stata!U$1,Vlookup!$1:$1,0))</f>
        <v>53.118400000000001</v>
      </c>
      <c r="V964">
        <f ca="1">INDEX(Vlookup!$A$1:$AF$1262,MATCH(Stata!$A964,Vlookup!$A:$A,0),MATCH(Stata!V$1,Vlookup!$1:$1,0))</f>
        <v>40.089100000000002</v>
      </c>
      <c r="W964">
        <f ca="1">INDEX(Vlookup!$A$1:$AF$1262,MATCH(Stata!$A964,Vlookup!$A:$A,0),MATCH(Stata!W$1,Vlookup!$1:$1,0))</f>
        <v>52.9514</v>
      </c>
      <c r="X964">
        <f ca="1">INDEX(Vlookup!$A$1:$AF$1262,MATCH(Stata!$A964,Vlookup!$A:$A,0),MATCH(Stata!X$1,Vlookup!$1:$1,0))</f>
        <v>27.865600000000001</v>
      </c>
      <c r="Y964">
        <f ca="1">INDEX(Vlookup!$A$1:$AF$1262,MATCH(Stata!$A964,Vlookup!$A:$A,0),MATCH(Stata!Y$1,Vlookup!$1:$1,0))</f>
        <v>25.888200000000001</v>
      </c>
      <c r="Z964">
        <f ca="1">INDEX(Vlookup!$A$1:$AF$1262,MATCH(Stata!$A964,Vlookup!$A:$A,0),MATCH(Stata!Z$1,Vlookup!$1:$1,0))</f>
        <v>15.1076</v>
      </c>
      <c r="AA964">
        <f ca="1">INDEX(Vlookup!$A$1:$AF$1262,MATCH(Stata!$A964,Vlookup!$A:$A,0),MATCH(Stata!AA$1,Vlookup!$1:$1,0))</f>
        <v>51.6053</v>
      </c>
      <c r="AB964">
        <f ca="1">INDEX(Vlookup!$A$1:$AF$1262,MATCH(Stata!$A964,Vlookup!$A:$A,0),MATCH(Stata!AB$1,Vlookup!$1:$1,0))</f>
        <v>57.873899999999999</v>
      </c>
      <c r="AC964">
        <f ca="1">INDEX(Vlookup!$A$1:$AF$1262,MATCH(Stata!$A964,Vlookup!$A:$A,0),MATCH(Stata!AC$1,Vlookup!$1:$1,0))</f>
        <v>23.4986</v>
      </c>
      <c r="AD964">
        <f ca="1">INDEX(Vlookup!$A$1:$AF$1262,MATCH(Stata!$A964,Vlookup!$A:$A,0),MATCH(Stata!AD$1,Vlookup!$1:$1,0))</f>
        <v>46.106000000000002</v>
      </c>
      <c r="AE964">
        <f ca="1">INDEX(Vlookup!$A$1:$AF$1262,MATCH(Stata!$A964,Vlookup!$A:$A,0),MATCH(Stata!AE$1,Vlookup!$1:$1,0))</f>
        <v>25.8019</v>
      </c>
      <c r="AF964">
        <f ca="1">INDEX(Vlookup!$A$1:$AF$1262,MATCH(Stata!$A964,Vlookup!$A:$A,0),MATCH(Stata!AF$1,Vlookup!$1:$1,0))</f>
        <v>1711.09</v>
      </c>
      <c r="AG964">
        <f ca="1">INDEX(Vlookup!$A$1:$AG$1262,MATCH(Stata!$A964,Vlookup!$A:$A,0),MATCH(Stata!AG$1,Vlookup!$1:$1,0))</f>
        <v>27.91</v>
      </c>
    </row>
    <row r="965" spans="1:33" hidden="1" x14ac:dyDescent="0.25">
      <c r="A965" s="1">
        <v>40115</v>
      </c>
      <c r="B965">
        <f ca="1">INDEX(Vlookup!$A$1:$AF$1262,MATCH(Stata!$A965,Vlookup!$A:$A,0),MATCH(Stata!B$1,Vlookup!$1:$1,0))</f>
        <v>69.395600000000002</v>
      </c>
      <c r="C965">
        <f ca="1">INDEX(Vlookup!$A$1:$AF$1262,MATCH(Stata!$A965,Vlookup!$A:$A,0),MATCH(Stata!C$1,Vlookup!$1:$1,0))</f>
        <v>12.570600000000001</v>
      </c>
      <c r="D965">
        <f ca="1">INDEX(Vlookup!$A$1:$AF$1262,MATCH(Stata!$A965,Vlookup!$A:$A,0),MATCH(Stata!D$1,Vlookup!$1:$1,0))</f>
        <v>15.1372</v>
      </c>
      <c r="E965">
        <f ca="1">INDEX(Vlookup!$A$1:$AF$1262,MATCH(Stata!$A965,Vlookup!$A:$A,0),MATCH(Stata!E$1,Vlookup!$1:$1,0))</f>
        <v>34.617100000000001</v>
      </c>
      <c r="F965">
        <f ca="1">INDEX(Vlookup!$A$1:$AF$1262,MATCH(Stata!$A965,Vlookup!$A:$A,0),MATCH(Stata!F$1,Vlookup!$1:$1,0))</f>
        <v>30.367000000000001</v>
      </c>
      <c r="G965">
        <f ca="1">INDEX(Vlookup!$A$1:$AF$1262,MATCH(Stata!$A965,Vlookup!$A:$A,0),MATCH(Stata!G$1,Vlookup!$1:$1,0))</f>
        <v>21.7865</v>
      </c>
      <c r="H965">
        <f ca="1">INDEX(Vlookup!$A$1:$AF$1262,MATCH(Stata!$A965,Vlookup!$A:$A,0),MATCH(Stata!H$1,Vlookup!$1:$1,0))</f>
        <v>44.991599999999998</v>
      </c>
      <c r="I965">
        <f ca="1">INDEX(Vlookup!$A$1:$AF$1262,MATCH(Stata!$A965,Vlookup!$A:$A,0),MATCH(Stata!I$1,Vlookup!$1:$1,0))</f>
        <v>53.350499999999997</v>
      </c>
      <c r="J965">
        <f ca="1">INDEX(Vlookup!$A$1:$AF$1262,MATCH(Stata!$A965,Vlookup!$A:$A,0),MATCH(Stata!J$1,Vlookup!$1:$1,0))</f>
        <v>43.009300000000003</v>
      </c>
      <c r="K965">
        <f ca="1">INDEX(Vlookup!$A$1:$AF$1262,MATCH(Stata!$A965,Vlookup!$A:$A,0),MATCH(Stata!K$1,Vlookup!$1:$1,0))</f>
        <v>24.611799999999999</v>
      </c>
      <c r="L965">
        <f ca="1">INDEX(Vlookup!$A$1:$AF$1262,MATCH(Stata!$A965,Vlookup!$A:$A,0),MATCH(Stata!L$1,Vlookup!$1:$1,0))</f>
        <v>29.203700000000001</v>
      </c>
      <c r="M965">
        <f ca="1">INDEX(Vlookup!$A$1:$AF$1262,MATCH(Stata!$A965,Vlookup!$A:$A,0),MATCH(Stata!M$1,Vlookup!$1:$1,0))</f>
        <v>68.208200000000005</v>
      </c>
      <c r="N965">
        <f ca="1">INDEX(Vlookup!$A$1:$AF$1262,MATCH(Stata!$A965,Vlookup!$A:$A,0),MATCH(Stata!N$1,Vlookup!$1:$1,0))</f>
        <v>13.4209</v>
      </c>
      <c r="O965" t="e">
        <f ca="1">INDEX(Vlookup!$A$1:$AF$1262,MATCH(Stata!$A965,Vlookup!$A:$A,0),MATCH(Stata!O$1,Vlookup!$1:$1,0))</f>
        <v>#N/A</v>
      </c>
      <c r="P965">
        <f ca="1">INDEX(Vlookup!$A$1:$AF$1262,MATCH(Stata!$A965,Vlookup!$A:$A,0),MATCH(Stata!P$1,Vlookup!$1:$1,0))</f>
        <v>45.910200000000003</v>
      </c>
      <c r="Q965">
        <f ca="1">INDEX(Vlookup!$A$1:$AF$1262,MATCH(Stata!$A965,Vlookup!$A:$A,0),MATCH(Stata!Q$1,Vlookup!$1:$1,0))</f>
        <v>23.6798</v>
      </c>
      <c r="R965">
        <f ca="1">INDEX(Vlookup!$A$1:$AF$1262,MATCH(Stata!$A965,Vlookup!$A:$A,0),MATCH(Stata!R$1,Vlookup!$1:$1,0))</f>
        <v>34.0929</v>
      </c>
      <c r="S965">
        <f ca="1">INDEX(Vlookup!$A$1:$AF$1262,MATCH(Stata!$A965,Vlookup!$A:$A,0),MATCH(Stata!S$1,Vlookup!$1:$1,0))</f>
        <v>17.271799999999999</v>
      </c>
      <c r="T965">
        <f ca="1">INDEX(Vlookup!$A$1:$AF$1262,MATCH(Stata!$A965,Vlookup!$A:$A,0),MATCH(Stata!T$1,Vlookup!$1:$1,0))</f>
        <v>116.0744</v>
      </c>
      <c r="U965">
        <f ca="1">INDEX(Vlookup!$A$1:$AF$1262,MATCH(Stata!$A965,Vlookup!$A:$A,0),MATCH(Stata!U$1,Vlookup!$1:$1,0))</f>
        <v>53.377000000000002</v>
      </c>
      <c r="V965">
        <f ca="1">INDEX(Vlookup!$A$1:$AF$1262,MATCH(Stata!$A965,Vlookup!$A:$A,0),MATCH(Stata!V$1,Vlookup!$1:$1,0))</f>
        <v>41.657699999999998</v>
      </c>
      <c r="W965">
        <f ca="1">INDEX(Vlookup!$A$1:$AF$1262,MATCH(Stata!$A965,Vlookup!$A:$A,0),MATCH(Stata!W$1,Vlookup!$1:$1,0))</f>
        <v>53.402900000000002</v>
      </c>
      <c r="X965">
        <f ca="1">INDEX(Vlookup!$A$1:$AF$1262,MATCH(Stata!$A965,Vlookup!$A:$A,0),MATCH(Stata!X$1,Vlookup!$1:$1,0))</f>
        <v>27.222200000000001</v>
      </c>
      <c r="Y965">
        <f ca="1">INDEX(Vlookup!$A$1:$AF$1262,MATCH(Stata!$A965,Vlookup!$A:$A,0),MATCH(Stata!Y$1,Vlookup!$1:$1,0))</f>
        <v>26.073</v>
      </c>
      <c r="Z965">
        <f ca="1">INDEX(Vlookup!$A$1:$AF$1262,MATCH(Stata!$A965,Vlookup!$A:$A,0),MATCH(Stata!Z$1,Vlookup!$1:$1,0))</f>
        <v>15.4061</v>
      </c>
      <c r="AA965">
        <f ca="1">INDEX(Vlookup!$A$1:$AF$1262,MATCH(Stata!$A965,Vlookup!$A:$A,0),MATCH(Stata!AA$1,Vlookup!$1:$1,0))</f>
        <v>53.688200000000002</v>
      </c>
      <c r="AB965">
        <f ca="1">INDEX(Vlookup!$A$1:$AF$1262,MATCH(Stata!$A965,Vlookup!$A:$A,0),MATCH(Stata!AB$1,Vlookup!$1:$1,0))</f>
        <v>58.770499999999998</v>
      </c>
      <c r="AC965">
        <f ca="1">INDEX(Vlookup!$A$1:$AF$1262,MATCH(Stata!$A965,Vlookup!$A:$A,0),MATCH(Stata!AC$1,Vlookup!$1:$1,0))</f>
        <v>23.569199999999999</v>
      </c>
      <c r="AD965">
        <f ca="1">INDEX(Vlookup!$A$1:$AF$1262,MATCH(Stata!$A965,Vlookup!$A:$A,0),MATCH(Stata!AD$1,Vlookup!$1:$1,0))</f>
        <v>46.567999999999998</v>
      </c>
      <c r="AE965">
        <f ca="1">INDEX(Vlookup!$A$1:$AF$1262,MATCH(Stata!$A965,Vlookup!$A:$A,0),MATCH(Stata!AE$1,Vlookup!$1:$1,0))</f>
        <v>26.654399999999999</v>
      </c>
      <c r="AF965">
        <f ca="1">INDEX(Vlookup!$A$1:$AF$1262,MATCH(Stata!$A965,Vlookup!$A:$A,0),MATCH(Stata!AF$1,Vlookup!$1:$1,0))</f>
        <v>1749.76</v>
      </c>
      <c r="AG965">
        <f ca="1">INDEX(Vlookup!$A$1:$AG$1262,MATCH(Stata!$A965,Vlookup!$A:$A,0),MATCH(Stata!AG$1,Vlookup!$1:$1,0))</f>
        <v>24.76</v>
      </c>
    </row>
    <row r="966" spans="1:33" hidden="1" x14ac:dyDescent="0.25">
      <c r="A966" s="1">
        <v>40116</v>
      </c>
      <c r="B966">
        <f ca="1">INDEX(Vlookup!$A$1:$AF$1262,MATCH(Stata!$A966,Vlookup!$A:$A,0),MATCH(Stata!B$1,Vlookup!$1:$1,0))</f>
        <v>67.639499999999998</v>
      </c>
      <c r="C966">
        <f ca="1">INDEX(Vlookup!$A$1:$AF$1262,MATCH(Stata!$A966,Vlookup!$A:$A,0),MATCH(Stata!C$1,Vlookup!$1:$1,0))</f>
        <v>12.0097</v>
      </c>
      <c r="D966">
        <f ca="1">INDEX(Vlookup!$A$1:$AF$1262,MATCH(Stata!$A966,Vlookup!$A:$A,0),MATCH(Stata!D$1,Vlookup!$1:$1,0))</f>
        <v>14.931100000000001</v>
      </c>
      <c r="E966">
        <f ca="1">INDEX(Vlookup!$A$1:$AF$1262,MATCH(Stata!$A966,Vlookup!$A:$A,0),MATCH(Stata!E$1,Vlookup!$1:$1,0))</f>
        <v>33.097099999999998</v>
      </c>
      <c r="F966">
        <f ca="1">INDEX(Vlookup!$A$1:$AF$1262,MATCH(Stata!$A966,Vlookup!$A:$A,0),MATCH(Stata!F$1,Vlookup!$1:$1,0))</f>
        <v>28.163799999999998</v>
      </c>
      <c r="G966">
        <f ca="1">INDEX(Vlookup!$A$1:$AF$1262,MATCH(Stata!$A966,Vlookup!$A:$A,0),MATCH(Stata!G$1,Vlookup!$1:$1,0))</f>
        <v>21.321400000000001</v>
      </c>
      <c r="H966">
        <f ca="1">INDEX(Vlookup!$A$1:$AF$1262,MATCH(Stata!$A966,Vlookup!$A:$A,0),MATCH(Stata!H$1,Vlookup!$1:$1,0))</f>
        <v>44.060600000000001</v>
      </c>
      <c r="I966">
        <f ca="1">INDEX(Vlookup!$A$1:$AF$1262,MATCH(Stata!$A966,Vlookup!$A:$A,0),MATCH(Stata!I$1,Vlookup!$1:$1,0))</f>
        <v>51.309600000000003</v>
      </c>
      <c r="J966">
        <f ca="1">INDEX(Vlookup!$A$1:$AF$1262,MATCH(Stata!$A966,Vlookup!$A:$A,0),MATCH(Stata!J$1,Vlookup!$1:$1,0))</f>
        <v>40.813899999999997</v>
      </c>
      <c r="K966">
        <f ca="1">INDEX(Vlookup!$A$1:$AF$1262,MATCH(Stata!$A966,Vlookup!$A:$A,0),MATCH(Stata!K$1,Vlookup!$1:$1,0))</f>
        <v>24.256799999999998</v>
      </c>
      <c r="L966">
        <f ca="1">INDEX(Vlookup!$A$1:$AF$1262,MATCH(Stata!$A966,Vlookup!$A:$A,0),MATCH(Stata!L$1,Vlookup!$1:$1,0))</f>
        <v>28.184999999999999</v>
      </c>
      <c r="M966">
        <f ca="1">INDEX(Vlookup!$A$1:$AF$1262,MATCH(Stata!$A966,Vlookup!$A:$A,0),MATCH(Stata!M$1,Vlookup!$1:$1,0))</f>
        <v>66.096299999999999</v>
      </c>
      <c r="N966">
        <f ca="1">INDEX(Vlookup!$A$1:$AF$1262,MATCH(Stata!$A966,Vlookup!$A:$A,0),MATCH(Stata!N$1,Vlookup!$1:$1,0))</f>
        <v>12.8703</v>
      </c>
      <c r="O966" t="e">
        <f ca="1">INDEX(Vlookup!$A$1:$AF$1262,MATCH(Stata!$A966,Vlookup!$A:$A,0),MATCH(Stata!O$1,Vlookup!$1:$1,0))</f>
        <v>#N/A</v>
      </c>
      <c r="P966">
        <f ca="1">INDEX(Vlookup!$A$1:$AF$1262,MATCH(Stata!$A966,Vlookup!$A:$A,0),MATCH(Stata!P$1,Vlookup!$1:$1,0))</f>
        <v>45.065100000000001</v>
      </c>
      <c r="Q966">
        <f ca="1">INDEX(Vlookup!$A$1:$AF$1262,MATCH(Stata!$A966,Vlookup!$A:$A,0),MATCH(Stata!Q$1,Vlookup!$1:$1,0))</f>
        <v>22.930299999999999</v>
      </c>
      <c r="R966">
        <f ca="1">INDEX(Vlookup!$A$1:$AF$1262,MATCH(Stata!$A966,Vlookup!$A:$A,0),MATCH(Stata!R$1,Vlookup!$1:$1,0))</f>
        <v>32.892299999999999</v>
      </c>
      <c r="S966">
        <f ca="1">INDEX(Vlookup!$A$1:$AF$1262,MATCH(Stata!$A966,Vlookup!$A:$A,0),MATCH(Stata!S$1,Vlookup!$1:$1,0))</f>
        <v>17.172899999999998</v>
      </c>
      <c r="T966">
        <f ca="1">INDEX(Vlookup!$A$1:$AF$1262,MATCH(Stata!$A966,Vlookup!$A:$A,0),MATCH(Stata!T$1,Vlookup!$1:$1,0))</f>
        <v>113.93940000000001</v>
      </c>
      <c r="U966">
        <f ca="1">INDEX(Vlookup!$A$1:$AF$1262,MATCH(Stata!$A966,Vlookup!$A:$A,0),MATCH(Stata!U$1,Vlookup!$1:$1,0))</f>
        <v>52.654699999999998</v>
      </c>
      <c r="V966">
        <f ca="1">INDEX(Vlookup!$A$1:$AF$1262,MATCH(Stata!$A966,Vlookup!$A:$A,0),MATCH(Stata!V$1,Vlookup!$1:$1,0))</f>
        <v>39.234400000000001</v>
      </c>
      <c r="W966">
        <f ca="1">INDEX(Vlookup!$A$1:$AF$1262,MATCH(Stata!$A966,Vlookup!$A:$A,0),MATCH(Stata!W$1,Vlookup!$1:$1,0))</f>
        <v>52.924300000000002</v>
      </c>
      <c r="X966">
        <f ca="1">INDEX(Vlookup!$A$1:$AF$1262,MATCH(Stata!$A966,Vlookup!$A:$A,0),MATCH(Stata!X$1,Vlookup!$1:$1,0))</f>
        <v>26.8918</v>
      </c>
      <c r="Y966">
        <f ca="1">INDEX(Vlookup!$A$1:$AF$1262,MATCH(Stata!$A966,Vlookup!$A:$A,0),MATCH(Stata!Y$1,Vlookup!$1:$1,0))</f>
        <v>25.620200000000001</v>
      </c>
      <c r="Z966">
        <f ca="1">INDEX(Vlookup!$A$1:$AF$1262,MATCH(Stata!$A966,Vlookup!$A:$A,0),MATCH(Stata!Z$1,Vlookup!$1:$1,0))</f>
        <v>14.9496</v>
      </c>
      <c r="AA966">
        <f ca="1">INDEX(Vlookup!$A$1:$AF$1262,MATCH(Stata!$A966,Vlookup!$A:$A,0),MATCH(Stata!AA$1,Vlookup!$1:$1,0))</f>
        <v>52.299599999999998</v>
      </c>
      <c r="AB966">
        <f ca="1">INDEX(Vlookup!$A$1:$AF$1262,MATCH(Stata!$A966,Vlookup!$A:$A,0),MATCH(Stata!AB$1,Vlookup!$1:$1,0))</f>
        <v>56.801699999999997</v>
      </c>
      <c r="AC966">
        <f ca="1">INDEX(Vlookup!$A$1:$AF$1262,MATCH(Stata!$A966,Vlookup!$A:$A,0),MATCH(Stata!AC$1,Vlookup!$1:$1,0))</f>
        <v>23.216200000000001</v>
      </c>
      <c r="AD966">
        <f ca="1">INDEX(Vlookup!$A$1:$AF$1262,MATCH(Stata!$A966,Vlookup!$A:$A,0),MATCH(Stata!AD$1,Vlookup!$1:$1,0))</f>
        <v>45.902700000000003</v>
      </c>
      <c r="AE966">
        <f ca="1">INDEX(Vlookup!$A$1:$AF$1262,MATCH(Stata!$A966,Vlookup!$A:$A,0),MATCH(Stata!AE$1,Vlookup!$1:$1,0))</f>
        <v>25.9251</v>
      </c>
      <c r="AF966">
        <f ca="1">INDEX(Vlookup!$A$1:$AF$1262,MATCH(Stata!$A966,Vlookup!$A:$A,0),MATCH(Stata!AF$1,Vlookup!$1:$1,0))</f>
        <v>1700.67</v>
      </c>
      <c r="AG966">
        <f ca="1">INDEX(Vlookup!$A$1:$AG$1262,MATCH(Stata!$A966,Vlookup!$A:$A,0),MATCH(Stata!AG$1,Vlookup!$1:$1,0))</f>
        <v>30.69</v>
      </c>
    </row>
    <row r="967" spans="1:33" hidden="1" x14ac:dyDescent="0.25">
      <c r="A967" s="1">
        <v>40119</v>
      </c>
      <c r="B967">
        <f ca="1">INDEX(Vlookup!$A$1:$AF$1262,MATCH(Stata!$A967,Vlookup!$A:$A,0),MATCH(Stata!B$1,Vlookup!$1:$1,0))</f>
        <v>68.292299999999997</v>
      </c>
      <c r="C967">
        <f ca="1">INDEX(Vlookup!$A$1:$AF$1262,MATCH(Stata!$A967,Vlookup!$A:$A,0),MATCH(Stata!C$1,Vlookup!$1:$1,0))</f>
        <v>12.0677</v>
      </c>
      <c r="D967">
        <f ca="1">INDEX(Vlookup!$A$1:$AF$1262,MATCH(Stata!$A967,Vlookup!$A:$A,0),MATCH(Stata!D$1,Vlookup!$1:$1,0))</f>
        <v>15.0878</v>
      </c>
      <c r="E967">
        <f ca="1">INDEX(Vlookup!$A$1:$AF$1262,MATCH(Stata!$A967,Vlookup!$A:$A,0),MATCH(Stata!E$1,Vlookup!$1:$1,0))</f>
        <v>33.895099999999999</v>
      </c>
      <c r="F967">
        <f ca="1">INDEX(Vlookup!$A$1:$AF$1262,MATCH(Stata!$A967,Vlookup!$A:$A,0),MATCH(Stata!F$1,Vlookup!$1:$1,0))</f>
        <v>28.741900000000001</v>
      </c>
      <c r="G967">
        <f ca="1">INDEX(Vlookup!$A$1:$AF$1262,MATCH(Stata!$A967,Vlookup!$A:$A,0),MATCH(Stata!G$1,Vlookup!$1:$1,0))</f>
        <v>21.254899999999999</v>
      </c>
      <c r="H967">
        <f ca="1">INDEX(Vlookup!$A$1:$AF$1262,MATCH(Stata!$A967,Vlookup!$A:$A,0),MATCH(Stata!H$1,Vlookup!$1:$1,0))</f>
        <v>44.4938</v>
      </c>
      <c r="I967">
        <f ca="1">INDEX(Vlookup!$A$1:$AF$1262,MATCH(Stata!$A967,Vlookup!$A:$A,0),MATCH(Stata!I$1,Vlookup!$1:$1,0))</f>
        <v>51.710299999999997</v>
      </c>
      <c r="J967">
        <f ca="1">INDEX(Vlookup!$A$1:$AF$1262,MATCH(Stata!$A967,Vlookup!$A:$A,0),MATCH(Stata!J$1,Vlookup!$1:$1,0))</f>
        <v>39.816000000000003</v>
      </c>
      <c r="K967">
        <f ca="1">INDEX(Vlookup!$A$1:$AF$1262,MATCH(Stata!$A967,Vlookup!$A:$A,0),MATCH(Stata!K$1,Vlookup!$1:$1,0))</f>
        <v>24.4434</v>
      </c>
      <c r="L967">
        <f ca="1">INDEX(Vlookup!$A$1:$AF$1262,MATCH(Stata!$A967,Vlookup!$A:$A,0),MATCH(Stata!L$1,Vlookup!$1:$1,0))</f>
        <v>28.583600000000001</v>
      </c>
      <c r="M967">
        <f ca="1">INDEX(Vlookup!$A$1:$AF$1262,MATCH(Stata!$A967,Vlookup!$A:$A,0),MATCH(Stata!M$1,Vlookup!$1:$1,0))</f>
        <v>66.539000000000001</v>
      </c>
      <c r="N967">
        <f ca="1">INDEX(Vlookup!$A$1:$AF$1262,MATCH(Stata!$A967,Vlookup!$A:$A,0),MATCH(Stata!N$1,Vlookup!$1:$1,0))</f>
        <v>13.059799999999999</v>
      </c>
      <c r="O967" t="e">
        <f ca="1">INDEX(Vlookup!$A$1:$AF$1262,MATCH(Stata!$A967,Vlookup!$A:$A,0),MATCH(Stata!O$1,Vlookup!$1:$1,0))</f>
        <v>#N/A</v>
      </c>
      <c r="P967">
        <f ca="1">INDEX(Vlookup!$A$1:$AF$1262,MATCH(Stata!$A967,Vlookup!$A:$A,0),MATCH(Stata!P$1,Vlookup!$1:$1,0))</f>
        <v>45.729799999999997</v>
      </c>
      <c r="Q967">
        <f ca="1">INDEX(Vlookup!$A$1:$AF$1262,MATCH(Stata!$A967,Vlookup!$A:$A,0),MATCH(Stata!Q$1,Vlookup!$1:$1,0))</f>
        <v>22.902899999999999</v>
      </c>
      <c r="R967">
        <f ca="1">INDEX(Vlookup!$A$1:$AF$1262,MATCH(Stata!$A967,Vlookup!$A:$A,0),MATCH(Stata!R$1,Vlookup!$1:$1,0))</f>
        <v>33.167299999999997</v>
      </c>
      <c r="S967">
        <f ca="1">INDEX(Vlookup!$A$1:$AF$1262,MATCH(Stata!$A967,Vlookup!$A:$A,0),MATCH(Stata!S$1,Vlookup!$1:$1,0))</f>
        <v>17.082999999999998</v>
      </c>
      <c r="T967">
        <f ca="1">INDEX(Vlookup!$A$1:$AF$1262,MATCH(Stata!$A967,Vlookup!$A:$A,0),MATCH(Stata!T$1,Vlookup!$1:$1,0))</f>
        <v>113.8922</v>
      </c>
      <c r="U967">
        <f ca="1">INDEX(Vlookup!$A$1:$AF$1262,MATCH(Stata!$A967,Vlookup!$A:$A,0),MATCH(Stata!U$1,Vlookup!$1:$1,0))</f>
        <v>53.0471</v>
      </c>
      <c r="V967">
        <f ca="1">INDEX(Vlookup!$A$1:$AF$1262,MATCH(Stata!$A967,Vlookup!$A:$A,0),MATCH(Stata!V$1,Vlookup!$1:$1,0))</f>
        <v>39.995199999999997</v>
      </c>
      <c r="W967">
        <f ca="1">INDEX(Vlookup!$A$1:$AF$1262,MATCH(Stata!$A967,Vlookup!$A:$A,0),MATCH(Stata!W$1,Vlookup!$1:$1,0))</f>
        <v>53.420999999999999</v>
      </c>
      <c r="X967">
        <f ca="1">INDEX(Vlookup!$A$1:$AF$1262,MATCH(Stata!$A967,Vlookup!$A:$A,0),MATCH(Stata!X$1,Vlookup!$1:$1,0))</f>
        <v>27.178699999999999</v>
      </c>
      <c r="Y967">
        <f ca="1">INDEX(Vlookup!$A$1:$AF$1262,MATCH(Stata!$A967,Vlookup!$A:$A,0),MATCH(Stata!Y$1,Vlookup!$1:$1,0))</f>
        <v>25.758800000000001</v>
      </c>
      <c r="Z967">
        <f ca="1">INDEX(Vlookup!$A$1:$AF$1262,MATCH(Stata!$A967,Vlookup!$A:$A,0),MATCH(Stata!Z$1,Vlookup!$1:$1,0))</f>
        <v>14.8794</v>
      </c>
      <c r="AA967">
        <f ca="1">INDEX(Vlookup!$A$1:$AF$1262,MATCH(Stata!$A967,Vlookup!$A:$A,0),MATCH(Stata!AA$1,Vlookup!$1:$1,0))</f>
        <v>53.156199999999998</v>
      </c>
      <c r="AB967">
        <f ca="1">INDEX(Vlookup!$A$1:$AF$1262,MATCH(Stata!$A967,Vlookup!$A:$A,0),MATCH(Stata!AB$1,Vlookup!$1:$1,0))</f>
        <v>57.920099999999998</v>
      </c>
      <c r="AC967">
        <f ca="1">INDEX(Vlookup!$A$1:$AF$1262,MATCH(Stata!$A967,Vlookup!$A:$A,0),MATCH(Stata!AC$1,Vlookup!$1:$1,0))</f>
        <v>23.0749</v>
      </c>
      <c r="AD967">
        <f ca="1">INDEX(Vlookup!$A$1:$AF$1262,MATCH(Stata!$A967,Vlookup!$A:$A,0),MATCH(Stata!AD$1,Vlookup!$1:$1,0))</f>
        <v>46.457099999999997</v>
      </c>
      <c r="AE967">
        <f ca="1">INDEX(Vlookup!$A$1:$AF$1262,MATCH(Stata!$A967,Vlookup!$A:$A,0),MATCH(Stata!AE$1,Vlookup!$1:$1,0))</f>
        <v>25.963000000000001</v>
      </c>
      <c r="AF967">
        <f ca="1">INDEX(Vlookup!$A$1:$AF$1262,MATCH(Stata!$A967,Vlookup!$A:$A,0),MATCH(Stata!AF$1,Vlookup!$1:$1,0))</f>
        <v>1711.65</v>
      </c>
      <c r="AG967">
        <f ca="1">INDEX(Vlookup!$A$1:$AG$1262,MATCH(Stata!$A967,Vlookup!$A:$A,0),MATCH(Stata!AG$1,Vlookup!$1:$1,0))</f>
        <v>29.78</v>
      </c>
    </row>
    <row r="968" spans="1:33" hidden="1" x14ac:dyDescent="0.25">
      <c r="A968" s="1">
        <v>40120</v>
      </c>
      <c r="B968">
        <f ca="1">INDEX(Vlookup!$A$1:$AF$1262,MATCH(Stata!$A968,Vlookup!$A:$A,0),MATCH(Stata!B$1,Vlookup!$1:$1,0))</f>
        <v>68.09</v>
      </c>
      <c r="C968">
        <f ca="1">INDEX(Vlookup!$A$1:$AF$1262,MATCH(Stata!$A968,Vlookup!$A:$A,0),MATCH(Stata!C$1,Vlookup!$1:$1,0))</f>
        <v>12.2418</v>
      </c>
      <c r="D968">
        <f ca="1">INDEX(Vlookup!$A$1:$AF$1262,MATCH(Stata!$A968,Vlookup!$A:$A,0),MATCH(Stata!D$1,Vlookup!$1:$1,0))</f>
        <v>15.2197</v>
      </c>
      <c r="E968">
        <f ca="1">INDEX(Vlookup!$A$1:$AF$1262,MATCH(Stata!$A968,Vlookup!$A:$A,0),MATCH(Stata!E$1,Vlookup!$1:$1,0))</f>
        <v>34.237099999999998</v>
      </c>
      <c r="F968">
        <f ca="1">INDEX(Vlookup!$A$1:$AF$1262,MATCH(Stata!$A968,Vlookup!$A:$A,0),MATCH(Stata!F$1,Vlookup!$1:$1,0))</f>
        <v>32.854999999999997</v>
      </c>
      <c r="G968">
        <f ca="1">INDEX(Vlookup!$A$1:$AF$1262,MATCH(Stata!$A968,Vlookup!$A:$A,0),MATCH(Stata!G$1,Vlookup!$1:$1,0))</f>
        <v>21.0639</v>
      </c>
      <c r="H968">
        <f ca="1">INDEX(Vlookup!$A$1:$AF$1262,MATCH(Stata!$A968,Vlookup!$A:$A,0),MATCH(Stata!H$1,Vlookup!$1:$1,0))</f>
        <v>44.3371</v>
      </c>
      <c r="I968">
        <f ca="1">INDEX(Vlookup!$A$1:$AF$1262,MATCH(Stata!$A968,Vlookup!$A:$A,0),MATCH(Stata!I$1,Vlookup!$1:$1,0))</f>
        <v>52.6143</v>
      </c>
      <c r="J968">
        <f ca="1">INDEX(Vlookup!$A$1:$AF$1262,MATCH(Stata!$A968,Vlookup!$A:$A,0),MATCH(Stata!J$1,Vlookup!$1:$1,0))</f>
        <v>40.314999999999998</v>
      </c>
      <c r="K968">
        <f ca="1">INDEX(Vlookup!$A$1:$AF$1262,MATCH(Stata!$A968,Vlookup!$A:$A,0),MATCH(Stata!K$1,Vlookup!$1:$1,0))</f>
        <v>24.170400000000001</v>
      </c>
      <c r="L968">
        <f ca="1">INDEX(Vlookup!$A$1:$AF$1262,MATCH(Stata!$A968,Vlookup!$A:$A,0),MATCH(Stata!L$1,Vlookup!$1:$1,0))</f>
        <v>28.831700000000001</v>
      </c>
      <c r="M968">
        <f ca="1">INDEX(Vlookup!$A$1:$AF$1262,MATCH(Stata!$A968,Vlookup!$A:$A,0),MATCH(Stata!M$1,Vlookup!$1:$1,0))</f>
        <v>66.160899999999998</v>
      </c>
      <c r="N968">
        <f ca="1">INDEX(Vlookup!$A$1:$AF$1262,MATCH(Stata!$A968,Vlookup!$A:$A,0),MATCH(Stata!N$1,Vlookup!$1:$1,0))</f>
        <v>12.9245</v>
      </c>
      <c r="O968" t="e">
        <f ca="1">INDEX(Vlookup!$A$1:$AF$1262,MATCH(Stata!$A968,Vlookup!$A:$A,0),MATCH(Stata!O$1,Vlookup!$1:$1,0))</f>
        <v>#N/A</v>
      </c>
      <c r="P968">
        <f ca="1">INDEX(Vlookup!$A$1:$AF$1262,MATCH(Stata!$A968,Vlookup!$A:$A,0),MATCH(Stata!P$1,Vlookup!$1:$1,0))</f>
        <v>45.1126</v>
      </c>
      <c r="Q968">
        <f ca="1">INDEX(Vlookup!$A$1:$AF$1262,MATCH(Stata!$A968,Vlookup!$A:$A,0),MATCH(Stata!Q$1,Vlookup!$1:$1,0))</f>
        <v>22.848099999999999</v>
      </c>
      <c r="R968">
        <f ca="1">INDEX(Vlookup!$A$1:$AF$1262,MATCH(Stata!$A968,Vlookup!$A:$A,0),MATCH(Stata!R$1,Vlookup!$1:$1,0))</f>
        <v>33.039000000000001</v>
      </c>
      <c r="S968">
        <f ca="1">INDEX(Vlookup!$A$1:$AF$1262,MATCH(Stata!$A968,Vlookup!$A:$A,0),MATCH(Stata!S$1,Vlookup!$1:$1,0))</f>
        <v>16.624700000000001</v>
      </c>
      <c r="T968">
        <f ca="1">INDEX(Vlookup!$A$1:$AF$1262,MATCH(Stata!$A968,Vlookup!$A:$A,0),MATCH(Stata!T$1,Vlookup!$1:$1,0))</f>
        <v>114.459</v>
      </c>
      <c r="U968">
        <f ca="1">INDEX(Vlookup!$A$1:$AF$1262,MATCH(Stata!$A968,Vlookup!$A:$A,0),MATCH(Stata!U$1,Vlookup!$1:$1,0))</f>
        <v>52.547699999999999</v>
      </c>
      <c r="V968">
        <f ca="1">INDEX(Vlookup!$A$1:$AF$1262,MATCH(Stata!$A968,Vlookup!$A:$A,0),MATCH(Stata!V$1,Vlookup!$1:$1,0))</f>
        <v>40.107900000000001</v>
      </c>
      <c r="W968">
        <f ca="1">INDEX(Vlookup!$A$1:$AF$1262,MATCH(Stata!$A968,Vlookup!$A:$A,0),MATCH(Stata!W$1,Vlookup!$1:$1,0))</f>
        <v>53.493200000000002</v>
      </c>
      <c r="X968">
        <f ca="1">INDEX(Vlookup!$A$1:$AF$1262,MATCH(Stata!$A968,Vlookup!$A:$A,0),MATCH(Stata!X$1,Vlookup!$1:$1,0))</f>
        <v>26.665800000000001</v>
      </c>
      <c r="Y968">
        <f ca="1">INDEX(Vlookup!$A$1:$AF$1262,MATCH(Stata!$A968,Vlookup!$A:$A,0),MATCH(Stata!Y$1,Vlookup!$1:$1,0))</f>
        <v>25.435400000000001</v>
      </c>
      <c r="Z968">
        <f ca="1">INDEX(Vlookup!$A$1:$AF$1262,MATCH(Stata!$A968,Vlookup!$A:$A,0),MATCH(Stata!Z$1,Vlookup!$1:$1,0))</f>
        <v>14.826700000000001</v>
      </c>
      <c r="AA968">
        <f ca="1">INDEX(Vlookup!$A$1:$AF$1262,MATCH(Stata!$A968,Vlookup!$A:$A,0),MATCH(Stata!AA$1,Vlookup!$1:$1,0))</f>
        <v>52.822600000000001</v>
      </c>
      <c r="AB968">
        <f ca="1">INDEX(Vlookup!$A$1:$AF$1262,MATCH(Stata!$A968,Vlookup!$A:$A,0),MATCH(Stata!AB$1,Vlookup!$1:$1,0))</f>
        <v>58.4193</v>
      </c>
      <c r="AC968">
        <f ca="1">INDEX(Vlookup!$A$1:$AF$1262,MATCH(Stata!$A968,Vlookup!$A:$A,0),MATCH(Stata!AC$1,Vlookup!$1:$1,0))</f>
        <v>22.808199999999999</v>
      </c>
      <c r="AD968">
        <f ca="1">INDEX(Vlookup!$A$1:$AF$1262,MATCH(Stata!$A968,Vlookup!$A:$A,0),MATCH(Stata!AD$1,Vlookup!$1:$1,0))</f>
        <v>46.106000000000002</v>
      </c>
      <c r="AE968">
        <f ca="1">INDEX(Vlookup!$A$1:$AF$1262,MATCH(Stata!$A968,Vlookup!$A:$A,0),MATCH(Stata!AE$1,Vlookup!$1:$1,0))</f>
        <v>26.161899999999999</v>
      </c>
      <c r="AF968">
        <f ca="1">INDEX(Vlookup!$A$1:$AF$1262,MATCH(Stata!$A968,Vlookup!$A:$A,0),MATCH(Stata!AF$1,Vlookup!$1:$1,0))</f>
        <v>1715.81</v>
      </c>
      <c r="AG968">
        <f ca="1">INDEX(Vlookup!$A$1:$AG$1262,MATCH(Stata!$A968,Vlookup!$A:$A,0),MATCH(Stata!AG$1,Vlookup!$1:$1,0))</f>
        <v>28.81</v>
      </c>
    </row>
    <row r="969" spans="1:33" hidden="1" x14ac:dyDescent="0.25">
      <c r="A969" s="1">
        <v>40121</v>
      </c>
      <c r="B969">
        <f ca="1">INDEX(Vlookup!$A$1:$AF$1262,MATCH(Stata!$A969,Vlookup!$A:$A,0),MATCH(Stata!B$1,Vlookup!$1:$1,0))</f>
        <v>68.099199999999996</v>
      </c>
      <c r="C969">
        <f ca="1">INDEX(Vlookup!$A$1:$AF$1262,MATCH(Stata!$A969,Vlookup!$A:$A,0),MATCH(Stata!C$1,Vlookup!$1:$1,0))</f>
        <v>12.125500000000001</v>
      </c>
      <c r="D969">
        <f ca="1">INDEX(Vlookup!$A$1:$AF$1262,MATCH(Stata!$A969,Vlookup!$A:$A,0),MATCH(Stata!D$1,Vlookup!$1:$1,0))</f>
        <v>15.2279</v>
      </c>
      <c r="E969">
        <f ca="1">INDEX(Vlookup!$A$1:$AF$1262,MATCH(Stata!$A969,Vlookup!$A:$A,0),MATCH(Stata!E$1,Vlookup!$1:$1,0))</f>
        <v>34.161099999999998</v>
      </c>
      <c r="F969">
        <f ca="1">INDEX(Vlookup!$A$1:$AF$1262,MATCH(Stata!$A969,Vlookup!$A:$A,0),MATCH(Stata!F$1,Vlookup!$1:$1,0))</f>
        <v>30.325099999999999</v>
      </c>
      <c r="G969">
        <f ca="1">INDEX(Vlookup!$A$1:$AF$1262,MATCH(Stata!$A969,Vlookup!$A:$A,0),MATCH(Stata!G$1,Vlookup!$1:$1,0))</f>
        <v>21.205100000000002</v>
      </c>
      <c r="H969">
        <f ca="1">INDEX(Vlookup!$A$1:$AF$1262,MATCH(Stata!$A969,Vlookup!$A:$A,0),MATCH(Stata!H$1,Vlookup!$1:$1,0))</f>
        <v>44.699800000000003</v>
      </c>
      <c r="I969">
        <f ca="1">INDEX(Vlookup!$A$1:$AF$1262,MATCH(Stata!$A969,Vlookup!$A:$A,0),MATCH(Stata!I$1,Vlookup!$1:$1,0))</f>
        <v>52.390599999999999</v>
      </c>
      <c r="J969">
        <f ca="1">INDEX(Vlookup!$A$1:$AF$1262,MATCH(Stata!$A969,Vlookup!$A:$A,0),MATCH(Stata!J$1,Vlookup!$1:$1,0))</f>
        <v>39.616500000000002</v>
      </c>
      <c r="K969">
        <f ca="1">INDEX(Vlookup!$A$1:$AF$1262,MATCH(Stata!$A969,Vlookup!$A:$A,0),MATCH(Stata!K$1,Vlookup!$1:$1,0))</f>
        <v>24.338799999999999</v>
      </c>
      <c r="L969">
        <f ca="1">INDEX(Vlookup!$A$1:$AF$1262,MATCH(Stata!$A969,Vlookup!$A:$A,0),MATCH(Stata!L$1,Vlookup!$1:$1,0))</f>
        <v>28.512799999999999</v>
      </c>
      <c r="M969">
        <f ca="1">INDEX(Vlookup!$A$1:$AF$1262,MATCH(Stata!$A969,Vlookup!$A:$A,0),MATCH(Stata!M$1,Vlookup!$1:$1,0))</f>
        <v>65.755099999999999</v>
      </c>
      <c r="N969">
        <f ca="1">INDEX(Vlookup!$A$1:$AF$1262,MATCH(Stata!$A969,Vlookup!$A:$A,0),MATCH(Stata!N$1,Vlookup!$1:$1,0))</f>
        <v>12.8071</v>
      </c>
      <c r="O969" t="e">
        <f ca="1">INDEX(Vlookup!$A$1:$AF$1262,MATCH(Stata!$A969,Vlookup!$A:$A,0),MATCH(Stata!O$1,Vlookup!$1:$1,0))</f>
        <v>#N/A</v>
      </c>
      <c r="P969">
        <f ca="1">INDEX(Vlookup!$A$1:$AF$1262,MATCH(Stata!$A969,Vlookup!$A:$A,0),MATCH(Stata!P$1,Vlookup!$1:$1,0))</f>
        <v>45.35</v>
      </c>
      <c r="Q969">
        <f ca="1">INDEX(Vlookup!$A$1:$AF$1262,MATCH(Stata!$A969,Vlookup!$A:$A,0),MATCH(Stata!Q$1,Vlookup!$1:$1,0))</f>
        <v>22.811499999999999</v>
      </c>
      <c r="R969">
        <f ca="1">INDEX(Vlookup!$A$1:$AF$1262,MATCH(Stata!$A969,Vlookup!$A:$A,0),MATCH(Stata!R$1,Vlookup!$1:$1,0))</f>
        <v>33.359699999999997</v>
      </c>
      <c r="S969">
        <f ca="1">INDEX(Vlookup!$A$1:$AF$1262,MATCH(Stata!$A969,Vlookup!$A:$A,0),MATCH(Stata!S$1,Vlookup!$1:$1,0))</f>
        <v>16.832999999999998</v>
      </c>
      <c r="T969">
        <f ca="1">INDEX(Vlookup!$A$1:$AF$1262,MATCH(Stata!$A969,Vlookup!$A:$A,0),MATCH(Stata!T$1,Vlookup!$1:$1,0))</f>
        <v>114.5818</v>
      </c>
      <c r="U969">
        <f ca="1">INDEX(Vlookup!$A$1:$AF$1262,MATCH(Stata!$A969,Vlookup!$A:$A,0),MATCH(Stata!U$1,Vlookup!$1:$1,0))</f>
        <v>53.073799999999999</v>
      </c>
      <c r="V969">
        <f ca="1">INDEX(Vlookup!$A$1:$AF$1262,MATCH(Stata!$A969,Vlookup!$A:$A,0),MATCH(Stata!V$1,Vlookup!$1:$1,0))</f>
        <v>39.6477</v>
      </c>
      <c r="W969">
        <f ca="1">INDEX(Vlookup!$A$1:$AF$1262,MATCH(Stata!$A969,Vlookup!$A:$A,0),MATCH(Stata!W$1,Vlookup!$1:$1,0))</f>
        <v>54.441400000000002</v>
      </c>
      <c r="X969">
        <f ca="1">INDEX(Vlookup!$A$1:$AF$1262,MATCH(Stata!$A969,Vlookup!$A:$A,0),MATCH(Stata!X$1,Vlookup!$1:$1,0))</f>
        <v>28.378599999999999</v>
      </c>
      <c r="Y969">
        <f ca="1">INDEX(Vlookup!$A$1:$AF$1262,MATCH(Stata!$A969,Vlookup!$A:$A,0),MATCH(Stata!Y$1,Vlookup!$1:$1,0))</f>
        <v>25.9251</v>
      </c>
      <c r="Z969">
        <f ca="1">INDEX(Vlookup!$A$1:$AF$1262,MATCH(Stata!$A969,Vlookup!$A:$A,0),MATCH(Stata!Z$1,Vlookup!$1:$1,0))</f>
        <v>15.004</v>
      </c>
      <c r="AA969">
        <f ca="1">INDEX(Vlookup!$A$1:$AF$1262,MATCH(Stata!$A969,Vlookup!$A:$A,0),MATCH(Stata!AA$1,Vlookup!$1:$1,0))</f>
        <v>53.228400000000001</v>
      </c>
      <c r="AB969">
        <f ca="1">INDEX(Vlookup!$A$1:$AF$1262,MATCH(Stata!$A969,Vlookup!$A:$A,0),MATCH(Stata!AB$1,Vlookup!$1:$1,0))</f>
        <v>58.770499999999998</v>
      </c>
      <c r="AC969">
        <f ca="1">INDEX(Vlookup!$A$1:$AF$1262,MATCH(Stata!$A969,Vlookup!$A:$A,0),MATCH(Stata!AC$1,Vlookup!$1:$1,0))</f>
        <v>22.831700000000001</v>
      </c>
      <c r="AD969">
        <f ca="1">INDEX(Vlookup!$A$1:$AF$1262,MATCH(Stata!$A969,Vlookup!$A:$A,0),MATCH(Stata!AD$1,Vlookup!$1:$1,0))</f>
        <v>46.549500000000002</v>
      </c>
      <c r="AE969">
        <f ca="1">INDEX(Vlookup!$A$1:$AF$1262,MATCH(Stata!$A969,Vlookup!$A:$A,0),MATCH(Stata!AE$1,Vlookup!$1:$1,0))</f>
        <v>26.5502</v>
      </c>
      <c r="AF969">
        <f ca="1">INDEX(Vlookup!$A$1:$AF$1262,MATCH(Stata!$A969,Vlookup!$A:$A,0),MATCH(Stata!AF$1,Vlookup!$1:$1,0))</f>
        <v>1718.21</v>
      </c>
      <c r="AG969">
        <f ca="1">INDEX(Vlookup!$A$1:$AG$1262,MATCH(Stata!$A969,Vlookup!$A:$A,0),MATCH(Stata!AG$1,Vlookup!$1:$1,0))</f>
        <v>27.72</v>
      </c>
    </row>
    <row r="970" spans="1:33" hidden="1" x14ac:dyDescent="0.25">
      <c r="A970" s="1">
        <v>40122</v>
      </c>
      <c r="B970">
        <f ca="1">INDEX(Vlookup!$A$1:$AF$1262,MATCH(Stata!$A970,Vlookup!$A:$A,0),MATCH(Stata!B$1,Vlookup!$1:$1,0))</f>
        <v>69.377200000000002</v>
      </c>
      <c r="C970">
        <f ca="1">INDEX(Vlookup!$A$1:$AF$1262,MATCH(Stata!$A970,Vlookup!$A:$A,0),MATCH(Stata!C$1,Vlookup!$1:$1,0))</f>
        <v>12.4938</v>
      </c>
      <c r="D970">
        <f ca="1">INDEX(Vlookup!$A$1:$AF$1262,MATCH(Stata!$A970,Vlookup!$A:$A,0),MATCH(Stata!D$1,Vlookup!$1:$1,0))</f>
        <v>15.392799999999999</v>
      </c>
      <c r="E970">
        <f ca="1">INDEX(Vlookup!$A$1:$AF$1262,MATCH(Stata!$A970,Vlookup!$A:$A,0),MATCH(Stata!E$1,Vlookup!$1:$1,0))</f>
        <v>35.851999999999997</v>
      </c>
      <c r="F970">
        <f ca="1">INDEX(Vlookup!$A$1:$AF$1262,MATCH(Stata!$A970,Vlookup!$A:$A,0),MATCH(Stata!F$1,Vlookup!$1:$1,0))</f>
        <v>32.905299999999997</v>
      </c>
      <c r="G970">
        <f ca="1">INDEX(Vlookup!$A$1:$AF$1262,MATCH(Stata!$A970,Vlookup!$A:$A,0),MATCH(Stata!G$1,Vlookup!$1:$1,0))</f>
        <v>21.5457</v>
      </c>
      <c r="H970">
        <f ca="1">INDEX(Vlookup!$A$1:$AF$1262,MATCH(Stata!$A970,Vlookup!$A:$A,0),MATCH(Stata!H$1,Vlookup!$1:$1,0))</f>
        <v>46.2806</v>
      </c>
      <c r="I970">
        <f ca="1">INDEX(Vlookup!$A$1:$AF$1262,MATCH(Stata!$A970,Vlookup!$A:$A,0),MATCH(Stata!I$1,Vlookup!$1:$1,0))</f>
        <v>54.040100000000002</v>
      </c>
      <c r="J970">
        <f ca="1">INDEX(Vlookup!$A$1:$AF$1262,MATCH(Stata!$A970,Vlookup!$A:$A,0),MATCH(Stata!J$1,Vlookup!$1:$1,0))</f>
        <v>40.514600000000002</v>
      </c>
      <c r="K970">
        <f ca="1">INDEX(Vlookup!$A$1:$AF$1262,MATCH(Stata!$A970,Vlookup!$A:$A,0),MATCH(Stata!K$1,Vlookup!$1:$1,0))</f>
        <v>24.752800000000001</v>
      </c>
      <c r="L970">
        <f ca="1">INDEX(Vlookup!$A$1:$AF$1262,MATCH(Stata!$A970,Vlookup!$A:$A,0),MATCH(Stata!L$1,Vlookup!$1:$1,0))</f>
        <v>29.566800000000001</v>
      </c>
      <c r="M970">
        <f ca="1">INDEX(Vlookup!$A$1:$AF$1262,MATCH(Stata!$A970,Vlookup!$A:$A,0),MATCH(Stata!M$1,Vlookup!$1:$1,0))</f>
        <v>66.861800000000002</v>
      </c>
      <c r="N970">
        <f ca="1">INDEX(Vlookup!$A$1:$AF$1262,MATCH(Stata!$A970,Vlookup!$A:$A,0),MATCH(Stata!N$1,Vlookup!$1:$1,0))</f>
        <v>13.0237</v>
      </c>
      <c r="O970" t="e">
        <f ca="1">INDEX(Vlookup!$A$1:$AF$1262,MATCH(Stata!$A970,Vlookup!$A:$A,0),MATCH(Stata!O$1,Vlookup!$1:$1,0))</f>
        <v>#N/A</v>
      </c>
      <c r="P970">
        <f ca="1">INDEX(Vlookup!$A$1:$AF$1262,MATCH(Stata!$A970,Vlookup!$A:$A,0),MATCH(Stata!P$1,Vlookup!$1:$1,0))</f>
        <v>46.384999999999998</v>
      </c>
      <c r="Q970">
        <f ca="1">INDEX(Vlookup!$A$1:$AF$1262,MATCH(Stata!$A970,Vlookup!$A:$A,0),MATCH(Stata!Q$1,Vlookup!$1:$1,0))</f>
        <v>23.4239</v>
      </c>
      <c r="R970">
        <f ca="1">INDEX(Vlookup!$A$1:$AF$1262,MATCH(Stata!$A970,Vlookup!$A:$A,0),MATCH(Stata!R$1,Vlookup!$1:$1,0))</f>
        <v>34.450299999999999</v>
      </c>
      <c r="S970">
        <f ca="1">INDEX(Vlookup!$A$1:$AF$1262,MATCH(Stata!$A970,Vlookup!$A:$A,0),MATCH(Stata!S$1,Vlookup!$1:$1,0))</f>
        <v>17.104600000000001</v>
      </c>
      <c r="T970">
        <f ca="1">INDEX(Vlookup!$A$1:$AF$1262,MATCH(Stata!$A970,Vlookup!$A:$A,0),MATCH(Stata!T$1,Vlookup!$1:$1,0))</f>
        <v>116.29170000000001</v>
      </c>
      <c r="U970">
        <f ca="1">INDEX(Vlookup!$A$1:$AF$1262,MATCH(Stata!$A970,Vlookup!$A:$A,0),MATCH(Stata!U$1,Vlookup!$1:$1,0))</f>
        <v>53.484000000000002</v>
      </c>
      <c r="V970">
        <f ca="1">INDEX(Vlookup!$A$1:$AF$1262,MATCH(Stata!$A970,Vlookup!$A:$A,0),MATCH(Stata!V$1,Vlookup!$1:$1,0))</f>
        <v>41.206899999999997</v>
      </c>
      <c r="W970">
        <f ca="1">INDEX(Vlookup!$A$1:$AF$1262,MATCH(Stata!$A970,Vlookup!$A:$A,0),MATCH(Stata!W$1,Vlookup!$1:$1,0))</f>
        <v>55.515900000000002</v>
      </c>
      <c r="X970">
        <f ca="1">INDEX(Vlookup!$A$1:$AF$1262,MATCH(Stata!$A970,Vlookup!$A:$A,0),MATCH(Stata!X$1,Vlookup!$1:$1,0))</f>
        <v>28.439399999999999</v>
      </c>
      <c r="Y970">
        <f ca="1">INDEX(Vlookup!$A$1:$AF$1262,MATCH(Stata!$A970,Vlookup!$A:$A,0),MATCH(Stata!Y$1,Vlookup!$1:$1,0))</f>
        <v>26.303899999999999</v>
      </c>
      <c r="Z970">
        <f ca="1">INDEX(Vlookup!$A$1:$AF$1262,MATCH(Stata!$A970,Vlookup!$A:$A,0),MATCH(Stata!Z$1,Vlookup!$1:$1,0))</f>
        <v>15.0837</v>
      </c>
      <c r="AA970">
        <f ca="1">INDEX(Vlookup!$A$1:$AF$1262,MATCH(Stata!$A970,Vlookup!$A:$A,0),MATCH(Stata!AA$1,Vlookup!$1:$1,0))</f>
        <v>54.526800000000001</v>
      </c>
      <c r="AB970">
        <f ca="1">INDEX(Vlookup!$A$1:$AF$1262,MATCH(Stata!$A970,Vlookup!$A:$A,0),MATCH(Stata!AB$1,Vlookup!$1:$1,0))</f>
        <v>60.499099999999999</v>
      </c>
      <c r="AC970">
        <f ca="1">INDEX(Vlookup!$A$1:$AF$1262,MATCH(Stata!$A970,Vlookup!$A:$A,0),MATCH(Stata!AC$1,Vlookup!$1:$1,0))</f>
        <v>22.996500000000001</v>
      </c>
      <c r="AD970">
        <f ca="1">INDEX(Vlookup!$A$1:$AF$1262,MATCH(Stata!$A970,Vlookup!$A:$A,0),MATCH(Stata!AD$1,Vlookup!$1:$1,0))</f>
        <v>47.381100000000004</v>
      </c>
      <c r="AE970">
        <f ca="1">INDEX(Vlookup!$A$1:$AF$1262,MATCH(Stata!$A970,Vlookup!$A:$A,0),MATCH(Stata!AE$1,Vlookup!$1:$1,0))</f>
        <v>27.469000000000001</v>
      </c>
      <c r="AF970">
        <f ca="1">INDEX(Vlookup!$A$1:$AF$1262,MATCH(Stata!$A970,Vlookup!$A:$A,0),MATCH(Stata!AF$1,Vlookup!$1:$1,0))</f>
        <v>1751.45</v>
      </c>
      <c r="AG970">
        <f ca="1">INDEX(Vlookup!$A$1:$AG$1262,MATCH(Stata!$A970,Vlookup!$A:$A,0),MATCH(Stata!AG$1,Vlookup!$1:$1,0))</f>
        <v>25.43</v>
      </c>
    </row>
    <row r="971" spans="1:33" hidden="1" x14ac:dyDescent="0.25">
      <c r="A971" s="1">
        <v>40123</v>
      </c>
      <c r="B971">
        <f ca="1">INDEX(Vlookup!$A$1:$AF$1262,MATCH(Stata!$A971,Vlookup!$A:$A,0),MATCH(Stata!B$1,Vlookup!$1:$1,0))</f>
        <v>69.331199999999995</v>
      </c>
      <c r="C971">
        <f ca="1">INDEX(Vlookup!$A$1:$AF$1262,MATCH(Stata!$A971,Vlookup!$A:$A,0),MATCH(Stata!C$1,Vlookup!$1:$1,0))</f>
        <v>12.4938</v>
      </c>
      <c r="D971">
        <f ca="1">INDEX(Vlookup!$A$1:$AF$1262,MATCH(Stata!$A971,Vlookup!$A:$A,0),MATCH(Stata!D$1,Vlookup!$1:$1,0))</f>
        <v>15.2857</v>
      </c>
      <c r="E971">
        <f ca="1">INDEX(Vlookup!$A$1:$AF$1262,MATCH(Stata!$A971,Vlookup!$A:$A,0),MATCH(Stata!E$1,Vlookup!$1:$1,0))</f>
        <v>35.348500000000001</v>
      </c>
      <c r="F971">
        <f ca="1">INDEX(Vlookup!$A$1:$AF$1262,MATCH(Stata!$A971,Vlookup!$A:$A,0),MATCH(Stata!F$1,Vlookup!$1:$1,0))</f>
        <v>29.722000000000001</v>
      </c>
      <c r="G971">
        <f ca="1">INDEX(Vlookup!$A$1:$AF$1262,MATCH(Stata!$A971,Vlookup!$A:$A,0),MATCH(Stata!G$1,Vlookup!$1:$1,0))</f>
        <v>21.537299999999998</v>
      </c>
      <c r="H971">
        <f ca="1">INDEX(Vlookup!$A$1:$AF$1262,MATCH(Stata!$A971,Vlookup!$A:$A,0),MATCH(Stata!H$1,Vlookup!$1:$1,0))</f>
        <v>46.196899999999999</v>
      </c>
      <c r="I971">
        <f ca="1">INDEX(Vlookup!$A$1:$AF$1262,MATCH(Stata!$A971,Vlookup!$A:$A,0),MATCH(Stata!I$1,Vlookup!$1:$1,0))</f>
        <v>53.676600000000001</v>
      </c>
      <c r="J971">
        <f ca="1">INDEX(Vlookup!$A$1:$AF$1262,MATCH(Stata!$A971,Vlookup!$A:$A,0),MATCH(Stata!J$1,Vlookup!$1:$1,0))</f>
        <v>40.514600000000002</v>
      </c>
      <c r="K971">
        <f ca="1">INDEX(Vlookup!$A$1:$AF$1262,MATCH(Stata!$A971,Vlookup!$A:$A,0),MATCH(Stata!K$1,Vlookup!$1:$1,0))</f>
        <v>24.793800000000001</v>
      </c>
      <c r="L971">
        <f ca="1">INDEX(Vlookup!$A$1:$AF$1262,MATCH(Stata!$A971,Vlookup!$A:$A,0),MATCH(Stata!L$1,Vlookup!$1:$1,0))</f>
        <v>29.566800000000001</v>
      </c>
      <c r="M971">
        <f ca="1">INDEX(Vlookup!$A$1:$AF$1262,MATCH(Stata!$A971,Vlookup!$A:$A,0),MATCH(Stata!M$1,Vlookup!$1:$1,0))</f>
        <v>66.935599999999994</v>
      </c>
      <c r="N971">
        <f ca="1">INDEX(Vlookup!$A$1:$AF$1262,MATCH(Stata!$A971,Vlookup!$A:$A,0),MATCH(Stata!N$1,Vlookup!$1:$1,0))</f>
        <v>13.836</v>
      </c>
      <c r="O971" t="e">
        <f ca="1">INDEX(Vlookup!$A$1:$AF$1262,MATCH(Stata!$A971,Vlookup!$A:$A,0),MATCH(Stata!O$1,Vlookup!$1:$1,0))</f>
        <v>#N/A</v>
      </c>
      <c r="P971">
        <f ca="1">INDEX(Vlookup!$A$1:$AF$1262,MATCH(Stata!$A971,Vlookup!$A:$A,0),MATCH(Stata!P$1,Vlookup!$1:$1,0))</f>
        <v>46.679400000000001</v>
      </c>
      <c r="Q971">
        <f ca="1">INDEX(Vlookup!$A$1:$AF$1262,MATCH(Stata!$A971,Vlookup!$A:$A,0),MATCH(Stata!Q$1,Vlookup!$1:$1,0))</f>
        <v>23.835100000000001</v>
      </c>
      <c r="R971">
        <f ca="1">INDEX(Vlookup!$A$1:$AF$1262,MATCH(Stata!$A971,Vlookup!$A:$A,0),MATCH(Stata!R$1,Vlookup!$1:$1,0))</f>
        <v>34.551099999999998</v>
      </c>
      <c r="S971">
        <f ca="1">INDEX(Vlookup!$A$1:$AF$1262,MATCH(Stata!$A971,Vlookup!$A:$A,0),MATCH(Stata!S$1,Vlookup!$1:$1,0))</f>
        <v>17.140899999999998</v>
      </c>
      <c r="T971">
        <f ca="1">INDEX(Vlookup!$A$1:$AF$1262,MATCH(Stata!$A971,Vlookup!$A:$A,0),MATCH(Stata!T$1,Vlookup!$1:$1,0))</f>
        <v>117.1837</v>
      </c>
      <c r="U971">
        <f ca="1">INDEX(Vlookup!$A$1:$AF$1262,MATCH(Stata!$A971,Vlookup!$A:$A,0),MATCH(Stata!U$1,Vlookup!$1:$1,0))</f>
        <v>53.769399999999997</v>
      </c>
      <c r="V971">
        <f ca="1">INDEX(Vlookup!$A$1:$AF$1262,MATCH(Stata!$A971,Vlookup!$A:$A,0),MATCH(Stata!V$1,Vlookup!$1:$1,0))</f>
        <v>40.840600000000002</v>
      </c>
      <c r="W971">
        <f ca="1">INDEX(Vlookup!$A$1:$AF$1262,MATCH(Stata!$A971,Vlookup!$A:$A,0),MATCH(Stata!W$1,Vlookup!$1:$1,0))</f>
        <v>55.732599999999998</v>
      </c>
      <c r="X971">
        <f ca="1">INDEX(Vlookup!$A$1:$AF$1262,MATCH(Stata!$A971,Vlookup!$A:$A,0),MATCH(Stata!X$1,Vlookup!$1:$1,0))</f>
        <v>28.335100000000001</v>
      </c>
      <c r="Y971">
        <f ca="1">INDEX(Vlookup!$A$1:$AF$1262,MATCH(Stata!$A971,Vlookup!$A:$A,0),MATCH(Stata!Y$1,Vlookup!$1:$1,0))</f>
        <v>26.350100000000001</v>
      </c>
      <c r="Z971">
        <f ca="1">INDEX(Vlookup!$A$1:$AF$1262,MATCH(Stata!$A971,Vlookup!$A:$A,0),MATCH(Stata!Z$1,Vlookup!$1:$1,0))</f>
        <v>15.0305</v>
      </c>
      <c r="AA971">
        <f ca="1">INDEX(Vlookup!$A$1:$AF$1262,MATCH(Stata!$A971,Vlookup!$A:$A,0),MATCH(Stata!AA$1,Vlookup!$1:$1,0))</f>
        <v>55.040799999999997</v>
      </c>
      <c r="AB971">
        <f ca="1">INDEX(Vlookup!$A$1:$AF$1262,MATCH(Stata!$A971,Vlookup!$A:$A,0),MATCH(Stata!AB$1,Vlookup!$1:$1,0))</f>
        <v>60.147799999999997</v>
      </c>
      <c r="AC971">
        <f ca="1">INDEX(Vlookup!$A$1:$AF$1262,MATCH(Stata!$A971,Vlookup!$A:$A,0),MATCH(Stata!AC$1,Vlookup!$1:$1,0))</f>
        <v>23.192599999999999</v>
      </c>
      <c r="AD971">
        <f ca="1">INDEX(Vlookup!$A$1:$AF$1262,MATCH(Stata!$A971,Vlookup!$A:$A,0),MATCH(Stata!AD$1,Vlookup!$1:$1,0))</f>
        <v>47.353400000000001</v>
      </c>
      <c r="AE971">
        <f ca="1">INDEX(Vlookup!$A$1:$AF$1262,MATCH(Stata!$A971,Vlookup!$A:$A,0),MATCH(Stata!AE$1,Vlookup!$1:$1,0))</f>
        <v>27.052199999999999</v>
      </c>
      <c r="AF971">
        <f ca="1">INDEX(Vlookup!$A$1:$AF$1262,MATCH(Stata!$A971,Vlookup!$A:$A,0),MATCH(Stata!AF$1,Vlookup!$1:$1,0))</f>
        <v>1756.07</v>
      </c>
      <c r="AG971">
        <f ca="1">INDEX(Vlookup!$A$1:$AG$1262,MATCH(Stata!$A971,Vlookup!$A:$A,0),MATCH(Stata!AG$1,Vlookup!$1:$1,0))</f>
        <v>24.19</v>
      </c>
    </row>
    <row r="972" spans="1:33" hidden="1" x14ac:dyDescent="0.25">
      <c r="A972" s="1">
        <v>40126</v>
      </c>
      <c r="B972">
        <f ca="1">INDEX(Vlookup!$A$1:$AF$1262,MATCH(Stata!$A972,Vlookup!$A:$A,0),MATCH(Stata!B$1,Vlookup!$1:$1,0))</f>
        <v>70.976900000000001</v>
      </c>
      <c r="C972">
        <f ca="1">INDEX(Vlookup!$A$1:$AF$1262,MATCH(Stata!$A972,Vlookup!$A:$A,0),MATCH(Stata!C$1,Vlookup!$1:$1,0))</f>
        <v>12.93</v>
      </c>
      <c r="D972">
        <f ca="1">INDEX(Vlookup!$A$1:$AF$1262,MATCH(Stata!$A972,Vlookup!$A:$A,0),MATCH(Stata!D$1,Vlookup!$1:$1,0))</f>
        <v>15.557700000000001</v>
      </c>
      <c r="E972">
        <f ca="1">INDEX(Vlookup!$A$1:$AF$1262,MATCH(Stata!$A972,Vlookup!$A:$A,0),MATCH(Stata!E$1,Vlookup!$1:$1,0))</f>
        <v>37.096499999999999</v>
      </c>
      <c r="F972">
        <f ca="1">INDEX(Vlookup!$A$1:$AF$1262,MATCH(Stata!$A972,Vlookup!$A:$A,0),MATCH(Stata!F$1,Vlookup!$1:$1,0))</f>
        <v>30.308399999999999</v>
      </c>
      <c r="G972">
        <f ca="1">INDEX(Vlookup!$A$1:$AF$1262,MATCH(Stata!$A972,Vlookup!$A:$A,0),MATCH(Stata!G$1,Vlookup!$1:$1,0))</f>
        <v>21.8779</v>
      </c>
      <c r="H972">
        <f ca="1">INDEX(Vlookup!$A$1:$AF$1262,MATCH(Stata!$A972,Vlookup!$A:$A,0),MATCH(Stata!H$1,Vlookup!$1:$1,0))</f>
        <v>47.7498</v>
      </c>
      <c r="I972">
        <f ca="1">INDEX(Vlookup!$A$1:$AF$1262,MATCH(Stata!$A972,Vlookup!$A:$A,0),MATCH(Stata!I$1,Vlookup!$1:$1,0))</f>
        <v>55.9131</v>
      </c>
      <c r="J972">
        <f ca="1">INDEX(Vlookup!$A$1:$AF$1262,MATCH(Stata!$A972,Vlookup!$A:$A,0),MATCH(Stata!J$1,Vlookup!$1:$1,0))</f>
        <v>41.811799999999998</v>
      </c>
      <c r="K972">
        <f ca="1">INDEX(Vlookup!$A$1:$AF$1262,MATCH(Stata!$A972,Vlookup!$A:$A,0),MATCH(Stata!K$1,Vlookup!$1:$1,0))</f>
        <v>25.244199999999999</v>
      </c>
      <c r="L972">
        <f ca="1">INDEX(Vlookup!$A$1:$AF$1262,MATCH(Stata!$A972,Vlookup!$A:$A,0),MATCH(Stata!L$1,Vlookup!$1:$1,0))</f>
        <v>30.656300000000002</v>
      </c>
      <c r="M972">
        <f ca="1">INDEX(Vlookup!$A$1:$AF$1262,MATCH(Stata!$A972,Vlookup!$A:$A,0),MATCH(Stata!M$1,Vlookup!$1:$1,0))</f>
        <v>67.575599999999994</v>
      </c>
      <c r="N972">
        <f ca="1">INDEX(Vlookup!$A$1:$AF$1262,MATCH(Stata!$A972,Vlookup!$A:$A,0),MATCH(Stata!N$1,Vlookup!$1:$1,0))</f>
        <v>14.305300000000001</v>
      </c>
      <c r="O972" t="e">
        <f ca="1">INDEX(Vlookup!$A$1:$AF$1262,MATCH(Stata!$A972,Vlookup!$A:$A,0),MATCH(Stata!O$1,Vlookup!$1:$1,0))</f>
        <v>#N/A</v>
      </c>
      <c r="P972">
        <f ca="1">INDEX(Vlookup!$A$1:$AF$1262,MATCH(Stata!$A972,Vlookup!$A:$A,0),MATCH(Stata!P$1,Vlookup!$1:$1,0))</f>
        <v>47.467500000000001</v>
      </c>
      <c r="Q972">
        <f ca="1">INDEX(Vlookup!$A$1:$AF$1262,MATCH(Stata!$A972,Vlookup!$A:$A,0),MATCH(Stata!Q$1,Vlookup!$1:$1,0))</f>
        <v>24.502299999999998</v>
      </c>
      <c r="R972">
        <f ca="1">INDEX(Vlookup!$A$1:$AF$1262,MATCH(Stata!$A972,Vlookup!$A:$A,0),MATCH(Stata!R$1,Vlookup!$1:$1,0))</f>
        <v>35.229300000000002</v>
      </c>
      <c r="S972">
        <f ca="1">INDEX(Vlookup!$A$1:$AF$1262,MATCH(Stata!$A972,Vlookup!$A:$A,0),MATCH(Stata!S$1,Vlookup!$1:$1,0))</f>
        <v>17.620799999999999</v>
      </c>
      <c r="T972">
        <f ca="1">INDEX(Vlookup!$A$1:$AF$1262,MATCH(Stata!$A972,Vlookup!$A:$A,0),MATCH(Stata!T$1,Vlookup!$1:$1,0))</f>
        <v>119.5655</v>
      </c>
      <c r="U972">
        <f ca="1">INDEX(Vlookup!$A$1:$AF$1262,MATCH(Stata!$A972,Vlookup!$A:$A,0),MATCH(Stata!U$1,Vlookup!$1:$1,0))</f>
        <v>54.1706</v>
      </c>
      <c r="V972">
        <f ca="1">INDEX(Vlookup!$A$1:$AF$1262,MATCH(Stata!$A972,Vlookup!$A:$A,0),MATCH(Stata!V$1,Vlookup!$1:$1,0))</f>
        <v>41.657699999999998</v>
      </c>
      <c r="W972">
        <f ca="1">INDEX(Vlookup!$A$1:$AF$1262,MATCH(Stata!$A972,Vlookup!$A:$A,0),MATCH(Stata!W$1,Vlookup!$1:$1,0))</f>
        <v>56.563400000000001</v>
      </c>
      <c r="X972">
        <f ca="1">INDEX(Vlookup!$A$1:$AF$1262,MATCH(Stata!$A972,Vlookup!$A:$A,0),MATCH(Stata!X$1,Vlookup!$1:$1,0))</f>
        <v>29.0654</v>
      </c>
      <c r="Y972">
        <f ca="1">INDEX(Vlookup!$A$1:$AF$1262,MATCH(Stata!$A972,Vlookup!$A:$A,0),MATCH(Stata!Y$1,Vlookup!$1:$1,0))</f>
        <v>26.784400000000002</v>
      </c>
      <c r="Z972">
        <f ca="1">INDEX(Vlookup!$A$1:$AF$1262,MATCH(Stata!$A972,Vlookup!$A:$A,0),MATCH(Stata!Z$1,Vlookup!$1:$1,0))</f>
        <v>15.447100000000001</v>
      </c>
      <c r="AA972">
        <f ca="1">INDEX(Vlookup!$A$1:$AF$1262,MATCH(Stata!$A972,Vlookup!$A:$A,0),MATCH(Stata!AA$1,Vlookup!$1:$1,0))</f>
        <v>55.7712</v>
      </c>
      <c r="AB972">
        <f ca="1">INDEX(Vlookup!$A$1:$AF$1262,MATCH(Stata!$A972,Vlookup!$A:$A,0),MATCH(Stata!AB$1,Vlookup!$1:$1,0))</f>
        <v>61.682299999999998</v>
      </c>
      <c r="AC972">
        <f ca="1">INDEX(Vlookup!$A$1:$AF$1262,MATCH(Stata!$A972,Vlookup!$A:$A,0),MATCH(Stata!AC$1,Vlookup!$1:$1,0))</f>
        <v>23.671199999999999</v>
      </c>
      <c r="AD972">
        <f ca="1">INDEX(Vlookup!$A$1:$AF$1262,MATCH(Stata!$A972,Vlookup!$A:$A,0),MATCH(Stata!AD$1,Vlookup!$1:$1,0))</f>
        <v>48.046300000000002</v>
      </c>
      <c r="AE972">
        <f ca="1">INDEX(Vlookup!$A$1:$AF$1262,MATCH(Stata!$A972,Vlookup!$A:$A,0),MATCH(Stata!AE$1,Vlookup!$1:$1,0))</f>
        <v>27.469000000000001</v>
      </c>
      <c r="AF972">
        <f ca="1">INDEX(Vlookup!$A$1:$AF$1262,MATCH(Stata!$A972,Vlookup!$A:$A,0),MATCH(Stata!AF$1,Vlookup!$1:$1,0))</f>
        <v>1795.56</v>
      </c>
      <c r="AG972">
        <f ca="1">INDEX(Vlookup!$A$1:$AG$1262,MATCH(Stata!$A972,Vlookup!$A:$A,0),MATCH(Stata!AG$1,Vlookup!$1:$1,0))</f>
        <v>23.15</v>
      </c>
    </row>
    <row r="973" spans="1:33" hidden="1" x14ac:dyDescent="0.25">
      <c r="A973" s="1">
        <v>40127</v>
      </c>
      <c r="B973">
        <f ca="1">INDEX(Vlookup!$A$1:$AF$1262,MATCH(Stata!$A973,Vlookup!$A:$A,0),MATCH(Stata!B$1,Vlookup!$1:$1,0))</f>
        <v>71.703199999999995</v>
      </c>
      <c r="C973">
        <f ca="1">INDEX(Vlookup!$A$1:$AF$1262,MATCH(Stata!$A973,Vlookup!$A:$A,0),MATCH(Stata!C$1,Vlookup!$1:$1,0))</f>
        <v>13.055999999999999</v>
      </c>
      <c r="D973">
        <f ca="1">INDEX(Vlookup!$A$1:$AF$1262,MATCH(Stata!$A973,Vlookup!$A:$A,0),MATCH(Stata!D$1,Vlookup!$1:$1,0))</f>
        <v>15.7226</v>
      </c>
      <c r="E973">
        <f ca="1">INDEX(Vlookup!$A$1:$AF$1262,MATCH(Stata!$A973,Vlookup!$A:$A,0),MATCH(Stata!E$1,Vlookup!$1:$1,0))</f>
        <v>37.695</v>
      </c>
      <c r="F973">
        <f ca="1">INDEX(Vlookup!$A$1:$AF$1262,MATCH(Stata!$A973,Vlookup!$A:$A,0),MATCH(Stata!F$1,Vlookup!$1:$1,0))</f>
        <v>31.4895</v>
      </c>
      <c r="G973">
        <f ca="1">INDEX(Vlookup!$A$1:$AF$1262,MATCH(Stata!$A973,Vlookup!$A:$A,0),MATCH(Stata!G$1,Vlookup!$1:$1,0))</f>
        <v>21.894500000000001</v>
      </c>
      <c r="H973">
        <f ca="1">INDEX(Vlookup!$A$1:$AF$1262,MATCH(Stata!$A973,Vlookup!$A:$A,0),MATCH(Stata!H$1,Vlookup!$1:$1,0))</f>
        <v>46.792000000000002</v>
      </c>
      <c r="I973">
        <f ca="1">INDEX(Vlookup!$A$1:$AF$1262,MATCH(Stata!$A973,Vlookup!$A:$A,0),MATCH(Stata!I$1,Vlookup!$1:$1,0))</f>
        <v>55.875900000000001</v>
      </c>
      <c r="J973">
        <f ca="1">INDEX(Vlookup!$A$1:$AF$1262,MATCH(Stata!$A973,Vlookup!$A:$A,0),MATCH(Stata!J$1,Vlookup!$1:$1,0))</f>
        <v>41.712000000000003</v>
      </c>
      <c r="K973">
        <f ca="1">INDEX(Vlookup!$A$1:$AF$1262,MATCH(Stata!$A973,Vlookup!$A:$A,0),MATCH(Stata!K$1,Vlookup!$1:$1,0))</f>
        <v>25.394400000000001</v>
      </c>
      <c r="L973">
        <f ca="1">INDEX(Vlookup!$A$1:$AF$1262,MATCH(Stata!$A973,Vlookup!$A:$A,0),MATCH(Stata!L$1,Vlookup!$1:$1,0))</f>
        <v>30.261900000000001</v>
      </c>
      <c r="M973">
        <f ca="1">INDEX(Vlookup!$A$1:$AF$1262,MATCH(Stata!$A973,Vlookup!$A:$A,0),MATCH(Stata!M$1,Vlookup!$1:$1,0))</f>
        <v>67.352999999999994</v>
      </c>
      <c r="N973">
        <f ca="1">INDEX(Vlookup!$A$1:$AF$1262,MATCH(Stata!$A973,Vlookup!$A:$A,0),MATCH(Stata!N$1,Vlookup!$1:$1,0))</f>
        <v>14.2422</v>
      </c>
      <c r="O973" t="e">
        <f ca="1">INDEX(Vlookup!$A$1:$AF$1262,MATCH(Stata!$A973,Vlookup!$A:$A,0),MATCH(Stata!O$1,Vlookup!$1:$1,0))</f>
        <v>#N/A</v>
      </c>
      <c r="P973">
        <f ca="1">INDEX(Vlookup!$A$1:$AF$1262,MATCH(Stata!$A973,Vlookup!$A:$A,0),MATCH(Stata!P$1,Vlookup!$1:$1,0))</f>
        <v>47.439</v>
      </c>
      <c r="Q973">
        <f ca="1">INDEX(Vlookup!$A$1:$AF$1262,MATCH(Stata!$A973,Vlookup!$A:$A,0),MATCH(Stata!Q$1,Vlookup!$1:$1,0))</f>
        <v>24.511399999999998</v>
      </c>
      <c r="R973">
        <f ca="1">INDEX(Vlookup!$A$1:$AF$1262,MATCH(Stata!$A973,Vlookup!$A:$A,0),MATCH(Stata!R$1,Vlookup!$1:$1,0))</f>
        <v>35.375999999999998</v>
      </c>
      <c r="S973">
        <f ca="1">INDEX(Vlookup!$A$1:$AF$1262,MATCH(Stata!$A973,Vlookup!$A:$A,0),MATCH(Stata!S$1,Vlookup!$1:$1,0))</f>
        <v>17.657</v>
      </c>
      <c r="T973">
        <f ca="1">INDEX(Vlookup!$A$1:$AF$1262,MATCH(Stata!$A973,Vlookup!$A:$A,0),MATCH(Stata!T$1,Vlookup!$1:$1,0))</f>
        <v>120.42910000000001</v>
      </c>
      <c r="U973">
        <f ca="1">INDEX(Vlookup!$A$1:$AF$1262,MATCH(Stata!$A973,Vlookup!$A:$A,0),MATCH(Stata!U$1,Vlookup!$1:$1,0))</f>
        <v>54.598599999999998</v>
      </c>
      <c r="V973">
        <f ca="1">INDEX(Vlookup!$A$1:$AF$1262,MATCH(Stata!$A973,Vlookup!$A:$A,0),MATCH(Stata!V$1,Vlookup!$1:$1,0))</f>
        <v>41.488700000000001</v>
      </c>
      <c r="W973">
        <f ca="1">INDEX(Vlookup!$A$1:$AF$1262,MATCH(Stata!$A973,Vlookup!$A:$A,0),MATCH(Stata!W$1,Vlookup!$1:$1,0))</f>
        <v>56.238300000000002</v>
      </c>
      <c r="X973">
        <f ca="1">INDEX(Vlookup!$A$1:$AF$1262,MATCH(Stata!$A973,Vlookup!$A:$A,0),MATCH(Stata!X$1,Vlookup!$1:$1,0))</f>
        <v>29.221900000000002</v>
      </c>
      <c r="Y973">
        <f ca="1">INDEX(Vlookup!$A$1:$AF$1262,MATCH(Stata!$A973,Vlookup!$A:$A,0),MATCH(Stata!Y$1,Vlookup!$1:$1,0))</f>
        <v>26.802800000000001</v>
      </c>
      <c r="Z973">
        <f ca="1">INDEX(Vlookup!$A$1:$AF$1262,MATCH(Stata!$A973,Vlookup!$A:$A,0),MATCH(Stata!Z$1,Vlookup!$1:$1,0))</f>
        <v>15.5623</v>
      </c>
      <c r="AA973">
        <f ca="1">INDEX(Vlookup!$A$1:$AF$1262,MATCH(Stata!$A973,Vlookup!$A:$A,0),MATCH(Stata!AA$1,Vlookup!$1:$1,0))</f>
        <v>55.780200000000001</v>
      </c>
      <c r="AB973">
        <f ca="1">INDEX(Vlookup!$A$1:$AF$1262,MATCH(Stata!$A973,Vlookup!$A:$A,0),MATCH(Stata!AB$1,Vlookup!$1:$1,0))</f>
        <v>61.682299999999998</v>
      </c>
      <c r="AC973">
        <f ca="1">INDEX(Vlookup!$A$1:$AF$1262,MATCH(Stata!$A973,Vlookup!$A:$A,0),MATCH(Stata!AC$1,Vlookup!$1:$1,0))</f>
        <v>23.781099999999999</v>
      </c>
      <c r="AD973">
        <f ca="1">INDEX(Vlookup!$A$1:$AF$1262,MATCH(Stata!$A973,Vlookup!$A:$A,0),MATCH(Stata!AD$1,Vlookup!$1:$1,0))</f>
        <v>48.332799999999999</v>
      </c>
      <c r="AE973">
        <f ca="1">INDEX(Vlookup!$A$1:$AF$1262,MATCH(Stata!$A973,Vlookup!$A:$A,0),MATCH(Stata!AE$1,Vlookup!$1:$1,0))</f>
        <v>27.582699999999999</v>
      </c>
      <c r="AF973">
        <f ca="1">INDEX(Vlookup!$A$1:$AF$1262,MATCH(Stata!$A973,Vlookup!$A:$A,0),MATCH(Stata!AF$1,Vlookup!$1:$1,0))</f>
        <v>1795.9</v>
      </c>
      <c r="AG973">
        <f ca="1">INDEX(Vlookup!$A$1:$AG$1262,MATCH(Stata!$A973,Vlookup!$A:$A,0),MATCH(Stata!AG$1,Vlookup!$1:$1,0))</f>
        <v>22.84</v>
      </c>
    </row>
    <row r="974" spans="1:33" hidden="1" x14ac:dyDescent="0.25">
      <c r="A974" s="1">
        <v>40128</v>
      </c>
      <c r="B974">
        <f ca="1">INDEX(Vlookup!$A$1:$AF$1262,MATCH(Stata!$A974,Vlookup!$A:$A,0),MATCH(Stata!B$1,Vlookup!$1:$1,0))</f>
        <v>71.675700000000006</v>
      </c>
      <c r="C974">
        <f ca="1">INDEX(Vlookup!$A$1:$AF$1262,MATCH(Stata!$A974,Vlookup!$A:$A,0),MATCH(Stata!C$1,Vlookup!$1:$1,0))</f>
        <v>13.017200000000001</v>
      </c>
      <c r="D974">
        <f ca="1">INDEX(Vlookup!$A$1:$AF$1262,MATCH(Stata!$A974,Vlookup!$A:$A,0),MATCH(Stata!D$1,Vlookup!$1:$1,0))</f>
        <v>15.6402</v>
      </c>
      <c r="E974">
        <f ca="1">INDEX(Vlookup!$A$1:$AF$1262,MATCH(Stata!$A974,Vlookup!$A:$A,0),MATCH(Stata!E$1,Vlookup!$1:$1,0))</f>
        <v>38.046500000000002</v>
      </c>
      <c r="F974">
        <f ca="1">INDEX(Vlookup!$A$1:$AF$1262,MATCH(Stata!$A974,Vlookup!$A:$A,0),MATCH(Stata!F$1,Vlookup!$1:$1,0))</f>
        <v>30.785900000000002</v>
      </c>
      <c r="G974">
        <f ca="1">INDEX(Vlookup!$A$1:$AF$1262,MATCH(Stata!$A974,Vlookup!$A:$A,0),MATCH(Stata!G$1,Vlookup!$1:$1,0))</f>
        <v>21.960999999999999</v>
      </c>
      <c r="H974">
        <f ca="1">INDEX(Vlookup!$A$1:$AF$1262,MATCH(Stata!$A974,Vlookup!$A:$A,0),MATCH(Stata!H$1,Vlookup!$1:$1,0))</f>
        <v>47.126800000000003</v>
      </c>
      <c r="I974">
        <f ca="1">INDEX(Vlookup!$A$1:$AF$1262,MATCH(Stata!$A974,Vlookup!$A:$A,0),MATCH(Stata!I$1,Vlookup!$1:$1,0))</f>
        <v>55.969099999999997</v>
      </c>
      <c r="J974">
        <f ca="1">INDEX(Vlookup!$A$1:$AF$1262,MATCH(Stata!$A974,Vlookup!$A:$A,0),MATCH(Stata!J$1,Vlookup!$1:$1,0))</f>
        <v>41.512500000000003</v>
      </c>
      <c r="K974">
        <f ca="1">INDEX(Vlookup!$A$1:$AF$1262,MATCH(Stata!$A974,Vlookup!$A:$A,0),MATCH(Stata!K$1,Vlookup!$1:$1,0))</f>
        <v>25.54</v>
      </c>
      <c r="L974">
        <f ca="1">INDEX(Vlookup!$A$1:$AF$1262,MATCH(Stata!$A974,Vlookup!$A:$A,0),MATCH(Stata!L$1,Vlookup!$1:$1,0))</f>
        <v>30.575700000000001</v>
      </c>
      <c r="M974">
        <f ca="1">INDEX(Vlookup!$A$1:$AF$1262,MATCH(Stata!$A974,Vlookup!$A:$A,0),MATCH(Stata!M$1,Vlookup!$1:$1,0))</f>
        <v>67.631299999999996</v>
      </c>
      <c r="N974">
        <f ca="1">INDEX(Vlookup!$A$1:$AF$1262,MATCH(Stata!$A974,Vlookup!$A:$A,0),MATCH(Stata!N$1,Vlookup!$1:$1,0))</f>
        <v>14.2873</v>
      </c>
      <c r="O974" t="e">
        <f ca="1">INDEX(Vlookup!$A$1:$AF$1262,MATCH(Stata!$A974,Vlookup!$A:$A,0),MATCH(Stata!O$1,Vlookup!$1:$1,0))</f>
        <v>#N/A</v>
      </c>
      <c r="P974">
        <f ca="1">INDEX(Vlookup!$A$1:$AF$1262,MATCH(Stata!$A974,Vlookup!$A:$A,0),MATCH(Stata!P$1,Vlookup!$1:$1,0))</f>
        <v>47.476999999999997</v>
      </c>
      <c r="Q974">
        <f ca="1">INDEX(Vlookup!$A$1:$AF$1262,MATCH(Stata!$A974,Vlookup!$A:$A,0),MATCH(Stata!Q$1,Vlookup!$1:$1,0))</f>
        <v>24.959199999999999</v>
      </c>
      <c r="R974">
        <f ca="1">INDEX(Vlookup!$A$1:$AF$1262,MATCH(Stata!$A974,Vlookup!$A:$A,0),MATCH(Stata!R$1,Vlookup!$1:$1,0))</f>
        <v>35.495100000000001</v>
      </c>
      <c r="S974">
        <f ca="1">INDEX(Vlookup!$A$1:$AF$1262,MATCH(Stata!$A974,Vlookup!$A:$A,0),MATCH(Stata!S$1,Vlookup!$1:$1,0))</f>
        <v>17.9649</v>
      </c>
      <c r="T974">
        <f ca="1">INDEX(Vlookup!$A$1:$AF$1262,MATCH(Stata!$A974,Vlookup!$A:$A,0),MATCH(Stata!T$1,Vlookup!$1:$1,0))</f>
        <v>120.6948</v>
      </c>
      <c r="U974">
        <f ca="1">INDEX(Vlookup!$A$1:$AF$1262,MATCH(Stata!$A974,Vlookup!$A:$A,0),MATCH(Stata!U$1,Vlookup!$1:$1,0))</f>
        <v>54.2776</v>
      </c>
      <c r="V974">
        <f ca="1">INDEX(Vlookup!$A$1:$AF$1262,MATCH(Stata!$A974,Vlookup!$A:$A,0),MATCH(Stata!V$1,Vlookup!$1:$1,0))</f>
        <v>41.629600000000003</v>
      </c>
      <c r="W974">
        <f ca="1">INDEX(Vlookup!$A$1:$AF$1262,MATCH(Stata!$A974,Vlookup!$A:$A,0),MATCH(Stata!W$1,Vlookup!$1:$1,0))</f>
        <v>56.734999999999999</v>
      </c>
      <c r="X974">
        <f ca="1">INDEX(Vlookup!$A$1:$AF$1262,MATCH(Stata!$A974,Vlookup!$A:$A,0),MATCH(Stata!X$1,Vlookup!$1:$1,0))</f>
        <v>28.8828</v>
      </c>
      <c r="Y974">
        <f ca="1">INDEX(Vlookup!$A$1:$AF$1262,MATCH(Stata!$A974,Vlookup!$A:$A,0),MATCH(Stata!Y$1,Vlookup!$1:$1,0))</f>
        <v>26.904499999999999</v>
      </c>
      <c r="Z974">
        <f ca="1">INDEX(Vlookup!$A$1:$AF$1262,MATCH(Stata!$A974,Vlookup!$A:$A,0),MATCH(Stata!Z$1,Vlookup!$1:$1,0))</f>
        <v>15.615500000000001</v>
      </c>
      <c r="AA974">
        <f ca="1">INDEX(Vlookup!$A$1:$AF$1262,MATCH(Stata!$A974,Vlookup!$A:$A,0),MATCH(Stata!AA$1,Vlookup!$1:$1,0))</f>
        <v>56.113900000000001</v>
      </c>
      <c r="AB974">
        <f ca="1">INDEX(Vlookup!$A$1:$AF$1262,MATCH(Stata!$A974,Vlookup!$A:$A,0),MATCH(Stata!AB$1,Vlookup!$1:$1,0))</f>
        <v>61.9041</v>
      </c>
      <c r="AC974">
        <f ca="1">INDEX(Vlookup!$A$1:$AF$1262,MATCH(Stata!$A974,Vlookup!$A:$A,0),MATCH(Stata!AC$1,Vlookup!$1:$1,0))</f>
        <v>23.8203</v>
      </c>
      <c r="AD974">
        <f ca="1">INDEX(Vlookup!$A$1:$AF$1262,MATCH(Stata!$A974,Vlookup!$A:$A,0),MATCH(Stata!AD$1,Vlookup!$1:$1,0))</f>
        <v>48.942599999999999</v>
      </c>
      <c r="AE974">
        <f ca="1">INDEX(Vlookup!$A$1:$AF$1262,MATCH(Stata!$A974,Vlookup!$A:$A,0),MATCH(Stata!AE$1,Vlookup!$1:$1,0))</f>
        <v>27.7437</v>
      </c>
      <c r="AF974">
        <f ca="1">INDEX(Vlookup!$A$1:$AF$1262,MATCH(Stata!$A974,Vlookup!$A:$A,0),MATCH(Stata!AF$1,Vlookup!$1:$1,0))</f>
        <v>1804.93</v>
      </c>
      <c r="AG974">
        <f ca="1">INDEX(Vlookup!$A$1:$AG$1262,MATCH(Stata!$A974,Vlookup!$A:$A,0),MATCH(Stata!AG$1,Vlookup!$1:$1,0))</f>
        <v>23.04</v>
      </c>
    </row>
    <row r="975" spans="1:33" hidden="1" x14ac:dyDescent="0.25">
      <c r="A975" s="1">
        <v>40129</v>
      </c>
      <c r="B975">
        <f ca="1">INDEX(Vlookup!$A$1:$AF$1262,MATCH(Stata!$A975,Vlookup!$A:$A,0),MATCH(Stata!B$1,Vlookup!$1:$1,0))</f>
        <v>70.986099999999993</v>
      </c>
      <c r="C975">
        <f ca="1">INDEX(Vlookup!$A$1:$AF$1262,MATCH(Stata!$A975,Vlookup!$A:$A,0),MATCH(Stata!C$1,Vlookup!$1:$1,0))</f>
        <v>12.7943</v>
      </c>
      <c r="D975">
        <f ca="1">INDEX(Vlookup!$A$1:$AF$1262,MATCH(Stata!$A975,Vlookup!$A:$A,0),MATCH(Stata!D$1,Vlookup!$1:$1,0))</f>
        <v>15.6814</v>
      </c>
      <c r="E975">
        <f ca="1">INDEX(Vlookup!$A$1:$AF$1262,MATCH(Stata!$A975,Vlookup!$A:$A,0),MATCH(Stata!E$1,Vlookup!$1:$1,0))</f>
        <v>37.524000000000001</v>
      </c>
      <c r="F975">
        <f ca="1">INDEX(Vlookup!$A$1:$AF$1262,MATCH(Stata!$A975,Vlookup!$A:$A,0),MATCH(Stata!F$1,Vlookup!$1:$1,0))</f>
        <v>30.375399999999999</v>
      </c>
      <c r="G975">
        <f ca="1">INDEX(Vlookup!$A$1:$AF$1262,MATCH(Stata!$A975,Vlookup!$A:$A,0),MATCH(Stata!G$1,Vlookup!$1:$1,0))</f>
        <v>21.836400000000001</v>
      </c>
      <c r="H975">
        <f ca="1">INDEX(Vlookup!$A$1:$AF$1262,MATCH(Stata!$A975,Vlookup!$A:$A,0),MATCH(Stata!H$1,Vlookup!$1:$1,0))</f>
        <v>46.754800000000003</v>
      </c>
      <c r="I975">
        <f ca="1">INDEX(Vlookup!$A$1:$AF$1262,MATCH(Stata!$A975,Vlookup!$A:$A,0),MATCH(Stata!I$1,Vlookup!$1:$1,0))</f>
        <v>54.580500000000001</v>
      </c>
      <c r="J975">
        <f ca="1">INDEX(Vlookup!$A$1:$AF$1262,MATCH(Stata!$A975,Vlookup!$A:$A,0),MATCH(Stata!J$1,Vlookup!$1:$1,0))</f>
        <v>40.514600000000002</v>
      </c>
      <c r="K975">
        <f ca="1">INDEX(Vlookup!$A$1:$AF$1262,MATCH(Stata!$A975,Vlookup!$A:$A,0),MATCH(Stata!K$1,Vlookup!$1:$1,0))</f>
        <v>25.453499999999998</v>
      </c>
      <c r="L975">
        <f ca="1">INDEX(Vlookup!$A$1:$AF$1262,MATCH(Stata!$A975,Vlookup!$A:$A,0),MATCH(Stata!L$1,Vlookup!$1:$1,0))</f>
        <v>30.360499999999998</v>
      </c>
      <c r="M975">
        <f ca="1">INDEX(Vlookup!$A$1:$AF$1262,MATCH(Stata!$A975,Vlookup!$A:$A,0),MATCH(Stata!M$1,Vlookup!$1:$1,0))</f>
        <v>66.694400000000002</v>
      </c>
      <c r="N975">
        <f ca="1">INDEX(Vlookup!$A$1:$AF$1262,MATCH(Stata!$A975,Vlookup!$A:$A,0),MATCH(Stata!N$1,Vlookup!$1:$1,0))</f>
        <v>14.2151</v>
      </c>
      <c r="O975" t="e">
        <f ca="1">INDEX(Vlookup!$A$1:$AF$1262,MATCH(Stata!$A975,Vlookup!$A:$A,0),MATCH(Stata!O$1,Vlookup!$1:$1,0))</f>
        <v>#N/A</v>
      </c>
      <c r="P975">
        <f ca="1">INDEX(Vlookup!$A$1:$AF$1262,MATCH(Stata!$A975,Vlookup!$A:$A,0),MATCH(Stata!P$1,Vlookup!$1:$1,0))</f>
        <v>47.192100000000003</v>
      </c>
      <c r="Q975">
        <f ca="1">INDEX(Vlookup!$A$1:$AF$1262,MATCH(Stata!$A975,Vlookup!$A:$A,0),MATCH(Stata!Q$1,Vlookup!$1:$1,0))</f>
        <v>24.895299999999999</v>
      </c>
      <c r="R975">
        <f ca="1">INDEX(Vlookup!$A$1:$AF$1262,MATCH(Stata!$A975,Vlookup!$A:$A,0),MATCH(Stata!R$1,Vlookup!$1:$1,0))</f>
        <v>35.348500000000001</v>
      </c>
      <c r="S975">
        <f ca="1">INDEX(Vlookup!$A$1:$AF$1262,MATCH(Stata!$A975,Vlookup!$A:$A,0),MATCH(Stata!S$1,Vlookup!$1:$1,0))</f>
        <v>17.82</v>
      </c>
      <c r="T975">
        <f ca="1">INDEX(Vlookup!$A$1:$AF$1262,MATCH(Stata!$A975,Vlookup!$A:$A,0),MATCH(Stata!T$1,Vlookup!$1:$1,0))</f>
        <v>119.8122</v>
      </c>
      <c r="U975">
        <f ca="1">INDEX(Vlookup!$A$1:$AF$1262,MATCH(Stata!$A975,Vlookup!$A:$A,0),MATCH(Stata!U$1,Vlookup!$1:$1,0))</f>
        <v>54.527299999999997</v>
      </c>
      <c r="V975">
        <f ca="1">INDEX(Vlookup!$A$1:$AF$1262,MATCH(Stata!$A975,Vlookup!$A:$A,0),MATCH(Stata!V$1,Vlookup!$1:$1,0))</f>
        <v>40.671500000000002</v>
      </c>
      <c r="W975">
        <f ca="1">INDEX(Vlookup!$A$1:$AF$1262,MATCH(Stata!$A975,Vlookup!$A:$A,0),MATCH(Stata!W$1,Vlookup!$1:$1,0))</f>
        <v>56.139000000000003</v>
      </c>
      <c r="X975">
        <f ca="1">INDEX(Vlookup!$A$1:$AF$1262,MATCH(Stata!$A975,Vlookup!$A:$A,0),MATCH(Stata!X$1,Vlookup!$1:$1,0))</f>
        <v>28.674199999999999</v>
      </c>
      <c r="Y975">
        <f ca="1">INDEX(Vlookup!$A$1:$AF$1262,MATCH(Stata!$A975,Vlookup!$A:$A,0),MATCH(Stata!Y$1,Vlookup!$1:$1,0))</f>
        <v>27.126200000000001</v>
      </c>
      <c r="Z975">
        <f ca="1">INDEX(Vlookup!$A$1:$AF$1262,MATCH(Stata!$A975,Vlookup!$A:$A,0),MATCH(Stata!Z$1,Vlookup!$1:$1,0))</f>
        <v>15.615500000000001</v>
      </c>
      <c r="AA975">
        <f ca="1">INDEX(Vlookup!$A$1:$AF$1262,MATCH(Stata!$A975,Vlookup!$A:$A,0),MATCH(Stata!AA$1,Vlookup!$1:$1,0))</f>
        <v>55.275300000000001</v>
      </c>
      <c r="AB975">
        <f ca="1">INDEX(Vlookup!$A$1:$AF$1262,MATCH(Stata!$A975,Vlookup!$A:$A,0),MATCH(Stata!AB$1,Vlookup!$1:$1,0))</f>
        <v>61.654499999999999</v>
      </c>
      <c r="AC975">
        <f ca="1">INDEX(Vlookup!$A$1:$AF$1262,MATCH(Stata!$A975,Vlookup!$A:$A,0),MATCH(Stata!AC$1,Vlookup!$1:$1,0))</f>
        <v>23.663399999999999</v>
      </c>
      <c r="AD975">
        <f ca="1">INDEX(Vlookup!$A$1:$AF$1262,MATCH(Stata!$A975,Vlookup!$A:$A,0),MATCH(Stata!AD$1,Vlookup!$1:$1,0))</f>
        <v>49.192</v>
      </c>
      <c r="AE975">
        <f ca="1">INDEX(Vlookup!$A$1:$AF$1262,MATCH(Stata!$A975,Vlookup!$A:$A,0),MATCH(Stata!AE$1,Vlookup!$1:$1,0))</f>
        <v>27.516400000000001</v>
      </c>
      <c r="AF975">
        <f ca="1">INDEX(Vlookup!$A$1:$AF$1262,MATCH(Stata!$A975,Vlookup!$A:$A,0),MATCH(Stata!AF$1,Vlookup!$1:$1,0))</f>
        <v>1786.66</v>
      </c>
      <c r="AG975">
        <f ca="1">INDEX(Vlookup!$A$1:$AG$1262,MATCH(Stata!$A975,Vlookup!$A:$A,0),MATCH(Stata!AG$1,Vlookup!$1:$1,0))</f>
        <v>24.24</v>
      </c>
    </row>
    <row r="976" spans="1:33" hidden="1" x14ac:dyDescent="0.25">
      <c r="A976" s="1">
        <v>40130</v>
      </c>
      <c r="B976">
        <f ca="1">INDEX(Vlookup!$A$1:$AF$1262,MATCH(Stata!$A976,Vlookup!$A:$A,0),MATCH(Stata!B$1,Vlookup!$1:$1,0))</f>
        <v>71.087199999999996</v>
      </c>
      <c r="C976">
        <f ca="1">INDEX(Vlookup!$A$1:$AF$1262,MATCH(Stata!$A976,Vlookup!$A:$A,0),MATCH(Stata!C$1,Vlookup!$1:$1,0))</f>
        <v>12.774900000000001</v>
      </c>
      <c r="D976">
        <f ca="1">INDEX(Vlookup!$A$1:$AF$1262,MATCH(Stata!$A976,Vlookup!$A:$A,0),MATCH(Stata!D$1,Vlookup!$1:$1,0))</f>
        <v>15.879300000000001</v>
      </c>
      <c r="E976">
        <f ca="1">INDEX(Vlookup!$A$1:$AF$1262,MATCH(Stata!$A976,Vlookup!$A:$A,0),MATCH(Stata!E$1,Vlookup!$1:$1,0))</f>
        <v>38.331499999999998</v>
      </c>
      <c r="F976">
        <f ca="1">INDEX(Vlookup!$A$1:$AF$1262,MATCH(Stata!$A976,Vlookup!$A:$A,0),MATCH(Stata!F$1,Vlookup!$1:$1,0))</f>
        <v>30.484300000000001</v>
      </c>
      <c r="G976">
        <f ca="1">INDEX(Vlookup!$A$1:$AF$1262,MATCH(Stata!$A976,Vlookup!$A:$A,0),MATCH(Stata!G$1,Vlookup!$1:$1,0))</f>
        <v>21.803100000000001</v>
      </c>
      <c r="H976">
        <f ca="1">INDEX(Vlookup!$A$1:$AF$1262,MATCH(Stata!$A976,Vlookup!$A:$A,0),MATCH(Stata!H$1,Vlookup!$1:$1,0))</f>
        <v>47.126800000000003</v>
      </c>
      <c r="I976">
        <f ca="1">INDEX(Vlookup!$A$1:$AF$1262,MATCH(Stata!$A976,Vlookup!$A:$A,0),MATCH(Stata!I$1,Vlookup!$1:$1,0))</f>
        <v>54.776200000000003</v>
      </c>
      <c r="J976">
        <f ca="1">INDEX(Vlookup!$A$1:$AF$1262,MATCH(Stata!$A976,Vlookup!$A:$A,0),MATCH(Stata!J$1,Vlookup!$1:$1,0))</f>
        <v>40.4148</v>
      </c>
      <c r="K976">
        <f ca="1">INDEX(Vlookup!$A$1:$AF$1262,MATCH(Stata!$A976,Vlookup!$A:$A,0),MATCH(Stata!K$1,Vlookup!$1:$1,0))</f>
        <v>25.690100000000001</v>
      </c>
      <c r="L976">
        <f ca="1">INDEX(Vlookup!$A$1:$AF$1262,MATCH(Stata!$A976,Vlookup!$A:$A,0),MATCH(Stata!L$1,Vlookup!$1:$1,0))</f>
        <v>30.754899999999999</v>
      </c>
      <c r="M976">
        <f ca="1">INDEX(Vlookup!$A$1:$AF$1262,MATCH(Stata!$A976,Vlookup!$A:$A,0),MATCH(Stata!M$1,Vlookup!$1:$1,0))</f>
        <v>67.223100000000002</v>
      </c>
      <c r="N976">
        <f ca="1">INDEX(Vlookup!$A$1:$AF$1262,MATCH(Stata!$A976,Vlookup!$A:$A,0),MATCH(Stata!N$1,Vlookup!$1:$1,0))</f>
        <v>14.133900000000001</v>
      </c>
      <c r="O976" t="e">
        <f ca="1">INDEX(Vlookup!$A$1:$AF$1262,MATCH(Stata!$A976,Vlookup!$A:$A,0),MATCH(Stata!O$1,Vlookup!$1:$1,0))</f>
        <v>#N/A</v>
      </c>
      <c r="P976">
        <f ca="1">INDEX(Vlookup!$A$1:$AF$1262,MATCH(Stata!$A976,Vlookup!$A:$A,0),MATCH(Stata!P$1,Vlookup!$1:$1,0))</f>
        <v>47.391500000000001</v>
      </c>
      <c r="Q976">
        <f ca="1">INDEX(Vlookup!$A$1:$AF$1262,MATCH(Stata!$A976,Vlookup!$A:$A,0),MATCH(Stata!Q$1,Vlookup!$1:$1,0))</f>
        <v>24.986699999999999</v>
      </c>
      <c r="R976">
        <f ca="1">INDEX(Vlookup!$A$1:$AF$1262,MATCH(Stata!$A976,Vlookup!$A:$A,0),MATCH(Stata!R$1,Vlookup!$1:$1,0))</f>
        <v>35.971699999999998</v>
      </c>
      <c r="S976">
        <f ca="1">INDEX(Vlookup!$A$1:$AF$1262,MATCH(Stata!$A976,Vlookup!$A:$A,0),MATCH(Stata!S$1,Vlookup!$1:$1,0))</f>
        <v>17.9467</v>
      </c>
      <c r="T976">
        <f ca="1">INDEX(Vlookup!$A$1:$AF$1262,MATCH(Stata!$A976,Vlookup!$A:$A,0),MATCH(Stata!T$1,Vlookup!$1:$1,0))</f>
        <v>120.5429</v>
      </c>
      <c r="U976">
        <f ca="1">INDEX(Vlookup!$A$1:$AF$1262,MATCH(Stata!$A976,Vlookup!$A:$A,0),MATCH(Stata!U$1,Vlookup!$1:$1,0))</f>
        <v>54.777000000000001</v>
      </c>
      <c r="V976">
        <f ca="1">INDEX(Vlookup!$A$1:$AF$1262,MATCH(Stata!$A976,Vlookup!$A:$A,0),MATCH(Stata!V$1,Vlookup!$1:$1,0))</f>
        <v>40.2958</v>
      </c>
      <c r="W976">
        <f ca="1">INDEX(Vlookup!$A$1:$AF$1262,MATCH(Stata!$A976,Vlookup!$A:$A,0),MATCH(Stata!W$1,Vlookup!$1:$1,0))</f>
        <v>57.412199999999999</v>
      </c>
      <c r="X976">
        <f ca="1">INDEX(Vlookup!$A$1:$AF$1262,MATCH(Stata!$A976,Vlookup!$A:$A,0),MATCH(Stata!X$1,Vlookup!$1:$1,0))</f>
        <v>28.778500000000001</v>
      </c>
      <c r="Y976">
        <f ca="1">INDEX(Vlookup!$A$1:$AF$1262,MATCH(Stata!$A976,Vlookup!$A:$A,0),MATCH(Stata!Y$1,Vlookup!$1:$1,0))</f>
        <v>27.375699999999998</v>
      </c>
      <c r="Z976">
        <f ca="1">INDEX(Vlookup!$A$1:$AF$1262,MATCH(Stata!$A976,Vlookup!$A:$A,0),MATCH(Stata!Z$1,Vlookup!$1:$1,0))</f>
        <v>15.588900000000001</v>
      </c>
      <c r="AA976">
        <f ca="1">INDEX(Vlookup!$A$1:$AF$1262,MATCH(Stata!$A976,Vlookup!$A:$A,0),MATCH(Stata!AA$1,Vlookup!$1:$1,0))</f>
        <v>55.5548</v>
      </c>
      <c r="AB976">
        <f ca="1">INDEX(Vlookup!$A$1:$AF$1262,MATCH(Stata!$A976,Vlookup!$A:$A,0),MATCH(Stata!AB$1,Vlookup!$1:$1,0))</f>
        <v>62.847000000000001</v>
      </c>
      <c r="AC976">
        <f ca="1">INDEX(Vlookup!$A$1:$AF$1262,MATCH(Stata!$A976,Vlookup!$A:$A,0),MATCH(Stata!AC$1,Vlookup!$1:$1,0))</f>
        <v>23.639800000000001</v>
      </c>
      <c r="AD976">
        <f ca="1">INDEX(Vlookup!$A$1:$AF$1262,MATCH(Stata!$A976,Vlookup!$A:$A,0),MATCH(Stata!AD$1,Vlookup!$1:$1,0))</f>
        <v>49.155099999999997</v>
      </c>
      <c r="AE976">
        <f ca="1">INDEX(Vlookup!$A$1:$AF$1262,MATCH(Stata!$A976,Vlookup!$A:$A,0),MATCH(Stata!AE$1,Vlookup!$1:$1,0))</f>
        <v>28.832999999999998</v>
      </c>
      <c r="AF976">
        <f ca="1">INDEX(Vlookup!$A$1:$AF$1262,MATCH(Stata!$A976,Vlookup!$A:$A,0),MATCH(Stata!AF$1,Vlookup!$1:$1,0))</f>
        <v>1796.93</v>
      </c>
      <c r="AG976">
        <f ca="1">INDEX(Vlookup!$A$1:$AG$1262,MATCH(Stata!$A976,Vlookup!$A:$A,0),MATCH(Stata!AG$1,Vlookup!$1:$1,0))</f>
        <v>23.36</v>
      </c>
    </row>
    <row r="977" spans="1:33" hidden="1" x14ac:dyDescent="0.25">
      <c r="A977" s="1">
        <v>40133</v>
      </c>
      <c r="B977">
        <f ca="1">INDEX(Vlookup!$A$1:$AF$1262,MATCH(Stata!$A977,Vlookup!$A:$A,0),MATCH(Stata!B$1,Vlookup!$1:$1,0))</f>
        <v>71.730800000000002</v>
      </c>
      <c r="C977">
        <f ca="1">INDEX(Vlookup!$A$1:$AF$1262,MATCH(Stata!$A977,Vlookup!$A:$A,0),MATCH(Stata!C$1,Vlookup!$1:$1,0))</f>
        <v>13.191700000000001</v>
      </c>
      <c r="D977">
        <f ca="1">INDEX(Vlookup!$A$1:$AF$1262,MATCH(Stata!$A977,Vlookup!$A:$A,0),MATCH(Stata!D$1,Vlookup!$1:$1,0))</f>
        <v>15.9452</v>
      </c>
      <c r="E977">
        <f ca="1">INDEX(Vlookup!$A$1:$AF$1262,MATCH(Stata!$A977,Vlookup!$A:$A,0),MATCH(Stata!E$1,Vlookup!$1:$1,0))</f>
        <v>39.366900000000001</v>
      </c>
      <c r="F977">
        <f ca="1">INDEX(Vlookup!$A$1:$AF$1262,MATCH(Stata!$A977,Vlookup!$A:$A,0),MATCH(Stata!F$1,Vlookup!$1:$1,0))</f>
        <v>29.9482</v>
      </c>
      <c r="G977">
        <f ca="1">INDEX(Vlookup!$A$1:$AF$1262,MATCH(Stata!$A977,Vlookup!$A:$A,0),MATCH(Stata!G$1,Vlookup!$1:$1,0))</f>
        <v>21.836400000000001</v>
      </c>
      <c r="H977">
        <f ca="1">INDEX(Vlookup!$A$1:$AF$1262,MATCH(Stata!$A977,Vlookup!$A:$A,0),MATCH(Stata!H$1,Vlookup!$1:$1,0))</f>
        <v>48.800600000000003</v>
      </c>
      <c r="I977">
        <f ca="1">INDEX(Vlookup!$A$1:$AF$1262,MATCH(Stata!$A977,Vlookup!$A:$A,0),MATCH(Stata!I$1,Vlookup!$1:$1,0))</f>
        <v>56.285899999999998</v>
      </c>
      <c r="J977">
        <f ca="1">INDEX(Vlookup!$A$1:$AF$1262,MATCH(Stata!$A977,Vlookup!$A:$A,0),MATCH(Stata!J$1,Vlookup!$1:$1,0))</f>
        <v>41.712000000000003</v>
      </c>
      <c r="K977">
        <f ca="1">INDEX(Vlookup!$A$1:$AF$1262,MATCH(Stata!$A977,Vlookup!$A:$A,0),MATCH(Stata!K$1,Vlookup!$1:$1,0))</f>
        <v>25.817599999999999</v>
      </c>
      <c r="L977">
        <f ca="1">INDEX(Vlookup!$A$1:$AF$1262,MATCH(Stata!$A977,Vlookup!$A:$A,0),MATCH(Stata!L$1,Vlookup!$1:$1,0))</f>
        <v>31.319700000000001</v>
      </c>
      <c r="M977">
        <f ca="1">INDEX(Vlookup!$A$1:$AF$1262,MATCH(Stata!$A977,Vlookup!$A:$A,0),MATCH(Stata!M$1,Vlookup!$1:$1,0))</f>
        <v>69.041200000000003</v>
      </c>
      <c r="N977">
        <f ca="1">INDEX(Vlookup!$A$1:$AF$1262,MATCH(Stata!$A977,Vlookup!$A:$A,0),MATCH(Stata!N$1,Vlookup!$1:$1,0))</f>
        <v>14.4407</v>
      </c>
      <c r="O977" t="e">
        <f ca="1">INDEX(Vlookup!$A$1:$AF$1262,MATCH(Stata!$A977,Vlookup!$A:$A,0),MATCH(Stata!O$1,Vlookup!$1:$1,0))</f>
        <v>#N/A</v>
      </c>
      <c r="P977">
        <f ca="1">INDEX(Vlookup!$A$1:$AF$1262,MATCH(Stata!$A977,Vlookup!$A:$A,0),MATCH(Stata!P$1,Vlookup!$1:$1,0))</f>
        <v>48.246099999999998</v>
      </c>
      <c r="Q977">
        <f ca="1">INDEX(Vlookup!$A$1:$AF$1262,MATCH(Stata!$A977,Vlookup!$A:$A,0),MATCH(Stata!Q$1,Vlookup!$1:$1,0))</f>
        <v>25.27</v>
      </c>
      <c r="R977">
        <f ca="1">INDEX(Vlookup!$A$1:$AF$1262,MATCH(Stata!$A977,Vlookup!$A:$A,0),MATCH(Stata!R$1,Vlookup!$1:$1,0))</f>
        <v>36.530700000000003</v>
      </c>
      <c r="S977">
        <f ca="1">INDEX(Vlookup!$A$1:$AF$1262,MATCH(Stata!$A977,Vlookup!$A:$A,0),MATCH(Stata!S$1,Vlookup!$1:$1,0))</f>
        <v>18.318000000000001</v>
      </c>
      <c r="T977">
        <f ca="1">INDEX(Vlookup!$A$1:$AF$1262,MATCH(Stata!$A977,Vlookup!$A:$A,0),MATCH(Stata!T$1,Vlookup!$1:$1,0))</f>
        <v>121.6627</v>
      </c>
      <c r="U977">
        <f ca="1">INDEX(Vlookup!$A$1:$AF$1262,MATCH(Stata!$A977,Vlookup!$A:$A,0),MATCH(Stata!U$1,Vlookup!$1:$1,0))</f>
        <v>55.454700000000003</v>
      </c>
      <c r="V977">
        <f ca="1">INDEX(Vlookup!$A$1:$AF$1262,MATCH(Stata!$A977,Vlookup!$A:$A,0),MATCH(Stata!V$1,Vlookup!$1:$1,0))</f>
        <v>40.427300000000002</v>
      </c>
      <c r="W977">
        <f ca="1">INDEX(Vlookup!$A$1:$AF$1262,MATCH(Stata!$A977,Vlookup!$A:$A,0),MATCH(Stata!W$1,Vlookup!$1:$1,0))</f>
        <v>58.27</v>
      </c>
      <c r="X977">
        <f ca="1">INDEX(Vlookup!$A$1:$AF$1262,MATCH(Stata!$A977,Vlookup!$A:$A,0),MATCH(Stata!X$1,Vlookup!$1:$1,0))</f>
        <v>29.395800000000001</v>
      </c>
      <c r="Y977">
        <f ca="1">INDEX(Vlookup!$A$1:$AF$1262,MATCH(Stata!$A977,Vlookup!$A:$A,0),MATCH(Stata!Y$1,Vlookup!$1:$1,0))</f>
        <v>27.2925</v>
      </c>
      <c r="Z977">
        <f ca="1">INDEX(Vlookup!$A$1:$AF$1262,MATCH(Stata!$A977,Vlookup!$A:$A,0),MATCH(Stata!Z$1,Vlookup!$1:$1,0))</f>
        <v>15.899100000000001</v>
      </c>
      <c r="AA977">
        <f ca="1">INDEX(Vlookup!$A$1:$AF$1262,MATCH(Stata!$A977,Vlookup!$A:$A,0),MATCH(Stata!AA$1,Vlookup!$1:$1,0))</f>
        <v>56.149900000000002</v>
      </c>
      <c r="AB977">
        <f ca="1">INDEX(Vlookup!$A$1:$AF$1262,MATCH(Stata!$A977,Vlookup!$A:$A,0),MATCH(Stata!AB$1,Vlookup!$1:$1,0))</f>
        <v>64.094800000000006</v>
      </c>
      <c r="AC977">
        <f ca="1">INDEX(Vlookup!$A$1:$AF$1262,MATCH(Stata!$A977,Vlookup!$A:$A,0),MATCH(Stata!AC$1,Vlookup!$1:$1,0))</f>
        <v>23.796800000000001</v>
      </c>
      <c r="AD977">
        <f ca="1">INDEX(Vlookup!$A$1:$AF$1262,MATCH(Stata!$A977,Vlookup!$A:$A,0),MATCH(Stata!AD$1,Vlookup!$1:$1,0))</f>
        <v>49.118099999999998</v>
      </c>
      <c r="AE977">
        <f ca="1">INDEX(Vlookup!$A$1:$AF$1262,MATCH(Stata!$A977,Vlookup!$A:$A,0),MATCH(Stata!AE$1,Vlookup!$1:$1,0))</f>
        <v>29.0793</v>
      </c>
      <c r="AF977">
        <f ca="1">INDEX(Vlookup!$A$1:$AF$1262,MATCH(Stata!$A977,Vlookup!$A:$A,0),MATCH(Stata!AF$1,Vlookup!$1:$1,0))</f>
        <v>1823.29</v>
      </c>
      <c r="AG977">
        <f ca="1">INDEX(Vlookup!$A$1:$AG$1262,MATCH(Stata!$A977,Vlookup!$A:$A,0),MATCH(Stata!AG$1,Vlookup!$1:$1,0))</f>
        <v>22.89</v>
      </c>
    </row>
    <row r="978" spans="1:33" hidden="1" x14ac:dyDescent="0.25">
      <c r="A978" s="1">
        <v>40134</v>
      </c>
      <c r="B978">
        <f ca="1">INDEX(Vlookup!$A$1:$AF$1262,MATCH(Stata!$A978,Vlookup!$A:$A,0),MATCH(Stata!B$1,Vlookup!$1:$1,0))</f>
        <v>72.429599999999994</v>
      </c>
      <c r="C978">
        <f ca="1">INDEX(Vlookup!$A$1:$AF$1262,MATCH(Stata!$A978,Vlookup!$A:$A,0),MATCH(Stata!C$1,Vlookup!$1:$1,0))</f>
        <v>13.3371</v>
      </c>
      <c r="D978">
        <f ca="1">INDEX(Vlookup!$A$1:$AF$1262,MATCH(Stata!$A978,Vlookup!$A:$A,0),MATCH(Stata!D$1,Vlookup!$1:$1,0))</f>
        <v>15.8628</v>
      </c>
      <c r="E978">
        <f ca="1">INDEX(Vlookup!$A$1:$AF$1262,MATCH(Stata!$A978,Vlookup!$A:$A,0),MATCH(Stata!E$1,Vlookup!$1:$1,0))</f>
        <v>39.290900000000001</v>
      </c>
      <c r="F978">
        <f ca="1">INDEX(Vlookup!$A$1:$AF$1262,MATCH(Stata!$A978,Vlookup!$A:$A,0),MATCH(Stata!F$1,Vlookup!$1:$1,0))</f>
        <v>30.241399999999999</v>
      </c>
      <c r="G978">
        <f ca="1">INDEX(Vlookup!$A$1:$AF$1262,MATCH(Stata!$A978,Vlookup!$A:$A,0),MATCH(Stata!G$1,Vlookup!$1:$1,0))</f>
        <v>21.828099999999999</v>
      </c>
      <c r="H978">
        <f ca="1">INDEX(Vlookup!$A$1:$AF$1262,MATCH(Stata!$A978,Vlookup!$A:$A,0),MATCH(Stata!H$1,Vlookup!$1:$1,0))</f>
        <v>48.847099999999998</v>
      </c>
      <c r="I978">
        <f ca="1">INDEX(Vlookup!$A$1:$AF$1262,MATCH(Stata!$A978,Vlookup!$A:$A,0),MATCH(Stata!I$1,Vlookup!$1:$1,0))</f>
        <v>55.801299999999998</v>
      </c>
      <c r="J978">
        <f ca="1">INDEX(Vlookup!$A$1:$AF$1262,MATCH(Stata!$A978,Vlookup!$A:$A,0),MATCH(Stata!J$1,Vlookup!$1:$1,0))</f>
        <v>42.3108</v>
      </c>
      <c r="K978">
        <f ca="1">INDEX(Vlookup!$A$1:$AF$1262,MATCH(Stata!$A978,Vlookup!$A:$A,0),MATCH(Stata!K$1,Vlookup!$1:$1,0))</f>
        <v>25.8767</v>
      </c>
      <c r="L978">
        <f ca="1">INDEX(Vlookup!$A$1:$AF$1262,MATCH(Stata!$A978,Vlookup!$A:$A,0),MATCH(Stata!L$1,Vlookup!$1:$1,0))</f>
        <v>31.633400000000002</v>
      </c>
      <c r="M978">
        <f ca="1">INDEX(Vlookup!$A$1:$AF$1262,MATCH(Stata!$A978,Vlookup!$A:$A,0),MATCH(Stata!M$1,Vlookup!$1:$1,0))</f>
        <v>69.597800000000007</v>
      </c>
      <c r="N978">
        <f ca="1">INDEX(Vlookup!$A$1:$AF$1262,MATCH(Stata!$A978,Vlookup!$A:$A,0),MATCH(Stata!N$1,Vlookup!$1:$1,0))</f>
        <v>14.4588</v>
      </c>
      <c r="O978" t="e">
        <f ca="1">INDEX(Vlookup!$A$1:$AF$1262,MATCH(Stata!$A978,Vlookup!$A:$A,0),MATCH(Stata!O$1,Vlookup!$1:$1,0))</f>
        <v>#N/A</v>
      </c>
      <c r="P978">
        <f ca="1">INDEX(Vlookup!$A$1:$AF$1262,MATCH(Stata!$A978,Vlookup!$A:$A,0),MATCH(Stata!P$1,Vlookup!$1:$1,0))</f>
        <v>48.730400000000003</v>
      </c>
      <c r="Q978">
        <f ca="1">INDEX(Vlookup!$A$1:$AF$1262,MATCH(Stata!$A978,Vlookup!$A:$A,0),MATCH(Stata!Q$1,Vlookup!$1:$1,0))</f>
        <v>24.666799999999999</v>
      </c>
      <c r="R978">
        <f ca="1">INDEX(Vlookup!$A$1:$AF$1262,MATCH(Stata!$A978,Vlookup!$A:$A,0),MATCH(Stata!R$1,Vlookup!$1:$1,0))</f>
        <v>36.301600000000001</v>
      </c>
      <c r="S978">
        <f ca="1">INDEX(Vlookup!$A$1:$AF$1262,MATCH(Stata!$A978,Vlookup!$A:$A,0),MATCH(Stata!S$1,Vlookup!$1:$1,0))</f>
        <v>18.3995</v>
      </c>
      <c r="T978">
        <f ca="1">INDEX(Vlookup!$A$1:$AF$1262,MATCH(Stata!$A978,Vlookup!$A:$A,0),MATCH(Stata!T$1,Vlookup!$1:$1,0))</f>
        <v>122.0612</v>
      </c>
      <c r="U978">
        <f ca="1">INDEX(Vlookup!$A$1:$AF$1262,MATCH(Stata!$A978,Vlookup!$A:$A,0),MATCH(Stata!U$1,Vlookup!$1:$1,0))</f>
        <v>55.436799999999998</v>
      </c>
      <c r="V978">
        <f ca="1">INDEX(Vlookup!$A$1:$AF$1262,MATCH(Stata!$A978,Vlookup!$A:$A,0),MATCH(Stata!V$1,Vlookup!$1:$1,0))</f>
        <v>40.54</v>
      </c>
      <c r="W978">
        <f ca="1">INDEX(Vlookup!$A$1:$AF$1262,MATCH(Stata!$A978,Vlookup!$A:$A,0),MATCH(Stata!W$1,Vlookup!$1:$1,0))</f>
        <v>57.403199999999998</v>
      </c>
      <c r="X978">
        <f ca="1">INDEX(Vlookup!$A$1:$AF$1262,MATCH(Stata!$A978,Vlookup!$A:$A,0),MATCH(Stata!X$1,Vlookup!$1:$1,0))</f>
        <v>29.813099999999999</v>
      </c>
      <c r="Y978">
        <f ca="1">INDEX(Vlookup!$A$1:$AF$1262,MATCH(Stata!$A978,Vlookup!$A:$A,0),MATCH(Stata!Y$1,Vlookup!$1:$1,0))</f>
        <v>27.84</v>
      </c>
      <c r="Z978">
        <f ca="1">INDEX(Vlookup!$A$1:$AF$1262,MATCH(Stata!$A978,Vlookup!$A:$A,0),MATCH(Stata!Z$1,Vlookup!$1:$1,0))</f>
        <v>15.899100000000001</v>
      </c>
      <c r="AA978">
        <f ca="1">INDEX(Vlookup!$A$1:$AF$1262,MATCH(Stata!$A978,Vlookup!$A:$A,0),MATCH(Stata!AA$1,Vlookup!$1:$1,0))</f>
        <v>56.186</v>
      </c>
      <c r="AB978">
        <f ca="1">INDEX(Vlookup!$A$1:$AF$1262,MATCH(Stata!$A978,Vlookup!$A:$A,0),MATCH(Stata!AB$1,Vlookup!$1:$1,0))</f>
        <v>64.640199999999993</v>
      </c>
      <c r="AC978">
        <f ca="1">INDEX(Vlookup!$A$1:$AF$1262,MATCH(Stata!$A978,Vlookup!$A:$A,0),MATCH(Stata!AC$1,Vlookup!$1:$1,0))</f>
        <v>24.047799999999999</v>
      </c>
      <c r="AD978">
        <f ca="1">INDEX(Vlookup!$A$1:$AF$1262,MATCH(Stata!$A978,Vlookup!$A:$A,0),MATCH(Stata!AD$1,Vlookup!$1:$1,0))</f>
        <v>49.580100000000002</v>
      </c>
      <c r="AE978">
        <f ca="1">INDEX(Vlookup!$A$1:$AF$1262,MATCH(Stata!$A978,Vlookup!$A:$A,0),MATCH(Stata!AE$1,Vlookup!$1:$1,0))</f>
        <v>29.240300000000001</v>
      </c>
      <c r="AF978">
        <f ca="1">INDEX(Vlookup!$A$1:$AF$1262,MATCH(Stata!$A978,Vlookup!$A:$A,0),MATCH(Stata!AF$1,Vlookup!$1:$1,0))</f>
        <v>1825.18</v>
      </c>
      <c r="AG978">
        <f ca="1">INDEX(Vlookup!$A$1:$AG$1262,MATCH(Stata!$A978,Vlookup!$A:$A,0),MATCH(Stata!AG$1,Vlookup!$1:$1,0))</f>
        <v>22.41</v>
      </c>
    </row>
    <row r="979" spans="1:33" hidden="1" x14ac:dyDescent="0.25">
      <c r="A979" s="1">
        <v>40135</v>
      </c>
      <c r="B979">
        <f ca="1">INDEX(Vlookup!$A$1:$AF$1262,MATCH(Stata!$A979,Vlookup!$A:$A,0),MATCH(Stata!B$1,Vlookup!$1:$1,0))</f>
        <v>71.994600000000005</v>
      </c>
      <c r="C979">
        <f ca="1">INDEX(Vlookup!$A$1:$AF$1262,MATCH(Stata!$A979,Vlookup!$A:$A,0),MATCH(Stata!C$1,Vlookup!$1:$1,0))</f>
        <v>13.3371</v>
      </c>
      <c r="D979">
        <f ca="1">INDEX(Vlookup!$A$1:$AF$1262,MATCH(Stata!$A979,Vlookup!$A:$A,0),MATCH(Stata!D$1,Vlookup!$1:$1,0))</f>
        <v>15.9122</v>
      </c>
      <c r="E979">
        <f ca="1">INDEX(Vlookup!$A$1:$AF$1262,MATCH(Stata!$A979,Vlookup!$A:$A,0),MATCH(Stata!E$1,Vlookup!$1:$1,0))</f>
        <v>39.490400000000001</v>
      </c>
      <c r="F979">
        <f ca="1">INDEX(Vlookup!$A$1:$AF$1262,MATCH(Stata!$A979,Vlookup!$A:$A,0),MATCH(Stata!F$1,Vlookup!$1:$1,0))</f>
        <v>30.291599999999999</v>
      </c>
      <c r="G979">
        <f ca="1">INDEX(Vlookup!$A$1:$AF$1262,MATCH(Stata!$A979,Vlookup!$A:$A,0),MATCH(Stata!G$1,Vlookup!$1:$1,0))</f>
        <v>21.853000000000002</v>
      </c>
      <c r="H979">
        <f ca="1">INDEX(Vlookup!$A$1:$AF$1262,MATCH(Stata!$A979,Vlookup!$A:$A,0),MATCH(Stata!H$1,Vlookup!$1:$1,0))</f>
        <v>48.372799999999998</v>
      </c>
      <c r="I979">
        <f ca="1">INDEX(Vlookup!$A$1:$AF$1262,MATCH(Stata!$A979,Vlookup!$A:$A,0),MATCH(Stata!I$1,Vlookup!$1:$1,0))</f>
        <v>55.363300000000002</v>
      </c>
      <c r="J979">
        <f ca="1">INDEX(Vlookup!$A$1:$AF$1262,MATCH(Stata!$A979,Vlookup!$A:$A,0),MATCH(Stata!J$1,Vlookup!$1:$1,0))</f>
        <v>42.809699999999999</v>
      </c>
      <c r="K979">
        <f ca="1">INDEX(Vlookup!$A$1:$AF$1262,MATCH(Stata!$A979,Vlookup!$A:$A,0),MATCH(Stata!K$1,Vlookup!$1:$1,0))</f>
        <v>25.744700000000002</v>
      </c>
      <c r="L979">
        <f ca="1">INDEX(Vlookup!$A$1:$AF$1262,MATCH(Stata!$A979,Vlookup!$A:$A,0),MATCH(Stata!L$1,Vlookup!$1:$1,0))</f>
        <v>31.5975</v>
      </c>
      <c r="M979">
        <f ca="1">INDEX(Vlookup!$A$1:$AF$1262,MATCH(Stata!$A979,Vlookup!$A:$A,0),MATCH(Stata!M$1,Vlookup!$1:$1,0))</f>
        <v>69.820400000000006</v>
      </c>
      <c r="N979">
        <f ca="1">INDEX(Vlookup!$A$1:$AF$1262,MATCH(Stata!$A979,Vlookup!$A:$A,0),MATCH(Stata!N$1,Vlookup!$1:$1,0))</f>
        <v>14.522</v>
      </c>
      <c r="O979" t="e">
        <f ca="1">INDEX(Vlookup!$A$1:$AF$1262,MATCH(Stata!$A979,Vlookup!$A:$A,0),MATCH(Stata!O$1,Vlookup!$1:$1,0))</f>
        <v>#N/A</v>
      </c>
      <c r="P979">
        <f ca="1">INDEX(Vlookup!$A$1:$AF$1262,MATCH(Stata!$A979,Vlookup!$A:$A,0),MATCH(Stata!P$1,Vlookup!$1:$1,0))</f>
        <v>47.9328</v>
      </c>
      <c r="Q979">
        <f ca="1">INDEX(Vlookup!$A$1:$AF$1262,MATCH(Stata!$A979,Vlookup!$A:$A,0),MATCH(Stata!Q$1,Vlookup!$1:$1,0))</f>
        <v>24.940999999999999</v>
      </c>
      <c r="R979">
        <f ca="1">INDEX(Vlookup!$A$1:$AF$1262,MATCH(Stata!$A979,Vlookup!$A:$A,0),MATCH(Stata!R$1,Vlookup!$1:$1,0))</f>
        <v>36.220799999999997</v>
      </c>
      <c r="S979">
        <f ca="1">INDEX(Vlookup!$A$1:$AF$1262,MATCH(Stata!$A979,Vlookup!$A:$A,0),MATCH(Stata!S$1,Vlookup!$1:$1,0))</f>
        <v>18.218399999999999</v>
      </c>
      <c r="T979">
        <f ca="1">INDEX(Vlookup!$A$1:$AF$1262,MATCH(Stata!$A979,Vlookup!$A:$A,0),MATCH(Stata!T$1,Vlookup!$1:$1,0))</f>
        <v>121.6057</v>
      </c>
      <c r="U979">
        <f ca="1">INDEX(Vlookup!$A$1:$AF$1262,MATCH(Stata!$A979,Vlookup!$A:$A,0),MATCH(Stata!U$1,Vlookup!$1:$1,0))</f>
        <v>55.570599999999999</v>
      </c>
      <c r="V979">
        <f ca="1">INDEX(Vlookup!$A$1:$AF$1262,MATCH(Stata!$A979,Vlookup!$A:$A,0),MATCH(Stata!V$1,Vlookup!$1:$1,0))</f>
        <v>40.746600000000001</v>
      </c>
      <c r="W979">
        <f ca="1">INDEX(Vlookup!$A$1:$AF$1262,MATCH(Stata!$A979,Vlookup!$A:$A,0),MATCH(Stata!W$1,Vlookup!$1:$1,0))</f>
        <v>57.773400000000002</v>
      </c>
      <c r="X979">
        <f ca="1">INDEX(Vlookup!$A$1:$AF$1262,MATCH(Stata!$A979,Vlookup!$A:$A,0),MATCH(Stata!X$1,Vlookup!$1:$1,0))</f>
        <v>30.552199999999999</v>
      </c>
      <c r="Y979">
        <f ca="1">INDEX(Vlookup!$A$1:$AF$1262,MATCH(Stata!$A979,Vlookup!$A:$A,0),MATCH(Stata!Y$1,Vlookup!$1:$1,0))</f>
        <v>27.9421</v>
      </c>
      <c r="Z979">
        <f ca="1">INDEX(Vlookup!$A$1:$AF$1262,MATCH(Stata!$A979,Vlookup!$A:$A,0),MATCH(Stata!Z$1,Vlookup!$1:$1,0))</f>
        <v>16.1206</v>
      </c>
      <c r="AA979">
        <f ca="1">INDEX(Vlookup!$A$1:$AF$1262,MATCH(Stata!$A979,Vlookup!$A:$A,0),MATCH(Stata!AA$1,Vlookup!$1:$1,0))</f>
        <v>56.276200000000003</v>
      </c>
      <c r="AB979">
        <f ca="1">INDEX(Vlookup!$A$1:$AF$1262,MATCH(Stata!$A979,Vlookup!$A:$A,0),MATCH(Stata!AB$1,Vlookup!$1:$1,0))</f>
        <v>63.957000000000001</v>
      </c>
      <c r="AC979">
        <f ca="1">INDEX(Vlookup!$A$1:$AF$1262,MATCH(Stata!$A979,Vlookup!$A:$A,0),MATCH(Stata!AC$1,Vlookup!$1:$1,0))</f>
        <v>24.055700000000002</v>
      </c>
      <c r="AD979">
        <f ca="1">INDEX(Vlookup!$A$1:$AF$1262,MATCH(Stata!$A979,Vlookup!$A:$A,0),MATCH(Stata!AD$1,Vlookup!$1:$1,0))</f>
        <v>50.032899999999998</v>
      </c>
      <c r="AE979">
        <f ca="1">INDEX(Vlookup!$A$1:$AF$1262,MATCH(Stata!$A979,Vlookup!$A:$A,0),MATCH(Stata!AE$1,Vlookup!$1:$1,0))</f>
        <v>29.050799999999999</v>
      </c>
      <c r="AF979">
        <f ca="1">INDEX(Vlookup!$A$1:$AF$1262,MATCH(Stata!$A979,Vlookup!$A:$A,0),MATCH(Stata!AF$1,Vlookup!$1:$1,0))</f>
        <v>1824.61</v>
      </c>
      <c r="AG979">
        <f ca="1">INDEX(Vlookup!$A$1:$AG$1262,MATCH(Stata!$A979,Vlookup!$A:$A,0),MATCH(Stata!AG$1,Vlookup!$1:$1,0))</f>
        <v>21.63</v>
      </c>
    </row>
    <row r="980" spans="1:33" hidden="1" x14ac:dyDescent="0.25">
      <c r="A980" s="1">
        <v>40136</v>
      </c>
      <c r="B980">
        <f ca="1">INDEX(Vlookup!$A$1:$AF$1262,MATCH(Stata!$A980,Vlookup!$A:$A,0),MATCH(Stata!B$1,Vlookup!$1:$1,0))</f>
        <v>71.485699999999994</v>
      </c>
      <c r="C980">
        <f ca="1">INDEX(Vlookup!$A$1:$AF$1262,MATCH(Stata!$A980,Vlookup!$A:$A,0),MATCH(Stata!C$1,Vlookup!$1:$1,0))</f>
        <v>12.813700000000001</v>
      </c>
      <c r="D980">
        <f ca="1">INDEX(Vlookup!$A$1:$AF$1262,MATCH(Stata!$A980,Vlookup!$A:$A,0),MATCH(Stata!D$1,Vlookup!$1:$1,0))</f>
        <v>15.837999999999999</v>
      </c>
      <c r="E980">
        <f ca="1">INDEX(Vlookup!$A$1:$AF$1262,MATCH(Stata!$A980,Vlookup!$A:$A,0),MATCH(Stata!E$1,Vlookup!$1:$1,0))</f>
        <v>39.081899999999997</v>
      </c>
      <c r="F980">
        <f ca="1">INDEX(Vlookup!$A$1:$AF$1262,MATCH(Stata!$A980,Vlookup!$A:$A,0),MATCH(Stata!F$1,Vlookup!$1:$1,0))</f>
        <v>29.872800000000002</v>
      </c>
      <c r="G980">
        <f ca="1">INDEX(Vlookup!$A$1:$AF$1262,MATCH(Stata!$A980,Vlookup!$A:$A,0),MATCH(Stata!G$1,Vlookup!$1:$1,0))</f>
        <v>21.686900000000001</v>
      </c>
      <c r="H980">
        <f ca="1">INDEX(Vlookup!$A$1:$AF$1262,MATCH(Stata!$A980,Vlookup!$A:$A,0),MATCH(Stata!H$1,Vlookup!$1:$1,0))</f>
        <v>47.824199999999998</v>
      </c>
      <c r="I980">
        <f ca="1">INDEX(Vlookup!$A$1:$AF$1262,MATCH(Stata!$A980,Vlookup!$A:$A,0),MATCH(Stata!I$1,Vlookup!$1:$1,0))</f>
        <v>54.617800000000003</v>
      </c>
      <c r="J980">
        <f ca="1">INDEX(Vlookup!$A$1:$AF$1262,MATCH(Stata!$A980,Vlookup!$A:$A,0),MATCH(Stata!J$1,Vlookup!$1:$1,0))</f>
        <v>42.510399999999997</v>
      </c>
      <c r="K980">
        <f ca="1">INDEX(Vlookup!$A$1:$AF$1262,MATCH(Stata!$A980,Vlookup!$A:$A,0),MATCH(Stata!K$1,Vlookup!$1:$1,0))</f>
        <v>25.8813</v>
      </c>
      <c r="L980">
        <f ca="1">INDEX(Vlookup!$A$1:$AF$1262,MATCH(Stata!$A980,Vlookup!$A:$A,0),MATCH(Stata!L$1,Vlookup!$1:$1,0))</f>
        <v>31.014900000000001</v>
      </c>
      <c r="M980">
        <f ca="1">INDEX(Vlookup!$A$1:$AF$1262,MATCH(Stata!$A980,Vlookup!$A:$A,0),MATCH(Stata!M$1,Vlookup!$1:$1,0))</f>
        <v>69.2453</v>
      </c>
      <c r="N980">
        <f ca="1">INDEX(Vlookup!$A$1:$AF$1262,MATCH(Stata!$A980,Vlookup!$A:$A,0),MATCH(Stata!N$1,Vlookup!$1:$1,0))</f>
        <v>14.2241</v>
      </c>
      <c r="O980" t="e">
        <f ca="1">INDEX(Vlookup!$A$1:$AF$1262,MATCH(Stata!$A980,Vlookup!$A:$A,0),MATCH(Stata!O$1,Vlookup!$1:$1,0))</f>
        <v>#N/A</v>
      </c>
      <c r="P980">
        <f ca="1">INDEX(Vlookup!$A$1:$AF$1262,MATCH(Stata!$A980,Vlookup!$A:$A,0),MATCH(Stata!P$1,Vlookup!$1:$1,0))</f>
        <v>47.306100000000001</v>
      </c>
      <c r="Q980">
        <f ca="1">INDEX(Vlookup!$A$1:$AF$1262,MATCH(Stata!$A980,Vlookup!$A:$A,0),MATCH(Stata!Q$1,Vlookup!$1:$1,0))</f>
        <v>24.776499999999999</v>
      </c>
      <c r="R980">
        <f ca="1">INDEX(Vlookup!$A$1:$AF$1262,MATCH(Stata!$A980,Vlookup!$A:$A,0),MATCH(Stata!R$1,Vlookup!$1:$1,0))</f>
        <v>35.325000000000003</v>
      </c>
      <c r="S980">
        <f ca="1">INDEX(Vlookup!$A$1:$AF$1262,MATCH(Stata!$A980,Vlookup!$A:$A,0),MATCH(Stata!S$1,Vlookup!$1:$1,0))</f>
        <v>17.475899999999999</v>
      </c>
      <c r="T980">
        <f ca="1">INDEX(Vlookup!$A$1:$AF$1262,MATCH(Stata!$A980,Vlookup!$A:$A,0),MATCH(Stata!T$1,Vlookup!$1:$1,0))</f>
        <v>121.0269</v>
      </c>
      <c r="U980">
        <f ca="1">INDEX(Vlookup!$A$1:$AF$1262,MATCH(Stata!$A980,Vlookup!$A:$A,0),MATCH(Stata!U$1,Vlookup!$1:$1,0))</f>
        <v>55.668700000000001</v>
      </c>
      <c r="V980">
        <f ca="1">INDEX(Vlookup!$A$1:$AF$1262,MATCH(Stata!$A980,Vlookup!$A:$A,0),MATCH(Stata!V$1,Vlookup!$1:$1,0))</f>
        <v>39.966999999999999</v>
      </c>
      <c r="W980">
        <f ca="1">INDEX(Vlookup!$A$1:$AF$1262,MATCH(Stata!$A980,Vlookup!$A:$A,0),MATCH(Stata!W$1,Vlookup!$1:$1,0))</f>
        <v>57.258699999999997</v>
      </c>
      <c r="X980">
        <f ca="1">INDEX(Vlookup!$A$1:$AF$1262,MATCH(Stata!$A980,Vlookup!$A:$A,0),MATCH(Stata!X$1,Vlookup!$1:$1,0))</f>
        <v>30.717300000000002</v>
      </c>
      <c r="Y980">
        <f ca="1">INDEX(Vlookup!$A$1:$AF$1262,MATCH(Stata!$A980,Vlookup!$A:$A,0),MATCH(Stata!Y$1,Vlookup!$1:$1,0))</f>
        <v>27.635899999999999</v>
      </c>
      <c r="Z980">
        <f ca="1">INDEX(Vlookup!$A$1:$AF$1262,MATCH(Stata!$A980,Vlookup!$A:$A,0),MATCH(Stata!Z$1,Vlookup!$1:$1,0))</f>
        <v>16.049700000000001</v>
      </c>
      <c r="AA980">
        <f ca="1">INDEX(Vlookup!$A$1:$AF$1262,MATCH(Stata!$A980,Vlookup!$A:$A,0),MATCH(Stata!AA$1,Vlookup!$1:$1,0))</f>
        <v>56.041699999999999</v>
      </c>
      <c r="AB980">
        <f ca="1">INDEX(Vlookup!$A$1:$AF$1262,MATCH(Stata!$A980,Vlookup!$A:$A,0),MATCH(Stata!AB$1,Vlookup!$1:$1,0))</f>
        <v>63.213500000000003</v>
      </c>
      <c r="AC980">
        <f ca="1">INDEX(Vlookup!$A$1:$AF$1262,MATCH(Stata!$A980,Vlookup!$A:$A,0),MATCH(Stata!AC$1,Vlookup!$1:$1,0))</f>
        <v>23.945799999999998</v>
      </c>
      <c r="AD980">
        <f ca="1">INDEX(Vlookup!$A$1:$AF$1262,MATCH(Stata!$A980,Vlookup!$A:$A,0),MATCH(Stata!AD$1,Vlookup!$1:$1,0))</f>
        <v>50.3932</v>
      </c>
      <c r="AE980">
        <f ca="1">INDEX(Vlookup!$A$1:$AF$1262,MATCH(Stata!$A980,Vlookup!$A:$A,0),MATCH(Stata!AE$1,Vlookup!$1:$1,0))</f>
        <v>28.615099999999998</v>
      </c>
      <c r="AF980">
        <f ca="1">INDEX(Vlookup!$A$1:$AF$1262,MATCH(Stata!$A980,Vlookup!$A:$A,0),MATCH(Stata!AF$1,Vlookup!$1:$1,0))</f>
        <v>1800.12</v>
      </c>
      <c r="AG980">
        <f ca="1">INDEX(Vlookup!$A$1:$AG$1262,MATCH(Stata!$A980,Vlookup!$A:$A,0),MATCH(Stata!AG$1,Vlookup!$1:$1,0))</f>
        <v>22.63</v>
      </c>
    </row>
    <row r="981" spans="1:33" hidden="1" x14ac:dyDescent="0.25">
      <c r="A981" s="1">
        <v>40137</v>
      </c>
      <c r="B981">
        <f ca="1">INDEX(Vlookup!$A$1:$AF$1262,MATCH(Stata!$A981,Vlookup!$A:$A,0),MATCH(Stata!B$1,Vlookup!$1:$1,0))</f>
        <v>70.921199999999999</v>
      </c>
      <c r="C981">
        <f ca="1">INDEX(Vlookup!$A$1:$AF$1262,MATCH(Stata!$A981,Vlookup!$A:$A,0),MATCH(Stata!C$1,Vlookup!$1:$1,0))</f>
        <v>12.7264</v>
      </c>
      <c r="D981">
        <f ca="1">INDEX(Vlookup!$A$1:$AF$1262,MATCH(Stata!$A981,Vlookup!$A:$A,0),MATCH(Stata!D$1,Vlookup!$1:$1,0))</f>
        <v>15.648400000000001</v>
      </c>
      <c r="E981">
        <f ca="1">INDEX(Vlookup!$A$1:$AF$1262,MATCH(Stata!$A981,Vlookup!$A:$A,0),MATCH(Stata!E$1,Vlookup!$1:$1,0))</f>
        <v>38.8825</v>
      </c>
      <c r="F981">
        <f ca="1">INDEX(Vlookup!$A$1:$AF$1262,MATCH(Stata!$A981,Vlookup!$A:$A,0),MATCH(Stata!F$1,Vlookup!$1:$1,0))</f>
        <v>29.403600000000001</v>
      </c>
      <c r="G981">
        <f ca="1">INDEX(Vlookup!$A$1:$AF$1262,MATCH(Stata!$A981,Vlookup!$A:$A,0),MATCH(Stata!G$1,Vlookup!$1:$1,0))</f>
        <v>21.612100000000002</v>
      </c>
      <c r="H981">
        <f ca="1">INDEX(Vlookup!$A$1:$AF$1262,MATCH(Stata!$A981,Vlookup!$A:$A,0),MATCH(Stata!H$1,Vlookup!$1:$1,0))</f>
        <v>48.075299999999999</v>
      </c>
      <c r="I981">
        <f ca="1">INDEX(Vlookup!$A$1:$AF$1262,MATCH(Stata!$A981,Vlookup!$A:$A,0),MATCH(Stata!I$1,Vlookup!$1:$1,0))</f>
        <v>54.002800000000001</v>
      </c>
      <c r="J981">
        <f ca="1">INDEX(Vlookup!$A$1:$AF$1262,MATCH(Stata!$A981,Vlookup!$A:$A,0),MATCH(Stata!J$1,Vlookup!$1:$1,0))</f>
        <v>41.9116</v>
      </c>
      <c r="K981">
        <f ca="1">INDEX(Vlookup!$A$1:$AF$1262,MATCH(Stata!$A981,Vlookup!$A:$A,0),MATCH(Stata!K$1,Vlookup!$1:$1,0))</f>
        <v>26.154299999999999</v>
      </c>
      <c r="L981">
        <f ca="1">INDEX(Vlookup!$A$1:$AF$1262,MATCH(Stata!$A981,Vlookup!$A:$A,0),MATCH(Stata!L$1,Vlookup!$1:$1,0))</f>
        <v>30.934200000000001</v>
      </c>
      <c r="M981">
        <f ca="1">INDEX(Vlookup!$A$1:$AF$1262,MATCH(Stata!$A981,Vlookup!$A:$A,0),MATCH(Stata!M$1,Vlookup!$1:$1,0))</f>
        <v>68.994799999999998</v>
      </c>
      <c r="N981">
        <f ca="1">INDEX(Vlookup!$A$1:$AF$1262,MATCH(Stata!$A981,Vlookup!$A:$A,0),MATCH(Stata!N$1,Vlookup!$1:$1,0))</f>
        <v>14.0707</v>
      </c>
      <c r="O981" t="e">
        <f ca="1">INDEX(Vlookup!$A$1:$AF$1262,MATCH(Stata!$A981,Vlookup!$A:$A,0),MATCH(Stata!O$1,Vlookup!$1:$1,0))</f>
        <v>#N/A</v>
      </c>
      <c r="P981">
        <f ca="1">INDEX(Vlookup!$A$1:$AF$1262,MATCH(Stata!$A981,Vlookup!$A:$A,0),MATCH(Stata!P$1,Vlookup!$1:$1,0))</f>
        <v>47.515000000000001</v>
      </c>
      <c r="Q981">
        <f ca="1">INDEX(Vlookup!$A$1:$AF$1262,MATCH(Stata!$A981,Vlookup!$A:$A,0),MATCH(Stata!Q$1,Vlookup!$1:$1,0))</f>
        <v>24.840399999999999</v>
      </c>
      <c r="R981">
        <f ca="1">INDEX(Vlookup!$A$1:$AF$1262,MATCH(Stata!$A981,Vlookup!$A:$A,0),MATCH(Stata!R$1,Vlookup!$1:$1,0))</f>
        <v>35.131</v>
      </c>
      <c r="S981">
        <f ca="1">INDEX(Vlookup!$A$1:$AF$1262,MATCH(Stata!$A981,Vlookup!$A:$A,0),MATCH(Stata!S$1,Vlookup!$1:$1,0))</f>
        <v>17.421600000000002</v>
      </c>
      <c r="T981">
        <f ca="1">INDEX(Vlookup!$A$1:$AF$1262,MATCH(Stata!$A981,Vlookup!$A:$A,0),MATCH(Stata!T$1,Vlookup!$1:$1,0))</f>
        <v>120.4765</v>
      </c>
      <c r="U981">
        <f ca="1">INDEX(Vlookup!$A$1:$AF$1262,MATCH(Stata!$A981,Vlookup!$A:$A,0),MATCH(Stata!U$1,Vlookup!$1:$1,0))</f>
        <v>56.001199999999997</v>
      </c>
      <c r="V981">
        <f ca="1">INDEX(Vlookup!$A$1:$AF$1262,MATCH(Stata!$A981,Vlookup!$A:$A,0),MATCH(Stata!V$1,Vlookup!$1:$1,0))</f>
        <v>39.8825</v>
      </c>
      <c r="W981">
        <f ca="1">INDEX(Vlookup!$A$1:$AF$1262,MATCH(Stata!$A981,Vlookup!$A:$A,0),MATCH(Stata!W$1,Vlookup!$1:$1,0))</f>
        <v>57.764400000000002</v>
      </c>
      <c r="X981">
        <f ca="1">INDEX(Vlookup!$A$1:$AF$1262,MATCH(Stata!$A981,Vlookup!$A:$A,0),MATCH(Stata!X$1,Vlookup!$1:$1,0))</f>
        <v>31.6998</v>
      </c>
      <c r="Y981">
        <f ca="1">INDEX(Vlookup!$A$1:$AF$1262,MATCH(Stata!$A981,Vlookup!$A:$A,0),MATCH(Stata!Y$1,Vlookup!$1:$1,0))</f>
        <v>27.487400000000001</v>
      </c>
      <c r="Z981">
        <f ca="1">INDEX(Vlookup!$A$1:$AF$1262,MATCH(Stata!$A981,Vlookup!$A:$A,0),MATCH(Stata!Z$1,Vlookup!$1:$1,0))</f>
        <v>16.2713</v>
      </c>
      <c r="AA981">
        <f ca="1">INDEX(Vlookup!$A$1:$AF$1262,MATCH(Stata!$A981,Vlookup!$A:$A,0),MATCH(Stata!AA$1,Vlookup!$1:$1,0))</f>
        <v>55.726100000000002</v>
      </c>
      <c r="AB981">
        <f ca="1">INDEX(Vlookup!$A$1:$AF$1262,MATCH(Stata!$A981,Vlookup!$A:$A,0),MATCH(Stata!AB$1,Vlookup!$1:$1,0))</f>
        <v>63.176299999999998</v>
      </c>
      <c r="AC981">
        <f ca="1">INDEX(Vlookup!$A$1:$AF$1262,MATCH(Stata!$A981,Vlookup!$A:$A,0),MATCH(Stata!AC$1,Vlookup!$1:$1,0))</f>
        <v>23.8752</v>
      </c>
      <c r="AD981">
        <f ca="1">INDEX(Vlookup!$A$1:$AF$1262,MATCH(Stata!$A981,Vlookup!$A:$A,0),MATCH(Stata!AD$1,Vlookup!$1:$1,0))</f>
        <v>50.152999999999999</v>
      </c>
      <c r="AE981">
        <f ca="1">INDEX(Vlookup!$A$1:$AF$1262,MATCH(Stata!$A981,Vlookup!$A:$A,0),MATCH(Stata!AE$1,Vlookup!$1:$1,0))</f>
        <v>28.425699999999999</v>
      </c>
      <c r="AF981">
        <f ca="1">INDEX(Vlookup!$A$1:$AF$1262,MATCH(Stata!$A981,Vlookup!$A:$A,0),MATCH(Stata!AF$1,Vlookup!$1:$1,0))</f>
        <v>1794.65</v>
      </c>
      <c r="AG981">
        <f ca="1">INDEX(Vlookup!$A$1:$AG$1262,MATCH(Stata!$A981,Vlookup!$A:$A,0),MATCH(Stata!AG$1,Vlookup!$1:$1,0))</f>
        <v>22.19</v>
      </c>
    </row>
    <row r="982" spans="1:33" hidden="1" x14ac:dyDescent="0.25">
      <c r="A982" s="1">
        <v>40140</v>
      </c>
      <c r="B982">
        <f ca="1">INDEX(Vlookup!$A$1:$AF$1262,MATCH(Stata!$A982,Vlookup!$A:$A,0),MATCH(Stata!B$1,Vlookup!$1:$1,0))</f>
        <v>71.9298</v>
      </c>
      <c r="C982">
        <f ca="1">INDEX(Vlookup!$A$1:$AF$1262,MATCH(Stata!$A982,Vlookup!$A:$A,0),MATCH(Stata!C$1,Vlookup!$1:$1,0))</f>
        <v>12.6586</v>
      </c>
      <c r="D982">
        <f ca="1">INDEX(Vlookup!$A$1:$AF$1262,MATCH(Stata!$A982,Vlookup!$A:$A,0),MATCH(Stata!D$1,Vlookup!$1:$1,0))</f>
        <v>15.7721</v>
      </c>
      <c r="E982">
        <f ca="1">INDEX(Vlookup!$A$1:$AF$1262,MATCH(Stata!$A982,Vlookup!$A:$A,0),MATCH(Stata!E$1,Vlookup!$1:$1,0))</f>
        <v>39.547400000000003</v>
      </c>
      <c r="F982">
        <f ca="1">INDEX(Vlookup!$A$1:$AF$1262,MATCH(Stata!$A982,Vlookup!$A:$A,0),MATCH(Stata!F$1,Vlookup!$1:$1,0))</f>
        <v>29.554400000000001</v>
      </c>
      <c r="G982">
        <f ca="1">INDEX(Vlookup!$A$1:$AF$1262,MATCH(Stata!$A982,Vlookup!$A:$A,0),MATCH(Stata!G$1,Vlookup!$1:$1,0))</f>
        <v>22.243400000000001</v>
      </c>
      <c r="H982">
        <f ca="1">INDEX(Vlookup!$A$1:$AF$1262,MATCH(Stata!$A982,Vlookup!$A:$A,0),MATCH(Stata!H$1,Vlookup!$1:$1,0))</f>
        <v>48.940100000000001</v>
      </c>
      <c r="I982">
        <f ca="1">INDEX(Vlookup!$A$1:$AF$1262,MATCH(Stata!$A982,Vlookup!$A:$A,0),MATCH(Stata!I$1,Vlookup!$1:$1,0))</f>
        <v>54.1798</v>
      </c>
      <c r="J982">
        <f ca="1">INDEX(Vlookup!$A$1:$AF$1262,MATCH(Stata!$A982,Vlookup!$A:$A,0),MATCH(Stata!J$1,Vlookup!$1:$1,0))</f>
        <v>42.709899999999998</v>
      </c>
      <c r="K982">
        <f ca="1">INDEX(Vlookup!$A$1:$AF$1262,MATCH(Stata!$A982,Vlookup!$A:$A,0),MATCH(Stata!K$1,Vlookup!$1:$1,0))</f>
        <v>26.5001</v>
      </c>
      <c r="L982">
        <f ca="1">INDEX(Vlookup!$A$1:$AF$1262,MATCH(Stata!$A982,Vlookup!$A:$A,0),MATCH(Stata!L$1,Vlookup!$1:$1,0))</f>
        <v>31.158300000000001</v>
      </c>
      <c r="M982">
        <f ca="1">INDEX(Vlookup!$A$1:$AF$1262,MATCH(Stata!$A982,Vlookup!$A:$A,0),MATCH(Stata!M$1,Vlookup!$1:$1,0))</f>
        <v>70.219300000000004</v>
      </c>
      <c r="N982">
        <f ca="1">INDEX(Vlookup!$A$1:$AF$1262,MATCH(Stata!$A982,Vlookup!$A:$A,0),MATCH(Stata!N$1,Vlookup!$1:$1,0))</f>
        <v>14.4588</v>
      </c>
      <c r="O982" t="e">
        <f ca="1">INDEX(Vlookup!$A$1:$AF$1262,MATCH(Stata!$A982,Vlookup!$A:$A,0),MATCH(Stata!O$1,Vlookup!$1:$1,0))</f>
        <v>#N/A</v>
      </c>
      <c r="P982">
        <f ca="1">INDEX(Vlookup!$A$1:$AF$1262,MATCH(Stata!$A982,Vlookup!$A:$A,0),MATCH(Stata!P$1,Vlookup!$1:$1,0))</f>
        <v>48.445500000000003</v>
      </c>
      <c r="Q982">
        <f ca="1">INDEX(Vlookup!$A$1:$AF$1262,MATCH(Stata!$A982,Vlookup!$A:$A,0),MATCH(Stata!Q$1,Vlookup!$1:$1,0))</f>
        <v>25.141999999999999</v>
      </c>
      <c r="R982">
        <f ca="1">INDEX(Vlookup!$A$1:$AF$1262,MATCH(Stata!$A982,Vlookup!$A:$A,0),MATCH(Stata!R$1,Vlookup!$1:$1,0))</f>
        <v>35.722099999999998</v>
      </c>
      <c r="S982">
        <f ca="1">INDEX(Vlookup!$A$1:$AF$1262,MATCH(Stata!$A982,Vlookup!$A:$A,0),MATCH(Stata!S$1,Vlookup!$1:$1,0))</f>
        <v>17.566400000000002</v>
      </c>
      <c r="T982">
        <f ca="1">INDEX(Vlookup!$A$1:$AF$1262,MATCH(Stata!$A982,Vlookup!$A:$A,0),MATCH(Stata!T$1,Vlookup!$1:$1,0))</f>
        <v>121.6532</v>
      </c>
      <c r="U982">
        <f ca="1">INDEX(Vlookup!$A$1:$AF$1262,MATCH(Stata!$A982,Vlookup!$A:$A,0),MATCH(Stata!U$1,Vlookup!$1:$1,0))</f>
        <v>56.342700000000001</v>
      </c>
      <c r="V982">
        <f ca="1">INDEX(Vlookup!$A$1:$AF$1262,MATCH(Stata!$A982,Vlookup!$A:$A,0),MATCH(Stata!V$1,Vlookup!$1:$1,0))</f>
        <v>40.652700000000003</v>
      </c>
      <c r="W982">
        <f ca="1">INDEX(Vlookup!$A$1:$AF$1262,MATCH(Stata!$A982,Vlookup!$A:$A,0),MATCH(Stata!W$1,Vlookup!$1:$1,0))</f>
        <v>57.782400000000003</v>
      </c>
      <c r="X982">
        <f ca="1">INDEX(Vlookup!$A$1:$AF$1262,MATCH(Stata!$A982,Vlookup!$A:$A,0),MATCH(Stata!X$1,Vlookup!$1:$1,0))</f>
        <v>31.664999999999999</v>
      </c>
      <c r="Y982">
        <f ca="1">INDEX(Vlookup!$A$1:$AF$1262,MATCH(Stata!$A982,Vlookup!$A:$A,0),MATCH(Stata!Y$1,Vlookup!$1:$1,0))</f>
        <v>27.784400000000002</v>
      </c>
      <c r="Z982">
        <f ca="1">INDEX(Vlookup!$A$1:$AF$1262,MATCH(Stata!$A982,Vlookup!$A:$A,0),MATCH(Stata!Z$1,Vlookup!$1:$1,0))</f>
        <v>16.421900000000001</v>
      </c>
      <c r="AA982">
        <f ca="1">INDEX(Vlookup!$A$1:$AF$1262,MATCH(Stata!$A982,Vlookup!$A:$A,0),MATCH(Stata!AA$1,Vlookup!$1:$1,0))</f>
        <v>56.564700000000002</v>
      </c>
      <c r="AB982">
        <f ca="1">INDEX(Vlookup!$A$1:$AF$1262,MATCH(Stata!$A982,Vlookup!$A:$A,0),MATCH(Stata!AB$1,Vlookup!$1:$1,0))</f>
        <v>63.8827</v>
      </c>
      <c r="AC982">
        <f ca="1">INDEX(Vlookup!$A$1:$AF$1262,MATCH(Stata!$A982,Vlookup!$A:$A,0),MATCH(Stata!AC$1,Vlookup!$1:$1,0))</f>
        <v>24.581299999999999</v>
      </c>
      <c r="AD982">
        <f ca="1">INDEX(Vlookup!$A$1:$AF$1262,MATCH(Stata!$A982,Vlookup!$A:$A,0),MATCH(Stata!AD$1,Vlookup!$1:$1,0))</f>
        <v>50.522599999999997</v>
      </c>
      <c r="AE982">
        <f ca="1">INDEX(Vlookup!$A$1:$AF$1262,MATCH(Stata!$A982,Vlookup!$A:$A,0),MATCH(Stata!AE$1,Vlookup!$1:$1,0))</f>
        <v>28.870899999999999</v>
      </c>
      <c r="AF982">
        <f ca="1">INDEX(Vlookup!$A$1:$AF$1262,MATCH(Stata!$A982,Vlookup!$A:$A,0),MATCH(Stata!AF$1,Vlookup!$1:$1,0))</f>
        <v>1819.17</v>
      </c>
      <c r="AG982">
        <f ca="1">INDEX(Vlookup!$A$1:$AG$1262,MATCH(Stata!$A982,Vlookup!$A:$A,0),MATCH(Stata!AG$1,Vlookup!$1:$1,0))</f>
        <v>21.16</v>
      </c>
    </row>
    <row r="983" spans="1:33" hidden="1" x14ac:dyDescent="0.25">
      <c r="A983" s="1">
        <v>40141</v>
      </c>
      <c r="B983">
        <f ca="1">INDEX(Vlookup!$A$1:$AF$1262,MATCH(Stata!$A983,Vlookup!$A:$A,0),MATCH(Stata!B$1,Vlookup!$1:$1,0))</f>
        <v>71.818799999999996</v>
      </c>
      <c r="C983">
        <f ca="1">INDEX(Vlookup!$A$1:$AF$1262,MATCH(Stata!$A983,Vlookup!$A:$A,0),MATCH(Stata!C$1,Vlookup!$1:$1,0))</f>
        <v>12.5229</v>
      </c>
      <c r="D983">
        <f ca="1">INDEX(Vlookup!$A$1:$AF$1262,MATCH(Stata!$A983,Vlookup!$A:$A,0),MATCH(Stata!D$1,Vlookup!$1:$1,0))</f>
        <v>15.9122</v>
      </c>
      <c r="E983">
        <f ca="1">INDEX(Vlookup!$A$1:$AF$1262,MATCH(Stata!$A983,Vlookup!$A:$A,0),MATCH(Stata!E$1,Vlookup!$1:$1,0))</f>
        <v>39.366900000000001</v>
      </c>
      <c r="F983">
        <f ca="1">INDEX(Vlookup!$A$1:$AF$1262,MATCH(Stata!$A983,Vlookup!$A:$A,0),MATCH(Stata!F$1,Vlookup!$1:$1,0))</f>
        <v>29.319900000000001</v>
      </c>
      <c r="G983">
        <f ca="1">INDEX(Vlookup!$A$1:$AF$1262,MATCH(Stata!$A983,Vlookup!$A:$A,0),MATCH(Stata!G$1,Vlookup!$1:$1,0))</f>
        <v>22.5091</v>
      </c>
      <c r="H983">
        <f ca="1">INDEX(Vlookup!$A$1:$AF$1262,MATCH(Stata!$A983,Vlookup!$A:$A,0),MATCH(Stata!H$1,Vlookup!$1:$1,0))</f>
        <v>48.326300000000003</v>
      </c>
      <c r="I983">
        <f ca="1">INDEX(Vlookup!$A$1:$AF$1262,MATCH(Stata!$A983,Vlookup!$A:$A,0),MATCH(Stata!I$1,Vlookup!$1:$1,0))</f>
        <v>54.049399999999999</v>
      </c>
      <c r="J983">
        <f ca="1">INDEX(Vlookup!$A$1:$AF$1262,MATCH(Stata!$A983,Vlookup!$A:$A,0),MATCH(Stata!J$1,Vlookup!$1:$1,0))</f>
        <v>42.011400000000002</v>
      </c>
      <c r="K983">
        <f ca="1">INDEX(Vlookup!$A$1:$AF$1262,MATCH(Stata!$A983,Vlookup!$A:$A,0),MATCH(Stata!K$1,Vlookup!$1:$1,0))</f>
        <v>26.4773</v>
      </c>
      <c r="L983">
        <f ca="1">INDEX(Vlookup!$A$1:$AF$1262,MATCH(Stata!$A983,Vlookup!$A:$A,0),MATCH(Stata!L$1,Vlookup!$1:$1,0))</f>
        <v>31.0776</v>
      </c>
      <c r="M983">
        <f ca="1">INDEX(Vlookup!$A$1:$AF$1262,MATCH(Stata!$A983,Vlookup!$A:$A,0),MATCH(Stata!M$1,Vlookup!$1:$1,0))</f>
        <v>70.469700000000003</v>
      </c>
      <c r="N983">
        <f ca="1">INDEX(Vlookup!$A$1:$AF$1262,MATCH(Stata!$A983,Vlookup!$A:$A,0),MATCH(Stata!N$1,Vlookup!$1:$1,0))</f>
        <v>14.548999999999999</v>
      </c>
      <c r="O983" t="e">
        <f ca="1">INDEX(Vlookup!$A$1:$AF$1262,MATCH(Stata!$A983,Vlookup!$A:$A,0),MATCH(Stata!O$1,Vlookup!$1:$1,0))</f>
        <v>#N/A</v>
      </c>
      <c r="P983">
        <f ca="1">INDEX(Vlookup!$A$1:$AF$1262,MATCH(Stata!$A983,Vlookup!$A:$A,0),MATCH(Stata!P$1,Vlookup!$1:$1,0))</f>
        <v>47.657400000000003</v>
      </c>
      <c r="Q983">
        <f ca="1">INDEX(Vlookup!$A$1:$AF$1262,MATCH(Stata!$A983,Vlookup!$A:$A,0),MATCH(Stata!Q$1,Vlookup!$1:$1,0))</f>
        <v>25.1877</v>
      </c>
      <c r="R983">
        <f ca="1">INDEX(Vlookup!$A$1:$AF$1262,MATCH(Stata!$A983,Vlookup!$A:$A,0),MATCH(Stata!R$1,Vlookup!$1:$1,0))</f>
        <v>35.805199999999999</v>
      </c>
      <c r="S983">
        <f ca="1">INDEX(Vlookup!$A$1:$AF$1262,MATCH(Stata!$A983,Vlookup!$A:$A,0),MATCH(Stata!S$1,Vlookup!$1:$1,0))</f>
        <v>17.557400000000001</v>
      </c>
      <c r="T983">
        <f ca="1">INDEX(Vlookup!$A$1:$AF$1262,MATCH(Stata!$A983,Vlookup!$A:$A,0),MATCH(Stata!T$1,Vlookup!$1:$1,0))</f>
        <v>121.39700000000001</v>
      </c>
      <c r="U983">
        <f ca="1">INDEX(Vlookup!$A$1:$AF$1262,MATCH(Stata!$A983,Vlookup!$A:$A,0),MATCH(Stata!U$1,Vlookup!$1:$1,0))</f>
        <v>56.783099999999997</v>
      </c>
      <c r="V983">
        <f ca="1">INDEX(Vlookup!$A$1:$AF$1262,MATCH(Stata!$A983,Vlookup!$A:$A,0),MATCH(Stata!V$1,Vlookup!$1:$1,0))</f>
        <v>39.901299999999999</v>
      </c>
      <c r="W983">
        <f ca="1">INDEX(Vlookup!$A$1:$AF$1262,MATCH(Stata!$A983,Vlookup!$A:$A,0),MATCH(Stata!W$1,Vlookup!$1:$1,0))</f>
        <v>57.990099999999998</v>
      </c>
      <c r="X983">
        <f ca="1">INDEX(Vlookup!$A$1:$AF$1262,MATCH(Stata!$A983,Vlookup!$A:$A,0),MATCH(Stata!X$1,Vlookup!$1:$1,0))</f>
        <v>31.491099999999999</v>
      </c>
      <c r="Y983">
        <f ca="1">INDEX(Vlookup!$A$1:$AF$1262,MATCH(Stata!$A983,Vlookup!$A:$A,0),MATCH(Stata!Y$1,Vlookup!$1:$1,0))</f>
        <v>27.756499999999999</v>
      </c>
      <c r="Z983">
        <f ca="1">INDEX(Vlookup!$A$1:$AF$1262,MATCH(Stata!$A983,Vlookup!$A:$A,0),MATCH(Stata!Z$1,Vlookup!$1:$1,0))</f>
        <v>16.227</v>
      </c>
      <c r="AA983">
        <f ca="1">INDEX(Vlookup!$A$1:$AF$1262,MATCH(Stata!$A983,Vlookup!$A:$A,0),MATCH(Stata!AA$1,Vlookup!$1:$1,0))</f>
        <v>56.627800000000001</v>
      </c>
      <c r="AB983">
        <f ca="1">INDEX(Vlookup!$A$1:$AF$1262,MATCH(Stata!$A983,Vlookup!$A:$A,0),MATCH(Stata!AB$1,Vlookup!$1:$1,0))</f>
        <v>63.455100000000002</v>
      </c>
      <c r="AC983">
        <f ca="1">INDEX(Vlookup!$A$1:$AF$1262,MATCH(Stata!$A983,Vlookup!$A:$A,0),MATCH(Stata!AC$1,Vlookup!$1:$1,0))</f>
        <v>25.004999999999999</v>
      </c>
      <c r="AD983">
        <f ca="1">INDEX(Vlookup!$A$1:$AF$1262,MATCH(Stata!$A983,Vlookup!$A:$A,0),MATCH(Stata!AD$1,Vlookup!$1:$1,0))</f>
        <v>50.679600000000001</v>
      </c>
      <c r="AE983">
        <f ca="1">INDEX(Vlookup!$A$1:$AF$1262,MATCH(Stata!$A983,Vlookup!$A:$A,0),MATCH(Stata!AE$1,Vlookup!$1:$1,0))</f>
        <v>28.6341</v>
      </c>
      <c r="AF983">
        <f ca="1">INDEX(Vlookup!$A$1:$AF$1262,MATCH(Stata!$A983,Vlookup!$A:$A,0),MATCH(Stata!AF$1,Vlookup!$1:$1,0))</f>
        <v>1818.31</v>
      </c>
      <c r="AG983">
        <f ca="1">INDEX(Vlookup!$A$1:$AG$1262,MATCH(Stata!$A983,Vlookup!$A:$A,0),MATCH(Stata!AG$1,Vlookup!$1:$1,0))</f>
        <v>20.47</v>
      </c>
    </row>
    <row r="984" spans="1:33" hidden="1" x14ac:dyDescent="0.25">
      <c r="A984" s="1">
        <v>40142</v>
      </c>
      <c r="B984">
        <f ca="1">INDEX(Vlookup!$A$1:$AF$1262,MATCH(Stata!$A984,Vlookup!$A:$A,0),MATCH(Stata!B$1,Vlookup!$1:$1,0))</f>
        <v>72.096400000000003</v>
      </c>
      <c r="C984">
        <f ca="1">INDEX(Vlookup!$A$1:$AF$1262,MATCH(Stata!$A984,Vlookup!$A:$A,0),MATCH(Stata!C$1,Vlookup!$1:$1,0))</f>
        <v>12.6004</v>
      </c>
      <c r="D984">
        <f ca="1">INDEX(Vlookup!$A$1:$AF$1262,MATCH(Stata!$A984,Vlookup!$A:$A,0),MATCH(Stata!D$1,Vlookup!$1:$1,0))</f>
        <v>15.8216</v>
      </c>
      <c r="E984">
        <f ca="1">INDEX(Vlookup!$A$1:$AF$1262,MATCH(Stata!$A984,Vlookup!$A:$A,0),MATCH(Stata!E$1,Vlookup!$1:$1,0))</f>
        <v>39.632899999999999</v>
      </c>
      <c r="F984">
        <f ca="1">INDEX(Vlookup!$A$1:$AF$1262,MATCH(Stata!$A984,Vlookup!$A:$A,0),MATCH(Stata!F$1,Vlookup!$1:$1,0))</f>
        <v>29.0518</v>
      </c>
      <c r="G984">
        <f ca="1">INDEX(Vlookup!$A$1:$AF$1262,MATCH(Stata!$A984,Vlookup!$A:$A,0),MATCH(Stata!G$1,Vlookup!$1:$1,0))</f>
        <v>22.4925</v>
      </c>
      <c r="H984">
        <f ca="1">INDEX(Vlookup!$A$1:$AF$1262,MATCH(Stata!$A984,Vlookup!$A:$A,0),MATCH(Stata!H$1,Vlookup!$1:$1,0))</f>
        <v>49.219000000000001</v>
      </c>
      <c r="I984">
        <f ca="1">INDEX(Vlookup!$A$1:$AF$1262,MATCH(Stata!$A984,Vlookup!$A:$A,0),MATCH(Stata!I$1,Vlookup!$1:$1,0))</f>
        <v>55.018500000000003</v>
      </c>
      <c r="J984">
        <f ca="1">INDEX(Vlookup!$A$1:$AF$1262,MATCH(Stata!$A984,Vlookup!$A:$A,0),MATCH(Stata!J$1,Vlookup!$1:$1,0))</f>
        <v>41.612200000000001</v>
      </c>
      <c r="K984">
        <f ca="1">INDEX(Vlookup!$A$1:$AF$1262,MATCH(Stata!$A984,Vlookup!$A:$A,0),MATCH(Stata!K$1,Vlookup!$1:$1,0))</f>
        <v>26.440899999999999</v>
      </c>
      <c r="L984">
        <f ca="1">INDEX(Vlookup!$A$1:$AF$1262,MATCH(Stata!$A984,Vlookup!$A:$A,0),MATCH(Stata!L$1,Vlookup!$1:$1,0))</f>
        <v>31.507899999999999</v>
      </c>
      <c r="M984">
        <f ca="1">INDEX(Vlookup!$A$1:$AF$1262,MATCH(Stata!$A984,Vlookup!$A:$A,0),MATCH(Stata!M$1,Vlookup!$1:$1,0))</f>
        <v>70.933499999999995</v>
      </c>
      <c r="N984">
        <f ca="1">INDEX(Vlookup!$A$1:$AF$1262,MATCH(Stata!$A984,Vlookup!$A:$A,0),MATCH(Stata!N$1,Vlookup!$1:$1,0))</f>
        <v>14.603199999999999</v>
      </c>
      <c r="O984" t="e">
        <f ca="1">INDEX(Vlookup!$A$1:$AF$1262,MATCH(Stata!$A984,Vlookup!$A:$A,0),MATCH(Stata!O$1,Vlookup!$1:$1,0))</f>
        <v>#N/A</v>
      </c>
      <c r="P984">
        <f ca="1">INDEX(Vlookup!$A$1:$AF$1262,MATCH(Stata!$A984,Vlookup!$A:$A,0),MATCH(Stata!P$1,Vlookup!$1:$1,0))</f>
        <v>47.524500000000003</v>
      </c>
      <c r="Q984">
        <f ca="1">INDEX(Vlookup!$A$1:$AF$1262,MATCH(Stata!$A984,Vlookup!$A:$A,0),MATCH(Stata!Q$1,Vlookup!$1:$1,0))</f>
        <v>25.4528</v>
      </c>
      <c r="R984">
        <f ca="1">INDEX(Vlookup!$A$1:$AF$1262,MATCH(Stata!$A984,Vlookup!$A:$A,0),MATCH(Stata!R$1,Vlookup!$1:$1,0))</f>
        <v>36.119199999999999</v>
      </c>
      <c r="S984">
        <f ca="1">INDEX(Vlookup!$A$1:$AF$1262,MATCH(Stata!$A984,Vlookup!$A:$A,0),MATCH(Stata!S$1,Vlookup!$1:$1,0))</f>
        <v>17.5121</v>
      </c>
      <c r="T984">
        <f ca="1">INDEX(Vlookup!$A$1:$AF$1262,MATCH(Stata!$A984,Vlookup!$A:$A,0),MATCH(Stata!T$1,Vlookup!$1:$1,0))</f>
        <v>120.78019999999999</v>
      </c>
      <c r="U984">
        <f ca="1">INDEX(Vlookup!$A$1:$AF$1262,MATCH(Stata!$A984,Vlookup!$A:$A,0),MATCH(Stata!U$1,Vlookup!$1:$1,0))</f>
        <v>56.890999999999998</v>
      </c>
      <c r="V984">
        <f ca="1">INDEX(Vlookup!$A$1:$AF$1262,MATCH(Stata!$A984,Vlookup!$A:$A,0),MATCH(Stata!V$1,Vlookup!$1:$1,0))</f>
        <v>39.600700000000003</v>
      </c>
      <c r="W984">
        <f ca="1">INDEX(Vlookup!$A$1:$AF$1262,MATCH(Stata!$A984,Vlookup!$A:$A,0),MATCH(Stata!W$1,Vlookup!$1:$1,0))</f>
        <v>58.197800000000001</v>
      </c>
      <c r="X984">
        <f ca="1">INDEX(Vlookup!$A$1:$AF$1262,MATCH(Stata!$A984,Vlookup!$A:$A,0),MATCH(Stata!X$1,Vlookup!$1:$1,0))</f>
        <v>31.795500000000001</v>
      </c>
      <c r="Y984">
        <f ca="1">INDEX(Vlookup!$A$1:$AF$1262,MATCH(Stata!$A984,Vlookup!$A:$A,0),MATCH(Stata!Y$1,Vlookup!$1:$1,0))</f>
        <v>27.645199999999999</v>
      </c>
      <c r="Z984">
        <f ca="1">INDEX(Vlookup!$A$1:$AF$1262,MATCH(Stata!$A984,Vlookup!$A:$A,0),MATCH(Stata!Z$1,Vlookup!$1:$1,0))</f>
        <v>16.475100000000001</v>
      </c>
      <c r="AA984">
        <f ca="1">INDEX(Vlookup!$A$1:$AF$1262,MATCH(Stata!$A984,Vlookup!$A:$A,0),MATCH(Stata!AA$1,Vlookup!$1:$1,0))</f>
        <v>56.691000000000003</v>
      </c>
      <c r="AB984">
        <f ca="1">INDEX(Vlookup!$A$1:$AF$1262,MATCH(Stata!$A984,Vlookup!$A:$A,0),MATCH(Stata!AB$1,Vlookup!$1:$1,0))</f>
        <v>63.4923</v>
      </c>
      <c r="AC984">
        <f ca="1">INDEX(Vlookup!$A$1:$AF$1262,MATCH(Stata!$A984,Vlookup!$A:$A,0),MATCH(Stata!AC$1,Vlookup!$1:$1,0))</f>
        <v>25.130600000000001</v>
      </c>
      <c r="AD984">
        <f ca="1">INDEX(Vlookup!$A$1:$AF$1262,MATCH(Stata!$A984,Vlookup!$A:$A,0),MATCH(Stata!AD$1,Vlookup!$1:$1,0))</f>
        <v>50.781300000000002</v>
      </c>
      <c r="AE984">
        <f ca="1">INDEX(Vlookup!$A$1:$AF$1262,MATCH(Stata!$A984,Vlookup!$A:$A,0),MATCH(Stata!AE$1,Vlookup!$1:$1,0))</f>
        <v>28.994</v>
      </c>
      <c r="AF984">
        <f ca="1">INDEX(Vlookup!$A$1:$AF$1262,MATCH(Stata!$A984,Vlookup!$A:$A,0),MATCH(Stata!AF$1,Vlookup!$1:$1,0))</f>
        <v>1826.74</v>
      </c>
      <c r="AG984">
        <f ca="1">INDEX(Vlookup!$A$1:$AG$1262,MATCH(Stata!$A984,Vlookup!$A:$A,0),MATCH(Stata!AG$1,Vlookup!$1:$1,0))</f>
        <v>20.48</v>
      </c>
    </row>
    <row r="985" spans="1:33" hidden="1" x14ac:dyDescent="0.25">
      <c r="A985" s="1">
        <v>40144</v>
      </c>
      <c r="B985">
        <f ca="1">INDEX(Vlookup!$A$1:$AF$1262,MATCH(Stata!$A985,Vlookup!$A:$A,0),MATCH(Stata!B$1,Vlookup!$1:$1,0))</f>
        <v>71.022999999999996</v>
      </c>
      <c r="C985">
        <f ca="1">INDEX(Vlookup!$A$1:$AF$1262,MATCH(Stata!$A985,Vlookup!$A:$A,0),MATCH(Stata!C$1,Vlookup!$1:$1,0))</f>
        <v>12.270899999999999</v>
      </c>
      <c r="D985">
        <f ca="1">INDEX(Vlookup!$A$1:$AF$1262,MATCH(Stata!$A985,Vlookup!$A:$A,0),MATCH(Stata!D$1,Vlookup!$1:$1,0))</f>
        <v>15.664899999999999</v>
      </c>
      <c r="E985">
        <f ca="1">INDEX(Vlookup!$A$1:$AF$1262,MATCH(Stata!$A985,Vlookup!$A:$A,0),MATCH(Stata!E$1,Vlookup!$1:$1,0))</f>
        <v>38.796999999999997</v>
      </c>
      <c r="F985">
        <f ca="1">INDEX(Vlookup!$A$1:$AF$1262,MATCH(Stata!$A985,Vlookup!$A:$A,0),MATCH(Stata!F$1,Vlookup!$1:$1,0))</f>
        <v>27.895800000000001</v>
      </c>
      <c r="G985">
        <f ca="1">INDEX(Vlookup!$A$1:$AF$1262,MATCH(Stata!$A985,Vlookup!$A:$A,0),MATCH(Stata!G$1,Vlookup!$1:$1,0))</f>
        <v>22.4178</v>
      </c>
      <c r="H985">
        <f ca="1">INDEX(Vlookup!$A$1:$AF$1262,MATCH(Stata!$A985,Vlookup!$A:$A,0),MATCH(Stata!H$1,Vlookup!$1:$1,0))</f>
        <v>48.7727</v>
      </c>
      <c r="I985">
        <f ca="1">INDEX(Vlookup!$A$1:$AF$1262,MATCH(Stata!$A985,Vlookup!$A:$A,0),MATCH(Stata!I$1,Vlookup!$1:$1,0))</f>
        <v>53.536799999999999</v>
      </c>
      <c r="J985">
        <f ca="1">INDEX(Vlookup!$A$1:$AF$1262,MATCH(Stata!$A985,Vlookup!$A:$A,0),MATCH(Stata!J$1,Vlookup!$1:$1,0))</f>
        <v>40.514600000000002</v>
      </c>
      <c r="K985">
        <f ca="1">INDEX(Vlookup!$A$1:$AF$1262,MATCH(Stata!$A985,Vlookup!$A:$A,0),MATCH(Stata!K$1,Vlookup!$1:$1,0))</f>
        <v>26.2026</v>
      </c>
      <c r="L985">
        <f ca="1">INDEX(Vlookup!$A$1:$AF$1262,MATCH(Stata!$A985,Vlookup!$A:$A,0),MATCH(Stata!L$1,Vlookup!$1:$1,0))</f>
        <v>30.835599999999999</v>
      </c>
      <c r="M985">
        <f ca="1">INDEX(Vlookup!$A$1:$AF$1262,MATCH(Stata!$A985,Vlookup!$A:$A,0),MATCH(Stata!M$1,Vlookup!$1:$1,0))</f>
        <v>69.449399999999997</v>
      </c>
      <c r="N985">
        <f ca="1">INDEX(Vlookup!$A$1:$AF$1262,MATCH(Stata!$A985,Vlookup!$A:$A,0),MATCH(Stata!N$1,Vlookup!$1:$1,0))</f>
        <v>14.3866</v>
      </c>
      <c r="O985" t="e">
        <f ca="1">INDEX(Vlookup!$A$1:$AF$1262,MATCH(Stata!$A985,Vlookup!$A:$A,0),MATCH(Stata!O$1,Vlookup!$1:$1,0))</f>
        <v>#N/A</v>
      </c>
      <c r="P985">
        <f ca="1">INDEX(Vlookup!$A$1:$AF$1262,MATCH(Stata!$A985,Vlookup!$A:$A,0),MATCH(Stata!P$1,Vlookup!$1:$1,0))</f>
        <v>46.593899999999998</v>
      </c>
      <c r="Q985">
        <f ca="1">INDEX(Vlookup!$A$1:$AF$1262,MATCH(Stata!$A985,Vlookup!$A:$A,0),MATCH(Stata!Q$1,Vlookup!$1:$1,0))</f>
        <v>25.2334</v>
      </c>
      <c r="R985">
        <f ca="1">INDEX(Vlookup!$A$1:$AF$1262,MATCH(Stata!$A985,Vlookup!$A:$A,0),MATCH(Stata!R$1,Vlookup!$1:$1,0))</f>
        <v>35.537399999999998</v>
      </c>
      <c r="S985">
        <f ca="1">INDEX(Vlookup!$A$1:$AF$1262,MATCH(Stata!$A985,Vlookup!$A:$A,0),MATCH(Stata!S$1,Vlookup!$1:$1,0))</f>
        <v>17.303899999999999</v>
      </c>
      <c r="T985">
        <f ca="1">INDEX(Vlookup!$A$1:$AF$1262,MATCH(Stata!$A985,Vlookup!$A:$A,0),MATCH(Stata!T$1,Vlookup!$1:$1,0))</f>
        <v>119.2808</v>
      </c>
      <c r="U985">
        <f ca="1">INDEX(Vlookup!$A$1:$AF$1262,MATCH(Stata!$A985,Vlookup!$A:$A,0),MATCH(Stata!U$1,Vlookup!$1:$1,0))</f>
        <v>56.522500000000001</v>
      </c>
      <c r="V985">
        <f ca="1">INDEX(Vlookup!$A$1:$AF$1262,MATCH(Stata!$A985,Vlookup!$A:$A,0),MATCH(Stata!V$1,Vlookup!$1:$1,0))</f>
        <v>38.821100000000001</v>
      </c>
      <c r="W985">
        <f ca="1">INDEX(Vlookup!$A$1:$AF$1262,MATCH(Stata!$A985,Vlookup!$A:$A,0),MATCH(Stata!W$1,Vlookup!$1:$1,0))</f>
        <v>57.924599999999998</v>
      </c>
      <c r="X985">
        <f ca="1">INDEX(Vlookup!$A$1:$AF$1262,MATCH(Stata!$A985,Vlookup!$A:$A,0),MATCH(Stata!X$1,Vlookup!$1:$1,0))</f>
        <v>31.552</v>
      </c>
      <c r="Y985">
        <f ca="1">INDEX(Vlookup!$A$1:$AF$1262,MATCH(Stata!$A985,Vlookup!$A:$A,0),MATCH(Stata!Y$1,Vlookup!$1:$1,0))</f>
        <v>27.116199999999999</v>
      </c>
      <c r="Z985">
        <f ca="1">INDEX(Vlookup!$A$1:$AF$1262,MATCH(Stata!$A985,Vlookup!$A:$A,0),MATCH(Stata!Z$1,Vlookup!$1:$1,0))</f>
        <v>16.1738</v>
      </c>
      <c r="AA985">
        <f ca="1">INDEX(Vlookup!$A$1:$AF$1262,MATCH(Stata!$A985,Vlookup!$A:$A,0),MATCH(Stata!AA$1,Vlookup!$1:$1,0))</f>
        <v>56.339300000000001</v>
      </c>
      <c r="AB985">
        <f ca="1">INDEX(Vlookup!$A$1:$AF$1262,MATCH(Stata!$A985,Vlookup!$A:$A,0),MATCH(Stata!AB$1,Vlookup!$1:$1,0))</f>
        <v>62.460599999999999</v>
      </c>
      <c r="AC985">
        <f ca="1">INDEX(Vlookup!$A$1:$AF$1262,MATCH(Stata!$A985,Vlookup!$A:$A,0),MATCH(Stata!AC$1,Vlookup!$1:$1,0))</f>
        <v>24.816700000000001</v>
      </c>
      <c r="AD985">
        <f ca="1">INDEX(Vlookup!$A$1:$AF$1262,MATCH(Stata!$A985,Vlookup!$A:$A,0),MATCH(Stata!AD$1,Vlookup!$1:$1,0))</f>
        <v>50.476399999999998</v>
      </c>
      <c r="AE985">
        <f ca="1">INDEX(Vlookup!$A$1:$AF$1262,MATCH(Stata!$A985,Vlookup!$A:$A,0),MATCH(Stata!AE$1,Vlookup!$1:$1,0))</f>
        <v>28.747700000000002</v>
      </c>
      <c r="AF985">
        <f ca="1">INDEX(Vlookup!$A$1:$AF$1262,MATCH(Stata!$A985,Vlookup!$A:$A,0),MATCH(Stata!AF$1,Vlookup!$1:$1,0))</f>
        <v>1795.7</v>
      </c>
      <c r="AG985">
        <f ca="1">INDEX(Vlookup!$A$1:$AG$1262,MATCH(Stata!$A985,Vlookup!$A:$A,0),MATCH(Stata!AG$1,Vlookup!$1:$1,0))</f>
        <v>24.74</v>
      </c>
    </row>
    <row r="986" spans="1:33" hidden="1" x14ac:dyDescent="0.25">
      <c r="A986" s="1">
        <v>40147</v>
      </c>
      <c r="B986">
        <f ca="1">INDEX(Vlookup!$A$1:$AF$1262,MATCH(Stata!$A986,Vlookup!$A:$A,0),MATCH(Stata!B$1,Vlookup!$1:$1,0))</f>
        <v>71.661500000000004</v>
      </c>
      <c r="C986">
        <f ca="1">INDEX(Vlookup!$A$1:$AF$1262,MATCH(Stata!$A986,Vlookup!$A:$A,0),MATCH(Stata!C$1,Vlookup!$1:$1,0))</f>
        <v>12.135199999999999</v>
      </c>
      <c r="D986">
        <f ca="1">INDEX(Vlookup!$A$1:$AF$1262,MATCH(Stata!$A986,Vlookup!$A:$A,0),MATCH(Stata!D$1,Vlookup!$1:$1,0))</f>
        <v>15.5083</v>
      </c>
      <c r="E986">
        <f ca="1">INDEX(Vlookup!$A$1:$AF$1262,MATCH(Stata!$A986,Vlookup!$A:$A,0),MATCH(Stata!E$1,Vlookup!$1:$1,0))</f>
        <v>39.737400000000001</v>
      </c>
      <c r="F986">
        <f ca="1">INDEX(Vlookup!$A$1:$AF$1262,MATCH(Stata!$A986,Vlookup!$A:$A,0),MATCH(Stata!F$1,Vlookup!$1:$1,0))</f>
        <v>23.791</v>
      </c>
      <c r="G986">
        <f ca="1">INDEX(Vlookup!$A$1:$AF$1262,MATCH(Stata!$A986,Vlookup!$A:$A,0),MATCH(Stata!G$1,Vlookup!$1:$1,0))</f>
        <v>22.376300000000001</v>
      </c>
      <c r="H986">
        <f ca="1">INDEX(Vlookup!$A$1:$AF$1262,MATCH(Stata!$A986,Vlookup!$A:$A,0),MATCH(Stata!H$1,Vlookup!$1:$1,0))</f>
        <v>48.735500000000002</v>
      </c>
      <c r="I986">
        <f ca="1">INDEX(Vlookup!$A$1:$AF$1262,MATCH(Stata!$A986,Vlookup!$A:$A,0),MATCH(Stata!I$1,Vlookup!$1:$1,0))</f>
        <v>54.412799999999997</v>
      </c>
      <c r="J986">
        <f ca="1">INDEX(Vlookup!$A$1:$AF$1262,MATCH(Stata!$A986,Vlookup!$A:$A,0),MATCH(Stata!J$1,Vlookup!$1:$1,0))</f>
        <v>41.013500000000001</v>
      </c>
      <c r="K986">
        <f ca="1">INDEX(Vlookup!$A$1:$AF$1262,MATCH(Stata!$A986,Vlookup!$A:$A,0),MATCH(Stata!K$1,Vlookup!$1:$1,0))</f>
        <v>26.2118</v>
      </c>
      <c r="L986">
        <f ca="1">INDEX(Vlookup!$A$1:$AF$1262,MATCH(Stata!$A986,Vlookup!$A:$A,0),MATCH(Stata!L$1,Vlookup!$1:$1,0))</f>
        <v>30.997</v>
      </c>
      <c r="M986">
        <f ca="1">INDEX(Vlookup!$A$1:$AF$1262,MATCH(Stata!$A986,Vlookup!$A:$A,0),MATCH(Stata!M$1,Vlookup!$1:$1,0))</f>
        <v>69.634900000000002</v>
      </c>
      <c r="N986">
        <f ca="1">INDEX(Vlookup!$A$1:$AF$1262,MATCH(Stata!$A986,Vlookup!$A:$A,0),MATCH(Stata!N$1,Vlookup!$1:$1,0))</f>
        <v>14.4588</v>
      </c>
      <c r="O986" t="e">
        <f ca="1">INDEX(Vlookup!$A$1:$AF$1262,MATCH(Stata!$A986,Vlookup!$A:$A,0),MATCH(Stata!O$1,Vlookup!$1:$1,0))</f>
        <v>#N/A</v>
      </c>
      <c r="P986">
        <f ca="1">INDEX(Vlookup!$A$1:$AF$1262,MATCH(Stata!$A986,Vlookup!$A:$A,0),MATCH(Stata!P$1,Vlookup!$1:$1,0))</f>
        <v>46.584400000000002</v>
      </c>
      <c r="Q986">
        <f ca="1">INDEX(Vlookup!$A$1:$AF$1262,MATCH(Stata!$A986,Vlookup!$A:$A,0),MATCH(Stata!Q$1,Vlookup!$1:$1,0))</f>
        <v>25.004899999999999</v>
      </c>
      <c r="R986">
        <f ca="1">INDEX(Vlookup!$A$1:$AF$1262,MATCH(Stata!$A986,Vlookup!$A:$A,0),MATCH(Stata!R$1,Vlookup!$1:$1,0))</f>
        <v>35.528199999999998</v>
      </c>
      <c r="S986">
        <f ca="1">INDEX(Vlookup!$A$1:$AF$1262,MATCH(Stata!$A986,Vlookup!$A:$A,0),MATCH(Stata!S$1,Vlookup!$1:$1,0))</f>
        <v>17.385300000000001</v>
      </c>
      <c r="T986">
        <f ca="1">INDEX(Vlookup!$A$1:$AF$1262,MATCH(Stata!$A986,Vlookup!$A:$A,0),MATCH(Stata!T$1,Vlookup!$1:$1,0))</f>
        <v>119.8977</v>
      </c>
      <c r="U986">
        <f ca="1">INDEX(Vlookup!$A$1:$AF$1262,MATCH(Stata!$A986,Vlookup!$A:$A,0),MATCH(Stata!U$1,Vlookup!$1:$1,0))</f>
        <v>56.477600000000002</v>
      </c>
      <c r="V986">
        <f ca="1">INDEX(Vlookup!$A$1:$AF$1262,MATCH(Stata!$A986,Vlookup!$A:$A,0),MATCH(Stata!V$1,Vlookup!$1:$1,0))</f>
        <v>39.910699999999999</v>
      </c>
      <c r="W986">
        <f ca="1">INDEX(Vlookup!$A$1:$AF$1262,MATCH(Stata!$A986,Vlookup!$A:$A,0),MATCH(Stata!W$1,Vlookup!$1:$1,0))</f>
        <v>57.605800000000002</v>
      </c>
      <c r="X986">
        <f ca="1">INDEX(Vlookup!$A$1:$AF$1262,MATCH(Stata!$A986,Vlookup!$A:$A,0),MATCH(Stata!X$1,Vlookup!$1:$1,0))</f>
        <v>31.482500000000002</v>
      </c>
      <c r="Y986">
        <f ca="1">INDEX(Vlookup!$A$1:$AF$1262,MATCH(Stata!$A986,Vlookup!$A:$A,0),MATCH(Stata!Y$1,Vlookup!$1:$1,0))</f>
        <v>27.2925</v>
      </c>
      <c r="Z986">
        <f ca="1">INDEX(Vlookup!$A$1:$AF$1262,MATCH(Stata!$A986,Vlookup!$A:$A,0),MATCH(Stata!Z$1,Vlookup!$1:$1,0))</f>
        <v>16.102900000000002</v>
      </c>
      <c r="AA986">
        <f ca="1">INDEX(Vlookup!$A$1:$AF$1262,MATCH(Stata!$A986,Vlookup!$A:$A,0),MATCH(Stata!AA$1,Vlookup!$1:$1,0))</f>
        <v>56.222099999999998</v>
      </c>
      <c r="AB986">
        <f ca="1">INDEX(Vlookup!$A$1:$AF$1262,MATCH(Stata!$A986,Vlookup!$A:$A,0),MATCH(Stata!AB$1,Vlookup!$1:$1,0))</f>
        <v>62.497799999999998</v>
      </c>
      <c r="AC986">
        <f ca="1">INDEX(Vlookup!$A$1:$AF$1262,MATCH(Stata!$A986,Vlookup!$A:$A,0),MATCH(Stata!AC$1,Vlookup!$1:$1,0))</f>
        <v>24.683299999999999</v>
      </c>
      <c r="AD986">
        <f ca="1">INDEX(Vlookup!$A$1:$AF$1262,MATCH(Stata!$A986,Vlookup!$A:$A,0),MATCH(Stata!AD$1,Vlookup!$1:$1,0))</f>
        <v>50.4024</v>
      </c>
      <c r="AE986">
        <f ca="1">INDEX(Vlookup!$A$1:$AF$1262,MATCH(Stata!$A986,Vlookup!$A:$A,0),MATCH(Stata!AE$1,Vlookup!$1:$1,0))</f>
        <v>28.624600000000001</v>
      </c>
      <c r="AF986">
        <f ca="1">INDEX(Vlookup!$A$1:$AF$1262,MATCH(Stata!$A986,Vlookup!$A:$A,0),MATCH(Stata!AF$1,Vlookup!$1:$1,0))</f>
        <v>1802.68</v>
      </c>
      <c r="AG986">
        <f ca="1">INDEX(Vlookup!$A$1:$AG$1262,MATCH(Stata!$A986,Vlookup!$A:$A,0),MATCH(Stata!AG$1,Vlookup!$1:$1,0))</f>
        <v>24.51</v>
      </c>
    </row>
    <row r="987" spans="1:33" hidden="1" x14ac:dyDescent="0.25">
      <c r="A987" s="1">
        <v>40148</v>
      </c>
      <c r="B987">
        <f ca="1">INDEX(Vlookup!$A$1:$AF$1262,MATCH(Stata!$A987,Vlookup!$A:$A,0),MATCH(Stata!B$1,Vlookup!$1:$1,0))</f>
        <v>72.762699999999995</v>
      </c>
      <c r="C987">
        <f ca="1">INDEX(Vlookup!$A$1:$AF$1262,MATCH(Stata!$A987,Vlookup!$A:$A,0),MATCH(Stata!C$1,Vlookup!$1:$1,0))</f>
        <v>12.406599999999999</v>
      </c>
      <c r="D987">
        <f ca="1">INDEX(Vlookup!$A$1:$AF$1262,MATCH(Stata!$A987,Vlookup!$A:$A,0),MATCH(Stata!D$1,Vlookup!$1:$1,0))</f>
        <v>15.7226</v>
      </c>
      <c r="E987">
        <f ca="1">INDEX(Vlookup!$A$1:$AF$1262,MATCH(Stata!$A987,Vlookup!$A:$A,0),MATCH(Stata!E$1,Vlookup!$1:$1,0))</f>
        <v>39.233899999999998</v>
      </c>
      <c r="F987">
        <f ca="1">INDEX(Vlookup!$A$1:$AF$1262,MATCH(Stata!$A987,Vlookup!$A:$A,0),MATCH(Stata!F$1,Vlookup!$1:$1,0))</f>
        <v>25.835000000000001</v>
      </c>
      <c r="G987">
        <f ca="1">INDEX(Vlookup!$A$1:$AF$1262,MATCH(Stata!$A987,Vlookup!$A:$A,0),MATCH(Stata!G$1,Vlookup!$1:$1,0))</f>
        <v>22.575600000000001</v>
      </c>
      <c r="H987">
        <f ca="1">INDEX(Vlookup!$A$1:$AF$1262,MATCH(Stata!$A987,Vlookup!$A:$A,0),MATCH(Stata!H$1,Vlookup!$1:$1,0))</f>
        <v>49.953600000000002</v>
      </c>
      <c r="I987">
        <f ca="1">INDEX(Vlookup!$A$1:$AF$1262,MATCH(Stata!$A987,Vlookup!$A:$A,0),MATCH(Stata!I$1,Vlookup!$1:$1,0))</f>
        <v>55.614899999999999</v>
      </c>
      <c r="J987">
        <f ca="1">INDEX(Vlookup!$A$1:$AF$1262,MATCH(Stata!$A987,Vlookup!$A:$A,0),MATCH(Stata!J$1,Vlookup!$1:$1,0))</f>
        <v>40.913699999999999</v>
      </c>
      <c r="K987">
        <f ca="1">INDEX(Vlookup!$A$1:$AF$1262,MATCH(Stata!$A987,Vlookup!$A:$A,0),MATCH(Stata!K$1,Vlookup!$1:$1,0))</f>
        <v>26.615099999999998</v>
      </c>
      <c r="L987">
        <f ca="1">INDEX(Vlookup!$A$1:$AF$1262,MATCH(Stata!$A987,Vlookup!$A:$A,0),MATCH(Stata!L$1,Vlookup!$1:$1,0))</f>
        <v>31.463100000000001</v>
      </c>
      <c r="M987">
        <f ca="1">INDEX(Vlookup!$A$1:$AF$1262,MATCH(Stata!$A987,Vlookup!$A:$A,0),MATCH(Stata!M$1,Vlookup!$1:$1,0))</f>
        <v>70.534599999999998</v>
      </c>
      <c r="N987">
        <f ca="1">INDEX(Vlookup!$A$1:$AF$1262,MATCH(Stata!$A987,Vlookup!$A:$A,0),MATCH(Stata!N$1,Vlookup!$1:$1,0))</f>
        <v>14.594200000000001</v>
      </c>
      <c r="O987" t="e">
        <f ca="1">INDEX(Vlookup!$A$1:$AF$1262,MATCH(Stata!$A987,Vlookup!$A:$A,0),MATCH(Stata!O$1,Vlookup!$1:$1,0))</f>
        <v>#N/A</v>
      </c>
      <c r="P987">
        <f ca="1">INDEX(Vlookup!$A$1:$AF$1262,MATCH(Stata!$A987,Vlookup!$A:$A,0),MATCH(Stata!P$1,Vlookup!$1:$1,0))</f>
        <v>47.087699999999998</v>
      </c>
      <c r="Q987">
        <f ca="1">INDEX(Vlookup!$A$1:$AF$1262,MATCH(Stata!$A987,Vlookup!$A:$A,0),MATCH(Stata!Q$1,Vlookup!$1:$1,0))</f>
        <v>25.802</v>
      </c>
      <c r="R987">
        <f ca="1">INDEX(Vlookup!$A$1:$AF$1262,MATCH(Stata!$A987,Vlookup!$A:$A,0),MATCH(Stata!R$1,Vlookup!$1:$1,0))</f>
        <v>36.359299999999998</v>
      </c>
      <c r="S987">
        <f ca="1">INDEX(Vlookup!$A$1:$AF$1262,MATCH(Stata!$A987,Vlookup!$A:$A,0),MATCH(Stata!S$1,Vlookup!$1:$1,0))</f>
        <v>17.8019</v>
      </c>
      <c r="T987">
        <f ca="1">INDEX(Vlookup!$A$1:$AF$1262,MATCH(Stata!$A987,Vlookup!$A:$A,0),MATCH(Stata!T$1,Vlookup!$1:$1,0))</f>
        <v>121.40649999999999</v>
      </c>
      <c r="U987">
        <f ca="1">INDEX(Vlookup!$A$1:$AF$1262,MATCH(Stata!$A987,Vlookup!$A:$A,0),MATCH(Stata!U$1,Vlookup!$1:$1,0))</f>
        <v>57.079700000000003</v>
      </c>
      <c r="V987">
        <f ca="1">INDEX(Vlookup!$A$1:$AF$1262,MATCH(Stata!$A987,Vlookup!$A:$A,0),MATCH(Stata!V$1,Vlookup!$1:$1,0))</f>
        <v>39.656999999999996</v>
      </c>
      <c r="W987">
        <f ca="1">INDEX(Vlookup!$A$1:$AF$1262,MATCH(Stata!$A987,Vlookup!$A:$A,0),MATCH(Stata!W$1,Vlookup!$1:$1,0))</f>
        <v>57.869900000000001</v>
      </c>
      <c r="X987">
        <f ca="1">INDEX(Vlookup!$A$1:$AF$1262,MATCH(Stata!$A987,Vlookup!$A:$A,0),MATCH(Stata!X$1,Vlookup!$1:$1,0))</f>
        <v>32.064999999999998</v>
      </c>
      <c r="Y987">
        <f ca="1">INDEX(Vlookup!$A$1:$AF$1262,MATCH(Stata!$A987,Vlookup!$A:$A,0),MATCH(Stata!Y$1,Vlookup!$1:$1,0))</f>
        <v>27.849299999999999</v>
      </c>
      <c r="Z987">
        <f ca="1">INDEX(Vlookup!$A$1:$AF$1262,MATCH(Stata!$A987,Vlookup!$A:$A,0),MATCH(Stata!Z$1,Vlookup!$1:$1,0))</f>
        <v>16.705500000000001</v>
      </c>
      <c r="AA987">
        <f ca="1">INDEX(Vlookup!$A$1:$AF$1262,MATCH(Stata!$A987,Vlookup!$A:$A,0),MATCH(Stata!AA$1,Vlookup!$1:$1,0))</f>
        <v>56.726999999999997</v>
      </c>
      <c r="AB987">
        <f ca="1">INDEX(Vlookup!$A$1:$AF$1262,MATCH(Stata!$A987,Vlookup!$A:$A,0),MATCH(Stata!AB$1,Vlookup!$1:$1,0))</f>
        <v>63.2042</v>
      </c>
      <c r="AC987">
        <f ca="1">INDEX(Vlookup!$A$1:$AF$1262,MATCH(Stata!$A987,Vlookup!$A:$A,0),MATCH(Stata!AC$1,Vlookup!$1:$1,0))</f>
        <v>25.373799999999999</v>
      </c>
      <c r="AD987">
        <f ca="1">INDEX(Vlookup!$A$1:$AF$1262,MATCH(Stata!$A987,Vlookup!$A:$A,0),MATCH(Stata!AD$1,Vlookup!$1:$1,0))</f>
        <v>50.587200000000003</v>
      </c>
      <c r="AE987">
        <f ca="1">INDEX(Vlookup!$A$1:$AF$1262,MATCH(Stata!$A987,Vlookup!$A:$A,0),MATCH(Stata!AE$1,Vlookup!$1:$1,0))</f>
        <v>29.107700000000001</v>
      </c>
      <c r="AF987">
        <f ca="1">INDEX(Vlookup!$A$1:$AF$1262,MATCH(Stata!$A987,Vlookup!$A:$A,0),MATCH(Stata!AF$1,Vlookup!$1:$1,0))</f>
        <v>1824.54</v>
      </c>
      <c r="AG987">
        <f ca="1">INDEX(Vlookup!$A$1:$AG$1262,MATCH(Stata!$A987,Vlookup!$A:$A,0),MATCH(Stata!AG$1,Vlookup!$1:$1,0))</f>
        <v>21.92</v>
      </c>
    </row>
    <row r="988" spans="1:33" hidden="1" x14ac:dyDescent="0.25">
      <c r="A988" s="1">
        <v>40149</v>
      </c>
      <c r="B988">
        <f ca="1">INDEX(Vlookup!$A$1:$AF$1262,MATCH(Stata!$A988,Vlookup!$A:$A,0),MATCH(Stata!B$1,Vlookup!$1:$1,0))</f>
        <v>72.559100000000001</v>
      </c>
      <c r="C988">
        <f ca="1">INDEX(Vlookup!$A$1:$AF$1262,MATCH(Stata!$A988,Vlookup!$A:$A,0),MATCH(Stata!C$1,Vlookup!$1:$1,0))</f>
        <v>13.220700000000001</v>
      </c>
      <c r="D988">
        <f ca="1">INDEX(Vlookup!$A$1:$AF$1262,MATCH(Stata!$A988,Vlookup!$A:$A,0),MATCH(Stata!D$1,Vlookup!$1:$1,0))</f>
        <v>15.796799999999999</v>
      </c>
      <c r="E988">
        <f ca="1">INDEX(Vlookup!$A$1:$AF$1262,MATCH(Stata!$A988,Vlookup!$A:$A,0),MATCH(Stata!E$1,Vlookup!$1:$1,0))</f>
        <v>38.986899999999999</v>
      </c>
      <c r="F988">
        <f ca="1">INDEX(Vlookup!$A$1:$AF$1262,MATCH(Stata!$A988,Vlookup!$A:$A,0),MATCH(Stata!F$1,Vlookup!$1:$1,0))</f>
        <v>26.1282</v>
      </c>
      <c r="G988">
        <f ca="1">INDEX(Vlookup!$A$1:$AF$1262,MATCH(Stata!$A988,Vlookup!$A:$A,0),MATCH(Stata!G$1,Vlookup!$1:$1,0))</f>
        <v>22.716799999999999</v>
      </c>
      <c r="H988">
        <f ca="1">INDEX(Vlookup!$A$1:$AF$1262,MATCH(Stata!$A988,Vlookup!$A:$A,0),MATCH(Stata!H$1,Vlookup!$1:$1,0))</f>
        <v>50.009399999999999</v>
      </c>
      <c r="I988">
        <f ca="1">INDEX(Vlookup!$A$1:$AF$1262,MATCH(Stata!$A988,Vlookup!$A:$A,0),MATCH(Stata!I$1,Vlookup!$1:$1,0))</f>
        <v>54.9253</v>
      </c>
      <c r="J988">
        <f ca="1">INDEX(Vlookup!$A$1:$AF$1262,MATCH(Stata!$A988,Vlookup!$A:$A,0),MATCH(Stata!J$1,Vlookup!$1:$1,0))</f>
        <v>40.913699999999999</v>
      </c>
      <c r="K988">
        <f ca="1">INDEX(Vlookup!$A$1:$AF$1262,MATCH(Stata!$A988,Vlookup!$A:$A,0),MATCH(Stata!K$1,Vlookup!$1:$1,0))</f>
        <v>26.560099999999998</v>
      </c>
      <c r="L988">
        <f ca="1">INDEX(Vlookup!$A$1:$AF$1262,MATCH(Stata!$A988,Vlookup!$A:$A,0),MATCH(Stata!L$1,Vlookup!$1:$1,0))</f>
        <v>31.714099999999998</v>
      </c>
      <c r="M988">
        <f ca="1">INDEX(Vlookup!$A$1:$AF$1262,MATCH(Stata!$A988,Vlookup!$A:$A,0),MATCH(Stata!M$1,Vlookup!$1:$1,0))</f>
        <v>70.302700000000002</v>
      </c>
      <c r="N988">
        <f ca="1">INDEX(Vlookup!$A$1:$AF$1262,MATCH(Stata!$A988,Vlookup!$A:$A,0),MATCH(Stata!N$1,Vlookup!$1:$1,0))</f>
        <v>14.5039</v>
      </c>
      <c r="O988" t="e">
        <f ca="1">INDEX(Vlookup!$A$1:$AF$1262,MATCH(Stata!$A988,Vlookup!$A:$A,0),MATCH(Stata!O$1,Vlookup!$1:$1,0))</f>
        <v>#N/A</v>
      </c>
      <c r="P988">
        <f ca="1">INDEX(Vlookup!$A$1:$AF$1262,MATCH(Stata!$A988,Vlookup!$A:$A,0),MATCH(Stata!P$1,Vlookup!$1:$1,0))</f>
        <v>46.508400000000002</v>
      </c>
      <c r="Q988">
        <f ca="1">INDEX(Vlookup!$A$1:$AF$1262,MATCH(Stata!$A988,Vlookup!$A:$A,0),MATCH(Stata!Q$1,Vlookup!$1:$1,0))</f>
        <v>26.106100000000001</v>
      </c>
      <c r="R988">
        <f ca="1">INDEX(Vlookup!$A$1:$AF$1262,MATCH(Stata!$A988,Vlookup!$A:$A,0),MATCH(Stata!R$1,Vlookup!$1:$1,0))</f>
        <v>36.728700000000003</v>
      </c>
      <c r="S988">
        <f ca="1">INDEX(Vlookup!$A$1:$AF$1262,MATCH(Stata!$A988,Vlookup!$A:$A,0),MATCH(Stata!S$1,Vlookup!$1:$1,0))</f>
        <v>17.856200000000001</v>
      </c>
      <c r="T988">
        <f ca="1">INDEX(Vlookup!$A$1:$AF$1262,MATCH(Stata!$A988,Vlookup!$A:$A,0),MATCH(Stata!T$1,Vlookup!$1:$1,0))</f>
        <v>120.7137</v>
      </c>
      <c r="U988">
        <f ca="1">INDEX(Vlookup!$A$1:$AF$1262,MATCH(Stata!$A988,Vlookup!$A:$A,0),MATCH(Stata!U$1,Vlookup!$1:$1,0))</f>
        <v>57.412300000000002</v>
      </c>
      <c r="V988">
        <f ca="1">INDEX(Vlookup!$A$1:$AF$1262,MATCH(Stata!$A988,Vlookup!$A:$A,0),MATCH(Stata!V$1,Vlookup!$1:$1,0))</f>
        <v>39.384599999999999</v>
      </c>
      <c r="W988">
        <f ca="1">INDEX(Vlookup!$A$1:$AF$1262,MATCH(Stata!$A988,Vlookup!$A:$A,0),MATCH(Stata!W$1,Vlookup!$1:$1,0))</f>
        <v>56.922699999999999</v>
      </c>
      <c r="X988">
        <f ca="1">INDEX(Vlookup!$A$1:$AF$1262,MATCH(Stata!$A988,Vlookup!$A:$A,0),MATCH(Stata!X$1,Vlookup!$1:$1,0))</f>
        <v>31.9954</v>
      </c>
      <c r="Y988">
        <f ca="1">INDEX(Vlookup!$A$1:$AF$1262,MATCH(Stata!$A988,Vlookup!$A:$A,0),MATCH(Stata!Y$1,Vlookup!$1:$1,0))</f>
        <v>27.635899999999999</v>
      </c>
      <c r="Z988">
        <f ca="1">INDEX(Vlookup!$A$1:$AF$1262,MATCH(Stata!$A988,Vlookup!$A:$A,0),MATCH(Stata!Z$1,Vlookup!$1:$1,0))</f>
        <v>16.608000000000001</v>
      </c>
      <c r="AA988">
        <f ca="1">INDEX(Vlookup!$A$1:$AF$1262,MATCH(Stata!$A988,Vlookup!$A:$A,0),MATCH(Stata!AA$1,Vlookup!$1:$1,0))</f>
        <v>56.979500000000002</v>
      </c>
      <c r="AB988">
        <f ca="1">INDEX(Vlookup!$A$1:$AF$1262,MATCH(Stata!$A988,Vlookup!$A:$A,0),MATCH(Stata!AB$1,Vlookup!$1:$1,0))</f>
        <v>63.343600000000002</v>
      </c>
      <c r="AC988">
        <f ca="1">INDEX(Vlookup!$A$1:$AF$1262,MATCH(Stata!$A988,Vlookup!$A:$A,0),MATCH(Stata!AC$1,Vlookup!$1:$1,0))</f>
        <v>25.617000000000001</v>
      </c>
      <c r="AD988">
        <f ca="1">INDEX(Vlookup!$A$1:$AF$1262,MATCH(Stata!$A988,Vlookup!$A:$A,0),MATCH(Stata!AD$1,Vlookup!$1:$1,0))</f>
        <v>50.420900000000003</v>
      </c>
      <c r="AE988">
        <f ca="1">INDEX(Vlookup!$A$1:$AF$1262,MATCH(Stata!$A988,Vlookup!$A:$A,0),MATCH(Stata!AE$1,Vlookup!$1:$1,0))</f>
        <v>29.1645</v>
      </c>
      <c r="AF988">
        <f ca="1">INDEX(Vlookup!$A$1:$AF$1262,MATCH(Stata!$A988,Vlookup!$A:$A,0),MATCH(Stata!AF$1,Vlookup!$1:$1,0))</f>
        <v>1825.4</v>
      </c>
      <c r="AG988">
        <f ca="1">INDEX(Vlookup!$A$1:$AG$1262,MATCH(Stata!$A988,Vlookup!$A:$A,0),MATCH(Stata!AG$1,Vlookup!$1:$1,0))</f>
        <v>21.12</v>
      </c>
    </row>
    <row r="989" spans="1:33" hidden="1" x14ac:dyDescent="0.25">
      <c r="A989" s="1">
        <v>40150</v>
      </c>
      <c r="B989">
        <f ca="1">INDEX(Vlookup!$A$1:$AF$1262,MATCH(Stata!$A989,Vlookup!$A:$A,0),MATCH(Stata!B$1,Vlookup!$1:$1,0))</f>
        <v>71.393100000000004</v>
      </c>
      <c r="C989">
        <f ca="1">INDEX(Vlookup!$A$1:$AF$1262,MATCH(Stata!$A989,Vlookup!$A:$A,0),MATCH(Stata!C$1,Vlookup!$1:$1,0))</f>
        <v>12.8621</v>
      </c>
      <c r="D989">
        <f ca="1">INDEX(Vlookup!$A$1:$AF$1262,MATCH(Stata!$A989,Vlookup!$A:$A,0),MATCH(Stata!D$1,Vlookup!$1:$1,0))</f>
        <v>15.7803</v>
      </c>
      <c r="E989">
        <f ca="1">INDEX(Vlookup!$A$1:$AF$1262,MATCH(Stata!$A989,Vlookup!$A:$A,0),MATCH(Stata!E$1,Vlookup!$1:$1,0))</f>
        <v>36.9255</v>
      </c>
      <c r="F989">
        <f ca="1">INDEX(Vlookup!$A$1:$AF$1262,MATCH(Stata!$A989,Vlookup!$A:$A,0),MATCH(Stata!F$1,Vlookup!$1:$1,0))</f>
        <v>25.039200000000001</v>
      </c>
      <c r="G989">
        <f ca="1">INDEX(Vlookup!$A$1:$AF$1262,MATCH(Stata!$A989,Vlookup!$A:$A,0),MATCH(Stata!G$1,Vlookup!$1:$1,0))</f>
        <v>22.858000000000001</v>
      </c>
      <c r="H989">
        <f ca="1">INDEX(Vlookup!$A$1:$AF$1262,MATCH(Stata!$A989,Vlookup!$A:$A,0),MATCH(Stata!H$1,Vlookup!$1:$1,0))</f>
        <v>50.000100000000003</v>
      </c>
      <c r="I989">
        <f ca="1">INDEX(Vlookup!$A$1:$AF$1262,MATCH(Stata!$A989,Vlookup!$A:$A,0),MATCH(Stata!I$1,Vlookup!$1:$1,0))</f>
        <v>54.235700000000001</v>
      </c>
      <c r="J989">
        <f ca="1">INDEX(Vlookup!$A$1:$AF$1262,MATCH(Stata!$A989,Vlookup!$A:$A,0),MATCH(Stata!J$1,Vlookup!$1:$1,0))</f>
        <v>40.4148</v>
      </c>
      <c r="K989">
        <f ca="1">INDEX(Vlookup!$A$1:$AF$1262,MATCH(Stata!$A989,Vlookup!$A:$A,0),MATCH(Stata!K$1,Vlookup!$1:$1,0))</f>
        <v>26.2439</v>
      </c>
      <c r="L989">
        <f ca="1">INDEX(Vlookup!$A$1:$AF$1262,MATCH(Stata!$A989,Vlookup!$A:$A,0),MATCH(Stata!L$1,Vlookup!$1:$1,0))</f>
        <v>31.221</v>
      </c>
      <c r="M989">
        <f ca="1">INDEX(Vlookup!$A$1:$AF$1262,MATCH(Stata!$A989,Vlookup!$A:$A,0),MATCH(Stata!M$1,Vlookup!$1:$1,0))</f>
        <v>69.560699999999997</v>
      </c>
      <c r="N989">
        <f ca="1">INDEX(Vlookup!$A$1:$AF$1262,MATCH(Stata!$A989,Vlookup!$A:$A,0),MATCH(Stata!N$1,Vlookup!$1:$1,0))</f>
        <v>14.4407</v>
      </c>
      <c r="O989" t="e">
        <f ca="1">INDEX(Vlookup!$A$1:$AF$1262,MATCH(Stata!$A989,Vlookup!$A:$A,0),MATCH(Stata!O$1,Vlookup!$1:$1,0))</f>
        <v>#N/A</v>
      </c>
      <c r="P989">
        <f ca="1">INDEX(Vlookup!$A$1:$AF$1262,MATCH(Stata!$A989,Vlookup!$A:$A,0),MATCH(Stata!P$1,Vlookup!$1:$1,0))</f>
        <v>46.4895</v>
      </c>
      <c r="Q989">
        <f ca="1">INDEX(Vlookup!$A$1:$AF$1262,MATCH(Stata!$A989,Vlookup!$A:$A,0),MATCH(Stata!Q$1,Vlookup!$1:$1,0))</f>
        <v>25.737500000000001</v>
      </c>
      <c r="R989">
        <f ca="1">INDEX(Vlookup!$A$1:$AF$1262,MATCH(Stata!$A989,Vlookup!$A:$A,0),MATCH(Stata!R$1,Vlookup!$1:$1,0))</f>
        <v>36.5717</v>
      </c>
      <c r="S989">
        <f ca="1">INDEX(Vlookup!$A$1:$AF$1262,MATCH(Stata!$A989,Vlookup!$A:$A,0),MATCH(Stata!S$1,Vlookup!$1:$1,0))</f>
        <v>17.992000000000001</v>
      </c>
      <c r="T989">
        <f ca="1">INDEX(Vlookup!$A$1:$AF$1262,MATCH(Stata!$A989,Vlookup!$A:$A,0),MATCH(Stata!T$1,Vlookup!$1:$1,0))</f>
        <v>121.0364</v>
      </c>
      <c r="U989">
        <f ca="1">INDEX(Vlookup!$A$1:$AF$1262,MATCH(Stata!$A989,Vlookup!$A:$A,0),MATCH(Stata!U$1,Vlookup!$1:$1,0))</f>
        <v>57.663899999999998</v>
      </c>
      <c r="V989">
        <f ca="1">INDEX(Vlookup!$A$1:$AF$1262,MATCH(Stata!$A989,Vlookup!$A:$A,0),MATCH(Stata!V$1,Vlookup!$1:$1,0))</f>
        <v>38.886800000000001</v>
      </c>
      <c r="W989">
        <f ca="1">INDEX(Vlookup!$A$1:$AF$1262,MATCH(Stata!$A989,Vlookup!$A:$A,0),MATCH(Stata!W$1,Vlookup!$1:$1,0))</f>
        <v>56.44</v>
      </c>
      <c r="X989">
        <f ca="1">INDEX(Vlookup!$A$1:$AF$1262,MATCH(Stata!$A989,Vlookup!$A:$A,0),MATCH(Stata!X$1,Vlookup!$1:$1,0))</f>
        <v>31.9693</v>
      </c>
      <c r="Y989">
        <f ca="1">INDEX(Vlookup!$A$1:$AF$1262,MATCH(Stata!$A989,Vlookup!$A:$A,0),MATCH(Stata!Y$1,Vlookup!$1:$1,0))</f>
        <v>27.682300000000001</v>
      </c>
      <c r="Z989">
        <f ca="1">INDEX(Vlookup!$A$1:$AF$1262,MATCH(Stata!$A989,Vlookup!$A:$A,0),MATCH(Stata!Z$1,Vlookup!$1:$1,0))</f>
        <v>16.519400000000001</v>
      </c>
      <c r="AA989">
        <f ca="1">INDEX(Vlookup!$A$1:$AF$1262,MATCH(Stata!$A989,Vlookup!$A:$A,0),MATCH(Stata!AA$1,Vlookup!$1:$1,0))</f>
        <v>56.4114</v>
      </c>
      <c r="AB989">
        <f ca="1">INDEX(Vlookup!$A$1:$AF$1262,MATCH(Stata!$A989,Vlookup!$A:$A,0),MATCH(Stata!AB$1,Vlookup!$1:$1,0))</f>
        <v>62.516399999999997</v>
      </c>
      <c r="AC989">
        <f ca="1">INDEX(Vlookup!$A$1:$AF$1262,MATCH(Stata!$A989,Vlookup!$A:$A,0),MATCH(Stata!AC$1,Vlookup!$1:$1,0))</f>
        <v>25.648399999999999</v>
      </c>
      <c r="AD989">
        <f ca="1">INDEX(Vlookup!$A$1:$AF$1262,MATCH(Stata!$A989,Vlookup!$A:$A,0),MATCH(Stata!AD$1,Vlookup!$1:$1,0))</f>
        <v>50.300800000000002</v>
      </c>
      <c r="AE989">
        <f ca="1">INDEX(Vlookup!$A$1:$AF$1262,MATCH(Stata!$A989,Vlookup!$A:$A,0),MATCH(Stata!AE$1,Vlookup!$1:$1,0))</f>
        <v>28.7288</v>
      </c>
      <c r="AF989">
        <f ca="1">INDEX(Vlookup!$A$1:$AF$1262,MATCH(Stata!$A989,Vlookup!$A:$A,0),MATCH(Stata!AF$1,Vlookup!$1:$1,0))</f>
        <v>1810.13</v>
      </c>
      <c r="AG989">
        <f ca="1">INDEX(Vlookup!$A$1:$AG$1262,MATCH(Stata!$A989,Vlookup!$A:$A,0),MATCH(Stata!AG$1,Vlookup!$1:$1,0))</f>
        <v>22.46</v>
      </c>
    </row>
    <row r="990" spans="1:33" hidden="1" x14ac:dyDescent="0.25">
      <c r="A990" s="1">
        <v>40151</v>
      </c>
      <c r="B990">
        <f ca="1">INDEX(Vlookup!$A$1:$AF$1262,MATCH(Stata!$A990,Vlookup!$A:$A,0),MATCH(Stata!B$1,Vlookup!$1:$1,0))</f>
        <v>72.401799999999994</v>
      </c>
      <c r="C990">
        <f ca="1">INDEX(Vlookup!$A$1:$AF$1262,MATCH(Stata!$A990,Vlookup!$A:$A,0),MATCH(Stata!C$1,Vlookup!$1:$1,0))</f>
        <v>12.5907</v>
      </c>
      <c r="D990">
        <f ca="1">INDEX(Vlookup!$A$1:$AF$1262,MATCH(Stata!$A990,Vlookup!$A:$A,0),MATCH(Stata!D$1,Vlookup!$1:$1,0))</f>
        <v>15.928699999999999</v>
      </c>
      <c r="E990">
        <f ca="1">INDEX(Vlookup!$A$1:$AF$1262,MATCH(Stata!$A990,Vlookup!$A:$A,0),MATCH(Stata!E$1,Vlookup!$1:$1,0))</f>
        <v>37.334000000000003</v>
      </c>
      <c r="F990">
        <f ca="1">INDEX(Vlookup!$A$1:$AF$1262,MATCH(Stata!$A990,Vlookup!$A:$A,0),MATCH(Stata!F$1,Vlookup!$1:$1,0))</f>
        <v>25.2318</v>
      </c>
      <c r="G990">
        <f ca="1">INDEX(Vlookup!$A$1:$AF$1262,MATCH(Stata!$A990,Vlookup!$A:$A,0),MATCH(Stata!G$1,Vlookup!$1:$1,0))</f>
        <v>22.924399999999999</v>
      </c>
      <c r="H990">
        <f ca="1">INDEX(Vlookup!$A$1:$AF$1262,MATCH(Stata!$A990,Vlookup!$A:$A,0),MATCH(Stata!H$1,Vlookup!$1:$1,0))</f>
        <v>50.846299999999999</v>
      </c>
      <c r="I990">
        <f ca="1">INDEX(Vlookup!$A$1:$AF$1262,MATCH(Stata!$A990,Vlookup!$A:$A,0),MATCH(Stata!I$1,Vlookup!$1:$1,0))</f>
        <v>54.328899999999997</v>
      </c>
      <c r="J990">
        <f ca="1">INDEX(Vlookup!$A$1:$AF$1262,MATCH(Stata!$A990,Vlookup!$A:$A,0),MATCH(Stata!J$1,Vlookup!$1:$1,0))</f>
        <v>40.514600000000002</v>
      </c>
      <c r="K990">
        <f ca="1">INDEX(Vlookup!$A$1:$AF$1262,MATCH(Stata!$A990,Vlookup!$A:$A,0),MATCH(Stata!K$1,Vlookup!$1:$1,0))</f>
        <v>26.3447</v>
      </c>
      <c r="L990">
        <f ca="1">INDEX(Vlookup!$A$1:$AF$1262,MATCH(Stata!$A990,Vlookup!$A:$A,0),MATCH(Stata!L$1,Vlookup!$1:$1,0))</f>
        <v>28.989100000000001</v>
      </c>
      <c r="M990">
        <f ca="1">INDEX(Vlookup!$A$1:$AF$1262,MATCH(Stata!$A990,Vlookup!$A:$A,0),MATCH(Stata!M$1,Vlookup!$1:$1,0))</f>
        <v>68.874200000000002</v>
      </c>
      <c r="N990">
        <f ca="1">INDEX(Vlookup!$A$1:$AF$1262,MATCH(Stata!$A990,Vlookup!$A:$A,0),MATCH(Stata!N$1,Vlookup!$1:$1,0))</f>
        <v>14.6212</v>
      </c>
      <c r="O990" t="e">
        <f ca="1">INDEX(Vlookup!$A$1:$AF$1262,MATCH(Stata!$A990,Vlookup!$A:$A,0),MATCH(Stata!O$1,Vlookup!$1:$1,0))</f>
        <v>#N/A</v>
      </c>
      <c r="P990">
        <f ca="1">INDEX(Vlookup!$A$1:$AF$1262,MATCH(Stata!$A990,Vlookup!$A:$A,0),MATCH(Stata!P$1,Vlookup!$1:$1,0))</f>
        <v>47.2776</v>
      </c>
      <c r="Q990">
        <f ca="1">INDEX(Vlookup!$A$1:$AF$1262,MATCH(Stata!$A990,Vlookup!$A:$A,0),MATCH(Stata!Q$1,Vlookup!$1:$1,0))</f>
        <v>25.875800000000002</v>
      </c>
      <c r="R990">
        <f ca="1">INDEX(Vlookup!$A$1:$AF$1262,MATCH(Stata!$A990,Vlookup!$A:$A,0),MATCH(Stata!R$1,Vlookup!$1:$1,0))</f>
        <v>37.070399999999999</v>
      </c>
      <c r="S990">
        <f ca="1">INDEX(Vlookup!$A$1:$AF$1262,MATCH(Stata!$A990,Vlookup!$A:$A,0),MATCH(Stata!S$1,Vlookup!$1:$1,0))</f>
        <v>18.526299999999999</v>
      </c>
      <c r="T990">
        <f ca="1">INDEX(Vlookup!$A$1:$AF$1262,MATCH(Stata!$A990,Vlookup!$A:$A,0),MATCH(Stata!T$1,Vlookup!$1:$1,0))</f>
        <v>120.7517</v>
      </c>
      <c r="U990">
        <f ca="1">INDEX(Vlookup!$A$1:$AF$1262,MATCH(Stata!$A990,Vlookup!$A:$A,0),MATCH(Stata!U$1,Vlookup!$1:$1,0))</f>
        <v>57.843699999999998</v>
      </c>
      <c r="V990">
        <f ca="1">INDEX(Vlookup!$A$1:$AF$1262,MATCH(Stata!$A990,Vlookup!$A:$A,0),MATCH(Stata!V$1,Vlookup!$1:$1,0))</f>
        <v>39.206200000000003</v>
      </c>
      <c r="W990">
        <f ca="1">INDEX(Vlookup!$A$1:$AF$1262,MATCH(Stata!$A990,Vlookup!$A:$A,0),MATCH(Stata!W$1,Vlookup!$1:$1,0))</f>
        <v>56.093899999999998</v>
      </c>
      <c r="X990">
        <f ca="1">INDEX(Vlookup!$A$1:$AF$1262,MATCH(Stata!$A990,Vlookup!$A:$A,0),MATCH(Stata!X$1,Vlookup!$1:$1,0))</f>
        <v>31.9085</v>
      </c>
      <c r="Y990">
        <f ca="1">INDEX(Vlookup!$A$1:$AF$1262,MATCH(Stata!$A990,Vlookup!$A:$A,0),MATCH(Stata!Y$1,Vlookup!$1:$1,0))</f>
        <v>27.8215</v>
      </c>
      <c r="Z990">
        <f ca="1">INDEX(Vlookup!$A$1:$AF$1262,MATCH(Stata!$A990,Vlookup!$A:$A,0),MATCH(Stata!Z$1,Vlookup!$1:$1,0))</f>
        <v>16.386500000000002</v>
      </c>
      <c r="AA990">
        <f ca="1">INDEX(Vlookup!$A$1:$AF$1262,MATCH(Stata!$A990,Vlookup!$A:$A,0),MATCH(Stata!AA$1,Vlookup!$1:$1,0))</f>
        <v>56.447499999999998</v>
      </c>
      <c r="AB990">
        <f ca="1">INDEX(Vlookup!$A$1:$AF$1262,MATCH(Stata!$A990,Vlookup!$A:$A,0),MATCH(Stata!AB$1,Vlookup!$1:$1,0))</f>
        <v>63.501600000000003</v>
      </c>
      <c r="AC990">
        <f ca="1">INDEX(Vlookup!$A$1:$AF$1262,MATCH(Stata!$A990,Vlookup!$A:$A,0),MATCH(Stata!AC$1,Vlookup!$1:$1,0))</f>
        <v>25.656199999999998</v>
      </c>
      <c r="AD990">
        <f ca="1">INDEX(Vlookup!$A$1:$AF$1262,MATCH(Stata!$A990,Vlookup!$A:$A,0),MATCH(Stata!AD$1,Vlookup!$1:$1,0))</f>
        <v>50.116</v>
      </c>
      <c r="AE990">
        <f ca="1">INDEX(Vlookup!$A$1:$AF$1262,MATCH(Stata!$A990,Vlookup!$A:$A,0),MATCH(Stata!AE$1,Vlookup!$1:$1,0))</f>
        <v>29.2119</v>
      </c>
      <c r="AF990">
        <f ca="1">INDEX(Vlookup!$A$1:$AF$1262,MATCH(Stata!$A990,Vlookup!$A:$A,0),MATCH(Stata!AF$1,Vlookup!$1:$1,0))</f>
        <v>1820.11</v>
      </c>
      <c r="AG990">
        <f ca="1">INDEX(Vlookup!$A$1:$AG$1262,MATCH(Stata!$A990,Vlookup!$A:$A,0),MATCH(Stata!AG$1,Vlookup!$1:$1,0))</f>
        <v>21.25</v>
      </c>
    </row>
    <row r="991" spans="1:33" hidden="1" x14ac:dyDescent="0.25">
      <c r="A991" s="1">
        <v>40154</v>
      </c>
      <c r="B991">
        <f ca="1">INDEX(Vlookup!$A$1:$AF$1262,MATCH(Stata!$A991,Vlookup!$A:$A,0),MATCH(Stata!B$1,Vlookup!$1:$1,0))</f>
        <v>72.096400000000003</v>
      </c>
      <c r="C991">
        <f ca="1">INDEX(Vlookup!$A$1:$AF$1262,MATCH(Stata!$A991,Vlookup!$A:$A,0),MATCH(Stata!C$1,Vlookup!$1:$1,0))</f>
        <v>12.648899999999999</v>
      </c>
      <c r="D991">
        <f ca="1">INDEX(Vlookup!$A$1:$AF$1262,MATCH(Stata!$A991,Vlookup!$A:$A,0),MATCH(Stata!D$1,Vlookup!$1:$1,0))</f>
        <v>15.97</v>
      </c>
      <c r="E991">
        <f ca="1">INDEX(Vlookup!$A$1:$AF$1262,MATCH(Stata!$A991,Vlookup!$A:$A,0),MATCH(Stata!E$1,Vlookup!$1:$1,0))</f>
        <v>37.438499999999998</v>
      </c>
      <c r="F991">
        <f ca="1">INDEX(Vlookup!$A$1:$AF$1262,MATCH(Stata!$A991,Vlookup!$A:$A,0),MATCH(Stata!F$1,Vlookup!$1:$1,0))</f>
        <v>25.273700000000002</v>
      </c>
      <c r="G991">
        <f ca="1">INDEX(Vlookup!$A$1:$AF$1262,MATCH(Stata!$A991,Vlookup!$A:$A,0),MATCH(Stata!G$1,Vlookup!$1:$1,0))</f>
        <v>23.2318</v>
      </c>
      <c r="H991">
        <f ca="1">INDEX(Vlookup!$A$1:$AF$1262,MATCH(Stata!$A991,Vlookup!$A:$A,0),MATCH(Stata!H$1,Vlookup!$1:$1,0))</f>
        <v>51.906399999999998</v>
      </c>
      <c r="I991">
        <f ca="1">INDEX(Vlookup!$A$1:$AF$1262,MATCH(Stata!$A991,Vlookup!$A:$A,0),MATCH(Stata!I$1,Vlookup!$1:$1,0))</f>
        <v>53.639299999999999</v>
      </c>
      <c r="J991">
        <f ca="1">INDEX(Vlookup!$A$1:$AF$1262,MATCH(Stata!$A991,Vlookup!$A:$A,0),MATCH(Stata!J$1,Vlookup!$1:$1,0))</f>
        <v>40.215200000000003</v>
      </c>
      <c r="K991">
        <f ca="1">INDEX(Vlookup!$A$1:$AF$1262,MATCH(Stata!$A991,Vlookup!$A:$A,0),MATCH(Stata!K$1,Vlookup!$1:$1,0))</f>
        <v>26.518799999999999</v>
      </c>
      <c r="L991">
        <f ca="1">INDEX(Vlookup!$A$1:$AF$1262,MATCH(Stata!$A991,Vlookup!$A:$A,0),MATCH(Stata!L$1,Vlookup!$1:$1,0))</f>
        <v>29.0428</v>
      </c>
      <c r="M991">
        <f ca="1">INDEX(Vlookup!$A$1:$AF$1262,MATCH(Stata!$A991,Vlookup!$A:$A,0),MATCH(Stata!M$1,Vlookup!$1:$1,0))</f>
        <v>68.429000000000002</v>
      </c>
      <c r="N991">
        <f ca="1">INDEX(Vlookup!$A$1:$AF$1262,MATCH(Stata!$A991,Vlookup!$A:$A,0),MATCH(Stata!N$1,Vlookup!$1:$1,0))</f>
        <v>14.5129</v>
      </c>
      <c r="O991" t="e">
        <f ca="1">INDEX(Vlookup!$A$1:$AF$1262,MATCH(Stata!$A991,Vlookup!$A:$A,0),MATCH(Stata!O$1,Vlookup!$1:$1,0))</f>
        <v>#N/A</v>
      </c>
      <c r="P991">
        <f ca="1">INDEX(Vlookup!$A$1:$AF$1262,MATCH(Stata!$A991,Vlookup!$A:$A,0),MATCH(Stata!P$1,Vlookup!$1:$1,0))</f>
        <v>46.726799999999997</v>
      </c>
      <c r="Q991">
        <f ca="1">INDEX(Vlookup!$A$1:$AF$1262,MATCH(Stata!$A991,Vlookup!$A:$A,0),MATCH(Stata!Q$1,Vlookup!$1:$1,0))</f>
        <v>26.004799999999999</v>
      </c>
      <c r="R991">
        <f ca="1">INDEX(Vlookup!$A$1:$AF$1262,MATCH(Stata!$A991,Vlookup!$A:$A,0),MATCH(Stata!R$1,Vlookup!$1:$1,0))</f>
        <v>37.6892</v>
      </c>
      <c r="S991">
        <f ca="1">INDEX(Vlookup!$A$1:$AF$1262,MATCH(Stata!$A991,Vlookup!$A:$A,0),MATCH(Stata!S$1,Vlookup!$1:$1,0))</f>
        <v>18.444800000000001</v>
      </c>
      <c r="T991">
        <f ca="1">INDEX(Vlookup!$A$1:$AF$1262,MATCH(Stata!$A991,Vlookup!$A:$A,0),MATCH(Stata!T$1,Vlookup!$1:$1,0))</f>
        <v>120.55240000000001</v>
      </c>
      <c r="U991">
        <f ca="1">INDEX(Vlookup!$A$1:$AF$1262,MATCH(Stata!$A991,Vlookup!$A:$A,0),MATCH(Stata!U$1,Vlookup!$1:$1,0))</f>
        <v>57.852699999999999</v>
      </c>
      <c r="V991">
        <f ca="1">INDEX(Vlookup!$A$1:$AF$1262,MATCH(Stata!$A991,Vlookup!$A:$A,0),MATCH(Stata!V$1,Vlookup!$1:$1,0))</f>
        <v>38.745899999999999</v>
      </c>
      <c r="W991">
        <f ca="1">INDEX(Vlookup!$A$1:$AF$1262,MATCH(Stata!$A991,Vlookup!$A:$A,0),MATCH(Stata!W$1,Vlookup!$1:$1,0))</f>
        <v>56.403599999999997</v>
      </c>
      <c r="X991">
        <f ca="1">INDEX(Vlookup!$A$1:$AF$1262,MATCH(Stata!$A991,Vlookup!$A:$A,0),MATCH(Stata!X$1,Vlookup!$1:$1,0))</f>
        <v>31.9085</v>
      </c>
      <c r="Y991">
        <f ca="1">INDEX(Vlookup!$A$1:$AF$1262,MATCH(Stata!$A991,Vlookup!$A:$A,0),MATCH(Stata!Y$1,Vlookup!$1:$1,0))</f>
        <v>27.645199999999999</v>
      </c>
      <c r="Z991">
        <f ca="1">INDEX(Vlookup!$A$1:$AF$1262,MATCH(Stata!$A991,Vlookup!$A:$A,0),MATCH(Stata!Z$1,Vlookup!$1:$1,0))</f>
        <v>16.005400000000002</v>
      </c>
      <c r="AA991">
        <f ca="1">INDEX(Vlookup!$A$1:$AF$1262,MATCH(Stata!$A991,Vlookup!$A:$A,0),MATCH(Stata!AA$1,Vlookup!$1:$1,0))</f>
        <v>56.330300000000001</v>
      </c>
      <c r="AB991">
        <f ca="1">INDEX(Vlookup!$A$1:$AF$1262,MATCH(Stata!$A991,Vlookup!$A:$A,0),MATCH(Stata!AB$1,Vlookup!$1:$1,0))</f>
        <v>64.003500000000003</v>
      </c>
      <c r="AC991">
        <f ca="1">INDEX(Vlookup!$A$1:$AF$1262,MATCH(Stata!$A991,Vlookup!$A:$A,0),MATCH(Stata!AC$1,Vlookup!$1:$1,0))</f>
        <v>26.087800000000001</v>
      </c>
      <c r="AD991">
        <f ca="1">INDEX(Vlookup!$A$1:$AF$1262,MATCH(Stata!$A991,Vlookup!$A:$A,0),MATCH(Stata!AD$1,Vlookup!$1:$1,0))</f>
        <v>50.753599999999999</v>
      </c>
      <c r="AE991">
        <f ca="1">INDEX(Vlookup!$A$1:$AF$1262,MATCH(Stata!$A991,Vlookup!$A:$A,0),MATCH(Stata!AE$1,Vlookup!$1:$1,0))</f>
        <v>29.363399999999999</v>
      </c>
      <c r="AF991">
        <f ca="1">INDEX(Vlookup!$A$1:$AF$1262,MATCH(Stata!$A991,Vlookup!$A:$A,0),MATCH(Stata!AF$1,Vlookup!$1:$1,0))</f>
        <v>1815.7</v>
      </c>
      <c r="AG991">
        <f ca="1">INDEX(Vlookup!$A$1:$AG$1262,MATCH(Stata!$A991,Vlookup!$A:$A,0),MATCH(Stata!AG$1,Vlookup!$1:$1,0))</f>
        <v>22.1</v>
      </c>
    </row>
    <row r="992" spans="1:33" hidden="1" x14ac:dyDescent="0.25">
      <c r="A992" s="1">
        <v>40155</v>
      </c>
      <c r="B992">
        <f ca="1">INDEX(Vlookup!$A$1:$AF$1262,MATCH(Stata!$A992,Vlookup!$A:$A,0),MATCH(Stata!B$1,Vlookup!$1:$1,0))</f>
        <v>71.356099999999998</v>
      </c>
      <c r="C992">
        <f ca="1">INDEX(Vlookup!$A$1:$AF$1262,MATCH(Stata!$A992,Vlookup!$A:$A,0),MATCH(Stata!C$1,Vlookup!$1:$1,0))</f>
        <v>12.474399999999999</v>
      </c>
      <c r="D992">
        <f ca="1">INDEX(Vlookup!$A$1:$AF$1262,MATCH(Stata!$A992,Vlookup!$A:$A,0),MATCH(Stata!D$1,Vlookup!$1:$1,0))</f>
        <v>15.879300000000001</v>
      </c>
      <c r="E992">
        <f ca="1">INDEX(Vlookup!$A$1:$AF$1262,MATCH(Stata!$A992,Vlookup!$A:$A,0),MATCH(Stata!E$1,Vlookup!$1:$1,0))</f>
        <v>37.172499999999999</v>
      </c>
      <c r="F992">
        <f ca="1">INDEX(Vlookup!$A$1:$AF$1262,MATCH(Stata!$A992,Vlookup!$A:$A,0),MATCH(Stata!F$1,Vlookup!$1:$1,0))</f>
        <v>25.122900000000001</v>
      </c>
      <c r="G992">
        <f ca="1">INDEX(Vlookup!$A$1:$AF$1262,MATCH(Stata!$A992,Vlookup!$A:$A,0),MATCH(Stata!G$1,Vlookup!$1:$1,0))</f>
        <v>22.932700000000001</v>
      </c>
      <c r="H992">
        <f ca="1">INDEX(Vlookup!$A$1:$AF$1262,MATCH(Stata!$A992,Vlookup!$A:$A,0),MATCH(Stata!H$1,Vlookup!$1:$1,0))</f>
        <v>51.757599999999996</v>
      </c>
      <c r="I992">
        <f ca="1">INDEX(Vlookup!$A$1:$AF$1262,MATCH(Stata!$A992,Vlookup!$A:$A,0),MATCH(Stata!I$1,Vlookup!$1:$1,0))</f>
        <v>52.539700000000003</v>
      </c>
      <c r="J992">
        <f ca="1">INDEX(Vlookup!$A$1:$AF$1262,MATCH(Stata!$A992,Vlookup!$A:$A,0),MATCH(Stata!J$1,Vlookup!$1:$1,0))</f>
        <v>39.017699999999998</v>
      </c>
      <c r="K992">
        <f ca="1">INDEX(Vlookup!$A$1:$AF$1262,MATCH(Stata!$A992,Vlookup!$A:$A,0),MATCH(Stata!K$1,Vlookup!$1:$1,0))</f>
        <v>26.431799999999999</v>
      </c>
      <c r="L992">
        <f ca="1">INDEX(Vlookup!$A$1:$AF$1262,MATCH(Stata!$A992,Vlookup!$A:$A,0),MATCH(Stata!L$1,Vlookup!$1:$1,0))</f>
        <v>28.352599999999999</v>
      </c>
      <c r="M992">
        <f ca="1">INDEX(Vlookup!$A$1:$AF$1262,MATCH(Stata!$A992,Vlookup!$A:$A,0),MATCH(Stata!M$1,Vlookup!$1:$1,0))</f>
        <v>67.668400000000005</v>
      </c>
      <c r="N992">
        <f ca="1">INDEX(Vlookup!$A$1:$AF$1262,MATCH(Stata!$A992,Vlookup!$A:$A,0),MATCH(Stata!N$1,Vlookup!$1:$1,0))</f>
        <v>14.188000000000001</v>
      </c>
      <c r="O992" t="e">
        <f ca="1">INDEX(Vlookup!$A$1:$AF$1262,MATCH(Stata!$A992,Vlookup!$A:$A,0),MATCH(Stata!O$1,Vlookup!$1:$1,0))</f>
        <v>#N/A</v>
      </c>
      <c r="P992">
        <f ca="1">INDEX(Vlookup!$A$1:$AF$1262,MATCH(Stata!$A992,Vlookup!$A:$A,0),MATCH(Stata!P$1,Vlookup!$1:$1,0))</f>
        <v>46.470500000000001</v>
      </c>
      <c r="Q992">
        <f ca="1">INDEX(Vlookup!$A$1:$AF$1262,MATCH(Stata!$A992,Vlookup!$A:$A,0),MATCH(Stata!Q$1,Vlookup!$1:$1,0))</f>
        <v>25.497900000000001</v>
      </c>
      <c r="R992">
        <f ca="1">INDEX(Vlookup!$A$1:$AF$1262,MATCH(Stata!$A992,Vlookup!$A:$A,0),MATCH(Stata!R$1,Vlookup!$1:$1,0))</f>
        <v>37.162799999999997</v>
      </c>
      <c r="S992">
        <f ca="1">INDEX(Vlookup!$A$1:$AF$1262,MATCH(Stata!$A992,Vlookup!$A:$A,0),MATCH(Stata!S$1,Vlookup!$1:$1,0))</f>
        <v>18.1007</v>
      </c>
      <c r="T992">
        <f ca="1">INDEX(Vlookup!$A$1:$AF$1262,MATCH(Stata!$A992,Vlookup!$A:$A,0),MATCH(Stata!T$1,Vlookup!$1:$1,0))</f>
        <v>120.32470000000001</v>
      </c>
      <c r="U992">
        <f ca="1">INDEX(Vlookup!$A$1:$AF$1262,MATCH(Stata!$A992,Vlookup!$A:$A,0),MATCH(Stata!U$1,Vlookup!$1:$1,0))</f>
        <v>57.744799999999998</v>
      </c>
      <c r="V992">
        <f ca="1">INDEX(Vlookup!$A$1:$AF$1262,MATCH(Stata!$A992,Vlookup!$A:$A,0),MATCH(Stata!V$1,Vlookup!$1:$1,0))</f>
        <v>38.708399999999997</v>
      </c>
      <c r="W992">
        <f ca="1">INDEX(Vlookup!$A$1:$AF$1262,MATCH(Stata!$A992,Vlookup!$A:$A,0),MATCH(Stata!W$1,Vlookup!$1:$1,0))</f>
        <v>55.2014</v>
      </c>
      <c r="X992">
        <f ca="1">INDEX(Vlookup!$A$1:$AF$1262,MATCH(Stata!$A992,Vlookup!$A:$A,0),MATCH(Stata!X$1,Vlookup!$1:$1,0))</f>
        <v>31.604199999999999</v>
      </c>
      <c r="Y992">
        <f ca="1">INDEX(Vlookup!$A$1:$AF$1262,MATCH(Stata!$A992,Vlookup!$A:$A,0),MATCH(Stata!Y$1,Vlookup!$1:$1,0))</f>
        <v>27.440999999999999</v>
      </c>
      <c r="Z992">
        <f ca="1">INDEX(Vlookup!$A$1:$AF$1262,MATCH(Stata!$A992,Vlookup!$A:$A,0),MATCH(Stata!Z$1,Vlookup!$1:$1,0))</f>
        <v>15.7395</v>
      </c>
      <c r="AA992">
        <f ca="1">INDEX(Vlookup!$A$1:$AF$1262,MATCH(Stata!$A992,Vlookup!$A:$A,0),MATCH(Stata!AA$1,Vlookup!$1:$1,0))</f>
        <v>55.789200000000001</v>
      </c>
      <c r="AB992">
        <f ca="1">INDEX(Vlookup!$A$1:$AF$1262,MATCH(Stata!$A992,Vlookup!$A:$A,0),MATCH(Stata!AB$1,Vlookup!$1:$1,0))</f>
        <v>63.417900000000003</v>
      </c>
      <c r="AC992">
        <f ca="1">INDEX(Vlookup!$A$1:$AF$1262,MATCH(Stata!$A992,Vlookup!$A:$A,0),MATCH(Stata!AC$1,Vlookup!$1:$1,0))</f>
        <v>26.197600000000001</v>
      </c>
      <c r="AD992">
        <f ca="1">INDEX(Vlookup!$A$1:$AF$1262,MATCH(Stata!$A992,Vlookup!$A:$A,0),MATCH(Stata!AD$1,Vlookup!$1:$1,0))</f>
        <v>50.273099999999999</v>
      </c>
      <c r="AE992">
        <f ca="1">INDEX(Vlookup!$A$1:$AF$1262,MATCH(Stata!$A992,Vlookup!$A:$A,0),MATCH(Stata!AE$1,Vlookup!$1:$1,0))</f>
        <v>29.060300000000002</v>
      </c>
      <c r="AF992">
        <f ca="1">INDEX(Vlookup!$A$1:$AF$1262,MATCH(Stata!$A992,Vlookup!$A:$A,0),MATCH(Stata!AF$1,Vlookup!$1:$1,0))</f>
        <v>1797.31</v>
      </c>
      <c r="AG992">
        <f ca="1">INDEX(Vlookup!$A$1:$AG$1262,MATCH(Stata!$A992,Vlookup!$A:$A,0),MATCH(Stata!AG$1,Vlookup!$1:$1,0))</f>
        <v>23.69</v>
      </c>
    </row>
    <row r="993" spans="1:33" hidden="1" x14ac:dyDescent="0.25">
      <c r="A993" s="1">
        <v>40156</v>
      </c>
      <c r="B993">
        <f ca="1">INDEX(Vlookup!$A$1:$AF$1262,MATCH(Stata!$A993,Vlookup!$A:$A,0),MATCH(Stata!B$1,Vlookup!$1:$1,0))</f>
        <v>73.789900000000003</v>
      </c>
      <c r="C993">
        <f ca="1">INDEX(Vlookup!$A$1:$AF$1262,MATCH(Stata!$A993,Vlookup!$A:$A,0),MATCH(Stata!C$1,Vlookup!$1:$1,0))</f>
        <v>12.678000000000001</v>
      </c>
      <c r="D993">
        <f ca="1">INDEX(Vlookup!$A$1:$AF$1262,MATCH(Stata!$A993,Vlookup!$A:$A,0),MATCH(Stata!D$1,Vlookup!$1:$1,0))</f>
        <v>15.97</v>
      </c>
      <c r="E993">
        <f ca="1">INDEX(Vlookup!$A$1:$AF$1262,MATCH(Stata!$A993,Vlookup!$A:$A,0),MATCH(Stata!E$1,Vlookup!$1:$1,0))</f>
        <v>37.884999999999998</v>
      </c>
      <c r="F993">
        <f ca="1">INDEX(Vlookup!$A$1:$AF$1262,MATCH(Stata!$A993,Vlookup!$A:$A,0),MATCH(Stata!F$1,Vlookup!$1:$1,0))</f>
        <v>24.846499999999999</v>
      </c>
      <c r="G993">
        <f ca="1">INDEX(Vlookup!$A$1:$AF$1262,MATCH(Stata!$A993,Vlookup!$A:$A,0),MATCH(Stata!G$1,Vlookup!$1:$1,0))</f>
        <v>22.891200000000001</v>
      </c>
      <c r="H993">
        <f ca="1">INDEX(Vlookup!$A$1:$AF$1262,MATCH(Stata!$A993,Vlookup!$A:$A,0),MATCH(Stata!H$1,Vlookup!$1:$1,0))</f>
        <v>51.581000000000003</v>
      </c>
      <c r="I993">
        <f ca="1">INDEX(Vlookup!$A$1:$AF$1262,MATCH(Stata!$A993,Vlookup!$A:$A,0),MATCH(Stata!I$1,Vlookup!$1:$1,0))</f>
        <v>52.353299999999997</v>
      </c>
      <c r="J993">
        <f ca="1">INDEX(Vlookup!$A$1:$AF$1262,MATCH(Stata!$A993,Vlookup!$A:$A,0),MATCH(Stata!J$1,Vlookup!$1:$1,0))</f>
        <v>38.518799999999999</v>
      </c>
      <c r="K993">
        <f ca="1">INDEX(Vlookup!$A$1:$AF$1262,MATCH(Stata!$A993,Vlookup!$A:$A,0),MATCH(Stata!K$1,Vlookup!$1:$1,0))</f>
        <v>26.500499999999999</v>
      </c>
      <c r="L993">
        <f ca="1">INDEX(Vlookup!$A$1:$AF$1262,MATCH(Stata!$A993,Vlookup!$A:$A,0),MATCH(Stata!L$1,Vlookup!$1:$1,0))</f>
        <v>28.316800000000001</v>
      </c>
      <c r="M993">
        <f ca="1">INDEX(Vlookup!$A$1:$AF$1262,MATCH(Stata!$A993,Vlookup!$A:$A,0),MATCH(Stata!M$1,Vlookup!$1:$1,0))</f>
        <v>67.519900000000007</v>
      </c>
      <c r="N993">
        <f ca="1">INDEX(Vlookup!$A$1:$AF$1262,MATCH(Stata!$A993,Vlookup!$A:$A,0),MATCH(Stata!N$1,Vlookup!$1:$1,0))</f>
        <v>14.133900000000001</v>
      </c>
      <c r="O993" t="e">
        <f ca="1">INDEX(Vlookup!$A$1:$AF$1262,MATCH(Stata!$A993,Vlookup!$A:$A,0),MATCH(Stata!O$1,Vlookup!$1:$1,0))</f>
        <v>#N/A</v>
      </c>
      <c r="P993">
        <f ca="1">INDEX(Vlookup!$A$1:$AF$1262,MATCH(Stata!$A993,Vlookup!$A:$A,0),MATCH(Stata!P$1,Vlookup!$1:$1,0))</f>
        <v>47.429499999999997</v>
      </c>
      <c r="Q993">
        <f ca="1">INDEX(Vlookup!$A$1:$AF$1262,MATCH(Stata!$A993,Vlookup!$A:$A,0),MATCH(Stata!Q$1,Vlookup!$1:$1,0))</f>
        <v>25.3874</v>
      </c>
      <c r="R993">
        <f ca="1">INDEX(Vlookup!$A$1:$AF$1262,MATCH(Stata!$A993,Vlookup!$A:$A,0),MATCH(Stata!R$1,Vlookup!$1:$1,0))</f>
        <v>37.1813</v>
      </c>
      <c r="S993">
        <f ca="1">INDEX(Vlookup!$A$1:$AF$1262,MATCH(Stata!$A993,Vlookup!$A:$A,0),MATCH(Stata!S$1,Vlookup!$1:$1,0))</f>
        <v>18.1188</v>
      </c>
      <c r="T993">
        <f ca="1">INDEX(Vlookup!$A$1:$AF$1262,MATCH(Stata!$A993,Vlookup!$A:$A,0),MATCH(Stata!T$1,Vlookup!$1:$1,0))</f>
        <v>121.8335</v>
      </c>
      <c r="U993">
        <f ca="1">INDEX(Vlookup!$A$1:$AF$1262,MATCH(Stata!$A993,Vlookup!$A:$A,0),MATCH(Stata!U$1,Vlookup!$1:$1,0))</f>
        <v>57.861600000000003</v>
      </c>
      <c r="V993">
        <f ca="1">INDEX(Vlookup!$A$1:$AF$1262,MATCH(Stata!$A993,Vlookup!$A:$A,0),MATCH(Stata!V$1,Vlookup!$1:$1,0))</f>
        <v>38.689599999999999</v>
      </c>
      <c r="W993">
        <f ca="1">INDEX(Vlookup!$A$1:$AF$1262,MATCH(Stata!$A993,Vlookup!$A:$A,0),MATCH(Stata!W$1,Vlookup!$1:$1,0))</f>
        <v>55.192300000000003</v>
      </c>
      <c r="X993">
        <f ca="1">INDEX(Vlookup!$A$1:$AF$1262,MATCH(Stata!$A993,Vlookup!$A:$A,0),MATCH(Stata!X$1,Vlookup!$1:$1,0))</f>
        <v>32.299700000000001</v>
      </c>
      <c r="Y993">
        <f ca="1">INDEX(Vlookup!$A$1:$AF$1262,MATCH(Stata!$A993,Vlookup!$A:$A,0),MATCH(Stata!Y$1,Vlookup!$1:$1,0))</f>
        <v>27.570900000000002</v>
      </c>
      <c r="Z993">
        <f ca="1">INDEX(Vlookup!$A$1:$AF$1262,MATCH(Stata!$A993,Vlookup!$A:$A,0),MATCH(Stata!Z$1,Vlookup!$1:$1,0))</f>
        <v>16.164899999999999</v>
      </c>
      <c r="AA993">
        <f ca="1">INDEX(Vlookup!$A$1:$AF$1262,MATCH(Stata!$A993,Vlookup!$A:$A,0),MATCH(Stata!AA$1,Vlookup!$1:$1,0))</f>
        <v>56.122900000000001</v>
      </c>
      <c r="AB993">
        <f ca="1">INDEX(Vlookup!$A$1:$AF$1262,MATCH(Stata!$A993,Vlookup!$A:$A,0),MATCH(Stata!AB$1,Vlookup!$1:$1,0))</f>
        <v>62.655799999999999</v>
      </c>
      <c r="AC993">
        <f ca="1">INDEX(Vlookup!$A$1:$AF$1262,MATCH(Stata!$A993,Vlookup!$A:$A,0),MATCH(Stata!AC$1,Vlookup!$1:$1,0))</f>
        <v>26.126999999999999</v>
      </c>
      <c r="AD993">
        <f ca="1">INDEX(Vlookup!$A$1:$AF$1262,MATCH(Stata!$A993,Vlookup!$A:$A,0),MATCH(Stata!AD$1,Vlookup!$1:$1,0))</f>
        <v>50.2104</v>
      </c>
      <c r="AE993">
        <f ca="1">INDEX(Vlookup!$A$1:$AF$1262,MATCH(Stata!$A993,Vlookup!$A:$A,0),MATCH(Stata!AE$1,Vlookup!$1:$1,0))</f>
        <v>29.0793</v>
      </c>
      <c r="AF993">
        <f ca="1">INDEX(Vlookup!$A$1:$AF$1262,MATCH(Stata!$A993,Vlookup!$A:$A,0),MATCH(Stata!AF$1,Vlookup!$1:$1,0))</f>
        <v>1804.1</v>
      </c>
      <c r="AG993">
        <f ca="1">INDEX(Vlookup!$A$1:$AG$1262,MATCH(Stata!$A993,Vlookup!$A:$A,0),MATCH(Stata!AG$1,Vlookup!$1:$1,0))</f>
        <v>22.66</v>
      </c>
    </row>
    <row r="994" spans="1:33" hidden="1" x14ac:dyDescent="0.25">
      <c r="A994" s="1">
        <v>40157</v>
      </c>
      <c r="B994">
        <f ca="1">INDEX(Vlookup!$A$1:$AF$1262,MATCH(Stata!$A994,Vlookup!$A:$A,0),MATCH(Stata!B$1,Vlookup!$1:$1,0))</f>
        <v>74.659700000000001</v>
      </c>
      <c r="C994">
        <f ca="1">INDEX(Vlookup!$A$1:$AF$1262,MATCH(Stata!$A994,Vlookup!$A:$A,0),MATCH(Stata!C$1,Vlookup!$1:$1,0))</f>
        <v>13.085000000000001</v>
      </c>
      <c r="D994">
        <f ca="1">INDEX(Vlookup!$A$1:$AF$1262,MATCH(Stata!$A994,Vlookup!$A:$A,0),MATCH(Stata!D$1,Vlookup!$1:$1,0))</f>
        <v>16.035900000000002</v>
      </c>
      <c r="E994">
        <f ca="1">INDEX(Vlookup!$A$1:$AF$1262,MATCH(Stata!$A994,Vlookup!$A:$A,0),MATCH(Stata!E$1,Vlookup!$1:$1,0))</f>
        <v>38.217500000000001</v>
      </c>
      <c r="F994">
        <f ca="1">INDEX(Vlookup!$A$1:$AF$1262,MATCH(Stata!$A994,Vlookup!$A:$A,0),MATCH(Stata!F$1,Vlookup!$1:$1,0))</f>
        <v>24.234999999999999</v>
      </c>
      <c r="G994">
        <f ca="1">INDEX(Vlookup!$A$1:$AF$1262,MATCH(Stata!$A994,Vlookup!$A:$A,0),MATCH(Stata!G$1,Vlookup!$1:$1,0))</f>
        <v>23.057300000000001</v>
      </c>
      <c r="H994">
        <f ca="1">INDEX(Vlookup!$A$1:$AF$1262,MATCH(Stata!$A994,Vlookup!$A:$A,0),MATCH(Stata!H$1,Vlookup!$1:$1,0))</f>
        <v>51.153199999999998</v>
      </c>
      <c r="I994">
        <f ca="1">INDEX(Vlookup!$A$1:$AF$1262,MATCH(Stata!$A994,Vlookup!$A:$A,0),MATCH(Stata!I$1,Vlookup!$1:$1,0))</f>
        <v>53.061599999999999</v>
      </c>
      <c r="J994">
        <f ca="1">INDEX(Vlookup!$A$1:$AF$1262,MATCH(Stata!$A994,Vlookup!$A:$A,0),MATCH(Stata!J$1,Vlookup!$1:$1,0))</f>
        <v>38.618600000000001</v>
      </c>
      <c r="K994">
        <f ca="1">INDEX(Vlookup!$A$1:$AF$1262,MATCH(Stata!$A994,Vlookup!$A:$A,0),MATCH(Stata!K$1,Vlookup!$1:$1,0))</f>
        <v>26.844200000000001</v>
      </c>
      <c r="L994">
        <f ca="1">INDEX(Vlookup!$A$1:$AF$1262,MATCH(Stata!$A994,Vlookup!$A:$A,0),MATCH(Stata!L$1,Vlookup!$1:$1,0))</f>
        <v>28.6036</v>
      </c>
      <c r="M994">
        <f ca="1">INDEX(Vlookup!$A$1:$AF$1262,MATCH(Stata!$A994,Vlookup!$A:$A,0),MATCH(Stata!M$1,Vlookup!$1:$1,0))</f>
        <v>67.158199999999994</v>
      </c>
      <c r="N994">
        <f ca="1">INDEX(Vlookup!$A$1:$AF$1262,MATCH(Stata!$A994,Vlookup!$A:$A,0),MATCH(Stata!N$1,Vlookup!$1:$1,0))</f>
        <v>14.088699999999999</v>
      </c>
      <c r="O994" t="e">
        <f ca="1">INDEX(Vlookup!$A$1:$AF$1262,MATCH(Stata!$A994,Vlookup!$A:$A,0),MATCH(Stata!O$1,Vlookup!$1:$1,0))</f>
        <v>#N/A</v>
      </c>
      <c r="P994">
        <f ca="1">INDEX(Vlookup!$A$1:$AF$1262,MATCH(Stata!$A994,Vlookup!$A:$A,0),MATCH(Stata!P$1,Vlookup!$1:$1,0))</f>
        <v>47.609900000000003</v>
      </c>
      <c r="Q994">
        <f ca="1">INDEX(Vlookup!$A$1:$AF$1262,MATCH(Stata!$A994,Vlookup!$A:$A,0),MATCH(Stata!Q$1,Vlookup!$1:$1,0))</f>
        <v>25.7928</v>
      </c>
      <c r="R994">
        <f ca="1">INDEX(Vlookup!$A$1:$AF$1262,MATCH(Stata!$A994,Vlookup!$A:$A,0),MATCH(Stata!R$1,Vlookup!$1:$1,0))</f>
        <v>37.227400000000003</v>
      </c>
      <c r="S994">
        <f ca="1">INDEX(Vlookup!$A$1:$AF$1262,MATCH(Stata!$A994,Vlookup!$A:$A,0),MATCH(Stata!S$1,Vlookup!$1:$1,0))</f>
        <v>18.2456</v>
      </c>
      <c r="T994">
        <f ca="1">INDEX(Vlookup!$A$1:$AF$1262,MATCH(Stata!$A994,Vlookup!$A:$A,0),MATCH(Stata!T$1,Vlookup!$1:$1,0))</f>
        <v>122.735</v>
      </c>
      <c r="U994">
        <f ca="1">INDEX(Vlookup!$A$1:$AF$1262,MATCH(Stata!$A994,Vlookup!$A:$A,0),MATCH(Stata!U$1,Vlookup!$1:$1,0))</f>
        <v>58.212200000000003</v>
      </c>
      <c r="V994">
        <f ca="1">INDEX(Vlookup!$A$1:$AF$1262,MATCH(Stata!$A994,Vlookup!$A:$A,0),MATCH(Stata!V$1,Vlookup!$1:$1,0))</f>
        <v>38.764699999999998</v>
      </c>
      <c r="W994">
        <f ca="1">INDEX(Vlookup!$A$1:$AF$1262,MATCH(Stata!$A994,Vlookup!$A:$A,0),MATCH(Stata!W$1,Vlookup!$1:$1,0))</f>
        <v>55.6021</v>
      </c>
      <c r="X994">
        <f ca="1">INDEX(Vlookup!$A$1:$AF$1262,MATCH(Stata!$A994,Vlookup!$A:$A,0),MATCH(Stata!X$1,Vlookup!$1:$1,0))</f>
        <v>32.638800000000003</v>
      </c>
      <c r="Y994">
        <f ca="1">INDEX(Vlookup!$A$1:$AF$1262,MATCH(Stata!$A994,Vlookup!$A:$A,0),MATCH(Stata!Y$1,Vlookup!$1:$1,0))</f>
        <v>27.7194</v>
      </c>
      <c r="Z994">
        <f ca="1">INDEX(Vlookup!$A$1:$AF$1262,MATCH(Stata!$A994,Vlookup!$A:$A,0),MATCH(Stata!Z$1,Vlookup!$1:$1,0))</f>
        <v>16.235800000000001</v>
      </c>
      <c r="AA994">
        <f ca="1">INDEX(Vlookup!$A$1:$AF$1262,MATCH(Stata!$A994,Vlookup!$A:$A,0),MATCH(Stata!AA$1,Vlookup!$1:$1,0))</f>
        <v>56.122900000000001</v>
      </c>
      <c r="AB994">
        <f ca="1">INDEX(Vlookup!$A$1:$AF$1262,MATCH(Stata!$A994,Vlookup!$A:$A,0),MATCH(Stata!AB$1,Vlookup!$1:$1,0))</f>
        <v>63.139099999999999</v>
      </c>
      <c r="AC994">
        <f ca="1">INDEX(Vlookup!$A$1:$AF$1262,MATCH(Stata!$A994,Vlookup!$A:$A,0),MATCH(Stata!AC$1,Vlookup!$1:$1,0))</f>
        <v>26.409500000000001</v>
      </c>
      <c r="AD994">
        <f ca="1">INDEX(Vlookup!$A$1:$AF$1262,MATCH(Stata!$A994,Vlookup!$A:$A,0),MATCH(Stata!AD$1,Vlookup!$1:$1,0))</f>
        <v>50.786200000000001</v>
      </c>
      <c r="AE994">
        <f ca="1">INDEX(Vlookup!$A$1:$AF$1262,MATCH(Stata!$A994,Vlookup!$A:$A,0),MATCH(Stata!AE$1,Vlookup!$1:$1,0))</f>
        <v>29.9895</v>
      </c>
      <c r="AF994">
        <f ca="1">INDEX(Vlookup!$A$1:$AF$1262,MATCH(Stata!$A994,Vlookup!$A:$A,0),MATCH(Stata!AF$1,Vlookup!$1:$1,0))</f>
        <v>1814.81</v>
      </c>
      <c r="AG994">
        <f ca="1">INDEX(Vlookup!$A$1:$AG$1262,MATCH(Stata!$A994,Vlookup!$A:$A,0),MATCH(Stata!AG$1,Vlookup!$1:$1,0))</f>
        <v>22.32</v>
      </c>
    </row>
    <row r="995" spans="1:33" hidden="1" x14ac:dyDescent="0.25">
      <c r="A995" s="1">
        <v>40158</v>
      </c>
      <c r="B995">
        <f ca="1">INDEX(Vlookup!$A$1:$AF$1262,MATCH(Stata!$A995,Vlookup!$A:$A,0),MATCH(Stata!B$1,Vlookup!$1:$1,0))</f>
        <v>75.649900000000002</v>
      </c>
      <c r="C995">
        <f ca="1">INDEX(Vlookup!$A$1:$AF$1262,MATCH(Stata!$A995,Vlookup!$A:$A,0),MATCH(Stata!C$1,Vlookup!$1:$1,0))</f>
        <v>14.1609</v>
      </c>
      <c r="D995">
        <f ca="1">INDEX(Vlookup!$A$1:$AF$1262,MATCH(Stata!$A995,Vlookup!$A:$A,0),MATCH(Stata!D$1,Vlookup!$1:$1,0))</f>
        <v>16.093599999999999</v>
      </c>
      <c r="E995">
        <f ca="1">INDEX(Vlookup!$A$1:$AF$1262,MATCH(Stata!$A995,Vlookup!$A:$A,0),MATCH(Stata!E$1,Vlookup!$1:$1,0))</f>
        <v>38.692500000000003</v>
      </c>
      <c r="F995">
        <f ca="1">INDEX(Vlookup!$A$1:$AF$1262,MATCH(Stata!$A995,Vlookup!$A:$A,0),MATCH(Stata!F$1,Vlookup!$1:$1,0))</f>
        <v>23.765899999999998</v>
      </c>
      <c r="G995">
        <f ca="1">INDEX(Vlookup!$A$1:$AF$1262,MATCH(Stata!$A995,Vlookup!$A:$A,0),MATCH(Stata!G$1,Vlookup!$1:$1,0))</f>
        <v>23.265000000000001</v>
      </c>
      <c r="H995">
        <f ca="1">INDEX(Vlookup!$A$1:$AF$1262,MATCH(Stata!$A995,Vlookup!$A:$A,0),MATCH(Stata!H$1,Vlookup!$1:$1,0))</f>
        <v>51.701799999999999</v>
      </c>
      <c r="I995">
        <f ca="1">INDEX(Vlookup!$A$1:$AF$1262,MATCH(Stata!$A995,Vlookup!$A:$A,0),MATCH(Stata!I$1,Vlookup!$1:$1,0))</f>
        <v>53.592700000000001</v>
      </c>
      <c r="J995">
        <f ca="1">INDEX(Vlookup!$A$1:$AF$1262,MATCH(Stata!$A995,Vlookup!$A:$A,0),MATCH(Stata!J$1,Vlookup!$1:$1,0))</f>
        <v>39.416899999999998</v>
      </c>
      <c r="K995">
        <f ca="1">INDEX(Vlookup!$A$1:$AF$1262,MATCH(Stata!$A995,Vlookup!$A:$A,0),MATCH(Stata!K$1,Vlookup!$1:$1,0))</f>
        <v>27.0871</v>
      </c>
      <c r="L995">
        <f ca="1">INDEX(Vlookup!$A$1:$AF$1262,MATCH(Stata!$A995,Vlookup!$A:$A,0),MATCH(Stata!L$1,Vlookup!$1:$1,0))</f>
        <v>28.890499999999999</v>
      </c>
      <c r="M995">
        <f ca="1">INDEX(Vlookup!$A$1:$AF$1262,MATCH(Stata!$A995,Vlookup!$A:$A,0),MATCH(Stata!M$1,Vlookup!$1:$1,0))</f>
        <v>67.557100000000005</v>
      </c>
      <c r="N995">
        <f ca="1">INDEX(Vlookup!$A$1:$AF$1262,MATCH(Stata!$A995,Vlookup!$A:$A,0),MATCH(Stata!N$1,Vlookup!$1:$1,0))</f>
        <v>14.368499999999999</v>
      </c>
      <c r="O995" t="e">
        <f ca="1">INDEX(Vlookup!$A$1:$AF$1262,MATCH(Stata!$A995,Vlookup!$A:$A,0),MATCH(Stata!O$1,Vlookup!$1:$1,0))</f>
        <v>#N/A</v>
      </c>
      <c r="P995">
        <f ca="1">INDEX(Vlookup!$A$1:$AF$1262,MATCH(Stata!$A995,Vlookup!$A:$A,0),MATCH(Stata!P$1,Vlookup!$1:$1,0))</f>
        <v>47.524500000000003</v>
      </c>
      <c r="Q995">
        <f ca="1">INDEX(Vlookup!$A$1:$AF$1262,MATCH(Stata!$A995,Vlookup!$A:$A,0),MATCH(Stata!Q$1,Vlookup!$1:$1,0))</f>
        <v>26.253599999999999</v>
      </c>
      <c r="R995">
        <f ca="1">INDEX(Vlookup!$A$1:$AF$1262,MATCH(Stata!$A995,Vlookup!$A:$A,0),MATCH(Stata!R$1,Vlookup!$1:$1,0))</f>
        <v>37.744599999999998</v>
      </c>
      <c r="S995">
        <f ca="1">INDEX(Vlookup!$A$1:$AF$1262,MATCH(Stata!$A995,Vlookup!$A:$A,0),MATCH(Stata!S$1,Vlookup!$1:$1,0))</f>
        <v>18.019200000000001</v>
      </c>
      <c r="T995">
        <f ca="1">INDEX(Vlookup!$A$1:$AF$1262,MATCH(Stata!$A995,Vlookup!$A:$A,0),MATCH(Stata!T$1,Vlookup!$1:$1,0))</f>
        <v>123.05759999999999</v>
      </c>
      <c r="U995">
        <f ca="1">INDEX(Vlookup!$A$1:$AF$1262,MATCH(Stata!$A995,Vlookup!$A:$A,0),MATCH(Stata!U$1,Vlookup!$1:$1,0))</f>
        <v>58.284100000000002</v>
      </c>
      <c r="V995">
        <f ca="1">INDEX(Vlookup!$A$1:$AF$1262,MATCH(Stata!$A995,Vlookup!$A:$A,0),MATCH(Stata!V$1,Vlookup!$1:$1,0))</f>
        <v>38.473500000000001</v>
      </c>
      <c r="W995">
        <f ca="1">INDEX(Vlookup!$A$1:$AF$1262,MATCH(Stata!$A995,Vlookup!$A:$A,0),MATCH(Stata!W$1,Vlookup!$1:$1,0))</f>
        <v>56.157699999999998</v>
      </c>
      <c r="X995">
        <f ca="1">INDEX(Vlookup!$A$1:$AF$1262,MATCH(Stata!$A995,Vlookup!$A:$A,0),MATCH(Stata!X$1,Vlookup!$1:$1,0))</f>
        <v>32.559800000000003</v>
      </c>
      <c r="Y995">
        <f ca="1">INDEX(Vlookup!$A$1:$AF$1262,MATCH(Stata!$A995,Vlookup!$A:$A,0),MATCH(Stata!Y$1,Vlookup!$1:$1,0))</f>
        <v>27.700800000000001</v>
      </c>
      <c r="Z995">
        <f ca="1">INDEX(Vlookup!$A$1:$AF$1262,MATCH(Stata!$A995,Vlookup!$A:$A,0),MATCH(Stata!Z$1,Vlookup!$1:$1,0))</f>
        <v>16.2181</v>
      </c>
      <c r="AA995">
        <f ca="1">INDEX(Vlookup!$A$1:$AF$1262,MATCH(Stata!$A995,Vlookup!$A:$A,0),MATCH(Stata!AA$1,Vlookup!$1:$1,0))</f>
        <v>56.213000000000001</v>
      </c>
      <c r="AB995">
        <f ca="1">INDEX(Vlookup!$A$1:$AF$1262,MATCH(Stata!$A995,Vlookup!$A:$A,0),MATCH(Stata!AB$1,Vlookup!$1:$1,0))</f>
        <v>64.505399999999995</v>
      </c>
      <c r="AC995">
        <f ca="1">INDEX(Vlookup!$A$1:$AF$1262,MATCH(Stata!$A995,Vlookup!$A:$A,0),MATCH(Stata!AC$1,Vlookup!$1:$1,0))</f>
        <v>26.464400000000001</v>
      </c>
      <c r="AD995">
        <f ca="1">INDEX(Vlookup!$A$1:$AF$1262,MATCH(Stata!$A995,Vlookup!$A:$A,0),MATCH(Stata!AD$1,Vlookup!$1:$1,0))</f>
        <v>50.749000000000002</v>
      </c>
      <c r="AE995">
        <f ca="1">INDEX(Vlookup!$A$1:$AF$1262,MATCH(Stata!$A995,Vlookup!$A:$A,0),MATCH(Stata!AE$1,Vlookup!$1:$1,0))</f>
        <v>30.372699999999998</v>
      </c>
      <c r="AF995">
        <f ca="1">INDEX(Vlookup!$A$1:$AF$1262,MATCH(Stata!$A995,Vlookup!$A:$A,0),MATCH(Stata!AF$1,Vlookup!$1:$1,0))</f>
        <v>1821.8</v>
      </c>
      <c r="AG995">
        <f ca="1">INDEX(Vlookup!$A$1:$AG$1262,MATCH(Stata!$A995,Vlookup!$A:$A,0),MATCH(Stata!AG$1,Vlookup!$1:$1,0))</f>
        <v>21.59</v>
      </c>
    </row>
    <row r="996" spans="1:33" hidden="1" x14ac:dyDescent="0.25">
      <c r="A996" s="1">
        <v>40161</v>
      </c>
      <c r="B996">
        <f ca="1">INDEX(Vlookup!$A$1:$AF$1262,MATCH(Stata!$A996,Vlookup!$A:$A,0),MATCH(Stata!B$1,Vlookup!$1:$1,0))</f>
        <v>75.797899999999998</v>
      </c>
      <c r="C996">
        <f ca="1">INDEX(Vlookup!$A$1:$AF$1262,MATCH(Stata!$A996,Vlookup!$A:$A,0),MATCH(Stata!C$1,Vlookup!$1:$1,0))</f>
        <v>14.3645</v>
      </c>
      <c r="D996">
        <f ca="1">INDEX(Vlookup!$A$1:$AF$1262,MATCH(Stata!$A996,Vlookup!$A:$A,0),MATCH(Stata!D$1,Vlookup!$1:$1,0))</f>
        <v>16.217300000000002</v>
      </c>
      <c r="E996">
        <f ca="1">INDEX(Vlookup!$A$1:$AF$1262,MATCH(Stata!$A996,Vlookup!$A:$A,0),MATCH(Stata!E$1,Vlookup!$1:$1,0))</f>
        <v>39.2149</v>
      </c>
      <c r="F996">
        <f ca="1">INDEX(Vlookup!$A$1:$AF$1262,MATCH(Stata!$A996,Vlookup!$A:$A,0),MATCH(Stata!F$1,Vlookup!$1:$1,0))</f>
        <v>24.360600000000002</v>
      </c>
      <c r="G996">
        <f ca="1">INDEX(Vlookup!$A$1:$AF$1262,MATCH(Stata!$A996,Vlookup!$A:$A,0),MATCH(Stata!G$1,Vlookup!$1:$1,0))</f>
        <v>23.298200000000001</v>
      </c>
      <c r="H996">
        <f ca="1">INDEX(Vlookup!$A$1:$AF$1262,MATCH(Stata!$A996,Vlookup!$A:$A,0),MATCH(Stata!H$1,Vlookup!$1:$1,0))</f>
        <v>52.1203</v>
      </c>
      <c r="I996">
        <f ca="1">INDEX(Vlookup!$A$1:$AF$1262,MATCH(Stata!$A996,Vlookup!$A:$A,0),MATCH(Stata!I$1,Vlookup!$1:$1,0))</f>
        <v>54.328899999999997</v>
      </c>
      <c r="J996">
        <f ca="1">INDEX(Vlookup!$A$1:$AF$1262,MATCH(Stata!$A996,Vlookup!$A:$A,0),MATCH(Stata!J$1,Vlookup!$1:$1,0))</f>
        <v>36.9221</v>
      </c>
      <c r="K996">
        <f ca="1">INDEX(Vlookup!$A$1:$AF$1262,MATCH(Stata!$A996,Vlookup!$A:$A,0),MATCH(Stata!K$1,Vlookup!$1:$1,0))</f>
        <v>27.055</v>
      </c>
      <c r="L996">
        <f ca="1">INDEX(Vlookup!$A$1:$AF$1262,MATCH(Stata!$A996,Vlookup!$A:$A,0),MATCH(Stata!L$1,Vlookup!$1:$1,0))</f>
        <v>29.311800000000002</v>
      </c>
      <c r="M996">
        <f ca="1">INDEX(Vlookup!$A$1:$AF$1262,MATCH(Stata!$A996,Vlookup!$A:$A,0),MATCH(Stata!M$1,Vlookup!$1:$1,0))</f>
        <v>64.644400000000005</v>
      </c>
      <c r="N996">
        <f ca="1">INDEX(Vlookup!$A$1:$AF$1262,MATCH(Stata!$A996,Vlookup!$A:$A,0),MATCH(Stata!N$1,Vlookup!$1:$1,0))</f>
        <v>14.3956</v>
      </c>
      <c r="O996" t="e">
        <f ca="1">INDEX(Vlookup!$A$1:$AF$1262,MATCH(Stata!$A996,Vlookup!$A:$A,0),MATCH(Stata!O$1,Vlookup!$1:$1,0))</f>
        <v>#N/A</v>
      </c>
      <c r="P996">
        <f ca="1">INDEX(Vlookup!$A$1:$AF$1262,MATCH(Stata!$A996,Vlookup!$A:$A,0),MATCH(Stata!P$1,Vlookup!$1:$1,0))</f>
        <v>48.1997</v>
      </c>
      <c r="Q996">
        <f ca="1">INDEX(Vlookup!$A$1:$AF$1262,MATCH(Stata!$A996,Vlookup!$A:$A,0),MATCH(Stata!Q$1,Vlookup!$1:$1,0))</f>
        <v>26.6037</v>
      </c>
      <c r="R996">
        <f ca="1">INDEX(Vlookup!$A$1:$AF$1262,MATCH(Stata!$A996,Vlookup!$A:$A,0),MATCH(Stata!R$1,Vlookup!$1:$1,0))</f>
        <v>38.151000000000003</v>
      </c>
      <c r="S996">
        <f ca="1">INDEX(Vlookup!$A$1:$AF$1262,MATCH(Stata!$A996,Vlookup!$A:$A,0),MATCH(Stata!S$1,Vlookup!$1:$1,0))</f>
        <v>18.0916</v>
      </c>
      <c r="T996">
        <f ca="1">INDEX(Vlookup!$A$1:$AF$1262,MATCH(Stata!$A996,Vlookup!$A:$A,0),MATCH(Stata!T$1,Vlookup!$1:$1,0))</f>
        <v>123.2948</v>
      </c>
      <c r="U996">
        <f ca="1">INDEX(Vlookup!$A$1:$AF$1262,MATCH(Stata!$A996,Vlookup!$A:$A,0),MATCH(Stata!U$1,Vlookup!$1:$1,0))</f>
        <v>58.382899999999999</v>
      </c>
      <c r="V996">
        <f ca="1">INDEX(Vlookup!$A$1:$AF$1262,MATCH(Stata!$A996,Vlookup!$A:$A,0),MATCH(Stata!V$1,Vlookup!$1:$1,0))</f>
        <v>39.234400000000001</v>
      </c>
      <c r="W996">
        <f ca="1">INDEX(Vlookup!$A$1:$AF$1262,MATCH(Stata!$A996,Vlookup!$A:$A,0),MATCH(Stata!W$1,Vlookup!$1:$1,0))</f>
        <v>56.594900000000003</v>
      </c>
      <c r="X996">
        <f ca="1">INDEX(Vlookup!$A$1:$AF$1262,MATCH(Stata!$A996,Vlookup!$A:$A,0),MATCH(Stata!X$1,Vlookup!$1:$1,0))</f>
        <v>33.174599999999998</v>
      </c>
      <c r="Y996">
        <f ca="1">INDEX(Vlookup!$A$1:$AF$1262,MATCH(Stata!$A996,Vlookup!$A:$A,0),MATCH(Stata!Y$1,Vlookup!$1:$1,0))</f>
        <v>27.9421</v>
      </c>
      <c r="Z996">
        <f ca="1">INDEX(Vlookup!$A$1:$AF$1262,MATCH(Stata!$A996,Vlookup!$A:$A,0),MATCH(Stata!Z$1,Vlookup!$1:$1,0))</f>
        <v>16.306699999999999</v>
      </c>
      <c r="AA996">
        <f ca="1">INDEX(Vlookup!$A$1:$AF$1262,MATCH(Stata!$A996,Vlookup!$A:$A,0),MATCH(Stata!AA$1,Vlookup!$1:$1,0))</f>
        <v>56.8172</v>
      </c>
      <c r="AB996">
        <f ca="1">INDEX(Vlookup!$A$1:$AF$1262,MATCH(Stata!$A996,Vlookup!$A:$A,0),MATCH(Stata!AB$1,Vlookup!$1:$1,0))</f>
        <v>64.979500000000002</v>
      </c>
      <c r="AC996">
        <f ca="1">INDEX(Vlookup!$A$1:$AF$1262,MATCH(Stata!$A996,Vlookup!$A:$A,0),MATCH(Stata!AC$1,Vlookup!$1:$1,0))</f>
        <v>26.3231</v>
      </c>
      <c r="AD996">
        <f ca="1">INDEX(Vlookup!$A$1:$AF$1262,MATCH(Stata!$A996,Vlookup!$A:$A,0),MATCH(Stata!AD$1,Vlookup!$1:$1,0))</f>
        <v>50.2104</v>
      </c>
      <c r="AE996">
        <f ca="1">INDEX(Vlookup!$A$1:$AF$1262,MATCH(Stata!$A996,Vlookup!$A:$A,0),MATCH(Stata!AE$1,Vlookup!$1:$1,0))</f>
        <v>30.497299999999999</v>
      </c>
      <c r="AF996">
        <f ca="1">INDEX(Vlookup!$A$1:$AF$1262,MATCH(Stata!$A996,Vlookup!$A:$A,0),MATCH(Stata!AF$1,Vlookup!$1:$1,0))</f>
        <v>1834.55</v>
      </c>
      <c r="AG996">
        <f ca="1">INDEX(Vlookup!$A$1:$AG$1262,MATCH(Stata!$A996,Vlookup!$A:$A,0),MATCH(Stata!AG$1,Vlookup!$1:$1,0))</f>
        <v>21.15</v>
      </c>
    </row>
    <row r="997" spans="1:33" hidden="1" x14ac:dyDescent="0.25">
      <c r="A997" s="1">
        <v>40162</v>
      </c>
      <c r="B997">
        <f ca="1">INDEX(Vlookup!$A$1:$AF$1262,MATCH(Stata!$A997,Vlookup!$A:$A,0),MATCH(Stata!B$1,Vlookup!$1:$1,0))</f>
        <v>76.528999999999996</v>
      </c>
      <c r="C997">
        <f ca="1">INDEX(Vlookup!$A$1:$AF$1262,MATCH(Stata!$A997,Vlookup!$A:$A,0),MATCH(Stata!C$1,Vlookup!$1:$1,0))</f>
        <v>14.2288</v>
      </c>
      <c r="D997">
        <f ca="1">INDEX(Vlookup!$A$1:$AF$1262,MATCH(Stata!$A997,Vlookup!$A:$A,0),MATCH(Stata!D$1,Vlookup!$1:$1,0))</f>
        <v>16.242000000000001</v>
      </c>
      <c r="E997">
        <f ca="1">INDEX(Vlookup!$A$1:$AF$1262,MATCH(Stata!$A997,Vlookup!$A:$A,0),MATCH(Stata!E$1,Vlookup!$1:$1,0))</f>
        <v>38.911000000000001</v>
      </c>
      <c r="F997">
        <f ca="1">INDEX(Vlookup!$A$1:$AF$1262,MATCH(Stata!$A997,Vlookup!$A:$A,0),MATCH(Stata!F$1,Vlookup!$1:$1,0))</f>
        <v>24.234999999999999</v>
      </c>
      <c r="G997">
        <f ca="1">INDEX(Vlookup!$A$1:$AF$1262,MATCH(Stata!$A997,Vlookup!$A:$A,0),MATCH(Stata!G$1,Vlookup!$1:$1,0))</f>
        <v>22.924399999999999</v>
      </c>
      <c r="H997">
        <f ca="1">INDEX(Vlookup!$A$1:$AF$1262,MATCH(Stata!$A997,Vlookup!$A:$A,0),MATCH(Stata!H$1,Vlookup!$1:$1,0))</f>
        <v>51.7669</v>
      </c>
      <c r="I997">
        <f ca="1">INDEX(Vlookup!$A$1:$AF$1262,MATCH(Stata!$A997,Vlookup!$A:$A,0),MATCH(Stata!I$1,Vlookup!$1:$1,0))</f>
        <v>54.235700000000001</v>
      </c>
      <c r="J997">
        <f ca="1">INDEX(Vlookup!$A$1:$AF$1262,MATCH(Stata!$A997,Vlookup!$A:$A,0),MATCH(Stata!J$1,Vlookup!$1:$1,0))</f>
        <v>35.525100000000002</v>
      </c>
      <c r="K997">
        <f ca="1">INDEX(Vlookup!$A$1:$AF$1262,MATCH(Stata!$A997,Vlookup!$A:$A,0),MATCH(Stata!K$1,Vlookup!$1:$1,0))</f>
        <v>27.0641</v>
      </c>
      <c r="L997">
        <f ca="1">INDEX(Vlookup!$A$1:$AF$1262,MATCH(Stata!$A997,Vlookup!$A:$A,0),MATCH(Stata!L$1,Vlookup!$1:$1,0))</f>
        <v>28.854600000000001</v>
      </c>
      <c r="M997">
        <f ca="1">INDEX(Vlookup!$A$1:$AF$1262,MATCH(Stata!$A997,Vlookup!$A:$A,0),MATCH(Stata!M$1,Vlookup!$1:$1,0))</f>
        <v>64.162000000000006</v>
      </c>
      <c r="N997">
        <f ca="1">INDEX(Vlookup!$A$1:$AF$1262,MATCH(Stata!$A997,Vlookup!$A:$A,0),MATCH(Stata!N$1,Vlookup!$1:$1,0))</f>
        <v>14.2151</v>
      </c>
      <c r="O997" t="e">
        <f ca="1">INDEX(Vlookup!$A$1:$AF$1262,MATCH(Stata!$A997,Vlookup!$A:$A,0),MATCH(Stata!O$1,Vlookup!$1:$1,0))</f>
        <v>#N/A</v>
      </c>
      <c r="P997">
        <f ca="1">INDEX(Vlookup!$A$1:$AF$1262,MATCH(Stata!$A997,Vlookup!$A:$A,0),MATCH(Stata!P$1,Vlookup!$1:$1,0))</f>
        <v>48.494500000000002</v>
      </c>
      <c r="Q997">
        <f ca="1">INDEX(Vlookup!$A$1:$AF$1262,MATCH(Stata!$A997,Vlookup!$A:$A,0),MATCH(Stata!Q$1,Vlookup!$1:$1,0))</f>
        <v>26.742000000000001</v>
      </c>
      <c r="R997">
        <f ca="1">INDEX(Vlookup!$A$1:$AF$1262,MATCH(Stata!$A997,Vlookup!$A:$A,0),MATCH(Stata!R$1,Vlookup!$1:$1,0))</f>
        <v>38.095599999999997</v>
      </c>
      <c r="S997">
        <f ca="1">INDEX(Vlookup!$A$1:$AF$1262,MATCH(Stata!$A997,Vlookup!$A:$A,0),MATCH(Stata!S$1,Vlookup!$1:$1,0))</f>
        <v>17.928599999999999</v>
      </c>
      <c r="T997">
        <f ca="1">INDEX(Vlookup!$A$1:$AF$1262,MATCH(Stata!$A997,Vlookup!$A:$A,0),MATCH(Stata!T$1,Vlookup!$1:$1,0))</f>
        <v>121.9284</v>
      </c>
      <c r="U997">
        <f ca="1">INDEX(Vlookup!$A$1:$AF$1262,MATCH(Stata!$A997,Vlookup!$A:$A,0),MATCH(Stata!U$1,Vlookup!$1:$1,0))</f>
        <v>58.185200000000002</v>
      </c>
      <c r="V997">
        <f ca="1">INDEX(Vlookup!$A$1:$AF$1262,MATCH(Stata!$A997,Vlookup!$A:$A,0),MATCH(Stata!V$1,Vlookup!$1:$1,0))</f>
        <v>38.379600000000003</v>
      </c>
      <c r="W997">
        <f ca="1">INDEX(Vlookup!$A$1:$AF$1262,MATCH(Stata!$A997,Vlookup!$A:$A,0),MATCH(Stata!W$1,Vlookup!$1:$1,0))</f>
        <v>56.467399999999998</v>
      </c>
      <c r="X997">
        <f ca="1">INDEX(Vlookup!$A$1:$AF$1262,MATCH(Stata!$A997,Vlookup!$A:$A,0),MATCH(Stata!X$1,Vlookup!$1:$1,0))</f>
        <v>33.376600000000003</v>
      </c>
      <c r="Y997">
        <f ca="1">INDEX(Vlookup!$A$1:$AF$1262,MATCH(Stata!$A997,Vlookup!$A:$A,0),MATCH(Stata!Y$1,Vlookup!$1:$1,0))</f>
        <v>27.858599999999999</v>
      </c>
      <c r="Z997">
        <f ca="1">INDEX(Vlookup!$A$1:$AF$1262,MATCH(Stata!$A997,Vlookup!$A:$A,0),MATCH(Stata!Z$1,Vlookup!$1:$1,0))</f>
        <v>16.209199999999999</v>
      </c>
      <c r="AA997">
        <f ca="1">INDEX(Vlookup!$A$1:$AF$1262,MATCH(Stata!$A997,Vlookup!$A:$A,0),MATCH(Stata!AA$1,Vlookup!$1:$1,0))</f>
        <v>56.014699999999998</v>
      </c>
      <c r="AB997">
        <f ca="1">INDEX(Vlookup!$A$1:$AF$1262,MATCH(Stata!$A997,Vlookup!$A:$A,0),MATCH(Stata!AB$1,Vlookup!$1:$1,0))</f>
        <v>65.295500000000004</v>
      </c>
      <c r="AC997">
        <f ca="1">INDEX(Vlookup!$A$1:$AF$1262,MATCH(Stata!$A997,Vlookup!$A:$A,0),MATCH(Stata!AC$1,Vlookup!$1:$1,0))</f>
        <v>25.8995</v>
      </c>
      <c r="AD997">
        <f ca="1">INDEX(Vlookup!$A$1:$AF$1262,MATCH(Stata!$A997,Vlookup!$A:$A,0),MATCH(Stata!AD$1,Vlookup!$1:$1,0))</f>
        <v>50.126800000000003</v>
      </c>
      <c r="AE997">
        <f ca="1">INDEX(Vlookup!$A$1:$AF$1262,MATCH(Stata!$A997,Vlookup!$A:$A,0),MATCH(Stata!AE$1,Vlookup!$1:$1,0))</f>
        <v>30.832599999999999</v>
      </c>
      <c r="AF997">
        <f ca="1">INDEX(Vlookup!$A$1:$AF$1262,MATCH(Stata!$A997,Vlookup!$A:$A,0),MATCH(Stata!AF$1,Vlookup!$1:$1,0))</f>
        <v>1824.37</v>
      </c>
      <c r="AG997">
        <f ca="1">INDEX(Vlookup!$A$1:$AG$1262,MATCH(Stata!$A997,Vlookup!$A:$A,0),MATCH(Stata!AG$1,Vlookup!$1:$1,0))</f>
        <v>21.49</v>
      </c>
    </row>
    <row r="998" spans="1:33" hidden="1" x14ac:dyDescent="0.25">
      <c r="A998" s="1">
        <v>40163</v>
      </c>
      <c r="B998">
        <f ca="1">INDEX(Vlookup!$A$1:$AF$1262,MATCH(Stata!$A998,Vlookup!$A:$A,0),MATCH(Stata!B$1,Vlookup!$1:$1,0))</f>
        <v>75.622100000000003</v>
      </c>
      <c r="C998">
        <f ca="1">INDEX(Vlookup!$A$1:$AF$1262,MATCH(Stata!$A998,Vlookup!$A:$A,0),MATCH(Stata!C$1,Vlookup!$1:$1,0))</f>
        <v>14.442</v>
      </c>
      <c r="D998">
        <f ca="1">INDEX(Vlookup!$A$1:$AF$1262,MATCH(Stata!$A998,Vlookup!$A:$A,0),MATCH(Stata!D$1,Vlookup!$1:$1,0))</f>
        <v>16.1843</v>
      </c>
      <c r="E998">
        <f ca="1">INDEX(Vlookup!$A$1:$AF$1262,MATCH(Stata!$A998,Vlookup!$A:$A,0),MATCH(Stata!E$1,Vlookup!$1:$1,0))</f>
        <v>39.205399999999997</v>
      </c>
      <c r="F998">
        <f ca="1">INDEX(Vlookup!$A$1:$AF$1262,MATCH(Stata!$A998,Vlookup!$A:$A,0),MATCH(Stata!F$1,Vlookup!$1:$1,0))</f>
        <v>24.2517</v>
      </c>
      <c r="G998">
        <f ca="1">INDEX(Vlookup!$A$1:$AF$1262,MATCH(Stata!$A998,Vlookup!$A:$A,0),MATCH(Stata!G$1,Vlookup!$1:$1,0))</f>
        <v>22.858000000000001</v>
      </c>
      <c r="H998">
        <f ca="1">INDEX(Vlookup!$A$1:$AF$1262,MATCH(Stata!$A998,Vlookup!$A:$A,0),MATCH(Stata!H$1,Vlookup!$1:$1,0))</f>
        <v>51.264800000000001</v>
      </c>
      <c r="I998">
        <f ca="1">INDEX(Vlookup!$A$1:$AF$1262,MATCH(Stata!$A998,Vlookup!$A:$A,0),MATCH(Stata!I$1,Vlookup!$1:$1,0))</f>
        <v>54.2637</v>
      </c>
      <c r="J998">
        <f ca="1">INDEX(Vlookup!$A$1:$AF$1262,MATCH(Stata!$A998,Vlookup!$A:$A,0),MATCH(Stata!J$1,Vlookup!$1:$1,0))</f>
        <v>34.427399999999999</v>
      </c>
      <c r="K998">
        <f ca="1">INDEX(Vlookup!$A$1:$AF$1262,MATCH(Stata!$A998,Vlookup!$A:$A,0),MATCH(Stata!K$1,Vlookup!$1:$1,0))</f>
        <v>26.770900000000001</v>
      </c>
      <c r="L998">
        <f ca="1">INDEX(Vlookup!$A$1:$AF$1262,MATCH(Stata!$A998,Vlookup!$A:$A,0),MATCH(Stata!L$1,Vlookup!$1:$1,0))</f>
        <v>29.2759</v>
      </c>
      <c r="M998">
        <f ca="1">INDEX(Vlookup!$A$1:$AF$1262,MATCH(Stata!$A998,Vlookup!$A:$A,0),MATCH(Stata!M$1,Vlookup!$1:$1,0))</f>
        <v>63.4756</v>
      </c>
      <c r="N998">
        <f ca="1">INDEX(Vlookup!$A$1:$AF$1262,MATCH(Stata!$A998,Vlookup!$A:$A,0),MATCH(Stata!N$1,Vlookup!$1:$1,0))</f>
        <v>14.1609</v>
      </c>
      <c r="O998" t="e">
        <f ca="1">INDEX(Vlookup!$A$1:$AF$1262,MATCH(Stata!$A998,Vlookup!$A:$A,0),MATCH(Stata!O$1,Vlookup!$1:$1,0))</f>
        <v>#N/A</v>
      </c>
      <c r="P998">
        <f ca="1">INDEX(Vlookup!$A$1:$AF$1262,MATCH(Stata!$A998,Vlookup!$A:$A,0),MATCH(Stata!P$1,Vlookup!$1:$1,0))</f>
        <v>48.846400000000003</v>
      </c>
      <c r="Q998">
        <f ca="1">INDEX(Vlookup!$A$1:$AF$1262,MATCH(Stata!$A998,Vlookup!$A:$A,0),MATCH(Stata!Q$1,Vlookup!$1:$1,0))</f>
        <v>26.686699999999998</v>
      </c>
      <c r="R998">
        <f ca="1">INDEX(Vlookup!$A$1:$AF$1262,MATCH(Stata!$A998,Vlookup!$A:$A,0),MATCH(Stata!R$1,Vlookup!$1:$1,0))</f>
        <v>37.282899999999998</v>
      </c>
      <c r="S998">
        <f ca="1">INDEX(Vlookup!$A$1:$AF$1262,MATCH(Stata!$A998,Vlookup!$A:$A,0),MATCH(Stata!S$1,Vlookup!$1:$1,0))</f>
        <v>17.548300000000001</v>
      </c>
      <c r="T998">
        <f ca="1">INDEX(Vlookup!$A$1:$AF$1262,MATCH(Stata!$A998,Vlookup!$A:$A,0),MATCH(Stata!T$1,Vlookup!$1:$1,0))</f>
        <v>122.1371</v>
      </c>
      <c r="U998">
        <f ca="1">INDEX(Vlookup!$A$1:$AF$1262,MATCH(Stata!$A998,Vlookup!$A:$A,0),MATCH(Stata!U$1,Vlookup!$1:$1,0))</f>
        <v>58.239100000000001</v>
      </c>
      <c r="V998">
        <f ca="1">INDEX(Vlookup!$A$1:$AF$1262,MATCH(Stata!$A998,Vlookup!$A:$A,0),MATCH(Stata!V$1,Vlookup!$1:$1,0))</f>
        <v>38.849299999999999</v>
      </c>
      <c r="W998">
        <f ca="1">INDEX(Vlookup!$A$1:$AF$1262,MATCH(Stata!$A998,Vlookup!$A:$A,0),MATCH(Stata!W$1,Vlookup!$1:$1,0))</f>
        <v>56.849899999999998</v>
      </c>
      <c r="X998">
        <f ca="1">INDEX(Vlookup!$A$1:$AF$1262,MATCH(Stata!$A998,Vlookup!$A:$A,0),MATCH(Stata!X$1,Vlookup!$1:$1,0))</f>
        <v>33.156999999999996</v>
      </c>
      <c r="Y998">
        <f ca="1">INDEX(Vlookup!$A$1:$AF$1262,MATCH(Stata!$A998,Vlookup!$A:$A,0),MATCH(Stata!Y$1,Vlookup!$1:$1,0))</f>
        <v>27.9328</v>
      </c>
      <c r="Z998">
        <f ca="1">INDEX(Vlookup!$A$1:$AF$1262,MATCH(Stata!$A998,Vlookup!$A:$A,0),MATCH(Stata!Z$1,Vlookup!$1:$1,0))</f>
        <v>16.3156</v>
      </c>
      <c r="AA998">
        <f ca="1">INDEX(Vlookup!$A$1:$AF$1262,MATCH(Stata!$A998,Vlookup!$A:$A,0),MATCH(Stata!AA$1,Vlookup!$1:$1,0))</f>
        <v>56.050699999999999</v>
      </c>
      <c r="AB998">
        <f ca="1">INDEX(Vlookup!$A$1:$AF$1262,MATCH(Stata!$A998,Vlookup!$A:$A,0),MATCH(Stata!AB$1,Vlookup!$1:$1,0))</f>
        <v>65.295500000000004</v>
      </c>
      <c r="AC998">
        <f ca="1">INDEX(Vlookup!$A$1:$AF$1262,MATCH(Stata!$A998,Vlookup!$A:$A,0),MATCH(Stata!AC$1,Vlookup!$1:$1,0))</f>
        <v>25.664100000000001</v>
      </c>
      <c r="AD998">
        <f ca="1">INDEX(Vlookup!$A$1:$AF$1262,MATCH(Stata!$A998,Vlookup!$A:$A,0),MATCH(Stata!AD$1,Vlookup!$1:$1,0))</f>
        <v>49.5139</v>
      </c>
      <c r="AE998">
        <f ca="1">INDEX(Vlookup!$A$1:$AF$1262,MATCH(Stata!$A998,Vlookup!$A:$A,0),MATCH(Stata!AE$1,Vlookup!$1:$1,0))</f>
        <v>31.072199999999999</v>
      </c>
      <c r="AF998">
        <f ca="1">INDEX(Vlookup!$A$1:$AF$1262,MATCH(Stata!$A998,Vlookup!$A:$A,0),MATCH(Stata!AF$1,Vlookup!$1:$1,0))</f>
        <v>1826.45</v>
      </c>
      <c r="AG998">
        <f ca="1">INDEX(Vlookup!$A$1:$AG$1262,MATCH(Stata!$A998,Vlookup!$A:$A,0),MATCH(Stata!AG$1,Vlookup!$1:$1,0))</f>
        <v>20.54</v>
      </c>
    </row>
    <row r="999" spans="1:33" hidden="1" x14ac:dyDescent="0.25">
      <c r="A999" s="1">
        <v>40164</v>
      </c>
      <c r="B999">
        <f ca="1">INDEX(Vlookup!$A$1:$AF$1262,MATCH(Stata!$A999,Vlookup!$A:$A,0),MATCH(Stata!B$1,Vlookup!$1:$1,0))</f>
        <v>74.465400000000002</v>
      </c>
      <c r="C999">
        <f ca="1">INDEX(Vlookup!$A$1:$AF$1262,MATCH(Stata!$A999,Vlookup!$A:$A,0),MATCH(Stata!C$1,Vlookup!$1:$1,0))</f>
        <v>14.0543</v>
      </c>
      <c r="D999">
        <f ca="1">INDEX(Vlookup!$A$1:$AF$1262,MATCH(Stata!$A999,Vlookup!$A:$A,0),MATCH(Stata!D$1,Vlookup!$1:$1,0))</f>
        <v>16.151299999999999</v>
      </c>
      <c r="E999">
        <f ca="1">INDEX(Vlookup!$A$1:$AF$1262,MATCH(Stata!$A999,Vlookup!$A:$A,0),MATCH(Stata!E$1,Vlookup!$1:$1,0))</f>
        <v>38.426499999999997</v>
      </c>
      <c r="F999">
        <f ca="1">INDEX(Vlookup!$A$1:$AF$1262,MATCH(Stata!$A999,Vlookup!$A:$A,0),MATCH(Stata!F$1,Vlookup!$1:$1,0))</f>
        <v>23.631799999999998</v>
      </c>
      <c r="G999">
        <f ca="1">INDEX(Vlookup!$A$1:$AF$1262,MATCH(Stata!$A999,Vlookup!$A:$A,0),MATCH(Stata!G$1,Vlookup!$1:$1,0))</f>
        <v>22.608799999999999</v>
      </c>
      <c r="H999">
        <f ca="1">INDEX(Vlookup!$A$1:$AF$1262,MATCH(Stata!$A999,Vlookup!$A:$A,0),MATCH(Stata!H$1,Vlookup!$1:$1,0))</f>
        <v>50.6511</v>
      </c>
      <c r="I999">
        <f ca="1">INDEX(Vlookup!$A$1:$AF$1262,MATCH(Stata!$A999,Vlookup!$A:$A,0),MATCH(Stata!I$1,Vlookup!$1:$1,0))</f>
        <v>53.611400000000003</v>
      </c>
      <c r="J999">
        <f ca="1">INDEX(Vlookup!$A$1:$AF$1262,MATCH(Stata!$A999,Vlookup!$A:$A,0),MATCH(Stata!J$1,Vlookup!$1:$1,0))</f>
        <v>31.932700000000001</v>
      </c>
      <c r="K999">
        <f ca="1">INDEX(Vlookup!$A$1:$AF$1262,MATCH(Stata!$A999,Vlookup!$A:$A,0),MATCH(Stata!K$1,Vlookup!$1:$1,0))</f>
        <v>26.111000000000001</v>
      </c>
      <c r="L999">
        <f ca="1">INDEX(Vlookup!$A$1:$AF$1262,MATCH(Stata!$A999,Vlookup!$A:$A,0),MATCH(Stata!L$1,Vlookup!$1:$1,0))</f>
        <v>28.693200000000001</v>
      </c>
      <c r="M999">
        <f ca="1">INDEX(Vlookup!$A$1:$AF$1262,MATCH(Stata!$A999,Vlookup!$A:$A,0),MATCH(Stata!M$1,Vlookup!$1:$1,0))</f>
        <v>63.280799999999999</v>
      </c>
      <c r="N999">
        <f ca="1">INDEX(Vlookup!$A$1:$AF$1262,MATCH(Stata!$A999,Vlookup!$A:$A,0),MATCH(Stata!N$1,Vlookup!$1:$1,0))</f>
        <v>14.251200000000001</v>
      </c>
      <c r="O999" t="e">
        <f ca="1">INDEX(Vlookup!$A$1:$AF$1262,MATCH(Stata!$A999,Vlookup!$A:$A,0),MATCH(Stata!O$1,Vlookup!$1:$1,0))</f>
        <v>#N/A</v>
      </c>
      <c r="P999">
        <f ca="1">INDEX(Vlookup!$A$1:$AF$1262,MATCH(Stata!$A999,Vlookup!$A:$A,0),MATCH(Stata!P$1,Vlookup!$1:$1,0))</f>
        <v>48.085599999999999</v>
      </c>
      <c r="Q999">
        <f ca="1">INDEX(Vlookup!$A$1:$AF$1262,MATCH(Stata!$A999,Vlookup!$A:$A,0),MATCH(Stata!Q$1,Vlookup!$1:$1,0))</f>
        <v>26.539200000000001</v>
      </c>
      <c r="R999">
        <f ca="1">INDEX(Vlookup!$A$1:$AF$1262,MATCH(Stata!$A999,Vlookup!$A:$A,0),MATCH(Stata!R$1,Vlookup!$1:$1,0))</f>
        <v>36.516300000000001</v>
      </c>
      <c r="S999">
        <f ca="1">INDEX(Vlookup!$A$1:$AF$1262,MATCH(Stata!$A999,Vlookup!$A:$A,0),MATCH(Stata!S$1,Vlookup!$1:$1,0))</f>
        <v>17.267600000000002</v>
      </c>
      <c r="T999">
        <f ca="1">INDEX(Vlookup!$A$1:$AF$1262,MATCH(Stata!$A999,Vlookup!$A:$A,0),MATCH(Stata!T$1,Vlookup!$1:$1,0))</f>
        <v>120.89400000000001</v>
      </c>
      <c r="U999">
        <f ca="1">INDEX(Vlookup!$A$1:$AF$1262,MATCH(Stata!$A999,Vlookup!$A:$A,0),MATCH(Stata!U$1,Vlookup!$1:$1,0))</f>
        <v>57.942500000000003</v>
      </c>
      <c r="V999">
        <f ca="1">INDEX(Vlookup!$A$1:$AF$1262,MATCH(Stata!$A999,Vlookup!$A:$A,0),MATCH(Stata!V$1,Vlookup!$1:$1,0))</f>
        <v>37.825400000000002</v>
      </c>
      <c r="W999">
        <f ca="1">INDEX(Vlookup!$A$1:$AF$1262,MATCH(Stata!$A999,Vlookup!$A:$A,0),MATCH(Stata!W$1,Vlookup!$1:$1,0))</f>
        <v>56.394500000000001</v>
      </c>
      <c r="X999">
        <f ca="1">INDEX(Vlookup!$A$1:$AF$1262,MATCH(Stata!$A999,Vlookup!$A:$A,0),MATCH(Stata!X$1,Vlookup!$1:$1,0))</f>
        <v>32.744199999999999</v>
      </c>
      <c r="Y999">
        <f ca="1">INDEX(Vlookup!$A$1:$AF$1262,MATCH(Stata!$A999,Vlookup!$A:$A,0),MATCH(Stata!Y$1,Vlookup!$1:$1,0))</f>
        <v>27.468800000000002</v>
      </c>
      <c r="Z999">
        <f ca="1">INDEX(Vlookup!$A$1:$AF$1262,MATCH(Stata!$A999,Vlookup!$A:$A,0),MATCH(Stata!Z$1,Vlookup!$1:$1,0))</f>
        <v>16.147200000000002</v>
      </c>
      <c r="AA999">
        <f ca="1">INDEX(Vlookup!$A$1:$AF$1262,MATCH(Stata!$A999,Vlookup!$A:$A,0),MATCH(Stata!AA$1,Vlookup!$1:$1,0))</f>
        <v>55.536799999999999</v>
      </c>
      <c r="AB999">
        <f ca="1">INDEX(Vlookup!$A$1:$AF$1262,MATCH(Stata!$A999,Vlookup!$A:$A,0),MATCH(Stata!AB$1,Vlookup!$1:$1,0))</f>
        <v>64.672700000000006</v>
      </c>
      <c r="AC999">
        <f ca="1">INDEX(Vlookup!$A$1:$AF$1262,MATCH(Stata!$A999,Vlookup!$A:$A,0),MATCH(Stata!AC$1,Vlookup!$1:$1,0))</f>
        <v>25.7425</v>
      </c>
      <c r="AD999">
        <f ca="1">INDEX(Vlookup!$A$1:$AF$1262,MATCH(Stata!$A999,Vlookup!$A:$A,0),MATCH(Stata!AD$1,Vlookup!$1:$1,0))</f>
        <v>48.993899999999996</v>
      </c>
      <c r="AE999">
        <f ca="1">INDEX(Vlookup!$A$1:$AF$1262,MATCH(Stata!$A999,Vlookup!$A:$A,0),MATCH(Stata!AE$1,Vlookup!$1:$1,0))</f>
        <v>30.5931</v>
      </c>
      <c r="AF999">
        <f ca="1">INDEX(Vlookup!$A$1:$AF$1262,MATCH(Stata!$A999,Vlookup!$A:$A,0),MATCH(Stata!AF$1,Vlookup!$1:$1,0))</f>
        <v>1804.96</v>
      </c>
      <c r="AG999">
        <f ca="1">INDEX(Vlookup!$A$1:$AG$1262,MATCH(Stata!$A999,Vlookup!$A:$A,0),MATCH(Stata!AG$1,Vlookup!$1:$1,0))</f>
        <v>22.51</v>
      </c>
    </row>
    <row r="1000" spans="1:33" hidden="1" x14ac:dyDescent="0.25">
      <c r="A1000" s="1">
        <v>40165</v>
      </c>
      <c r="B1000">
        <f ca="1">INDEX(Vlookup!$A$1:$AF$1262,MATCH(Stata!$A1000,Vlookup!$A:$A,0),MATCH(Stata!B$1,Vlookup!$1:$1,0))</f>
        <v>74.928100000000001</v>
      </c>
      <c r="C1000">
        <f ca="1">INDEX(Vlookup!$A$1:$AF$1262,MATCH(Stata!$A1000,Vlookup!$A:$A,0),MATCH(Stata!C$1,Vlookup!$1:$1,0))</f>
        <v>14.1319</v>
      </c>
      <c r="D1000">
        <f ca="1">INDEX(Vlookup!$A$1:$AF$1262,MATCH(Stata!$A1000,Vlookup!$A:$A,0),MATCH(Stata!D$1,Vlookup!$1:$1,0))</f>
        <v>16.200800000000001</v>
      </c>
      <c r="E1000">
        <f ca="1">INDEX(Vlookup!$A$1:$AF$1262,MATCH(Stata!$A1000,Vlookup!$A:$A,0),MATCH(Stata!E$1,Vlookup!$1:$1,0))</f>
        <v>38.483499999999999</v>
      </c>
      <c r="F1000">
        <f ca="1">INDEX(Vlookup!$A$1:$AF$1262,MATCH(Stata!$A1000,Vlookup!$A:$A,0),MATCH(Stata!F$1,Vlookup!$1:$1,0))</f>
        <v>23.615099999999998</v>
      </c>
      <c r="G1000">
        <f ca="1">INDEX(Vlookup!$A$1:$AF$1262,MATCH(Stata!$A1000,Vlookup!$A:$A,0),MATCH(Stata!G$1,Vlookup!$1:$1,0))</f>
        <v>22.6919</v>
      </c>
      <c r="H1000">
        <f ca="1">INDEX(Vlookup!$A$1:$AF$1262,MATCH(Stata!$A1000,Vlookup!$A:$A,0),MATCH(Stata!H$1,Vlookup!$1:$1,0))</f>
        <v>49.693300000000001</v>
      </c>
      <c r="I1000">
        <f ca="1">INDEX(Vlookup!$A$1:$AF$1262,MATCH(Stata!$A1000,Vlookup!$A:$A,0),MATCH(Stata!I$1,Vlookup!$1:$1,0))</f>
        <v>53.294499999999999</v>
      </c>
      <c r="J1000">
        <f ca="1">INDEX(Vlookup!$A$1:$AF$1262,MATCH(Stata!$A1000,Vlookup!$A:$A,0),MATCH(Stata!J$1,Vlookup!$1:$1,0))</f>
        <v>33.9285</v>
      </c>
      <c r="K1000">
        <f ca="1">INDEX(Vlookup!$A$1:$AF$1262,MATCH(Stata!$A1000,Vlookup!$A:$A,0),MATCH(Stata!K$1,Vlookup!$1:$1,0))</f>
        <v>26.083500000000001</v>
      </c>
      <c r="L1000">
        <f ca="1">INDEX(Vlookup!$A$1:$AF$1262,MATCH(Stata!$A1000,Vlookup!$A:$A,0),MATCH(Stata!L$1,Vlookup!$1:$1,0))</f>
        <v>28.567799999999998</v>
      </c>
      <c r="M1000">
        <f ca="1">INDEX(Vlookup!$A$1:$AF$1262,MATCH(Stata!$A1000,Vlookup!$A:$A,0),MATCH(Stata!M$1,Vlookup!$1:$1,0))</f>
        <v>63.271500000000003</v>
      </c>
      <c r="N1000">
        <f ca="1">INDEX(Vlookup!$A$1:$AF$1262,MATCH(Stata!$A1000,Vlookup!$A:$A,0),MATCH(Stata!N$1,Vlookup!$1:$1,0))</f>
        <v>14.0707</v>
      </c>
      <c r="O1000" t="e">
        <f ca="1">INDEX(Vlookup!$A$1:$AF$1262,MATCH(Stata!$A1000,Vlookup!$A:$A,0),MATCH(Stata!O$1,Vlookup!$1:$1,0))</f>
        <v>#N/A</v>
      </c>
      <c r="P1000">
        <f ca="1">INDEX(Vlookup!$A$1:$AF$1262,MATCH(Stata!$A1000,Vlookup!$A:$A,0),MATCH(Stata!P$1,Vlookup!$1:$1,0))</f>
        <v>48.979599999999998</v>
      </c>
      <c r="Q1000">
        <f ca="1">INDEX(Vlookup!$A$1:$AF$1262,MATCH(Stata!$A1000,Vlookup!$A:$A,0),MATCH(Stata!Q$1,Vlookup!$1:$1,0))</f>
        <v>26.401</v>
      </c>
      <c r="R1000">
        <f ca="1">INDEX(Vlookup!$A$1:$AF$1262,MATCH(Stata!$A1000,Vlookup!$A:$A,0),MATCH(Stata!R$1,Vlookup!$1:$1,0))</f>
        <v>36.156199999999998</v>
      </c>
      <c r="S1000">
        <f ca="1">INDEX(Vlookup!$A$1:$AF$1262,MATCH(Stata!$A1000,Vlookup!$A:$A,0),MATCH(Stata!S$1,Vlookup!$1:$1,0))</f>
        <v>17.774699999999999</v>
      </c>
      <c r="T1000">
        <f ca="1">INDEX(Vlookup!$A$1:$AF$1262,MATCH(Stata!$A1000,Vlookup!$A:$A,0),MATCH(Stata!T$1,Vlookup!$1:$1,0))</f>
        <v>121.378</v>
      </c>
      <c r="U1000">
        <f ca="1">INDEX(Vlookup!$A$1:$AF$1262,MATCH(Stata!$A1000,Vlookup!$A:$A,0),MATCH(Stata!U$1,Vlookup!$1:$1,0))</f>
        <v>57.852699999999999</v>
      </c>
      <c r="V1000">
        <f ca="1">INDEX(Vlookup!$A$1:$AF$1262,MATCH(Stata!$A1000,Vlookup!$A:$A,0),MATCH(Stata!V$1,Vlookup!$1:$1,0))</f>
        <v>38.464100000000002</v>
      </c>
      <c r="W1000">
        <f ca="1">INDEX(Vlookup!$A$1:$AF$1262,MATCH(Stata!$A1000,Vlookup!$A:$A,0),MATCH(Stata!W$1,Vlookup!$1:$1,0))</f>
        <v>56.622199999999999</v>
      </c>
      <c r="X1000">
        <f ca="1">INDEX(Vlookup!$A$1:$AF$1262,MATCH(Stata!$A1000,Vlookup!$A:$A,0),MATCH(Stata!X$1,Vlookup!$1:$1,0))</f>
        <v>32.849600000000002</v>
      </c>
      <c r="Y1000">
        <f ca="1">INDEX(Vlookup!$A$1:$AF$1262,MATCH(Stata!$A1000,Vlookup!$A:$A,0),MATCH(Stata!Y$1,Vlookup!$1:$1,0))</f>
        <v>28.174099999999999</v>
      </c>
      <c r="Z1000">
        <f ca="1">INDEX(Vlookup!$A$1:$AF$1262,MATCH(Stata!$A1000,Vlookup!$A:$A,0),MATCH(Stata!Z$1,Vlookup!$1:$1,0))</f>
        <v>16.2181</v>
      </c>
      <c r="AA1000">
        <f ca="1">INDEX(Vlookup!$A$1:$AF$1262,MATCH(Stata!$A1000,Vlookup!$A:$A,0),MATCH(Stata!AA$1,Vlookup!$1:$1,0))</f>
        <v>55.500700000000002</v>
      </c>
      <c r="AB1000">
        <f ca="1">INDEX(Vlookup!$A$1:$AF$1262,MATCH(Stata!$A1000,Vlookup!$A:$A,0),MATCH(Stata!AB$1,Vlookup!$1:$1,0))</f>
        <v>64.561199999999999</v>
      </c>
      <c r="AC1000">
        <f ca="1">INDEX(Vlookup!$A$1:$AF$1262,MATCH(Stata!$A1000,Vlookup!$A:$A,0),MATCH(Stata!AC$1,Vlookup!$1:$1,0))</f>
        <v>25.7347</v>
      </c>
      <c r="AD1000">
        <f ca="1">INDEX(Vlookup!$A$1:$AF$1262,MATCH(Stata!$A1000,Vlookup!$A:$A,0),MATCH(Stata!AD$1,Vlookup!$1:$1,0))</f>
        <v>49.077500000000001</v>
      </c>
      <c r="AE1000">
        <f ca="1">INDEX(Vlookup!$A$1:$AF$1262,MATCH(Stata!$A1000,Vlookup!$A:$A,0),MATCH(Stata!AE$1,Vlookup!$1:$1,0))</f>
        <v>30.612300000000001</v>
      </c>
      <c r="AF1000">
        <f ca="1">INDEX(Vlookup!$A$1:$AF$1262,MATCH(Stata!$A1000,Vlookup!$A:$A,0),MATCH(Stata!AF$1,Vlookup!$1:$1,0))</f>
        <v>1815.5</v>
      </c>
      <c r="AG1000">
        <f ca="1">INDEX(Vlookup!$A$1:$AG$1262,MATCH(Stata!$A1000,Vlookup!$A:$A,0),MATCH(Stata!AG$1,Vlookup!$1:$1,0))</f>
        <v>21.68</v>
      </c>
    </row>
    <row r="1001" spans="1:33" hidden="1" x14ac:dyDescent="0.25">
      <c r="A1001" s="1">
        <v>40168</v>
      </c>
      <c r="B1001">
        <f ca="1">INDEX(Vlookup!$A$1:$AF$1262,MATCH(Stata!$A1001,Vlookup!$A:$A,0),MATCH(Stata!B$1,Vlookup!$1:$1,0))</f>
        <v>75.353800000000007</v>
      </c>
      <c r="C1001">
        <f ca="1">INDEX(Vlookup!$A$1:$AF$1262,MATCH(Stata!$A1001,Vlookup!$A:$A,0),MATCH(Stata!C$1,Vlookup!$1:$1,0))</f>
        <v>15.246499999999999</v>
      </c>
      <c r="D1001">
        <f ca="1">INDEX(Vlookup!$A$1:$AF$1262,MATCH(Stata!$A1001,Vlookup!$A:$A,0),MATCH(Stata!D$1,Vlookup!$1:$1,0))</f>
        <v>16.250299999999999</v>
      </c>
      <c r="E1001">
        <f ca="1">INDEX(Vlookup!$A$1:$AF$1262,MATCH(Stata!$A1001,Vlookup!$A:$A,0),MATCH(Stata!E$1,Vlookup!$1:$1,0))</f>
        <v>38.9679</v>
      </c>
      <c r="F1001">
        <f ca="1">INDEX(Vlookup!$A$1:$AF$1262,MATCH(Stata!$A1001,Vlookup!$A:$A,0),MATCH(Stata!F$1,Vlookup!$1:$1,0))</f>
        <v>23.5062</v>
      </c>
      <c r="G1001">
        <f ca="1">INDEX(Vlookup!$A$1:$AF$1262,MATCH(Stata!$A1001,Vlookup!$A:$A,0),MATCH(Stata!G$1,Vlookup!$1:$1,0))</f>
        <v>22.874600000000001</v>
      </c>
      <c r="H1001">
        <f ca="1">INDEX(Vlookup!$A$1:$AF$1262,MATCH(Stata!$A1001,Vlookup!$A:$A,0),MATCH(Stata!H$1,Vlookup!$1:$1,0))</f>
        <v>50.493000000000002</v>
      </c>
      <c r="I1001">
        <f ca="1">INDEX(Vlookup!$A$1:$AF$1262,MATCH(Stata!$A1001,Vlookup!$A:$A,0),MATCH(Stata!I$1,Vlookup!$1:$1,0))</f>
        <v>53.676600000000001</v>
      </c>
      <c r="J1001">
        <f ca="1">INDEX(Vlookup!$A$1:$AF$1262,MATCH(Stata!$A1001,Vlookup!$A:$A,0),MATCH(Stata!J$1,Vlookup!$1:$1,0))</f>
        <v>34.128</v>
      </c>
      <c r="K1001">
        <f ca="1">INDEX(Vlookup!$A$1:$AF$1262,MATCH(Stata!$A1001,Vlookup!$A:$A,0),MATCH(Stata!K$1,Vlookup!$1:$1,0))</f>
        <v>26.2026</v>
      </c>
      <c r="L1001">
        <f ca="1">INDEX(Vlookup!$A$1:$AF$1262,MATCH(Stata!$A1001,Vlookup!$A:$A,0),MATCH(Stata!L$1,Vlookup!$1:$1,0))</f>
        <v>28.8187</v>
      </c>
      <c r="M1001">
        <f ca="1">INDEX(Vlookup!$A$1:$AF$1262,MATCH(Stata!$A1001,Vlookup!$A:$A,0),MATCH(Stata!M$1,Vlookup!$1:$1,0))</f>
        <v>63.549799999999998</v>
      </c>
      <c r="N1001">
        <f ca="1">INDEX(Vlookup!$A$1:$AF$1262,MATCH(Stata!$A1001,Vlookup!$A:$A,0),MATCH(Stata!N$1,Vlookup!$1:$1,0))</f>
        <v>14.0526</v>
      </c>
      <c r="O1001" t="e">
        <f ca="1">INDEX(Vlookup!$A$1:$AF$1262,MATCH(Stata!$A1001,Vlookup!$A:$A,0),MATCH(Stata!O$1,Vlookup!$1:$1,0))</f>
        <v>#N/A</v>
      </c>
      <c r="P1001">
        <f ca="1">INDEX(Vlookup!$A$1:$AF$1262,MATCH(Stata!$A1001,Vlookup!$A:$A,0),MATCH(Stata!P$1,Vlookup!$1:$1,0))</f>
        <v>49.445599999999999</v>
      </c>
      <c r="Q1001">
        <f ca="1">INDEX(Vlookup!$A$1:$AF$1262,MATCH(Stata!$A1001,Vlookup!$A:$A,0),MATCH(Stata!Q$1,Vlookup!$1:$1,0))</f>
        <v>26.686699999999998</v>
      </c>
      <c r="R1001">
        <f ca="1">INDEX(Vlookup!$A$1:$AF$1262,MATCH(Stata!$A1001,Vlookup!$A:$A,0),MATCH(Stata!R$1,Vlookup!$1:$1,0))</f>
        <v>36.543999999999997</v>
      </c>
      <c r="S1001">
        <f ca="1">INDEX(Vlookup!$A$1:$AF$1262,MATCH(Stata!$A1001,Vlookup!$A:$A,0),MATCH(Stata!S$1,Vlookup!$1:$1,0))</f>
        <v>18.191199999999998</v>
      </c>
      <c r="T1001">
        <f ca="1">INDEX(Vlookup!$A$1:$AF$1262,MATCH(Stata!$A1001,Vlookup!$A:$A,0),MATCH(Stata!T$1,Vlookup!$1:$1,0))</f>
        <v>122.0802</v>
      </c>
      <c r="U1001">
        <f ca="1">INDEX(Vlookup!$A$1:$AF$1262,MATCH(Stata!$A1001,Vlookup!$A:$A,0),MATCH(Stata!U$1,Vlookup!$1:$1,0))</f>
        <v>57.816699999999997</v>
      </c>
      <c r="V1001">
        <f ca="1">INDEX(Vlookup!$A$1:$AF$1262,MATCH(Stata!$A1001,Vlookup!$A:$A,0),MATCH(Stata!V$1,Vlookup!$1:$1,0))</f>
        <v>39.356499999999997</v>
      </c>
      <c r="W1001">
        <f ca="1">INDEX(Vlookup!$A$1:$AF$1262,MATCH(Stata!$A1001,Vlookup!$A:$A,0),MATCH(Stata!W$1,Vlookup!$1:$1,0))</f>
        <v>57.0685</v>
      </c>
      <c r="X1001">
        <f ca="1">INDEX(Vlookup!$A$1:$AF$1262,MATCH(Stata!$A1001,Vlookup!$A:$A,0),MATCH(Stata!X$1,Vlookup!$1:$1,0))</f>
        <v>33.104300000000002</v>
      </c>
      <c r="Y1001">
        <f ca="1">INDEX(Vlookup!$A$1:$AF$1262,MATCH(Stata!$A1001,Vlookup!$A:$A,0),MATCH(Stata!Y$1,Vlookup!$1:$1,0))</f>
        <v>28.322600000000001</v>
      </c>
      <c r="Z1001">
        <f ca="1">INDEX(Vlookup!$A$1:$AF$1262,MATCH(Stata!$A1001,Vlookup!$A:$A,0),MATCH(Stata!Z$1,Vlookup!$1:$1,0))</f>
        <v>16.492799999999999</v>
      </c>
      <c r="AA1001">
        <f ca="1">INDEX(Vlookup!$A$1:$AF$1262,MATCH(Stata!$A1001,Vlookup!$A:$A,0),MATCH(Stata!AA$1,Vlookup!$1:$1,0))</f>
        <v>55.275300000000001</v>
      </c>
      <c r="AB1001">
        <f ca="1">INDEX(Vlookup!$A$1:$AF$1262,MATCH(Stata!$A1001,Vlookup!$A:$A,0),MATCH(Stata!AB$1,Vlookup!$1:$1,0))</f>
        <v>64.468199999999996</v>
      </c>
      <c r="AC1001">
        <f ca="1">INDEX(Vlookup!$A$1:$AF$1262,MATCH(Stata!$A1001,Vlookup!$A:$A,0),MATCH(Stata!AC$1,Vlookup!$1:$1,0))</f>
        <v>25.907299999999999</v>
      </c>
      <c r="AD1001">
        <f ca="1">INDEX(Vlookup!$A$1:$AF$1262,MATCH(Stata!$A1001,Vlookup!$A:$A,0),MATCH(Stata!AD$1,Vlookup!$1:$1,0))</f>
        <v>49.588200000000001</v>
      </c>
      <c r="AE1001">
        <f ca="1">INDEX(Vlookup!$A$1:$AF$1262,MATCH(Stata!$A1001,Vlookup!$A:$A,0),MATCH(Stata!AE$1,Vlookup!$1:$1,0))</f>
        <v>31.043399999999998</v>
      </c>
      <c r="AF1001">
        <f ca="1">INDEX(Vlookup!$A$1:$AF$1262,MATCH(Stata!$A1001,Vlookup!$A:$A,0),MATCH(Stata!AF$1,Vlookup!$1:$1,0))</f>
        <v>1834.59</v>
      </c>
      <c r="AG1001">
        <f ca="1">INDEX(Vlookup!$A$1:$AG$1262,MATCH(Stata!$A1001,Vlookup!$A:$A,0),MATCH(Stata!AG$1,Vlookup!$1:$1,0))</f>
        <v>20.49</v>
      </c>
    </row>
    <row r="1002" spans="1:33" hidden="1" x14ac:dyDescent="0.25">
      <c r="A1002" s="1">
        <v>40169</v>
      </c>
      <c r="B1002">
        <f ca="1">INDEX(Vlookup!$A$1:$AF$1262,MATCH(Stata!$A1002,Vlookup!$A:$A,0),MATCH(Stata!B$1,Vlookup!$1:$1,0))</f>
        <v>75.844200000000001</v>
      </c>
      <c r="C1002">
        <f ca="1">INDEX(Vlookup!$A$1:$AF$1262,MATCH(Stata!$A1002,Vlookup!$A:$A,0),MATCH(Stata!C$1,Vlookup!$1:$1,0))</f>
        <v>15.3047</v>
      </c>
      <c r="D1002">
        <f ca="1">INDEX(Vlookup!$A$1:$AF$1262,MATCH(Stata!$A1002,Vlookup!$A:$A,0),MATCH(Stata!D$1,Vlookup!$1:$1,0))</f>
        <v>16.382200000000001</v>
      </c>
      <c r="E1002">
        <f ca="1">INDEX(Vlookup!$A$1:$AF$1262,MATCH(Stata!$A1002,Vlookup!$A:$A,0),MATCH(Stata!E$1,Vlookup!$1:$1,0))</f>
        <v>39.347900000000003</v>
      </c>
      <c r="F1002">
        <f ca="1">INDEX(Vlookup!$A$1:$AF$1262,MATCH(Stata!$A1002,Vlookup!$A:$A,0),MATCH(Stata!F$1,Vlookup!$1:$1,0))</f>
        <v>26.010899999999999</v>
      </c>
      <c r="G1002">
        <f ca="1">INDEX(Vlookup!$A$1:$AF$1262,MATCH(Stata!$A1002,Vlookup!$A:$A,0),MATCH(Stata!G$1,Vlookup!$1:$1,0))</f>
        <v>23.1736</v>
      </c>
      <c r="H1002">
        <f ca="1">INDEX(Vlookup!$A$1:$AF$1262,MATCH(Stata!$A1002,Vlookup!$A:$A,0),MATCH(Stata!H$1,Vlookup!$1:$1,0))</f>
        <v>51.236899999999999</v>
      </c>
      <c r="I1002">
        <f ca="1">INDEX(Vlookup!$A$1:$AF$1262,MATCH(Stata!$A1002,Vlookup!$A:$A,0),MATCH(Stata!I$1,Vlookup!$1:$1,0))</f>
        <v>53.946899999999999</v>
      </c>
      <c r="J1002">
        <f ca="1">INDEX(Vlookup!$A$1:$AF$1262,MATCH(Stata!$A1002,Vlookup!$A:$A,0),MATCH(Stata!J$1,Vlookup!$1:$1,0))</f>
        <v>33.329700000000003</v>
      </c>
      <c r="K1002">
        <f ca="1">INDEX(Vlookup!$A$1:$AF$1262,MATCH(Stata!$A1002,Vlookup!$A:$A,0),MATCH(Stata!K$1,Vlookup!$1:$1,0))</f>
        <v>26.2439</v>
      </c>
      <c r="L1002">
        <f ca="1">INDEX(Vlookup!$A$1:$AF$1262,MATCH(Stata!$A1002,Vlookup!$A:$A,0),MATCH(Stata!L$1,Vlookup!$1:$1,0))</f>
        <v>29.311800000000002</v>
      </c>
      <c r="M1002">
        <f ca="1">INDEX(Vlookup!$A$1:$AF$1262,MATCH(Stata!$A1002,Vlookup!$A:$A,0),MATCH(Stata!M$1,Vlookup!$1:$1,0))</f>
        <v>63.605499999999999</v>
      </c>
      <c r="N1002">
        <f ca="1">INDEX(Vlookup!$A$1:$AF$1262,MATCH(Stata!$A1002,Vlookup!$A:$A,0),MATCH(Stata!N$1,Vlookup!$1:$1,0))</f>
        <v>13.971399999999999</v>
      </c>
      <c r="O1002" t="e">
        <f ca="1">INDEX(Vlookup!$A$1:$AF$1262,MATCH(Stata!$A1002,Vlookup!$A:$A,0),MATCH(Stata!O$1,Vlookup!$1:$1,0))</f>
        <v>#N/A</v>
      </c>
      <c r="P1002">
        <f ca="1">INDEX(Vlookup!$A$1:$AF$1262,MATCH(Stata!$A1002,Vlookup!$A:$A,0),MATCH(Stata!P$1,Vlookup!$1:$1,0))</f>
        <v>49.892600000000002</v>
      </c>
      <c r="Q1002">
        <f ca="1">INDEX(Vlookup!$A$1:$AF$1262,MATCH(Stata!$A1002,Vlookup!$A:$A,0),MATCH(Stata!Q$1,Vlookup!$1:$1,0))</f>
        <v>26.9908</v>
      </c>
      <c r="R1002">
        <f ca="1">INDEX(Vlookup!$A$1:$AF$1262,MATCH(Stata!$A1002,Vlookup!$A:$A,0),MATCH(Stata!R$1,Vlookup!$1:$1,0))</f>
        <v>36.5717</v>
      </c>
      <c r="S1002">
        <f ca="1">INDEX(Vlookup!$A$1:$AF$1262,MATCH(Stata!$A1002,Vlookup!$A:$A,0),MATCH(Stata!S$1,Vlookup!$1:$1,0))</f>
        <v>18.146000000000001</v>
      </c>
      <c r="T1002">
        <f ca="1">INDEX(Vlookup!$A$1:$AF$1262,MATCH(Stata!$A1002,Vlookup!$A:$A,0),MATCH(Stata!T$1,Vlookup!$1:$1,0))</f>
        <v>123.2948</v>
      </c>
      <c r="U1002">
        <f ca="1">INDEX(Vlookup!$A$1:$AF$1262,MATCH(Stata!$A1002,Vlookup!$A:$A,0),MATCH(Stata!U$1,Vlookup!$1:$1,0))</f>
        <v>57.996499999999997</v>
      </c>
      <c r="V1002">
        <f ca="1">INDEX(Vlookup!$A$1:$AF$1262,MATCH(Stata!$A1002,Vlookup!$A:$A,0),MATCH(Stata!V$1,Vlookup!$1:$1,0))</f>
        <v>39.393999999999998</v>
      </c>
      <c r="W1002">
        <f ca="1">INDEX(Vlookup!$A$1:$AF$1262,MATCH(Stata!$A1002,Vlookup!$A:$A,0),MATCH(Stata!W$1,Vlookup!$1:$1,0))</f>
        <v>57.3508</v>
      </c>
      <c r="X1002">
        <f ca="1">INDEX(Vlookup!$A$1:$AF$1262,MATCH(Stata!$A1002,Vlookup!$A:$A,0),MATCH(Stata!X$1,Vlookup!$1:$1,0))</f>
        <v>33.156999999999996</v>
      </c>
      <c r="Y1002">
        <f ca="1">INDEX(Vlookup!$A$1:$AF$1262,MATCH(Stata!$A1002,Vlookup!$A:$A,0),MATCH(Stata!Y$1,Vlookup!$1:$1,0))</f>
        <v>28.600999999999999</v>
      </c>
      <c r="Z1002">
        <f ca="1">INDEX(Vlookup!$A$1:$AF$1262,MATCH(Stata!$A1002,Vlookup!$A:$A,0),MATCH(Stata!Z$1,Vlookup!$1:$1,0))</f>
        <v>16.492799999999999</v>
      </c>
      <c r="AA1002">
        <f ca="1">INDEX(Vlookup!$A$1:$AF$1262,MATCH(Stata!$A1002,Vlookup!$A:$A,0),MATCH(Stata!AA$1,Vlookup!$1:$1,0))</f>
        <v>55.275300000000001</v>
      </c>
      <c r="AB1002">
        <f ca="1">INDEX(Vlookup!$A$1:$AF$1262,MATCH(Stata!$A1002,Vlookup!$A:$A,0),MATCH(Stata!AB$1,Vlookup!$1:$1,0))</f>
        <v>64.459000000000003</v>
      </c>
      <c r="AC1002">
        <f ca="1">INDEX(Vlookup!$A$1:$AF$1262,MATCH(Stata!$A1002,Vlookup!$A:$A,0),MATCH(Stata!AC$1,Vlookup!$1:$1,0))</f>
        <v>26.048500000000001</v>
      </c>
      <c r="AD1002">
        <f ca="1">INDEX(Vlookup!$A$1:$AF$1262,MATCH(Stata!$A1002,Vlookup!$A:$A,0),MATCH(Stata!AD$1,Vlookup!$1:$1,0))</f>
        <v>49.532499999999999</v>
      </c>
      <c r="AE1002">
        <f ca="1">INDEX(Vlookup!$A$1:$AF$1262,MATCH(Stata!$A1002,Vlookup!$A:$A,0),MATCH(Stata!AE$1,Vlookup!$1:$1,0))</f>
        <v>30.9572</v>
      </c>
      <c r="AF1002">
        <f ca="1">INDEX(Vlookup!$A$1:$AF$1262,MATCH(Stata!$A1002,Vlookup!$A:$A,0),MATCH(Stata!AF$1,Vlookup!$1:$1,0))</f>
        <v>1841.17</v>
      </c>
      <c r="AG1002">
        <f ca="1">INDEX(Vlookup!$A$1:$AG$1262,MATCH(Stata!$A1002,Vlookup!$A:$A,0),MATCH(Stata!AG$1,Vlookup!$1:$1,0))</f>
        <v>19.54</v>
      </c>
    </row>
    <row r="1003" spans="1:33" hidden="1" x14ac:dyDescent="0.25">
      <c r="A1003" s="1">
        <v>40170</v>
      </c>
      <c r="B1003">
        <f ca="1">INDEX(Vlookup!$A$1:$AF$1262,MATCH(Stata!$A1003,Vlookup!$A:$A,0),MATCH(Stata!B$1,Vlookup!$1:$1,0))</f>
        <v>76.057000000000002</v>
      </c>
      <c r="C1003">
        <f ca="1">INDEX(Vlookup!$A$1:$AF$1262,MATCH(Stata!$A1003,Vlookup!$A:$A,0),MATCH(Stata!C$1,Vlookup!$1:$1,0))</f>
        <v>15.5082</v>
      </c>
      <c r="D1003">
        <f ca="1">INDEX(Vlookup!$A$1:$AF$1262,MATCH(Stata!$A1003,Vlookup!$A:$A,0),MATCH(Stata!D$1,Vlookup!$1:$1,0))</f>
        <v>16.621300000000002</v>
      </c>
      <c r="E1003">
        <f ca="1">INDEX(Vlookup!$A$1:$AF$1262,MATCH(Stata!$A1003,Vlookup!$A:$A,0),MATCH(Stata!E$1,Vlookup!$1:$1,0))</f>
        <v>39.148400000000002</v>
      </c>
      <c r="F1003">
        <f ca="1">INDEX(Vlookup!$A$1:$AF$1262,MATCH(Stata!$A1003,Vlookup!$A:$A,0),MATCH(Stata!F$1,Vlookup!$1:$1,0))</f>
        <v>24.6371</v>
      </c>
      <c r="G1003">
        <f ca="1">INDEX(Vlookup!$A$1:$AF$1262,MATCH(Stata!$A1003,Vlookup!$A:$A,0),MATCH(Stata!G$1,Vlookup!$1:$1,0))</f>
        <v>23.289899999999999</v>
      </c>
      <c r="H1003">
        <f ca="1">INDEX(Vlookup!$A$1:$AF$1262,MATCH(Stata!$A1003,Vlookup!$A:$A,0),MATCH(Stata!H$1,Vlookup!$1:$1,0))</f>
        <v>51.106699999999996</v>
      </c>
      <c r="I1003">
        <f ca="1">INDEX(Vlookup!$A$1:$AF$1262,MATCH(Stata!$A1003,Vlookup!$A:$A,0),MATCH(Stata!I$1,Vlookup!$1:$1,0))</f>
        <v>54.3476</v>
      </c>
      <c r="J1003">
        <f ca="1">INDEX(Vlookup!$A$1:$AF$1262,MATCH(Stata!$A1003,Vlookup!$A:$A,0),MATCH(Stata!J$1,Vlookup!$1:$1,0))</f>
        <v>32.830799999999996</v>
      </c>
      <c r="K1003">
        <f ca="1">INDEX(Vlookup!$A$1:$AF$1262,MATCH(Stata!$A1003,Vlookup!$A:$A,0),MATCH(Stata!K$1,Vlookup!$1:$1,0))</f>
        <v>26.253</v>
      </c>
      <c r="L1003">
        <f ca="1">INDEX(Vlookup!$A$1:$AF$1262,MATCH(Stata!$A1003,Vlookup!$A:$A,0),MATCH(Stata!L$1,Vlookup!$1:$1,0))</f>
        <v>29.634399999999999</v>
      </c>
      <c r="M1003">
        <f ca="1">INDEX(Vlookup!$A$1:$AF$1262,MATCH(Stata!$A1003,Vlookup!$A:$A,0),MATCH(Stata!M$1,Vlookup!$1:$1,0))</f>
        <v>63.317900000000002</v>
      </c>
      <c r="N1003">
        <f ca="1">INDEX(Vlookup!$A$1:$AF$1262,MATCH(Stata!$A1003,Vlookup!$A:$A,0),MATCH(Stata!N$1,Vlookup!$1:$1,0))</f>
        <v>13.998699999999999</v>
      </c>
      <c r="O1003" t="e">
        <f ca="1">INDEX(Vlookup!$A$1:$AF$1262,MATCH(Stata!$A1003,Vlookup!$A:$A,0),MATCH(Stata!O$1,Vlookup!$1:$1,0))</f>
        <v>#N/A</v>
      </c>
      <c r="P1003">
        <f ca="1">INDEX(Vlookup!$A$1:$AF$1262,MATCH(Stata!$A1003,Vlookup!$A:$A,0),MATCH(Stata!P$1,Vlookup!$1:$1,0))</f>
        <v>49.921100000000003</v>
      </c>
      <c r="Q1003">
        <f ca="1">INDEX(Vlookup!$A$1:$AF$1262,MATCH(Stata!$A1003,Vlookup!$A:$A,0),MATCH(Stata!Q$1,Vlookup!$1:$1,0))</f>
        <v>26.723500000000001</v>
      </c>
      <c r="R1003">
        <f ca="1">INDEX(Vlookup!$A$1:$AF$1262,MATCH(Stata!$A1003,Vlookup!$A:$A,0),MATCH(Stata!R$1,Vlookup!$1:$1,0))</f>
        <v>36.8765</v>
      </c>
      <c r="S1003">
        <f ca="1">INDEX(Vlookup!$A$1:$AF$1262,MATCH(Stata!$A1003,Vlookup!$A:$A,0),MATCH(Stata!S$1,Vlookup!$1:$1,0))</f>
        <v>18.200299999999999</v>
      </c>
      <c r="T1003">
        <f ca="1">INDEX(Vlookup!$A$1:$AF$1262,MATCH(Stata!$A1003,Vlookup!$A:$A,0),MATCH(Stata!T$1,Vlookup!$1:$1,0))</f>
        <v>123.3613</v>
      </c>
      <c r="U1003">
        <f ca="1">INDEX(Vlookup!$A$1:$AF$1262,MATCH(Stata!$A1003,Vlookup!$A:$A,0),MATCH(Stata!U$1,Vlookup!$1:$1,0))</f>
        <v>58.032400000000003</v>
      </c>
      <c r="V1003">
        <f ca="1">INDEX(Vlookup!$A$1:$AF$1262,MATCH(Stata!$A1003,Vlookup!$A:$A,0),MATCH(Stata!V$1,Vlookup!$1:$1,0))</f>
        <v>39.037100000000002</v>
      </c>
      <c r="W1003">
        <f ca="1">INDEX(Vlookup!$A$1:$AF$1262,MATCH(Stata!$A1003,Vlookup!$A:$A,0),MATCH(Stata!W$1,Vlookup!$1:$1,0))</f>
        <v>57.706000000000003</v>
      </c>
      <c r="X1003">
        <f ca="1">INDEX(Vlookup!$A$1:$AF$1262,MATCH(Stata!$A1003,Vlookup!$A:$A,0),MATCH(Stata!X$1,Vlookup!$1:$1,0))</f>
        <v>32.7179</v>
      </c>
      <c r="Y1003">
        <f ca="1">INDEX(Vlookup!$A$1:$AF$1262,MATCH(Stata!$A1003,Vlookup!$A:$A,0),MATCH(Stata!Y$1,Vlookup!$1:$1,0))</f>
        <v>28.6938</v>
      </c>
      <c r="Z1003">
        <f ca="1">INDEX(Vlookup!$A$1:$AF$1262,MATCH(Stata!$A1003,Vlookup!$A:$A,0),MATCH(Stata!Z$1,Vlookup!$1:$1,0))</f>
        <v>16.466200000000001</v>
      </c>
      <c r="AA1003">
        <f ca="1">INDEX(Vlookup!$A$1:$AF$1262,MATCH(Stata!$A1003,Vlookup!$A:$A,0),MATCH(Stata!AA$1,Vlookup!$1:$1,0))</f>
        <v>55.284300000000002</v>
      </c>
      <c r="AB1003">
        <f ca="1">INDEX(Vlookup!$A$1:$AF$1262,MATCH(Stata!$A1003,Vlookup!$A:$A,0),MATCH(Stata!AB$1,Vlookup!$1:$1,0))</f>
        <v>64.607699999999994</v>
      </c>
      <c r="AC1003">
        <f ca="1">INDEX(Vlookup!$A$1:$AF$1262,MATCH(Stata!$A1003,Vlookup!$A:$A,0),MATCH(Stata!AC$1,Vlookup!$1:$1,0))</f>
        <v>26.072099999999999</v>
      </c>
      <c r="AD1003">
        <f ca="1">INDEX(Vlookup!$A$1:$AF$1262,MATCH(Stata!$A1003,Vlookup!$A:$A,0),MATCH(Stata!AD$1,Vlookup!$1:$1,0))</f>
        <v>49.5139</v>
      </c>
      <c r="AE1003">
        <f ca="1">INDEX(Vlookup!$A$1:$AF$1262,MATCH(Stata!$A1003,Vlookup!$A:$A,0),MATCH(Stata!AE$1,Vlookup!$1:$1,0))</f>
        <v>31.072199999999999</v>
      </c>
      <c r="AF1003">
        <f ca="1">INDEX(Vlookup!$A$1:$AF$1262,MATCH(Stata!$A1003,Vlookup!$A:$A,0),MATCH(Stata!AF$1,Vlookup!$1:$1,0))</f>
        <v>1845.8</v>
      </c>
      <c r="AG1003">
        <f ca="1">INDEX(Vlookup!$A$1:$AG$1262,MATCH(Stata!$A1003,Vlookup!$A:$A,0),MATCH(Stata!AG$1,Vlookup!$1:$1,0))</f>
        <v>19.71</v>
      </c>
    </row>
    <row r="1004" spans="1:33" hidden="1" x14ac:dyDescent="0.25">
      <c r="A1004" s="1">
        <v>40171</v>
      </c>
      <c r="B1004">
        <f ca="1">INDEX(Vlookup!$A$1:$AF$1262,MATCH(Stata!$A1004,Vlookup!$A:$A,0),MATCH(Stata!B$1,Vlookup!$1:$1,0))</f>
        <v>76.390199999999993</v>
      </c>
      <c r="C1004">
        <f ca="1">INDEX(Vlookup!$A$1:$AF$1262,MATCH(Stata!$A1004,Vlookup!$A:$A,0),MATCH(Stata!C$1,Vlookup!$1:$1,0))</f>
        <v>15.8378</v>
      </c>
      <c r="D1004">
        <f ca="1">INDEX(Vlookup!$A$1:$AF$1262,MATCH(Stata!$A1004,Vlookup!$A:$A,0),MATCH(Stata!D$1,Vlookup!$1:$1,0))</f>
        <v>16.7944</v>
      </c>
      <c r="E1004">
        <f ca="1">INDEX(Vlookup!$A$1:$AF$1262,MATCH(Stata!$A1004,Vlookup!$A:$A,0),MATCH(Stata!E$1,Vlookup!$1:$1,0))</f>
        <v>39.594900000000003</v>
      </c>
      <c r="F1004">
        <f ca="1">INDEX(Vlookup!$A$1:$AF$1262,MATCH(Stata!$A1004,Vlookup!$A:$A,0),MATCH(Stata!F$1,Vlookup!$1:$1,0))</f>
        <v>25.2318</v>
      </c>
      <c r="G1004">
        <f ca="1">INDEX(Vlookup!$A$1:$AF$1262,MATCH(Stata!$A1004,Vlookup!$A:$A,0),MATCH(Stata!G$1,Vlookup!$1:$1,0))</f>
        <v>23.339700000000001</v>
      </c>
      <c r="H1004">
        <f ca="1">INDEX(Vlookup!$A$1:$AF$1262,MATCH(Stata!$A1004,Vlookup!$A:$A,0),MATCH(Stata!H$1,Vlookup!$1:$1,0))</f>
        <v>51.590299999999999</v>
      </c>
      <c r="I1004">
        <f ca="1">INDEX(Vlookup!$A$1:$AF$1262,MATCH(Stata!$A1004,Vlookup!$A:$A,0),MATCH(Stata!I$1,Vlookup!$1:$1,0))</f>
        <v>54.356900000000003</v>
      </c>
      <c r="J1004">
        <f ca="1">INDEX(Vlookup!$A$1:$AF$1262,MATCH(Stata!$A1004,Vlookup!$A:$A,0),MATCH(Stata!J$1,Vlookup!$1:$1,0))</f>
        <v>33.429499999999997</v>
      </c>
      <c r="K1004">
        <f ca="1">INDEX(Vlookup!$A$1:$AF$1262,MATCH(Stata!$A1004,Vlookup!$A:$A,0),MATCH(Stata!K$1,Vlookup!$1:$1,0))</f>
        <v>26.3218</v>
      </c>
      <c r="L1004">
        <f ca="1">INDEX(Vlookup!$A$1:$AF$1262,MATCH(Stata!$A1004,Vlookup!$A:$A,0),MATCH(Stata!L$1,Vlookup!$1:$1,0))</f>
        <v>29.957100000000001</v>
      </c>
      <c r="M1004">
        <f ca="1">INDEX(Vlookup!$A$1:$AF$1262,MATCH(Stata!$A1004,Vlookup!$A:$A,0),MATCH(Stata!M$1,Vlookup!$1:$1,0))</f>
        <v>63.689</v>
      </c>
      <c r="N1004">
        <f ca="1">INDEX(Vlookup!$A$1:$AF$1262,MATCH(Stata!$A1004,Vlookup!$A:$A,0),MATCH(Stata!N$1,Vlookup!$1:$1,0))</f>
        <v>14.0259</v>
      </c>
      <c r="O1004" t="e">
        <f ca="1">INDEX(Vlookup!$A$1:$AF$1262,MATCH(Stata!$A1004,Vlookup!$A:$A,0),MATCH(Stata!O$1,Vlookup!$1:$1,0))</f>
        <v>#N/A</v>
      </c>
      <c r="P1004">
        <f ca="1">INDEX(Vlookup!$A$1:$AF$1262,MATCH(Stata!$A1004,Vlookup!$A:$A,0),MATCH(Stata!P$1,Vlookup!$1:$1,0))</f>
        <v>50.282499999999999</v>
      </c>
      <c r="Q1004">
        <f ca="1">INDEX(Vlookup!$A$1:$AF$1262,MATCH(Stata!$A1004,Vlookup!$A:$A,0),MATCH(Stata!Q$1,Vlookup!$1:$1,0))</f>
        <v>26.880199999999999</v>
      </c>
      <c r="R1004">
        <f ca="1">INDEX(Vlookup!$A$1:$AF$1262,MATCH(Stata!$A1004,Vlookup!$A:$A,0),MATCH(Stata!R$1,Vlookup!$1:$1,0))</f>
        <v>36.830300000000001</v>
      </c>
      <c r="S1004">
        <f ca="1">INDEX(Vlookup!$A$1:$AF$1262,MATCH(Stata!$A1004,Vlookup!$A:$A,0),MATCH(Stata!S$1,Vlookup!$1:$1,0))</f>
        <v>18.4085</v>
      </c>
      <c r="T1004">
        <f ca="1">INDEX(Vlookup!$A$1:$AF$1262,MATCH(Stata!$A1004,Vlookup!$A:$A,0),MATCH(Stata!T$1,Vlookup!$1:$1,0))</f>
        <v>123.9021</v>
      </c>
      <c r="U1004">
        <f ca="1">INDEX(Vlookup!$A$1:$AF$1262,MATCH(Stata!$A1004,Vlookup!$A:$A,0),MATCH(Stata!U$1,Vlookup!$1:$1,0))</f>
        <v>58.1492</v>
      </c>
      <c r="V1004">
        <f ca="1">INDEX(Vlookup!$A$1:$AF$1262,MATCH(Stata!$A1004,Vlookup!$A:$A,0),MATCH(Stata!V$1,Vlookup!$1:$1,0))</f>
        <v>39.347099999999998</v>
      </c>
      <c r="W1004">
        <f ca="1">INDEX(Vlookup!$A$1:$AF$1262,MATCH(Stata!$A1004,Vlookup!$A:$A,0),MATCH(Stata!W$1,Vlookup!$1:$1,0))</f>
        <v>57.760599999999997</v>
      </c>
      <c r="X1004">
        <f ca="1">INDEX(Vlookup!$A$1:$AF$1262,MATCH(Stata!$A1004,Vlookup!$A:$A,0),MATCH(Stata!X$1,Vlookup!$1:$1,0))</f>
        <v>32.4895</v>
      </c>
      <c r="Y1004">
        <f ca="1">INDEX(Vlookup!$A$1:$AF$1262,MATCH(Stata!$A1004,Vlookup!$A:$A,0),MATCH(Stata!Y$1,Vlookup!$1:$1,0))</f>
        <v>28.768000000000001</v>
      </c>
      <c r="Z1004">
        <f ca="1">INDEX(Vlookup!$A$1:$AF$1262,MATCH(Stata!$A1004,Vlookup!$A:$A,0),MATCH(Stata!Z$1,Vlookup!$1:$1,0))</f>
        <v>16.484000000000002</v>
      </c>
      <c r="AA1004">
        <f ca="1">INDEX(Vlookup!$A$1:$AF$1262,MATCH(Stata!$A1004,Vlookup!$A:$A,0),MATCH(Stata!AA$1,Vlookup!$1:$1,0))</f>
        <v>55.257199999999997</v>
      </c>
      <c r="AB1004">
        <f ca="1">INDEX(Vlookup!$A$1:$AF$1262,MATCH(Stata!$A1004,Vlookup!$A:$A,0),MATCH(Stata!AB$1,Vlookup!$1:$1,0))</f>
        <v>65.3977</v>
      </c>
      <c r="AC1004">
        <f ca="1">INDEX(Vlookup!$A$1:$AF$1262,MATCH(Stata!$A1004,Vlookup!$A:$A,0),MATCH(Stata!AC$1,Vlookup!$1:$1,0))</f>
        <v>26.174099999999999</v>
      </c>
      <c r="AD1004">
        <f ca="1">INDEX(Vlookup!$A$1:$AF$1262,MATCH(Stata!$A1004,Vlookup!$A:$A,0),MATCH(Stata!AD$1,Vlookup!$1:$1,0))</f>
        <v>49.774000000000001</v>
      </c>
      <c r="AE1004">
        <f ca="1">INDEX(Vlookup!$A$1:$AF$1262,MATCH(Stata!$A1004,Vlookup!$A:$A,0),MATCH(Stata!AE$1,Vlookup!$1:$1,0))</f>
        <v>30.937999999999999</v>
      </c>
      <c r="AF1004">
        <f ca="1">INDEX(Vlookup!$A$1:$AF$1262,MATCH(Stata!$A1004,Vlookup!$A:$A,0),MATCH(Stata!AF$1,Vlookup!$1:$1,0))</f>
        <v>1855.5</v>
      </c>
      <c r="AG1004">
        <f ca="1">INDEX(Vlookup!$A$1:$AG$1262,MATCH(Stata!$A1004,Vlookup!$A:$A,0),MATCH(Stata!AG$1,Vlookup!$1:$1,0))</f>
        <v>19.47</v>
      </c>
    </row>
    <row r="1005" spans="1:33" hidden="1" x14ac:dyDescent="0.25">
      <c r="A1005" s="1">
        <v>40175</v>
      </c>
      <c r="B1005">
        <f ca="1">INDEX(Vlookup!$A$1:$AF$1262,MATCH(Stata!$A1005,Vlookup!$A:$A,0),MATCH(Stata!B$1,Vlookup!$1:$1,0))</f>
        <v>77.222999999999999</v>
      </c>
      <c r="C1005">
        <f ca="1">INDEX(Vlookup!$A$1:$AF$1262,MATCH(Stata!$A1005,Vlookup!$A:$A,0),MATCH(Stata!C$1,Vlookup!$1:$1,0))</f>
        <v>15.6051</v>
      </c>
      <c r="D1005">
        <f ca="1">INDEX(Vlookup!$A$1:$AF$1262,MATCH(Stata!$A1005,Vlookup!$A:$A,0),MATCH(Stata!D$1,Vlookup!$1:$1,0))</f>
        <v>16.752500000000001</v>
      </c>
      <c r="E1005">
        <f ca="1">INDEX(Vlookup!$A$1:$AF$1262,MATCH(Stata!$A1005,Vlookup!$A:$A,0),MATCH(Stata!E$1,Vlookup!$1:$1,0))</f>
        <v>38.996400000000001</v>
      </c>
      <c r="F1005">
        <f ca="1">INDEX(Vlookup!$A$1:$AF$1262,MATCH(Stata!$A1005,Vlookup!$A:$A,0),MATCH(Stata!F$1,Vlookup!$1:$1,0))</f>
        <v>26.387899999999998</v>
      </c>
      <c r="G1005">
        <f ca="1">INDEX(Vlookup!$A$1:$AF$1262,MATCH(Stata!$A1005,Vlookup!$A:$A,0),MATCH(Stata!G$1,Vlookup!$1:$1,0))</f>
        <v>23.530799999999999</v>
      </c>
      <c r="H1005">
        <f ca="1">INDEX(Vlookup!$A$1:$AF$1262,MATCH(Stata!$A1005,Vlookup!$A:$A,0),MATCH(Stata!H$1,Vlookup!$1:$1,0))</f>
        <v>51.274099999999997</v>
      </c>
      <c r="I1005">
        <f ca="1">INDEX(Vlookup!$A$1:$AF$1262,MATCH(Stata!$A1005,Vlookup!$A:$A,0),MATCH(Stata!I$1,Vlookup!$1:$1,0))</f>
        <v>54.5246</v>
      </c>
      <c r="J1005">
        <f ca="1">INDEX(Vlookup!$A$1:$AF$1262,MATCH(Stata!$A1005,Vlookup!$A:$A,0),MATCH(Stata!J$1,Vlookup!$1:$1,0))</f>
        <v>33.828699999999998</v>
      </c>
      <c r="K1005">
        <f ca="1">INDEX(Vlookup!$A$1:$AF$1262,MATCH(Stata!$A1005,Vlookup!$A:$A,0),MATCH(Stata!K$1,Vlookup!$1:$1,0))</f>
        <v>26.3218</v>
      </c>
      <c r="L1005">
        <f ca="1">INDEX(Vlookup!$A$1:$AF$1262,MATCH(Stata!$A1005,Vlookup!$A:$A,0),MATCH(Stata!L$1,Vlookup!$1:$1,0))</f>
        <v>30.208100000000002</v>
      </c>
      <c r="M1005">
        <f ca="1">INDEX(Vlookup!$A$1:$AF$1262,MATCH(Stata!$A1005,Vlookup!$A:$A,0),MATCH(Stata!M$1,Vlookup!$1:$1,0))</f>
        <v>64.078599999999994</v>
      </c>
      <c r="N1005">
        <f ca="1">INDEX(Vlookup!$A$1:$AF$1262,MATCH(Stata!$A1005,Vlookup!$A:$A,0),MATCH(Stata!N$1,Vlookup!$1:$1,0))</f>
        <v>13.9351</v>
      </c>
      <c r="O1005" t="e">
        <f ca="1">INDEX(Vlookup!$A$1:$AF$1262,MATCH(Stata!$A1005,Vlookup!$A:$A,0),MATCH(Stata!O$1,Vlookup!$1:$1,0))</f>
        <v>#N/A</v>
      </c>
      <c r="P1005">
        <f ca="1">INDEX(Vlookup!$A$1:$AF$1262,MATCH(Stata!$A1005,Vlookup!$A:$A,0),MATCH(Stata!P$1,Vlookup!$1:$1,0))</f>
        <v>50.177900000000001</v>
      </c>
      <c r="Q1005">
        <f ca="1">INDEX(Vlookup!$A$1:$AF$1262,MATCH(Stata!$A1005,Vlookup!$A:$A,0),MATCH(Stata!Q$1,Vlookup!$1:$1,0))</f>
        <v>26.889399999999998</v>
      </c>
      <c r="R1005">
        <f ca="1">INDEX(Vlookup!$A$1:$AF$1262,MATCH(Stata!$A1005,Vlookup!$A:$A,0),MATCH(Stata!R$1,Vlookup!$1:$1,0))</f>
        <v>36.765700000000002</v>
      </c>
      <c r="S1005">
        <f ca="1">INDEX(Vlookup!$A$1:$AF$1262,MATCH(Stata!$A1005,Vlookup!$A:$A,0),MATCH(Stata!S$1,Vlookup!$1:$1,0))</f>
        <v>18.381399999999999</v>
      </c>
      <c r="T1005">
        <f ca="1">INDEX(Vlookup!$A$1:$AF$1262,MATCH(Stata!$A1005,Vlookup!$A:$A,0),MATCH(Stata!T$1,Vlookup!$1:$1,0))</f>
        <v>125.55329999999999</v>
      </c>
      <c r="U1005">
        <f ca="1">INDEX(Vlookup!$A$1:$AF$1262,MATCH(Stata!$A1005,Vlookup!$A:$A,0),MATCH(Stata!U$1,Vlookup!$1:$1,0))</f>
        <v>58.364899999999999</v>
      </c>
      <c r="V1005">
        <f ca="1">INDEX(Vlookup!$A$1:$AF$1262,MATCH(Stata!$A1005,Vlookup!$A:$A,0),MATCH(Stata!V$1,Vlookup!$1:$1,0))</f>
        <v>39.187399999999997</v>
      </c>
      <c r="W1005">
        <f ca="1">INDEX(Vlookup!$A$1:$AF$1262,MATCH(Stata!$A1005,Vlookup!$A:$A,0),MATCH(Stata!W$1,Vlookup!$1:$1,0))</f>
        <v>57.933700000000002</v>
      </c>
      <c r="X1005">
        <f ca="1">INDEX(Vlookup!$A$1:$AF$1262,MATCH(Stata!$A1005,Vlookup!$A:$A,0),MATCH(Stata!X$1,Vlookup!$1:$1,0))</f>
        <v>32.753</v>
      </c>
      <c r="Y1005">
        <f ca="1">INDEX(Vlookup!$A$1:$AF$1262,MATCH(Stata!$A1005,Vlookup!$A:$A,0),MATCH(Stata!Y$1,Vlookup!$1:$1,0))</f>
        <v>28.925799999999999</v>
      </c>
      <c r="Z1005">
        <f ca="1">INDEX(Vlookup!$A$1:$AF$1262,MATCH(Stata!$A1005,Vlookup!$A:$A,0),MATCH(Stata!Z$1,Vlookup!$1:$1,0))</f>
        <v>16.5106</v>
      </c>
      <c r="AA1005">
        <f ca="1">INDEX(Vlookup!$A$1:$AF$1262,MATCH(Stata!$A1005,Vlookup!$A:$A,0),MATCH(Stata!AA$1,Vlookup!$1:$1,0))</f>
        <v>55.230200000000004</v>
      </c>
      <c r="AB1005">
        <f ca="1">INDEX(Vlookup!$A$1:$AF$1262,MATCH(Stata!$A1005,Vlookup!$A:$A,0),MATCH(Stata!AB$1,Vlookup!$1:$1,0))</f>
        <v>65.490700000000004</v>
      </c>
      <c r="AC1005">
        <f ca="1">INDEX(Vlookup!$A$1:$AF$1262,MATCH(Stata!$A1005,Vlookup!$A:$A,0),MATCH(Stata!AC$1,Vlookup!$1:$1,0))</f>
        <v>26.2761</v>
      </c>
      <c r="AD1005">
        <f ca="1">INDEX(Vlookup!$A$1:$AF$1262,MATCH(Stata!$A1005,Vlookup!$A:$A,0),MATCH(Stata!AD$1,Vlookup!$1:$1,0))</f>
        <v>50.126800000000003</v>
      </c>
      <c r="AE1005">
        <f ca="1">INDEX(Vlookup!$A$1:$AF$1262,MATCH(Stata!$A1005,Vlookup!$A:$A,0),MATCH(Stata!AE$1,Vlookup!$1:$1,0))</f>
        <v>30.573899999999998</v>
      </c>
      <c r="AF1005">
        <f ca="1">INDEX(Vlookup!$A$1:$AF$1262,MATCH(Stata!$A1005,Vlookup!$A:$A,0),MATCH(Stata!AF$1,Vlookup!$1:$1,0))</f>
        <v>1857.89</v>
      </c>
      <c r="AG1005">
        <f ca="1">INDEX(Vlookup!$A$1:$AG$1262,MATCH(Stata!$A1005,Vlookup!$A:$A,0),MATCH(Stata!AG$1,Vlookup!$1:$1,0))</f>
        <v>19.93</v>
      </c>
    </row>
    <row r="1006" spans="1:33" hidden="1" x14ac:dyDescent="0.25">
      <c r="A1006" s="1">
        <v>40176</v>
      </c>
      <c r="B1006">
        <f ca="1">INDEX(Vlookup!$A$1:$AF$1262,MATCH(Stata!$A1006,Vlookup!$A:$A,0),MATCH(Stata!B$1,Vlookup!$1:$1,0))</f>
        <v>77.8523</v>
      </c>
      <c r="C1006">
        <f ca="1">INDEX(Vlookup!$A$1:$AF$1262,MATCH(Stata!$A1006,Vlookup!$A:$A,0),MATCH(Stata!C$1,Vlookup!$1:$1,0))</f>
        <v>15.5373</v>
      </c>
      <c r="D1006">
        <f ca="1">INDEX(Vlookup!$A$1:$AF$1262,MATCH(Stata!$A1006,Vlookup!$A:$A,0),MATCH(Stata!D$1,Vlookup!$1:$1,0))</f>
        <v>16.6435</v>
      </c>
      <c r="E1006">
        <f ca="1">INDEX(Vlookup!$A$1:$AF$1262,MATCH(Stata!$A1006,Vlookup!$A:$A,0),MATCH(Stata!E$1,Vlookup!$1:$1,0))</f>
        <v>38.835000000000001</v>
      </c>
      <c r="F1006">
        <f ca="1">INDEX(Vlookup!$A$1:$AF$1262,MATCH(Stata!$A1006,Vlookup!$A:$A,0),MATCH(Stata!F$1,Vlookup!$1:$1,0))</f>
        <v>26.521899999999999</v>
      </c>
      <c r="G1006">
        <f ca="1">INDEX(Vlookup!$A$1:$AF$1262,MATCH(Stata!$A1006,Vlookup!$A:$A,0),MATCH(Stata!G$1,Vlookup!$1:$1,0))</f>
        <v>23.539100000000001</v>
      </c>
      <c r="H1006">
        <f ca="1">INDEX(Vlookup!$A$1:$AF$1262,MATCH(Stata!$A1006,Vlookup!$A:$A,0),MATCH(Stata!H$1,Vlookup!$1:$1,0))</f>
        <v>51.339199999999998</v>
      </c>
      <c r="I1006">
        <f ca="1">INDEX(Vlookup!$A$1:$AF$1262,MATCH(Stata!$A1006,Vlookup!$A:$A,0),MATCH(Stata!I$1,Vlookup!$1:$1,0))</f>
        <v>54.217100000000002</v>
      </c>
      <c r="J1006">
        <f ca="1">INDEX(Vlookup!$A$1:$AF$1262,MATCH(Stata!$A1006,Vlookup!$A:$A,0),MATCH(Stata!J$1,Vlookup!$1:$1,0))</f>
        <v>33.629100000000001</v>
      </c>
      <c r="K1006">
        <f ca="1">INDEX(Vlookup!$A$1:$AF$1262,MATCH(Stata!$A1006,Vlookup!$A:$A,0),MATCH(Stata!K$1,Vlookup!$1:$1,0))</f>
        <v>26.459299999999999</v>
      </c>
      <c r="L1006">
        <f ca="1">INDEX(Vlookup!$A$1:$AF$1262,MATCH(Stata!$A1006,Vlookup!$A:$A,0),MATCH(Stata!L$1,Vlookup!$1:$1,0))</f>
        <v>30.369499999999999</v>
      </c>
      <c r="M1006">
        <f ca="1">INDEX(Vlookup!$A$1:$AF$1262,MATCH(Stata!$A1006,Vlookup!$A:$A,0),MATCH(Stata!M$1,Vlookup!$1:$1,0))</f>
        <v>63.855899999999998</v>
      </c>
      <c r="N1006">
        <f ca="1">INDEX(Vlookup!$A$1:$AF$1262,MATCH(Stata!$A1006,Vlookup!$A:$A,0),MATCH(Stata!N$1,Vlookup!$1:$1,0))</f>
        <v>14.0259</v>
      </c>
      <c r="O1006" t="e">
        <f ca="1">INDEX(Vlookup!$A$1:$AF$1262,MATCH(Stata!$A1006,Vlookup!$A:$A,0),MATCH(Stata!O$1,Vlookup!$1:$1,0))</f>
        <v>#N/A</v>
      </c>
      <c r="P1006">
        <f ca="1">INDEX(Vlookup!$A$1:$AF$1262,MATCH(Stata!$A1006,Vlookup!$A:$A,0),MATCH(Stata!P$1,Vlookup!$1:$1,0))</f>
        <v>49.997199999999999</v>
      </c>
      <c r="Q1006">
        <f ca="1">INDEX(Vlookup!$A$1:$AF$1262,MATCH(Stata!$A1006,Vlookup!$A:$A,0),MATCH(Stata!Q$1,Vlookup!$1:$1,0))</f>
        <v>26.972300000000001</v>
      </c>
      <c r="R1006">
        <f ca="1">INDEX(Vlookup!$A$1:$AF$1262,MATCH(Stata!$A1006,Vlookup!$A:$A,0),MATCH(Stata!R$1,Vlookup!$1:$1,0))</f>
        <v>36.830300000000001</v>
      </c>
      <c r="S1006">
        <f ca="1">INDEX(Vlookup!$A$1:$AF$1262,MATCH(Stata!$A1006,Vlookup!$A:$A,0),MATCH(Stata!S$1,Vlookup!$1:$1,0))</f>
        <v>18.473700000000001</v>
      </c>
      <c r="T1006">
        <f ca="1">INDEX(Vlookup!$A$1:$AF$1262,MATCH(Stata!$A1006,Vlookup!$A:$A,0),MATCH(Stata!T$1,Vlookup!$1:$1,0))</f>
        <v>125.1168</v>
      </c>
      <c r="U1006">
        <f ca="1">INDEX(Vlookup!$A$1:$AF$1262,MATCH(Stata!$A1006,Vlookup!$A:$A,0),MATCH(Stata!U$1,Vlookup!$1:$1,0))</f>
        <v>58.364899999999999</v>
      </c>
      <c r="V1006">
        <f ca="1">INDEX(Vlookup!$A$1:$AF$1262,MATCH(Stata!$A1006,Vlookup!$A:$A,0),MATCH(Stata!V$1,Vlookup!$1:$1,0))</f>
        <v>38.971400000000003</v>
      </c>
      <c r="W1006">
        <f ca="1">INDEX(Vlookup!$A$1:$AF$1262,MATCH(Stata!$A1006,Vlookup!$A:$A,0),MATCH(Stata!W$1,Vlookup!$1:$1,0))</f>
        <v>57.915500000000002</v>
      </c>
      <c r="X1006">
        <f ca="1">INDEX(Vlookup!$A$1:$AF$1262,MATCH(Stata!$A1006,Vlookup!$A:$A,0),MATCH(Stata!X$1,Vlookup!$1:$1,0))</f>
        <v>32.586100000000002</v>
      </c>
      <c r="Y1006">
        <f ca="1">INDEX(Vlookup!$A$1:$AF$1262,MATCH(Stata!$A1006,Vlookup!$A:$A,0),MATCH(Stata!Y$1,Vlookup!$1:$1,0))</f>
        <v>29.13</v>
      </c>
      <c r="Z1006">
        <f ca="1">INDEX(Vlookup!$A$1:$AF$1262,MATCH(Stata!$A1006,Vlookup!$A:$A,0),MATCH(Stata!Z$1,Vlookup!$1:$1,0))</f>
        <v>16.448499999999999</v>
      </c>
      <c r="AA1006">
        <f ca="1">INDEX(Vlookup!$A$1:$AF$1262,MATCH(Stata!$A1006,Vlookup!$A:$A,0),MATCH(Stata!AA$1,Vlookup!$1:$1,0))</f>
        <v>55.527700000000003</v>
      </c>
      <c r="AB1006">
        <f ca="1">INDEX(Vlookup!$A$1:$AF$1262,MATCH(Stata!$A1006,Vlookup!$A:$A,0),MATCH(Stata!AB$1,Vlookup!$1:$1,0))</f>
        <v>65.341999999999999</v>
      </c>
      <c r="AC1006">
        <f ca="1">INDEX(Vlookup!$A$1:$AF$1262,MATCH(Stata!$A1006,Vlookup!$A:$A,0),MATCH(Stata!AC$1,Vlookup!$1:$1,0))</f>
        <v>26.228999999999999</v>
      </c>
      <c r="AD1006">
        <f ca="1">INDEX(Vlookup!$A$1:$AF$1262,MATCH(Stata!$A1006,Vlookup!$A:$A,0),MATCH(Stata!AD$1,Vlookup!$1:$1,0))</f>
        <v>50.247599999999998</v>
      </c>
      <c r="AE1006">
        <f ca="1">INDEX(Vlookup!$A$1:$AF$1262,MATCH(Stata!$A1006,Vlookup!$A:$A,0),MATCH(Stata!AE$1,Vlookup!$1:$1,0))</f>
        <v>31.0243</v>
      </c>
      <c r="AF1006">
        <f ca="1">INDEX(Vlookup!$A$1:$AF$1262,MATCH(Stata!$A1006,Vlookup!$A:$A,0),MATCH(Stata!AF$1,Vlookup!$1:$1,0))</f>
        <v>1855.61</v>
      </c>
      <c r="AG1006">
        <f ca="1">INDEX(Vlookup!$A$1:$AG$1262,MATCH(Stata!$A1006,Vlookup!$A:$A,0),MATCH(Stata!AG$1,Vlookup!$1:$1,0))</f>
        <v>20.010000000000002</v>
      </c>
    </row>
    <row r="1007" spans="1:33" hidden="1" x14ac:dyDescent="0.25">
      <c r="A1007" s="1">
        <v>40177</v>
      </c>
      <c r="B1007">
        <f ca="1">INDEX(Vlookup!$A$1:$AF$1262,MATCH(Stata!$A1007,Vlookup!$A:$A,0),MATCH(Stata!B$1,Vlookup!$1:$1,0))</f>
        <v>77.639399999999995</v>
      </c>
      <c r="C1007">
        <f ca="1">INDEX(Vlookup!$A$1:$AF$1262,MATCH(Stata!$A1007,Vlookup!$A:$A,0),MATCH(Stata!C$1,Vlookup!$1:$1,0))</f>
        <v>15.798999999999999</v>
      </c>
      <c r="D1007">
        <f ca="1">INDEX(Vlookup!$A$1:$AF$1262,MATCH(Stata!$A1007,Vlookup!$A:$A,0),MATCH(Stata!D$1,Vlookup!$1:$1,0))</f>
        <v>16.61</v>
      </c>
      <c r="E1007">
        <f ca="1">INDEX(Vlookup!$A$1:$AF$1262,MATCH(Stata!$A1007,Vlookup!$A:$A,0),MATCH(Stata!E$1,Vlookup!$1:$1,0))</f>
        <v>38.759</v>
      </c>
      <c r="F1007">
        <f ca="1">INDEX(Vlookup!$A$1:$AF$1262,MATCH(Stata!$A1007,Vlookup!$A:$A,0),MATCH(Stata!F$1,Vlookup!$1:$1,0))</f>
        <v>25.633900000000001</v>
      </c>
      <c r="G1007">
        <f ca="1">INDEX(Vlookup!$A$1:$AF$1262,MATCH(Stata!$A1007,Vlookup!$A:$A,0),MATCH(Stata!G$1,Vlookup!$1:$1,0))</f>
        <v>23.522500000000001</v>
      </c>
      <c r="H1007">
        <f ca="1">INDEX(Vlookup!$A$1:$AF$1262,MATCH(Stata!$A1007,Vlookup!$A:$A,0),MATCH(Stata!H$1,Vlookup!$1:$1,0))</f>
        <v>51.106699999999996</v>
      </c>
      <c r="I1007">
        <f ca="1">INDEX(Vlookup!$A$1:$AF$1262,MATCH(Stata!$A1007,Vlookup!$A:$A,0),MATCH(Stata!I$1,Vlookup!$1:$1,0))</f>
        <v>54.095999999999997</v>
      </c>
      <c r="J1007">
        <f ca="1">INDEX(Vlookup!$A$1:$AF$1262,MATCH(Stata!$A1007,Vlookup!$A:$A,0),MATCH(Stata!J$1,Vlookup!$1:$1,0))</f>
        <v>33.130099999999999</v>
      </c>
      <c r="K1007">
        <f ca="1">INDEX(Vlookup!$A$1:$AF$1262,MATCH(Stata!$A1007,Vlookup!$A:$A,0),MATCH(Stata!K$1,Vlookup!$1:$1,0))</f>
        <v>26.431799999999999</v>
      </c>
      <c r="L1007">
        <f ca="1">INDEX(Vlookup!$A$1:$AF$1262,MATCH(Stata!$A1007,Vlookup!$A:$A,0),MATCH(Stata!L$1,Vlookup!$1:$1,0))</f>
        <v>30.521899999999999</v>
      </c>
      <c r="M1007">
        <f ca="1">INDEX(Vlookup!$A$1:$AF$1262,MATCH(Stata!$A1007,Vlookup!$A:$A,0),MATCH(Stata!M$1,Vlookup!$1:$1,0))</f>
        <v>63.790999999999997</v>
      </c>
      <c r="N1007">
        <f ca="1">INDEX(Vlookup!$A$1:$AF$1262,MATCH(Stata!$A1007,Vlookup!$A:$A,0),MATCH(Stata!N$1,Vlookup!$1:$1,0))</f>
        <v>13.9442</v>
      </c>
      <c r="O1007" t="e">
        <f ca="1">INDEX(Vlookup!$A$1:$AF$1262,MATCH(Stata!$A1007,Vlookup!$A:$A,0),MATCH(Stata!O$1,Vlookup!$1:$1,0))</f>
        <v>#N/A</v>
      </c>
      <c r="P1007">
        <f ca="1">INDEX(Vlookup!$A$1:$AF$1262,MATCH(Stata!$A1007,Vlookup!$A:$A,0),MATCH(Stata!P$1,Vlookup!$1:$1,0))</f>
        <v>50.339599999999997</v>
      </c>
      <c r="Q1007">
        <f ca="1">INDEX(Vlookup!$A$1:$AF$1262,MATCH(Stata!$A1007,Vlookup!$A:$A,0),MATCH(Stata!Q$1,Vlookup!$1:$1,0))</f>
        <v>26.843299999999999</v>
      </c>
      <c r="R1007">
        <f ca="1">INDEX(Vlookup!$A$1:$AF$1262,MATCH(Stata!$A1007,Vlookup!$A:$A,0),MATCH(Stata!R$1,Vlookup!$1:$1,0))</f>
        <v>36.765700000000002</v>
      </c>
      <c r="S1007">
        <f ca="1">INDEX(Vlookup!$A$1:$AF$1262,MATCH(Stata!$A1007,Vlookup!$A:$A,0),MATCH(Stata!S$1,Vlookup!$1:$1,0))</f>
        <v>18.643999999999998</v>
      </c>
      <c r="T1007">
        <f ca="1">INDEX(Vlookup!$A$1:$AF$1262,MATCH(Stata!$A1007,Vlookup!$A:$A,0),MATCH(Stata!T$1,Vlookup!$1:$1,0))</f>
        <v>125.8</v>
      </c>
      <c r="U1007">
        <f ca="1">INDEX(Vlookup!$A$1:$AF$1262,MATCH(Stata!$A1007,Vlookup!$A:$A,0),MATCH(Stata!U$1,Vlookup!$1:$1,0))</f>
        <v>58.338000000000001</v>
      </c>
      <c r="V1007">
        <f ca="1">INDEX(Vlookup!$A$1:$AF$1262,MATCH(Stata!$A1007,Vlookup!$A:$A,0),MATCH(Stata!V$1,Vlookup!$1:$1,0))</f>
        <v>39.008899999999997</v>
      </c>
      <c r="W1007">
        <f ca="1">INDEX(Vlookup!$A$1:$AF$1262,MATCH(Stata!$A1007,Vlookup!$A:$A,0),MATCH(Stata!W$1,Vlookup!$1:$1,0))</f>
        <v>57.277900000000002</v>
      </c>
      <c r="X1007">
        <f ca="1">INDEX(Vlookup!$A$1:$AF$1262,MATCH(Stata!$A1007,Vlookup!$A:$A,0),MATCH(Stata!X$1,Vlookup!$1:$1,0))</f>
        <v>32.551000000000002</v>
      </c>
      <c r="Y1007">
        <f ca="1">INDEX(Vlookup!$A$1:$AF$1262,MATCH(Stata!$A1007,Vlookup!$A:$A,0),MATCH(Stata!Y$1,Vlookup!$1:$1,0))</f>
        <v>28.730899999999998</v>
      </c>
      <c r="Z1007">
        <f ca="1">INDEX(Vlookup!$A$1:$AF$1262,MATCH(Stata!$A1007,Vlookup!$A:$A,0),MATCH(Stata!Z$1,Vlookup!$1:$1,0))</f>
        <v>16.395299999999999</v>
      </c>
      <c r="AA1007">
        <f ca="1">INDEX(Vlookup!$A$1:$AF$1262,MATCH(Stata!$A1007,Vlookup!$A:$A,0),MATCH(Stata!AA$1,Vlookup!$1:$1,0))</f>
        <v>55.3384</v>
      </c>
      <c r="AB1007">
        <f ca="1">INDEX(Vlookup!$A$1:$AF$1262,MATCH(Stata!$A1007,Vlookup!$A:$A,0),MATCH(Stata!AB$1,Vlookup!$1:$1,0))</f>
        <v>65.518600000000006</v>
      </c>
      <c r="AC1007">
        <f ca="1">INDEX(Vlookup!$A$1:$AF$1262,MATCH(Stata!$A1007,Vlookup!$A:$A,0),MATCH(Stata!AC$1,Vlookup!$1:$1,0))</f>
        <v>26.2212</v>
      </c>
      <c r="AD1007">
        <f ca="1">INDEX(Vlookup!$A$1:$AF$1262,MATCH(Stata!$A1007,Vlookup!$A:$A,0),MATCH(Stata!AD$1,Vlookup!$1:$1,0))</f>
        <v>50.423999999999999</v>
      </c>
      <c r="AE1007">
        <f ca="1">INDEX(Vlookup!$A$1:$AF$1262,MATCH(Stata!$A1007,Vlookup!$A:$A,0),MATCH(Stata!AE$1,Vlookup!$1:$1,0))</f>
        <v>30.9285</v>
      </c>
      <c r="AF1007">
        <f ca="1">INDEX(Vlookup!$A$1:$AF$1262,MATCH(Stata!$A1007,Vlookup!$A:$A,0),MATCH(Stata!AF$1,Vlookup!$1:$1,0))</f>
        <v>1856.14</v>
      </c>
      <c r="AG1007">
        <f ca="1">INDEX(Vlookup!$A$1:$AG$1262,MATCH(Stata!$A1007,Vlookup!$A:$A,0),MATCH(Stata!AG$1,Vlookup!$1:$1,0))</f>
        <v>19.96</v>
      </c>
    </row>
    <row r="1008" spans="1:33" hidden="1" x14ac:dyDescent="0.25">
      <c r="A1008" s="1">
        <v>40178</v>
      </c>
      <c r="B1008">
        <f ca="1">INDEX(Vlookup!$A$1:$AF$1262,MATCH(Stata!$A1008,Vlookup!$A:$A,0),MATCH(Stata!B$1,Vlookup!$1:$1,0))</f>
        <v>76.501199999999997</v>
      </c>
      <c r="C1008">
        <f ca="1">INDEX(Vlookup!$A$1:$AF$1262,MATCH(Stata!$A1008,Vlookup!$A:$A,0),MATCH(Stata!C$1,Vlookup!$1:$1,0))</f>
        <v>15.624499999999999</v>
      </c>
      <c r="D1008">
        <f ca="1">INDEX(Vlookup!$A$1:$AF$1262,MATCH(Stata!$A1008,Vlookup!$A:$A,0),MATCH(Stata!D$1,Vlookup!$1:$1,0))</f>
        <v>16.459</v>
      </c>
      <c r="E1008">
        <f ca="1">INDEX(Vlookup!$A$1:$AF$1262,MATCH(Stata!$A1008,Vlookup!$A:$A,0),MATCH(Stata!E$1,Vlookup!$1:$1,0))</f>
        <v>38.493000000000002</v>
      </c>
      <c r="F1008">
        <f ca="1">INDEX(Vlookup!$A$1:$AF$1262,MATCH(Stata!$A1008,Vlookup!$A:$A,0),MATCH(Stata!F$1,Vlookup!$1:$1,0))</f>
        <v>25.114599999999999</v>
      </c>
      <c r="G1008">
        <f ca="1">INDEX(Vlookup!$A$1:$AF$1262,MATCH(Stata!$A1008,Vlookup!$A:$A,0),MATCH(Stata!G$1,Vlookup!$1:$1,0))</f>
        <v>23.281600000000001</v>
      </c>
      <c r="H1008">
        <f ca="1">INDEX(Vlookup!$A$1:$AF$1262,MATCH(Stata!$A1008,Vlookup!$A:$A,0),MATCH(Stata!H$1,Vlookup!$1:$1,0))</f>
        <v>50.334899999999998</v>
      </c>
      <c r="I1008">
        <f ca="1">INDEX(Vlookup!$A$1:$AF$1262,MATCH(Stata!$A1008,Vlookup!$A:$A,0),MATCH(Stata!I$1,Vlookup!$1:$1,0))</f>
        <v>53.108199999999997</v>
      </c>
      <c r="J1008">
        <f ca="1">INDEX(Vlookup!$A$1:$AF$1262,MATCH(Stata!$A1008,Vlookup!$A:$A,0),MATCH(Stata!J$1,Vlookup!$1:$1,0))</f>
        <v>33.030299999999997</v>
      </c>
      <c r="K1008">
        <f ca="1">INDEX(Vlookup!$A$1:$AF$1262,MATCH(Stata!$A1008,Vlookup!$A:$A,0),MATCH(Stata!K$1,Vlookup!$1:$1,0))</f>
        <v>26.120100000000001</v>
      </c>
      <c r="L1008">
        <f ca="1">INDEX(Vlookup!$A$1:$AF$1262,MATCH(Stata!$A1008,Vlookup!$A:$A,0),MATCH(Stata!L$1,Vlookup!$1:$1,0))</f>
        <v>30.1812</v>
      </c>
      <c r="M1008">
        <f ca="1">INDEX(Vlookup!$A$1:$AF$1262,MATCH(Stata!$A1008,Vlookup!$A:$A,0),MATCH(Stata!M$1,Vlookup!$1:$1,0))</f>
        <v>63.253</v>
      </c>
      <c r="N1008">
        <f ca="1">INDEX(Vlookup!$A$1:$AF$1262,MATCH(Stata!$A1008,Vlookup!$A:$A,0),MATCH(Stata!N$1,Vlookup!$1:$1,0))</f>
        <v>13.744299999999999</v>
      </c>
      <c r="O1008" t="e">
        <f ca="1">INDEX(Vlookup!$A$1:$AF$1262,MATCH(Stata!$A1008,Vlookup!$A:$A,0),MATCH(Stata!O$1,Vlookup!$1:$1,0))</f>
        <v>#N/A</v>
      </c>
      <c r="P1008">
        <f ca="1">INDEX(Vlookup!$A$1:$AF$1262,MATCH(Stata!$A1008,Vlookup!$A:$A,0),MATCH(Stata!P$1,Vlookup!$1:$1,0))</f>
        <v>48.989100000000001</v>
      </c>
      <c r="Q1008">
        <f ca="1">INDEX(Vlookup!$A$1:$AF$1262,MATCH(Stata!$A1008,Vlookup!$A:$A,0),MATCH(Stata!Q$1,Vlookup!$1:$1,0))</f>
        <v>26.658999999999999</v>
      </c>
      <c r="R1008">
        <f ca="1">INDEX(Vlookup!$A$1:$AF$1262,MATCH(Stata!$A1008,Vlookup!$A:$A,0),MATCH(Stata!R$1,Vlookup!$1:$1,0))</f>
        <v>36.202300000000001</v>
      </c>
      <c r="S1008">
        <f ca="1">INDEX(Vlookup!$A$1:$AF$1262,MATCH(Stata!$A1008,Vlookup!$A:$A,0),MATCH(Stata!S$1,Vlookup!$1:$1,0))</f>
        <v>18.471900000000002</v>
      </c>
      <c r="T1008">
        <f ca="1">INDEX(Vlookup!$A$1:$AF$1262,MATCH(Stata!$A1008,Vlookup!$A:$A,0),MATCH(Stata!T$1,Vlookup!$1:$1,0))</f>
        <v>124.2153</v>
      </c>
      <c r="U1008">
        <f ca="1">INDEX(Vlookup!$A$1:$AF$1262,MATCH(Stata!$A1008,Vlookup!$A:$A,0),MATCH(Stata!U$1,Vlookup!$1:$1,0))</f>
        <v>57.888599999999997</v>
      </c>
      <c r="V1008">
        <f ca="1">INDEX(Vlookup!$A$1:$AF$1262,MATCH(Stata!$A1008,Vlookup!$A:$A,0),MATCH(Stata!V$1,Vlookup!$1:$1,0))</f>
        <v>39.1404</v>
      </c>
      <c r="W1008">
        <f ca="1">INDEX(Vlookup!$A$1:$AF$1262,MATCH(Stata!$A1008,Vlookup!$A:$A,0),MATCH(Stata!W$1,Vlookup!$1:$1,0))</f>
        <v>56.868099999999998</v>
      </c>
      <c r="X1008">
        <f ca="1">INDEX(Vlookup!$A$1:$AF$1262,MATCH(Stata!$A1008,Vlookup!$A:$A,0),MATCH(Stata!X$1,Vlookup!$1:$1,0))</f>
        <v>32.094200000000001</v>
      </c>
      <c r="Y1008">
        <f ca="1">INDEX(Vlookup!$A$1:$AF$1262,MATCH(Stata!$A1008,Vlookup!$A:$A,0),MATCH(Stata!Y$1,Vlookup!$1:$1,0))</f>
        <v>28.285499999999999</v>
      </c>
      <c r="Z1008">
        <f ca="1">INDEX(Vlookup!$A$1:$AF$1262,MATCH(Stata!$A1008,Vlookup!$A:$A,0),MATCH(Stata!Z$1,Vlookup!$1:$1,0))</f>
        <v>16.1206</v>
      </c>
      <c r="AA1008">
        <f ca="1">INDEX(Vlookup!$A$1:$AF$1262,MATCH(Stata!$A1008,Vlookup!$A:$A,0),MATCH(Stata!AA$1,Vlookup!$1:$1,0))</f>
        <v>54.671100000000003</v>
      </c>
      <c r="AB1008">
        <f ca="1">INDEX(Vlookup!$A$1:$AF$1262,MATCH(Stata!$A1008,Vlookup!$A:$A,0),MATCH(Stata!AB$1,Vlookup!$1:$1,0))</f>
        <v>64.514700000000005</v>
      </c>
      <c r="AC1008">
        <f ca="1">INDEX(Vlookup!$A$1:$AF$1262,MATCH(Stata!$A1008,Vlookup!$A:$A,0),MATCH(Stata!AC$1,Vlookup!$1:$1,0))</f>
        <v>25.993600000000001</v>
      </c>
      <c r="AD1008">
        <f ca="1">INDEX(Vlookup!$A$1:$AF$1262,MATCH(Stata!$A1008,Vlookup!$A:$A,0),MATCH(Stata!AD$1,Vlookup!$1:$1,0))</f>
        <v>49.634700000000002</v>
      </c>
      <c r="AE1008">
        <f ca="1">INDEX(Vlookup!$A$1:$AF$1262,MATCH(Stata!$A1008,Vlookup!$A:$A,0),MATCH(Stata!AE$1,Vlookup!$1:$1,0))</f>
        <v>30.899699999999999</v>
      </c>
      <c r="AF1008">
        <f ca="1">INDEX(Vlookup!$A$1:$AF$1262,MATCH(Stata!$A1008,Vlookup!$A:$A,0),MATCH(Stata!AF$1,Vlookup!$1:$1,0))</f>
        <v>1837.5</v>
      </c>
      <c r="AG1008">
        <f ca="1">INDEX(Vlookup!$A$1:$AG$1262,MATCH(Stata!$A1008,Vlookup!$A:$A,0),MATCH(Stata!AG$1,Vlookup!$1:$1,0))</f>
        <v>21.68</v>
      </c>
    </row>
    <row r="1009" spans="1:33" hidden="1" x14ac:dyDescent="0.25">
      <c r="A1009" s="1">
        <v>40182</v>
      </c>
      <c r="B1009">
        <f ca="1">INDEX(Vlookup!$A$1:$AF$1262,MATCH(Stata!$A1009,Vlookup!$A:$A,0),MATCH(Stata!B$1,Vlookup!$1:$1,0))</f>
        <v>76.825100000000006</v>
      </c>
      <c r="C1009">
        <f ca="1">INDEX(Vlookup!$A$1:$AF$1262,MATCH(Stata!$A1009,Vlookup!$A:$A,0),MATCH(Stata!C$1,Vlookup!$1:$1,0))</f>
        <v>16.138200000000001</v>
      </c>
      <c r="D1009">
        <f ca="1">INDEX(Vlookup!$A$1:$AF$1262,MATCH(Stata!$A1009,Vlookup!$A:$A,0),MATCH(Stata!D$1,Vlookup!$1:$1,0))</f>
        <v>16.5932</v>
      </c>
      <c r="E1009">
        <f ca="1">INDEX(Vlookup!$A$1:$AF$1262,MATCH(Stata!$A1009,Vlookup!$A:$A,0),MATCH(Stata!E$1,Vlookup!$1:$1,0))</f>
        <v>38.872999999999998</v>
      </c>
      <c r="F1009">
        <f ca="1">INDEX(Vlookup!$A$1:$AF$1262,MATCH(Stata!$A1009,Vlookup!$A:$A,0),MATCH(Stata!F$1,Vlookup!$1:$1,0))</f>
        <v>25.039200000000001</v>
      </c>
      <c r="G1009">
        <f ca="1">INDEX(Vlookup!$A$1:$AF$1262,MATCH(Stata!$A1009,Vlookup!$A:$A,0),MATCH(Stata!G$1,Vlookup!$1:$1,0))</f>
        <v>23.738399999999999</v>
      </c>
      <c r="H1009">
        <f ca="1">INDEX(Vlookup!$A$1:$AF$1262,MATCH(Stata!$A1009,Vlookup!$A:$A,0),MATCH(Stata!H$1,Vlookup!$1:$1,0))</f>
        <v>52.241199999999999</v>
      </c>
      <c r="I1009">
        <f ca="1">INDEX(Vlookup!$A$1:$AF$1262,MATCH(Stata!$A1009,Vlookup!$A:$A,0),MATCH(Stata!I$1,Vlookup!$1:$1,0))</f>
        <v>54.561900000000001</v>
      </c>
      <c r="J1009">
        <f ca="1">INDEX(Vlookup!$A$1:$AF$1262,MATCH(Stata!$A1009,Vlookup!$A:$A,0),MATCH(Stata!J$1,Vlookup!$1:$1,0))</f>
        <v>33.9285</v>
      </c>
      <c r="K1009">
        <f ca="1">INDEX(Vlookup!$A$1:$AF$1262,MATCH(Stata!$A1009,Vlookup!$A:$A,0),MATCH(Stata!K$1,Vlookup!$1:$1,0))</f>
        <v>26.138500000000001</v>
      </c>
      <c r="L1009">
        <f ca="1">INDEX(Vlookup!$A$1:$AF$1262,MATCH(Stata!$A1009,Vlookup!$A:$A,0),MATCH(Stata!L$1,Vlookup!$1:$1,0))</f>
        <v>30.710100000000001</v>
      </c>
      <c r="M1009">
        <f ca="1">INDEX(Vlookup!$A$1:$AF$1262,MATCH(Stata!$A1009,Vlookup!$A:$A,0),MATCH(Stata!M$1,Vlookup!$1:$1,0))</f>
        <v>64.143500000000003</v>
      </c>
      <c r="N1009">
        <f ca="1">INDEX(Vlookup!$A$1:$AF$1262,MATCH(Stata!$A1009,Vlookup!$A:$A,0),MATCH(Stata!N$1,Vlookup!$1:$1,0))</f>
        <v>14.035</v>
      </c>
      <c r="O1009" t="e">
        <f ca="1">INDEX(Vlookup!$A$1:$AF$1262,MATCH(Stata!$A1009,Vlookup!$A:$A,0),MATCH(Stata!O$1,Vlookup!$1:$1,0))</f>
        <v>#N/A</v>
      </c>
      <c r="P1009">
        <f ca="1">INDEX(Vlookup!$A$1:$AF$1262,MATCH(Stata!$A1009,Vlookup!$A:$A,0),MATCH(Stata!P$1,Vlookup!$1:$1,0))</f>
        <v>49.883099999999999</v>
      </c>
      <c r="Q1009">
        <f ca="1">INDEX(Vlookup!$A$1:$AF$1262,MATCH(Stata!$A1009,Vlookup!$A:$A,0),MATCH(Stata!Q$1,Vlookup!$1:$1,0))</f>
        <v>26.4194</v>
      </c>
      <c r="R1009">
        <f ca="1">INDEX(Vlookup!$A$1:$AF$1262,MATCH(Stata!$A1009,Vlookup!$A:$A,0),MATCH(Stata!R$1,Vlookup!$1:$1,0))</f>
        <v>37.264400000000002</v>
      </c>
      <c r="S1009">
        <f ca="1">INDEX(Vlookup!$A$1:$AF$1262,MATCH(Stata!$A1009,Vlookup!$A:$A,0),MATCH(Stata!S$1,Vlookup!$1:$1,0))</f>
        <v>18.906600000000001</v>
      </c>
      <c r="T1009">
        <f ca="1">INDEX(Vlookup!$A$1:$AF$1262,MATCH(Stata!$A1009,Vlookup!$A:$A,0),MATCH(Stata!T$1,Vlookup!$1:$1,0))</f>
        <v>125.6861</v>
      </c>
      <c r="U1009">
        <f ca="1">INDEX(Vlookup!$A$1:$AF$1262,MATCH(Stata!$A1009,Vlookup!$A:$A,0),MATCH(Stata!U$1,Vlookup!$1:$1,0))</f>
        <v>58.131300000000003</v>
      </c>
      <c r="V1009">
        <f ca="1">INDEX(Vlookup!$A$1:$AF$1262,MATCH(Stata!$A1009,Vlookup!$A:$A,0),MATCH(Stata!V$1,Vlookup!$1:$1,0))</f>
        <v>40.297199999999997</v>
      </c>
      <c r="W1009">
        <f ca="1">INDEX(Vlookup!$A$1:$AF$1262,MATCH(Stata!$A1009,Vlookup!$A:$A,0),MATCH(Stata!W$1,Vlookup!$1:$1,0))</f>
        <v>57.177700000000002</v>
      </c>
      <c r="X1009">
        <f ca="1">INDEX(Vlookup!$A$1:$AF$1262,MATCH(Stata!$A1009,Vlookup!$A:$A,0),MATCH(Stata!X$1,Vlookup!$1:$1,0))</f>
        <v>32.507100000000001</v>
      </c>
      <c r="Y1009">
        <f ca="1">INDEX(Vlookup!$A$1:$AF$1262,MATCH(Stata!$A1009,Vlookup!$A:$A,0),MATCH(Stata!Y$1,Vlookup!$1:$1,0))</f>
        <v>28.721599999999999</v>
      </c>
      <c r="Z1009">
        <f ca="1">INDEX(Vlookup!$A$1:$AF$1262,MATCH(Stata!$A1009,Vlookup!$A:$A,0),MATCH(Stata!Z$1,Vlookup!$1:$1,0))</f>
        <v>16.776399999999999</v>
      </c>
      <c r="AA1009">
        <f ca="1">INDEX(Vlookup!$A$1:$AF$1262,MATCH(Stata!$A1009,Vlookup!$A:$A,0),MATCH(Stata!AA$1,Vlookup!$1:$1,0))</f>
        <v>55.112900000000003</v>
      </c>
      <c r="AB1009">
        <f ca="1">INDEX(Vlookup!$A$1:$AF$1262,MATCH(Stata!$A1009,Vlookup!$A:$A,0),MATCH(Stata!AB$1,Vlookup!$1:$1,0))</f>
        <v>66.578199999999995</v>
      </c>
      <c r="AC1009">
        <f ca="1">INDEX(Vlookup!$A$1:$AF$1262,MATCH(Stata!$A1009,Vlookup!$A:$A,0),MATCH(Stata!AC$1,Vlookup!$1:$1,0))</f>
        <v>26.1113</v>
      </c>
      <c r="AD1009">
        <f ca="1">INDEX(Vlookup!$A$1:$AF$1262,MATCH(Stata!$A1009,Vlookup!$A:$A,0),MATCH(Stata!AD$1,Vlookup!$1:$1,0))</f>
        <v>50.359000000000002</v>
      </c>
      <c r="AE1009">
        <f ca="1">INDEX(Vlookup!$A$1:$AF$1262,MATCH(Stata!$A1009,Vlookup!$A:$A,0),MATCH(Stata!AE$1,Vlookup!$1:$1,0))</f>
        <v>30.7272</v>
      </c>
      <c r="AF1009">
        <f ca="1">INDEX(Vlookup!$A$1:$AF$1262,MATCH(Stata!$A1009,Vlookup!$A:$A,0),MATCH(Stata!AF$1,Vlookup!$1:$1,0))</f>
        <v>1867.06</v>
      </c>
      <c r="AG1009">
        <f ca="1">INDEX(Vlookup!$A$1:$AG$1262,MATCH(Stata!$A1009,Vlookup!$A:$A,0),MATCH(Stata!AG$1,Vlookup!$1:$1,0))</f>
        <v>20.04</v>
      </c>
    </row>
    <row r="1010" spans="1:33" hidden="1" x14ac:dyDescent="0.25">
      <c r="A1010" s="1">
        <v>40183</v>
      </c>
      <c r="B1010">
        <f ca="1">INDEX(Vlookup!$A$1:$AF$1262,MATCH(Stata!$A1010,Vlookup!$A:$A,0),MATCH(Stata!B$1,Vlookup!$1:$1,0))</f>
        <v>76.343900000000005</v>
      </c>
      <c r="C1010">
        <f ca="1">INDEX(Vlookup!$A$1:$AF$1262,MATCH(Stata!$A1010,Vlookup!$A:$A,0),MATCH(Stata!C$1,Vlookup!$1:$1,0))</f>
        <v>15.6342</v>
      </c>
      <c r="D1010">
        <f ca="1">INDEX(Vlookup!$A$1:$AF$1262,MATCH(Stata!$A1010,Vlookup!$A:$A,0),MATCH(Stata!D$1,Vlookup!$1:$1,0))</f>
        <v>16.601600000000001</v>
      </c>
      <c r="E1010">
        <f ca="1">INDEX(Vlookup!$A$1:$AF$1262,MATCH(Stata!$A1010,Vlookup!$A:$A,0),MATCH(Stata!E$1,Vlookup!$1:$1,0))</f>
        <v>38.787500000000001</v>
      </c>
      <c r="F1010">
        <f ca="1">INDEX(Vlookup!$A$1:$AF$1262,MATCH(Stata!$A1010,Vlookup!$A:$A,0),MATCH(Stata!F$1,Vlookup!$1:$1,0))</f>
        <v>24.5701</v>
      </c>
      <c r="G1010">
        <f ca="1">INDEX(Vlookup!$A$1:$AF$1262,MATCH(Stata!$A1010,Vlookup!$A:$A,0),MATCH(Stata!G$1,Vlookup!$1:$1,0))</f>
        <v>23.6221</v>
      </c>
      <c r="H1010">
        <f ca="1">INDEX(Vlookup!$A$1:$AF$1262,MATCH(Stata!$A1010,Vlookup!$A:$A,0),MATCH(Stata!H$1,Vlookup!$1:$1,0))</f>
        <v>53.952199999999998</v>
      </c>
      <c r="I1010">
        <f ca="1">INDEX(Vlookup!$A$1:$AF$1262,MATCH(Stata!$A1010,Vlookup!$A:$A,0),MATCH(Stata!I$1,Vlookup!$1:$1,0))</f>
        <v>55.214199999999998</v>
      </c>
      <c r="J1010">
        <f ca="1">INDEX(Vlookup!$A$1:$AF$1262,MATCH(Stata!$A1010,Vlookup!$A:$A,0),MATCH(Stata!J$1,Vlookup!$1:$1,0))</f>
        <v>35.225700000000003</v>
      </c>
      <c r="K1010">
        <f ca="1">INDEX(Vlookup!$A$1:$AF$1262,MATCH(Stata!$A1010,Vlookup!$A:$A,0),MATCH(Stata!K$1,Vlookup!$1:$1,0))</f>
        <v>25.822299999999998</v>
      </c>
      <c r="L1010">
        <f ca="1">INDEX(Vlookup!$A$1:$AF$1262,MATCH(Stata!$A1010,Vlookup!$A:$A,0),MATCH(Stata!L$1,Vlookup!$1:$1,0))</f>
        <v>30.414300000000001</v>
      </c>
      <c r="M1010">
        <f ca="1">INDEX(Vlookup!$A$1:$AF$1262,MATCH(Stata!$A1010,Vlookup!$A:$A,0),MATCH(Stata!M$1,Vlookup!$1:$1,0))</f>
        <v>64.393900000000002</v>
      </c>
      <c r="N1010">
        <f ca="1">INDEX(Vlookup!$A$1:$AF$1262,MATCH(Stata!$A1010,Vlookup!$A:$A,0),MATCH(Stata!N$1,Vlookup!$1:$1,0))</f>
        <v>14.107699999999999</v>
      </c>
      <c r="O1010" t="e">
        <f ca="1">INDEX(Vlookup!$A$1:$AF$1262,MATCH(Stata!$A1010,Vlookup!$A:$A,0),MATCH(Stata!O$1,Vlookup!$1:$1,0))</f>
        <v>#N/A</v>
      </c>
      <c r="P1010">
        <f ca="1">INDEX(Vlookup!$A$1:$AF$1262,MATCH(Stata!$A1010,Vlookup!$A:$A,0),MATCH(Stata!P$1,Vlookup!$1:$1,0))</f>
        <v>50.092300000000002</v>
      </c>
      <c r="Q1010">
        <f ca="1">INDEX(Vlookup!$A$1:$AF$1262,MATCH(Stata!$A1010,Vlookup!$A:$A,0),MATCH(Stata!Q$1,Vlookup!$1:$1,0))</f>
        <v>26.613</v>
      </c>
      <c r="R1010">
        <f ca="1">INDEX(Vlookup!$A$1:$AF$1262,MATCH(Stata!$A1010,Vlookup!$A:$A,0),MATCH(Stata!R$1,Vlookup!$1:$1,0))</f>
        <v>37.338299999999997</v>
      </c>
      <c r="S1010">
        <f ca="1">INDEX(Vlookup!$A$1:$AF$1262,MATCH(Stata!$A1010,Vlookup!$A:$A,0),MATCH(Stata!S$1,Vlookup!$1:$1,0))</f>
        <v>18.897500000000001</v>
      </c>
      <c r="T1010">
        <f ca="1">INDEX(Vlookup!$A$1:$AF$1262,MATCH(Stata!$A1010,Vlookup!$A:$A,0),MATCH(Stata!T$1,Vlookup!$1:$1,0))</f>
        <v>124.1678</v>
      </c>
      <c r="U1010">
        <f ca="1">INDEX(Vlookup!$A$1:$AF$1262,MATCH(Stata!$A1010,Vlookup!$A:$A,0),MATCH(Stata!U$1,Vlookup!$1:$1,0))</f>
        <v>57.4572</v>
      </c>
      <c r="V1010">
        <f ca="1">INDEX(Vlookup!$A$1:$AF$1262,MATCH(Stata!$A1010,Vlookup!$A:$A,0),MATCH(Stata!V$1,Vlookup!$1:$1,0))</f>
        <v>41.0777</v>
      </c>
      <c r="W1010">
        <f ca="1">INDEX(Vlookup!$A$1:$AF$1262,MATCH(Stata!$A1010,Vlookup!$A:$A,0),MATCH(Stata!W$1,Vlookup!$1:$1,0))</f>
        <v>56.740600000000001</v>
      </c>
      <c r="X1010">
        <f ca="1">INDEX(Vlookup!$A$1:$AF$1262,MATCH(Stata!$A1010,Vlookup!$A:$A,0),MATCH(Stata!X$1,Vlookup!$1:$1,0))</f>
        <v>32.638800000000003</v>
      </c>
      <c r="Y1010">
        <f ca="1">INDEX(Vlookup!$A$1:$AF$1262,MATCH(Stata!$A1010,Vlookup!$A:$A,0),MATCH(Stata!Y$1,Vlookup!$1:$1,0))</f>
        <v>28.730899999999998</v>
      </c>
      <c r="Z1010">
        <f ca="1">INDEX(Vlookup!$A$1:$AF$1262,MATCH(Stata!$A1010,Vlookup!$A:$A,0),MATCH(Stata!Z$1,Vlookup!$1:$1,0))</f>
        <v>16.537099999999999</v>
      </c>
      <c r="AA1010">
        <f ca="1">INDEX(Vlookup!$A$1:$AF$1262,MATCH(Stata!$A1010,Vlookup!$A:$A,0),MATCH(Stata!AA$1,Vlookup!$1:$1,0))</f>
        <v>55.131</v>
      </c>
      <c r="AB1010">
        <f ca="1">INDEX(Vlookup!$A$1:$AF$1262,MATCH(Stata!$A1010,Vlookup!$A:$A,0),MATCH(Stata!AB$1,Vlookup!$1:$1,0))</f>
        <v>65.583600000000004</v>
      </c>
      <c r="AC1010">
        <f ca="1">INDEX(Vlookup!$A$1:$AF$1262,MATCH(Stata!$A1010,Vlookup!$A:$A,0),MATCH(Stata!AC$1,Vlookup!$1:$1,0))</f>
        <v>26.1584</v>
      </c>
      <c r="AD1010">
        <f ca="1">INDEX(Vlookup!$A$1:$AF$1262,MATCH(Stata!$A1010,Vlookup!$A:$A,0),MATCH(Stata!AD$1,Vlookup!$1:$1,0))</f>
        <v>49.857500000000002</v>
      </c>
      <c r="AE1010">
        <f ca="1">INDEX(Vlookup!$A$1:$AF$1262,MATCH(Stata!$A1010,Vlookup!$A:$A,0),MATCH(Stata!AE$1,Vlookup!$1:$1,0))</f>
        <v>30.650600000000001</v>
      </c>
      <c r="AF1010">
        <f ca="1">INDEX(Vlookup!$A$1:$AF$1262,MATCH(Stata!$A1010,Vlookup!$A:$A,0),MATCH(Stata!AF$1,Vlookup!$1:$1,0))</f>
        <v>1872.9</v>
      </c>
      <c r="AG1010">
        <f ca="1">INDEX(Vlookup!$A$1:$AG$1262,MATCH(Stata!$A1010,Vlookup!$A:$A,0),MATCH(Stata!AG$1,Vlookup!$1:$1,0))</f>
        <v>19.350000000000001</v>
      </c>
    </row>
    <row r="1011" spans="1:33" hidden="1" x14ac:dyDescent="0.25">
      <c r="A1011" s="1">
        <v>40184</v>
      </c>
      <c r="B1011">
        <f ca="1">INDEX(Vlookup!$A$1:$AF$1262,MATCH(Stata!$A1011,Vlookup!$A:$A,0),MATCH(Stata!B$1,Vlookup!$1:$1,0))</f>
        <v>77.426599999999993</v>
      </c>
      <c r="C1011">
        <f ca="1">INDEX(Vlookup!$A$1:$AF$1262,MATCH(Stata!$A1011,Vlookup!$A:$A,0),MATCH(Stata!C$1,Vlookup!$1:$1,0))</f>
        <v>16.448399999999999</v>
      </c>
      <c r="D1011">
        <f ca="1">INDEX(Vlookup!$A$1:$AF$1262,MATCH(Stata!$A1011,Vlookup!$A:$A,0),MATCH(Stata!D$1,Vlookup!$1:$1,0))</f>
        <v>16.8447</v>
      </c>
      <c r="E1011">
        <f ca="1">INDEX(Vlookup!$A$1:$AF$1262,MATCH(Stata!$A1011,Vlookup!$A:$A,0),MATCH(Stata!E$1,Vlookup!$1:$1,0))</f>
        <v>39.414400000000001</v>
      </c>
      <c r="F1011">
        <f ca="1">INDEX(Vlookup!$A$1:$AF$1262,MATCH(Stata!$A1011,Vlookup!$A:$A,0),MATCH(Stata!F$1,Vlookup!$1:$1,0))</f>
        <v>24.410900000000002</v>
      </c>
      <c r="G1011">
        <f ca="1">INDEX(Vlookup!$A$1:$AF$1262,MATCH(Stata!$A1011,Vlookup!$A:$A,0),MATCH(Stata!G$1,Vlookup!$1:$1,0))</f>
        <v>23.276499999999999</v>
      </c>
      <c r="H1011">
        <f ca="1">INDEX(Vlookup!$A$1:$AF$1262,MATCH(Stata!$A1011,Vlookup!$A:$A,0),MATCH(Stata!H$1,Vlookup!$1:$1,0))</f>
        <v>55.588799999999999</v>
      </c>
      <c r="I1011">
        <f ca="1">INDEX(Vlookup!$A$1:$AF$1262,MATCH(Stata!$A1011,Vlookup!$A:$A,0),MATCH(Stata!I$1,Vlookup!$1:$1,0))</f>
        <v>55.381999999999998</v>
      </c>
      <c r="J1011">
        <f ca="1">INDEX(Vlookup!$A$1:$AF$1262,MATCH(Stata!$A1011,Vlookup!$A:$A,0),MATCH(Stata!J$1,Vlookup!$1:$1,0))</f>
        <v>36.323399999999999</v>
      </c>
      <c r="K1011">
        <f ca="1">INDEX(Vlookup!$A$1:$AF$1262,MATCH(Stata!$A1011,Vlookup!$A:$A,0),MATCH(Stata!K$1,Vlookup!$1:$1,0))</f>
        <v>25.813099999999999</v>
      </c>
      <c r="L1011">
        <f ca="1">INDEX(Vlookup!$A$1:$AF$1262,MATCH(Stata!$A1011,Vlookup!$A:$A,0),MATCH(Stata!L$1,Vlookup!$1:$1,0))</f>
        <v>30.512899999999998</v>
      </c>
      <c r="M1011">
        <f ca="1">INDEX(Vlookup!$A$1:$AF$1262,MATCH(Stata!$A1011,Vlookup!$A:$A,0),MATCH(Stata!M$1,Vlookup!$1:$1,0))</f>
        <v>64.950500000000005</v>
      </c>
      <c r="N1011">
        <f ca="1">INDEX(Vlookup!$A$1:$AF$1262,MATCH(Stata!$A1011,Vlookup!$A:$A,0),MATCH(Stata!N$1,Vlookup!$1:$1,0))</f>
        <v>14.035</v>
      </c>
      <c r="O1011" t="e">
        <f ca="1">INDEX(Vlookup!$A$1:$AF$1262,MATCH(Stata!$A1011,Vlookup!$A:$A,0),MATCH(Stata!O$1,Vlookup!$1:$1,0))</f>
        <v>#N/A</v>
      </c>
      <c r="P1011">
        <f ca="1">INDEX(Vlookup!$A$1:$AF$1262,MATCH(Stata!$A1011,Vlookup!$A:$A,0),MATCH(Stata!P$1,Vlookup!$1:$1,0))</f>
        <v>49.626300000000001</v>
      </c>
      <c r="Q1011">
        <f ca="1">INDEX(Vlookup!$A$1:$AF$1262,MATCH(Stata!$A1011,Vlookup!$A:$A,0),MATCH(Stata!Q$1,Vlookup!$1:$1,0))</f>
        <v>26.520800000000001</v>
      </c>
      <c r="R1011">
        <f ca="1">INDEX(Vlookup!$A$1:$AF$1262,MATCH(Stata!$A1011,Vlookup!$A:$A,0),MATCH(Stata!R$1,Vlookup!$1:$1,0))</f>
        <v>37.338299999999997</v>
      </c>
      <c r="S1011">
        <f ca="1">INDEX(Vlookup!$A$1:$AF$1262,MATCH(Stata!$A1011,Vlookup!$A:$A,0),MATCH(Stata!S$1,Vlookup!$1:$1,0))</f>
        <v>18.834099999999999</v>
      </c>
      <c r="T1011">
        <f ca="1">INDEX(Vlookup!$A$1:$AF$1262,MATCH(Stata!$A1011,Vlookup!$A:$A,0),MATCH(Stata!T$1,Vlookup!$1:$1,0))</f>
        <v>123.3613</v>
      </c>
      <c r="U1011">
        <f ca="1">INDEX(Vlookup!$A$1:$AF$1262,MATCH(Stata!$A1011,Vlookup!$A:$A,0),MATCH(Stata!U$1,Vlookup!$1:$1,0))</f>
        <v>57.924599999999998</v>
      </c>
      <c r="V1011">
        <f ca="1">INDEX(Vlookup!$A$1:$AF$1262,MATCH(Stata!$A1011,Vlookup!$A:$A,0),MATCH(Stata!V$1,Vlookup!$1:$1,0))</f>
        <v>41.303400000000003</v>
      </c>
      <c r="W1011">
        <f ca="1">INDEX(Vlookup!$A$1:$AF$1262,MATCH(Stata!$A1011,Vlookup!$A:$A,0),MATCH(Stata!W$1,Vlookup!$1:$1,0))</f>
        <v>55.9664</v>
      </c>
      <c r="X1011">
        <f ca="1">INDEX(Vlookup!$A$1:$AF$1262,MATCH(Stata!$A1011,Vlookup!$A:$A,0),MATCH(Stata!X$1,Vlookup!$1:$1,0))</f>
        <v>33.078000000000003</v>
      </c>
      <c r="Y1011">
        <f ca="1">INDEX(Vlookup!$A$1:$AF$1262,MATCH(Stata!$A1011,Vlookup!$A:$A,0),MATCH(Stata!Y$1,Vlookup!$1:$1,0))</f>
        <v>28.554600000000001</v>
      </c>
      <c r="Z1011">
        <f ca="1">INDEX(Vlookup!$A$1:$AF$1262,MATCH(Stata!$A1011,Vlookup!$A:$A,0),MATCH(Stata!Z$1,Vlookup!$1:$1,0))</f>
        <v>16.484000000000002</v>
      </c>
      <c r="AA1011">
        <f ca="1">INDEX(Vlookup!$A$1:$AF$1262,MATCH(Stata!$A1011,Vlookup!$A:$A,0),MATCH(Stata!AA$1,Vlookup!$1:$1,0))</f>
        <v>54.869500000000002</v>
      </c>
      <c r="AB1011">
        <f ca="1">INDEX(Vlookup!$A$1:$AF$1262,MATCH(Stata!$A1011,Vlookup!$A:$A,0),MATCH(Stata!AB$1,Vlookup!$1:$1,0))</f>
        <v>65.239699999999999</v>
      </c>
      <c r="AC1011">
        <f ca="1">INDEX(Vlookup!$A$1:$AF$1262,MATCH(Stata!$A1011,Vlookup!$A:$A,0),MATCH(Stata!AC$1,Vlookup!$1:$1,0))</f>
        <v>25.406199999999998</v>
      </c>
      <c r="AD1011">
        <f ca="1">INDEX(Vlookup!$A$1:$AF$1262,MATCH(Stata!$A1011,Vlookup!$A:$A,0),MATCH(Stata!AD$1,Vlookup!$1:$1,0))</f>
        <v>49.746099999999998</v>
      </c>
      <c r="AE1011">
        <f ca="1">INDEX(Vlookup!$A$1:$AF$1262,MATCH(Stata!$A1011,Vlookup!$A:$A,0),MATCH(Stata!AE$1,Vlookup!$1:$1,0))</f>
        <v>30.4877</v>
      </c>
      <c r="AF1011">
        <f ca="1">INDEX(Vlookup!$A$1:$AF$1262,MATCH(Stata!$A1011,Vlookup!$A:$A,0),MATCH(Stata!AF$1,Vlookup!$1:$1,0))</f>
        <v>1874.73</v>
      </c>
      <c r="AG1011">
        <f ca="1">INDEX(Vlookup!$A$1:$AG$1262,MATCH(Stata!$A1011,Vlookup!$A:$A,0),MATCH(Stata!AG$1,Vlookup!$1:$1,0))</f>
        <v>19.16</v>
      </c>
    </row>
    <row r="1012" spans="1:33" hidden="1" x14ac:dyDescent="0.25">
      <c r="A1012" s="1">
        <v>40185</v>
      </c>
      <c r="B1012">
        <f ca="1">INDEX(Vlookup!$A$1:$AF$1262,MATCH(Stata!$A1012,Vlookup!$A:$A,0),MATCH(Stata!B$1,Vlookup!$1:$1,0))</f>
        <v>77.482100000000003</v>
      </c>
      <c r="C1012">
        <f ca="1">INDEX(Vlookup!$A$1:$AF$1262,MATCH(Stata!$A1012,Vlookup!$A:$A,0),MATCH(Stata!C$1,Vlookup!$1:$1,0))</f>
        <v>16.099499999999999</v>
      </c>
      <c r="D1012">
        <f ca="1">INDEX(Vlookup!$A$1:$AF$1262,MATCH(Stata!$A1012,Vlookup!$A:$A,0),MATCH(Stata!D$1,Vlookup!$1:$1,0))</f>
        <v>16.819600000000001</v>
      </c>
      <c r="E1012">
        <f ca="1">INDEX(Vlookup!$A$1:$AF$1262,MATCH(Stata!$A1012,Vlookup!$A:$A,0),MATCH(Stata!E$1,Vlookup!$1:$1,0))</f>
        <v>40.053699999999999</v>
      </c>
      <c r="F1012">
        <f ca="1">INDEX(Vlookup!$A$1:$AF$1262,MATCH(Stata!$A1012,Vlookup!$A:$A,0),MATCH(Stata!F$1,Vlookup!$1:$1,0))</f>
        <v>23.941800000000001</v>
      </c>
      <c r="G1012">
        <f ca="1">INDEX(Vlookup!$A$1:$AF$1262,MATCH(Stata!$A1012,Vlookup!$A:$A,0),MATCH(Stata!G$1,Vlookup!$1:$1,0))</f>
        <v>23.0152</v>
      </c>
      <c r="H1012">
        <f ca="1">INDEX(Vlookup!$A$1:$AF$1262,MATCH(Stata!$A1012,Vlookup!$A:$A,0),MATCH(Stata!H$1,Vlookup!$1:$1,0))</f>
        <v>57.839100000000002</v>
      </c>
      <c r="I1012">
        <f ca="1">INDEX(Vlookup!$A$1:$AF$1262,MATCH(Stata!$A1012,Vlookup!$A:$A,0),MATCH(Stata!I$1,Vlookup!$1:$1,0))</f>
        <v>55.605600000000003</v>
      </c>
      <c r="J1012">
        <f ca="1">INDEX(Vlookup!$A$1:$AF$1262,MATCH(Stata!$A1012,Vlookup!$A:$A,0),MATCH(Stata!J$1,Vlookup!$1:$1,0))</f>
        <v>36.423200000000001</v>
      </c>
      <c r="K1012">
        <f ca="1">INDEX(Vlookup!$A$1:$AF$1262,MATCH(Stata!$A1012,Vlookup!$A:$A,0),MATCH(Stata!K$1,Vlookup!$1:$1,0))</f>
        <v>25.748999999999999</v>
      </c>
      <c r="L1012">
        <f ca="1">INDEX(Vlookup!$A$1:$AF$1262,MATCH(Stata!$A1012,Vlookup!$A:$A,0),MATCH(Stata!L$1,Vlookup!$1:$1,0))</f>
        <v>30.826599999999999</v>
      </c>
      <c r="M1012">
        <f ca="1">INDEX(Vlookup!$A$1:$AF$1262,MATCH(Stata!$A1012,Vlookup!$A:$A,0),MATCH(Stata!M$1,Vlookup!$1:$1,0))</f>
        <v>64.746399999999994</v>
      </c>
      <c r="N1012">
        <f ca="1">INDEX(Vlookup!$A$1:$AF$1262,MATCH(Stata!$A1012,Vlookup!$A:$A,0),MATCH(Stata!N$1,Vlookup!$1:$1,0))</f>
        <v>14.761699999999999</v>
      </c>
      <c r="O1012" t="e">
        <f ca="1">INDEX(Vlookup!$A$1:$AF$1262,MATCH(Stata!$A1012,Vlookup!$A:$A,0),MATCH(Stata!O$1,Vlookup!$1:$1,0))</f>
        <v>#N/A</v>
      </c>
      <c r="P1012">
        <f ca="1">INDEX(Vlookup!$A$1:$AF$1262,MATCH(Stata!$A1012,Vlookup!$A:$A,0),MATCH(Stata!P$1,Vlookup!$1:$1,0))</f>
        <v>49.645299999999999</v>
      </c>
      <c r="Q1012">
        <f ca="1">INDEX(Vlookup!$A$1:$AF$1262,MATCH(Stata!$A1012,Vlookup!$A:$A,0),MATCH(Stata!Q$1,Vlookup!$1:$1,0))</f>
        <v>26.834099999999999</v>
      </c>
      <c r="R1012">
        <f ca="1">INDEX(Vlookup!$A$1:$AF$1262,MATCH(Stata!$A1012,Vlookup!$A:$A,0),MATCH(Stata!R$1,Vlookup!$1:$1,0))</f>
        <v>38.058599999999998</v>
      </c>
      <c r="S1012">
        <f ca="1">INDEX(Vlookup!$A$1:$AF$1262,MATCH(Stata!$A1012,Vlookup!$A:$A,0),MATCH(Stata!S$1,Vlookup!$1:$1,0))</f>
        <v>18.652999999999999</v>
      </c>
      <c r="T1012">
        <f ca="1">INDEX(Vlookup!$A$1:$AF$1262,MATCH(Stata!$A1012,Vlookup!$A:$A,0),MATCH(Stata!T$1,Vlookup!$1:$1,0))</f>
        <v>122.9342</v>
      </c>
      <c r="U1012">
        <f ca="1">INDEX(Vlookup!$A$1:$AF$1262,MATCH(Stata!$A1012,Vlookup!$A:$A,0),MATCH(Stata!U$1,Vlookup!$1:$1,0))</f>
        <v>57.511099999999999</v>
      </c>
      <c r="V1012">
        <f ca="1">INDEX(Vlookup!$A$1:$AF$1262,MATCH(Stata!$A1012,Vlookup!$A:$A,0),MATCH(Stata!V$1,Vlookup!$1:$1,0))</f>
        <v>42.121600000000001</v>
      </c>
      <c r="W1012">
        <f ca="1">INDEX(Vlookup!$A$1:$AF$1262,MATCH(Stata!$A1012,Vlookup!$A:$A,0),MATCH(Stata!W$1,Vlookup!$1:$1,0))</f>
        <v>56.376300000000001</v>
      </c>
      <c r="X1012">
        <f ca="1">INDEX(Vlookup!$A$1:$AF$1262,MATCH(Stata!$A1012,Vlookup!$A:$A,0),MATCH(Stata!X$1,Vlookup!$1:$1,0))</f>
        <v>33.130699999999997</v>
      </c>
      <c r="Y1012">
        <f ca="1">INDEX(Vlookup!$A$1:$AF$1262,MATCH(Stata!$A1012,Vlookup!$A:$A,0),MATCH(Stata!Y$1,Vlookup!$1:$1,0))</f>
        <v>28.259499999999999</v>
      </c>
      <c r="Z1012">
        <f ca="1">INDEX(Vlookup!$A$1:$AF$1262,MATCH(Stata!$A1012,Vlookup!$A:$A,0),MATCH(Stata!Z$1,Vlookup!$1:$1,0))</f>
        <v>16.421900000000001</v>
      </c>
      <c r="AA1012">
        <f ca="1">INDEX(Vlookup!$A$1:$AF$1262,MATCH(Stata!$A1012,Vlookup!$A:$A,0),MATCH(Stata!AA$1,Vlookup!$1:$1,0))</f>
        <v>54.571899999999999</v>
      </c>
      <c r="AB1012">
        <f ca="1">INDEX(Vlookup!$A$1:$AF$1262,MATCH(Stata!$A1012,Vlookup!$A:$A,0),MATCH(Stata!AB$1,Vlookup!$1:$1,0))</f>
        <v>65.518600000000006</v>
      </c>
      <c r="AC1012">
        <f ca="1">INDEX(Vlookup!$A$1:$AF$1262,MATCH(Stata!$A1012,Vlookup!$A:$A,0),MATCH(Stata!AC$1,Vlookup!$1:$1,0))</f>
        <v>25.254999999999999</v>
      </c>
      <c r="AD1012">
        <f ca="1">INDEX(Vlookup!$A$1:$AF$1262,MATCH(Stata!$A1012,Vlookup!$A:$A,0),MATCH(Stata!AD$1,Vlookup!$1:$1,0))</f>
        <v>49.774000000000001</v>
      </c>
      <c r="AE1012">
        <f ca="1">INDEX(Vlookup!$A$1:$AF$1262,MATCH(Stata!$A1012,Vlookup!$A:$A,0),MATCH(Stata!AE$1,Vlookup!$1:$1,0))</f>
        <v>30.497299999999999</v>
      </c>
      <c r="AF1012">
        <f ca="1">INDEX(Vlookup!$A$1:$AF$1262,MATCH(Stata!$A1012,Vlookup!$A:$A,0),MATCH(Stata!AF$1,Vlookup!$1:$1,0))</f>
        <v>1882.34</v>
      </c>
      <c r="AG1012">
        <f ca="1">INDEX(Vlookup!$A$1:$AG$1262,MATCH(Stata!$A1012,Vlookup!$A:$A,0),MATCH(Stata!AG$1,Vlookup!$1:$1,0))</f>
        <v>19.059999999999999</v>
      </c>
    </row>
    <row r="1013" spans="1:33" hidden="1" x14ac:dyDescent="0.25">
      <c r="A1013" s="1">
        <v>40186</v>
      </c>
      <c r="B1013">
        <f ca="1">INDEX(Vlookup!$A$1:$AF$1262,MATCH(Stata!$A1013,Vlookup!$A:$A,0),MATCH(Stata!B$1,Vlookup!$1:$1,0))</f>
        <v>78.028099999999995</v>
      </c>
      <c r="C1013">
        <f ca="1">INDEX(Vlookup!$A$1:$AF$1262,MATCH(Stata!$A1013,Vlookup!$A:$A,0),MATCH(Stata!C$1,Vlookup!$1:$1,0))</f>
        <v>16.4969</v>
      </c>
      <c r="D1013">
        <f ca="1">INDEX(Vlookup!$A$1:$AF$1262,MATCH(Stata!$A1013,Vlookup!$A:$A,0),MATCH(Stata!D$1,Vlookup!$1:$1,0))</f>
        <v>16.861499999999999</v>
      </c>
      <c r="E1013">
        <f ca="1">INDEX(Vlookup!$A$1:$AF$1262,MATCH(Stata!$A1013,Vlookup!$A:$A,0),MATCH(Stata!E$1,Vlookup!$1:$1,0))</f>
        <v>40.025100000000002</v>
      </c>
      <c r="F1013">
        <f ca="1">INDEX(Vlookup!$A$1:$AF$1262,MATCH(Stata!$A1013,Vlookup!$A:$A,0),MATCH(Stata!F$1,Vlookup!$1:$1,0))</f>
        <v>24.578399999999998</v>
      </c>
      <c r="G1013">
        <f ca="1">INDEX(Vlookup!$A$1:$AF$1262,MATCH(Stata!$A1013,Vlookup!$A:$A,0),MATCH(Stata!G$1,Vlookup!$1:$1,0))</f>
        <v>22.846499999999999</v>
      </c>
      <c r="H1013">
        <f ca="1">INDEX(Vlookup!$A$1:$AF$1262,MATCH(Stata!$A1013,Vlookup!$A:$A,0),MATCH(Stata!H$1,Vlookup!$1:$1,0))</f>
        <v>57.281199999999998</v>
      </c>
      <c r="I1013">
        <f ca="1">INDEX(Vlookup!$A$1:$AF$1262,MATCH(Stata!$A1013,Vlookup!$A:$A,0),MATCH(Stata!I$1,Vlookup!$1:$1,0))</f>
        <v>56.23</v>
      </c>
      <c r="J1013">
        <f ca="1">INDEX(Vlookup!$A$1:$AF$1262,MATCH(Stata!$A1013,Vlookup!$A:$A,0),MATCH(Stata!J$1,Vlookup!$1:$1,0))</f>
        <v>35.8245</v>
      </c>
      <c r="K1013">
        <f ca="1">INDEX(Vlookup!$A$1:$AF$1262,MATCH(Stata!$A1013,Vlookup!$A:$A,0),MATCH(Stata!K$1,Vlookup!$1:$1,0))</f>
        <v>25.272400000000001</v>
      </c>
      <c r="L1013">
        <f ca="1">INDEX(Vlookup!$A$1:$AF$1262,MATCH(Stata!$A1013,Vlookup!$A:$A,0),MATCH(Stata!L$1,Vlookup!$1:$1,0))</f>
        <v>30.423300000000001</v>
      </c>
      <c r="M1013">
        <f ca="1">INDEX(Vlookup!$A$1:$AF$1262,MATCH(Stata!$A1013,Vlookup!$A:$A,0),MATCH(Stata!M$1,Vlookup!$1:$1,0))</f>
        <v>64.486699999999999</v>
      </c>
      <c r="N1013">
        <f ca="1">INDEX(Vlookup!$A$1:$AF$1262,MATCH(Stata!$A1013,Vlookup!$A:$A,0),MATCH(Stata!N$1,Vlookup!$1:$1,0))</f>
        <v>15.079700000000001</v>
      </c>
      <c r="O1013" t="e">
        <f ca="1">INDEX(Vlookup!$A$1:$AF$1262,MATCH(Stata!$A1013,Vlookup!$A:$A,0),MATCH(Stata!O$1,Vlookup!$1:$1,0))</f>
        <v>#N/A</v>
      </c>
      <c r="P1013">
        <f ca="1">INDEX(Vlookup!$A$1:$AF$1262,MATCH(Stata!$A1013,Vlookup!$A:$A,0),MATCH(Stata!P$1,Vlookup!$1:$1,0))</f>
        <v>50.016199999999998</v>
      </c>
      <c r="Q1013">
        <f ca="1">INDEX(Vlookup!$A$1:$AF$1262,MATCH(Stata!$A1013,Vlookup!$A:$A,0),MATCH(Stata!Q$1,Vlookup!$1:$1,0))</f>
        <v>26.705100000000002</v>
      </c>
      <c r="R1013">
        <f ca="1">INDEX(Vlookup!$A$1:$AF$1262,MATCH(Stata!$A1013,Vlookup!$A:$A,0),MATCH(Stata!R$1,Vlookup!$1:$1,0))</f>
        <v>38.899000000000001</v>
      </c>
      <c r="S1013">
        <f ca="1">INDEX(Vlookup!$A$1:$AF$1262,MATCH(Stata!$A1013,Vlookup!$A:$A,0),MATCH(Stata!S$1,Vlookup!$1:$1,0))</f>
        <v>18.8613</v>
      </c>
      <c r="T1013">
        <f ca="1">INDEX(Vlookup!$A$1:$AF$1262,MATCH(Stata!$A1013,Vlookup!$A:$A,0),MATCH(Stata!T$1,Vlookup!$1:$1,0))</f>
        <v>124.1678</v>
      </c>
      <c r="U1013">
        <f ca="1">INDEX(Vlookup!$A$1:$AF$1262,MATCH(Stata!$A1013,Vlookup!$A:$A,0),MATCH(Stata!U$1,Vlookup!$1:$1,0))</f>
        <v>57.7089</v>
      </c>
      <c r="V1013">
        <f ca="1">INDEX(Vlookup!$A$1:$AF$1262,MATCH(Stata!$A1013,Vlookup!$A:$A,0),MATCH(Stata!V$1,Vlookup!$1:$1,0))</f>
        <v>42.018099999999997</v>
      </c>
      <c r="W1013">
        <f ca="1">INDEX(Vlookup!$A$1:$AF$1262,MATCH(Stata!$A1013,Vlookup!$A:$A,0),MATCH(Stata!W$1,Vlookup!$1:$1,0))</f>
        <v>56.321599999999997</v>
      </c>
      <c r="X1013">
        <f ca="1">INDEX(Vlookup!$A$1:$AF$1262,MATCH(Stata!$A1013,Vlookup!$A:$A,0),MATCH(Stata!X$1,Vlookup!$1:$1,0))</f>
        <v>33.113100000000003</v>
      </c>
      <c r="Y1013">
        <f ca="1">INDEX(Vlookup!$A$1:$AF$1262,MATCH(Stata!$A1013,Vlookup!$A:$A,0),MATCH(Stata!Y$1,Vlookup!$1:$1,0))</f>
        <v>28.452500000000001</v>
      </c>
      <c r="Z1013">
        <f ca="1">INDEX(Vlookup!$A$1:$AF$1262,MATCH(Stata!$A1013,Vlookup!$A:$A,0),MATCH(Stata!Z$1,Vlookup!$1:$1,0))</f>
        <v>16.5549</v>
      </c>
      <c r="AA1013">
        <f ca="1">INDEX(Vlookup!$A$1:$AF$1262,MATCH(Stata!$A1013,Vlookup!$A:$A,0),MATCH(Stata!AA$1,Vlookup!$1:$1,0))</f>
        <v>54.4998</v>
      </c>
      <c r="AB1013">
        <f ca="1">INDEX(Vlookup!$A$1:$AF$1262,MATCH(Stata!$A1013,Vlookup!$A:$A,0),MATCH(Stata!AB$1,Vlookup!$1:$1,0))</f>
        <v>65.648700000000005</v>
      </c>
      <c r="AC1013">
        <f ca="1">INDEX(Vlookup!$A$1:$AF$1262,MATCH(Stata!$A1013,Vlookup!$A:$A,0),MATCH(Stata!AC$1,Vlookup!$1:$1,0))</f>
        <v>25.270900000000001</v>
      </c>
      <c r="AD1013">
        <f ca="1">INDEX(Vlookup!$A$1:$AF$1262,MATCH(Stata!$A1013,Vlookup!$A:$A,0),MATCH(Stata!AD$1,Vlookup!$1:$1,0))</f>
        <v>49.523200000000003</v>
      </c>
      <c r="AE1013">
        <f ca="1">INDEX(Vlookup!$A$1:$AF$1262,MATCH(Stata!$A1013,Vlookup!$A:$A,0),MATCH(Stata!AE$1,Vlookup!$1:$1,0))</f>
        <v>30.545200000000001</v>
      </c>
      <c r="AF1013">
        <f ca="1">INDEX(Vlookup!$A$1:$AF$1262,MATCH(Stata!$A1013,Vlookup!$A:$A,0),MATCH(Stata!AF$1,Vlookup!$1:$1,0))</f>
        <v>1887.77</v>
      </c>
      <c r="AG1013">
        <f ca="1">INDEX(Vlookup!$A$1:$AG$1262,MATCH(Stata!$A1013,Vlookup!$A:$A,0),MATCH(Stata!AG$1,Vlookup!$1:$1,0))</f>
        <v>18.13</v>
      </c>
    </row>
    <row r="1014" spans="1:33" hidden="1" x14ac:dyDescent="0.25">
      <c r="A1014" s="1">
        <v>40189</v>
      </c>
      <c r="B1014">
        <f ca="1">INDEX(Vlookup!$A$1:$AF$1262,MATCH(Stata!$A1014,Vlookup!$A:$A,0),MATCH(Stata!B$1,Vlookup!$1:$1,0))</f>
        <v>77.713499999999996</v>
      </c>
      <c r="C1014">
        <f ca="1">INDEX(Vlookup!$A$1:$AF$1262,MATCH(Stata!$A1014,Vlookup!$A:$A,0),MATCH(Stata!C$1,Vlookup!$1:$1,0))</f>
        <v>16.913599999999999</v>
      </c>
      <c r="D1014">
        <f ca="1">INDEX(Vlookup!$A$1:$AF$1262,MATCH(Stata!$A1014,Vlookup!$A:$A,0),MATCH(Stata!D$1,Vlookup!$1:$1,0))</f>
        <v>16.987300000000001</v>
      </c>
      <c r="E1014">
        <f ca="1">INDEX(Vlookup!$A$1:$AF$1262,MATCH(Stata!$A1014,Vlookup!$A:$A,0),MATCH(Stata!E$1,Vlookup!$1:$1,0))</f>
        <v>39.567100000000003</v>
      </c>
      <c r="F1014">
        <f ca="1">INDEX(Vlookup!$A$1:$AF$1262,MATCH(Stata!$A1014,Vlookup!$A:$A,0),MATCH(Stata!F$1,Vlookup!$1:$1,0))</f>
        <v>24.821400000000001</v>
      </c>
      <c r="G1014">
        <f ca="1">INDEX(Vlookup!$A$1:$AF$1262,MATCH(Stata!$A1014,Vlookup!$A:$A,0),MATCH(Stata!G$1,Vlookup!$1:$1,0))</f>
        <v>22.736899999999999</v>
      </c>
      <c r="H1014">
        <f ca="1">INDEX(Vlookup!$A$1:$AF$1262,MATCH(Stata!$A1014,Vlookup!$A:$A,0),MATCH(Stata!H$1,Vlookup!$1:$1,0))</f>
        <v>56.602400000000003</v>
      </c>
      <c r="I1014">
        <f ca="1">INDEX(Vlookup!$A$1:$AF$1262,MATCH(Stata!$A1014,Vlookup!$A:$A,0),MATCH(Stata!I$1,Vlookup!$1:$1,0))</f>
        <v>59.761800000000001</v>
      </c>
      <c r="J1014">
        <f ca="1">INDEX(Vlookup!$A$1:$AF$1262,MATCH(Stata!$A1014,Vlookup!$A:$A,0),MATCH(Stata!J$1,Vlookup!$1:$1,0))</f>
        <v>36.223599999999998</v>
      </c>
      <c r="K1014">
        <f ca="1">INDEX(Vlookup!$A$1:$AF$1262,MATCH(Stata!$A1014,Vlookup!$A:$A,0),MATCH(Stata!K$1,Vlookup!$1:$1,0))</f>
        <v>25.785599999999999</v>
      </c>
      <c r="L1014">
        <f ca="1">INDEX(Vlookup!$A$1:$AF$1262,MATCH(Stata!$A1014,Vlookup!$A:$A,0),MATCH(Stata!L$1,Vlookup!$1:$1,0))</f>
        <v>30.710100000000001</v>
      </c>
      <c r="M1014">
        <f ca="1">INDEX(Vlookup!$A$1:$AF$1262,MATCH(Stata!$A1014,Vlookup!$A:$A,0),MATCH(Stata!M$1,Vlookup!$1:$1,0))</f>
        <v>65.2102</v>
      </c>
      <c r="N1014">
        <f ca="1">INDEX(Vlookup!$A$1:$AF$1262,MATCH(Stata!$A1014,Vlookup!$A:$A,0),MATCH(Stata!N$1,Vlookup!$1:$1,0))</f>
        <v>15.225</v>
      </c>
      <c r="O1014" t="e">
        <f ca="1">INDEX(Vlookup!$A$1:$AF$1262,MATCH(Stata!$A1014,Vlookup!$A:$A,0),MATCH(Stata!O$1,Vlookup!$1:$1,0))</f>
        <v>#N/A</v>
      </c>
      <c r="P1014">
        <f ca="1">INDEX(Vlookup!$A$1:$AF$1262,MATCH(Stata!$A1014,Vlookup!$A:$A,0),MATCH(Stata!P$1,Vlookup!$1:$1,0))</f>
        <v>49.864100000000001</v>
      </c>
      <c r="Q1014">
        <f ca="1">INDEX(Vlookup!$A$1:$AF$1262,MATCH(Stata!$A1014,Vlookup!$A:$A,0),MATCH(Stata!Q$1,Vlookup!$1:$1,0))</f>
        <v>25.9495</v>
      </c>
      <c r="R1014">
        <f ca="1">INDEX(Vlookup!$A$1:$AF$1262,MATCH(Stata!$A1014,Vlookup!$A:$A,0),MATCH(Stata!R$1,Vlookup!$1:$1,0))</f>
        <v>39.388500000000001</v>
      </c>
      <c r="S1014">
        <f ca="1">INDEX(Vlookup!$A$1:$AF$1262,MATCH(Stata!$A1014,Vlookup!$A:$A,0),MATCH(Stata!S$1,Vlookup!$1:$1,0))</f>
        <v>18.969899999999999</v>
      </c>
      <c r="T1014">
        <f ca="1">INDEX(Vlookup!$A$1:$AF$1262,MATCH(Stata!$A1014,Vlookup!$A:$A,0),MATCH(Stata!T$1,Vlookup!$1:$1,0))</f>
        <v>122.8678</v>
      </c>
      <c r="U1014">
        <f ca="1">INDEX(Vlookup!$A$1:$AF$1262,MATCH(Stata!$A1014,Vlookup!$A:$A,0),MATCH(Stata!U$1,Vlookup!$1:$1,0))</f>
        <v>57.717799999999997</v>
      </c>
      <c r="V1014">
        <f ca="1">INDEX(Vlookup!$A$1:$AF$1262,MATCH(Stata!$A1014,Vlookup!$A:$A,0),MATCH(Stata!V$1,Vlookup!$1:$1,0))</f>
        <v>41.877099999999999</v>
      </c>
      <c r="W1014">
        <f ca="1">INDEX(Vlookup!$A$1:$AF$1262,MATCH(Stata!$A1014,Vlookup!$A:$A,0),MATCH(Stata!W$1,Vlookup!$1:$1,0))</f>
        <v>56.758800000000001</v>
      </c>
      <c r="X1014">
        <f ca="1">INDEX(Vlookup!$A$1:$AF$1262,MATCH(Stata!$A1014,Vlookup!$A:$A,0),MATCH(Stata!X$1,Vlookup!$1:$1,0))</f>
        <v>33.244900000000001</v>
      </c>
      <c r="Y1014">
        <f ca="1">INDEX(Vlookup!$A$1:$AF$1262,MATCH(Stata!$A1014,Vlookup!$A:$A,0),MATCH(Stata!Y$1,Vlookup!$1:$1,0))</f>
        <v>28.090599999999998</v>
      </c>
      <c r="Z1014">
        <f ca="1">INDEX(Vlookup!$A$1:$AF$1262,MATCH(Stata!$A1014,Vlookup!$A:$A,0),MATCH(Stata!Z$1,Vlookup!$1:$1,0))</f>
        <v>16.687799999999999</v>
      </c>
      <c r="AA1014">
        <f ca="1">INDEX(Vlookup!$A$1:$AF$1262,MATCH(Stata!$A1014,Vlookup!$A:$A,0),MATCH(Stata!AA$1,Vlookup!$1:$1,0))</f>
        <v>54.2834</v>
      </c>
      <c r="AB1014">
        <f ca="1">INDEX(Vlookup!$A$1:$AF$1262,MATCH(Stata!$A1014,Vlookup!$A:$A,0),MATCH(Stata!AB$1,Vlookup!$1:$1,0))</f>
        <v>67.070800000000006</v>
      </c>
      <c r="AC1014">
        <f ca="1">INDEX(Vlookup!$A$1:$AF$1262,MATCH(Stata!$A1014,Vlookup!$A:$A,0),MATCH(Stata!AC$1,Vlookup!$1:$1,0))</f>
        <v>25.374400000000001</v>
      </c>
      <c r="AD1014">
        <f ca="1">INDEX(Vlookup!$A$1:$AF$1262,MATCH(Stata!$A1014,Vlookup!$A:$A,0),MATCH(Stata!AD$1,Vlookup!$1:$1,0))</f>
        <v>50.340400000000002</v>
      </c>
      <c r="AE1014">
        <f ca="1">INDEX(Vlookup!$A$1:$AF$1262,MATCH(Stata!$A1014,Vlookup!$A:$A,0),MATCH(Stata!AE$1,Vlookup!$1:$1,0))</f>
        <v>30.047000000000001</v>
      </c>
      <c r="AF1014">
        <f ca="1">INDEX(Vlookup!$A$1:$AF$1262,MATCH(Stata!$A1014,Vlookup!$A:$A,0),MATCH(Stata!AF$1,Vlookup!$1:$1,0))</f>
        <v>1891.06</v>
      </c>
      <c r="AG1014">
        <f ca="1">INDEX(Vlookup!$A$1:$AG$1262,MATCH(Stata!$A1014,Vlookup!$A:$A,0),MATCH(Stata!AG$1,Vlookup!$1:$1,0))</f>
        <v>17.55</v>
      </c>
    </row>
    <row r="1015" spans="1:33" hidden="1" x14ac:dyDescent="0.25">
      <c r="A1015" s="1">
        <v>40190</v>
      </c>
      <c r="B1015">
        <f ca="1">INDEX(Vlookup!$A$1:$AF$1262,MATCH(Stata!$A1015,Vlookup!$A:$A,0),MATCH(Stata!B$1,Vlookup!$1:$1,0))</f>
        <v>77.778199999999998</v>
      </c>
      <c r="C1015">
        <f ca="1">INDEX(Vlookup!$A$1:$AF$1262,MATCH(Stata!$A1015,Vlookup!$A:$A,0),MATCH(Stata!C$1,Vlookup!$1:$1,0))</f>
        <v>15.042999999999999</v>
      </c>
      <c r="D1015">
        <f ca="1">INDEX(Vlookup!$A$1:$AF$1262,MATCH(Stata!$A1015,Vlookup!$A:$A,0),MATCH(Stata!D$1,Vlookup!$1:$1,0))</f>
        <v>16.895</v>
      </c>
      <c r="E1015">
        <f ca="1">INDEX(Vlookup!$A$1:$AF$1262,MATCH(Stata!$A1015,Vlookup!$A:$A,0),MATCH(Stata!E$1,Vlookup!$1:$1,0))</f>
        <v>40.091900000000003</v>
      </c>
      <c r="F1015">
        <f ca="1">INDEX(Vlookup!$A$1:$AF$1262,MATCH(Stata!$A1015,Vlookup!$A:$A,0),MATCH(Stata!F$1,Vlookup!$1:$1,0))</f>
        <v>23.841200000000001</v>
      </c>
      <c r="G1015">
        <f ca="1">INDEX(Vlookup!$A$1:$AF$1262,MATCH(Stata!$A1015,Vlookup!$A:$A,0),MATCH(Stata!G$1,Vlookup!$1:$1,0))</f>
        <v>22.7285</v>
      </c>
      <c r="H1015">
        <f ca="1">INDEX(Vlookup!$A$1:$AF$1262,MATCH(Stata!$A1015,Vlookup!$A:$A,0),MATCH(Stata!H$1,Vlookup!$1:$1,0))</f>
        <v>56.193199999999997</v>
      </c>
      <c r="I1015">
        <f ca="1">INDEX(Vlookup!$A$1:$AF$1262,MATCH(Stata!$A1015,Vlookup!$A:$A,0),MATCH(Stata!I$1,Vlookup!$1:$1,0))</f>
        <v>58.000599999999999</v>
      </c>
      <c r="J1015">
        <f ca="1">INDEX(Vlookup!$A$1:$AF$1262,MATCH(Stata!$A1015,Vlookup!$A:$A,0),MATCH(Stata!J$1,Vlookup!$1:$1,0))</f>
        <v>35.125900000000001</v>
      </c>
      <c r="K1015">
        <f ca="1">INDEX(Vlookup!$A$1:$AF$1262,MATCH(Stata!$A1015,Vlookup!$A:$A,0),MATCH(Stata!K$1,Vlookup!$1:$1,0))</f>
        <v>26.065200000000001</v>
      </c>
      <c r="L1015">
        <f ca="1">INDEX(Vlookup!$A$1:$AF$1262,MATCH(Stata!$A1015,Vlookup!$A:$A,0),MATCH(Stata!L$1,Vlookup!$1:$1,0))</f>
        <v>30.4771</v>
      </c>
      <c r="M1015">
        <f ca="1">INDEX(Vlookup!$A$1:$AF$1262,MATCH(Stata!$A1015,Vlookup!$A:$A,0),MATCH(Stata!M$1,Vlookup!$1:$1,0))</f>
        <v>64.885599999999997</v>
      </c>
      <c r="N1015">
        <f ca="1">INDEX(Vlookup!$A$1:$AF$1262,MATCH(Stata!$A1015,Vlookup!$A:$A,0),MATCH(Stata!N$1,Vlookup!$1:$1,0))</f>
        <v>15.2341</v>
      </c>
      <c r="O1015" t="e">
        <f ca="1">INDEX(Vlookup!$A$1:$AF$1262,MATCH(Stata!$A1015,Vlookup!$A:$A,0),MATCH(Stata!O$1,Vlookup!$1:$1,0))</f>
        <v>#N/A</v>
      </c>
      <c r="P1015">
        <f ca="1">INDEX(Vlookup!$A$1:$AF$1262,MATCH(Stata!$A1015,Vlookup!$A:$A,0),MATCH(Stata!P$1,Vlookup!$1:$1,0))</f>
        <v>49.426600000000001</v>
      </c>
      <c r="Q1015">
        <f ca="1">INDEX(Vlookup!$A$1:$AF$1262,MATCH(Stata!$A1015,Vlookup!$A:$A,0),MATCH(Stata!Q$1,Vlookup!$1:$1,0))</f>
        <v>25.7836</v>
      </c>
      <c r="R1015">
        <f ca="1">INDEX(Vlookup!$A$1:$AF$1262,MATCH(Stata!$A1015,Vlookup!$A:$A,0),MATCH(Stata!R$1,Vlookup!$1:$1,0))</f>
        <v>38.9452</v>
      </c>
      <c r="S1015">
        <f ca="1">INDEX(Vlookup!$A$1:$AF$1262,MATCH(Stata!$A1015,Vlookup!$A:$A,0),MATCH(Stata!S$1,Vlookup!$1:$1,0))</f>
        <v>18.660299999999999</v>
      </c>
      <c r="T1015">
        <f ca="1">INDEX(Vlookup!$A$1:$AF$1262,MATCH(Stata!$A1015,Vlookup!$A:$A,0),MATCH(Stata!T$1,Vlookup!$1:$1,0))</f>
        <v>123.84520000000001</v>
      </c>
      <c r="U1015">
        <f ca="1">INDEX(Vlookup!$A$1:$AF$1262,MATCH(Stata!$A1015,Vlookup!$A:$A,0),MATCH(Stata!U$1,Vlookup!$1:$1,0))</f>
        <v>58.023400000000002</v>
      </c>
      <c r="V1015">
        <f ca="1">INDEX(Vlookup!$A$1:$AF$1262,MATCH(Stata!$A1015,Vlookup!$A:$A,0),MATCH(Stata!V$1,Vlookup!$1:$1,0))</f>
        <v>40.899000000000001</v>
      </c>
      <c r="W1015">
        <f ca="1">INDEX(Vlookup!$A$1:$AF$1262,MATCH(Stata!$A1015,Vlookup!$A:$A,0),MATCH(Stata!W$1,Vlookup!$1:$1,0))</f>
        <v>57.0685</v>
      </c>
      <c r="X1015">
        <f ca="1">INDEX(Vlookup!$A$1:$AF$1262,MATCH(Stata!$A1015,Vlookup!$A:$A,0),MATCH(Stata!X$1,Vlookup!$1:$1,0))</f>
        <v>32.981400000000001</v>
      </c>
      <c r="Y1015">
        <f ca="1">INDEX(Vlookup!$A$1:$AF$1262,MATCH(Stata!$A1015,Vlookup!$A:$A,0),MATCH(Stata!Y$1,Vlookup!$1:$1,0))</f>
        <v>27.905000000000001</v>
      </c>
      <c r="Z1015">
        <f ca="1">INDEX(Vlookup!$A$1:$AF$1262,MATCH(Stata!$A1015,Vlookup!$A:$A,0),MATCH(Stata!Z$1,Vlookup!$1:$1,0))</f>
        <v>16.634599999999999</v>
      </c>
      <c r="AA1015">
        <f ca="1">INDEX(Vlookup!$A$1:$AF$1262,MATCH(Stata!$A1015,Vlookup!$A:$A,0),MATCH(Stata!AA$1,Vlookup!$1:$1,0))</f>
        <v>54.9056</v>
      </c>
      <c r="AB1015">
        <f ca="1">INDEX(Vlookup!$A$1:$AF$1262,MATCH(Stata!$A1015,Vlookup!$A:$A,0),MATCH(Stata!AB$1,Vlookup!$1:$1,0))</f>
        <v>66.680400000000006</v>
      </c>
      <c r="AC1015">
        <f ca="1">INDEX(Vlookup!$A$1:$AF$1262,MATCH(Stata!$A1015,Vlookup!$A:$A,0),MATCH(Stata!AC$1,Vlookup!$1:$1,0))</f>
        <v>25.398299999999999</v>
      </c>
      <c r="AD1015">
        <f ca="1">INDEX(Vlookup!$A$1:$AF$1262,MATCH(Stata!$A1015,Vlookup!$A:$A,0),MATCH(Stata!AD$1,Vlookup!$1:$1,0))</f>
        <v>50.823300000000003</v>
      </c>
      <c r="AE1015">
        <f ca="1">INDEX(Vlookup!$A$1:$AF$1262,MATCH(Stata!$A1015,Vlookup!$A:$A,0),MATCH(Stata!AE$1,Vlookup!$1:$1,0))</f>
        <v>29.529599999999999</v>
      </c>
      <c r="AF1015">
        <f ca="1">INDEX(Vlookup!$A$1:$AF$1262,MATCH(Stata!$A1015,Vlookup!$A:$A,0),MATCH(Stata!AF$1,Vlookup!$1:$1,0))</f>
        <v>1873.32</v>
      </c>
      <c r="AG1015">
        <f ca="1">INDEX(Vlookup!$A$1:$AG$1262,MATCH(Stata!$A1015,Vlookup!$A:$A,0),MATCH(Stata!AG$1,Vlookup!$1:$1,0))</f>
        <v>18.25</v>
      </c>
    </row>
    <row r="1016" spans="1:33" hidden="1" x14ac:dyDescent="0.25">
      <c r="A1016" s="1">
        <v>40191</v>
      </c>
      <c r="B1016">
        <f ca="1">INDEX(Vlookup!$A$1:$AF$1262,MATCH(Stata!$A1016,Vlookup!$A:$A,0),MATCH(Stata!B$1,Vlookup!$1:$1,0))</f>
        <v>77.528400000000005</v>
      </c>
      <c r="C1016">
        <f ca="1">INDEX(Vlookup!$A$1:$AF$1262,MATCH(Stata!$A1016,Vlookup!$A:$A,0),MATCH(Stata!C$1,Vlookup!$1:$1,0))</f>
        <v>15.488799999999999</v>
      </c>
      <c r="D1016">
        <f ca="1">INDEX(Vlookup!$A$1:$AF$1262,MATCH(Stata!$A1016,Vlookup!$A:$A,0),MATCH(Stata!D$1,Vlookup!$1:$1,0))</f>
        <v>16.970500000000001</v>
      </c>
      <c r="E1016">
        <f ca="1">INDEX(Vlookup!$A$1:$AF$1262,MATCH(Stata!$A1016,Vlookup!$A:$A,0),MATCH(Stata!E$1,Vlookup!$1:$1,0))</f>
        <v>40.215899999999998</v>
      </c>
      <c r="F1016">
        <f ca="1">INDEX(Vlookup!$A$1:$AF$1262,MATCH(Stata!$A1016,Vlookup!$A:$A,0),MATCH(Stata!F$1,Vlookup!$1:$1,0))</f>
        <v>24.343900000000001</v>
      </c>
      <c r="G1016">
        <f ca="1">INDEX(Vlookup!$A$1:$AF$1262,MATCH(Stata!$A1016,Vlookup!$A:$A,0),MATCH(Stata!G$1,Vlookup!$1:$1,0))</f>
        <v>22.4587</v>
      </c>
      <c r="H1016">
        <f ca="1">INDEX(Vlookup!$A$1:$AF$1262,MATCH(Stata!$A1016,Vlookup!$A:$A,0),MATCH(Stata!H$1,Vlookup!$1:$1,0))</f>
        <v>56.872</v>
      </c>
      <c r="I1016">
        <f ca="1">INDEX(Vlookup!$A$1:$AF$1262,MATCH(Stata!$A1016,Vlookup!$A:$A,0),MATCH(Stata!I$1,Vlookup!$1:$1,0))</f>
        <v>58.084400000000002</v>
      </c>
      <c r="J1016">
        <f ca="1">INDEX(Vlookup!$A$1:$AF$1262,MATCH(Stata!$A1016,Vlookup!$A:$A,0),MATCH(Stata!J$1,Vlookup!$1:$1,0))</f>
        <v>34.926299999999998</v>
      </c>
      <c r="K1016">
        <f ca="1">INDEX(Vlookup!$A$1:$AF$1262,MATCH(Stata!$A1016,Vlookup!$A:$A,0),MATCH(Stata!K$1,Vlookup!$1:$1,0))</f>
        <v>26.133900000000001</v>
      </c>
      <c r="L1016">
        <f ca="1">INDEX(Vlookup!$A$1:$AF$1262,MATCH(Stata!$A1016,Vlookup!$A:$A,0),MATCH(Stata!L$1,Vlookup!$1:$1,0))</f>
        <v>30.745999999999999</v>
      </c>
      <c r="M1016">
        <f ca="1">INDEX(Vlookup!$A$1:$AF$1262,MATCH(Stata!$A1016,Vlookup!$A:$A,0),MATCH(Stata!M$1,Vlookup!$1:$1,0))</f>
        <v>64.625799999999998</v>
      </c>
      <c r="N1016">
        <f ca="1">INDEX(Vlookup!$A$1:$AF$1262,MATCH(Stata!$A1016,Vlookup!$A:$A,0),MATCH(Stata!N$1,Vlookup!$1:$1,0))</f>
        <v>15.288600000000001</v>
      </c>
      <c r="O1016" t="e">
        <f ca="1">INDEX(Vlookup!$A$1:$AF$1262,MATCH(Stata!$A1016,Vlookup!$A:$A,0),MATCH(Stata!O$1,Vlookup!$1:$1,0))</f>
        <v>#N/A</v>
      </c>
      <c r="P1016">
        <f ca="1">INDEX(Vlookup!$A$1:$AF$1262,MATCH(Stata!$A1016,Vlookup!$A:$A,0),MATCH(Stata!P$1,Vlookup!$1:$1,0))</f>
        <v>49.664299999999997</v>
      </c>
      <c r="Q1016">
        <f ca="1">INDEX(Vlookup!$A$1:$AF$1262,MATCH(Stata!$A1016,Vlookup!$A:$A,0),MATCH(Stata!Q$1,Vlookup!$1:$1,0))</f>
        <v>25.921800000000001</v>
      </c>
      <c r="R1016">
        <f ca="1">INDEX(Vlookup!$A$1:$AF$1262,MATCH(Stata!$A1016,Vlookup!$A:$A,0),MATCH(Stata!R$1,Vlookup!$1:$1,0))</f>
        <v>39.0837</v>
      </c>
      <c r="S1016">
        <f ca="1">INDEX(Vlookup!$A$1:$AF$1262,MATCH(Stata!$A1016,Vlookup!$A:$A,0),MATCH(Stata!S$1,Vlookup!$1:$1,0))</f>
        <v>18.978999999999999</v>
      </c>
      <c r="T1016">
        <f ca="1">INDEX(Vlookup!$A$1:$AF$1262,MATCH(Stata!$A1016,Vlookup!$A:$A,0),MATCH(Stata!T$1,Vlookup!$1:$1,0))</f>
        <v>123.5795</v>
      </c>
      <c r="U1016">
        <f ca="1">INDEX(Vlookup!$A$1:$AF$1262,MATCH(Stata!$A1016,Vlookup!$A:$A,0),MATCH(Stata!U$1,Vlookup!$1:$1,0))</f>
        <v>58.3919</v>
      </c>
      <c r="V1016">
        <f ca="1">INDEX(Vlookup!$A$1:$AF$1262,MATCH(Stata!$A1016,Vlookup!$A:$A,0),MATCH(Stata!V$1,Vlookup!$1:$1,0))</f>
        <v>41.613700000000001</v>
      </c>
      <c r="W1016">
        <f ca="1">INDEX(Vlookup!$A$1:$AF$1262,MATCH(Stata!$A1016,Vlookup!$A:$A,0),MATCH(Stata!W$1,Vlookup!$1:$1,0))</f>
        <v>57.0047</v>
      </c>
      <c r="X1016">
        <f ca="1">INDEX(Vlookup!$A$1:$AF$1262,MATCH(Stata!$A1016,Vlookup!$A:$A,0),MATCH(Stata!X$1,Vlookup!$1:$1,0))</f>
        <v>34.1935</v>
      </c>
      <c r="Y1016">
        <f ca="1">INDEX(Vlookup!$A$1:$AF$1262,MATCH(Stata!$A1016,Vlookup!$A:$A,0),MATCH(Stata!Y$1,Vlookup!$1:$1,0))</f>
        <v>28.1648</v>
      </c>
      <c r="Z1016">
        <f ca="1">INDEX(Vlookup!$A$1:$AF$1262,MATCH(Stata!$A1016,Vlookup!$A:$A,0),MATCH(Stata!Z$1,Vlookup!$1:$1,0))</f>
        <v>17.0246</v>
      </c>
      <c r="AA1016">
        <f ca="1">INDEX(Vlookup!$A$1:$AF$1262,MATCH(Stata!$A1016,Vlookup!$A:$A,0),MATCH(Stata!AA$1,Vlookup!$1:$1,0))</f>
        <v>55.473599999999998</v>
      </c>
      <c r="AB1016">
        <f ca="1">INDEX(Vlookup!$A$1:$AF$1262,MATCH(Stata!$A1016,Vlookup!$A:$A,0),MATCH(Stata!AB$1,Vlookup!$1:$1,0))</f>
        <v>67.442599999999999</v>
      </c>
      <c r="AC1016">
        <f ca="1">INDEX(Vlookup!$A$1:$AF$1262,MATCH(Stata!$A1016,Vlookup!$A:$A,0),MATCH(Stata!AC$1,Vlookup!$1:$1,0))</f>
        <v>25.366399999999999</v>
      </c>
      <c r="AD1016">
        <f ca="1">INDEX(Vlookup!$A$1:$AF$1262,MATCH(Stata!$A1016,Vlookup!$A:$A,0),MATCH(Stata!AD$1,Vlookup!$1:$1,0))</f>
        <v>51.083300000000001</v>
      </c>
      <c r="AE1016">
        <f ca="1">INDEX(Vlookup!$A$1:$AF$1262,MATCH(Stata!$A1016,Vlookup!$A:$A,0),MATCH(Stata!AE$1,Vlookup!$1:$1,0))</f>
        <v>29.979900000000001</v>
      </c>
      <c r="AF1016">
        <f ca="1">INDEX(Vlookup!$A$1:$AF$1262,MATCH(Stata!$A1016,Vlookup!$A:$A,0),MATCH(Stata!AF$1,Vlookup!$1:$1,0))</f>
        <v>1889.1</v>
      </c>
      <c r="AG1016">
        <f ca="1">INDEX(Vlookup!$A$1:$AG$1262,MATCH(Stata!$A1016,Vlookup!$A:$A,0),MATCH(Stata!AG$1,Vlookup!$1:$1,0))</f>
        <v>17.850000000000001</v>
      </c>
    </row>
    <row r="1017" spans="1:33" hidden="1" x14ac:dyDescent="0.25">
      <c r="A1017" s="1">
        <v>40192</v>
      </c>
      <c r="B1017">
        <f ca="1">INDEX(Vlookup!$A$1:$AF$1262,MATCH(Stata!$A1017,Vlookup!$A:$A,0),MATCH(Stata!B$1,Vlookup!$1:$1,0))</f>
        <v>77.269300000000001</v>
      </c>
      <c r="C1017">
        <f ca="1">INDEX(Vlookup!$A$1:$AF$1262,MATCH(Stata!$A1017,Vlookup!$A:$A,0),MATCH(Stata!C$1,Vlookup!$1:$1,0))</f>
        <v>15.324</v>
      </c>
      <c r="D1017">
        <f ca="1">INDEX(Vlookup!$A$1:$AF$1262,MATCH(Stata!$A1017,Vlookup!$A:$A,0),MATCH(Stata!D$1,Vlookup!$1:$1,0))</f>
        <v>17.087900000000001</v>
      </c>
      <c r="E1017">
        <f ca="1">INDEX(Vlookup!$A$1:$AF$1262,MATCH(Stata!$A1017,Vlookup!$A:$A,0),MATCH(Stata!E$1,Vlookup!$1:$1,0))</f>
        <v>40.721600000000002</v>
      </c>
      <c r="F1017">
        <f ca="1">INDEX(Vlookup!$A$1:$AF$1262,MATCH(Stata!$A1017,Vlookup!$A:$A,0),MATCH(Stata!F$1,Vlookup!$1:$1,0))</f>
        <v>23.958500000000001</v>
      </c>
      <c r="G1017">
        <f ca="1">INDEX(Vlookup!$A$1:$AF$1262,MATCH(Stata!$A1017,Vlookup!$A:$A,0),MATCH(Stata!G$1,Vlookup!$1:$1,0))</f>
        <v>22.0794</v>
      </c>
      <c r="H1017">
        <f ca="1">INDEX(Vlookup!$A$1:$AF$1262,MATCH(Stata!$A1017,Vlookup!$A:$A,0),MATCH(Stata!H$1,Vlookup!$1:$1,0))</f>
        <v>57.244</v>
      </c>
      <c r="I1017">
        <f ca="1">INDEX(Vlookup!$A$1:$AF$1262,MATCH(Stata!$A1017,Vlookup!$A:$A,0),MATCH(Stata!I$1,Vlookup!$1:$1,0))</f>
        <v>57.758299999999998</v>
      </c>
      <c r="J1017">
        <f ca="1">INDEX(Vlookup!$A$1:$AF$1262,MATCH(Stata!$A1017,Vlookup!$A:$A,0),MATCH(Stata!J$1,Vlookup!$1:$1,0))</f>
        <v>35.0261</v>
      </c>
      <c r="K1017">
        <f ca="1">INDEX(Vlookup!$A$1:$AF$1262,MATCH(Stata!$A1017,Vlookup!$A:$A,0),MATCH(Stata!K$1,Vlookup!$1:$1,0))</f>
        <v>26.1797</v>
      </c>
      <c r="L1017">
        <f ca="1">INDEX(Vlookup!$A$1:$AF$1262,MATCH(Stata!$A1017,Vlookup!$A:$A,0),MATCH(Stata!L$1,Vlookup!$1:$1,0))</f>
        <v>30.557700000000001</v>
      </c>
      <c r="M1017">
        <f ca="1">INDEX(Vlookup!$A$1:$AF$1262,MATCH(Stata!$A1017,Vlookup!$A:$A,0),MATCH(Stata!M$1,Vlookup!$1:$1,0))</f>
        <v>64.635099999999994</v>
      </c>
      <c r="N1017">
        <f ca="1">INDEX(Vlookup!$A$1:$AF$1262,MATCH(Stata!$A1017,Vlookup!$A:$A,0),MATCH(Stata!N$1,Vlookup!$1:$1,0))</f>
        <v>15.170500000000001</v>
      </c>
      <c r="O1017" t="e">
        <f ca="1">INDEX(Vlookup!$A$1:$AF$1262,MATCH(Stata!$A1017,Vlookup!$A:$A,0),MATCH(Stata!O$1,Vlookup!$1:$1,0))</f>
        <v>#N/A</v>
      </c>
      <c r="P1017">
        <f ca="1">INDEX(Vlookup!$A$1:$AF$1262,MATCH(Stata!$A1017,Vlookup!$A:$A,0),MATCH(Stata!P$1,Vlookup!$1:$1,0))</f>
        <v>49.940100000000001</v>
      </c>
      <c r="Q1017">
        <f ca="1">INDEX(Vlookup!$A$1:$AF$1262,MATCH(Stata!$A1017,Vlookup!$A:$A,0),MATCH(Stata!Q$1,Vlookup!$1:$1,0))</f>
        <v>26.078499999999998</v>
      </c>
      <c r="R1017">
        <f ca="1">INDEX(Vlookup!$A$1:$AF$1262,MATCH(Stata!$A1017,Vlookup!$A:$A,0),MATCH(Stata!R$1,Vlookup!$1:$1,0))</f>
        <v>39.314599999999999</v>
      </c>
      <c r="S1017">
        <f ca="1">INDEX(Vlookup!$A$1:$AF$1262,MATCH(Stata!$A1017,Vlookup!$A:$A,0),MATCH(Stata!S$1,Vlookup!$1:$1,0))</f>
        <v>19.4499</v>
      </c>
      <c r="T1017">
        <f ca="1">INDEX(Vlookup!$A$1:$AF$1262,MATCH(Stata!$A1017,Vlookup!$A:$A,0),MATCH(Stata!T$1,Vlookup!$1:$1,0))</f>
        <v>125.55329999999999</v>
      </c>
      <c r="U1017">
        <f ca="1">INDEX(Vlookup!$A$1:$AF$1262,MATCH(Stata!$A1017,Vlookup!$A:$A,0),MATCH(Stata!U$1,Vlookup!$1:$1,0))</f>
        <v>58.508699999999997</v>
      </c>
      <c r="V1017">
        <f ca="1">INDEX(Vlookup!$A$1:$AF$1262,MATCH(Stata!$A1017,Vlookup!$A:$A,0),MATCH(Stata!V$1,Vlookup!$1:$1,0))</f>
        <v>42.027500000000003</v>
      </c>
      <c r="W1017">
        <f ca="1">INDEX(Vlookup!$A$1:$AF$1262,MATCH(Stata!$A1017,Vlookup!$A:$A,0),MATCH(Stata!W$1,Vlookup!$1:$1,0))</f>
        <v>57.059399999999997</v>
      </c>
      <c r="X1017">
        <f ca="1">INDEX(Vlookup!$A$1:$AF$1262,MATCH(Stata!$A1017,Vlookup!$A:$A,0),MATCH(Stata!X$1,Vlookup!$1:$1,0))</f>
        <v>35.124499999999998</v>
      </c>
      <c r="Y1017">
        <f ca="1">INDEX(Vlookup!$A$1:$AF$1262,MATCH(Stata!$A1017,Vlookup!$A:$A,0),MATCH(Stata!Y$1,Vlookup!$1:$1,0))</f>
        <v>28.730899999999998</v>
      </c>
      <c r="Z1017">
        <f ca="1">INDEX(Vlookup!$A$1:$AF$1262,MATCH(Stata!$A1017,Vlookup!$A:$A,0),MATCH(Stata!Z$1,Vlookup!$1:$1,0))</f>
        <v>17.1752</v>
      </c>
      <c r="AA1017">
        <f ca="1">INDEX(Vlookup!$A$1:$AF$1262,MATCH(Stata!$A1017,Vlookup!$A:$A,0),MATCH(Stata!AA$1,Vlookup!$1:$1,0))</f>
        <v>55.527700000000003</v>
      </c>
      <c r="AB1017">
        <f ca="1">INDEX(Vlookup!$A$1:$AF$1262,MATCH(Stata!$A1017,Vlookup!$A:$A,0),MATCH(Stata!AB$1,Vlookup!$1:$1,0))</f>
        <v>67.674899999999994</v>
      </c>
      <c r="AC1017">
        <f ca="1">INDEX(Vlookup!$A$1:$AF$1262,MATCH(Stata!$A1017,Vlookup!$A:$A,0),MATCH(Stata!AC$1,Vlookup!$1:$1,0))</f>
        <v>24.8491</v>
      </c>
      <c r="AD1017">
        <f ca="1">INDEX(Vlookup!$A$1:$AF$1262,MATCH(Stata!$A1017,Vlookup!$A:$A,0),MATCH(Stata!AD$1,Vlookup!$1:$1,0))</f>
        <v>50.340400000000002</v>
      </c>
      <c r="AE1017">
        <f ca="1">INDEX(Vlookup!$A$1:$AF$1262,MATCH(Stata!$A1017,Vlookup!$A:$A,0),MATCH(Stata!AE$1,Vlookup!$1:$1,0))</f>
        <v>29.7212</v>
      </c>
      <c r="AF1017">
        <f ca="1">INDEX(Vlookup!$A$1:$AF$1262,MATCH(Stata!$A1017,Vlookup!$A:$A,0),MATCH(Stata!AF$1,Vlookup!$1:$1,0))</f>
        <v>1893.72</v>
      </c>
      <c r="AG1017">
        <f ca="1">INDEX(Vlookup!$A$1:$AG$1262,MATCH(Stata!$A1017,Vlookup!$A:$A,0),MATCH(Stata!AG$1,Vlookup!$1:$1,0))</f>
        <v>17.63</v>
      </c>
    </row>
    <row r="1018" spans="1:33" hidden="1" x14ac:dyDescent="0.25">
      <c r="A1018" s="1">
        <v>40193</v>
      </c>
      <c r="B1018">
        <f ca="1">INDEX(Vlookup!$A$1:$AF$1262,MATCH(Stata!$A1018,Vlookup!$A:$A,0),MATCH(Stata!B$1,Vlookup!$1:$1,0))</f>
        <v>77.149000000000001</v>
      </c>
      <c r="C1018">
        <f ca="1">INDEX(Vlookup!$A$1:$AF$1262,MATCH(Stata!$A1018,Vlookup!$A:$A,0),MATCH(Stata!C$1,Vlookup!$1:$1,0))</f>
        <v>15.1496</v>
      </c>
      <c r="D1018">
        <f ca="1">INDEX(Vlookup!$A$1:$AF$1262,MATCH(Stata!$A1018,Vlookup!$A:$A,0),MATCH(Stata!D$1,Vlookup!$1:$1,0))</f>
        <v>17.121400000000001</v>
      </c>
      <c r="E1018">
        <f ca="1">INDEX(Vlookup!$A$1:$AF$1262,MATCH(Stata!$A1018,Vlookup!$A:$A,0),MATCH(Stata!E$1,Vlookup!$1:$1,0))</f>
        <v>40.444899999999997</v>
      </c>
      <c r="F1018">
        <f ca="1">INDEX(Vlookup!$A$1:$AF$1262,MATCH(Stata!$A1018,Vlookup!$A:$A,0),MATCH(Stata!F$1,Vlookup!$1:$1,0))</f>
        <v>23.5062</v>
      </c>
      <c r="G1018">
        <f ca="1">INDEX(Vlookup!$A$1:$AF$1262,MATCH(Stata!$A1018,Vlookup!$A:$A,0),MATCH(Stata!G$1,Vlookup!$1:$1,0))</f>
        <v>21.7422</v>
      </c>
      <c r="H1018">
        <f ca="1">INDEX(Vlookup!$A$1:$AF$1262,MATCH(Stata!$A1018,Vlookup!$A:$A,0),MATCH(Stata!H$1,Vlookup!$1:$1,0))</f>
        <v>56.555900000000001</v>
      </c>
      <c r="I1018">
        <f ca="1">INDEX(Vlookup!$A$1:$AF$1262,MATCH(Stata!$A1018,Vlookup!$A:$A,0),MATCH(Stata!I$1,Vlookup!$1:$1,0))</f>
        <v>56.407200000000003</v>
      </c>
      <c r="J1018">
        <f ca="1">INDEX(Vlookup!$A$1:$AF$1262,MATCH(Stata!$A1018,Vlookup!$A:$A,0),MATCH(Stata!J$1,Vlookup!$1:$1,0))</f>
        <v>34.128</v>
      </c>
      <c r="K1018">
        <f ca="1">INDEX(Vlookup!$A$1:$AF$1262,MATCH(Stata!$A1018,Vlookup!$A:$A,0),MATCH(Stata!K$1,Vlookup!$1:$1,0))</f>
        <v>25.794799999999999</v>
      </c>
      <c r="L1018">
        <f ca="1">INDEX(Vlookup!$A$1:$AF$1262,MATCH(Stata!$A1018,Vlookup!$A:$A,0),MATCH(Stata!L$1,Vlookup!$1:$1,0))</f>
        <v>30.486000000000001</v>
      </c>
      <c r="M1018">
        <f ca="1">INDEX(Vlookup!$A$1:$AF$1262,MATCH(Stata!$A1018,Vlookup!$A:$A,0),MATCH(Stata!M$1,Vlookup!$1:$1,0))</f>
        <v>64.106399999999994</v>
      </c>
      <c r="N1018">
        <f ca="1">INDEX(Vlookup!$A$1:$AF$1262,MATCH(Stata!$A1018,Vlookup!$A:$A,0),MATCH(Stata!N$1,Vlookup!$1:$1,0))</f>
        <v>14.9343</v>
      </c>
      <c r="O1018" t="e">
        <f ca="1">INDEX(Vlookup!$A$1:$AF$1262,MATCH(Stata!$A1018,Vlookup!$A:$A,0),MATCH(Stata!O$1,Vlookup!$1:$1,0))</f>
        <v>#N/A</v>
      </c>
      <c r="P1018">
        <f ca="1">INDEX(Vlookup!$A$1:$AF$1262,MATCH(Stata!$A1018,Vlookup!$A:$A,0),MATCH(Stata!P$1,Vlookup!$1:$1,0))</f>
        <v>49.902099999999997</v>
      </c>
      <c r="Q1018">
        <f ca="1">INDEX(Vlookup!$A$1:$AF$1262,MATCH(Stata!$A1018,Vlookup!$A:$A,0),MATCH(Stata!Q$1,Vlookup!$1:$1,0))</f>
        <v>26.327300000000001</v>
      </c>
      <c r="R1018">
        <f ca="1">INDEX(Vlookup!$A$1:$AF$1262,MATCH(Stata!$A1018,Vlookup!$A:$A,0),MATCH(Stata!R$1,Vlookup!$1:$1,0))</f>
        <v>39.369999999999997</v>
      </c>
      <c r="S1018">
        <f ca="1">INDEX(Vlookup!$A$1:$AF$1262,MATCH(Stata!$A1018,Vlookup!$A:$A,0),MATCH(Stata!S$1,Vlookup!$1:$1,0))</f>
        <v>18.834099999999999</v>
      </c>
      <c r="T1018">
        <f ca="1">INDEX(Vlookup!$A$1:$AF$1262,MATCH(Stata!$A1018,Vlookup!$A:$A,0),MATCH(Stata!T$1,Vlookup!$1:$1,0))</f>
        <v>125.0504</v>
      </c>
      <c r="U1018">
        <f ca="1">INDEX(Vlookup!$A$1:$AF$1262,MATCH(Stata!$A1018,Vlookup!$A:$A,0),MATCH(Stata!U$1,Vlookup!$1:$1,0))</f>
        <v>58.023400000000002</v>
      </c>
      <c r="V1018">
        <f ca="1">INDEX(Vlookup!$A$1:$AF$1262,MATCH(Stata!$A1018,Vlookup!$A:$A,0),MATCH(Stata!V$1,Vlookup!$1:$1,0))</f>
        <v>41.0777</v>
      </c>
      <c r="W1018">
        <f ca="1">INDEX(Vlookup!$A$1:$AF$1262,MATCH(Stata!$A1018,Vlookup!$A:$A,0),MATCH(Stata!W$1,Vlookup!$1:$1,0))</f>
        <v>56.7224</v>
      </c>
      <c r="X1018">
        <f ca="1">INDEX(Vlookup!$A$1:$AF$1262,MATCH(Stata!$A1018,Vlookup!$A:$A,0),MATCH(Stata!X$1,Vlookup!$1:$1,0))</f>
        <v>34.6678</v>
      </c>
      <c r="Y1018">
        <f ca="1">INDEX(Vlookup!$A$1:$AF$1262,MATCH(Stata!$A1018,Vlookup!$A:$A,0),MATCH(Stata!Y$1,Vlookup!$1:$1,0))</f>
        <v>28.638100000000001</v>
      </c>
      <c r="Z1018">
        <f ca="1">INDEX(Vlookup!$A$1:$AF$1262,MATCH(Stata!$A1018,Vlookup!$A:$A,0),MATCH(Stata!Z$1,Vlookup!$1:$1,0))</f>
        <v>17.2727</v>
      </c>
      <c r="AA1018">
        <f ca="1">INDEX(Vlookup!$A$1:$AF$1262,MATCH(Stata!$A1018,Vlookup!$A:$A,0),MATCH(Stata!AA$1,Vlookup!$1:$1,0))</f>
        <v>54.842399999999998</v>
      </c>
      <c r="AB1018">
        <f ca="1">INDEX(Vlookup!$A$1:$AF$1262,MATCH(Stata!$A1018,Vlookup!$A:$A,0),MATCH(Stata!AB$1,Vlookup!$1:$1,0))</f>
        <v>66.912800000000004</v>
      </c>
      <c r="AC1018">
        <f ca="1">INDEX(Vlookup!$A$1:$AF$1262,MATCH(Stata!$A1018,Vlookup!$A:$A,0),MATCH(Stata!AC$1,Vlookup!$1:$1,0))</f>
        <v>24.339700000000001</v>
      </c>
      <c r="AD1018">
        <f ca="1">INDEX(Vlookup!$A$1:$AF$1262,MATCH(Stata!$A1018,Vlookup!$A:$A,0),MATCH(Stata!AD$1,Vlookup!$1:$1,0))</f>
        <v>49.848199999999999</v>
      </c>
      <c r="AE1018">
        <f ca="1">INDEX(Vlookup!$A$1:$AF$1262,MATCH(Stata!$A1018,Vlookup!$A:$A,0),MATCH(Stata!AE$1,Vlookup!$1:$1,0))</f>
        <v>29.3188</v>
      </c>
      <c r="AF1018">
        <f ca="1">INDEX(Vlookup!$A$1:$AF$1262,MATCH(Stata!$A1018,Vlookup!$A:$A,0),MATCH(Stata!AF$1,Vlookup!$1:$1,0))</f>
        <v>1873.3</v>
      </c>
      <c r="AG1018">
        <f ca="1">INDEX(Vlookup!$A$1:$AG$1262,MATCH(Stata!$A1018,Vlookup!$A:$A,0),MATCH(Stata!AG$1,Vlookup!$1:$1,0))</f>
        <v>17.91</v>
      </c>
    </row>
    <row r="1019" spans="1:33" hidden="1" x14ac:dyDescent="0.25">
      <c r="A1019" s="1">
        <v>40197</v>
      </c>
      <c r="B1019">
        <f ca="1">INDEX(Vlookup!$A$1:$AF$1262,MATCH(Stata!$A1019,Vlookup!$A:$A,0),MATCH(Stata!B$1,Vlookup!$1:$1,0))</f>
        <v>78.7684</v>
      </c>
      <c r="C1019">
        <f ca="1">INDEX(Vlookup!$A$1:$AF$1262,MATCH(Stata!$A1019,Vlookup!$A:$A,0),MATCH(Stata!C$1,Vlookup!$1:$1,0))</f>
        <v>15.139900000000001</v>
      </c>
      <c r="D1019">
        <f ca="1">INDEX(Vlookup!$A$1:$AF$1262,MATCH(Stata!$A1019,Vlookup!$A:$A,0),MATCH(Stata!D$1,Vlookup!$1:$1,0))</f>
        <v>17.087900000000001</v>
      </c>
      <c r="E1019">
        <f ca="1">INDEX(Vlookup!$A$1:$AF$1262,MATCH(Stata!$A1019,Vlookup!$A:$A,0),MATCH(Stata!E$1,Vlookup!$1:$1,0))</f>
        <v>40.988700000000001</v>
      </c>
      <c r="F1019">
        <f ca="1">INDEX(Vlookup!$A$1:$AF$1262,MATCH(Stata!$A1019,Vlookup!$A:$A,0),MATCH(Stata!F$1,Vlookup!$1:$1,0))</f>
        <v>23.665299999999998</v>
      </c>
      <c r="G1019">
        <f ca="1">INDEX(Vlookup!$A$1:$AF$1262,MATCH(Stata!$A1019,Vlookup!$A:$A,0),MATCH(Stata!G$1,Vlookup!$1:$1,0))</f>
        <v>22.087800000000001</v>
      </c>
      <c r="H1019">
        <f ca="1">INDEX(Vlookup!$A$1:$AF$1262,MATCH(Stata!$A1019,Vlookup!$A:$A,0),MATCH(Stata!H$1,Vlookup!$1:$1,0))</f>
        <v>56.397799999999997</v>
      </c>
      <c r="I1019">
        <f ca="1">INDEX(Vlookup!$A$1:$AF$1262,MATCH(Stata!$A1019,Vlookup!$A:$A,0),MATCH(Stata!I$1,Vlookup!$1:$1,0))</f>
        <v>57.167200000000001</v>
      </c>
      <c r="J1019">
        <f ca="1">INDEX(Vlookup!$A$1:$AF$1262,MATCH(Stata!$A1019,Vlookup!$A:$A,0),MATCH(Stata!J$1,Vlookup!$1:$1,0))</f>
        <v>35.325499999999998</v>
      </c>
      <c r="K1019">
        <f ca="1">INDEX(Vlookup!$A$1:$AF$1262,MATCH(Stata!$A1019,Vlookup!$A:$A,0),MATCH(Stata!K$1,Vlookup!$1:$1,0))</f>
        <v>25.854399999999998</v>
      </c>
      <c r="L1019">
        <f ca="1">INDEX(Vlookup!$A$1:$AF$1262,MATCH(Stata!$A1019,Vlookup!$A:$A,0),MATCH(Stata!L$1,Vlookup!$1:$1,0))</f>
        <v>31.23</v>
      </c>
      <c r="M1019">
        <f ca="1">INDEX(Vlookup!$A$1:$AF$1262,MATCH(Stata!$A1019,Vlookup!$A:$A,0),MATCH(Stata!M$1,Vlookup!$1:$1,0))</f>
        <v>64.254800000000003</v>
      </c>
      <c r="N1019">
        <f ca="1">INDEX(Vlookup!$A$1:$AF$1262,MATCH(Stata!$A1019,Vlookup!$A:$A,0),MATCH(Stata!N$1,Vlookup!$1:$1,0))</f>
        <v>15.0252</v>
      </c>
      <c r="O1019" t="e">
        <f ca="1">INDEX(Vlookup!$A$1:$AF$1262,MATCH(Stata!$A1019,Vlookup!$A:$A,0),MATCH(Stata!O$1,Vlookup!$1:$1,0))</f>
        <v>#N/A</v>
      </c>
      <c r="P1019">
        <f ca="1">INDEX(Vlookup!$A$1:$AF$1262,MATCH(Stata!$A1019,Vlookup!$A:$A,0),MATCH(Stata!P$1,Vlookup!$1:$1,0))</f>
        <v>50.168399999999998</v>
      </c>
      <c r="Q1019">
        <f ca="1">INDEX(Vlookup!$A$1:$AF$1262,MATCH(Stata!$A1019,Vlookup!$A:$A,0),MATCH(Stata!Q$1,Vlookup!$1:$1,0))</f>
        <v>26.613</v>
      </c>
      <c r="R1019">
        <f ca="1">INDEX(Vlookup!$A$1:$AF$1262,MATCH(Stata!$A1019,Vlookup!$A:$A,0),MATCH(Stata!R$1,Vlookup!$1:$1,0))</f>
        <v>39.5732</v>
      </c>
      <c r="S1019">
        <f ca="1">INDEX(Vlookup!$A$1:$AF$1262,MATCH(Stata!$A1019,Vlookup!$A:$A,0),MATCH(Stata!S$1,Vlookup!$1:$1,0))</f>
        <v>19.060500000000001</v>
      </c>
      <c r="T1019">
        <f ca="1">INDEX(Vlookup!$A$1:$AF$1262,MATCH(Stata!$A1019,Vlookup!$A:$A,0),MATCH(Stata!T$1,Vlookup!$1:$1,0))</f>
        <v>127.2898</v>
      </c>
      <c r="U1019">
        <f ca="1">INDEX(Vlookup!$A$1:$AF$1262,MATCH(Stata!$A1019,Vlookup!$A:$A,0),MATCH(Stata!U$1,Vlookup!$1:$1,0))</f>
        <v>58.733400000000003</v>
      </c>
      <c r="V1019">
        <f ca="1">INDEX(Vlookup!$A$1:$AF$1262,MATCH(Stata!$A1019,Vlookup!$A:$A,0),MATCH(Stata!V$1,Vlookup!$1:$1,0))</f>
        <v>40.701500000000003</v>
      </c>
      <c r="W1019">
        <f ca="1">INDEX(Vlookup!$A$1:$AF$1262,MATCH(Stata!$A1019,Vlookup!$A:$A,0),MATCH(Stata!W$1,Vlookup!$1:$1,0))</f>
        <v>57.815300000000001</v>
      </c>
      <c r="X1019">
        <f ca="1">INDEX(Vlookup!$A$1:$AF$1262,MATCH(Stata!$A1019,Vlookup!$A:$A,0),MATCH(Stata!X$1,Vlookup!$1:$1,0))</f>
        <v>35.677799999999998</v>
      </c>
      <c r="Y1019">
        <f ca="1">INDEX(Vlookup!$A$1:$AF$1262,MATCH(Stata!$A1019,Vlookup!$A:$A,0),MATCH(Stata!Y$1,Vlookup!$1:$1,0))</f>
        <v>28.860800000000001</v>
      </c>
      <c r="Z1019">
        <f ca="1">INDEX(Vlookup!$A$1:$AF$1262,MATCH(Stata!$A1019,Vlookup!$A:$A,0),MATCH(Stata!Z$1,Vlookup!$1:$1,0))</f>
        <v>17.724699999999999</v>
      </c>
      <c r="AA1019">
        <f ca="1">INDEX(Vlookup!$A$1:$AF$1262,MATCH(Stata!$A1019,Vlookup!$A:$A,0),MATCH(Stata!AA$1,Vlookup!$1:$1,0))</f>
        <v>55.654000000000003</v>
      </c>
      <c r="AB1019">
        <f ca="1">INDEX(Vlookup!$A$1:$AF$1262,MATCH(Stata!$A1019,Vlookup!$A:$A,0),MATCH(Stata!AB$1,Vlookup!$1:$1,0))</f>
        <v>67.191599999999994</v>
      </c>
      <c r="AC1019">
        <f ca="1">INDEX(Vlookup!$A$1:$AF$1262,MATCH(Stata!$A1019,Vlookup!$A:$A,0),MATCH(Stata!AC$1,Vlookup!$1:$1,0))</f>
        <v>24.856999999999999</v>
      </c>
      <c r="AD1019">
        <f ca="1">INDEX(Vlookup!$A$1:$AF$1262,MATCH(Stata!$A1019,Vlookup!$A:$A,0),MATCH(Stata!AD$1,Vlookup!$1:$1,0))</f>
        <v>50.173299999999998</v>
      </c>
      <c r="AE1019">
        <f ca="1">INDEX(Vlookup!$A$1:$AF$1262,MATCH(Stata!$A1019,Vlookup!$A:$A,0),MATCH(Stata!AE$1,Vlookup!$1:$1,0))</f>
        <v>29.711600000000001</v>
      </c>
      <c r="AF1019">
        <f ca="1">INDEX(Vlookup!$A$1:$AF$1262,MATCH(Stata!$A1019,Vlookup!$A:$A,0),MATCH(Stata!AF$1,Vlookup!$1:$1,0))</f>
        <v>1896.72</v>
      </c>
      <c r="AG1019">
        <f ca="1">INDEX(Vlookup!$A$1:$AG$1262,MATCH(Stata!$A1019,Vlookup!$A:$A,0),MATCH(Stata!AG$1,Vlookup!$1:$1,0))</f>
        <v>17.579999999999998</v>
      </c>
    </row>
    <row r="1020" spans="1:33" hidden="1" x14ac:dyDescent="0.25">
      <c r="A1020" s="1">
        <v>40198</v>
      </c>
      <c r="B1020">
        <f ca="1">INDEX(Vlookup!$A$1:$AF$1262,MATCH(Stata!$A1020,Vlookup!$A:$A,0),MATCH(Stata!B$1,Vlookup!$1:$1,0))</f>
        <v>78.398300000000006</v>
      </c>
      <c r="C1020">
        <f ca="1">INDEX(Vlookup!$A$1:$AF$1262,MATCH(Stata!$A1020,Vlookup!$A:$A,0),MATCH(Stata!C$1,Vlookup!$1:$1,0))</f>
        <v>14.761900000000001</v>
      </c>
      <c r="D1020">
        <f ca="1">INDEX(Vlookup!$A$1:$AF$1262,MATCH(Stata!$A1020,Vlookup!$A:$A,0),MATCH(Stata!D$1,Vlookup!$1:$1,0))</f>
        <v>17.045999999999999</v>
      </c>
      <c r="E1020">
        <f ca="1">INDEX(Vlookup!$A$1:$AF$1262,MATCH(Stata!$A1020,Vlookup!$A:$A,0),MATCH(Stata!E$1,Vlookup!$1:$1,0))</f>
        <v>41.007800000000003</v>
      </c>
      <c r="F1020">
        <f ca="1">INDEX(Vlookup!$A$1:$AF$1262,MATCH(Stata!$A1020,Vlookup!$A:$A,0),MATCH(Stata!F$1,Vlookup!$1:$1,0))</f>
        <v>23.4224</v>
      </c>
      <c r="G1020">
        <f ca="1">INDEX(Vlookup!$A$1:$AF$1262,MATCH(Stata!$A1020,Vlookup!$A:$A,0),MATCH(Stata!G$1,Vlookup!$1:$1,0))</f>
        <v>21.7759</v>
      </c>
      <c r="H1020">
        <f ca="1">INDEX(Vlookup!$A$1:$AF$1262,MATCH(Stata!$A1020,Vlookup!$A:$A,0),MATCH(Stata!H$1,Vlookup!$1:$1,0))</f>
        <v>55.979300000000002</v>
      </c>
      <c r="I1020">
        <f ca="1">INDEX(Vlookup!$A$1:$AF$1262,MATCH(Stata!$A1020,Vlookup!$A:$A,0),MATCH(Stata!I$1,Vlookup!$1:$1,0))</f>
        <v>56.069400000000002</v>
      </c>
      <c r="J1020">
        <f ca="1">INDEX(Vlookup!$A$1:$AF$1262,MATCH(Stata!$A1020,Vlookup!$A:$A,0),MATCH(Stata!J$1,Vlookup!$1:$1,0))</f>
        <v>34.527200000000001</v>
      </c>
      <c r="K1020">
        <f ca="1">INDEX(Vlookup!$A$1:$AF$1262,MATCH(Stata!$A1020,Vlookup!$A:$A,0),MATCH(Stata!K$1,Vlookup!$1:$1,0))</f>
        <v>25.4328</v>
      </c>
      <c r="L1020">
        <f ca="1">INDEX(Vlookup!$A$1:$AF$1262,MATCH(Stata!$A1020,Vlookup!$A:$A,0),MATCH(Stata!L$1,Vlookup!$1:$1,0))</f>
        <v>30.943200000000001</v>
      </c>
      <c r="M1020">
        <f ca="1">INDEX(Vlookup!$A$1:$AF$1262,MATCH(Stata!$A1020,Vlookup!$A:$A,0),MATCH(Stata!M$1,Vlookup!$1:$1,0))</f>
        <v>63.104599999999998</v>
      </c>
      <c r="N1020">
        <f ca="1">INDEX(Vlookup!$A$1:$AF$1262,MATCH(Stata!$A1020,Vlookup!$A:$A,0),MATCH(Stata!N$1,Vlookup!$1:$1,0))</f>
        <v>14.988799999999999</v>
      </c>
      <c r="O1020" t="e">
        <f ca="1">INDEX(Vlookup!$A$1:$AF$1262,MATCH(Stata!$A1020,Vlookup!$A:$A,0),MATCH(Stata!O$1,Vlookup!$1:$1,0))</f>
        <v>#N/A</v>
      </c>
      <c r="P1020">
        <f ca="1">INDEX(Vlookup!$A$1:$AF$1262,MATCH(Stata!$A1020,Vlookup!$A:$A,0),MATCH(Stata!P$1,Vlookup!$1:$1,0))</f>
        <v>49.654800000000002</v>
      </c>
      <c r="Q1020">
        <f ca="1">INDEX(Vlookup!$A$1:$AF$1262,MATCH(Stata!$A1020,Vlookup!$A:$A,0),MATCH(Stata!Q$1,Vlookup!$1:$1,0))</f>
        <v>26.4102</v>
      </c>
      <c r="R1020">
        <f ca="1">INDEX(Vlookup!$A$1:$AF$1262,MATCH(Stata!$A1020,Vlookup!$A:$A,0),MATCH(Stata!R$1,Vlookup!$1:$1,0))</f>
        <v>39.120699999999999</v>
      </c>
      <c r="S1020">
        <f ca="1">INDEX(Vlookup!$A$1:$AF$1262,MATCH(Stata!$A1020,Vlookup!$A:$A,0),MATCH(Stata!S$1,Vlookup!$1:$1,0))</f>
        <v>19.087700000000002</v>
      </c>
      <c r="T1020">
        <f ca="1">INDEX(Vlookup!$A$1:$AF$1262,MATCH(Stata!$A1020,Vlookup!$A:$A,0),MATCH(Stata!T$1,Vlookup!$1:$1,0))</f>
        <v>123.5985</v>
      </c>
      <c r="U1020">
        <f ca="1">INDEX(Vlookup!$A$1:$AF$1262,MATCH(Stata!$A1020,Vlookup!$A:$A,0),MATCH(Stata!U$1,Vlookup!$1:$1,0))</f>
        <v>58.553699999999999</v>
      </c>
      <c r="V1020">
        <f ca="1">INDEX(Vlookup!$A$1:$AF$1262,MATCH(Stata!$A1020,Vlookup!$A:$A,0),MATCH(Stata!V$1,Vlookup!$1:$1,0))</f>
        <v>40.814399999999999</v>
      </c>
      <c r="W1020">
        <f ca="1">INDEX(Vlookup!$A$1:$AF$1262,MATCH(Stata!$A1020,Vlookup!$A:$A,0),MATCH(Stata!W$1,Vlookup!$1:$1,0))</f>
        <v>57.3872</v>
      </c>
      <c r="X1020">
        <f ca="1">INDEX(Vlookup!$A$1:$AF$1262,MATCH(Stata!$A1020,Vlookup!$A:$A,0),MATCH(Stata!X$1,Vlookup!$1:$1,0))</f>
        <v>36.037999999999997</v>
      </c>
      <c r="Y1020">
        <f ca="1">INDEX(Vlookup!$A$1:$AF$1262,MATCH(Stata!$A1020,Vlookup!$A:$A,0),MATCH(Stata!Y$1,Vlookup!$1:$1,0))</f>
        <v>28.382899999999999</v>
      </c>
      <c r="Z1020">
        <f ca="1">INDEX(Vlookup!$A$1:$AF$1262,MATCH(Stata!$A1020,Vlookup!$A:$A,0),MATCH(Stata!Z$1,Vlookup!$1:$1,0))</f>
        <v>17.671500000000002</v>
      </c>
      <c r="AA1020">
        <f ca="1">INDEX(Vlookup!$A$1:$AF$1262,MATCH(Stata!$A1020,Vlookup!$A:$A,0),MATCH(Stata!AA$1,Vlookup!$1:$1,0))</f>
        <v>54.900199999999998</v>
      </c>
      <c r="AB1020">
        <f ca="1">INDEX(Vlookup!$A$1:$AF$1262,MATCH(Stata!$A1020,Vlookup!$A:$A,0),MATCH(Stata!AB$1,Vlookup!$1:$1,0))</f>
        <v>66.392300000000006</v>
      </c>
      <c r="AC1020">
        <f ca="1">INDEX(Vlookup!$A$1:$AF$1262,MATCH(Stata!$A1020,Vlookup!$A:$A,0),MATCH(Stata!AC$1,Vlookup!$1:$1,0))</f>
        <v>24.443100000000001</v>
      </c>
      <c r="AD1020">
        <f ca="1">INDEX(Vlookup!$A$1:$AF$1262,MATCH(Stata!$A1020,Vlookup!$A:$A,0),MATCH(Stata!AD$1,Vlookup!$1:$1,0))</f>
        <v>50.0154</v>
      </c>
      <c r="AE1020">
        <f ca="1">INDEX(Vlookup!$A$1:$AF$1262,MATCH(Stata!$A1020,Vlookup!$A:$A,0),MATCH(Stata!AE$1,Vlookup!$1:$1,0))</f>
        <v>29.8841</v>
      </c>
      <c r="AF1020">
        <f ca="1">INDEX(Vlookup!$A$1:$AF$1262,MATCH(Stata!$A1020,Vlookup!$A:$A,0),MATCH(Stata!AF$1,Vlookup!$1:$1,0))</f>
        <v>1876.9</v>
      </c>
      <c r="AG1020">
        <f ca="1">INDEX(Vlookup!$A$1:$AG$1262,MATCH(Stata!$A1020,Vlookup!$A:$A,0),MATCH(Stata!AG$1,Vlookup!$1:$1,0))</f>
        <v>18.68</v>
      </c>
    </row>
    <row r="1021" spans="1:33" hidden="1" x14ac:dyDescent="0.25">
      <c r="A1021" s="1">
        <v>40199</v>
      </c>
      <c r="B1021">
        <f ca="1">INDEX(Vlookup!$A$1:$AF$1262,MATCH(Stata!$A1021,Vlookup!$A:$A,0),MATCH(Stata!B$1,Vlookup!$1:$1,0))</f>
        <v>76.528999999999996</v>
      </c>
      <c r="C1021">
        <f ca="1">INDEX(Vlookup!$A$1:$AF$1262,MATCH(Stata!$A1021,Vlookup!$A:$A,0),MATCH(Stata!C$1,Vlookup!$1:$1,0))</f>
        <v>13.811999999999999</v>
      </c>
      <c r="D1021">
        <f ca="1">INDEX(Vlookup!$A$1:$AF$1262,MATCH(Stata!$A1021,Vlookup!$A:$A,0),MATCH(Stata!D$1,Vlookup!$1:$1,0))</f>
        <v>16.677</v>
      </c>
      <c r="E1021">
        <f ca="1">INDEX(Vlookup!$A$1:$AF$1262,MATCH(Stata!$A1021,Vlookup!$A:$A,0),MATCH(Stata!E$1,Vlookup!$1:$1,0))</f>
        <v>40.2254</v>
      </c>
      <c r="F1021">
        <f ca="1">INDEX(Vlookup!$A$1:$AF$1262,MATCH(Stata!$A1021,Vlookup!$A:$A,0),MATCH(Stata!F$1,Vlookup!$1:$1,0))</f>
        <v>23.078900000000001</v>
      </c>
      <c r="G1021">
        <f ca="1">INDEX(Vlookup!$A$1:$AF$1262,MATCH(Stata!$A1021,Vlookup!$A:$A,0),MATCH(Stata!G$1,Vlookup!$1:$1,0))</f>
        <v>21.640999999999998</v>
      </c>
      <c r="H1021">
        <f ca="1">INDEX(Vlookup!$A$1:$AF$1262,MATCH(Stata!$A1021,Vlookup!$A:$A,0),MATCH(Stata!H$1,Vlookup!$1:$1,0))</f>
        <v>55.049399999999999</v>
      </c>
      <c r="I1021">
        <f ca="1">INDEX(Vlookup!$A$1:$AF$1262,MATCH(Stata!$A1021,Vlookup!$A:$A,0),MATCH(Stata!I$1,Vlookup!$1:$1,0))</f>
        <v>53.339100000000002</v>
      </c>
      <c r="J1021">
        <f ca="1">INDEX(Vlookup!$A$1:$AF$1262,MATCH(Stata!$A1021,Vlookup!$A:$A,0),MATCH(Stata!J$1,Vlookup!$1:$1,0))</f>
        <v>32.6312</v>
      </c>
      <c r="K1021">
        <f ca="1">INDEX(Vlookup!$A$1:$AF$1262,MATCH(Stata!$A1021,Vlookup!$A:$A,0),MATCH(Stata!K$1,Vlookup!$1:$1,0))</f>
        <v>24.914999999999999</v>
      </c>
      <c r="L1021">
        <f ca="1">INDEX(Vlookup!$A$1:$AF$1262,MATCH(Stata!$A1021,Vlookup!$A:$A,0),MATCH(Stata!L$1,Vlookup!$1:$1,0))</f>
        <v>29.7151</v>
      </c>
      <c r="M1021">
        <f ca="1">INDEX(Vlookup!$A$1:$AF$1262,MATCH(Stata!$A1021,Vlookup!$A:$A,0),MATCH(Stata!M$1,Vlookup!$1:$1,0))</f>
        <v>61.870899999999999</v>
      </c>
      <c r="N1021">
        <f ca="1">INDEX(Vlookup!$A$1:$AF$1262,MATCH(Stata!$A1021,Vlookup!$A:$A,0),MATCH(Stata!N$1,Vlookup!$1:$1,0))</f>
        <v>14.5528</v>
      </c>
      <c r="O1021" t="e">
        <f ca="1">INDEX(Vlookup!$A$1:$AF$1262,MATCH(Stata!$A1021,Vlookup!$A:$A,0),MATCH(Stata!O$1,Vlookup!$1:$1,0))</f>
        <v>#N/A</v>
      </c>
      <c r="P1021">
        <f ca="1">INDEX(Vlookup!$A$1:$AF$1262,MATCH(Stata!$A1021,Vlookup!$A:$A,0),MATCH(Stata!P$1,Vlookup!$1:$1,0))</f>
        <v>48.779899999999998</v>
      </c>
      <c r="Q1021">
        <f ca="1">INDEX(Vlookup!$A$1:$AF$1262,MATCH(Stata!$A1021,Vlookup!$A:$A,0),MATCH(Stata!Q$1,Vlookup!$1:$1,0))</f>
        <v>26.244399999999999</v>
      </c>
      <c r="R1021">
        <f ca="1">INDEX(Vlookup!$A$1:$AF$1262,MATCH(Stata!$A1021,Vlookup!$A:$A,0),MATCH(Stata!R$1,Vlookup!$1:$1,0))</f>
        <v>37.615299999999998</v>
      </c>
      <c r="S1021">
        <f ca="1">INDEX(Vlookup!$A$1:$AF$1262,MATCH(Stata!$A1021,Vlookup!$A:$A,0),MATCH(Stata!S$1,Vlookup!$1:$1,0))</f>
        <v>18.8703</v>
      </c>
      <c r="T1021">
        <f ca="1">INDEX(Vlookup!$A$1:$AF$1262,MATCH(Stata!$A1021,Vlookup!$A:$A,0),MATCH(Stata!T$1,Vlookup!$1:$1,0))</f>
        <v>122.4123</v>
      </c>
      <c r="U1021">
        <f ca="1">INDEX(Vlookup!$A$1:$AF$1262,MATCH(Stata!$A1021,Vlookup!$A:$A,0),MATCH(Stata!U$1,Vlookup!$1:$1,0))</f>
        <v>57.493099999999998</v>
      </c>
      <c r="V1021">
        <f ca="1">INDEX(Vlookup!$A$1:$AF$1262,MATCH(Stata!$A1021,Vlookup!$A:$A,0),MATCH(Stata!V$1,Vlookup!$1:$1,0))</f>
        <v>38.1248</v>
      </c>
      <c r="W1021">
        <f ca="1">INDEX(Vlookup!$A$1:$AF$1262,MATCH(Stata!$A1021,Vlookup!$A:$A,0),MATCH(Stata!W$1,Vlookup!$1:$1,0))</f>
        <v>57.560299999999998</v>
      </c>
      <c r="X1021">
        <f ca="1">INDEX(Vlookup!$A$1:$AF$1262,MATCH(Stata!$A1021,Vlookup!$A:$A,0),MATCH(Stata!X$1,Vlookup!$1:$1,0))</f>
        <v>35.203499999999998</v>
      </c>
      <c r="Y1021">
        <f ca="1">INDEX(Vlookup!$A$1:$AF$1262,MATCH(Stata!$A1021,Vlookup!$A:$A,0),MATCH(Stata!Y$1,Vlookup!$1:$1,0))</f>
        <v>27.849299999999999</v>
      </c>
      <c r="Z1021">
        <f ca="1">INDEX(Vlookup!$A$1:$AF$1262,MATCH(Stata!$A1021,Vlookup!$A:$A,0),MATCH(Stata!Z$1,Vlookup!$1:$1,0))</f>
        <v>17.051200000000001</v>
      </c>
      <c r="AA1021">
        <f ca="1">INDEX(Vlookup!$A$1:$AF$1262,MATCH(Stata!$A1021,Vlookup!$A:$A,0),MATCH(Stata!AA$1,Vlookup!$1:$1,0))</f>
        <v>54.346200000000003</v>
      </c>
      <c r="AB1021">
        <f ca="1">INDEX(Vlookup!$A$1:$AF$1262,MATCH(Stata!$A1021,Vlookup!$A:$A,0),MATCH(Stata!AB$1,Vlookup!$1:$1,0))</f>
        <v>65.183899999999994</v>
      </c>
      <c r="AC1021">
        <f ca="1">INDEX(Vlookup!$A$1:$AF$1262,MATCH(Stata!$A1021,Vlookup!$A:$A,0),MATCH(Stata!AC$1,Vlookup!$1:$1,0))</f>
        <v>24.3795</v>
      </c>
      <c r="AD1021">
        <f ca="1">INDEX(Vlookup!$A$1:$AF$1262,MATCH(Stata!$A1021,Vlookup!$A:$A,0),MATCH(Stata!AD$1,Vlookup!$1:$1,0))</f>
        <v>49.142499999999998</v>
      </c>
      <c r="AE1021">
        <f ca="1">INDEX(Vlookup!$A$1:$AF$1262,MATCH(Stata!$A1021,Vlookup!$A:$A,0),MATCH(Stata!AE$1,Vlookup!$1:$1,0))</f>
        <v>29.328399999999998</v>
      </c>
      <c r="AF1021">
        <f ca="1">INDEX(Vlookup!$A$1:$AF$1262,MATCH(Stata!$A1021,Vlookup!$A:$A,0),MATCH(Stata!AF$1,Vlookup!$1:$1,0))</f>
        <v>1841.39</v>
      </c>
      <c r="AG1021">
        <f ca="1">INDEX(Vlookup!$A$1:$AG$1262,MATCH(Stata!$A1021,Vlookup!$A:$A,0),MATCH(Stata!AG$1,Vlookup!$1:$1,0))</f>
        <v>22.27</v>
      </c>
    </row>
    <row r="1022" spans="1:33" hidden="1" x14ac:dyDescent="0.25">
      <c r="A1022" s="1">
        <v>40200</v>
      </c>
      <c r="B1022">
        <f ca="1">INDEX(Vlookup!$A$1:$AF$1262,MATCH(Stata!$A1022,Vlookup!$A:$A,0),MATCH(Stata!B$1,Vlookup!$1:$1,0))</f>
        <v>75.400000000000006</v>
      </c>
      <c r="C1022">
        <f ca="1">INDEX(Vlookup!$A$1:$AF$1262,MATCH(Stata!$A1022,Vlookup!$A:$A,0),MATCH(Stata!C$1,Vlookup!$1:$1,0))</f>
        <v>12.988099999999999</v>
      </c>
      <c r="D1022">
        <f ca="1">INDEX(Vlookup!$A$1:$AF$1262,MATCH(Stata!$A1022,Vlookup!$A:$A,0),MATCH(Stata!D$1,Vlookup!$1:$1,0))</f>
        <v>16.5261</v>
      </c>
      <c r="E1022">
        <f ca="1">INDEX(Vlookup!$A$1:$AF$1262,MATCH(Stata!$A1022,Vlookup!$A:$A,0),MATCH(Stata!E$1,Vlookup!$1:$1,0))</f>
        <v>36.819200000000002</v>
      </c>
      <c r="F1022">
        <f ca="1">INDEX(Vlookup!$A$1:$AF$1262,MATCH(Stata!$A1022,Vlookup!$A:$A,0),MATCH(Stata!F$1,Vlookup!$1:$1,0))</f>
        <v>22.199300000000001</v>
      </c>
      <c r="G1022">
        <f ca="1">INDEX(Vlookup!$A$1:$AF$1262,MATCH(Stata!$A1022,Vlookup!$A:$A,0),MATCH(Stata!G$1,Vlookup!$1:$1,0))</f>
        <v>21.404900000000001</v>
      </c>
      <c r="H1022">
        <f ca="1">INDEX(Vlookup!$A$1:$AF$1262,MATCH(Stata!$A1022,Vlookup!$A:$A,0),MATCH(Stata!H$1,Vlookup!$1:$1,0))</f>
        <v>53.719700000000003</v>
      </c>
      <c r="I1022">
        <f ca="1">INDEX(Vlookup!$A$1:$AF$1262,MATCH(Stata!$A1022,Vlookup!$A:$A,0),MATCH(Stata!I$1,Vlookup!$1:$1,0))</f>
        <v>50.899700000000003</v>
      </c>
      <c r="J1022">
        <f ca="1">INDEX(Vlookup!$A$1:$AF$1262,MATCH(Stata!$A1022,Vlookup!$A:$A,0),MATCH(Stata!J$1,Vlookup!$1:$1,0))</f>
        <v>32.431600000000003</v>
      </c>
      <c r="K1022">
        <f ca="1">INDEX(Vlookup!$A$1:$AF$1262,MATCH(Stata!$A1022,Vlookup!$A:$A,0),MATCH(Stata!K$1,Vlookup!$1:$1,0))</f>
        <v>24.855399999999999</v>
      </c>
      <c r="L1022">
        <f ca="1">INDEX(Vlookup!$A$1:$AF$1262,MATCH(Stata!$A1022,Vlookup!$A:$A,0),MATCH(Stata!L$1,Vlookup!$1:$1,0))</f>
        <v>29.1325</v>
      </c>
      <c r="M1022">
        <f ca="1">INDEX(Vlookup!$A$1:$AF$1262,MATCH(Stata!$A1022,Vlookup!$A:$A,0),MATCH(Stata!M$1,Vlookup!$1:$1,0))</f>
        <v>61.314300000000003</v>
      </c>
      <c r="N1022">
        <f ca="1">INDEX(Vlookup!$A$1:$AF$1262,MATCH(Stata!$A1022,Vlookup!$A:$A,0),MATCH(Stata!N$1,Vlookup!$1:$1,0))</f>
        <v>14.634499999999999</v>
      </c>
      <c r="O1022" t="e">
        <f ca="1">INDEX(Vlookup!$A$1:$AF$1262,MATCH(Stata!$A1022,Vlookup!$A:$A,0),MATCH(Stata!O$1,Vlookup!$1:$1,0))</f>
        <v>#N/A</v>
      </c>
      <c r="P1022">
        <f ca="1">INDEX(Vlookup!$A$1:$AF$1262,MATCH(Stata!$A1022,Vlookup!$A:$A,0),MATCH(Stata!P$1,Vlookup!$1:$1,0))</f>
        <v>46.877699999999997</v>
      </c>
      <c r="Q1022">
        <f ca="1">INDEX(Vlookup!$A$1:$AF$1262,MATCH(Stata!$A1022,Vlookup!$A:$A,0),MATCH(Stata!Q$1,Vlookup!$1:$1,0))</f>
        <v>25.544</v>
      </c>
      <c r="R1022">
        <f ca="1">INDEX(Vlookup!$A$1:$AF$1262,MATCH(Stata!$A1022,Vlookup!$A:$A,0),MATCH(Stata!R$1,Vlookup!$1:$1,0))</f>
        <v>36.830300000000001</v>
      </c>
      <c r="S1022">
        <f ca="1">INDEX(Vlookup!$A$1:$AF$1262,MATCH(Stata!$A1022,Vlookup!$A:$A,0),MATCH(Stata!S$1,Vlookup!$1:$1,0))</f>
        <v>18.028199999999998</v>
      </c>
      <c r="T1022">
        <f ca="1">INDEX(Vlookup!$A$1:$AF$1262,MATCH(Stata!$A1022,Vlookup!$A:$A,0),MATCH(Stata!T$1,Vlookup!$1:$1,0))</f>
        <v>119.0911</v>
      </c>
      <c r="U1022">
        <f ca="1">INDEX(Vlookup!$A$1:$AF$1262,MATCH(Stata!$A1022,Vlookup!$A:$A,0),MATCH(Stata!U$1,Vlookup!$1:$1,0))</f>
        <v>56.801099999999998</v>
      </c>
      <c r="V1022">
        <f ca="1">INDEX(Vlookup!$A$1:$AF$1262,MATCH(Stata!$A1022,Vlookup!$A:$A,0),MATCH(Stata!V$1,Vlookup!$1:$1,0))</f>
        <v>36.826999999999998</v>
      </c>
      <c r="W1022">
        <f ca="1">INDEX(Vlookup!$A$1:$AF$1262,MATCH(Stata!$A1022,Vlookup!$A:$A,0),MATCH(Stata!W$1,Vlookup!$1:$1,0))</f>
        <v>57.7333</v>
      </c>
      <c r="X1022">
        <f ca="1">INDEX(Vlookup!$A$1:$AF$1262,MATCH(Stata!$A1022,Vlookup!$A:$A,0),MATCH(Stata!X$1,Vlookup!$1:$1,0))</f>
        <v>34.140799999999999</v>
      </c>
      <c r="Y1022">
        <f ca="1">INDEX(Vlookup!$A$1:$AF$1262,MATCH(Stata!$A1022,Vlookup!$A:$A,0),MATCH(Stata!Y$1,Vlookup!$1:$1,0))</f>
        <v>26.8749</v>
      </c>
      <c r="Z1022">
        <f ca="1">INDEX(Vlookup!$A$1:$AF$1262,MATCH(Stata!$A1022,Vlookup!$A:$A,0),MATCH(Stata!Z$1,Vlookup!$1:$1,0))</f>
        <v>16.803000000000001</v>
      </c>
      <c r="AA1022">
        <f ca="1">INDEX(Vlookup!$A$1:$AF$1262,MATCH(Stata!$A1022,Vlookup!$A:$A,0),MATCH(Stata!AA$1,Vlookup!$1:$1,0))</f>
        <v>54.773000000000003</v>
      </c>
      <c r="AB1022">
        <f ca="1">INDEX(Vlookup!$A$1:$AF$1262,MATCH(Stata!$A1022,Vlookup!$A:$A,0),MATCH(Stata!AB$1,Vlookup!$1:$1,0))</f>
        <v>64.207999999999998</v>
      </c>
      <c r="AC1022">
        <f ca="1">INDEX(Vlookup!$A$1:$AF$1262,MATCH(Stata!$A1022,Vlookup!$A:$A,0),MATCH(Stata!AC$1,Vlookup!$1:$1,0))</f>
        <v>24.148599999999998</v>
      </c>
      <c r="AD1022">
        <f ca="1">INDEX(Vlookup!$A$1:$AF$1262,MATCH(Stata!$A1022,Vlookup!$A:$A,0),MATCH(Stata!AD$1,Vlookup!$1:$1,0))</f>
        <v>49.161099999999998</v>
      </c>
      <c r="AE1022">
        <f ca="1">INDEX(Vlookup!$A$1:$AF$1262,MATCH(Stata!$A1022,Vlookup!$A:$A,0),MATCH(Stata!AE$1,Vlookup!$1:$1,0))</f>
        <v>28.724799999999998</v>
      </c>
      <c r="AF1022">
        <f ca="1">INDEX(Vlookup!$A$1:$AF$1262,MATCH(Stata!$A1022,Vlookup!$A:$A,0),MATCH(Stata!AF$1,Vlookup!$1:$1,0))</f>
        <v>1800.61</v>
      </c>
      <c r="AG1022">
        <f ca="1">INDEX(Vlookup!$A$1:$AG$1262,MATCH(Stata!$A1022,Vlookup!$A:$A,0),MATCH(Stata!AG$1,Vlookup!$1:$1,0))</f>
        <v>27.31</v>
      </c>
    </row>
    <row r="1023" spans="1:33" hidden="1" x14ac:dyDescent="0.25">
      <c r="A1023" s="1">
        <v>40203</v>
      </c>
      <c r="B1023">
        <f ca="1">INDEX(Vlookup!$A$1:$AF$1262,MATCH(Stata!$A1023,Vlookup!$A:$A,0),MATCH(Stata!B$1,Vlookup!$1:$1,0))</f>
        <v>75.7239</v>
      </c>
      <c r="C1023">
        <f ca="1">INDEX(Vlookup!$A$1:$AF$1262,MATCH(Stata!$A1023,Vlookup!$A:$A,0),MATCH(Stata!C$1,Vlookup!$1:$1,0))</f>
        <v>12.978400000000001</v>
      </c>
      <c r="D1023">
        <f ca="1">INDEX(Vlookup!$A$1:$AF$1262,MATCH(Stata!$A1023,Vlookup!$A:$A,0),MATCH(Stata!D$1,Vlookup!$1:$1,0))</f>
        <v>16.6938</v>
      </c>
      <c r="E1023">
        <f ca="1">INDEX(Vlookup!$A$1:$AF$1262,MATCH(Stata!$A1023,Vlookup!$A:$A,0),MATCH(Stata!E$1,Vlookup!$1:$1,0))</f>
        <v>36.055999999999997</v>
      </c>
      <c r="F1023">
        <f ca="1">INDEX(Vlookup!$A$1:$AF$1262,MATCH(Stata!$A1023,Vlookup!$A:$A,0),MATCH(Stata!F$1,Vlookup!$1:$1,0))</f>
        <v>21.855899999999998</v>
      </c>
      <c r="G1023">
        <f ca="1">INDEX(Vlookup!$A$1:$AF$1262,MATCH(Stata!$A1023,Vlookup!$A:$A,0),MATCH(Stata!G$1,Vlookup!$1:$1,0))</f>
        <v>21.565100000000001</v>
      </c>
      <c r="H1023">
        <f ca="1">INDEX(Vlookup!$A$1:$AF$1262,MATCH(Stata!$A1023,Vlookup!$A:$A,0),MATCH(Stata!H$1,Vlookup!$1:$1,0))</f>
        <v>53.728999999999999</v>
      </c>
      <c r="I1023">
        <f ca="1">INDEX(Vlookup!$A$1:$AF$1262,MATCH(Stata!$A1023,Vlookup!$A:$A,0),MATCH(Stata!I$1,Vlookup!$1:$1,0))</f>
        <v>51.7348</v>
      </c>
      <c r="J1023">
        <f ca="1">INDEX(Vlookup!$A$1:$AF$1262,MATCH(Stata!$A1023,Vlookup!$A:$A,0),MATCH(Stata!J$1,Vlookup!$1:$1,0))</f>
        <v>32.231999999999999</v>
      </c>
      <c r="K1023">
        <f ca="1">INDEX(Vlookup!$A$1:$AF$1262,MATCH(Stata!$A1023,Vlookup!$A:$A,0),MATCH(Stata!K$1,Vlookup!$1:$1,0))</f>
        <v>24.905799999999999</v>
      </c>
      <c r="L1023">
        <f ca="1">INDEX(Vlookup!$A$1:$AF$1262,MATCH(Stata!$A1023,Vlookup!$A:$A,0),MATCH(Stata!L$1,Vlookup!$1:$1,0))</f>
        <v>29.4193</v>
      </c>
      <c r="M1023">
        <f ca="1">INDEX(Vlookup!$A$1:$AF$1262,MATCH(Stata!$A1023,Vlookup!$A:$A,0),MATCH(Stata!M$1,Vlookup!$1:$1,0))</f>
        <v>61.0824</v>
      </c>
      <c r="N1023">
        <f ca="1">INDEX(Vlookup!$A$1:$AF$1262,MATCH(Stata!$A1023,Vlookup!$A:$A,0),MATCH(Stata!N$1,Vlookup!$1:$1,0))</f>
        <v>14.870699999999999</v>
      </c>
      <c r="O1023" t="e">
        <f ca="1">INDEX(Vlookup!$A$1:$AF$1262,MATCH(Stata!$A1023,Vlookup!$A:$A,0),MATCH(Stata!O$1,Vlookup!$1:$1,0))</f>
        <v>#N/A</v>
      </c>
      <c r="P1023">
        <f ca="1">INDEX(Vlookup!$A$1:$AF$1262,MATCH(Stata!$A1023,Vlookup!$A:$A,0),MATCH(Stata!P$1,Vlookup!$1:$1,0))</f>
        <v>47.610100000000003</v>
      </c>
      <c r="Q1023">
        <f ca="1">INDEX(Vlookup!$A$1:$AF$1262,MATCH(Stata!$A1023,Vlookup!$A:$A,0),MATCH(Stata!Q$1,Vlookup!$1:$1,0))</f>
        <v>25.451899999999998</v>
      </c>
      <c r="R1023">
        <f ca="1">INDEX(Vlookup!$A$1:$AF$1262,MATCH(Stata!$A1023,Vlookup!$A:$A,0),MATCH(Stata!R$1,Vlookup!$1:$1,0))</f>
        <v>37.144300000000001</v>
      </c>
      <c r="S1023">
        <f ca="1">INDEX(Vlookup!$A$1:$AF$1262,MATCH(Stata!$A1023,Vlookup!$A:$A,0),MATCH(Stata!S$1,Vlookup!$1:$1,0))</f>
        <v>18.3995</v>
      </c>
      <c r="T1023">
        <f ca="1">INDEX(Vlookup!$A$1:$AF$1262,MATCH(Stata!$A1023,Vlookup!$A:$A,0),MATCH(Stata!T$1,Vlookup!$1:$1,0))</f>
        <v>119.6794</v>
      </c>
      <c r="U1023">
        <f ca="1">INDEX(Vlookup!$A$1:$AF$1262,MATCH(Stata!$A1023,Vlookup!$A:$A,0),MATCH(Stata!U$1,Vlookup!$1:$1,0))</f>
        <v>56.819099999999999</v>
      </c>
      <c r="V1023">
        <f ca="1">INDEX(Vlookup!$A$1:$AF$1262,MATCH(Stata!$A1023,Vlookup!$A:$A,0),MATCH(Stata!V$1,Vlookup!$1:$1,0))</f>
        <v>36.874000000000002</v>
      </c>
      <c r="W1023">
        <f ca="1">INDEX(Vlookup!$A$1:$AF$1262,MATCH(Stata!$A1023,Vlookup!$A:$A,0),MATCH(Stata!W$1,Vlookup!$1:$1,0))</f>
        <v>57.460099999999997</v>
      </c>
      <c r="X1023">
        <f ca="1">INDEX(Vlookup!$A$1:$AF$1262,MATCH(Stata!$A1023,Vlookup!$A:$A,0),MATCH(Stata!X$1,Vlookup!$1:$1,0))</f>
        <v>34.0441</v>
      </c>
      <c r="Y1023">
        <f ca="1">INDEX(Vlookup!$A$1:$AF$1262,MATCH(Stata!$A1023,Vlookup!$A:$A,0),MATCH(Stata!Y$1,Vlookup!$1:$1,0))</f>
        <v>27.209</v>
      </c>
      <c r="Z1023">
        <f ca="1">INDEX(Vlookup!$A$1:$AF$1262,MATCH(Stata!$A1023,Vlookup!$A:$A,0),MATCH(Stata!Z$1,Vlookup!$1:$1,0))</f>
        <v>16.705500000000001</v>
      </c>
      <c r="AA1023">
        <f ca="1">INDEX(Vlookup!$A$1:$AF$1262,MATCH(Stata!$A1023,Vlookup!$A:$A,0),MATCH(Stata!AA$1,Vlookup!$1:$1,0))</f>
        <v>55.063699999999997</v>
      </c>
      <c r="AB1023">
        <f ca="1">INDEX(Vlookup!$A$1:$AF$1262,MATCH(Stata!$A1023,Vlookup!$A:$A,0),MATCH(Stata!AB$1,Vlookup!$1:$1,0))</f>
        <v>63.752600000000001</v>
      </c>
      <c r="AC1023">
        <f ca="1">INDEX(Vlookup!$A$1:$AF$1262,MATCH(Stata!$A1023,Vlookup!$A:$A,0),MATCH(Stata!AC$1,Vlookup!$1:$1,0))</f>
        <v>24.4193</v>
      </c>
      <c r="AD1023">
        <f ca="1">INDEX(Vlookup!$A$1:$AF$1262,MATCH(Stata!$A1023,Vlookup!$A:$A,0),MATCH(Stata!AD$1,Vlookup!$1:$1,0))</f>
        <v>49.105400000000003</v>
      </c>
      <c r="AE1023">
        <f ca="1">INDEX(Vlookup!$A$1:$AF$1262,MATCH(Stata!$A1023,Vlookup!$A:$A,0),MATCH(Stata!AE$1,Vlookup!$1:$1,0))</f>
        <v>28.667300000000001</v>
      </c>
      <c r="AF1023">
        <f ca="1">INDEX(Vlookup!$A$1:$AF$1262,MATCH(Stata!$A1023,Vlookup!$A:$A,0),MATCH(Stata!AF$1,Vlookup!$1:$1,0))</f>
        <v>1808.93</v>
      </c>
      <c r="AG1023">
        <f ca="1">INDEX(Vlookup!$A$1:$AG$1262,MATCH(Stata!$A1023,Vlookup!$A:$A,0),MATCH(Stata!AG$1,Vlookup!$1:$1,0))</f>
        <v>25.41</v>
      </c>
    </row>
    <row r="1024" spans="1:33" hidden="1" x14ac:dyDescent="0.25">
      <c r="A1024" s="1">
        <v>40204</v>
      </c>
      <c r="B1024">
        <f ca="1">INDEX(Vlookup!$A$1:$AF$1262,MATCH(Stata!$A1024,Vlookup!$A:$A,0),MATCH(Stata!B$1,Vlookup!$1:$1,0))</f>
        <v>75.538799999999995</v>
      </c>
      <c r="C1024">
        <f ca="1">INDEX(Vlookup!$A$1:$AF$1262,MATCH(Stata!$A1024,Vlookup!$A:$A,0),MATCH(Stata!C$1,Vlookup!$1:$1,0))</f>
        <v>13.123799999999999</v>
      </c>
      <c r="D1024">
        <f ca="1">INDEX(Vlookup!$A$1:$AF$1262,MATCH(Stata!$A1024,Vlookup!$A:$A,0),MATCH(Stata!D$1,Vlookup!$1:$1,0))</f>
        <v>16.735700000000001</v>
      </c>
      <c r="E1024">
        <f ca="1">INDEX(Vlookup!$A$1:$AF$1262,MATCH(Stata!$A1024,Vlookup!$A:$A,0),MATCH(Stata!E$1,Vlookup!$1:$1,0))</f>
        <v>36.351700000000001</v>
      </c>
      <c r="F1024">
        <f ca="1">INDEX(Vlookup!$A$1:$AF$1262,MATCH(Stata!$A1024,Vlookup!$A:$A,0),MATCH(Stata!F$1,Vlookup!$1:$1,0))</f>
        <v>20.440100000000001</v>
      </c>
      <c r="G1024">
        <f ca="1">INDEX(Vlookup!$A$1:$AF$1262,MATCH(Stata!$A1024,Vlookup!$A:$A,0),MATCH(Stata!G$1,Vlookup!$1:$1,0))</f>
        <v>21.354399999999998</v>
      </c>
      <c r="H1024">
        <f ca="1">INDEX(Vlookup!$A$1:$AF$1262,MATCH(Stata!$A1024,Vlookup!$A:$A,0),MATCH(Stata!H$1,Vlookup!$1:$1,0))</f>
        <v>53.663899999999998</v>
      </c>
      <c r="I1024">
        <f ca="1">INDEX(Vlookup!$A$1:$AF$1262,MATCH(Stata!$A1024,Vlookup!$A:$A,0),MATCH(Stata!I$1,Vlookup!$1:$1,0))</f>
        <v>52.4009</v>
      </c>
      <c r="J1024">
        <f ca="1">INDEX(Vlookup!$A$1:$AF$1262,MATCH(Stata!$A1024,Vlookup!$A:$A,0),MATCH(Stata!J$1,Vlookup!$1:$1,0))</f>
        <v>31.433700000000002</v>
      </c>
      <c r="K1024">
        <f ca="1">INDEX(Vlookup!$A$1:$AF$1262,MATCH(Stata!$A1024,Vlookup!$A:$A,0),MATCH(Stata!K$1,Vlookup!$1:$1,0))</f>
        <v>24.8096</v>
      </c>
      <c r="L1024">
        <f ca="1">INDEX(Vlookup!$A$1:$AF$1262,MATCH(Stata!$A1024,Vlookup!$A:$A,0),MATCH(Stata!L$1,Vlookup!$1:$1,0))</f>
        <v>29.401399999999999</v>
      </c>
      <c r="M1024">
        <f ca="1">INDEX(Vlookup!$A$1:$AF$1262,MATCH(Stata!$A1024,Vlookup!$A:$A,0),MATCH(Stata!M$1,Vlookup!$1:$1,0))</f>
        <v>61.147300000000001</v>
      </c>
      <c r="N1024">
        <f ca="1">INDEX(Vlookup!$A$1:$AF$1262,MATCH(Stata!$A1024,Vlookup!$A:$A,0),MATCH(Stata!N$1,Vlookup!$1:$1,0))</f>
        <v>14.852600000000001</v>
      </c>
      <c r="O1024" t="e">
        <f ca="1">INDEX(Vlookup!$A$1:$AF$1262,MATCH(Stata!$A1024,Vlookup!$A:$A,0),MATCH(Stata!O$1,Vlookup!$1:$1,0))</f>
        <v>#N/A</v>
      </c>
      <c r="P1024">
        <f ca="1">INDEX(Vlookup!$A$1:$AF$1262,MATCH(Stata!$A1024,Vlookup!$A:$A,0),MATCH(Stata!P$1,Vlookup!$1:$1,0))</f>
        <v>47.305700000000002</v>
      </c>
      <c r="Q1024">
        <f ca="1">INDEX(Vlookup!$A$1:$AF$1262,MATCH(Stata!$A1024,Vlookup!$A:$A,0),MATCH(Stata!Q$1,Vlookup!$1:$1,0))</f>
        <v>25.5532</v>
      </c>
      <c r="R1024">
        <f ca="1">INDEX(Vlookup!$A$1:$AF$1262,MATCH(Stata!$A1024,Vlookup!$A:$A,0),MATCH(Stata!R$1,Vlookup!$1:$1,0))</f>
        <v>36.913400000000003</v>
      </c>
      <c r="S1024">
        <f ca="1">INDEX(Vlookup!$A$1:$AF$1262,MATCH(Stata!$A1024,Vlookup!$A:$A,0),MATCH(Stata!S$1,Vlookup!$1:$1,0))</f>
        <v>18.1097</v>
      </c>
      <c r="T1024">
        <f ca="1">INDEX(Vlookup!$A$1:$AF$1262,MATCH(Stata!$A1024,Vlookup!$A:$A,0),MATCH(Stata!T$1,Vlookup!$1:$1,0))</f>
        <v>119.3283</v>
      </c>
      <c r="U1024">
        <f ca="1">INDEX(Vlookup!$A$1:$AF$1262,MATCH(Stata!$A1024,Vlookup!$A:$A,0),MATCH(Stata!U$1,Vlookup!$1:$1,0))</f>
        <v>56.432600000000001</v>
      </c>
      <c r="V1024">
        <f ca="1">INDEX(Vlookup!$A$1:$AF$1262,MATCH(Stata!$A1024,Vlookup!$A:$A,0),MATCH(Stata!V$1,Vlookup!$1:$1,0))</f>
        <v>36.149900000000002</v>
      </c>
      <c r="W1024">
        <f ca="1">INDEX(Vlookup!$A$1:$AF$1262,MATCH(Stata!$A1024,Vlookup!$A:$A,0),MATCH(Stata!W$1,Vlookup!$1:$1,0))</f>
        <v>58.1158</v>
      </c>
      <c r="X1024">
        <f ca="1">INDEX(Vlookup!$A$1:$AF$1262,MATCH(Stata!$A1024,Vlookup!$A:$A,0),MATCH(Stata!X$1,Vlookup!$1:$1,0))</f>
        <v>33.886000000000003</v>
      </c>
      <c r="Y1024">
        <f ca="1">INDEX(Vlookup!$A$1:$AF$1262,MATCH(Stata!$A1024,Vlookup!$A:$A,0),MATCH(Stata!Y$1,Vlookup!$1:$1,0))</f>
        <v>27.376000000000001</v>
      </c>
      <c r="Z1024">
        <f ca="1">INDEX(Vlookup!$A$1:$AF$1262,MATCH(Stata!$A1024,Vlookup!$A:$A,0),MATCH(Stata!Z$1,Vlookup!$1:$1,0))</f>
        <v>16.6435</v>
      </c>
      <c r="AA1024">
        <f ca="1">INDEX(Vlookup!$A$1:$AF$1262,MATCH(Stata!$A1024,Vlookup!$A:$A,0),MATCH(Stata!AA$1,Vlookup!$1:$1,0))</f>
        <v>55.118099999999998</v>
      </c>
      <c r="AB1024">
        <f ca="1">INDEX(Vlookup!$A$1:$AF$1262,MATCH(Stata!$A1024,Vlookup!$A:$A,0),MATCH(Stata!AB$1,Vlookup!$1:$1,0))</f>
        <v>63.640999999999998</v>
      </c>
      <c r="AC1024">
        <f ca="1">INDEX(Vlookup!$A$1:$AF$1262,MATCH(Stata!$A1024,Vlookup!$A:$A,0),MATCH(Stata!AC$1,Vlookup!$1:$1,0))</f>
        <v>24.013300000000001</v>
      </c>
      <c r="AD1024">
        <f ca="1">INDEX(Vlookup!$A$1:$AF$1262,MATCH(Stata!$A1024,Vlookup!$A:$A,0),MATCH(Stata!AD$1,Vlookup!$1:$1,0))</f>
        <v>49.783200000000001</v>
      </c>
      <c r="AE1024">
        <f ca="1">INDEX(Vlookup!$A$1:$AF$1262,MATCH(Stata!$A1024,Vlookup!$A:$A,0),MATCH(Stata!AE$1,Vlookup!$1:$1,0))</f>
        <v>28.418199999999999</v>
      </c>
      <c r="AF1024">
        <f ca="1">INDEX(Vlookup!$A$1:$AF$1262,MATCH(Stata!$A1024,Vlookup!$A:$A,0),MATCH(Stata!AF$1,Vlookup!$1:$1,0))</f>
        <v>1801.34</v>
      </c>
      <c r="AG1024">
        <f ca="1">INDEX(Vlookup!$A$1:$AG$1262,MATCH(Stata!$A1024,Vlookup!$A:$A,0),MATCH(Stata!AG$1,Vlookup!$1:$1,0))</f>
        <v>24.55</v>
      </c>
    </row>
    <row r="1025" spans="1:33" hidden="1" x14ac:dyDescent="0.25">
      <c r="A1025" s="1">
        <v>40205</v>
      </c>
      <c r="B1025">
        <f ca="1">INDEX(Vlookup!$A$1:$AF$1262,MATCH(Stata!$A1025,Vlookup!$A:$A,0),MATCH(Stata!B$1,Vlookup!$1:$1,0))</f>
        <v>76.158799999999999</v>
      </c>
      <c r="C1025">
        <f ca="1">INDEX(Vlookup!$A$1:$AF$1262,MATCH(Stata!$A1025,Vlookup!$A:$A,0),MATCH(Stata!C$1,Vlookup!$1:$1,0))</f>
        <v>12.8912</v>
      </c>
      <c r="D1025">
        <f ca="1">INDEX(Vlookup!$A$1:$AF$1262,MATCH(Stata!$A1025,Vlookup!$A:$A,0),MATCH(Stata!D$1,Vlookup!$1:$1,0))</f>
        <v>16.760899999999999</v>
      </c>
      <c r="E1025">
        <f ca="1">INDEX(Vlookup!$A$1:$AF$1262,MATCH(Stata!$A1025,Vlookup!$A:$A,0),MATCH(Stata!E$1,Vlookup!$1:$1,0))</f>
        <v>36.895600000000002</v>
      </c>
      <c r="F1025">
        <f ca="1">INDEX(Vlookup!$A$1:$AF$1262,MATCH(Stata!$A1025,Vlookup!$A:$A,0),MATCH(Stata!F$1,Vlookup!$1:$1,0))</f>
        <v>20.8674</v>
      </c>
      <c r="G1025">
        <f ca="1">INDEX(Vlookup!$A$1:$AF$1262,MATCH(Stata!$A1025,Vlookup!$A:$A,0),MATCH(Stata!G$1,Vlookup!$1:$1,0))</f>
        <v>21.598800000000001</v>
      </c>
      <c r="H1025">
        <f ca="1">INDEX(Vlookup!$A$1:$AF$1262,MATCH(Stata!$A1025,Vlookup!$A:$A,0),MATCH(Stata!H$1,Vlookup!$1:$1,0))</f>
        <v>57.588000000000001</v>
      </c>
      <c r="I1025">
        <f ca="1">INDEX(Vlookup!$A$1:$AF$1262,MATCH(Stata!$A1025,Vlookup!$A:$A,0),MATCH(Stata!I$1,Vlookup!$1:$1,0))</f>
        <v>50.139699999999998</v>
      </c>
      <c r="J1025">
        <f ca="1">INDEX(Vlookup!$A$1:$AF$1262,MATCH(Stata!$A1025,Vlookup!$A:$A,0),MATCH(Stata!J$1,Vlookup!$1:$1,0))</f>
        <v>31.932700000000001</v>
      </c>
      <c r="K1025">
        <f ca="1">INDEX(Vlookup!$A$1:$AF$1262,MATCH(Stata!$A1025,Vlookup!$A:$A,0),MATCH(Stata!K$1,Vlookup!$1:$1,0))</f>
        <v>24.979099999999999</v>
      </c>
      <c r="L1025">
        <f ca="1">INDEX(Vlookup!$A$1:$AF$1262,MATCH(Stata!$A1025,Vlookup!$A:$A,0),MATCH(Stata!L$1,Vlookup!$1:$1,0))</f>
        <v>29.455200000000001</v>
      </c>
      <c r="M1025">
        <f ca="1">INDEX(Vlookup!$A$1:$AF$1262,MATCH(Stata!$A1025,Vlookup!$A:$A,0),MATCH(Stata!M$1,Vlookup!$1:$1,0))</f>
        <v>60.794899999999998</v>
      </c>
      <c r="N1025">
        <f ca="1">INDEX(Vlookup!$A$1:$AF$1262,MATCH(Stata!$A1025,Vlookup!$A:$A,0),MATCH(Stata!N$1,Vlookup!$1:$1,0))</f>
        <v>14.8071</v>
      </c>
      <c r="O1025" t="e">
        <f ca="1">INDEX(Vlookup!$A$1:$AF$1262,MATCH(Stata!$A1025,Vlookup!$A:$A,0),MATCH(Stata!O$1,Vlookup!$1:$1,0))</f>
        <v>#N/A</v>
      </c>
      <c r="P1025">
        <f ca="1">INDEX(Vlookup!$A$1:$AF$1262,MATCH(Stata!$A1025,Vlookup!$A:$A,0),MATCH(Stata!P$1,Vlookup!$1:$1,0))</f>
        <v>47.029899999999998</v>
      </c>
      <c r="Q1025">
        <f ca="1">INDEX(Vlookup!$A$1:$AF$1262,MATCH(Stata!$A1025,Vlookup!$A:$A,0),MATCH(Stata!Q$1,Vlookup!$1:$1,0))</f>
        <v>25.654599999999999</v>
      </c>
      <c r="R1025">
        <f ca="1">INDEX(Vlookup!$A$1:$AF$1262,MATCH(Stata!$A1025,Vlookup!$A:$A,0),MATCH(Stata!R$1,Vlookup!$1:$1,0))</f>
        <v>37.1813</v>
      </c>
      <c r="S1025">
        <f ca="1">INDEX(Vlookup!$A$1:$AF$1262,MATCH(Stata!$A1025,Vlookup!$A:$A,0),MATCH(Stata!S$1,Vlookup!$1:$1,0))</f>
        <v>18.327100000000002</v>
      </c>
      <c r="T1025">
        <f ca="1">INDEX(Vlookup!$A$1:$AF$1262,MATCH(Stata!$A1025,Vlookup!$A:$A,0),MATCH(Stata!T$1,Vlookup!$1:$1,0))</f>
        <v>119.87869999999999</v>
      </c>
      <c r="U1025">
        <f ca="1">INDEX(Vlookup!$A$1:$AF$1262,MATCH(Stata!$A1025,Vlookup!$A:$A,0),MATCH(Stata!U$1,Vlookup!$1:$1,0))</f>
        <v>57.016800000000003</v>
      </c>
      <c r="V1025">
        <f ca="1">INDEX(Vlookup!$A$1:$AF$1262,MATCH(Stata!$A1025,Vlookup!$A:$A,0),MATCH(Stata!V$1,Vlookup!$1:$1,0))</f>
        <v>36.986899999999999</v>
      </c>
      <c r="W1025">
        <f ca="1">INDEX(Vlookup!$A$1:$AF$1262,MATCH(Stata!$A1025,Vlookup!$A:$A,0),MATCH(Stata!W$1,Vlookup!$1:$1,0))</f>
        <v>58.042999999999999</v>
      </c>
      <c r="X1025">
        <f ca="1">INDEX(Vlookup!$A$1:$AF$1262,MATCH(Stata!$A1025,Vlookup!$A:$A,0),MATCH(Stata!X$1,Vlookup!$1:$1,0))</f>
        <v>33.938699999999997</v>
      </c>
      <c r="Y1025">
        <f ca="1">INDEX(Vlookup!$A$1:$AF$1262,MATCH(Stata!$A1025,Vlookup!$A:$A,0),MATCH(Stata!Y$1,Vlookup!$1:$1,0))</f>
        <v>27.533799999999999</v>
      </c>
      <c r="Z1025">
        <f ca="1">INDEX(Vlookup!$A$1:$AF$1262,MATCH(Stata!$A1025,Vlookup!$A:$A,0),MATCH(Stata!Z$1,Vlookup!$1:$1,0))</f>
        <v>16.8385</v>
      </c>
      <c r="AA1025">
        <f ca="1">INDEX(Vlookup!$A$1:$AF$1262,MATCH(Stata!$A1025,Vlookup!$A:$A,0),MATCH(Stata!AA$1,Vlookup!$1:$1,0))</f>
        <v>55.2271</v>
      </c>
      <c r="AB1025">
        <f ca="1">INDEX(Vlookup!$A$1:$AF$1262,MATCH(Stata!$A1025,Vlookup!$A:$A,0),MATCH(Stata!AB$1,Vlookup!$1:$1,0))</f>
        <v>62.841700000000003</v>
      </c>
      <c r="AC1025">
        <f ca="1">INDEX(Vlookup!$A$1:$AF$1262,MATCH(Stata!$A1025,Vlookup!$A:$A,0),MATCH(Stata!AC$1,Vlookup!$1:$1,0))</f>
        <v>23.7746</v>
      </c>
      <c r="AD1025">
        <f ca="1">INDEX(Vlookup!$A$1:$AF$1262,MATCH(Stata!$A1025,Vlookup!$A:$A,0),MATCH(Stata!AD$1,Vlookup!$1:$1,0))</f>
        <v>49.588200000000001</v>
      </c>
      <c r="AE1025">
        <f ca="1">INDEX(Vlookup!$A$1:$AF$1262,MATCH(Stata!$A1025,Vlookup!$A:$A,0),MATCH(Stata!AE$1,Vlookup!$1:$1,0))</f>
        <v>28.092400000000001</v>
      </c>
      <c r="AF1025">
        <f ca="1">INDEX(Vlookup!$A$1:$AF$1262,MATCH(Stata!$A1025,Vlookup!$A:$A,0),MATCH(Stata!AF$1,Vlookup!$1:$1,0))</f>
        <v>1810.21</v>
      </c>
      <c r="AG1025">
        <f ca="1">INDEX(Vlookup!$A$1:$AG$1262,MATCH(Stata!$A1025,Vlookup!$A:$A,0),MATCH(Stata!AG$1,Vlookup!$1:$1,0))</f>
        <v>23.14</v>
      </c>
    </row>
    <row r="1026" spans="1:33" hidden="1" x14ac:dyDescent="0.25">
      <c r="A1026" s="1">
        <v>40206</v>
      </c>
      <c r="B1026">
        <f ca="1">INDEX(Vlookup!$A$1:$AF$1262,MATCH(Stata!$A1026,Vlookup!$A:$A,0),MATCH(Stata!B$1,Vlookup!$1:$1,0))</f>
        <v>74.724500000000006</v>
      </c>
      <c r="C1026">
        <f ca="1">INDEX(Vlookup!$A$1:$AF$1262,MATCH(Stata!$A1026,Vlookup!$A:$A,0),MATCH(Stata!C$1,Vlookup!$1:$1,0))</f>
        <v>12.5229</v>
      </c>
      <c r="D1026">
        <f ca="1">INDEX(Vlookup!$A$1:$AF$1262,MATCH(Stata!$A1026,Vlookup!$A:$A,0),MATCH(Stata!D$1,Vlookup!$1:$1,0))</f>
        <v>16.777699999999999</v>
      </c>
      <c r="E1026">
        <f ca="1">INDEX(Vlookup!$A$1:$AF$1262,MATCH(Stata!$A1026,Vlookup!$A:$A,0),MATCH(Stata!E$1,Vlookup!$1:$1,0))</f>
        <v>35.712499999999999</v>
      </c>
      <c r="F1026">
        <f ca="1">INDEX(Vlookup!$A$1:$AF$1262,MATCH(Stata!$A1026,Vlookup!$A:$A,0),MATCH(Stata!F$1,Vlookup!$1:$1,0))</f>
        <v>20.239100000000001</v>
      </c>
      <c r="G1026">
        <f ca="1">INDEX(Vlookup!$A$1:$AF$1262,MATCH(Stata!$A1026,Vlookup!$A:$A,0),MATCH(Stata!G$1,Vlookup!$1:$1,0))</f>
        <v>21.531400000000001</v>
      </c>
      <c r="H1026">
        <f ca="1">INDEX(Vlookup!$A$1:$AF$1262,MATCH(Stata!$A1026,Vlookup!$A:$A,0),MATCH(Stata!H$1,Vlookup!$1:$1,0))</f>
        <v>58.173900000000003</v>
      </c>
      <c r="I1026">
        <f ca="1">INDEX(Vlookup!$A$1:$AF$1262,MATCH(Stata!$A1026,Vlookup!$A:$A,0),MATCH(Stata!I$1,Vlookup!$1:$1,0))</f>
        <v>48.657299999999999</v>
      </c>
      <c r="J1026">
        <f ca="1">INDEX(Vlookup!$A$1:$AF$1262,MATCH(Stata!$A1026,Vlookup!$A:$A,0),MATCH(Stata!J$1,Vlookup!$1:$1,0))</f>
        <v>32.331800000000001</v>
      </c>
      <c r="K1026">
        <f ca="1">INDEX(Vlookup!$A$1:$AF$1262,MATCH(Stata!$A1026,Vlookup!$A:$A,0),MATCH(Stata!K$1,Vlookup!$1:$1,0))</f>
        <v>24.8279</v>
      </c>
      <c r="L1026">
        <f ca="1">INDEX(Vlookup!$A$1:$AF$1262,MATCH(Stata!$A1026,Vlookup!$A:$A,0),MATCH(Stata!L$1,Vlookup!$1:$1,0))</f>
        <v>28.9711</v>
      </c>
      <c r="M1026">
        <f ca="1">INDEX(Vlookup!$A$1:$AF$1262,MATCH(Stata!$A1026,Vlookup!$A:$A,0),MATCH(Stata!M$1,Vlookup!$1:$1,0))</f>
        <v>60.256799999999998</v>
      </c>
      <c r="N1026">
        <f ca="1">INDEX(Vlookup!$A$1:$AF$1262,MATCH(Stata!$A1026,Vlookup!$A:$A,0),MATCH(Stata!N$1,Vlookup!$1:$1,0))</f>
        <v>14.68</v>
      </c>
      <c r="O1026" t="e">
        <f ca="1">INDEX(Vlookup!$A$1:$AF$1262,MATCH(Stata!$A1026,Vlookup!$A:$A,0),MATCH(Stata!O$1,Vlookup!$1:$1,0))</f>
        <v>#N/A</v>
      </c>
      <c r="P1026">
        <f ca="1">INDEX(Vlookup!$A$1:$AF$1262,MATCH(Stata!$A1026,Vlookup!$A:$A,0),MATCH(Stata!P$1,Vlookup!$1:$1,0))</f>
        <v>45.451099999999997</v>
      </c>
      <c r="Q1026">
        <f ca="1">INDEX(Vlookup!$A$1:$AF$1262,MATCH(Stata!$A1026,Vlookup!$A:$A,0),MATCH(Stata!Q$1,Vlookup!$1:$1,0))</f>
        <v>25.1938</v>
      </c>
      <c r="R1026">
        <f ca="1">INDEX(Vlookup!$A$1:$AF$1262,MATCH(Stata!$A1026,Vlookup!$A:$A,0),MATCH(Stata!R$1,Vlookup!$1:$1,0))</f>
        <v>36.774900000000002</v>
      </c>
      <c r="S1026">
        <f ca="1">INDEX(Vlookup!$A$1:$AF$1262,MATCH(Stata!$A1026,Vlookup!$A:$A,0),MATCH(Stata!S$1,Vlookup!$1:$1,0))</f>
        <v>18.037299999999998</v>
      </c>
      <c r="T1026">
        <f ca="1">INDEX(Vlookup!$A$1:$AF$1262,MATCH(Stata!$A1026,Vlookup!$A:$A,0),MATCH(Stata!T$1,Vlookup!$1:$1,0))</f>
        <v>117.43040000000001</v>
      </c>
      <c r="U1026">
        <f ca="1">INDEX(Vlookup!$A$1:$AF$1262,MATCH(Stata!$A1026,Vlookup!$A:$A,0),MATCH(Stata!U$1,Vlookup!$1:$1,0))</f>
        <v>57.340400000000002</v>
      </c>
      <c r="V1026">
        <f ca="1">INDEX(Vlookup!$A$1:$AF$1262,MATCH(Stata!$A1026,Vlookup!$A:$A,0),MATCH(Stata!V$1,Vlookup!$1:$1,0))</f>
        <v>37.127899999999997</v>
      </c>
      <c r="W1026">
        <f ca="1">INDEX(Vlookup!$A$1:$AF$1262,MATCH(Stata!$A1026,Vlookup!$A:$A,0),MATCH(Stata!W$1,Vlookup!$1:$1,0))</f>
        <v>57.223300000000002</v>
      </c>
      <c r="X1026">
        <f ca="1">INDEX(Vlookup!$A$1:$AF$1262,MATCH(Stata!$A1026,Vlookup!$A:$A,0),MATCH(Stata!X$1,Vlookup!$1:$1,0))</f>
        <v>33.350299999999997</v>
      </c>
      <c r="Y1026">
        <f ca="1">INDEX(Vlookup!$A$1:$AF$1262,MATCH(Stata!$A1026,Vlookup!$A:$A,0),MATCH(Stata!Y$1,Vlookup!$1:$1,0))</f>
        <v>27.060500000000001</v>
      </c>
      <c r="Z1026">
        <f ca="1">INDEX(Vlookup!$A$1:$AF$1262,MATCH(Stata!$A1026,Vlookup!$A:$A,0),MATCH(Stata!Z$1,Vlookup!$1:$1,0))</f>
        <v>16.5106</v>
      </c>
      <c r="AA1026">
        <f ca="1">INDEX(Vlookup!$A$1:$AF$1262,MATCH(Stata!$A1026,Vlookup!$A:$A,0),MATCH(Stata!AA$1,Vlookup!$1:$1,0))</f>
        <v>56.017299999999999</v>
      </c>
      <c r="AB1026">
        <f ca="1">INDEX(Vlookup!$A$1:$AF$1262,MATCH(Stata!$A1026,Vlookup!$A:$A,0),MATCH(Stata!AB$1,Vlookup!$1:$1,0))</f>
        <v>62.618600000000001</v>
      </c>
      <c r="AC1026">
        <f ca="1">INDEX(Vlookup!$A$1:$AF$1262,MATCH(Stata!$A1026,Vlookup!$A:$A,0),MATCH(Stata!AC$1,Vlookup!$1:$1,0))</f>
        <v>23.344799999999999</v>
      </c>
      <c r="AD1026">
        <f ca="1">INDEX(Vlookup!$A$1:$AF$1262,MATCH(Stata!$A1026,Vlookup!$A:$A,0),MATCH(Stata!AD$1,Vlookup!$1:$1,0))</f>
        <v>48.854599999999998</v>
      </c>
      <c r="AE1026">
        <f ca="1">INDEX(Vlookup!$A$1:$AF$1262,MATCH(Stata!$A1026,Vlookup!$A:$A,0),MATCH(Stata!AE$1,Vlookup!$1:$1,0))</f>
        <v>28.121099999999998</v>
      </c>
      <c r="AF1026">
        <f ca="1">INDEX(Vlookup!$A$1:$AF$1262,MATCH(Stata!$A1026,Vlookup!$A:$A,0),MATCH(Stata!AF$1,Vlookup!$1:$1,0))</f>
        <v>1788.97</v>
      </c>
      <c r="AG1026">
        <f ca="1">INDEX(Vlookup!$A$1:$AG$1262,MATCH(Stata!$A1026,Vlookup!$A:$A,0),MATCH(Stata!AG$1,Vlookup!$1:$1,0))</f>
        <v>23.73</v>
      </c>
    </row>
    <row r="1027" spans="1:33" hidden="1" x14ac:dyDescent="0.25">
      <c r="A1027" s="1">
        <v>40207</v>
      </c>
      <c r="B1027">
        <f ca="1">INDEX(Vlookup!$A$1:$AF$1262,MATCH(Stata!$A1027,Vlookup!$A:$A,0),MATCH(Stata!B$1,Vlookup!$1:$1,0))</f>
        <v>74.483900000000006</v>
      </c>
      <c r="C1027">
        <f ca="1">INDEX(Vlookup!$A$1:$AF$1262,MATCH(Stata!$A1027,Vlookup!$A:$A,0),MATCH(Stata!C$1,Vlookup!$1:$1,0))</f>
        <v>12.338699999999999</v>
      </c>
      <c r="D1027">
        <f ca="1">INDEX(Vlookup!$A$1:$AF$1262,MATCH(Stata!$A1027,Vlookup!$A:$A,0),MATCH(Stata!D$1,Vlookup!$1:$1,0))</f>
        <v>16.651900000000001</v>
      </c>
      <c r="E1027">
        <f ca="1">INDEX(Vlookup!$A$1:$AF$1262,MATCH(Stata!$A1027,Vlookup!$A:$A,0),MATCH(Stata!E$1,Vlookup!$1:$1,0))</f>
        <v>35.931899999999999</v>
      </c>
      <c r="F1027">
        <f ca="1">INDEX(Vlookup!$A$1:$AF$1262,MATCH(Stata!$A1027,Vlookup!$A:$A,0),MATCH(Stata!F$1,Vlookup!$1:$1,0))</f>
        <v>20.297699999999999</v>
      </c>
      <c r="G1027">
        <f ca="1">INDEX(Vlookup!$A$1:$AF$1262,MATCH(Stata!$A1027,Vlookup!$A:$A,0),MATCH(Stata!G$1,Vlookup!$1:$1,0))</f>
        <v>21.3796</v>
      </c>
      <c r="H1027">
        <f ca="1">INDEX(Vlookup!$A$1:$AF$1262,MATCH(Stata!$A1027,Vlookup!$A:$A,0),MATCH(Stata!H$1,Vlookup!$1:$1,0))</f>
        <v>56.351300000000002</v>
      </c>
      <c r="I1027">
        <f ca="1">INDEX(Vlookup!$A$1:$AF$1262,MATCH(Stata!$A1027,Vlookup!$A:$A,0),MATCH(Stata!I$1,Vlookup!$1:$1,0))</f>
        <v>49.013800000000003</v>
      </c>
      <c r="J1027">
        <f ca="1">INDEX(Vlookup!$A$1:$AF$1262,MATCH(Stata!$A1027,Vlookup!$A:$A,0),MATCH(Stata!J$1,Vlookup!$1:$1,0))</f>
        <v>33.130099999999999</v>
      </c>
      <c r="K1027">
        <f ca="1">INDEX(Vlookup!$A$1:$AF$1262,MATCH(Stata!$A1027,Vlookup!$A:$A,0),MATCH(Stata!K$1,Vlookup!$1:$1,0))</f>
        <v>24.86</v>
      </c>
      <c r="L1027">
        <f ca="1">INDEX(Vlookup!$A$1:$AF$1262,MATCH(Stata!$A1027,Vlookup!$A:$A,0),MATCH(Stata!L$1,Vlookup!$1:$1,0))</f>
        <v>29.231100000000001</v>
      </c>
      <c r="M1027">
        <f ca="1">INDEX(Vlookup!$A$1:$AF$1262,MATCH(Stata!$A1027,Vlookup!$A:$A,0),MATCH(Stata!M$1,Vlookup!$1:$1,0))</f>
        <v>59.7652</v>
      </c>
      <c r="N1027">
        <f ca="1">INDEX(Vlookup!$A$1:$AF$1262,MATCH(Stata!$A1027,Vlookup!$A:$A,0),MATCH(Stata!N$1,Vlookup!$1:$1,0))</f>
        <v>14.6073</v>
      </c>
      <c r="O1027" t="e">
        <f ca="1">INDEX(Vlookup!$A$1:$AF$1262,MATCH(Stata!$A1027,Vlookup!$A:$A,0),MATCH(Stata!O$1,Vlookup!$1:$1,0))</f>
        <v>#N/A</v>
      </c>
      <c r="P1027">
        <f ca="1">INDEX(Vlookup!$A$1:$AF$1262,MATCH(Stata!$A1027,Vlookup!$A:$A,0),MATCH(Stata!P$1,Vlookup!$1:$1,0))</f>
        <v>44.766399999999997</v>
      </c>
      <c r="Q1027">
        <f ca="1">INDEX(Vlookup!$A$1:$AF$1262,MATCH(Stata!$A1027,Vlookup!$A:$A,0),MATCH(Stata!Q$1,Vlookup!$1:$1,0))</f>
        <v>25.811299999999999</v>
      </c>
      <c r="R1027">
        <f ca="1">INDEX(Vlookup!$A$1:$AF$1262,MATCH(Stata!$A1027,Vlookup!$A:$A,0),MATCH(Stata!R$1,Vlookup!$1:$1,0))</f>
        <v>35.685200000000002</v>
      </c>
      <c r="S1027">
        <f ca="1">INDEX(Vlookup!$A$1:$AF$1262,MATCH(Stata!$A1027,Vlookup!$A:$A,0),MATCH(Stata!S$1,Vlookup!$1:$1,0))</f>
        <v>17.566400000000002</v>
      </c>
      <c r="T1027">
        <f ca="1">INDEX(Vlookup!$A$1:$AF$1262,MATCH(Stata!$A1027,Vlookup!$A:$A,0),MATCH(Stata!T$1,Vlookup!$1:$1,0))</f>
        <v>116.1399</v>
      </c>
      <c r="U1027">
        <f ca="1">INDEX(Vlookup!$A$1:$AF$1262,MATCH(Stata!$A1027,Vlookup!$A:$A,0),MATCH(Stata!U$1,Vlookup!$1:$1,0))</f>
        <v>56.4955</v>
      </c>
      <c r="V1027">
        <f ca="1">INDEX(Vlookup!$A$1:$AF$1262,MATCH(Stata!$A1027,Vlookup!$A:$A,0),MATCH(Stata!V$1,Vlookup!$1:$1,0))</f>
        <v>36.620100000000001</v>
      </c>
      <c r="W1027">
        <f ca="1">INDEX(Vlookup!$A$1:$AF$1262,MATCH(Stata!$A1027,Vlookup!$A:$A,0),MATCH(Stata!W$1,Vlookup!$1:$1,0))</f>
        <v>56.859000000000002</v>
      </c>
      <c r="X1027">
        <f ca="1">INDEX(Vlookup!$A$1:$AF$1262,MATCH(Stata!$A1027,Vlookup!$A:$A,0),MATCH(Stata!X$1,Vlookup!$1:$1,0))</f>
        <v>33.534700000000001</v>
      </c>
      <c r="Y1027">
        <f ca="1">INDEX(Vlookup!$A$1:$AF$1262,MATCH(Stata!$A1027,Vlookup!$A:$A,0),MATCH(Stata!Y$1,Vlookup!$1:$1,0))</f>
        <v>26.1511</v>
      </c>
      <c r="Z1027">
        <f ca="1">INDEX(Vlookup!$A$1:$AF$1262,MATCH(Stata!$A1027,Vlookup!$A:$A,0),MATCH(Stata!Z$1,Vlookup!$1:$1,0))</f>
        <v>16.537099999999999</v>
      </c>
      <c r="AA1027">
        <f ca="1">INDEX(Vlookup!$A$1:$AF$1262,MATCH(Stata!$A1027,Vlookup!$A:$A,0),MATCH(Stata!AA$1,Vlookup!$1:$1,0))</f>
        <v>55.8992</v>
      </c>
      <c r="AB1027">
        <f ca="1">INDEX(Vlookup!$A$1:$AF$1262,MATCH(Stata!$A1027,Vlookup!$A:$A,0),MATCH(Stata!AB$1,Vlookup!$1:$1,0))</f>
        <v>62.720799999999997</v>
      </c>
      <c r="AC1027">
        <f ca="1">INDEX(Vlookup!$A$1:$AF$1262,MATCH(Stata!$A1027,Vlookup!$A:$A,0),MATCH(Stata!AC$1,Vlookup!$1:$1,0))</f>
        <v>23.416399999999999</v>
      </c>
      <c r="AD1027">
        <f ca="1">INDEX(Vlookup!$A$1:$AF$1262,MATCH(Stata!$A1027,Vlookup!$A:$A,0),MATCH(Stata!AD$1,Vlookup!$1:$1,0))</f>
        <v>49.616100000000003</v>
      </c>
      <c r="AE1027">
        <f ca="1">INDEX(Vlookup!$A$1:$AF$1262,MATCH(Stata!$A1027,Vlookup!$A:$A,0),MATCH(Stata!AE$1,Vlookup!$1:$1,0))</f>
        <v>28.312799999999999</v>
      </c>
      <c r="AF1027">
        <f ca="1">INDEX(Vlookup!$A$1:$AF$1262,MATCH(Stata!$A1027,Vlookup!$A:$A,0),MATCH(Stata!AF$1,Vlookup!$1:$1,0))</f>
        <v>1771.4</v>
      </c>
      <c r="AG1027">
        <f ca="1">INDEX(Vlookup!$A$1:$AG$1262,MATCH(Stata!$A1027,Vlookup!$A:$A,0),MATCH(Stata!AG$1,Vlookup!$1:$1,0))</f>
        <v>24.62</v>
      </c>
    </row>
    <row r="1028" spans="1:33" hidden="1" x14ac:dyDescent="0.25">
      <c r="A1028" s="1">
        <v>40210</v>
      </c>
      <c r="B1028">
        <f ca="1">INDEX(Vlookup!$A$1:$AF$1262,MATCH(Stata!$A1028,Vlookup!$A:$A,0),MATCH(Stata!B$1,Vlookup!$1:$1,0))</f>
        <v>74.437600000000003</v>
      </c>
      <c r="C1028">
        <f ca="1">INDEX(Vlookup!$A$1:$AF$1262,MATCH(Stata!$A1028,Vlookup!$A:$A,0),MATCH(Stata!C$1,Vlookup!$1:$1,0))</f>
        <v>12.949400000000001</v>
      </c>
      <c r="D1028">
        <f ca="1">INDEX(Vlookup!$A$1:$AF$1262,MATCH(Stata!$A1028,Vlookup!$A:$A,0),MATCH(Stata!D$1,Vlookup!$1:$1,0))</f>
        <v>16.668700000000001</v>
      </c>
      <c r="E1028">
        <f ca="1">INDEX(Vlookup!$A$1:$AF$1262,MATCH(Stata!$A1028,Vlookup!$A:$A,0),MATCH(Stata!E$1,Vlookup!$1:$1,0))</f>
        <v>36.456699999999998</v>
      </c>
      <c r="F1028">
        <f ca="1">INDEX(Vlookup!$A$1:$AF$1262,MATCH(Stata!$A1028,Vlookup!$A:$A,0),MATCH(Stata!F$1,Vlookup!$1:$1,0))</f>
        <v>20.0715</v>
      </c>
      <c r="G1028">
        <f ca="1">INDEX(Vlookup!$A$1:$AF$1262,MATCH(Stata!$A1028,Vlookup!$A:$A,0),MATCH(Stata!G$1,Vlookup!$1:$1,0))</f>
        <v>21.3965</v>
      </c>
      <c r="H1028">
        <f ca="1">INDEX(Vlookup!$A$1:$AF$1262,MATCH(Stata!$A1028,Vlookup!$A:$A,0),MATCH(Stata!H$1,Vlookup!$1:$1,0))</f>
        <v>57.374200000000002</v>
      </c>
      <c r="I1028">
        <f ca="1">INDEX(Vlookup!$A$1:$AF$1262,MATCH(Stata!$A1028,Vlookup!$A:$A,0),MATCH(Stata!I$1,Vlookup!$1:$1,0))</f>
        <v>49.6706</v>
      </c>
      <c r="J1028">
        <f ca="1">INDEX(Vlookup!$A$1:$AF$1262,MATCH(Stata!$A1028,Vlookup!$A:$A,0),MATCH(Stata!J$1,Vlookup!$1:$1,0))</f>
        <v>33.329700000000003</v>
      </c>
      <c r="K1028">
        <f ca="1">INDEX(Vlookup!$A$1:$AF$1262,MATCH(Stata!$A1028,Vlookup!$A:$A,0),MATCH(Stata!K$1,Vlookup!$1:$1,0))</f>
        <v>24.919499999999999</v>
      </c>
      <c r="L1028">
        <f ca="1">INDEX(Vlookup!$A$1:$AF$1262,MATCH(Stata!$A1028,Vlookup!$A:$A,0),MATCH(Stata!L$1,Vlookup!$1:$1,0))</f>
        <v>30.1723</v>
      </c>
      <c r="M1028">
        <f ca="1">INDEX(Vlookup!$A$1:$AF$1262,MATCH(Stata!$A1028,Vlookup!$A:$A,0),MATCH(Stata!M$1,Vlookup!$1:$1,0))</f>
        <v>61.388500000000001</v>
      </c>
      <c r="N1028">
        <f ca="1">INDEX(Vlookup!$A$1:$AF$1262,MATCH(Stata!$A1028,Vlookup!$A:$A,0),MATCH(Stata!N$1,Vlookup!$1:$1,0))</f>
        <v>14.761699999999999</v>
      </c>
      <c r="O1028" t="e">
        <f ca="1">INDEX(Vlookup!$A$1:$AF$1262,MATCH(Stata!$A1028,Vlookup!$A:$A,0),MATCH(Stata!O$1,Vlookup!$1:$1,0))</f>
        <v>#N/A</v>
      </c>
      <c r="P1028">
        <f ca="1">INDEX(Vlookup!$A$1:$AF$1262,MATCH(Stata!$A1028,Vlookup!$A:$A,0),MATCH(Stata!P$1,Vlookup!$1:$1,0))</f>
        <v>45.489199999999997</v>
      </c>
      <c r="Q1028">
        <f ca="1">INDEX(Vlookup!$A$1:$AF$1262,MATCH(Stata!$A1028,Vlookup!$A:$A,0),MATCH(Stata!Q$1,Vlookup!$1:$1,0))</f>
        <v>26.1614</v>
      </c>
      <c r="R1028">
        <f ca="1">INDEX(Vlookup!$A$1:$AF$1262,MATCH(Stata!$A1028,Vlookup!$A:$A,0),MATCH(Stata!R$1,Vlookup!$1:$1,0))</f>
        <v>36.359299999999998</v>
      </c>
      <c r="S1028">
        <f ca="1">INDEX(Vlookup!$A$1:$AF$1262,MATCH(Stata!$A1028,Vlookup!$A:$A,0),MATCH(Stata!S$1,Vlookup!$1:$1,0))</f>
        <v>17.756599999999999</v>
      </c>
      <c r="T1028">
        <f ca="1">INDEX(Vlookup!$A$1:$AF$1262,MATCH(Stata!$A1028,Vlookup!$A:$A,0),MATCH(Stata!T$1,Vlookup!$1:$1,0))</f>
        <v>118.3034</v>
      </c>
      <c r="U1028">
        <f ca="1">INDEX(Vlookup!$A$1:$AF$1262,MATCH(Stata!$A1028,Vlookup!$A:$A,0),MATCH(Stata!U$1,Vlookup!$1:$1,0))</f>
        <v>56.702199999999998</v>
      </c>
      <c r="V1028">
        <f ca="1">INDEX(Vlookup!$A$1:$AF$1262,MATCH(Stata!$A1028,Vlookup!$A:$A,0),MATCH(Stata!V$1,Vlookup!$1:$1,0))</f>
        <v>37.268999999999998</v>
      </c>
      <c r="W1028">
        <f ca="1">INDEX(Vlookup!$A$1:$AF$1262,MATCH(Stata!$A1028,Vlookup!$A:$A,0),MATCH(Stata!W$1,Vlookup!$1:$1,0))</f>
        <v>58.188699999999997</v>
      </c>
      <c r="X1028">
        <f ca="1">INDEX(Vlookup!$A$1:$AF$1262,MATCH(Stata!$A1028,Vlookup!$A:$A,0),MATCH(Stata!X$1,Vlookup!$1:$1,0))</f>
        <v>33.640099999999997</v>
      </c>
      <c r="Y1028">
        <f ca="1">INDEX(Vlookup!$A$1:$AF$1262,MATCH(Stata!$A1028,Vlookup!$A:$A,0),MATCH(Stata!Y$1,Vlookup!$1:$1,0))</f>
        <v>26.3645</v>
      </c>
      <c r="Z1028">
        <f ca="1">INDEX(Vlookup!$A$1:$AF$1262,MATCH(Stata!$A1028,Vlookup!$A:$A,0),MATCH(Stata!Z$1,Vlookup!$1:$1,0))</f>
        <v>16.6524</v>
      </c>
      <c r="AA1028">
        <f ca="1">INDEX(Vlookup!$A$1:$AF$1262,MATCH(Stata!$A1028,Vlookup!$A:$A,0),MATCH(Stata!AA$1,Vlookup!$1:$1,0))</f>
        <v>56.2988</v>
      </c>
      <c r="AB1028">
        <f ca="1">INDEX(Vlookup!$A$1:$AF$1262,MATCH(Stata!$A1028,Vlookup!$A:$A,0),MATCH(Stata!AB$1,Vlookup!$1:$1,0))</f>
        <v>62.785899999999998</v>
      </c>
      <c r="AC1028">
        <f ca="1">INDEX(Vlookup!$A$1:$AF$1262,MATCH(Stata!$A1028,Vlookup!$A:$A,0),MATCH(Stata!AC$1,Vlookup!$1:$1,0))</f>
        <v>23.567599999999999</v>
      </c>
      <c r="AD1028">
        <f ca="1">INDEX(Vlookup!$A$1:$AF$1262,MATCH(Stata!$A1028,Vlookup!$A:$A,0),MATCH(Stata!AD$1,Vlookup!$1:$1,0))</f>
        <v>49.662500000000001</v>
      </c>
      <c r="AE1028">
        <f ca="1">INDEX(Vlookup!$A$1:$AF$1262,MATCH(Stata!$A1028,Vlookup!$A:$A,0),MATCH(Stata!AE$1,Vlookup!$1:$1,0))</f>
        <v>28.283999999999999</v>
      </c>
      <c r="AF1028">
        <f ca="1">INDEX(Vlookup!$A$1:$AF$1262,MATCH(Stata!$A1028,Vlookup!$A:$A,0),MATCH(Stata!AF$1,Vlookup!$1:$1,0))</f>
        <v>1796.67</v>
      </c>
      <c r="AG1028">
        <f ca="1">INDEX(Vlookup!$A$1:$AG$1262,MATCH(Stata!$A1028,Vlookup!$A:$A,0),MATCH(Stata!AG$1,Vlookup!$1:$1,0))</f>
        <v>22.59</v>
      </c>
    </row>
    <row r="1029" spans="1:33" hidden="1" x14ac:dyDescent="0.25">
      <c r="A1029" s="1">
        <v>40211</v>
      </c>
      <c r="B1029">
        <f ca="1">INDEX(Vlookup!$A$1:$AF$1262,MATCH(Stata!$A1029,Vlookup!$A:$A,0),MATCH(Stata!B$1,Vlookup!$1:$1,0))</f>
        <v>74.428399999999996</v>
      </c>
      <c r="C1029">
        <f ca="1">INDEX(Vlookup!$A$1:$AF$1262,MATCH(Stata!$A1029,Vlookup!$A:$A,0),MATCH(Stata!C$1,Vlookup!$1:$1,0))</f>
        <v>13.2498</v>
      </c>
      <c r="D1029">
        <f ca="1">INDEX(Vlookup!$A$1:$AF$1262,MATCH(Stata!$A1029,Vlookup!$A:$A,0),MATCH(Stata!D$1,Vlookup!$1:$1,0))</f>
        <v>16.710599999999999</v>
      </c>
      <c r="E1029">
        <f ca="1">INDEX(Vlookup!$A$1:$AF$1262,MATCH(Stata!$A1029,Vlookup!$A:$A,0),MATCH(Stata!E$1,Vlookup!$1:$1,0))</f>
        <v>37.229500000000002</v>
      </c>
      <c r="F1029">
        <f ca="1">INDEX(Vlookup!$A$1:$AF$1262,MATCH(Stata!$A1029,Vlookup!$A:$A,0),MATCH(Stata!F$1,Vlookup!$1:$1,0))</f>
        <v>20.079899999999999</v>
      </c>
      <c r="G1029">
        <f ca="1">INDEX(Vlookup!$A$1:$AF$1262,MATCH(Stata!$A1029,Vlookup!$A:$A,0),MATCH(Stata!G$1,Vlookup!$1:$1,0))</f>
        <v>21.657800000000002</v>
      </c>
      <c r="H1029">
        <f ca="1">INDEX(Vlookup!$A$1:$AF$1262,MATCH(Stata!$A1029,Vlookup!$A:$A,0),MATCH(Stata!H$1,Vlookup!$1:$1,0))</f>
        <v>57.597299999999997</v>
      </c>
      <c r="I1029">
        <f ca="1">INDEX(Vlookup!$A$1:$AF$1262,MATCH(Stata!$A1029,Vlookup!$A:$A,0),MATCH(Stata!I$1,Vlookup!$1:$1,0))</f>
        <v>50.242899999999999</v>
      </c>
      <c r="J1029">
        <f ca="1">INDEX(Vlookup!$A$1:$AF$1262,MATCH(Stata!$A1029,Vlookup!$A:$A,0),MATCH(Stata!J$1,Vlookup!$1:$1,0))</f>
        <v>34.028199999999998</v>
      </c>
      <c r="K1029">
        <f ca="1">INDEX(Vlookup!$A$1:$AF$1262,MATCH(Stata!$A1029,Vlookup!$A:$A,0),MATCH(Stata!K$1,Vlookup!$1:$1,0))</f>
        <v>25.226600000000001</v>
      </c>
      <c r="L1029">
        <f ca="1">INDEX(Vlookup!$A$1:$AF$1262,MATCH(Stata!$A1029,Vlookup!$A:$A,0),MATCH(Stata!L$1,Vlookup!$1:$1,0))</f>
        <v>30.145399999999999</v>
      </c>
      <c r="M1029">
        <f ca="1">INDEX(Vlookup!$A$1:$AF$1262,MATCH(Stata!$A1029,Vlookup!$A:$A,0),MATCH(Stata!M$1,Vlookup!$1:$1,0))</f>
        <v>62.112000000000002</v>
      </c>
      <c r="N1029">
        <f ca="1">INDEX(Vlookup!$A$1:$AF$1262,MATCH(Stata!$A1029,Vlookup!$A:$A,0),MATCH(Stata!N$1,Vlookup!$1:$1,0))</f>
        <v>15.306800000000001</v>
      </c>
      <c r="O1029" t="e">
        <f ca="1">INDEX(Vlookup!$A$1:$AF$1262,MATCH(Stata!$A1029,Vlookup!$A:$A,0),MATCH(Stata!O$1,Vlookup!$1:$1,0))</f>
        <v>#N/A</v>
      </c>
      <c r="P1029">
        <f ca="1">INDEX(Vlookup!$A$1:$AF$1262,MATCH(Stata!$A1029,Vlookup!$A:$A,0),MATCH(Stata!P$1,Vlookup!$1:$1,0))</f>
        <v>46.212000000000003</v>
      </c>
      <c r="Q1029">
        <f ca="1">INDEX(Vlookup!$A$1:$AF$1262,MATCH(Stata!$A1029,Vlookup!$A:$A,0),MATCH(Stata!Q$1,Vlookup!$1:$1,0))</f>
        <v>26.751200000000001</v>
      </c>
      <c r="R1029">
        <f ca="1">INDEX(Vlookup!$A$1:$AF$1262,MATCH(Stata!$A1029,Vlookup!$A:$A,0),MATCH(Stata!R$1,Vlookup!$1:$1,0))</f>
        <v>36.497900000000001</v>
      </c>
      <c r="S1029">
        <f ca="1">INDEX(Vlookup!$A$1:$AF$1262,MATCH(Stata!$A1029,Vlookup!$A:$A,0),MATCH(Stata!S$1,Vlookup!$1:$1,0))</f>
        <v>18.028199999999998</v>
      </c>
      <c r="T1029">
        <f ca="1">INDEX(Vlookup!$A$1:$AF$1262,MATCH(Stata!$A1029,Vlookup!$A:$A,0),MATCH(Stata!T$1,Vlookup!$1:$1,0))</f>
        <v>119.1195</v>
      </c>
      <c r="U1029">
        <f ca="1">INDEX(Vlookup!$A$1:$AF$1262,MATCH(Stata!$A1029,Vlookup!$A:$A,0),MATCH(Stata!U$1,Vlookup!$1:$1,0))</f>
        <v>57.511099999999999</v>
      </c>
      <c r="V1029">
        <f ca="1">INDEX(Vlookup!$A$1:$AF$1262,MATCH(Stata!$A1029,Vlookup!$A:$A,0),MATCH(Stata!V$1,Vlookup!$1:$1,0))</f>
        <v>38.1342</v>
      </c>
      <c r="W1029">
        <f ca="1">INDEX(Vlookup!$A$1:$AF$1262,MATCH(Stata!$A1029,Vlookup!$A:$A,0),MATCH(Stata!W$1,Vlookup!$1:$1,0))</f>
        <v>58.316200000000002</v>
      </c>
      <c r="X1029">
        <f ca="1">INDEX(Vlookup!$A$1:$AF$1262,MATCH(Stata!$A1029,Vlookup!$A:$A,0),MATCH(Stata!X$1,Vlookup!$1:$1,0))</f>
        <v>34.729199999999999</v>
      </c>
      <c r="Y1029">
        <f ca="1">INDEX(Vlookup!$A$1:$AF$1262,MATCH(Stata!$A1029,Vlookup!$A:$A,0),MATCH(Stata!Y$1,Vlookup!$1:$1,0))</f>
        <v>26.410900000000002</v>
      </c>
      <c r="Z1029">
        <f ca="1">INDEX(Vlookup!$A$1:$AF$1262,MATCH(Stata!$A1029,Vlookup!$A:$A,0),MATCH(Stata!Z$1,Vlookup!$1:$1,0))</f>
        <v>17.051200000000001</v>
      </c>
      <c r="AA1029">
        <f ca="1">INDEX(Vlookup!$A$1:$AF$1262,MATCH(Stata!$A1029,Vlookup!$A:$A,0),MATCH(Stata!AA$1,Vlookup!$1:$1,0))</f>
        <v>57.1252</v>
      </c>
      <c r="AB1029">
        <f ca="1">INDEX(Vlookup!$A$1:$AF$1262,MATCH(Stata!$A1029,Vlookup!$A:$A,0),MATCH(Stata!AB$1,Vlookup!$1:$1,0))</f>
        <v>63.231999999999999</v>
      </c>
      <c r="AC1029">
        <f ca="1">INDEX(Vlookup!$A$1:$AF$1262,MATCH(Stata!$A1029,Vlookup!$A:$A,0),MATCH(Stata!AC$1,Vlookup!$1:$1,0))</f>
        <v>23.6631</v>
      </c>
      <c r="AD1029">
        <f ca="1">INDEX(Vlookup!$A$1:$AF$1262,MATCH(Stata!$A1029,Vlookup!$A:$A,0),MATCH(Stata!AD$1,Vlookup!$1:$1,0))</f>
        <v>49.671799999999998</v>
      </c>
      <c r="AE1029">
        <f ca="1">INDEX(Vlookup!$A$1:$AF$1262,MATCH(Stata!$A1029,Vlookup!$A:$A,0),MATCH(Stata!AE$1,Vlookup!$1:$1,0))</f>
        <v>28.724799999999998</v>
      </c>
      <c r="AF1029">
        <f ca="1">INDEX(Vlookup!$A$1:$AF$1262,MATCH(Stata!$A1029,Vlookup!$A:$A,0),MATCH(Stata!AF$1,Vlookup!$1:$1,0))</f>
        <v>1819.99</v>
      </c>
      <c r="AG1029">
        <f ca="1">INDEX(Vlookup!$A$1:$AG$1262,MATCH(Stata!$A1029,Vlookup!$A:$A,0),MATCH(Stata!AG$1,Vlookup!$1:$1,0))</f>
        <v>21.48</v>
      </c>
    </row>
    <row r="1030" spans="1:33" hidden="1" x14ac:dyDescent="0.25">
      <c r="A1030" s="1">
        <v>40212</v>
      </c>
      <c r="B1030">
        <f ca="1">INDEX(Vlookup!$A$1:$AF$1262,MATCH(Stata!$A1030,Vlookup!$A:$A,0),MATCH(Stata!B$1,Vlookup!$1:$1,0))</f>
        <v>75.418499999999995</v>
      </c>
      <c r="C1030">
        <f ca="1">INDEX(Vlookup!$A$1:$AF$1262,MATCH(Stata!$A1030,Vlookup!$A:$A,0),MATCH(Stata!C$1,Vlookup!$1:$1,0))</f>
        <v>13.104100000000001</v>
      </c>
      <c r="D1030">
        <f ca="1">INDEX(Vlookup!$A$1:$AF$1262,MATCH(Stata!$A1030,Vlookup!$A:$A,0),MATCH(Stata!D$1,Vlookup!$1:$1,0))</f>
        <v>16.584800000000001</v>
      </c>
      <c r="E1030">
        <f ca="1">INDEX(Vlookup!$A$1:$AF$1262,MATCH(Stata!$A1030,Vlookup!$A:$A,0),MATCH(Stata!E$1,Vlookup!$1:$1,0))</f>
        <v>36.571199999999997</v>
      </c>
      <c r="F1030">
        <f ca="1">INDEX(Vlookup!$A$1:$AF$1262,MATCH(Stata!$A1030,Vlookup!$A:$A,0),MATCH(Stata!F$1,Vlookup!$1:$1,0))</f>
        <v>19.929099999999998</v>
      </c>
      <c r="G1030">
        <f ca="1">INDEX(Vlookup!$A$1:$AF$1262,MATCH(Stata!$A1030,Vlookup!$A:$A,0),MATCH(Stata!G$1,Vlookup!$1:$1,0))</f>
        <v>21.565100000000001</v>
      </c>
      <c r="H1030">
        <f ca="1">INDEX(Vlookup!$A$1:$AF$1262,MATCH(Stata!$A1030,Vlookup!$A:$A,0),MATCH(Stata!H$1,Vlookup!$1:$1,0))</f>
        <v>57.541200000000003</v>
      </c>
      <c r="I1030">
        <f ca="1">INDEX(Vlookup!$A$1:$AF$1262,MATCH(Stata!$A1030,Vlookup!$A:$A,0),MATCH(Stata!I$1,Vlookup!$1:$1,0))</f>
        <v>50.092799999999997</v>
      </c>
      <c r="J1030">
        <f ca="1">INDEX(Vlookup!$A$1:$AF$1262,MATCH(Stata!$A1030,Vlookup!$A:$A,0),MATCH(Stata!J$1,Vlookup!$1:$1,0))</f>
        <v>33.629100000000001</v>
      </c>
      <c r="K1030">
        <f ca="1">INDEX(Vlookup!$A$1:$AF$1262,MATCH(Stata!$A1030,Vlookup!$A:$A,0),MATCH(Stata!K$1,Vlookup!$1:$1,0))</f>
        <v>25.144100000000002</v>
      </c>
      <c r="L1030">
        <f ca="1">INDEX(Vlookup!$A$1:$AF$1262,MATCH(Stata!$A1030,Vlookup!$A:$A,0),MATCH(Stata!L$1,Vlookup!$1:$1,0))</f>
        <v>30.0199</v>
      </c>
      <c r="M1030">
        <f ca="1">INDEX(Vlookup!$A$1:$AF$1262,MATCH(Stata!$A1030,Vlookup!$A:$A,0),MATCH(Stata!M$1,Vlookup!$1:$1,0))</f>
        <v>61.778100000000002</v>
      </c>
      <c r="N1030">
        <f ca="1">INDEX(Vlookup!$A$1:$AF$1262,MATCH(Stata!$A1030,Vlookup!$A:$A,0),MATCH(Stata!N$1,Vlookup!$1:$1,0))</f>
        <v>15.1523</v>
      </c>
      <c r="O1030" t="e">
        <f ca="1">INDEX(Vlookup!$A$1:$AF$1262,MATCH(Stata!$A1030,Vlookup!$A:$A,0),MATCH(Stata!O$1,Vlookup!$1:$1,0))</f>
        <v>#N/A</v>
      </c>
      <c r="P1030">
        <f ca="1">INDEX(Vlookup!$A$1:$AF$1262,MATCH(Stata!$A1030,Vlookup!$A:$A,0),MATCH(Stata!P$1,Vlookup!$1:$1,0))</f>
        <v>46.345100000000002</v>
      </c>
      <c r="Q1030">
        <f ca="1">INDEX(Vlookup!$A$1:$AF$1262,MATCH(Stata!$A1030,Vlookup!$A:$A,0),MATCH(Stata!Q$1,Vlookup!$1:$1,0))</f>
        <v>26.235099999999999</v>
      </c>
      <c r="R1030">
        <f ca="1">INDEX(Vlookup!$A$1:$AF$1262,MATCH(Stata!$A1030,Vlookup!$A:$A,0),MATCH(Stata!R$1,Vlookup!$1:$1,0))</f>
        <v>36.211599999999997</v>
      </c>
      <c r="S1030">
        <f ca="1">INDEX(Vlookup!$A$1:$AF$1262,MATCH(Stata!$A1030,Vlookup!$A:$A,0),MATCH(Stata!S$1,Vlookup!$1:$1,0))</f>
        <v>17.9621</v>
      </c>
      <c r="T1030">
        <f ca="1">INDEX(Vlookup!$A$1:$AF$1262,MATCH(Stata!$A1030,Vlookup!$A:$A,0),MATCH(Stata!T$1,Vlookup!$1:$1,0))</f>
        <v>119.24290000000001</v>
      </c>
      <c r="U1030">
        <f ca="1">INDEX(Vlookup!$A$1:$AF$1262,MATCH(Stata!$A1030,Vlookup!$A:$A,0),MATCH(Stata!U$1,Vlookup!$1:$1,0))</f>
        <v>57.187600000000003</v>
      </c>
      <c r="V1030">
        <f ca="1">INDEX(Vlookup!$A$1:$AF$1262,MATCH(Stata!$A1030,Vlookup!$A:$A,0),MATCH(Stata!V$1,Vlookup!$1:$1,0))</f>
        <v>37.889699999999998</v>
      </c>
      <c r="W1030">
        <f ca="1">INDEX(Vlookup!$A$1:$AF$1262,MATCH(Stata!$A1030,Vlookup!$A:$A,0),MATCH(Stata!W$1,Vlookup!$1:$1,0))</f>
        <v>59.390900000000002</v>
      </c>
      <c r="X1030">
        <f ca="1">INDEX(Vlookup!$A$1:$AF$1262,MATCH(Stata!$A1030,Vlookup!$A:$A,0),MATCH(Stata!X$1,Vlookup!$1:$1,0))</f>
        <v>34.009</v>
      </c>
      <c r="Y1030">
        <f ca="1">INDEX(Vlookup!$A$1:$AF$1262,MATCH(Stata!$A1030,Vlookup!$A:$A,0),MATCH(Stata!Y$1,Vlookup!$1:$1,0))</f>
        <v>26.5687</v>
      </c>
      <c r="Z1030">
        <f ca="1">INDEX(Vlookup!$A$1:$AF$1262,MATCH(Stata!$A1030,Vlookup!$A:$A,0),MATCH(Stata!Z$1,Vlookup!$1:$1,0))</f>
        <v>16.657499999999999</v>
      </c>
      <c r="AA1030">
        <f ca="1">INDEX(Vlookup!$A$1:$AF$1262,MATCH(Stata!$A1030,Vlookup!$A:$A,0),MATCH(Stata!AA$1,Vlookup!$1:$1,0))</f>
        <v>56.898200000000003</v>
      </c>
      <c r="AB1030">
        <f ca="1">INDEX(Vlookup!$A$1:$AF$1262,MATCH(Stata!$A1030,Vlookup!$A:$A,0),MATCH(Stata!AB$1,Vlookup!$1:$1,0))</f>
        <v>63.427199999999999</v>
      </c>
      <c r="AC1030">
        <f ca="1">INDEX(Vlookup!$A$1:$AF$1262,MATCH(Stata!$A1030,Vlookup!$A:$A,0),MATCH(Stata!AC$1,Vlookup!$1:$1,0))</f>
        <v>23.2333</v>
      </c>
      <c r="AD1030">
        <f ca="1">INDEX(Vlookup!$A$1:$AF$1262,MATCH(Stata!$A1030,Vlookup!$A:$A,0),MATCH(Stata!AD$1,Vlookup!$1:$1,0))</f>
        <v>50.396099999999997</v>
      </c>
      <c r="AE1030">
        <f ca="1">INDEX(Vlookup!$A$1:$AF$1262,MATCH(Stata!$A1030,Vlookup!$A:$A,0),MATCH(Stata!AE$1,Vlookup!$1:$1,0))</f>
        <v>29.462499999999999</v>
      </c>
      <c r="AF1030">
        <f ca="1">INDEX(Vlookup!$A$1:$AF$1262,MATCH(Stata!$A1030,Vlookup!$A:$A,0),MATCH(Stata!AF$1,Vlookup!$1:$1,0))</f>
        <v>1810.64</v>
      </c>
      <c r="AG1030">
        <f ca="1">INDEX(Vlookup!$A$1:$AG$1262,MATCH(Stata!$A1030,Vlookup!$A:$A,0),MATCH(Stata!AG$1,Vlookup!$1:$1,0))</f>
        <v>21.6</v>
      </c>
    </row>
    <row r="1031" spans="1:33" hidden="1" x14ac:dyDescent="0.25">
      <c r="A1031" s="1">
        <v>40213</v>
      </c>
      <c r="B1031">
        <f ca="1">INDEX(Vlookup!$A$1:$AF$1262,MATCH(Stata!$A1031,Vlookup!$A:$A,0),MATCH(Stata!B$1,Vlookup!$1:$1,0))</f>
        <v>73.299400000000006</v>
      </c>
      <c r="C1031">
        <f ca="1">INDEX(Vlookup!$A$1:$AF$1262,MATCH(Stata!$A1031,Vlookup!$A:$A,0),MATCH(Stata!C$1,Vlookup!$1:$1,0))</f>
        <v>12.540699999999999</v>
      </c>
      <c r="D1031">
        <f ca="1">INDEX(Vlookup!$A$1:$AF$1262,MATCH(Stata!$A1031,Vlookup!$A:$A,0),MATCH(Stata!D$1,Vlookup!$1:$1,0))</f>
        <v>16.283000000000001</v>
      </c>
      <c r="E1031">
        <f ca="1">INDEX(Vlookup!$A$1:$AF$1262,MATCH(Stata!$A1031,Vlookup!$A:$A,0),MATCH(Stata!E$1,Vlookup!$1:$1,0))</f>
        <v>35.807899999999997</v>
      </c>
      <c r="F1031">
        <f ca="1">INDEX(Vlookup!$A$1:$AF$1262,MATCH(Stata!$A1031,Vlookup!$A:$A,0),MATCH(Stata!F$1,Vlookup!$1:$1,0))</f>
        <v>18.9239</v>
      </c>
      <c r="G1031">
        <f ca="1">INDEX(Vlookup!$A$1:$AF$1262,MATCH(Stata!$A1031,Vlookup!$A:$A,0),MATCH(Stata!G$1,Vlookup!$1:$1,0))</f>
        <v>21.101400000000002</v>
      </c>
      <c r="H1031">
        <f ca="1">INDEX(Vlookup!$A$1:$AF$1262,MATCH(Stata!$A1031,Vlookup!$A:$A,0),MATCH(Stata!H$1,Vlookup!$1:$1,0))</f>
        <v>55.537599999999998</v>
      </c>
      <c r="I1031">
        <f ca="1">INDEX(Vlookup!$A$1:$AF$1262,MATCH(Stata!$A1031,Vlookup!$A:$A,0),MATCH(Stata!I$1,Vlookup!$1:$1,0))</f>
        <v>48.225700000000003</v>
      </c>
      <c r="J1031">
        <f ca="1">INDEX(Vlookup!$A$1:$AF$1262,MATCH(Stata!$A1031,Vlookup!$A:$A,0),MATCH(Stata!J$1,Vlookup!$1:$1,0))</f>
        <v>31.7331</v>
      </c>
      <c r="K1031">
        <f ca="1">INDEX(Vlookup!$A$1:$AF$1262,MATCH(Stata!$A1031,Vlookup!$A:$A,0),MATCH(Stata!K$1,Vlookup!$1:$1,0))</f>
        <v>24.484200000000001</v>
      </c>
      <c r="L1031">
        <f ca="1">INDEX(Vlookup!$A$1:$AF$1262,MATCH(Stata!$A1031,Vlookup!$A:$A,0),MATCH(Stata!L$1,Vlookup!$1:$1,0))</f>
        <v>29.150400000000001</v>
      </c>
      <c r="M1031">
        <f ca="1">INDEX(Vlookup!$A$1:$AF$1262,MATCH(Stata!$A1031,Vlookup!$A:$A,0),MATCH(Stata!M$1,Vlookup!$1:$1,0))</f>
        <v>60.034199999999998</v>
      </c>
      <c r="N1031">
        <f ca="1">INDEX(Vlookup!$A$1:$AF$1262,MATCH(Stata!$A1031,Vlookup!$A:$A,0),MATCH(Stata!N$1,Vlookup!$1:$1,0))</f>
        <v>14.571</v>
      </c>
      <c r="O1031" t="e">
        <f ca="1">INDEX(Vlookup!$A$1:$AF$1262,MATCH(Stata!$A1031,Vlookup!$A:$A,0),MATCH(Stata!O$1,Vlookup!$1:$1,0))</f>
        <v>#N/A</v>
      </c>
      <c r="P1031">
        <f ca="1">INDEX(Vlookup!$A$1:$AF$1262,MATCH(Stata!$A1031,Vlookup!$A:$A,0),MATCH(Stata!P$1,Vlookup!$1:$1,0))</f>
        <v>44.728299999999997</v>
      </c>
      <c r="Q1031">
        <f ca="1">INDEX(Vlookup!$A$1:$AF$1262,MATCH(Stata!$A1031,Vlookup!$A:$A,0),MATCH(Stata!Q$1,Vlookup!$1:$1,0))</f>
        <v>25.737500000000001</v>
      </c>
      <c r="R1031">
        <f ca="1">INDEX(Vlookup!$A$1:$AF$1262,MATCH(Stata!$A1031,Vlookup!$A:$A,0),MATCH(Stata!R$1,Vlookup!$1:$1,0))</f>
        <v>34.844700000000003</v>
      </c>
      <c r="S1031">
        <f ca="1">INDEX(Vlookup!$A$1:$AF$1262,MATCH(Stata!$A1031,Vlookup!$A:$A,0),MATCH(Stata!S$1,Vlookup!$1:$1,0))</f>
        <v>17.3597</v>
      </c>
      <c r="T1031">
        <f ca="1">INDEX(Vlookup!$A$1:$AF$1262,MATCH(Stata!$A1031,Vlookup!$A:$A,0),MATCH(Stata!T$1,Vlookup!$1:$1,0))</f>
        <v>116.7187</v>
      </c>
      <c r="U1031">
        <f ca="1">INDEX(Vlookup!$A$1:$AF$1262,MATCH(Stata!$A1031,Vlookup!$A:$A,0),MATCH(Stata!U$1,Vlookup!$1:$1,0))</f>
        <v>56.297800000000002</v>
      </c>
      <c r="V1031">
        <f ca="1">INDEX(Vlookup!$A$1:$AF$1262,MATCH(Stata!$A1031,Vlookup!$A:$A,0),MATCH(Stata!V$1,Vlookup!$1:$1,0))</f>
        <v>36.065199999999997</v>
      </c>
      <c r="W1031">
        <f ca="1">INDEX(Vlookup!$A$1:$AF$1262,MATCH(Stata!$A1031,Vlookup!$A:$A,0),MATCH(Stata!W$1,Vlookup!$1:$1,0))</f>
        <v>58.343499999999999</v>
      </c>
      <c r="X1031">
        <f ca="1">INDEX(Vlookup!$A$1:$AF$1262,MATCH(Stata!$A1031,Vlookup!$A:$A,0),MATCH(Stata!X$1,Vlookup!$1:$1,0))</f>
        <v>32.586100000000002</v>
      </c>
      <c r="Y1031">
        <f ca="1">INDEX(Vlookup!$A$1:$AF$1262,MATCH(Stata!$A1031,Vlookup!$A:$A,0),MATCH(Stata!Y$1,Vlookup!$1:$1,0))</f>
        <v>25.835599999999999</v>
      </c>
      <c r="Z1031">
        <f ca="1">INDEX(Vlookup!$A$1:$AF$1262,MATCH(Stata!$A1031,Vlookup!$A:$A,0),MATCH(Stata!Z$1,Vlookup!$1:$1,0))</f>
        <v>16.1297</v>
      </c>
      <c r="AA1031">
        <f ca="1">INDEX(Vlookup!$A$1:$AF$1262,MATCH(Stata!$A1031,Vlookup!$A:$A,0),MATCH(Stata!AA$1,Vlookup!$1:$1,0))</f>
        <v>55.762999999999998</v>
      </c>
      <c r="AB1031">
        <f ca="1">INDEX(Vlookup!$A$1:$AF$1262,MATCH(Stata!$A1031,Vlookup!$A:$A,0),MATCH(Stata!AB$1,Vlookup!$1:$1,0))</f>
        <v>61.698399999999999</v>
      </c>
      <c r="AC1031">
        <f ca="1">INDEX(Vlookup!$A$1:$AF$1262,MATCH(Stata!$A1031,Vlookup!$A:$A,0),MATCH(Stata!AC$1,Vlookup!$1:$1,0))</f>
        <v>22.787600000000001</v>
      </c>
      <c r="AD1031">
        <f ca="1">INDEX(Vlookup!$A$1:$AF$1262,MATCH(Stata!$A1031,Vlookup!$A:$A,0),MATCH(Stata!AD$1,Vlookup!$1:$1,0))</f>
        <v>49.188899999999997</v>
      </c>
      <c r="AE1031">
        <f ca="1">INDEX(Vlookup!$A$1:$AF$1262,MATCH(Stata!$A1031,Vlookup!$A:$A,0),MATCH(Stata!AE$1,Vlookup!$1:$1,0))</f>
        <v>28.427700000000002</v>
      </c>
      <c r="AF1031">
        <f ca="1">INDEX(Vlookup!$A$1:$AF$1262,MATCH(Stata!$A1031,Vlookup!$A:$A,0),MATCH(Stata!AF$1,Vlookup!$1:$1,0))</f>
        <v>1754.3</v>
      </c>
      <c r="AG1031">
        <f ca="1">INDEX(Vlookup!$A$1:$AG$1262,MATCH(Stata!$A1031,Vlookup!$A:$A,0),MATCH(Stata!AG$1,Vlookup!$1:$1,0))</f>
        <v>26.08</v>
      </c>
    </row>
    <row r="1032" spans="1:33" hidden="1" x14ac:dyDescent="0.25">
      <c r="A1032" s="1">
        <v>40214</v>
      </c>
      <c r="B1032">
        <f ca="1">INDEX(Vlookup!$A$1:$AF$1262,MATCH(Stata!$A1032,Vlookup!$A:$A,0),MATCH(Stata!B$1,Vlookup!$1:$1,0))</f>
        <v>72.679400000000001</v>
      </c>
      <c r="C1032">
        <f ca="1">INDEX(Vlookup!$A$1:$AF$1262,MATCH(Stata!$A1032,Vlookup!$A:$A,0),MATCH(Stata!C$1,Vlookup!$1:$1,0))</f>
        <v>12.803000000000001</v>
      </c>
      <c r="D1032">
        <f ca="1">INDEX(Vlookup!$A$1:$AF$1262,MATCH(Stata!$A1032,Vlookup!$A:$A,0),MATCH(Stata!D$1,Vlookup!$1:$1,0))</f>
        <v>16.249400000000001</v>
      </c>
      <c r="E1032">
        <f ca="1">INDEX(Vlookup!$A$1:$AF$1262,MATCH(Stata!$A1032,Vlookup!$A:$A,0),MATCH(Stata!E$1,Vlookup!$1:$1,0))</f>
        <v>36.113199999999999</v>
      </c>
      <c r="F1032">
        <f ca="1">INDEX(Vlookup!$A$1:$AF$1262,MATCH(Stata!$A1032,Vlookup!$A:$A,0),MATCH(Stata!F$1,Vlookup!$1:$1,0))</f>
        <v>18.773099999999999</v>
      </c>
      <c r="G1032">
        <f ca="1">INDEX(Vlookup!$A$1:$AF$1262,MATCH(Stata!$A1032,Vlookup!$A:$A,0),MATCH(Stata!G$1,Vlookup!$1:$1,0))</f>
        <v>21.278500000000001</v>
      </c>
      <c r="H1032">
        <f ca="1">INDEX(Vlookup!$A$1:$AF$1262,MATCH(Stata!$A1032,Vlookup!$A:$A,0),MATCH(Stata!H$1,Vlookup!$1:$1,0))</f>
        <v>54.676299999999998</v>
      </c>
      <c r="I1032">
        <f ca="1">INDEX(Vlookup!$A$1:$AF$1262,MATCH(Stata!$A1032,Vlookup!$A:$A,0),MATCH(Stata!I$1,Vlookup!$1:$1,0))</f>
        <v>48.554099999999998</v>
      </c>
      <c r="J1032">
        <f ca="1">INDEX(Vlookup!$A$1:$AF$1262,MATCH(Stata!$A1032,Vlookup!$A:$A,0),MATCH(Stata!J$1,Vlookup!$1:$1,0))</f>
        <v>32.132199999999997</v>
      </c>
      <c r="K1032">
        <f ca="1">INDEX(Vlookup!$A$1:$AF$1262,MATCH(Stata!$A1032,Vlookup!$A:$A,0),MATCH(Stata!K$1,Vlookup!$1:$1,0))</f>
        <v>24.328399999999998</v>
      </c>
      <c r="L1032">
        <f ca="1">INDEX(Vlookup!$A$1:$AF$1262,MATCH(Stata!$A1032,Vlookup!$A:$A,0),MATCH(Stata!L$1,Vlookup!$1:$1,0))</f>
        <v>29.3386</v>
      </c>
      <c r="M1032">
        <f ca="1">INDEX(Vlookup!$A$1:$AF$1262,MATCH(Stata!$A1032,Vlookup!$A:$A,0),MATCH(Stata!M$1,Vlookup!$1:$1,0))</f>
        <v>60.108400000000003</v>
      </c>
      <c r="N1032">
        <f ca="1">INDEX(Vlookup!$A$1:$AF$1262,MATCH(Stata!$A1032,Vlookup!$A:$A,0),MATCH(Stata!N$1,Vlookup!$1:$1,0))</f>
        <v>14.3439</v>
      </c>
      <c r="O1032" t="e">
        <f ca="1">INDEX(Vlookup!$A$1:$AF$1262,MATCH(Stata!$A1032,Vlookup!$A:$A,0),MATCH(Stata!O$1,Vlookup!$1:$1,0))</f>
        <v>#N/A</v>
      </c>
      <c r="P1032">
        <f ca="1">INDEX(Vlookup!$A$1:$AF$1262,MATCH(Stata!$A1032,Vlookup!$A:$A,0),MATCH(Stata!P$1,Vlookup!$1:$1,0))</f>
        <v>45.004100000000001</v>
      </c>
      <c r="Q1032">
        <f ca="1">INDEX(Vlookup!$A$1:$AF$1262,MATCH(Stata!$A1032,Vlookup!$A:$A,0),MATCH(Stata!Q$1,Vlookup!$1:$1,0))</f>
        <v>25.7836</v>
      </c>
      <c r="R1032">
        <f ca="1">INDEX(Vlookup!$A$1:$AF$1262,MATCH(Stata!$A1032,Vlookup!$A:$A,0),MATCH(Stata!R$1,Vlookup!$1:$1,0))</f>
        <v>34.604599999999998</v>
      </c>
      <c r="S1032">
        <f ca="1">INDEX(Vlookup!$A$1:$AF$1262,MATCH(Stata!$A1032,Vlookup!$A:$A,0),MATCH(Stata!S$1,Vlookup!$1:$1,0))</f>
        <v>17.770399999999999</v>
      </c>
      <c r="T1032">
        <f ca="1">INDEX(Vlookup!$A$1:$AF$1262,MATCH(Stata!$A1032,Vlookup!$A:$A,0),MATCH(Stata!T$1,Vlookup!$1:$1,0))</f>
        <v>117.2122</v>
      </c>
      <c r="U1032">
        <f ca="1">INDEX(Vlookup!$A$1:$AF$1262,MATCH(Stata!$A1032,Vlookup!$A:$A,0),MATCH(Stata!U$1,Vlookup!$1:$1,0))</f>
        <v>56.297800000000002</v>
      </c>
      <c r="V1032">
        <f ca="1">INDEX(Vlookup!$A$1:$AF$1262,MATCH(Stata!$A1032,Vlookup!$A:$A,0),MATCH(Stata!V$1,Vlookup!$1:$1,0))</f>
        <v>36.0182</v>
      </c>
      <c r="W1032">
        <f ca="1">INDEX(Vlookup!$A$1:$AF$1262,MATCH(Stata!$A1032,Vlookup!$A:$A,0),MATCH(Stata!W$1,Vlookup!$1:$1,0))</f>
        <v>57.7151</v>
      </c>
      <c r="X1032">
        <f ca="1">INDEX(Vlookup!$A$1:$AF$1262,MATCH(Stata!$A1032,Vlookup!$A:$A,0),MATCH(Stata!X$1,Vlookup!$1:$1,0))</f>
        <v>32.261099999999999</v>
      </c>
      <c r="Y1032">
        <f ca="1">INDEX(Vlookup!$A$1:$AF$1262,MATCH(Stata!$A1032,Vlookup!$A:$A,0),MATCH(Stata!Y$1,Vlookup!$1:$1,0))</f>
        <v>26.002600000000001</v>
      </c>
      <c r="Z1032">
        <f ca="1">INDEX(Vlookup!$A$1:$AF$1262,MATCH(Stata!$A1032,Vlookup!$A:$A,0),MATCH(Stata!Z$1,Vlookup!$1:$1,0))</f>
        <v>16.0671</v>
      </c>
      <c r="AA1032">
        <f ca="1">INDEX(Vlookup!$A$1:$AF$1262,MATCH(Stata!$A1032,Vlookup!$A:$A,0),MATCH(Stata!AA$1,Vlookup!$1:$1,0))</f>
        <v>55.6721</v>
      </c>
      <c r="AB1032">
        <f ca="1">INDEX(Vlookup!$A$1:$AF$1262,MATCH(Stata!$A1032,Vlookup!$A:$A,0),MATCH(Stata!AB$1,Vlookup!$1:$1,0))</f>
        <v>61.81</v>
      </c>
      <c r="AC1032">
        <f ca="1">INDEX(Vlookup!$A$1:$AF$1262,MATCH(Stata!$A1032,Vlookup!$A:$A,0),MATCH(Stata!AC$1,Vlookup!$1:$1,0))</f>
        <v>22.8752</v>
      </c>
      <c r="AD1032">
        <f ca="1">INDEX(Vlookup!$A$1:$AF$1262,MATCH(Stata!$A1032,Vlookup!$A:$A,0),MATCH(Stata!AD$1,Vlookup!$1:$1,0))</f>
        <v>49.634700000000002</v>
      </c>
      <c r="AE1032">
        <f ca="1">INDEX(Vlookup!$A$1:$AF$1262,MATCH(Stata!$A1032,Vlookup!$A:$A,0),MATCH(Stata!AE$1,Vlookup!$1:$1,0))</f>
        <v>28.3032</v>
      </c>
      <c r="AF1032">
        <f ca="1">INDEX(Vlookup!$A$1:$AF$1262,MATCH(Stata!$A1032,Vlookup!$A:$A,0),MATCH(Stata!AF$1,Vlookup!$1:$1,0))</f>
        <v>1759.38</v>
      </c>
      <c r="AG1032">
        <f ca="1">INDEX(Vlookup!$A$1:$AG$1262,MATCH(Stata!$A1032,Vlookup!$A:$A,0),MATCH(Stata!AG$1,Vlookup!$1:$1,0))</f>
        <v>26.11</v>
      </c>
    </row>
    <row r="1033" spans="1:33" hidden="1" x14ac:dyDescent="0.25">
      <c r="A1033" s="1">
        <v>40217</v>
      </c>
      <c r="B1033">
        <f ca="1">INDEX(Vlookup!$A$1:$AF$1262,MATCH(Stata!$A1033,Vlookup!$A:$A,0),MATCH(Stata!B$1,Vlookup!$1:$1,0))</f>
        <v>71.744799999999998</v>
      </c>
      <c r="C1033">
        <f ca="1">INDEX(Vlookup!$A$1:$AF$1262,MATCH(Stata!$A1033,Vlookup!$A:$A,0),MATCH(Stata!C$1,Vlookup!$1:$1,0))</f>
        <v>12.686400000000001</v>
      </c>
      <c r="D1033">
        <f ca="1">INDEX(Vlookup!$A$1:$AF$1262,MATCH(Stata!$A1033,Vlookup!$A:$A,0),MATCH(Stata!D$1,Vlookup!$1:$1,0))</f>
        <v>16.241</v>
      </c>
      <c r="E1033">
        <f ca="1">INDEX(Vlookup!$A$1:$AF$1262,MATCH(Stata!$A1033,Vlookup!$A:$A,0),MATCH(Stata!E$1,Vlookup!$1:$1,0))</f>
        <v>35.101799999999997</v>
      </c>
      <c r="F1033">
        <f ca="1">INDEX(Vlookup!$A$1:$AF$1262,MATCH(Stata!$A1033,Vlookup!$A:$A,0),MATCH(Stata!F$1,Vlookup!$1:$1,0))</f>
        <v>18.563700000000001</v>
      </c>
      <c r="G1033">
        <f ca="1">INDEX(Vlookup!$A$1:$AF$1262,MATCH(Stata!$A1033,Vlookup!$A:$A,0),MATCH(Stata!G$1,Vlookup!$1:$1,0))</f>
        <v>21.0593</v>
      </c>
      <c r="H1033">
        <f ca="1">INDEX(Vlookup!$A$1:$AF$1262,MATCH(Stata!$A1033,Vlookup!$A:$A,0),MATCH(Stata!H$1,Vlookup!$1:$1,0))</f>
        <v>54.198799999999999</v>
      </c>
      <c r="I1033">
        <f ca="1">INDEX(Vlookup!$A$1:$AF$1262,MATCH(Stata!$A1033,Vlookup!$A:$A,0),MATCH(Stata!I$1,Vlookup!$1:$1,0))</f>
        <v>47.643999999999998</v>
      </c>
      <c r="J1033">
        <f ca="1">INDEX(Vlookup!$A$1:$AF$1262,MATCH(Stata!$A1033,Vlookup!$A:$A,0),MATCH(Stata!J$1,Vlookup!$1:$1,0))</f>
        <v>31.433700000000002</v>
      </c>
      <c r="K1033">
        <f ca="1">INDEX(Vlookup!$A$1:$AF$1262,MATCH(Stata!$A1033,Vlookup!$A:$A,0),MATCH(Stata!K$1,Vlookup!$1:$1,0))</f>
        <v>24.126799999999999</v>
      </c>
      <c r="L1033">
        <f ca="1">INDEX(Vlookup!$A$1:$AF$1262,MATCH(Stata!$A1033,Vlookup!$A:$A,0),MATCH(Stata!L$1,Vlookup!$1:$1,0))</f>
        <v>28.854600000000001</v>
      </c>
      <c r="M1033">
        <f ca="1">INDEX(Vlookup!$A$1:$AF$1262,MATCH(Stata!$A1033,Vlookup!$A:$A,0),MATCH(Stata!M$1,Vlookup!$1:$1,0))</f>
        <v>60.080399999999997</v>
      </c>
      <c r="N1033">
        <f ca="1">INDEX(Vlookup!$A$1:$AF$1262,MATCH(Stata!$A1033,Vlookup!$A:$A,0),MATCH(Stata!N$1,Vlookup!$1:$1,0))</f>
        <v>14.1713</v>
      </c>
      <c r="O1033" t="e">
        <f ca="1">INDEX(Vlookup!$A$1:$AF$1262,MATCH(Stata!$A1033,Vlookup!$A:$A,0),MATCH(Stata!O$1,Vlookup!$1:$1,0))</f>
        <v>#N/A</v>
      </c>
      <c r="P1033">
        <f ca="1">INDEX(Vlookup!$A$1:$AF$1262,MATCH(Stata!$A1033,Vlookup!$A:$A,0),MATCH(Stata!P$1,Vlookup!$1:$1,0))</f>
        <v>45.260899999999999</v>
      </c>
      <c r="Q1033">
        <f ca="1">INDEX(Vlookup!$A$1:$AF$1262,MATCH(Stata!$A1033,Vlookup!$A:$A,0),MATCH(Stata!Q$1,Vlookup!$1:$1,0))</f>
        <v>26.345700000000001</v>
      </c>
      <c r="R1033">
        <f ca="1">INDEX(Vlookup!$A$1:$AF$1262,MATCH(Stata!$A1033,Vlookup!$A:$A,0),MATCH(Stata!R$1,Vlookup!$1:$1,0))</f>
        <v>34.0505</v>
      </c>
      <c r="S1033">
        <f ca="1">INDEX(Vlookup!$A$1:$AF$1262,MATCH(Stata!$A1033,Vlookup!$A:$A,0),MATCH(Stata!S$1,Vlookup!$1:$1,0))</f>
        <v>17.660900000000002</v>
      </c>
      <c r="T1033">
        <f ca="1">INDEX(Vlookup!$A$1:$AF$1262,MATCH(Stata!$A1033,Vlookup!$A:$A,0),MATCH(Stata!T$1,Vlookup!$1:$1,0))</f>
        <v>116.17319999999999</v>
      </c>
      <c r="U1033">
        <f ca="1">INDEX(Vlookup!$A$1:$AF$1262,MATCH(Stata!$A1033,Vlookup!$A:$A,0),MATCH(Stata!U$1,Vlookup!$1:$1,0))</f>
        <v>56.055100000000003</v>
      </c>
      <c r="V1033">
        <f ca="1">INDEX(Vlookup!$A$1:$AF$1262,MATCH(Stata!$A1033,Vlookup!$A:$A,0),MATCH(Stata!V$1,Vlookup!$1:$1,0))</f>
        <v>35.454000000000001</v>
      </c>
      <c r="W1033">
        <f ca="1">INDEX(Vlookup!$A$1:$AF$1262,MATCH(Stata!$A1033,Vlookup!$A:$A,0),MATCH(Stata!W$1,Vlookup!$1:$1,0))</f>
        <v>57.305300000000003</v>
      </c>
      <c r="X1033">
        <f ca="1">INDEX(Vlookup!$A$1:$AF$1262,MATCH(Stata!$A1033,Vlookup!$A:$A,0),MATCH(Stata!X$1,Vlookup!$1:$1,0))</f>
        <v>32.138199999999998</v>
      </c>
      <c r="Y1033">
        <f ca="1">INDEX(Vlookup!$A$1:$AF$1262,MATCH(Stata!$A1033,Vlookup!$A:$A,0),MATCH(Stata!Y$1,Vlookup!$1:$1,0))</f>
        <v>25.7242</v>
      </c>
      <c r="Z1033">
        <f ca="1">INDEX(Vlookup!$A$1:$AF$1262,MATCH(Stata!$A1033,Vlookup!$A:$A,0),MATCH(Stata!Z$1,Vlookup!$1:$1,0))</f>
        <v>15.9597</v>
      </c>
      <c r="AA1033">
        <f ca="1">INDEX(Vlookup!$A$1:$AF$1262,MATCH(Stata!$A1033,Vlookup!$A:$A,0),MATCH(Stata!AA$1,Vlookup!$1:$1,0))</f>
        <v>55.408799999999999</v>
      </c>
      <c r="AB1033">
        <f ca="1">INDEX(Vlookup!$A$1:$AF$1262,MATCH(Stata!$A1033,Vlookup!$A:$A,0),MATCH(Stata!AB$1,Vlookup!$1:$1,0))</f>
        <v>60.787500000000001</v>
      </c>
      <c r="AC1033">
        <f ca="1">INDEX(Vlookup!$A$1:$AF$1262,MATCH(Stata!$A1033,Vlookup!$A:$A,0),MATCH(Stata!AC$1,Vlookup!$1:$1,0))</f>
        <v>22.5807</v>
      </c>
      <c r="AD1033">
        <f ca="1">INDEX(Vlookup!$A$1:$AF$1262,MATCH(Stata!$A1033,Vlookup!$A:$A,0),MATCH(Stata!AD$1,Vlookup!$1:$1,0))</f>
        <v>49.151800000000001</v>
      </c>
      <c r="AE1033">
        <f ca="1">INDEX(Vlookup!$A$1:$AF$1262,MATCH(Stata!$A1033,Vlookup!$A:$A,0),MATCH(Stata!AE$1,Vlookup!$1:$1,0))</f>
        <v>28.245699999999999</v>
      </c>
      <c r="AF1033">
        <f ca="1">INDEX(Vlookup!$A$1:$AF$1262,MATCH(Stata!$A1033,Vlookup!$A:$A,0),MATCH(Stata!AF$1,Vlookup!$1:$1,0))</f>
        <v>1744.37</v>
      </c>
      <c r="AG1033">
        <f ca="1">INDEX(Vlookup!$A$1:$AG$1262,MATCH(Stata!$A1033,Vlookup!$A:$A,0),MATCH(Stata!AG$1,Vlookup!$1:$1,0))</f>
        <v>26.51</v>
      </c>
    </row>
    <row r="1034" spans="1:33" hidden="1" x14ac:dyDescent="0.25">
      <c r="A1034" s="1">
        <v>40218</v>
      </c>
      <c r="B1034">
        <f ca="1">INDEX(Vlookup!$A$1:$AF$1262,MATCH(Stata!$A1034,Vlookup!$A:$A,0),MATCH(Stata!B$1,Vlookup!$1:$1,0))</f>
        <v>72.846000000000004</v>
      </c>
      <c r="C1034">
        <f ca="1">INDEX(Vlookup!$A$1:$AF$1262,MATCH(Stata!$A1034,Vlookup!$A:$A,0),MATCH(Stata!C$1,Vlookup!$1:$1,0))</f>
        <v>12.9001</v>
      </c>
      <c r="D1034">
        <f ca="1">INDEX(Vlookup!$A$1:$AF$1262,MATCH(Stata!$A1034,Vlookup!$A:$A,0),MATCH(Stata!D$1,Vlookup!$1:$1,0))</f>
        <v>16.316500000000001</v>
      </c>
      <c r="E1034">
        <f ca="1">INDEX(Vlookup!$A$1:$AF$1262,MATCH(Stata!$A1034,Vlookup!$A:$A,0),MATCH(Stata!E$1,Vlookup!$1:$1,0))</f>
        <v>35.817399999999999</v>
      </c>
      <c r="F1034">
        <f ca="1">INDEX(Vlookup!$A$1:$AF$1262,MATCH(Stata!$A1034,Vlookup!$A:$A,0),MATCH(Stata!F$1,Vlookup!$1:$1,0))</f>
        <v>19.384599999999999</v>
      </c>
      <c r="G1034">
        <f ca="1">INDEX(Vlookup!$A$1:$AF$1262,MATCH(Stata!$A1034,Vlookup!$A:$A,0),MATCH(Stata!G$1,Vlookup!$1:$1,0))</f>
        <v>21.295300000000001</v>
      </c>
      <c r="H1034">
        <f ca="1">INDEX(Vlookup!$A$1:$AF$1262,MATCH(Stata!$A1034,Vlookup!$A:$A,0),MATCH(Stata!H$1,Vlookup!$1:$1,0))</f>
        <v>55.930799999999998</v>
      </c>
      <c r="I1034">
        <f ca="1">INDEX(Vlookup!$A$1:$AF$1262,MATCH(Stata!$A1034,Vlookup!$A:$A,0),MATCH(Stata!I$1,Vlookup!$1:$1,0))</f>
        <v>50.224200000000003</v>
      </c>
      <c r="J1034">
        <f ca="1">INDEX(Vlookup!$A$1:$AF$1262,MATCH(Stata!$A1034,Vlookup!$A:$A,0),MATCH(Stata!J$1,Vlookup!$1:$1,0))</f>
        <v>31.7331</v>
      </c>
      <c r="K1034">
        <f ca="1">INDEX(Vlookup!$A$1:$AF$1262,MATCH(Stata!$A1034,Vlookup!$A:$A,0),MATCH(Stata!K$1,Vlookup!$1:$1,0))</f>
        <v>24.75</v>
      </c>
      <c r="L1034">
        <f ca="1">INDEX(Vlookup!$A$1:$AF$1262,MATCH(Stata!$A1034,Vlookup!$A:$A,0),MATCH(Stata!L$1,Vlookup!$1:$1,0))</f>
        <v>29.473099999999999</v>
      </c>
      <c r="M1034">
        <f ca="1">INDEX(Vlookup!$A$1:$AF$1262,MATCH(Stata!$A1034,Vlookup!$A:$A,0),MATCH(Stata!M$1,Vlookup!$1:$1,0))</f>
        <v>60.874000000000002</v>
      </c>
      <c r="N1034">
        <f ca="1">INDEX(Vlookup!$A$1:$AF$1262,MATCH(Stata!$A1034,Vlookup!$A:$A,0),MATCH(Stata!N$1,Vlookup!$1:$1,0))</f>
        <v>14.1713</v>
      </c>
      <c r="O1034" t="e">
        <f ca="1">INDEX(Vlookup!$A$1:$AF$1262,MATCH(Stata!$A1034,Vlookup!$A:$A,0),MATCH(Stata!O$1,Vlookup!$1:$1,0))</f>
        <v>#N/A</v>
      </c>
      <c r="P1034">
        <f ca="1">INDEX(Vlookup!$A$1:$AF$1262,MATCH(Stata!$A1034,Vlookup!$A:$A,0),MATCH(Stata!P$1,Vlookup!$1:$1,0))</f>
        <v>45.765000000000001</v>
      </c>
      <c r="Q1034">
        <f ca="1">INDEX(Vlookup!$A$1:$AF$1262,MATCH(Stata!$A1034,Vlookup!$A:$A,0),MATCH(Stata!Q$1,Vlookup!$1:$1,0))</f>
        <v>26.6037</v>
      </c>
      <c r="R1034">
        <f ca="1">INDEX(Vlookup!$A$1:$AF$1262,MATCH(Stata!$A1034,Vlookup!$A:$A,0),MATCH(Stata!R$1,Vlookup!$1:$1,0))</f>
        <v>34.927900000000001</v>
      </c>
      <c r="S1034">
        <f ca="1">INDEX(Vlookup!$A$1:$AF$1262,MATCH(Stata!$A1034,Vlookup!$A:$A,0),MATCH(Stata!S$1,Vlookup!$1:$1,0))</f>
        <v>17.934699999999999</v>
      </c>
      <c r="T1034">
        <f ca="1">INDEX(Vlookup!$A$1:$AF$1262,MATCH(Stata!$A1034,Vlookup!$A:$A,0),MATCH(Stata!T$1,Vlookup!$1:$1,0))</f>
        <v>117.4409</v>
      </c>
      <c r="U1034">
        <f ca="1">INDEX(Vlookup!$A$1:$AF$1262,MATCH(Stata!$A1034,Vlookup!$A:$A,0),MATCH(Stata!U$1,Vlookup!$1:$1,0))</f>
        <v>56.405700000000003</v>
      </c>
      <c r="V1034">
        <f ca="1">INDEX(Vlookup!$A$1:$AF$1262,MATCH(Stata!$A1034,Vlookup!$A:$A,0),MATCH(Stata!V$1,Vlookup!$1:$1,0))</f>
        <v>36.102899999999998</v>
      </c>
      <c r="W1034">
        <f ca="1">INDEX(Vlookup!$A$1:$AF$1262,MATCH(Stata!$A1034,Vlookup!$A:$A,0),MATCH(Stata!W$1,Vlookup!$1:$1,0))</f>
        <v>57.897300000000001</v>
      </c>
      <c r="X1034">
        <f ca="1">INDEX(Vlookup!$A$1:$AF$1262,MATCH(Stata!$A1034,Vlookup!$A:$A,0),MATCH(Stata!X$1,Vlookup!$1:$1,0))</f>
        <v>32.032800000000002</v>
      </c>
      <c r="Y1034">
        <f ca="1">INDEX(Vlookup!$A$1:$AF$1262,MATCH(Stata!$A1034,Vlookup!$A:$A,0),MATCH(Stata!Y$1,Vlookup!$1:$1,0))</f>
        <v>25.993300000000001</v>
      </c>
      <c r="Z1034">
        <f ca="1">INDEX(Vlookup!$A$1:$AF$1262,MATCH(Stata!$A1034,Vlookup!$A:$A,0),MATCH(Stata!Z$1,Vlookup!$1:$1,0))</f>
        <v>15.9955</v>
      </c>
      <c r="AA1034">
        <f ca="1">INDEX(Vlookup!$A$1:$AF$1262,MATCH(Stata!$A1034,Vlookup!$A:$A,0),MATCH(Stata!AA$1,Vlookup!$1:$1,0))</f>
        <v>56.0899</v>
      </c>
      <c r="AB1034">
        <f ca="1">INDEX(Vlookup!$A$1:$AF$1262,MATCH(Stata!$A1034,Vlookup!$A:$A,0),MATCH(Stata!AB$1,Vlookup!$1:$1,0))</f>
        <v>61.828499999999998</v>
      </c>
      <c r="AC1034">
        <f ca="1">INDEX(Vlookup!$A$1:$AF$1262,MATCH(Stata!$A1034,Vlookup!$A:$A,0),MATCH(Stata!AC$1,Vlookup!$1:$1,0))</f>
        <v>22.883099999999999</v>
      </c>
      <c r="AD1034">
        <f ca="1">INDEX(Vlookup!$A$1:$AF$1262,MATCH(Stata!$A1034,Vlookup!$A:$A,0),MATCH(Stata!AD$1,Vlookup!$1:$1,0))</f>
        <v>49.448900000000002</v>
      </c>
      <c r="AE1034">
        <f ca="1">INDEX(Vlookup!$A$1:$AF$1262,MATCH(Stata!$A1034,Vlookup!$A:$A,0),MATCH(Stata!AE$1,Vlookup!$1:$1,0))</f>
        <v>28.590599999999998</v>
      </c>
      <c r="AF1034">
        <f ca="1">INDEX(Vlookup!$A$1:$AF$1262,MATCH(Stata!$A1034,Vlookup!$A:$A,0),MATCH(Stata!AF$1,Vlookup!$1:$1,0))</f>
        <v>1767.18</v>
      </c>
      <c r="AG1034">
        <f ca="1">INDEX(Vlookup!$A$1:$AG$1262,MATCH(Stata!$A1034,Vlookup!$A:$A,0),MATCH(Stata!AG$1,Vlookup!$1:$1,0))</f>
        <v>26</v>
      </c>
    </row>
    <row r="1035" spans="1:33" hidden="1" x14ac:dyDescent="0.25">
      <c r="A1035" s="1">
        <v>40219</v>
      </c>
      <c r="B1035">
        <f ca="1">INDEX(Vlookup!$A$1:$AF$1262,MATCH(Stata!$A1035,Vlookup!$A:$A,0),MATCH(Stata!B$1,Vlookup!$1:$1,0))</f>
        <v>72.753399999999999</v>
      </c>
      <c r="C1035">
        <f ca="1">INDEX(Vlookup!$A$1:$AF$1262,MATCH(Stata!$A1035,Vlookup!$A:$A,0),MATCH(Stata!C$1,Vlookup!$1:$1,0))</f>
        <v>12.7836</v>
      </c>
      <c r="D1035">
        <f ca="1">INDEX(Vlookup!$A$1:$AF$1262,MATCH(Stata!$A1035,Vlookup!$A:$A,0),MATCH(Stata!D$1,Vlookup!$1:$1,0))</f>
        <v>16.249400000000001</v>
      </c>
      <c r="E1035">
        <f ca="1">INDEX(Vlookup!$A$1:$AF$1262,MATCH(Stata!$A1035,Vlookup!$A:$A,0),MATCH(Stata!E$1,Vlookup!$1:$1,0))</f>
        <v>36.017800000000001</v>
      </c>
      <c r="F1035">
        <f ca="1">INDEX(Vlookup!$A$1:$AF$1262,MATCH(Stata!$A1035,Vlookup!$A:$A,0),MATCH(Stata!F$1,Vlookup!$1:$1,0))</f>
        <v>22.551200000000001</v>
      </c>
      <c r="G1035">
        <f ca="1">INDEX(Vlookup!$A$1:$AF$1262,MATCH(Stata!$A1035,Vlookup!$A:$A,0),MATCH(Stata!G$1,Vlookup!$1:$1,0))</f>
        <v>21.177299999999999</v>
      </c>
      <c r="H1035">
        <f ca="1">INDEX(Vlookup!$A$1:$AF$1262,MATCH(Stata!$A1035,Vlookup!$A:$A,0),MATCH(Stata!H$1,Vlookup!$1:$1,0))</f>
        <v>55.743600000000001</v>
      </c>
      <c r="I1035">
        <f ca="1">INDEX(Vlookup!$A$1:$AF$1262,MATCH(Stata!$A1035,Vlookup!$A:$A,0),MATCH(Stata!I$1,Vlookup!$1:$1,0))</f>
        <v>49.867600000000003</v>
      </c>
      <c r="J1035">
        <f ca="1">INDEX(Vlookup!$A$1:$AF$1262,MATCH(Stata!$A1035,Vlookup!$A:$A,0),MATCH(Stata!J$1,Vlookup!$1:$1,0))</f>
        <v>31.932700000000001</v>
      </c>
      <c r="K1035">
        <f ca="1">INDEX(Vlookup!$A$1:$AF$1262,MATCH(Stata!$A1035,Vlookup!$A:$A,0),MATCH(Stata!K$1,Vlookup!$1:$1,0))</f>
        <v>24.6492</v>
      </c>
      <c r="L1035">
        <f ca="1">INDEX(Vlookup!$A$1:$AF$1262,MATCH(Stata!$A1035,Vlookup!$A:$A,0),MATCH(Stata!L$1,Vlookup!$1:$1,0))</f>
        <v>29.391400000000001</v>
      </c>
      <c r="M1035">
        <f ca="1">INDEX(Vlookup!$A$1:$AF$1262,MATCH(Stata!$A1035,Vlookup!$A:$A,0),MATCH(Stata!M$1,Vlookup!$1:$1,0))</f>
        <v>60.547199999999997</v>
      </c>
      <c r="N1035">
        <f ca="1">INDEX(Vlookup!$A$1:$AF$1262,MATCH(Stata!$A1035,Vlookup!$A:$A,0),MATCH(Stata!N$1,Vlookup!$1:$1,0))</f>
        <v>14.253</v>
      </c>
      <c r="O1035" t="e">
        <f ca="1">INDEX(Vlookup!$A$1:$AF$1262,MATCH(Stata!$A1035,Vlookup!$A:$A,0),MATCH(Stata!O$1,Vlookup!$1:$1,0))</f>
        <v>#N/A</v>
      </c>
      <c r="P1035">
        <f ca="1">INDEX(Vlookup!$A$1:$AF$1262,MATCH(Stata!$A1035,Vlookup!$A:$A,0),MATCH(Stata!P$1,Vlookup!$1:$1,0))</f>
        <v>45.669899999999998</v>
      </c>
      <c r="Q1035">
        <f ca="1">INDEX(Vlookup!$A$1:$AF$1262,MATCH(Stata!$A1035,Vlookup!$A:$A,0),MATCH(Stata!Q$1,Vlookup!$1:$1,0))</f>
        <v>26.401</v>
      </c>
      <c r="R1035">
        <f ca="1">INDEX(Vlookup!$A$1:$AF$1262,MATCH(Stata!$A1035,Vlookup!$A:$A,0),MATCH(Stata!R$1,Vlookup!$1:$1,0))</f>
        <v>34.835500000000003</v>
      </c>
      <c r="S1035">
        <f ca="1">INDEX(Vlookup!$A$1:$AF$1262,MATCH(Stata!$A1035,Vlookup!$A:$A,0),MATCH(Stata!S$1,Vlookup!$1:$1,0))</f>
        <v>17.9712</v>
      </c>
      <c r="T1035">
        <f ca="1">INDEX(Vlookup!$A$1:$AF$1262,MATCH(Stata!$A1035,Vlookup!$A:$A,0),MATCH(Stata!T$1,Vlookup!$1:$1,0))</f>
        <v>117.05970000000001</v>
      </c>
      <c r="U1035">
        <f ca="1">INDEX(Vlookup!$A$1:$AF$1262,MATCH(Stata!$A1035,Vlookup!$A:$A,0),MATCH(Stata!U$1,Vlookup!$1:$1,0))</f>
        <v>56.378700000000002</v>
      </c>
      <c r="V1035">
        <f ca="1">INDEX(Vlookup!$A$1:$AF$1262,MATCH(Stata!$A1035,Vlookup!$A:$A,0),MATCH(Stata!V$1,Vlookup!$1:$1,0))</f>
        <v>36.554299999999998</v>
      </c>
      <c r="W1035">
        <f ca="1">INDEX(Vlookup!$A$1:$AF$1262,MATCH(Stata!$A1035,Vlookup!$A:$A,0),MATCH(Stata!W$1,Vlookup!$1:$1,0))</f>
        <v>57.605800000000002</v>
      </c>
      <c r="X1035">
        <f ca="1">INDEX(Vlookup!$A$1:$AF$1262,MATCH(Stata!$A1035,Vlookup!$A:$A,0),MATCH(Stata!X$1,Vlookup!$1:$1,0))</f>
        <v>31.7956</v>
      </c>
      <c r="Y1035">
        <f ca="1">INDEX(Vlookup!$A$1:$AF$1262,MATCH(Stata!$A1035,Vlookup!$A:$A,0),MATCH(Stata!Y$1,Vlookup!$1:$1,0))</f>
        <v>25.974799999999998</v>
      </c>
      <c r="Z1035">
        <f ca="1">INDEX(Vlookup!$A$1:$AF$1262,MATCH(Stata!$A1035,Vlookup!$A:$A,0),MATCH(Stata!Z$1,Vlookup!$1:$1,0))</f>
        <v>15.8703</v>
      </c>
      <c r="AA1035">
        <f ca="1">INDEX(Vlookup!$A$1:$AF$1262,MATCH(Stata!$A1035,Vlookup!$A:$A,0),MATCH(Stata!AA$1,Vlookup!$1:$1,0))</f>
        <v>56.008200000000002</v>
      </c>
      <c r="AB1035">
        <f ca="1">INDEX(Vlookup!$A$1:$AF$1262,MATCH(Stata!$A1035,Vlookup!$A:$A,0),MATCH(Stata!AB$1,Vlookup!$1:$1,0))</f>
        <v>61.940100000000001</v>
      </c>
      <c r="AC1035">
        <f ca="1">INDEX(Vlookup!$A$1:$AF$1262,MATCH(Stata!$A1035,Vlookup!$A:$A,0),MATCH(Stata!AC$1,Vlookup!$1:$1,0))</f>
        <v>22.9786</v>
      </c>
      <c r="AD1035">
        <f ca="1">INDEX(Vlookup!$A$1:$AF$1262,MATCH(Stata!$A1035,Vlookup!$A:$A,0),MATCH(Stata!AD$1,Vlookup!$1:$1,0))</f>
        <v>49.439700000000002</v>
      </c>
      <c r="AE1035">
        <f ca="1">INDEX(Vlookup!$A$1:$AF$1262,MATCH(Stata!$A1035,Vlookup!$A:$A,0),MATCH(Stata!AE$1,Vlookup!$1:$1,0))</f>
        <v>28.7727</v>
      </c>
      <c r="AF1035">
        <f ca="1">INDEX(Vlookup!$A$1:$AF$1262,MATCH(Stata!$A1035,Vlookup!$A:$A,0),MATCH(Stata!AF$1,Vlookup!$1:$1,0))</f>
        <v>1763.69</v>
      </c>
      <c r="AG1035">
        <f ca="1">INDEX(Vlookup!$A$1:$AG$1262,MATCH(Stata!$A1035,Vlookup!$A:$A,0),MATCH(Stata!AG$1,Vlookup!$1:$1,0))</f>
        <v>25.4</v>
      </c>
    </row>
    <row r="1036" spans="1:33" hidden="1" x14ac:dyDescent="0.25">
      <c r="A1036" s="1">
        <v>40220</v>
      </c>
      <c r="B1036">
        <f ca="1">INDEX(Vlookup!$A$1:$AF$1262,MATCH(Stata!$A1036,Vlookup!$A:$A,0),MATCH(Stata!B$1,Vlookup!$1:$1,0))</f>
        <v>74.280299999999997</v>
      </c>
      <c r="C1036">
        <f ca="1">INDEX(Vlookup!$A$1:$AF$1262,MATCH(Stata!$A1036,Vlookup!$A:$A,0),MATCH(Stata!C$1,Vlookup!$1:$1,0))</f>
        <v>13.1915</v>
      </c>
      <c r="D1036">
        <f ca="1">INDEX(Vlookup!$A$1:$AF$1262,MATCH(Stata!$A1036,Vlookup!$A:$A,0),MATCH(Stata!D$1,Vlookup!$1:$1,0))</f>
        <v>16.442299999999999</v>
      </c>
      <c r="E1036">
        <f ca="1">INDEX(Vlookup!$A$1:$AF$1262,MATCH(Stata!$A1036,Vlookup!$A:$A,0),MATCH(Stata!E$1,Vlookup!$1:$1,0))</f>
        <v>36.533000000000001</v>
      </c>
      <c r="F1036">
        <f ca="1">INDEX(Vlookup!$A$1:$AF$1262,MATCH(Stata!$A1036,Vlookup!$A:$A,0),MATCH(Stata!F$1,Vlookup!$1:$1,0))</f>
        <v>22.0318</v>
      </c>
      <c r="G1036">
        <f ca="1">INDEX(Vlookup!$A$1:$AF$1262,MATCH(Stata!$A1036,Vlookup!$A:$A,0),MATCH(Stata!G$1,Vlookup!$1:$1,0))</f>
        <v>21.2363</v>
      </c>
      <c r="H1036">
        <f ca="1">INDEX(Vlookup!$A$1:$AF$1262,MATCH(Stata!$A1036,Vlookup!$A:$A,0),MATCH(Stata!H$1,Vlookup!$1:$1,0))</f>
        <v>56.726599999999998</v>
      </c>
      <c r="I1036">
        <f ca="1">INDEX(Vlookup!$A$1:$AF$1262,MATCH(Stata!$A1036,Vlookup!$A:$A,0),MATCH(Stata!I$1,Vlookup!$1:$1,0))</f>
        <v>52.682400000000001</v>
      </c>
      <c r="J1036">
        <f ca="1">INDEX(Vlookup!$A$1:$AF$1262,MATCH(Stata!$A1036,Vlookup!$A:$A,0),MATCH(Stata!J$1,Vlookup!$1:$1,0))</f>
        <v>32.032400000000003</v>
      </c>
      <c r="K1036">
        <f ca="1">INDEX(Vlookup!$A$1:$AF$1262,MATCH(Stata!$A1036,Vlookup!$A:$A,0),MATCH(Stata!K$1,Vlookup!$1:$1,0))</f>
        <v>24.8462</v>
      </c>
      <c r="L1036">
        <f ca="1">INDEX(Vlookup!$A$1:$AF$1262,MATCH(Stata!$A1036,Vlookup!$A:$A,0),MATCH(Stata!L$1,Vlookup!$1:$1,0))</f>
        <v>29.5457</v>
      </c>
      <c r="M1036">
        <f ca="1">INDEX(Vlookup!$A$1:$AF$1262,MATCH(Stata!$A1036,Vlookup!$A:$A,0),MATCH(Stata!M$1,Vlookup!$1:$1,0))</f>
        <v>60.9114</v>
      </c>
      <c r="N1036">
        <f ca="1">INDEX(Vlookup!$A$1:$AF$1262,MATCH(Stata!$A1036,Vlookup!$A:$A,0),MATCH(Stata!N$1,Vlookup!$1:$1,0))</f>
        <v>14.325699999999999</v>
      </c>
      <c r="O1036" t="e">
        <f ca="1">INDEX(Vlookup!$A$1:$AF$1262,MATCH(Stata!$A1036,Vlookup!$A:$A,0),MATCH(Stata!O$1,Vlookup!$1:$1,0))</f>
        <v>#N/A</v>
      </c>
      <c r="P1036">
        <f ca="1">INDEX(Vlookup!$A$1:$AF$1262,MATCH(Stata!$A1036,Vlookup!$A:$A,0),MATCH(Stata!P$1,Vlookup!$1:$1,0))</f>
        <v>46.240499999999997</v>
      </c>
      <c r="Q1036">
        <f ca="1">INDEX(Vlookup!$A$1:$AF$1262,MATCH(Stata!$A1036,Vlookup!$A:$A,0),MATCH(Stata!Q$1,Vlookup!$1:$1,0))</f>
        <v>26.714300000000001</v>
      </c>
      <c r="R1036">
        <f ca="1">INDEX(Vlookup!$A$1:$AF$1262,MATCH(Stata!$A1036,Vlookup!$A:$A,0),MATCH(Stata!R$1,Vlookup!$1:$1,0))</f>
        <v>35.3065</v>
      </c>
      <c r="S1036">
        <f ca="1">INDEX(Vlookup!$A$1:$AF$1262,MATCH(Stata!$A1036,Vlookup!$A:$A,0),MATCH(Stata!S$1,Vlookup!$1:$1,0))</f>
        <v>18.308900000000001</v>
      </c>
      <c r="T1036">
        <f ca="1">INDEX(Vlookup!$A$1:$AF$1262,MATCH(Stata!$A1036,Vlookup!$A:$A,0),MATCH(Stata!T$1,Vlookup!$1:$1,0))</f>
        <v>117.9366</v>
      </c>
      <c r="U1036">
        <f ca="1">INDEX(Vlookup!$A$1:$AF$1262,MATCH(Stata!$A1036,Vlookup!$A:$A,0),MATCH(Stata!U$1,Vlookup!$1:$1,0))</f>
        <v>56.540500000000002</v>
      </c>
      <c r="V1036">
        <f ca="1">INDEX(Vlookup!$A$1:$AF$1262,MATCH(Stata!$A1036,Vlookup!$A:$A,0),MATCH(Stata!V$1,Vlookup!$1:$1,0))</f>
        <v>36.695300000000003</v>
      </c>
      <c r="W1036">
        <f ca="1">INDEX(Vlookup!$A$1:$AF$1262,MATCH(Stata!$A1036,Vlookup!$A:$A,0),MATCH(Stata!W$1,Vlookup!$1:$1,0))</f>
        <v>58.0976</v>
      </c>
      <c r="X1036">
        <f ca="1">INDEX(Vlookup!$A$1:$AF$1262,MATCH(Stata!$A1036,Vlookup!$A:$A,0),MATCH(Stata!X$1,Vlookup!$1:$1,0))</f>
        <v>32.392899999999997</v>
      </c>
      <c r="Y1036">
        <f ca="1">INDEX(Vlookup!$A$1:$AF$1262,MATCH(Stata!$A1036,Vlookup!$A:$A,0),MATCH(Stata!Y$1,Vlookup!$1:$1,0))</f>
        <v>26.095400000000001</v>
      </c>
      <c r="Z1036">
        <f ca="1">INDEX(Vlookup!$A$1:$AF$1262,MATCH(Stata!$A1036,Vlookup!$A:$A,0),MATCH(Stata!Z$1,Vlookup!$1:$1,0))</f>
        <v>15.986599999999999</v>
      </c>
      <c r="AA1036">
        <f ca="1">INDEX(Vlookup!$A$1:$AF$1262,MATCH(Stata!$A1036,Vlookup!$A:$A,0),MATCH(Stata!AA$1,Vlookup!$1:$1,0))</f>
        <v>56.271500000000003</v>
      </c>
      <c r="AB1036">
        <f ca="1">INDEX(Vlookup!$A$1:$AF$1262,MATCH(Stata!$A1036,Vlookup!$A:$A,0),MATCH(Stata!AB$1,Vlookup!$1:$1,0))</f>
        <v>62.005099999999999</v>
      </c>
      <c r="AC1036">
        <f ca="1">INDEX(Vlookup!$A$1:$AF$1262,MATCH(Stata!$A1036,Vlookup!$A:$A,0),MATCH(Stata!AC$1,Vlookup!$1:$1,0))</f>
        <v>23.113900000000001</v>
      </c>
      <c r="AD1036">
        <f ca="1">INDEX(Vlookup!$A$1:$AF$1262,MATCH(Stata!$A1036,Vlookup!$A:$A,0),MATCH(Stata!AD$1,Vlookup!$1:$1,0))</f>
        <v>49.2911</v>
      </c>
      <c r="AE1036">
        <f ca="1">INDEX(Vlookup!$A$1:$AF$1262,MATCH(Stata!$A1036,Vlookup!$A:$A,0),MATCH(Stata!AE$1,Vlookup!$1:$1,0))</f>
        <v>28.897200000000002</v>
      </c>
      <c r="AF1036">
        <f ca="1">INDEX(Vlookup!$A$1:$AF$1262,MATCH(Stata!$A1036,Vlookup!$A:$A,0),MATCH(Stata!AF$1,Vlookup!$1:$1,0))</f>
        <v>1781.01</v>
      </c>
      <c r="AG1036">
        <f ca="1">INDEX(Vlookup!$A$1:$AG$1262,MATCH(Stata!$A1036,Vlookup!$A:$A,0),MATCH(Stata!AG$1,Vlookup!$1:$1,0))</f>
        <v>23.96</v>
      </c>
    </row>
    <row r="1037" spans="1:33" hidden="1" x14ac:dyDescent="0.25">
      <c r="A1037" s="1">
        <v>40221</v>
      </c>
      <c r="B1037">
        <f ca="1">INDEX(Vlookup!$A$1:$AF$1262,MATCH(Stata!$A1037,Vlookup!$A:$A,0),MATCH(Stata!B$1,Vlookup!$1:$1,0))</f>
        <v>73.271600000000007</v>
      </c>
      <c r="C1037">
        <f ca="1">INDEX(Vlookup!$A$1:$AF$1262,MATCH(Stata!$A1037,Vlookup!$A:$A,0),MATCH(Stata!C$1,Vlookup!$1:$1,0))</f>
        <v>12.9001</v>
      </c>
      <c r="D1037">
        <f ca="1">INDEX(Vlookup!$A$1:$AF$1262,MATCH(Stata!$A1037,Vlookup!$A:$A,0),MATCH(Stata!D$1,Vlookup!$1:$1,0))</f>
        <v>16.459</v>
      </c>
      <c r="E1037">
        <f ca="1">INDEX(Vlookup!$A$1:$AF$1262,MATCH(Stata!$A1037,Vlookup!$A:$A,0),MATCH(Stata!E$1,Vlookup!$1:$1,0))</f>
        <v>36.656999999999996</v>
      </c>
      <c r="F1037">
        <f ca="1">INDEX(Vlookup!$A$1:$AF$1262,MATCH(Stata!$A1037,Vlookup!$A:$A,0),MATCH(Stata!F$1,Vlookup!$1:$1,0))</f>
        <v>22.467400000000001</v>
      </c>
      <c r="G1037">
        <f ca="1">INDEX(Vlookup!$A$1:$AF$1262,MATCH(Stata!$A1037,Vlookup!$A:$A,0),MATCH(Stata!G$1,Vlookup!$1:$1,0))</f>
        <v>21.135200000000001</v>
      </c>
      <c r="H1037">
        <f ca="1">INDEX(Vlookup!$A$1:$AF$1262,MATCH(Stata!$A1037,Vlookup!$A:$A,0),MATCH(Stata!H$1,Vlookup!$1:$1,0))</f>
        <v>55.846600000000002</v>
      </c>
      <c r="I1037">
        <f ca="1">INDEX(Vlookup!$A$1:$AF$1262,MATCH(Stata!$A1037,Vlookup!$A:$A,0),MATCH(Stata!I$1,Vlookup!$1:$1,0))</f>
        <v>52.729300000000002</v>
      </c>
      <c r="J1037">
        <f ca="1">INDEX(Vlookup!$A$1:$AF$1262,MATCH(Stata!$A1037,Vlookup!$A:$A,0),MATCH(Stata!J$1,Vlookup!$1:$1,0))</f>
        <v>31.7331</v>
      </c>
      <c r="K1037">
        <f ca="1">INDEX(Vlookup!$A$1:$AF$1262,MATCH(Stata!$A1037,Vlookup!$A:$A,0),MATCH(Stata!K$1,Vlookup!$1:$1,0))</f>
        <v>24.7362</v>
      </c>
      <c r="L1037">
        <f ca="1">INDEX(Vlookup!$A$1:$AF$1262,MATCH(Stata!$A1037,Vlookup!$A:$A,0),MATCH(Stata!L$1,Vlookup!$1:$1,0))</f>
        <v>29.300599999999999</v>
      </c>
      <c r="M1037">
        <f ca="1">INDEX(Vlookup!$A$1:$AF$1262,MATCH(Stata!$A1037,Vlookup!$A:$A,0),MATCH(Stata!M$1,Vlookup!$1:$1,0))</f>
        <v>60.500599999999999</v>
      </c>
      <c r="N1037">
        <f ca="1">INDEX(Vlookup!$A$1:$AF$1262,MATCH(Stata!$A1037,Vlookup!$A:$A,0),MATCH(Stata!N$1,Vlookup!$1:$1,0))</f>
        <v>14.1258</v>
      </c>
      <c r="O1037" t="e">
        <f ca="1">INDEX(Vlookup!$A$1:$AF$1262,MATCH(Stata!$A1037,Vlookup!$A:$A,0),MATCH(Stata!O$1,Vlookup!$1:$1,0))</f>
        <v>#N/A</v>
      </c>
      <c r="P1037">
        <f ca="1">INDEX(Vlookup!$A$1:$AF$1262,MATCH(Stata!$A1037,Vlookup!$A:$A,0),MATCH(Stata!P$1,Vlookup!$1:$1,0))</f>
        <v>46.0884</v>
      </c>
      <c r="Q1037">
        <f ca="1">INDEX(Vlookup!$A$1:$AF$1262,MATCH(Stata!$A1037,Vlookup!$A:$A,0),MATCH(Stata!Q$1,Vlookup!$1:$1,0))</f>
        <v>26.723500000000001</v>
      </c>
      <c r="R1037">
        <f ca="1">INDEX(Vlookup!$A$1:$AF$1262,MATCH(Stata!$A1037,Vlookup!$A:$A,0),MATCH(Stata!R$1,Vlookup!$1:$1,0))</f>
        <v>34.964799999999997</v>
      </c>
      <c r="S1037">
        <f ca="1">INDEX(Vlookup!$A$1:$AF$1262,MATCH(Stata!$A1037,Vlookup!$A:$A,0),MATCH(Stata!S$1,Vlookup!$1:$1,0))</f>
        <v>18.646599999999999</v>
      </c>
      <c r="T1037">
        <f ca="1">INDEX(Vlookup!$A$1:$AF$1262,MATCH(Stata!$A1037,Vlookup!$A:$A,0),MATCH(Stata!T$1,Vlookup!$1:$1,0))</f>
        <v>118.1939</v>
      </c>
      <c r="U1037">
        <f ca="1">INDEX(Vlookup!$A$1:$AF$1262,MATCH(Stata!$A1037,Vlookup!$A:$A,0),MATCH(Stata!U$1,Vlookup!$1:$1,0))</f>
        <v>56.369700000000002</v>
      </c>
      <c r="V1037">
        <f ca="1">INDEX(Vlookup!$A$1:$AF$1262,MATCH(Stata!$A1037,Vlookup!$A:$A,0),MATCH(Stata!V$1,Vlookup!$1:$1,0))</f>
        <v>36.6295</v>
      </c>
      <c r="W1037">
        <f ca="1">INDEX(Vlookup!$A$1:$AF$1262,MATCH(Stata!$A1037,Vlookup!$A:$A,0),MATCH(Stata!W$1,Vlookup!$1:$1,0))</f>
        <v>57.915500000000002</v>
      </c>
      <c r="X1037">
        <f ca="1">INDEX(Vlookup!$A$1:$AF$1262,MATCH(Stata!$A1037,Vlookup!$A:$A,0),MATCH(Stata!X$1,Vlookup!$1:$1,0))</f>
        <v>32.427999999999997</v>
      </c>
      <c r="Y1037">
        <f ca="1">INDEX(Vlookup!$A$1:$AF$1262,MATCH(Stata!$A1037,Vlookup!$A:$A,0),MATCH(Stata!Y$1,Vlookup!$1:$1,0))</f>
        <v>25.9191</v>
      </c>
      <c r="Z1037">
        <f ca="1">INDEX(Vlookup!$A$1:$AF$1262,MATCH(Stata!$A1037,Vlookup!$A:$A,0),MATCH(Stata!Z$1,Vlookup!$1:$1,0))</f>
        <v>15.923999999999999</v>
      </c>
      <c r="AA1037">
        <f ca="1">INDEX(Vlookup!$A$1:$AF$1262,MATCH(Stata!$A1037,Vlookup!$A:$A,0),MATCH(Stata!AA$1,Vlookup!$1:$1,0))</f>
        <v>56.0899</v>
      </c>
      <c r="AB1037">
        <f ca="1">INDEX(Vlookup!$A$1:$AF$1262,MATCH(Stata!$A1037,Vlookup!$A:$A,0),MATCH(Stata!AB$1,Vlookup!$1:$1,0))</f>
        <v>61.057099999999998</v>
      </c>
      <c r="AC1037">
        <f ca="1">INDEX(Vlookup!$A$1:$AF$1262,MATCH(Stata!$A1037,Vlookup!$A:$A,0),MATCH(Stata!AC$1,Vlookup!$1:$1,0))</f>
        <v>23.026399999999999</v>
      </c>
      <c r="AD1037">
        <f ca="1">INDEX(Vlookup!$A$1:$AF$1262,MATCH(Stata!$A1037,Vlookup!$A:$A,0),MATCH(Stata!AD$1,Vlookup!$1:$1,0))</f>
        <v>49.123899999999999</v>
      </c>
      <c r="AE1037">
        <f ca="1">INDEX(Vlookup!$A$1:$AF$1262,MATCH(Stata!$A1037,Vlookup!$A:$A,0),MATCH(Stata!AE$1,Vlookup!$1:$1,0))</f>
        <v>28.811</v>
      </c>
      <c r="AF1037">
        <f ca="1">INDEX(Vlookup!$A$1:$AF$1262,MATCH(Stata!$A1037,Vlookup!$A:$A,0),MATCH(Stata!AF$1,Vlookup!$1:$1,0))</f>
        <v>1776.5</v>
      </c>
      <c r="AG1037">
        <f ca="1">INDEX(Vlookup!$A$1:$AG$1262,MATCH(Stata!$A1037,Vlookup!$A:$A,0),MATCH(Stata!AG$1,Vlookup!$1:$1,0))</f>
        <v>22.73</v>
      </c>
    </row>
    <row r="1038" spans="1:33" hidden="1" x14ac:dyDescent="0.25">
      <c r="A1038" s="1">
        <v>40225</v>
      </c>
      <c r="B1038">
        <f ca="1">INDEX(Vlookup!$A$1:$AF$1262,MATCH(Stata!$A1038,Vlookup!$A:$A,0),MATCH(Stata!B$1,Vlookup!$1:$1,0))</f>
        <v>74.465400000000002</v>
      </c>
      <c r="C1038">
        <f ca="1">INDEX(Vlookup!$A$1:$AF$1262,MATCH(Stata!$A1038,Vlookup!$A:$A,0),MATCH(Stata!C$1,Vlookup!$1:$1,0))</f>
        <v>13.347</v>
      </c>
      <c r="D1038">
        <f ca="1">INDEX(Vlookup!$A$1:$AF$1262,MATCH(Stata!$A1038,Vlookup!$A:$A,0),MATCH(Stata!D$1,Vlookup!$1:$1,0))</f>
        <v>16.542899999999999</v>
      </c>
      <c r="E1038">
        <f ca="1">INDEX(Vlookup!$A$1:$AF$1262,MATCH(Stata!$A1038,Vlookup!$A:$A,0),MATCH(Stata!E$1,Vlookup!$1:$1,0))</f>
        <v>37.802</v>
      </c>
      <c r="F1038">
        <f ca="1">INDEX(Vlookup!$A$1:$AF$1262,MATCH(Stata!$A1038,Vlookup!$A:$A,0),MATCH(Stata!F$1,Vlookup!$1:$1,0))</f>
        <v>22.978400000000001</v>
      </c>
      <c r="G1038">
        <f ca="1">INDEX(Vlookup!$A$1:$AF$1262,MATCH(Stata!$A1038,Vlookup!$A:$A,0),MATCH(Stata!G$1,Vlookup!$1:$1,0))</f>
        <v>21.3459</v>
      </c>
      <c r="H1038">
        <f ca="1">INDEX(Vlookup!$A$1:$AF$1262,MATCH(Stata!$A1038,Vlookup!$A:$A,0),MATCH(Stata!H$1,Vlookup!$1:$1,0))</f>
        <v>57.353900000000003</v>
      </c>
      <c r="I1038">
        <f ca="1">INDEX(Vlookup!$A$1:$AF$1262,MATCH(Stata!$A1038,Vlookup!$A:$A,0),MATCH(Stata!I$1,Vlookup!$1:$1,0))</f>
        <v>53.592500000000001</v>
      </c>
      <c r="J1038">
        <f ca="1">INDEX(Vlookup!$A$1:$AF$1262,MATCH(Stata!$A1038,Vlookup!$A:$A,0),MATCH(Stata!J$1,Vlookup!$1:$1,0))</f>
        <v>33.030299999999997</v>
      </c>
      <c r="K1038">
        <f ca="1">INDEX(Vlookup!$A$1:$AF$1262,MATCH(Stata!$A1038,Vlookup!$A:$A,0),MATCH(Stata!K$1,Vlookup!$1:$1,0))</f>
        <v>25.121200000000002</v>
      </c>
      <c r="L1038">
        <f ca="1">INDEX(Vlookup!$A$1:$AF$1262,MATCH(Stata!$A1038,Vlookup!$A:$A,0),MATCH(Stata!L$1,Vlookup!$1:$1,0))</f>
        <v>29.7182</v>
      </c>
      <c r="M1038">
        <f ca="1">INDEX(Vlookup!$A$1:$AF$1262,MATCH(Stata!$A1038,Vlookup!$A:$A,0),MATCH(Stata!M$1,Vlookup!$1:$1,0))</f>
        <v>61.882399999999997</v>
      </c>
      <c r="N1038">
        <f ca="1">INDEX(Vlookup!$A$1:$AF$1262,MATCH(Stata!$A1038,Vlookup!$A:$A,0),MATCH(Stata!N$1,Vlookup!$1:$1,0))</f>
        <v>14.571</v>
      </c>
      <c r="O1038" t="e">
        <f ca="1">INDEX(Vlookup!$A$1:$AF$1262,MATCH(Stata!$A1038,Vlookup!$A:$A,0),MATCH(Stata!O$1,Vlookup!$1:$1,0))</f>
        <v>#N/A</v>
      </c>
      <c r="P1038">
        <f ca="1">INDEX(Vlookup!$A$1:$AF$1262,MATCH(Stata!$A1038,Vlookup!$A:$A,0),MATCH(Stata!P$1,Vlookup!$1:$1,0))</f>
        <v>47.020400000000002</v>
      </c>
      <c r="Q1038">
        <f ca="1">INDEX(Vlookup!$A$1:$AF$1262,MATCH(Stata!$A1038,Vlookup!$A:$A,0),MATCH(Stata!Q$1,Vlookup!$1:$1,0))</f>
        <v>27.129000000000001</v>
      </c>
      <c r="R1038">
        <f ca="1">INDEX(Vlookup!$A$1:$AF$1262,MATCH(Stata!$A1038,Vlookup!$A:$A,0),MATCH(Stata!R$1,Vlookup!$1:$1,0))</f>
        <v>35.9437</v>
      </c>
      <c r="S1038">
        <f ca="1">INDEX(Vlookup!$A$1:$AF$1262,MATCH(Stata!$A1038,Vlookup!$A:$A,0),MATCH(Stata!S$1,Vlookup!$1:$1,0))</f>
        <v>18.911300000000001</v>
      </c>
      <c r="T1038">
        <f ca="1">INDEX(Vlookup!$A$1:$AF$1262,MATCH(Stata!$A1038,Vlookup!$A:$A,0),MATCH(Stata!T$1,Vlookup!$1:$1,0))</f>
        <v>119.3663</v>
      </c>
      <c r="U1038">
        <f ca="1">INDEX(Vlookup!$A$1:$AF$1262,MATCH(Stata!$A1038,Vlookup!$A:$A,0),MATCH(Stata!U$1,Vlookup!$1:$1,0))</f>
        <v>57.169600000000003</v>
      </c>
      <c r="V1038">
        <f ca="1">INDEX(Vlookup!$A$1:$AF$1262,MATCH(Stata!$A1038,Vlookup!$A:$A,0),MATCH(Stata!V$1,Vlookup!$1:$1,0))</f>
        <v>37.6828</v>
      </c>
      <c r="W1038">
        <f ca="1">INDEX(Vlookup!$A$1:$AF$1262,MATCH(Stata!$A1038,Vlookup!$A:$A,0),MATCH(Stata!W$1,Vlookup!$1:$1,0))</f>
        <v>58.298000000000002</v>
      </c>
      <c r="X1038">
        <f ca="1">INDEX(Vlookup!$A$1:$AF$1262,MATCH(Stata!$A1038,Vlookup!$A:$A,0),MATCH(Stata!X$1,Vlookup!$1:$1,0))</f>
        <v>33.078000000000003</v>
      </c>
      <c r="Y1038">
        <f ca="1">INDEX(Vlookup!$A$1:$AF$1262,MATCH(Stata!$A1038,Vlookup!$A:$A,0),MATCH(Stata!Y$1,Vlookup!$1:$1,0))</f>
        <v>26.431899999999999</v>
      </c>
      <c r="Z1038">
        <f ca="1">INDEX(Vlookup!$A$1:$AF$1262,MATCH(Stata!$A1038,Vlookup!$A:$A,0),MATCH(Stata!Z$1,Vlookup!$1:$1,0))</f>
        <v>15.852399999999999</v>
      </c>
      <c r="AA1038">
        <f ca="1">INDEX(Vlookup!$A$1:$AF$1262,MATCH(Stata!$A1038,Vlookup!$A:$A,0),MATCH(Stata!AA$1,Vlookup!$1:$1,0))</f>
        <v>57.061700000000002</v>
      </c>
      <c r="AB1038">
        <f ca="1">INDEX(Vlookup!$A$1:$AF$1262,MATCH(Stata!$A1038,Vlookup!$A:$A,0),MATCH(Stata!AB$1,Vlookup!$1:$1,0))</f>
        <v>61.651899999999998</v>
      </c>
      <c r="AC1038">
        <f ca="1">INDEX(Vlookup!$A$1:$AF$1262,MATCH(Stata!$A1038,Vlookup!$A:$A,0),MATCH(Stata!AC$1,Vlookup!$1:$1,0))</f>
        <v>23.2254</v>
      </c>
      <c r="AD1038">
        <f ca="1">INDEX(Vlookup!$A$1:$AF$1262,MATCH(Stata!$A1038,Vlookup!$A:$A,0),MATCH(Stata!AD$1,Vlookup!$1:$1,0))</f>
        <v>49.736800000000002</v>
      </c>
      <c r="AE1038">
        <f ca="1">INDEX(Vlookup!$A$1:$AF$1262,MATCH(Stata!$A1038,Vlookup!$A:$A,0),MATCH(Stata!AE$1,Vlookup!$1:$1,0))</f>
        <v>29.194199999999999</v>
      </c>
      <c r="AF1038">
        <f ca="1">INDEX(Vlookup!$A$1:$AF$1262,MATCH(Stata!$A1038,Vlookup!$A:$A,0),MATCH(Stata!AF$1,Vlookup!$1:$1,0))</f>
        <v>1808.72</v>
      </c>
      <c r="AG1038">
        <f ca="1">INDEX(Vlookup!$A$1:$AG$1262,MATCH(Stata!$A1038,Vlookup!$A:$A,0),MATCH(Stata!AG$1,Vlookup!$1:$1,0))</f>
        <v>22.25</v>
      </c>
    </row>
    <row r="1039" spans="1:33" hidden="1" x14ac:dyDescent="0.25">
      <c r="A1039" s="1">
        <v>40226</v>
      </c>
      <c r="B1039">
        <f ca="1">INDEX(Vlookup!$A$1:$AF$1262,MATCH(Stata!$A1039,Vlookup!$A:$A,0),MATCH(Stata!B$1,Vlookup!$1:$1,0))</f>
        <v>74.647000000000006</v>
      </c>
      <c r="C1039">
        <f ca="1">INDEX(Vlookup!$A$1:$AF$1262,MATCH(Stata!$A1039,Vlookup!$A:$A,0),MATCH(Stata!C$1,Vlookup!$1:$1,0))</f>
        <v>13.211</v>
      </c>
      <c r="D1039">
        <f ca="1">INDEX(Vlookup!$A$1:$AF$1262,MATCH(Stata!$A1039,Vlookup!$A:$A,0),MATCH(Stata!D$1,Vlookup!$1:$1,0))</f>
        <v>16.584800000000001</v>
      </c>
      <c r="E1039">
        <f ca="1">INDEX(Vlookup!$A$1:$AF$1262,MATCH(Stata!$A1039,Vlookup!$A:$A,0),MATCH(Stata!E$1,Vlookup!$1:$1,0))</f>
        <v>37.258099999999999</v>
      </c>
      <c r="F1039">
        <f ca="1">INDEX(Vlookup!$A$1:$AF$1262,MATCH(Stata!$A1039,Vlookup!$A:$A,0),MATCH(Stata!F$1,Vlookup!$1:$1,0))</f>
        <v>22.534400000000002</v>
      </c>
      <c r="G1039">
        <f ca="1">INDEX(Vlookup!$A$1:$AF$1262,MATCH(Stata!$A1039,Vlookup!$A:$A,0),MATCH(Stata!G$1,Vlookup!$1:$1,0))</f>
        <v>21.413399999999999</v>
      </c>
      <c r="H1039">
        <f ca="1">INDEX(Vlookup!$A$1:$AF$1262,MATCH(Stata!$A1039,Vlookup!$A:$A,0),MATCH(Stata!H$1,Vlookup!$1:$1,0))</f>
        <v>57.8782</v>
      </c>
      <c r="I1039">
        <f ca="1">INDEX(Vlookup!$A$1:$AF$1262,MATCH(Stata!$A1039,Vlookup!$A:$A,0),MATCH(Stata!I$1,Vlookup!$1:$1,0))</f>
        <v>53.948999999999998</v>
      </c>
      <c r="J1039">
        <f ca="1">INDEX(Vlookup!$A$1:$AF$1262,MATCH(Stata!$A1039,Vlookup!$A:$A,0),MATCH(Stata!J$1,Vlookup!$1:$1,0))</f>
        <v>34.028199999999998</v>
      </c>
      <c r="K1039">
        <f ca="1">INDEX(Vlookup!$A$1:$AF$1262,MATCH(Stata!$A1039,Vlookup!$A:$A,0),MATCH(Stata!K$1,Vlookup!$1:$1,0))</f>
        <v>25.354900000000001</v>
      </c>
      <c r="L1039">
        <f ca="1">INDEX(Vlookup!$A$1:$AF$1262,MATCH(Stata!$A1039,Vlookup!$A:$A,0),MATCH(Stata!L$1,Vlookup!$1:$1,0))</f>
        <v>30.072199999999999</v>
      </c>
      <c r="M1039">
        <f ca="1">INDEX(Vlookup!$A$1:$AF$1262,MATCH(Stata!$A1039,Vlookup!$A:$A,0),MATCH(Stata!M$1,Vlookup!$1:$1,0))</f>
        <v>61.396900000000002</v>
      </c>
      <c r="N1039">
        <f ca="1">INDEX(Vlookup!$A$1:$AF$1262,MATCH(Stata!$A1039,Vlookup!$A:$A,0),MATCH(Stata!N$1,Vlookup!$1:$1,0))</f>
        <v>14.6709</v>
      </c>
      <c r="O1039" t="e">
        <f ca="1">INDEX(Vlookup!$A$1:$AF$1262,MATCH(Stata!$A1039,Vlookup!$A:$A,0),MATCH(Stata!O$1,Vlookup!$1:$1,0))</f>
        <v>#N/A</v>
      </c>
      <c r="P1039">
        <f ca="1">INDEX(Vlookup!$A$1:$AF$1262,MATCH(Stata!$A1039,Vlookup!$A:$A,0),MATCH(Stata!P$1,Vlookup!$1:$1,0))</f>
        <v>47.667099999999998</v>
      </c>
      <c r="Q1039">
        <f ca="1">INDEX(Vlookup!$A$1:$AF$1262,MATCH(Stata!$A1039,Vlookup!$A:$A,0),MATCH(Stata!Q$1,Vlookup!$1:$1,0))</f>
        <v>27.663499999999999</v>
      </c>
      <c r="R1039">
        <f ca="1">INDEX(Vlookup!$A$1:$AF$1262,MATCH(Stata!$A1039,Vlookup!$A:$A,0),MATCH(Stata!R$1,Vlookup!$1:$1,0))</f>
        <v>36.383499999999998</v>
      </c>
      <c r="S1039">
        <f ca="1">INDEX(Vlookup!$A$1:$AF$1262,MATCH(Stata!$A1039,Vlookup!$A:$A,0),MATCH(Stata!S$1,Vlookup!$1:$1,0))</f>
        <v>18.8565</v>
      </c>
      <c r="T1039">
        <f ca="1">INDEX(Vlookup!$A$1:$AF$1262,MATCH(Stata!$A1039,Vlookup!$A:$A,0),MATCH(Stata!T$1,Vlookup!$1:$1,0))</f>
        <v>120.4148</v>
      </c>
      <c r="U1039">
        <f ca="1">INDEX(Vlookup!$A$1:$AF$1262,MATCH(Stata!$A1039,Vlookup!$A:$A,0),MATCH(Stata!U$1,Vlookup!$1:$1,0))</f>
        <v>57.502099999999999</v>
      </c>
      <c r="V1039">
        <f ca="1">INDEX(Vlookup!$A$1:$AF$1262,MATCH(Stata!$A1039,Vlookup!$A:$A,0),MATCH(Stata!V$1,Vlookup!$1:$1,0))</f>
        <v>37.654600000000002</v>
      </c>
      <c r="W1039">
        <f ca="1">INDEX(Vlookup!$A$1:$AF$1262,MATCH(Stata!$A1039,Vlookup!$A:$A,0),MATCH(Stata!W$1,Vlookup!$1:$1,0))</f>
        <v>58.525700000000001</v>
      </c>
      <c r="X1039">
        <f ca="1">INDEX(Vlookup!$A$1:$AF$1262,MATCH(Stata!$A1039,Vlookup!$A:$A,0),MATCH(Stata!X$1,Vlookup!$1:$1,0))</f>
        <v>32.796900000000001</v>
      </c>
      <c r="Y1039">
        <f ca="1">INDEX(Vlookup!$A$1:$AF$1262,MATCH(Stata!$A1039,Vlookup!$A:$A,0),MATCH(Stata!Y$1,Vlookup!$1:$1,0))</f>
        <v>26.6556</v>
      </c>
      <c r="Z1039">
        <f ca="1">INDEX(Vlookup!$A$1:$AF$1262,MATCH(Stata!$A1039,Vlookup!$A:$A,0),MATCH(Stata!Z$1,Vlookup!$1:$1,0))</f>
        <v>15.807700000000001</v>
      </c>
      <c r="AA1039">
        <f ca="1">INDEX(Vlookup!$A$1:$AF$1262,MATCH(Stata!$A1039,Vlookup!$A:$A,0),MATCH(Stata!AA$1,Vlookup!$1:$1,0))</f>
        <v>57.079799999999999</v>
      </c>
      <c r="AB1039">
        <f ca="1">INDEX(Vlookup!$A$1:$AF$1262,MATCH(Stata!$A1039,Vlookup!$A:$A,0),MATCH(Stata!AB$1,Vlookup!$1:$1,0))</f>
        <v>63.003700000000002</v>
      </c>
      <c r="AC1039">
        <f ca="1">INDEX(Vlookup!$A$1:$AF$1262,MATCH(Stata!$A1039,Vlookup!$A:$A,0),MATCH(Stata!AC$1,Vlookup!$1:$1,0))</f>
        <v>23.1935</v>
      </c>
      <c r="AD1039">
        <f ca="1">INDEX(Vlookup!$A$1:$AF$1262,MATCH(Stata!$A1039,Vlookup!$A:$A,0),MATCH(Stata!AD$1,Vlookup!$1:$1,0))</f>
        <v>50.201099999999997</v>
      </c>
      <c r="AE1039">
        <f ca="1">INDEX(Vlookup!$A$1:$AF$1262,MATCH(Stata!$A1039,Vlookup!$A:$A,0),MATCH(Stata!AE$1,Vlookup!$1:$1,0))</f>
        <v>29.567900000000002</v>
      </c>
      <c r="AF1039">
        <f ca="1">INDEX(Vlookup!$A$1:$AF$1262,MATCH(Stata!$A1039,Vlookup!$A:$A,0),MATCH(Stata!AF$1,Vlookup!$1:$1,0))</f>
        <v>1816.7</v>
      </c>
      <c r="AG1039">
        <f ca="1">INDEX(Vlookup!$A$1:$AG$1262,MATCH(Stata!$A1039,Vlookup!$A:$A,0),MATCH(Stata!AG$1,Vlookup!$1:$1,0))</f>
        <v>21.72</v>
      </c>
    </row>
    <row r="1040" spans="1:33" hidden="1" x14ac:dyDescent="0.25">
      <c r="A1040" s="1">
        <v>40227</v>
      </c>
      <c r="B1040">
        <f ca="1">INDEX(Vlookup!$A$1:$AF$1262,MATCH(Stata!$A1040,Vlookup!$A:$A,0),MATCH(Stata!B$1,Vlookup!$1:$1,0))</f>
        <v>75.5505</v>
      </c>
      <c r="C1040">
        <f ca="1">INDEX(Vlookup!$A$1:$AF$1262,MATCH(Stata!$A1040,Vlookup!$A:$A,0),MATCH(Stata!C$1,Vlookup!$1:$1,0))</f>
        <v>13.220700000000001</v>
      </c>
      <c r="D1040">
        <f ca="1">INDEX(Vlookup!$A$1:$AF$1262,MATCH(Stata!$A1040,Vlookup!$A:$A,0),MATCH(Stata!D$1,Vlookup!$1:$1,0))</f>
        <v>16.769300000000001</v>
      </c>
      <c r="E1040">
        <f ca="1">INDEX(Vlookup!$A$1:$AF$1262,MATCH(Stata!$A1040,Vlookup!$A:$A,0),MATCH(Stata!E$1,Vlookup!$1:$1,0))</f>
        <v>37.3536</v>
      </c>
      <c r="F1040">
        <f ca="1">INDEX(Vlookup!$A$1:$AF$1262,MATCH(Stata!$A1040,Vlookup!$A:$A,0),MATCH(Stata!F$1,Vlookup!$1:$1,0))</f>
        <v>22.375299999999999</v>
      </c>
      <c r="G1040">
        <f ca="1">INDEX(Vlookup!$A$1:$AF$1262,MATCH(Stata!$A1040,Vlookup!$A:$A,0),MATCH(Stata!G$1,Vlookup!$1:$1,0))</f>
        <v>21.278500000000001</v>
      </c>
      <c r="H1040">
        <f ca="1">INDEX(Vlookup!$A$1:$AF$1262,MATCH(Stata!$A1040,Vlookup!$A:$A,0),MATCH(Stata!H$1,Vlookup!$1:$1,0))</f>
        <v>58.88</v>
      </c>
      <c r="I1040">
        <f ca="1">INDEX(Vlookup!$A$1:$AF$1262,MATCH(Stata!$A1040,Vlookup!$A:$A,0),MATCH(Stata!I$1,Vlookup!$1:$1,0))</f>
        <v>54.239899999999999</v>
      </c>
      <c r="J1040">
        <f ca="1">INDEX(Vlookup!$A$1:$AF$1262,MATCH(Stata!$A1040,Vlookup!$A:$A,0),MATCH(Stata!J$1,Vlookup!$1:$1,0))</f>
        <v>34.227800000000002</v>
      </c>
      <c r="K1040">
        <f ca="1">INDEX(Vlookup!$A$1:$AF$1262,MATCH(Stata!$A1040,Vlookup!$A:$A,0),MATCH(Stata!K$1,Vlookup!$1:$1,0))</f>
        <v>25.620699999999999</v>
      </c>
      <c r="L1040">
        <f ca="1">INDEX(Vlookup!$A$1:$AF$1262,MATCH(Stata!$A1040,Vlookup!$A:$A,0),MATCH(Stata!L$1,Vlookup!$1:$1,0))</f>
        <v>30.516999999999999</v>
      </c>
      <c r="M1040">
        <f ca="1">INDEX(Vlookup!$A$1:$AF$1262,MATCH(Stata!$A1040,Vlookup!$A:$A,0),MATCH(Stata!M$1,Vlookup!$1:$1,0))</f>
        <v>61.583599999999997</v>
      </c>
      <c r="N1040">
        <f ca="1">INDEX(Vlookup!$A$1:$AF$1262,MATCH(Stata!$A1040,Vlookup!$A:$A,0),MATCH(Stata!N$1,Vlookup!$1:$1,0))</f>
        <v>14.752599999999999</v>
      </c>
      <c r="O1040" t="e">
        <f ca="1">INDEX(Vlookup!$A$1:$AF$1262,MATCH(Stata!$A1040,Vlookup!$A:$A,0),MATCH(Stata!O$1,Vlookup!$1:$1,0))</f>
        <v>#N/A</v>
      </c>
      <c r="P1040">
        <f ca="1">INDEX(Vlookup!$A$1:$AF$1262,MATCH(Stata!$A1040,Vlookup!$A:$A,0),MATCH(Stata!P$1,Vlookup!$1:$1,0))</f>
        <v>48.323300000000003</v>
      </c>
      <c r="Q1040">
        <f ca="1">INDEX(Vlookup!$A$1:$AF$1262,MATCH(Stata!$A1040,Vlookup!$A:$A,0),MATCH(Stata!Q$1,Vlookup!$1:$1,0))</f>
        <v>27.921500000000002</v>
      </c>
      <c r="R1040">
        <f ca="1">INDEX(Vlookup!$A$1:$AF$1262,MATCH(Stata!$A1040,Vlookup!$A:$A,0),MATCH(Stata!R$1,Vlookup!$1:$1,0))</f>
        <v>37.090899999999998</v>
      </c>
      <c r="S1040">
        <f ca="1">INDEX(Vlookup!$A$1:$AF$1262,MATCH(Stata!$A1040,Vlookup!$A:$A,0),MATCH(Stata!S$1,Vlookup!$1:$1,0))</f>
        <v>19.020800000000001</v>
      </c>
      <c r="T1040">
        <f ca="1">INDEX(Vlookup!$A$1:$AF$1262,MATCH(Stata!$A1040,Vlookup!$A:$A,0),MATCH(Stata!T$1,Vlookup!$1:$1,0))</f>
        <v>121.82550000000001</v>
      </c>
      <c r="U1040">
        <f ca="1">INDEX(Vlookup!$A$1:$AF$1262,MATCH(Stata!$A1040,Vlookup!$A:$A,0),MATCH(Stata!U$1,Vlookup!$1:$1,0))</f>
        <v>57.996499999999997</v>
      </c>
      <c r="V1040">
        <f ca="1">INDEX(Vlookup!$A$1:$AF$1262,MATCH(Stata!$A1040,Vlookup!$A:$A,0),MATCH(Stata!V$1,Vlookup!$1:$1,0))</f>
        <v>38.002499999999998</v>
      </c>
      <c r="W1040">
        <f ca="1">INDEX(Vlookup!$A$1:$AF$1262,MATCH(Stata!$A1040,Vlookup!$A:$A,0),MATCH(Stata!W$1,Vlookup!$1:$1,0))</f>
        <v>58.725999999999999</v>
      </c>
      <c r="X1040">
        <f ca="1">INDEX(Vlookup!$A$1:$AF$1262,MATCH(Stata!$A1040,Vlookup!$A:$A,0),MATCH(Stata!X$1,Vlookup!$1:$1,0))</f>
        <v>32.753</v>
      </c>
      <c r="Y1040">
        <f ca="1">INDEX(Vlookup!$A$1:$AF$1262,MATCH(Stata!$A1040,Vlookup!$A:$A,0),MATCH(Stata!Y$1,Vlookup!$1:$1,0))</f>
        <v>27.009</v>
      </c>
      <c r="Z1040">
        <f ca="1">INDEX(Vlookup!$A$1:$AF$1262,MATCH(Stata!$A1040,Vlookup!$A:$A,0),MATCH(Stata!Z$1,Vlookup!$1:$1,0))</f>
        <v>15.8613</v>
      </c>
      <c r="AA1040">
        <f ca="1">INDEX(Vlookup!$A$1:$AF$1262,MATCH(Stata!$A1040,Vlookup!$A:$A,0),MATCH(Stata!AA$1,Vlookup!$1:$1,0))</f>
        <v>57.570300000000003</v>
      </c>
      <c r="AB1040">
        <f ca="1">INDEX(Vlookup!$A$1:$AF$1262,MATCH(Stata!$A1040,Vlookup!$A:$A,0),MATCH(Stata!AB$1,Vlookup!$1:$1,0))</f>
        <v>63.714700000000001</v>
      </c>
      <c r="AC1040">
        <f ca="1">INDEX(Vlookup!$A$1:$AF$1262,MATCH(Stata!$A1040,Vlookup!$A:$A,0),MATCH(Stata!AC$1,Vlookup!$1:$1,0))</f>
        <v>23.201499999999999</v>
      </c>
      <c r="AD1040">
        <f ca="1">INDEX(Vlookup!$A$1:$AF$1262,MATCH(Stata!$A1040,Vlookup!$A:$A,0),MATCH(Stata!AD$1,Vlookup!$1:$1,0))</f>
        <v>49.653199999999998</v>
      </c>
      <c r="AE1040">
        <f ca="1">INDEX(Vlookup!$A$1:$AF$1262,MATCH(Stata!$A1040,Vlookup!$A:$A,0),MATCH(Stata!AE$1,Vlookup!$1:$1,0))</f>
        <v>29.7212</v>
      </c>
      <c r="AF1040">
        <f ca="1">INDEX(Vlookup!$A$1:$AF$1262,MATCH(Stata!$A1040,Vlookup!$A:$A,0),MATCH(Stata!AF$1,Vlookup!$1:$1,0))</f>
        <v>1828.81</v>
      </c>
      <c r="AG1040">
        <f ca="1">INDEX(Vlookup!$A$1:$AG$1262,MATCH(Stata!$A1040,Vlookup!$A:$A,0),MATCH(Stata!AG$1,Vlookup!$1:$1,0))</f>
        <v>20.63</v>
      </c>
    </row>
    <row r="1041" spans="1:33" hidden="1" x14ac:dyDescent="0.25">
      <c r="A1041" s="1">
        <v>40228</v>
      </c>
      <c r="B1041">
        <f ca="1">INDEX(Vlookup!$A$1:$AF$1262,MATCH(Stata!$A1041,Vlookup!$A:$A,0),MATCH(Stata!B$1,Vlookup!$1:$1,0))</f>
        <v>75.932400000000001</v>
      </c>
      <c r="C1041">
        <f ca="1">INDEX(Vlookup!$A$1:$AF$1262,MATCH(Stata!$A1041,Vlookup!$A:$A,0),MATCH(Stata!C$1,Vlookup!$1:$1,0))</f>
        <v>13.143000000000001</v>
      </c>
      <c r="D1041">
        <f ca="1">INDEX(Vlookup!$A$1:$AF$1262,MATCH(Stata!$A1041,Vlookup!$A:$A,0),MATCH(Stata!D$1,Vlookup!$1:$1,0))</f>
        <v>16.903400000000001</v>
      </c>
      <c r="E1041">
        <f ca="1">INDEX(Vlookup!$A$1:$AF$1262,MATCH(Stata!$A1041,Vlookup!$A:$A,0),MATCH(Stata!E$1,Vlookup!$1:$1,0))</f>
        <v>37.267699999999998</v>
      </c>
      <c r="F1041">
        <f ca="1">INDEX(Vlookup!$A$1:$AF$1262,MATCH(Stata!$A1041,Vlookup!$A:$A,0),MATCH(Stata!F$1,Vlookup!$1:$1,0))</f>
        <v>22.224499999999999</v>
      </c>
      <c r="G1041">
        <f ca="1">INDEX(Vlookup!$A$1:$AF$1262,MATCH(Stata!$A1041,Vlookup!$A:$A,0),MATCH(Stata!G$1,Vlookup!$1:$1,0))</f>
        <v>21.160399999999999</v>
      </c>
      <c r="H1041">
        <f ca="1">INDEX(Vlookup!$A$1:$AF$1262,MATCH(Stata!$A1041,Vlookup!$A:$A,0),MATCH(Stata!H$1,Vlookup!$1:$1,0))</f>
        <v>59.535299999999999</v>
      </c>
      <c r="I1041">
        <f ca="1">INDEX(Vlookup!$A$1:$AF$1262,MATCH(Stata!$A1041,Vlookup!$A:$A,0),MATCH(Stata!I$1,Vlookup!$1:$1,0))</f>
        <v>54.652700000000003</v>
      </c>
      <c r="J1041">
        <f ca="1">INDEX(Vlookup!$A$1:$AF$1262,MATCH(Stata!$A1041,Vlookup!$A:$A,0),MATCH(Stata!J$1,Vlookup!$1:$1,0))</f>
        <v>34.128</v>
      </c>
      <c r="K1041">
        <f ca="1">INDEX(Vlookup!$A$1:$AF$1262,MATCH(Stata!$A1041,Vlookup!$A:$A,0),MATCH(Stata!K$1,Vlookup!$1:$1,0))</f>
        <v>25.5336</v>
      </c>
      <c r="L1041">
        <f ca="1">INDEX(Vlookup!$A$1:$AF$1262,MATCH(Stata!$A1041,Vlookup!$A:$A,0),MATCH(Stata!L$1,Vlookup!$1:$1,0))</f>
        <v>30.889099999999999</v>
      </c>
      <c r="M1041">
        <f ca="1">INDEX(Vlookup!$A$1:$AF$1262,MATCH(Stata!$A1041,Vlookup!$A:$A,0),MATCH(Stata!M$1,Vlookup!$1:$1,0))</f>
        <v>61.499600000000001</v>
      </c>
      <c r="N1041">
        <f ca="1">INDEX(Vlookup!$A$1:$AF$1262,MATCH(Stata!$A1041,Vlookup!$A:$A,0),MATCH(Stata!N$1,Vlookup!$1:$1,0))</f>
        <v>14.6891</v>
      </c>
      <c r="O1041" t="e">
        <f ca="1">INDEX(Vlookup!$A$1:$AF$1262,MATCH(Stata!$A1041,Vlookup!$A:$A,0),MATCH(Stata!O$1,Vlookup!$1:$1,0))</f>
        <v>#N/A</v>
      </c>
      <c r="P1041">
        <f ca="1">INDEX(Vlookup!$A$1:$AF$1262,MATCH(Stata!$A1041,Vlookup!$A:$A,0),MATCH(Stata!P$1,Vlookup!$1:$1,0))</f>
        <v>48.304299999999998</v>
      </c>
      <c r="Q1041">
        <f ca="1">INDEX(Vlookup!$A$1:$AF$1262,MATCH(Stata!$A1041,Vlookup!$A:$A,0),MATCH(Stata!Q$1,Vlookup!$1:$1,0))</f>
        <v>27.783300000000001</v>
      </c>
      <c r="R1041">
        <f ca="1">INDEX(Vlookup!$A$1:$AF$1262,MATCH(Stata!$A1041,Vlookup!$A:$A,0),MATCH(Stata!R$1,Vlookup!$1:$1,0))</f>
        <v>37.435299999999998</v>
      </c>
      <c r="S1041">
        <f ca="1">INDEX(Vlookup!$A$1:$AF$1262,MATCH(Stata!$A1041,Vlookup!$A:$A,0),MATCH(Stata!S$1,Vlookup!$1:$1,0))</f>
        <v>19.002600000000001</v>
      </c>
      <c r="T1041">
        <f ca="1">INDEX(Vlookup!$A$1:$AF$1262,MATCH(Stata!$A1041,Vlookup!$A:$A,0),MATCH(Stata!T$1,Vlookup!$1:$1,0))</f>
        <v>121.2346</v>
      </c>
      <c r="U1041">
        <f ca="1">INDEX(Vlookup!$A$1:$AF$1262,MATCH(Stata!$A1041,Vlookup!$A:$A,0),MATCH(Stata!U$1,Vlookup!$1:$1,0))</f>
        <v>57.788200000000003</v>
      </c>
      <c r="V1041">
        <f ca="1">INDEX(Vlookup!$A$1:$AF$1262,MATCH(Stata!$A1041,Vlookup!$A:$A,0),MATCH(Stata!V$1,Vlookup!$1:$1,0))</f>
        <v>37.645200000000003</v>
      </c>
      <c r="W1041">
        <f ca="1">INDEX(Vlookup!$A$1:$AF$1262,MATCH(Stata!$A1041,Vlookup!$A:$A,0),MATCH(Stata!W$1,Vlookup!$1:$1,0))</f>
        <v>58.962800000000001</v>
      </c>
      <c r="X1041">
        <f ca="1">INDEX(Vlookup!$A$1:$AF$1262,MATCH(Stata!$A1041,Vlookup!$A:$A,0),MATCH(Stata!X$1,Vlookup!$1:$1,0))</f>
        <v>32.928699999999999</v>
      </c>
      <c r="Y1041">
        <f ca="1">INDEX(Vlookup!$A$1:$AF$1262,MATCH(Stata!$A1041,Vlookup!$A:$A,0),MATCH(Stata!Y$1,Vlookup!$1:$1,0))</f>
        <v>26.823499999999999</v>
      </c>
      <c r="Z1041">
        <f ca="1">INDEX(Vlookup!$A$1:$AF$1262,MATCH(Stata!$A1041,Vlookup!$A:$A,0),MATCH(Stata!Z$1,Vlookup!$1:$1,0))</f>
        <v>16.093900000000001</v>
      </c>
      <c r="AA1041">
        <f ca="1">INDEX(Vlookup!$A$1:$AF$1262,MATCH(Stata!$A1041,Vlookup!$A:$A,0),MATCH(Stata!AA$1,Vlookup!$1:$1,0))</f>
        <v>57.6248</v>
      </c>
      <c r="AB1041">
        <f ca="1">INDEX(Vlookup!$A$1:$AF$1262,MATCH(Stata!$A1041,Vlookup!$A:$A,0),MATCH(Stata!AB$1,Vlookup!$1:$1,0))</f>
        <v>64.098200000000006</v>
      </c>
      <c r="AC1041">
        <f ca="1">INDEX(Vlookup!$A$1:$AF$1262,MATCH(Stata!$A1041,Vlookup!$A:$A,0),MATCH(Stata!AC$1,Vlookup!$1:$1,0))</f>
        <v>23.097999999999999</v>
      </c>
      <c r="AD1041">
        <f ca="1">INDEX(Vlookup!$A$1:$AF$1262,MATCH(Stata!$A1041,Vlookup!$A:$A,0),MATCH(Stata!AD$1,Vlookup!$1:$1,0))</f>
        <v>49.671799999999998</v>
      </c>
      <c r="AE1041">
        <f ca="1">INDEX(Vlookup!$A$1:$AF$1262,MATCH(Stata!$A1041,Vlookup!$A:$A,0),MATCH(Stata!AE$1,Vlookup!$1:$1,0))</f>
        <v>29.9224</v>
      </c>
      <c r="AF1041">
        <f ca="1">INDEX(Vlookup!$A$1:$AF$1262,MATCH(Stata!$A1041,Vlookup!$A:$A,0),MATCH(Stata!AF$1,Vlookup!$1:$1,0))</f>
        <v>1833.09</v>
      </c>
      <c r="AG1041">
        <f ca="1">INDEX(Vlookup!$A$1:$AG$1262,MATCH(Stata!$A1041,Vlookup!$A:$A,0),MATCH(Stata!AG$1,Vlookup!$1:$1,0))</f>
        <v>20.02</v>
      </c>
    </row>
    <row r="1042" spans="1:33" hidden="1" x14ac:dyDescent="0.25">
      <c r="A1042" s="1">
        <v>40231</v>
      </c>
      <c r="B1042">
        <f ca="1">INDEX(Vlookup!$A$1:$AF$1262,MATCH(Stata!$A1042,Vlookup!$A:$A,0),MATCH(Stata!B$1,Vlookup!$1:$1,0))</f>
        <v>75.150000000000006</v>
      </c>
      <c r="C1042">
        <f ca="1">INDEX(Vlookup!$A$1:$AF$1262,MATCH(Stata!$A1042,Vlookup!$A:$A,0),MATCH(Stata!C$1,Vlookup!$1:$1,0))</f>
        <v>13.152699999999999</v>
      </c>
      <c r="D1042">
        <f ca="1">INDEX(Vlookup!$A$1:$AF$1262,MATCH(Stata!$A1042,Vlookup!$A:$A,0),MATCH(Stata!D$1,Vlookup!$1:$1,0))</f>
        <v>16.995699999999999</v>
      </c>
      <c r="E1042">
        <f ca="1">INDEX(Vlookup!$A$1:$AF$1262,MATCH(Stata!$A1042,Vlookup!$A:$A,0),MATCH(Stata!E$1,Vlookup!$1:$1,0))</f>
        <v>37.143599999999999</v>
      </c>
      <c r="F1042">
        <f ca="1">INDEX(Vlookup!$A$1:$AF$1262,MATCH(Stata!$A1042,Vlookup!$A:$A,0),MATCH(Stata!F$1,Vlookup!$1:$1,0))</f>
        <v>23.816099999999999</v>
      </c>
      <c r="G1042">
        <f ca="1">INDEX(Vlookup!$A$1:$AF$1262,MATCH(Stata!$A1042,Vlookup!$A:$A,0),MATCH(Stata!G$1,Vlookup!$1:$1,0))</f>
        <v>21.093</v>
      </c>
      <c r="H1042">
        <f ca="1">INDEX(Vlookup!$A$1:$AF$1262,MATCH(Stata!$A1042,Vlookup!$A:$A,0),MATCH(Stata!H$1,Vlookup!$1:$1,0))</f>
        <v>59.891100000000002</v>
      </c>
      <c r="I1042">
        <f ca="1">INDEX(Vlookup!$A$1:$AF$1262,MATCH(Stata!$A1042,Vlookup!$A:$A,0),MATCH(Stata!I$1,Vlookup!$1:$1,0))</f>
        <v>54.446300000000001</v>
      </c>
      <c r="J1042">
        <f ca="1">INDEX(Vlookup!$A$1:$AF$1262,MATCH(Stata!$A1042,Vlookup!$A:$A,0),MATCH(Stata!J$1,Vlookup!$1:$1,0))</f>
        <v>34.527200000000001</v>
      </c>
      <c r="K1042">
        <f ca="1">INDEX(Vlookup!$A$1:$AF$1262,MATCH(Stata!$A1042,Vlookup!$A:$A,0),MATCH(Stata!K$1,Vlookup!$1:$1,0))</f>
        <v>25.377800000000001</v>
      </c>
      <c r="L1042">
        <f ca="1">INDEX(Vlookup!$A$1:$AF$1262,MATCH(Stata!$A1042,Vlookup!$A:$A,0),MATCH(Stata!L$1,Vlookup!$1:$1,0))</f>
        <v>30.843699999999998</v>
      </c>
      <c r="M1042">
        <f ca="1">INDEX(Vlookup!$A$1:$AF$1262,MATCH(Stata!$A1042,Vlookup!$A:$A,0),MATCH(Stata!M$1,Vlookup!$1:$1,0))</f>
        <v>61.0608</v>
      </c>
      <c r="N1042">
        <f ca="1">INDEX(Vlookup!$A$1:$AF$1262,MATCH(Stata!$A1042,Vlookup!$A:$A,0),MATCH(Stata!N$1,Vlookup!$1:$1,0))</f>
        <v>14.761699999999999</v>
      </c>
      <c r="O1042" t="e">
        <f ca="1">INDEX(Vlookup!$A$1:$AF$1262,MATCH(Stata!$A1042,Vlookup!$A:$A,0),MATCH(Stata!O$1,Vlookup!$1:$1,0))</f>
        <v>#N/A</v>
      </c>
      <c r="P1042">
        <f ca="1">INDEX(Vlookup!$A$1:$AF$1262,MATCH(Stata!$A1042,Vlookup!$A:$A,0),MATCH(Stata!P$1,Vlookup!$1:$1,0))</f>
        <v>48.085599999999999</v>
      </c>
      <c r="Q1042">
        <f ca="1">INDEX(Vlookup!$A$1:$AF$1262,MATCH(Stata!$A1042,Vlookup!$A:$A,0),MATCH(Stata!Q$1,Vlookup!$1:$1,0))</f>
        <v>27.939900000000002</v>
      </c>
      <c r="R1042">
        <f ca="1">INDEX(Vlookup!$A$1:$AF$1262,MATCH(Stata!$A1042,Vlookup!$A:$A,0),MATCH(Stata!R$1,Vlookup!$1:$1,0))</f>
        <v>37.370100000000001</v>
      </c>
      <c r="S1042">
        <f ca="1">INDEX(Vlookup!$A$1:$AF$1262,MATCH(Stata!$A1042,Vlookup!$A:$A,0),MATCH(Stata!S$1,Vlookup!$1:$1,0))</f>
        <v>19.048200000000001</v>
      </c>
      <c r="T1042">
        <f ca="1">INDEX(Vlookup!$A$1:$AF$1262,MATCH(Stata!$A1042,Vlookup!$A:$A,0),MATCH(Stata!T$1,Vlookup!$1:$1,0))</f>
        <v>120.9105</v>
      </c>
      <c r="U1042">
        <f ca="1">INDEX(Vlookup!$A$1:$AF$1262,MATCH(Stata!$A1042,Vlookup!$A:$A,0),MATCH(Stata!U$1,Vlookup!$1:$1,0))</f>
        <v>57.498399999999997</v>
      </c>
      <c r="V1042">
        <f ca="1">INDEX(Vlookup!$A$1:$AF$1262,MATCH(Stata!$A1042,Vlookup!$A:$A,0),MATCH(Stata!V$1,Vlookup!$1:$1,0))</f>
        <v>38.4163</v>
      </c>
      <c r="W1042">
        <f ca="1">INDEX(Vlookup!$A$1:$AF$1262,MATCH(Stata!$A1042,Vlookup!$A:$A,0),MATCH(Stata!W$1,Vlookup!$1:$1,0))</f>
        <v>58.990200000000002</v>
      </c>
      <c r="X1042">
        <f ca="1">INDEX(Vlookup!$A$1:$AF$1262,MATCH(Stata!$A1042,Vlookup!$A:$A,0),MATCH(Stata!X$1,Vlookup!$1:$1,0))</f>
        <v>32.603700000000003</v>
      </c>
      <c r="Y1042">
        <f ca="1">INDEX(Vlookup!$A$1:$AF$1262,MATCH(Stata!$A1042,Vlookup!$A:$A,0),MATCH(Stata!Y$1,Vlookup!$1:$1,0))</f>
        <v>26.786200000000001</v>
      </c>
      <c r="Z1042">
        <f ca="1">INDEX(Vlookup!$A$1:$AF$1262,MATCH(Stata!$A1042,Vlookup!$A:$A,0),MATCH(Stata!Z$1,Vlookup!$1:$1,0))</f>
        <v>16.0581</v>
      </c>
      <c r="AA1042">
        <f ca="1">INDEX(Vlookup!$A$1:$AF$1262,MATCH(Stata!$A1042,Vlookup!$A:$A,0),MATCH(Stata!AA$1,Vlookup!$1:$1,0))</f>
        <v>57.597499999999997</v>
      </c>
      <c r="AB1042">
        <f ca="1">INDEX(Vlookup!$A$1:$AF$1262,MATCH(Stata!$A1042,Vlookup!$A:$A,0),MATCH(Stata!AB$1,Vlookup!$1:$1,0))</f>
        <v>63.985900000000001</v>
      </c>
      <c r="AC1042">
        <f ca="1">INDEX(Vlookup!$A$1:$AF$1262,MATCH(Stata!$A1042,Vlookup!$A:$A,0),MATCH(Stata!AC$1,Vlookup!$1:$1,0))</f>
        <v>23.082100000000001</v>
      </c>
      <c r="AD1042">
        <f ca="1">INDEX(Vlookup!$A$1:$AF$1262,MATCH(Stata!$A1042,Vlookup!$A:$A,0),MATCH(Stata!AD$1,Vlookup!$1:$1,0))</f>
        <v>49.987499999999997</v>
      </c>
      <c r="AE1042">
        <f ca="1">INDEX(Vlookup!$A$1:$AF$1262,MATCH(Stata!$A1042,Vlookup!$A:$A,0),MATCH(Stata!AE$1,Vlookup!$1:$1,0))</f>
        <v>29.817</v>
      </c>
      <c r="AF1042">
        <f ca="1">INDEX(Vlookup!$A$1:$AF$1262,MATCH(Stata!$A1042,Vlookup!$A:$A,0),MATCH(Stata!AF$1,Vlookup!$1:$1,0))</f>
        <v>1831.21</v>
      </c>
      <c r="AG1042">
        <f ca="1">INDEX(Vlookup!$A$1:$AG$1262,MATCH(Stata!$A1042,Vlookup!$A:$A,0),MATCH(Stata!AG$1,Vlookup!$1:$1,0))</f>
        <v>19.940000000000001</v>
      </c>
    </row>
    <row r="1043" spans="1:33" hidden="1" x14ac:dyDescent="0.25">
      <c r="A1043" s="1">
        <v>40232</v>
      </c>
      <c r="B1043">
        <f ca="1">INDEX(Vlookup!$A$1:$AF$1262,MATCH(Stata!$A1043,Vlookup!$A:$A,0),MATCH(Stata!B$1,Vlookup!$1:$1,0))</f>
        <v>74.246499999999997</v>
      </c>
      <c r="C1043">
        <f ca="1">INDEX(Vlookup!$A$1:$AF$1262,MATCH(Stata!$A1043,Vlookup!$A:$A,0),MATCH(Stata!C$1,Vlookup!$1:$1,0))</f>
        <v>12.803000000000001</v>
      </c>
      <c r="D1043">
        <f ca="1">INDEX(Vlookup!$A$1:$AF$1262,MATCH(Stata!$A1043,Vlookup!$A:$A,0),MATCH(Stata!D$1,Vlookup!$1:$1,0))</f>
        <v>16.7441</v>
      </c>
      <c r="E1043">
        <f ca="1">INDEX(Vlookup!$A$1:$AF$1262,MATCH(Stata!$A1043,Vlookup!$A:$A,0),MATCH(Stata!E$1,Vlookup!$1:$1,0))</f>
        <v>36.189500000000002</v>
      </c>
      <c r="F1043">
        <f ca="1">INDEX(Vlookup!$A$1:$AF$1262,MATCH(Stata!$A1043,Vlookup!$A:$A,0),MATCH(Stata!F$1,Vlookup!$1:$1,0))</f>
        <v>22.417100000000001</v>
      </c>
      <c r="G1043">
        <f ca="1">INDEX(Vlookup!$A$1:$AF$1262,MATCH(Stata!$A1043,Vlookup!$A:$A,0),MATCH(Stata!G$1,Vlookup!$1:$1,0))</f>
        <v>20.9328</v>
      </c>
      <c r="H1043">
        <f ca="1">INDEX(Vlookup!$A$1:$AF$1262,MATCH(Stata!$A1043,Vlookup!$A:$A,0),MATCH(Stata!H$1,Vlookup!$1:$1,0))</f>
        <v>58.767600000000002</v>
      </c>
      <c r="I1043">
        <f ca="1">INDEX(Vlookup!$A$1:$AF$1262,MATCH(Stata!$A1043,Vlookup!$A:$A,0),MATCH(Stata!I$1,Vlookup!$1:$1,0))</f>
        <v>53.160899999999998</v>
      </c>
      <c r="J1043">
        <f ca="1">INDEX(Vlookup!$A$1:$AF$1262,MATCH(Stata!$A1043,Vlookup!$A:$A,0),MATCH(Stata!J$1,Vlookup!$1:$1,0))</f>
        <v>33.429499999999997</v>
      </c>
      <c r="K1043">
        <f ca="1">INDEX(Vlookup!$A$1:$AF$1262,MATCH(Stata!$A1043,Vlookup!$A:$A,0),MATCH(Stata!K$1,Vlookup!$1:$1,0))</f>
        <v>25.125699999999998</v>
      </c>
      <c r="L1043">
        <f ca="1">INDEX(Vlookup!$A$1:$AF$1262,MATCH(Stata!$A1043,Vlookup!$A:$A,0),MATCH(Stata!L$1,Vlookup!$1:$1,0))</f>
        <v>30.571400000000001</v>
      </c>
      <c r="M1043">
        <f ca="1">INDEX(Vlookup!$A$1:$AF$1262,MATCH(Stata!$A1043,Vlookup!$A:$A,0),MATCH(Stata!M$1,Vlookup!$1:$1,0))</f>
        <v>60.631300000000003</v>
      </c>
      <c r="N1043">
        <f ca="1">INDEX(Vlookup!$A$1:$AF$1262,MATCH(Stata!$A1043,Vlookup!$A:$A,0),MATCH(Stata!N$1,Vlookup!$1:$1,0))</f>
        <v>14.4892</v>
      </c>
      <c r="O1043" t="e">
        <f ca="1">INDEX(Vlookup!$A$1:$AF$1262,MATCH(Stata!$A1043,Vlookup!$A:$A,0),MATCH(Stata!O$1,Vlookup!$1:$1,0))</f>
        <v>#N/A</v>
      </c>
      <c r="P1043">
        <f ca="1">INDEX(Vlookup!$A$1:$AF$1262,MATCH(Stata!$A1043,Vlookup!$A:$A,0),MATCH(Stata!P$1,Vlookup!$1:$1,0))</f>
        <v>47.667099999999998</v>
      </c>
      <c r="Q1043">
        <f ca="1">INDEX(Vlookup!$A$1:$AF$1262,MATCH(Stata!$A1043,Vlookup!$A:$A,0),MATCH(Stata!Q$1,Vlookup!$1:$1,0))</f>
        <v>28.336200000000002</v>
      </c>
      <c r="R1043">
        <f ca="1">INDEX(Vlookup!$A$1:$AF$1262,MATCH(Stata!$A1043,Vlookup!$A:$A,0),MATCH(Stata!R$1,Vlookup!$1:$1,0))</f>
        <v>37.165399999999998</v>
      </c>
      <c r="S1043">
        <f ca="1">INDEX(Vlookup!$A$1:$AF$1262,MATCH(Stata!$A1043,Vlookup!$A:$A,0),MATCH(Stata!S$1,Vlookup!$1:$1,0))</f>
        <v>18.6083</v>
      </c>
      <c r="T1043">
        <f ca="1">INDEX(Vlookup!$A$1:$AF$1262,MATCH(Stata!$A1043,Vlookup!$A:$A,0),MATCH(Stata!T$1,Vlookup!$1:$1,0))</f>
        <v>120.53879999999999</v>
      </c>
      <c r="U1043">
        <f ca="1">INDEX(Vlookup!$A$1:$AF$1262,MATCH(Stata!$A1043,Vlookup!$A:$A,0),MATCH(Stata!U$1,Vlookup!$1:$1,0))</f>
        <v>57.335299999999997</v>
      </c>
      <c r="V1043">
        <f ca="1">INDEX(Vlookup!$A$1:$AF$1262,MATCH(Stata!$A1043,Vlookup!$A:$A,0),MATCH(Stata!V$1,Vlookup!$1:$1,0))</f>
        <v>37.504100000000001</v>
      </c>
      <c r="W1043">
        <f ca="1">INDEX(Vlookup!$A$1:$AF$1262,MATCH(Stata!$A1043,Vlookup!$A:$A,0),MATCH(Stata!W$1,Vlookup!$1:$1,0))</f>
        <v>59.081200000000003</v>
      </c>
      <c r="X1043">
        <f ca="1">INDEX(Vlookup!$A$1:$AF$1262,MATCH(Stata!$A1043,Vlookup!$A:$A,0),MATCH(Stata!X$1,Vlookup!$1:$1,0))</f>
        <v>32.067900000000002</v>
      </c>
      <c r="Y1043">
        <f ca="1">INDEX(Vlookup!$A$1:$AF$1262,MATCH(Stata!$A1043,Vlookup!$A:$A,0),MATCH(Stata!Y$1,Vlookup!$1:$1,0))</f>
        <v>26.4132</v>
      </c>
      <c r="Z1043">
        <f ca="1">INDEX(Vlookup!$A$1:$AF$1262,MATCH(Stata!$A1043,Vlookup!$A:$A,0),MATCH(Stata!Z$1,Vlookup!$1:$1,0))</f>
        <v>15.807700000000001</v>
      </c>
      <c r="AA1043">
        <f ca="1">INDEX(Vlookup!$A$1:$AF$1262,MATCH(Stata!$A1043,Vlookup!$A:$A,0),MATCH(Stata!AA$1,Vlookup!$1:$1,0))</f>
        <v>57.406799999999997</v>
      </c>
      <c r="AB1043">
        <f ca="1">INDEX(Vlookup!$A$1:$AF$1262,MATCH(Stata!$A1043,Vlookup!$A:$A,0),MATCH(Stata!AB$1,Vlookup!$1:$1,0))</f>
        <v>63.415300000000002</v>
      </c>
      <c r="AC1043">
        <f ca="1">INDEX(Vlookup!$A$1:$AF$1262,MATCH(Stata!$A1043,Vlookup!$A:$A,0),MATCH(Stata!AC$1,Vlookup!$1:$1,0))</f>
        <v>22.8752</v>
      </c>
      <c r="AD1043">
        <f ca="1">INDEX(Vlookup!$A$1:$AF$1262,MATCH(Stata!$A1043,Vlookup!$A:$A,0),MATCH(Stata!AD$1,Vlookup!$1:$1,0))</f>
        <v>49.792499999999997</v>
      </c>
      <c r="AE1043">
        <f ca="1">INDEX(Vlookup!$A$1:$AF$1262,MATCH(Stata!$A1043,Vlookup!$A:$A,0),MATCH(Stata!AE$1,Vlookup!$1:$1,0))</f>
        <v>29.625399999999999</v>
      </c>
      <c r="AF1043">
        <f ca="1">INDEX(Vlookup!$A$1:$AF$1262,MATCH(Stata!$A1043,Vlookup!$A:$A,0),MATCH(Stata!AF$1,Vlookup!$1:$1,0))</f>
        <v>1809.05</v>
      </c>
      <c r="AG1043">
        <f ca="1">INDEX(Vlookup!$A$1:$AG$1262,MATCH(Stata!$A1043,Vlookup!$A:$A,0),MATCH(Stata!AG$1,Vlookup!$1:$1,0))</f>
        <v>21.37</v>
      </c>
    </row>
    <row r="1044" spans="1:33" hidden="1" x14ac:dyDescent="0.25">
      <c r="A1044" s="1">
        <v>40233</v>
      </c>
      <c r="B1044">
        <f ca="1">INDEX(Vlookup!$A$1:$AF$1262,MATCH(Stata!$A1044,Vlookup!$A:$A,0),MATCH(Stata!B$1,Vlookup!$1:$1,0))</f>
        <v>74.581800000000001</v>
      </c>
      <c r="C1044">
        <f ca="1">INDEX(Vlookup!$A$1:$AF$1262,MATCH(Stata!$A1044,Vlookup!$A:$A,0),MATCH(Stata!C$1,Vlookup!$1:$1,0))</f>
        <v>12.686400000000001</v>
      </c>
      <c r="D1044">
        <f ca="1">INDEX(Vlookup!$A$1:$AF$1262,MATCH(Stata!$A1044,Vlookup!$A:$A,0),MATCH(Stata!D$1,Vlookup!$1:$1,0))</f>
        <v>16.987300000000001</v>
      </c>
      <c r="E1044">
        <f ca="1">INDEX(Vlookup!$A$1:$AF$1262,MATCH(Stata!$A1044,Vlookup!$A:$A,0),MATCH(Stata!E$1,Vlookup!$1:$1,0))</f>
        <v>36.647500000000001</v>
      </c>
      <c r="F1044">
        <f ca="1">INDEX(Vlookup!$A$1:$AF$1262,MATCH(Stata!$A1044,Vlookup!$A:$A,0),MATCH(Stata!F$1,Vlookup!$1:$1,0))</f>
        <v>23.447500000000002</v>
      </c>
      <c r="G1044">
        <f ca="1">INDEX(Vlookup!$A$1:$AF$1262,MATCH(Stata!$A1044,Vlookup!$A:$A,0),MATCH(Stata!G$1,Vlookup!$1:$1,0))</f>
        <v>21.000299999999999</v>
      </c>
      <c r="H1044">
        <f ca="1">INDEX(Vlookup!$A$1:$AF$1262,MATCH(Stata!$A1044,Vlookup!$A:$A,0),MATCH(Stata!H$1,Vlookup!$1:$1,0))</f>
        <v>59.432400000000001</v>
      </c>
      <c r="I1044">
        <f ca="1">INDEX(Vlookup!$A$1:$AF$1262,MATCH(Stata!$A1044,Vlookup!$A:$A,0),MATCH(Stata!I$1,Vlookup!$1:$1,0))</f>
        <v>53.442399999999999</v>
      </c>
      <c r="J1044">
        <f ca="1">INDEX(Vlookup!$A$1:$AF$1262,MATCH(Stata!$A1044,Vlookup!$A:$A,0),MATCH(Stata!J$1,Vlookup!$1:$1,0))</f>
        <v>34.427399999999999</v>
      </c>
      <c r="K1044">
        <f ca="1">INDEX(Vlookup!$A$1:$AF$1262,MATCH(Stata!$A1044,Vlookup!$A:$A,0),MATCH(Stata!K$1,Vlookup!$1:$1,0))</f>
        <v>25.277000000000001</v>
      </c>
      <c r="L1044">
        <f ca="1">INDEX(Vlookup!$A$1:$AF$1262,MATCH(Stata!$A1044,Vlookup!$A:$A,0),MATCH(Stata!L$1,Vlookup!$1:$1,0))</f>
        <v>30.843699999999998</v>
      </c>
      <c r="M1044">
        <f ca="1">INDEX(Vlookup!$A$1:$AF$1262,MATCH(Stata!$A1044,Vlookup!$A:$A,0),MATCH(Stata!M$1,Vlookup!$1:$1,0))</f>
        <v>61.200800000000001</v>
      </c>
      <c r="N1044">
        <f ca="1">INDEX(Vlookup!$A$1:$AF$1262,MATCH(Stata!$A1044,Vlookup!$A:$A,0),MATCH(Stata!N$1,Vlookup!$1:$1,0))</f>
        <v>14.643599999999999</v>
      </c>
      <c r="O1044" t="e">
        <f ca="1">INDEX(Vlookup!$A$1:$AF$1262,MATCH(Stata!$A1044,Vlookup!$A:$A,0),MATCH(Stata!O$1,Vlookup!$1:$1,0))</f>
        <v>#N/A</v>
      </c>
      <c r="P1044">
        <f ca="1">INDEX(Vlookup!$A$1:$AF$1262,MATCH(Stata!$A1044,Vlookup!$A:$A,0),MATCH(Stata!P$1,Vlookup!$1:$1,0))</f>
        <v>48.304299999999998</v>
      </c>
      <c r="Q1044">
        <f ca="1">INDEX(Vlookup!$A$1:$AF$1262,MATCH(Stata!$A1044,Vlookup!$A:$A,0),MATCH(Stata!Q$1,Vlookup!$1:$1,0))</f>
        <v>28.898299999999999</v>
      </c>
      <c r="R1044">
        <f ca="1">INDEX(Vlookup!$A$1:$AF$1262,MATCH(Stata!$A1044,Vlookup!$A:$A,0),MATCH(Stata!R$1,Vlookup!$1:$1,0))</f>
        <v>37.770400000000002</v>
      </c>
      <c r="S1044">
        <f ca="1">INDEX(Vlookup!$A$1:$AF$1262,MATCH(Stata!$A1044,Vlookup!$A:$A,0),MATCH(Stata!S$1,Vlookup!$1:$1,0))</f>
        <v>18.893000000000001</v>
      </c>
      <c r="T1044">
        <f ca="1">INDEX(Vlookup!$A$1:$AF$1262,MATCH(Stata!$A1044,Vlookup!$A:$A,0),MATCH(Stata!T$1,Vlookup!$1:$1,0))</f>
        <v>121.61579999999999</v>
      </c>
      <c r="U1044">
        <f ca="1">INDEX(Vlookup!$A$1:$AF$1262,MATCH(Stata!$A1044,Vlookup!$A:$A,0),MATCH(Stata!U$1,Vlookup!$1:$1,0))</f>
        <v>57.4621</v>
      </c>
      <c r="V1044">
        <f ca="1">INDEX(Vlookup!$A$1:$AF$1262,MATCH(Stata!$A1044,Vlookup!$A:$A,0),MATCH(Stata!V$1,Vlookup!$1:$1,0))</f>
        <v>38.4163</v>
      </c>
      <c r="W1044">
        <f ca="1">INDEX(Vlookup!$A$1:$AF$1262,MATCH(Stata!$A1044,Vlookup!$A:$A,0),MATCH(Stata!W$1,Vlookup!$1:$1,0))</f>
        <v>59.436399999999999</v>
      </c>
      <c r="X1044">
        <f ca="1">INDEX(Vlookup!$A$1:$AF$1262,MATCH(Stata!$A1044,Vlookup!$A:$A,0),MATCH(Stata!X$1,Vlookup!$1:$1,0))</f>
        <v>32.436799999999998</v>
      </c>
      <c r="Y1044">
        <f ca="1">INDEX(Vlookup!$A$1:$AF$1262,MATCH(Stata!$A1044,Vlookup!$A:$A,0),MATCH(Stata!Y$1,Vlookup!$1:$1,0))</f>
        <v>26.692900000000002</v>
      </c>
      <c r="Z1044">
        <f ca="1">INDEX(Vlookup!$A$1:$AF$1262,MATCH(Stata!$A1044,Vlookup!$A:$A,0),MATCH(Stata!Z$1,Vlookup!$1:$1,0))</f>
        <v>15.9329</v>
      </c>
      <c r="AA1044">
        <f ca="1">INDEX(Vlookup!$A$1:$AF$1262,MATCH(Stata!$A1044,Vlookup!$A:$A,0),MATCH(Stata!AA$1,Vlookup!$1:$1,0))</f>
        <v>58.0244</v>
      </c>
      <c r="AB1044">
        <f ca="1">INDEX(Vlookup!$A$1:$AF$1262,MATCH(Stata!$A1044,Vlookup!$A:$A,0),MATCH(Stata!AB$1,Vlookup!$1:$1,0))</f>
        <v>64.191699999999997</v>
      </c>
      <c r="AC1044">
        <f ca="1">INDEX(Vlookup!$A$1:$AF$1262,MATCH(Stata!$A1044,Vlookup!$A:$A,0),MATCH(Stata!AC$1,Vlookup!$1:$1,0))</f>
        <v>23.0503</v>
      </c>
      <c r="AD1044">
        <f ca="1">INDEX(Vlookup!$A$1:$AF$1262,MATCH(Stata!$A1044,Vlookup!$A:$A,0),MATCH(Stata!AD$1,Vlookup!$1:$1,0))</f>
        <v>50.071100000000001</v>
      </c>
      <c r="AE1044">
        <f ca="1">INDEX(Vlookup!$A$1:$AF$1262,MATCH(Stata!$A1044,Vlookup!$A:$A,0),MATCH(Stata!AE$1,Vlookup!$1:$1,0))</f>
        <v>30.075700000000001</v>
      </c>
      <c r="AF1044">
        <f ca="1">INDEX(Vlookup!$A$1:$AF$1262,MATCH(Stata!$A1044,Vlookup!$A:$A,0),MATCH(Stata!AF$1,Vlookup!$1:$1,0))</f>
        <v>1826.99</v>
      </c>
      <c r="AG1044">
        <f ca="1">INDEX(Vlookup!$A$1:$AG$1262,MATCH(Stata!$A1044,Vlookup!$A:$A,0),MATCH(Stata!AG$1,Vlookup!$1:$1,0))</f>
        <v>20.27</v>
      </c>
    </row>
    <row r="1045" spans="1:33" hidden="1" x14ac:dyDescent="0.25">
      <c r="A1045" s="1">
        <v>40234</v>
      </c>
      <c r="B1045">
        <f ca="1">INDEX(Vlookup!$A$1:$AF$1262,MATCH(Stata!$A1045,Vlookup!$A:$A,0),MATCH(Stata!B$1,Vlookup!$1:$1,0))</f>
        <v>74.2744</v>
      </c>
      <c r="C1045">
        <f ca="1">INDEX(Vlookup!$A$1:$AF$1262,MATCH(Stata!$A1045,Vlookup!$A:$A,0),MATCH(Stata!C$1,Vlookup!$1:$1,0))</f>
        <v>12.9293</v>
      </c>
      <c r="D1045">
        <f ca="1">INDEX(Vlookup!$A$1:$AF$1262,MATCH(Stata!$A1045,Vlookup!$A:$A,0),MATCH(Stata!D$1,Vlookup!$1:$1,0))</f>
        <v>17.113</v>
      </c>
      <c r="E1045">
        <f ca="1">INDEX(Vlookup!$A$1:$AF$1262,MATCH(Stata!$A1045,Vlookup!$A:$A,0),MATCH(Stata!E$1,Vlookup!$1:$1,0))</f>
        <v>36.294499999999999</v>
      </c>
      <c r="F1045">
        <f ca="1">INDEX(Vlookup!$A$1:$AF$1262,MATCH(Stata!$A1045,Vlookup!$A:$A,0),MATCH(Stata!F$1,Vlookup!$1:$1,0))</f>
        <v>23.045400000000001</v>
      </c>
      <c r="G1045">
        <f ca="1">INDEX(Vlookup!$A$1:$AF$1262,MATCH(Stata!$A1045,Vlookup!$A:$A,0),MATCH(Stata!G$1,Vlookup!$1:$1,0))</f>
        <v>20.882200000000001</v>
      </c>
      <c r="H1045">
        <f ca="1">INDEX(Vlookup!$A$1:$AF$1262,MATCH(Stata!$A1045,Vlookup!$A:$A,0),MATCH(Stata!H$1,Vlookup!$1:$1,0))</f>
        <v>58.8613</v>
      </c>
      <c r="I1045">
        <f ca="1">INDEX(Vlookup!$A$1:$AF$1262,MATCH(Stata!$A1045,Vlookup!$A:$A,0),MATCH(Stata!I$1,Vlookup!$1:$1,0))</f>
        <v>53.282899999999998</v>
      </c>
      <c r="J1045">
        <f ca="1">INDEX(Vlookup!$A$1:$AF$1262,MATCH(Stata!$A1045,Vlookup!$A:$A,0),MATCH(Stata!J$1,Vlookup!$1:$1,0))</f>
        <v>33.828699999999998</v>
      </c>
      <c r="K1045">
        <f ca="1">INDEX(Vlookup!$A$1:$AF$1262,MATCH(Stata!$A1045,Vlookup!$A:$A,0),MATCH(Stata!K$1,Vlookup!$1:$1,0))</f>
        <v>24.342099999999999</v>
      </c>
      <c r="L1045">
        <f ca="1">INDEX(Vlookup!$A$1:$AF$1262,MATCH(Stata!$A1045,Vlookup!$A:$A,0),MATCH(Stata!L$1,Vlookup!$1:$1,0))</f>
        <v>30.426200000000001</v>
      </c>
      <c r="M1045">
        <f ca="1">INDEX(Vlookup!$A$1:$AF$1262,MATCH(Stata!$A1045,Vlookup!$A:$A,0),MATCH(Stata!M$1,Vlookup!$1:$1,0))</f>
        <v>60.817999999999998</v>
      </c>
      <c r="N1045">
        <f ca="1">INDEX(Vlookup!$A$1:$AF$1262,MATCH(Stata!$A1045,Vlookup!$A:$A,0),MATCH(Stata!N$1,Vlookup!$1:$1,0))</f>
        <v>14.552199999999999</v>
      </c>
      <c r="O1045" t="e">
        <f ca="1">INDEX(Vlookup!$A$1:$AF$1262,MATCH(Stata!$A1045,Vlookup!$A:$A,0),MATCH(Stata!O$1,Vlookup!$1:$1,0))</f>
        <v>#N/A</v>
      </c>
      <c r="P1045">
        <f ca="1">INDEX(Vlookup!$A$1:$AF$1262,MATCH(Stata!$A1045,Vlookup!$A:$A,0),MATCH(Stata!P$1,Vlookup!$1:$1,0))</f>
        <v>48.427999999999997</v>
      </c>
      <c r="Q1045">
        <f ca="1">INDEX(Vlookup!$A$1:$AF$1262,MATCH(Stata!$A1045,Vlookup!$A:$A,0),MATCH(Stata!Q$1,Vlookup!$1:$1,0))</f>
        <v>28.898299999999999</v>
      </c>
      <c r="R1045">
        <f ca="1">INDEX(Vlookup!$A$1:$AF$1262,MATCH(Stata!$A1045,Vlookup!$A:$A,0),MATCH(Stata!R$1,Vlookup!$1:$1,0))</f>
        <v>37.407400000000003</v>
      </c>
      <c r="S1045">
        <f ca="1">INDEX(Vlookup!$A$1:$AF$1262,MATCH(Stata!$A1045,Vlookup!$A:$A,0),MATCH(Stata!S$1,Vlookup!$1:$1,0))</f>
        <v>18.8291</v>
      </c>
      <c r="T1045">
        <f ca="1">INDEX(Vlookup!$A$1:$AF$1262,MATCH(Stata!$A1045,Vlookup!$A:$A,0),MATCH(Stata!T$1,Vlookup!$1:$1,0))</f>
        <v>121.1202</v>
      </c>
      <c r="U1045">
        <f ca="1">INDEX(Vlookup!$A$1:$AF$1262,MATCH(Stata!$A1045,Vlookup!$A:$A,0),MATCH(Stata!U$1,Vlookup!$1:$1,0))</f>
        <v>57.308199999999999</v>
      </c>
      <c r="V1045">
        <f ca="1">INDEX(Vlookup!$A$1:$AF$1262,MATCH(Stata!$A1045,Vlookup!$A:$A,0),MATCH(Stata!V$1,Vlookup!$1:$1,0))</f>
        <v>38.218800000000002</v>
      </c>
      <c r="W1045">
        <f ca="1">INDEX(Vlookup!$A$1:$AF$1262,MATCH(Stata!$A1045,Vlookup!$A:$A,0),MATCH(Stata!W$1,Vlookup!$1:$1,0))</f>
        <v>59.133299999999998</v>
      </c>
      <c r="X1045">
        <f ca="1">INDEX(Vlookup!$A$1:$AF$1262,MATCH(Stata!$A1045,Vlookup!$A:$A,0),MATCH(Stata!X$1,Vlookup!$1:$1,0))</f>
        <v>32.120600000000003</v>
      </c>
      <c r="Y1045">
        <f ca="1">INDEX(Vlookup!$A$1:$AF$1262,MATCH(Stata!$A1045,Vlookup!$A:$A,0),MATCH(Stata!Y$1,Vlookup!$1:$1,0))</f>
        <v>26.664999999999999</v>
      </c>
      <c r="Z1045">
        <f ca="1">INDEX(Vlookup!$A$1:$AF$1262,MATCH(Stata!$A1045,Vlookup!$A:$A,0),MATCH(Stata!Z$1,Vlookup!$1:$1,0))</f>
        <v>15.8256</v>
      </c>
      <c r="AA1045">
        <f ca="1">INDEX(Vlookup!$A$1:$AF$1262,MATCH(Stata!$A1045,Vlookup!$A:$A,0),MATCH(Stata!AA$1,Vlookup!$1:$1,0))</f>
        <v>57.851799999999997</v>
      </c>
      <c r="AB1045">
        <f ca="1">INDEX(Vlookup!$A$1:$AF$1262,MATCH(Stata!$A1045,Vlookup!$A:$A,0),MATCH(Stata!AB$1,Vlookup!$1:$1,0))</f>
        <v>64.238500000000002</v>
      </c>
      <c r="AC1045">
        <f ca="1">INDEX(Vlookup!$A$1:$AF$1262,MATCH(Stata!$A1045,Vlookup!$A:$A,0),MATCH(Stata!AC$1,Vlookup!$1:$1,0))</f>
        <v>22.986599999999999</v>
      </c>
      <c r="AD1045">
        <f ca="1">INDEX(Vlookup!$A$1:$AF$1262,MATCH(Stata!$A1045,Vlookup!$A:$A,0),MATCH(Stata!AD$1,Vlookup!$1:$1,0))</f>
        <v>50.284700000000001</v>
      </c>
      <c r="AE1045">
        <f ca="1">INDEX(Vlookup!$A$1:$AF$1262,MATCH(Stata!$A1045,Vlookup!$A:$A,0),MATCH(Stata!AE$1,Vlookup!$1:$1,0))</f>
        <v>30.047000000000001</v>
      </c>
      <c r="AF1045">
        <f ca="1">INDEX(Vlookup!$A$1:$AF$1262,MATCH(Stata!$A1045,Vlookup!$A:$A,0),MATCH(Stata!AF$1,Vlookup!$1:$1,0))</f>
        <v>1823.64</v>
      </c>
      <c r="AG1045">
        <f ca="1">INDEX(Vlookup!$A$1:$AG$1262,MATCH(Stata!$A1045,Vlookup!$A:$A,0),MATCH(Stata!AG$1,Vlookup!$1:$1,0))</f>
        <v>20.100000000000001</v>
      </c>
    </row>
    <row r="1046" spans="1:33" hidden="1" x14ac:dyDescent="0.25">
      <c r="A1046" s="1">
        <v>40235</v>
      </c>
      <c r="B1046">
        <f ca="1">INDEX(Vlookup!$A$1:$AF$1262,MATCH(Stata!$A1046,Vlookup!$A:$A,0),MATCH(Stata!B$1,Vlookup!$1:$1,0))</f>
        <v>74.656300000000002</v>
      </c>
      <c r="C1046">
        <f ca="1">INDEX(Vlookup!$A$1:$AF$1262,MATCH(Stata!$A1046,Vlookup!$A:$A,0),MATCH(Stata!C$1,Vlookup!$1:$1,0))</f>
        <v>12.919499999999999</v>
      </c>
      <c r="D1046">
        <f ca="1">INDEX(Vlookup!$A$1:$AF$1262,MATCH(Stata!$A1046,Vlookup!$A:$A,0),MATCH(Stata!D$1,Vlookup!$1:$1,0))</f>
        <v>16.869900000000001</v>
      </c>
      <c r="E1046">
        <f ca="1">INDEX(Vlookup!$A$1:$AF$1262,MATCH(Stata!$A1046,Vlookup!$A:$A,0),MATCH(Stata!E$1,Vlookup!$1:$1,0))</f>
        <v>36.437600000000003</v>
      </c>
      <c r="F1046">
        <f ca="1">INDEX(Vlookup!$A$1:$AF$1262,MATCH(Stata!$A1046,Vlookup!$A:$A,0),MATCH(Stata!F$1,Vlookup!$1:$1,0))</f>
        <v>20.7501</v>
      </c>
      <c r="G1046">
        <f ca="1">INDEX(Vlookup!$A$1:$AF$1262,MATCH(Stata!$A1046,Vlookup!$A:$A,0),MATCH(Stata!G$1,Vlookup!$1:$1,0))</f>
        <v>20.916</v>
      </c>
      <c r="H1046">
        <f ca="1">INDEX(Vlookup!$A$1:$AF$1262,MATCH(Stata!$A1046,Vlookup!$A:$A,0),MATCH(Stata!H$1,Vlookup!$1:$1,0))</f>
        <v>59.132800000000003</v>
      </c>
      <c r="I1046">
        <f ca="1">INDEX(Vlookup!$A$1:$AF$1262,MATCH(Stata!$A1046,Vlookup!$A:$A,0),MATCH(Stata!I$1,Vlookup!$1:$1,0))</f>
        <v>53.526800000000001</v>
      </c>
      <c r="J1046">
        <f ca="1">INDEX(Vlookup!$A$1:$AF$1262,MATCH(Stata!$A1046,Vlookup!$A:$A,0),MATCH(Stata!J$1,Vlookup!$1:$1,0))</f>
        <v>33.9285</v>
      </c>
      <c r="K1046">
        <f ca="1">INDEX(Vlookup!$A$1:$AF$1262,MATCH(Stata!$A1046,Vlookup!$A:$A,0),MATCH(Stata!K$1,Vlookup!$1:$1,0))</f>
        <v>24.158799999999999</v>
      </c>
      <c r="L1046">
        <f ca="1">INDEX(Vlookup!$A$1:$AF$1262,MATCH(Stata!$A1046,Vlookup!$A:$A,0),MATCH(Stata!L$1,Vlookup!$1:$1,0))</f>
        <v>30.607700000000001</v>
      </c>
      <c r="M1046">
        <f ca="1">INDEX(Vlookup!$A$1:$AF$1262,MATCH(Stata!$A1046,Vlookup!$A:$A,0),MATCH(Stata!M$1,Vlookup!$1:$1,0))</f>
        <v>60.6873</v>
      </c>
      <c r="N1046">
        <f ca="1">INDEX(Vlookup!$A$1:$AF$1262,MATCH(Stata!$A1046,Vlookup!$A:$A,0),MATCH(Stata!N$1,Vlookup!$1:$1,0))</f>
        <v>14.680199999999999</v>
      </c>
      <c r="O1046" t="e">
        <f ca="1">INDEX(Vlookup!$A$1:$AF$1262,MATCH(Stata!$A1046,Vlookup!$A:$A,0),MATCH(Stata!O$1,Vlookup!$1:$1,0))</f>
        <v>#N/A</v>
      </c>
      <c r="P1046">
        <f ca="1">INDEX(Vlookup!$A$1:$AF$1262,MATCH(Stata!$A1046,Vlookup!$A:$A,0),MATCH(Stata!P$1,Vlookup!$1:$1,0))</f>
        <v>48.304299999999998</v>
      </c>
      <c r="Q1046">
        <f ca="1">INDEX(Vlookup!$A$1:$AF$1262,MATCH(Stata!$A1046,Vlookup!$A:$A,0),MATCH(Stata!Q$1,Vlookup!$1:$1,0))</f>
        <v>28.750800000000002</v>
      </c>
      <c r="R1046">
        <f ca="1">INDEX(Vlookup!$A$1:$AF$1262,MATCH(Stata!$A1046,Vlookup!$A:$A,0),MATCH(Stata!R$1,Vlookup!$1:$1,0))</f>
        <v>37.379399999999997</v>
      </c>
      <c r="S1046">
        <f ca="1">INDEX(Vlookup!$A$1:$AF$1262,MATCH(Stata!$A1046,Vlookup!$A:$A,0),MATCH(Stata!S$1,Vlookup!$1:$1,0))</f>
        <v>18.7379</v>
      </c>
      <c r="T1046">
        <f ca="1">INDEX(Vlookup!$A$1:$AF$1262,MATCH(Stata!$A1046,Vlookup!$A:$A,0),MATCH(Stata!T$1,Vlookup!$1:$1,0))</f>
        <v>121.206</v>
      </c>
      <c r="U1046">
        <f ca="1">INDEX(Vlookup!$A$1:$AF$1262,MATCH(Stata!$A1046,Vlookup!$A:$A,0),MATCH(Stata!U$1,Vlookup!$1:$1,0))</f>
        <v>57.054600000000001</v>
      </c>
      <c r="V1046">
        <f ca="1">INDEX(Vlookup!$A$1:$AF$1262,MATCH(Stata!$A1046,Vlookup!$A:$A,0),MATCH(Stata!V$1,Vlookup!$1:$1,0))</f>
        <v>39.4696</v>
      </c>
      <c r="W1046">
        <f ca="1">INDEX(Vlookup!$A$1:$AF$1262,MATCH(Stata!$A1046,Vlookup!$A:$A,0),MATCH(Stata!W$1,Vlookup!$1:$1,0))</f>
        <v>58.646500000000003</v>
      </c>
      <c r="X1046">
        <f ca="1">INDEX(Vlookup!$A$1:$AF$1262,MATCH(Stata!$A1046,Vlookup!$A:$A,0),MATCH(Stata!X$1,Vlookup!$1:$1,0))</f>
        <v>32.392899999999997</v>
      </c>
      <c r="Y1046">
        <f ca="1">INDEX(Vlookup!$A$1:$AF$1262,MATCH(Stata!$A1046,Vlookup!$A:$A,0),MATCH(Stata!Y$1,Vlookup!$1:$1,0))</f>
        <v>26.7302</v>
      </c>
      <c r="Z1046">
        <f ca="1">INDEX(Vlookup!$A$1:$AF$1262,MATCH(Stata!$A1046,Vlookup!$A:$A,0),MATCH(Stata!Z$1,Vlookup!$1:$1,0))</f>
        <v>15.7003</v>
      </c>
      <c r="AA1046">
        <f ca="1">INDEX(Vlookup!$A$1:$AF$1262,MATCH(Stata!$A1046,Vlookup!$A:$A,0),MATCH(Stata!AA$1,Vlookup!$1:$1,0))</f>
        <v>57.470399999999998</v>
      </c>
      <c r="AB1046">
        <f ca="1">INDEX(Vlookup!$A$1:$AF$1262,MATCH(Stata!$A1046,Vlookup!$A:$A,0),MATCH(Stata!AB$1,Vlookup!$1:$1,0))</f>
        <v>64.219800000000006</v>
      </c>
      <c r="AC1046">
        <f ca="1">INDEX(Vlookup!$A$1:$AF$1262,MATCH(Stata!$A1046,Vlookup!$A:$A,0),MATCH(Stata!AC$1,Vlookup!$1:$1,0))</f>
        <v>23.026399999999999</v>
      </c>
      <c r="AD1046">
        <f ca="1">INDEX(Vlookup!$A$1:$AF$1262,MATCH(Stata!$A1046,Vlookup!$A:$A,0),MATCH(Stata!AD$1,Vlookup!$1:$1,0))</f>
        <v>50.2104</v>
      </c>
      <c r="AE1046">
        <f ca="1">INDEX(Vlookup!$A$1:$AF$1262,MATCH(Stata!$A1046,Vlookup!$A:$A,0),MATCH(Stata!AE$1,Vlookup!$1:$1,0))</f>
        <v>29.931999999999999</v>
      </c>
      <c r="AF1046">
        <f ca="1">INDEX(Vlookup!$A$1:$AF$1262,MATCH(Stata!$A1046,Vlookup!$A:$A,0),MATCH(Stata!AF$1,Vlookup!$1:$1,0))</f>
        <v>1826.27</v>
      </c>
      <c r="AG1046">
        <f ca="1">INDEX(Vlookup!$A$1:$AG$1262,MATCH(Stata!$A1046,Vlookup!$A:$A,0),MATCH(Stata!AG$1,Vlookup!$1:$1,0))</f>
        <v>19.5</v>
      </c>
    </row>
    <row r="1047" spans="1:33" hidden="1" x14ac:dyDescent="0.25">
      <c r="A1047" s="1">
        <v>40238</v>
      </c>
      <c r="B1047">
        <f ca="1">INDEX(Vlookup!$A$1:$AF$1262,MATCH(Stata!$A1047,Vlookup!$A:$A,0),MATCH(Stata!B$1,Vlookup!$1:$1,0))</f>
        <v>75.056899999999999</v>
      </c>
      <c r="C1047">
        <f ca="1">INDEX(Vlookup!$A$1:$AF$1262,MATCH(Stata!$A1047,Vlookup!$A:$A,0),MATCH(Stata!C$1,Vlookup!$1:$1,0))</f>
        <v>12.9293</v>
      </c>
      <c r="D1047">
        <f ca="1">INDEX(Vlookup!$A$1:$AF$1262,MATCH(Stata!$A1047,Vlookup!$A:$A,0),MATCH(Stata!D$1,Vlookup!$1:$1,0))</f>
        <v>16.995699999999999</v>
      </c>
      <c r="E1047">
        <f ca="1">INDEX(Vlookup!$A$1:$AF$1262,MATCH(Stata!$A1047,Vlookup!$A:$A,0),MATCH(Stata!E$1,Vlookup!$1:$1,0))</f>
        <v>36.380400000000002</v>
      </c>
      <c r="F1047">
        <f ca="1">INDEX(Vlookup!$A$1:$AF$1262,MATCH(Stata!$A1047,Vlookup!$A:$A,0),MATCH(Stata!F$1,Vlookup!$1:$1,0))</f>
        <v>21.5962</v>
      </c>
      <c r="G1047">
        <f ca="1">INDEX(Vlookup!$A$1:$AF$1262,MATCH(Stata!$A1047,Vlookup!$A:$A,0),MATCH(Stata!G$1,Vlookup!$1:$1,0))</f>
        <v>21.0761</v>
      </c>
      <c r="H1047">
        <f ca="1">INDEX(Vlookup!$A$1:$AF$1262,MATCH(Stata!$A1047,Vlookup!$A:$A,0),MATCH(Stata!H$1,Vlookup!$1:$1,0))</f>
        <v>59.919200000000004</v>
      </c>
      <c r="I1047">
        <f ca="1">INDEX(Vlookup!$A$1:$AF$1262,MATCH(Stata!$A1047,Vlookup!$A:$A,0),MATCH(Stata!I$1,Vlookup!$1:$1,0))</f>
        <v>54.2774</v>
      </c>
      <c r="J1047">
        <f ca="1">INDEX(Vlookup!$A$1:$AF$1262,MATCH(Stata!$A1047,Vlookup!$A:$A,0),MATCH(Stata!J$1,Vlookup!$1:$1,0))</f>
        <v>33.828699999999998</v>
      </c>
      <c r="K1047">
        <f ca="1">INDEX(Vlookup!$A$1:$AF$1262,MATCH(Stata!$A1047,Vlookup!$A:$A,0),MATCH(Stata!K$1,Vlookup!$1:$1,0))</f>
        <v>24.410900000000002</v>
      </c>
      <c r="L1047">
        <f ca="1">INDEX(Vlookup!$A$1:$AF$1262,MATCH(Stata!$A1047,Vlookup!$A:$A,0),MATCH(Stata!L$1,Vlookup!$1:$1,0))</f>
        <v>30.889099999999999</v>
      </c>
      <c r="M1047">
        <f ca="1">INDEX(Vlookup!$A$1:$AF$1262,MATCH(Stata!$A1047,Vlookup!$A:$A,0),MATCH(Stata!M$1,Vlookup!$1:$1,0))</f>
        <v>61.0608</v>
      </c>
      <c r="N1047">
        <f ca="1">INDEX(Vlookup!$A$1:$AF$1262,MATCH(Stata!$A1047,Vlookup!$A:$A,0),MATCH(Stata!N$1,Vlookup!$1:$1,0))</f>
        <v>14.533899999999999</v>
      </c>
      <c r="O1047" t="e">
        <f ca="1">INDEX(Vlookup!$A$1:$AF$1262,MATCH(Stata!$A1047,Vlookup!$A:$A,0),MATCH(Stata!O$1,Vlookup!$1:$1,0))</f>
        <v>#N/A</v>
      </c>
      <c r="P1047">
        <f ca="1">INDEX(Vlookup!$A$1:$AF$1262,MATCH(Stata!$A1047,Vlookup!$A:$A,0),MATCH(Stata!P$1,Vlookup!$1:$1,0))</f>
        <v>49.017600000000002</v>
      </c>
      <c r="Q1047">
        <f ca="1">INDEX(Vlookup!$A$1:$AF$1262,MATCH(Stata!$A1047,Vlookup!$A:$A,0),MATCH(Stata!Q$1,Vlookup!$1:$1,0))</f>
        <v>28.962800000000001</v>
      </c>
      <c r="R1047">
        <f ca="1">INDEX(Vlookup!$A$1:$AF$1262,MATCH(Stata!$A1047,Vlookup!$A:$A,0),MATCH(Stata!R$1,Vlookup!$1:$1,0))</f>
        <v>37.761099999999999</v>
      </c>
      <c r="S1047">
        <f ca="1">INDEX(Vlookup!$A$1:$AF$1262,MATCH(Stata!$A1047,Vlookup!$A:$A,0),MATCH(Stata!S$1,Vlookup!$1:$1,0))</f>
        <v>19.048200000000001</v>
      </c>
      <c r="T1047">
        <f ca="1">INDEX(Vlookup!$A$1:$AF$1262,MATCH(Stata!$A1047,Vlookup!$A:$A,0),MATCH(Stata!T$1,Vlookup!$1:$1,0))</f>
        <v>122.55</v>
      </c>
      <c r="U1047">
        <f ca="1">INDEX(Vlookup!$A$1:$AF$1262,MATCH(Stata!$A1047,Vlookup!$A:$A,0),MATCH(Stata!U$1,Vlookup!$1:$1,0))</f>
        <v>57.407800000000002</v>
      </c>
      <c r="V1047">
        <f ca="1">INDEX(Vlookup!$A$1:$AF$1262,MATCH(Stata!$A1047,Vlookup!$A:$A,0),MATCH(Stata!V$1,Vlookup!$1:$1,0))</f>
        <v>39.337899999999998</v>
      </c>
      <c r="W1047">
        <f ca="1">INDEX(Vlookup!$A$1:$AF$1262,MATCH(Stata!$A1047,Vlookup!$A:$A,0),MATCH(Stata!W$1,Vlookup!$1:$1,0))</f>
        <v>58.765900000000002</v>
      </c>
      <c r="X1047">
        <f ca="1">INDEX(Vlookup!$A$1:$AF$1262,MATCH(Stata!$A1047,Vlookup!$A:$A,0),MATCH(Stata!X$1,Vlookup!$1:$1,0))</f>
        <v>32.735399999999998</v>
      </c>
      <c r="Y1047">
        <f ca="1">INDEX(Vlookup!$A$1:$AF$1262,MATCH(Stata!$A1047,Vlookup!$A:$A,0),MATCH(Stata!Y$1,Vlookup!$1:$1,0))</f>
        <v>27.0565</v>
      </c>
      <c r="Z1047">
        <f ca="1">INDEX(Vlookup!$A$1:$AF$1262,MATCH(Stata!$A1047,Vlookup!$A:$A,0),MATCH(Stata!Z$1,Vlookup!$1:$1,0))</f>
        <v>15.879200000000001</v>
      </c>
      <c r="AA1047">
        <f ca="1">INDEX(Vlookup!$A$1:$AF$1262,MATCH(Stata!$A1047,Vlookup!$A:$A,0),MATCH(Stata!AA$1,Vlookup!$1:$1,0))</f>
        <v>57.679200000000002</v>
      </c>
      <c r="AB1047">
        <f ca="1">INDEX(Vlookup!$A$1:$AF$1262,MATCH(Stata!$A1047,Vlookup!$A:$A,0),MATCH(Stata!AB$1,Vlookup!$1:$1,0))</f>
        <v>65.145899999999997</v>
      </c>
      <c r="AC1047">
        <f ca="1">INDEX(Vlookup!$A$1:$AF$1262,MATCH(Stata!$A1047,Vlookup!$A:$A,0),MATCH(Stata!AC$1,Vlookup!$1:$1,0))</f>
        <v>23.074100000000001</v>
      </c>
      <c r="AD1047">
        <f ca="1">INDEX(Vlookup!$A$1:$AF$1262,MATCH(Stata!$A1047,Vlookup!$A:$A,0),MATCH(Stata!AD$1,Vlookup!$1:$1,0))</f>
        <v>50.052500000000002</v>
      </c>
      <c r="AE1047">
        <f ca="1">INDEX(Vlookup!$A$1:$AF$1262,MATCH(Stata!$A1047,Vlookup!$A:$A,0),MATCH(Stata!AE$1,Vlookup!$1:$1,0))</f>
        <v>30.2194</v>
      </c>
      <c r="AF1047">
        <f ca="1">INDEX(Vlookup!$A$1:$AF$1262,MATCH(Stata!$A1047,Vlookup!$A:$A,0),MATCH(Stata!AF$1,Vlookup!$1:$1,0))</f>
        <v>1844.87</v>
      </c>
      <c r="AG1047">
        <f ca="1">INDEX(Vlookup!$A$1:$AG$1262,MATCH(Stata!$A1047,Vlookup!$A:$A,0),MATCH(Stata!AG$1,Vlookup!$1:$1,0))</f>
        <v>19.260000000000002</v>
      </c>
    </row>
    <row r="1048" spans="1:33" hidden="1" x14ac:dyDescent="0.25">
      <c r="A1048" s="1">
        <v>40239</v>
      </c>
      <c r="B1048">
        <f ca="1">INDEX(Vlookup!$A$1:$AF$1262,MATCH(Stata!$A1048,Vlookup!$A:$A,0),MATCH(Stata!B$1,Vlookup!$1:$1,0))</f>
        <v>75.569199999999995</v>
      </c>
      <c r="C1048">
        <f ca="1">INDEX(Vlookup!$A$1:$AF$1262,MATCH(Stata!$A1048,Vlookup!$A:$A,0),MATCH(Stata!C$1,Vlookup!$1:$1,0))</f>
        <v>12.8613</v>
      </c>
      <c r="D1048">
        <f ca="1">INDEX(Vlookup!$A$1:$AF$1262,MATCH(Stata!$A1048,Vlookup!$A:$A,0),MATCH(Stata!D$1,Vlookup!$1:$1,0))</f>
        <v>17.045999999999999</v>
      </c>
      <c r="E1048">
        <f ca="1">INDEX(Vlookup!$A$1:$AF$1262,MATCH(Stata!$A1048,Vlookup!$A:$A,0),MATCH(Stata!E$1,Vlookup!$1:$1,0))</f>
        <v>36.628399999999999</v>
      </c>
      <c r="F1048">
        <f ca="1">INDEX(Vlookup!$A$1:$AF$1262,MATCH(Stata!$A1048,Vlookup!$A:$A,0),MATCH(Stata!F$1,Vlookup!$1:$1,0))</f>
        <v>20.9679</v>
      </c>
      <c r="G1048">
        <f ca="1">INDEX(Vlookup!$A$1:$AF$1262,MATCH(Stata!$A1048,Vlookup!$A:$A,0),MATCH(Stata!G$1,Vlookup!$1:$1,0))</f>
        <v>20.975000000000001</v>
      </c>
      <c r="H1048">
        <f ca="1">INDEX(Vlookup!$A$1:$AF$1262,MATCH(Stata!$A1048,Vlookup!$A:$A,0),MATCH(Stata!H$1,Vlookup!$1:$1,0))</f>
        <v>60.331099999999999</v>
      </c>
      <c r="I1048">
        <f ca="1">INDEX(Vlookup!$A$1:$AF$1262,MATCH(Stata!$A1048,Vlookup!$A:$A,0),MATCH(Stata!I$1,Vlookup!$1:$1,0))</f>
        <v>54.558900000000001</v>
      </c>
      <c r="J1048">
        <f ca="1">INDEX(Vlookup!$A$1:$AF$1262,MATCH(Stata!$A1048,Vlookup!$A:$A,0),MATCH(Stata!J$1,Vlookup!$1:$1,0))</f>
        <v>33.9285</v>
      </c>
      <c r="K1048">
        <f ca="1">INDEX(Vlookup!$A$1:$AF$1262,MATCH(Stata!$A1048,Vlookup!$A:$A,0),MATCH(Stata!K$1,Vlookup!$1:$1,0))</f>
        <v>24.424600000000002</v>
      </c>
      <c r="L1048">
        <f ca="1">INDEX(Vlookup!$A$1:$AF$1262,MATCH(Stata!$A1048,Vlookup!$A:$A,0),MATCH(Stata!L$1,Vlookup!$1:$1,0))</f>
        <v>30.889099999999999</v>
      </c>
      <c r="M1048">
        <f ca="1">INDEX(Vlookup!$A$1:$AF$1262,MATCH(Stata!$A1048,Vlookup!$A:$A,0),MATCH(Stata!M$1,Vlookup!$1:$1,0))</f>
        <v>61.144799999999996</v>
      </c>
      <c r="N1048">
        <f ca="1">INDEX(Vlookup!$A$1:$AF$1262,MATCH(Stata!$A1048,Vlookup!$A:$A,0),MATCH(Stata!N$1,Vlookup!$1:$1,0))</f>
        <v>14.533899999999999</v>
      </c>
      <c r="O1048" t="e">
        <f ca="1">INDEX(Vlookup!$A$1:$AF$1262,MATCH(Stata!$A1048,Vlookup!$A:$A,0),MATCH(Stata!O$1,Vlookup!$1:$1,0))</f>
        <v>#N/A</v>
      </c>
      <c r="P1048">
        <f ca="1">INDEX(Vlookup!$A$1:$AF$1262,MATCH(Stata!$A1048,Vlookup!$A:$A,0),MATCH(Stata!P$1,Vlookup!$1:$1,0))</f>
        <v>48.618200000000002</v>
      </c>
      <c r="Q1048">
        <f ca="1">INDEX(Vlookup!$A$1:$AF$1262,MATCH(Stata!$A1048,Vlookup!$A:$A,0),MATCH(Stata!Q$1,Vlookup!$1:$1,0))</f>
        <v>28.898299999999999</v>
      </c>
      <c r="R1048">
        <f ca="1">INDEX(Vlookup!$A$1:$AF$1262,MATCH(Stata!$A1048,Vlookup!$A:$A,0),MATCH(Stata!R$1,Vlookup!$1:$1,0))</f>
        <v>37.863399999999999</v>
      </c>
      <c r="S1048">
        <f ca="1">INDEX(Vlookup!$A$1:$AF$1262,MATCH(Stata!$A1048,Vlookup!$A:$A,0),MATCH(Stata!S$1,Vlookup!$1:$1,0))</f>
        <v>18.890799999999999</v>
      </c>
      <c r="T1048">
        <f ca="1">INDEX(Vlookup!$A$1:$AF$1262,MATCH(Stata!$A1048,Vlookup!$A:$A,0),MATCH(Stata!T$1,Vlookup!$1:$1,0))</f>
        <v>121.4538</v>
      </c>
      <c r="U1048">
        <f ca="1">INDEX(Vlookup!$A$1:$AF$1262,MATCH(Stata!$A1048,Vlookup!$A:$A,0),MATCH(Stata!U$1,Vlookup!$1:$1,0))</f>
        <v>57.453099999999999</v>
      </c>
      <c r="V1048">
        <f ca="1">INDEX(Vlookup!$A$1:$AF$1262,MATCH(Stata!$A1048,Vlookup!$A:$A,0),MATCH(Stata!V$1,Vlookup!$1:$1,0))</f>
        <v>39.1404</v>
      </c>
      <c r="W1048">
        <f ca="1">INDEX(Vlookup!$A$1:$AF$1262,MATCH(Stata!$A1048,Vlookup!$A:$A,0),MATCH(Stata!W$1,Vlookup!$1:$1,0))</f>
        <v>58.848599999999998</v>
      </c>
      <c r="X1048">
        <f ca="1">INDEX(Vlookup!$A$1:$AF$1262,MATCH(Stata!$A1048,Vlookup!$A:$A,0),MATCH(Stata!X$1,Vlookup!$1:$1,0))</f>
        <v>32.840800000000002</v>
      </c>
      <c r="Y1048">
        <f ca="1">INDEX(Vlookup!$A$1:$AF$1262,MATCH(Stata!$A1048,Vlookup!$A:$A,0),MATCH(Stata!Y$1,Vlookup!$1:$1,0))</f>
        <v>26.534400000000002</v>
      </c>
      <c r="Z1048">
        <f ca="1">INDEX(Vlookup!$A$1:$AF$1262,MATCH(Stata!$A1048,Vlookup!$A:$A,0),MATCH(Stata!Z$1,Vlookup!$1:$1,0))</f>
        <v>15.744999999999999</v>
      </c>
      <c r="AA1048">
        <f ca="1">INDEX(Vlookup!$A$1:$AF$1262,MATCH(Stata!$A1048,Vlookup!$A:$A,0),MATCH(Stata!AA$1,Vlookup!$1:$1,0))</f>
        <v>57.860900000000001</v>
      </c>
      <c r="AB1048">
        <f ca="1">INDEX(Vlookup!$A$1:$AF$1262,MATCH(Stata!$A1048,Vlookup!$A:$A,0),MATCH(Stata!AB$1,Vlookup!$1:$1,0))</f>
        <v>65.248800000000003</v>
      </c>
      <c r="AC1048">
        <f ca="1">INDEX(Vlookup!$A$1:$AF$1262,MATCH(Stata!$A1048,Vlookup!$A:$A,0),MATCH(Stata!AC$1,Vlookup!$1:$1,0))</f>
        <v>23.289000000000001</v>
      </c>
      <c r="AD1048">
        <f ca="1">INDEX(Vlookup!$A$1:$AF$1262,MATCH(Stata!$A1048,Vlookup!$A:$A,0),MATCH(Stata!AD$1,Vlookup!$1:$1,0))</f>
        <v>49.764699999999998</v>
      </c>
      <c r="AE1048">
        <f ca="1">INDEX(Vlookup!$A$1:$AF$1262,MATCH(Stata!$A1048,Vlookup!$A:$A,0),MATCH(Stata!AE$1,Vlookup!$1:$1,0))</f>
        <v>30.545200000000001</v>
      </c>
      <c r="AF1048">
        <f ca="1">INDEX(Vlookup!$A$1:$AF$1262,MATCH(Stata!$A1048,Vlookup!$A:$A,0),MATCH(Stata!AF$1,Vlookup!$1:$1,0))</f>
        <v>1849.17</v>
      </c>
      <c r="AG1048">
        <f ca="1">INDEX(Vlookup!$A$1:$AG$1262,MATCH(Stata!$A1048,Vlookup!$A:$A,0),MATCH(Stata!AG$1,Vlookup!$1:$1,0))</f>
        <v>19.059999999999999</v>
      </c>
    </row>
    <row r="1049" spans="1:33" hidden="1" x14ac:dyDescent="0.25">
      <c r="A1049" s="1">
        <v>40240</v>
      </c>
      <c r="B1049">
        <f ca="1">INDEX(Vlookup!$A$1:$AF$1262,MATCH(Stata!$A1049,Vlookup!$A:$A,0),MATCH(Stata!B$1,Vlookup!$1:$1,0))</f>
        <v>75.448099999999997</v>
      </c>
      <c r="C1049">
        <f ca="1">INDEX(Vlookup!$A$1:$AF$1262,MATCH(Stata!$A1049,Vlookup!$A:$A,0),MATCH(Stata!C$1,Vlookup!$1:$1,0))</f>
        <v>12.958399999999999</v>
      </c>
      <c r="D1049">
        <f ca="1">INDEX(Vlookup!$A$1:$AF$1262,MATCH(Stata!$A1049,Vlookup!$A:$A,0),MATCH(Stata!D$1,Vlookup!$1:$1,0))</f>
        <v>17.0627</v>
      </c>
      <c r="E1049">
        <f ca="1">INDEX(Vlookup!$A$1:$AF$1262,MATCH(Stata!$A1049,Vlookup!$A:$A,0),MATCH(Stata!E$1,Vlookup!$1:$1,0))</f>
        <v>36.523499999999999</v>
      </c>
      <c r="F1049">
        <f ca="1">INDEX(Vlookup!$A$1:$AF$1262,MATCH(Stata!$A1049,Vlookup!$A:$A,0),MATCH(Stata!F$1,Vlookup!$1:$1,0))</f>
        <v>20.842199999999998</v>
      </c>
      <c r="G1049">
        <f ca="1">INDEX(Vlookup!$A$1:$AF$1262,MATCH(Stata!$A1049,Vlookup!$A:$A,0),MATCH(Stata!G$1,Vlookup!$1:$1,0))</f>
        <v>20.9834</v>
      </c>
      <c r="H1049">
        <f ca="1">INDEX(Vlookup!$A$1:$AF$1262,MATCH(Stata!$A1049,Vlookup!$A:$A,0),MATCH(Stata!H$1,Vlookup!$1:$1,0))</f>
        <v>60.340499999999999</v>
      </c>
      <c r="I1049">
        <f ca="1">INDEX(Vlookup!$A$1:$AF$1262,MATCH(Stata!$A1049,Vlookup!$A:$A,0),MATCH(Stata!I$1,Vlookup!$1:$1,0))</f>
        <v>54.9529</v>
      </c>
      <c r="J1049">
        <f ca="1">INDEX(Vlookup!$A$1:$AF$1262,MATCH(Stata!$A1049,Vlookup!$A:$A,0),MATCH(Stata!J$1,Vlookup!$1:$1,0))</f>
        <v>33.9285</v>
      </c>
      <c r="K1049">
        <f ca="1">INDEX(Vlookup!$A$1:$AF$1262,MATCH(Stata!$A1049,Vlookup!$A:$A,0),MATCH(Stata!K$1,Vlookup!$1:$1,0))</f>
        <v>24.7133</v>
      </c>
      <c r="L1049">
        <f ca="1">INDEX(Vlookup!$A$1:$AF$1262,MATCH(Stata!$A1049,Vlookup!$A:$A,0),MATCH(Stata!L$1,Vlookup!$1:$1,0))</f>
        <v>31.097899999999999</v>
      </c>
      <c r="M1049">
        <f ca="1">INDEX(Vlookup!$A$1:$AF$1262,MATCH(Stata!$A1049,Vlookup!$A:$A,0),MATCH(Stata!M$1,Vlookup!$1:$1,0))</f>
        <v>61.088799999999999</v>
      </c>
      <c r="N1049">
        <f ca="1">INDEX(Vlookup!$A$1:$AF$1262,MATCH(Stata!$A1049,Vlookup!$A:$A,0),MATCH(Stata!N$1,Vlookup!$1:$1,0))</f>
        <v>14.652799999999999</v>
      </c>
      <c r="O1049" t="e">
        <f ca="1">INDEX(Vlookup!$A$1:$AF$1262,MATCH(Stata!$A1049,Vlookup!$A:$A,0),MATCH(Stata!O$1,Vlookup!$1:$1,0))</f>
        <v>#N/A</v>
      </c>
      <c r="P1049">
        <f ca="1">INDEX(Vlookup!$A$1:$AF$1262,MATCH(Stata!$A1049,Vlookup!$A:$A,0),MATCH(Stata!P$1,Vlookup!$1:$1,0))</f>
        <v>48.599200000000003</v>
      </c>
      <c r="Q1049">
        <f ca="1">INDEX(Vlookup!$A$1:$AF$1262,MATCH(Stata!$A1049,Vlookup!$A:$A,0),MATCH(Stata!Q$1,Vlookup!$1:$1,0))</f>
        <v>28.999700000000001</v>
      </c>
      <c r="R1049">
        <f ca="1">INDEX(Vlookup!$A$1:$AF$1262,MATCH(Stata!$A1049,Vlookup!$A:$A,0),MATCH(Stata!R$1,Vlookup!$1:$1,0))</f>
        <v>38.086799999999997</v>
      </c>
      <c r="S1049">
        <f ca="1">INDEX(Vlookup!$A$1:$AF$1262,MATCH(Stata!$A1049,Vlookup!$A:$A,0),MATCH(Stata!S$1,Vlookup!$1:$1,0))</f>
        <v>18.7287</v>
      </c>
      <c r="T1049">
        <f ca="1">INDEX(Vlookup!$A$1:$AF$1262,MATCH(Stata!$A1049,Vlookup!$A:$A,0),MATCH(Stata!T$1,Vlookup!$1:$1,0))</f>
        <v>120.9391</v>
      </c>
      <c r="U1049">
        <f ca="1">INDEX(Vlookup!$A$1:$AF$1262,MATCH(Stata!$A1049,Vlookup!$A:$A,0),MATCH(Stata!U$1,Vlookup!$1:$1,0))</f>
        <v>57.416899999999998</v>
      </c>
      <c r="V1049">
        <f ca="1">INDEX(Vlookup!$A$1:$AF$1262,MATCH(Stata!$A1049,Vlookup!$A:$A,0),MATCH(Stata!V$1,Vlookup!$1:$1,0))</f>
        <v>39.055799999999998</v>
      </c>
      <c r="W1049">
        <f ca="1">INDEX(Vlookup!$A$1:$AF$1262,MATCH(Stata!$A1049,Vlookup!$A:$A,0),MATCH(Stata!W$1,Vlookup!$1:$1,0))</f>
        <v>58.444499999999998</v>
      </c>
      <c r="X1049">
        <f ca="1">INDEX(Vlookup!$A$1:$AF$1262,MATCH(Stata!$A1049,Vlookup!$A:$A,0),MATCH(Stata!X$1,Vlookup!$1:$1,0))</f>
        <v>32.682699999999997</v>
      </c>
      <c r="Y1049">
        <f ca="1">INDEX(Vlookup!$A$1:$AF$1262,MATCH(Stata!$A1049,Vlookup!$A:$A,0),MATCH(Stata!Y$1,Vlookup!$1:$1,0))</f>
        <v>26.534400000000002</v>
      </c>
      <c r="Z1049">
        <f ca="1">INDEX(Vlookup!$A$1:$AF$1262,MATCH(Stata!$A1049,Vlookup!$A:$A,0),MATCH(Stata!Z$1,Vlookup!$1:$1,0))</f>
        <v>15.4945</v>
      </c>
      <c r="AA1049">
        <f ca="1">INDEX(Vlookup!$A$1:$AF$1262,MATCH(Stata!$A1049,Vlookup!$A:$A,0),MATCH(Stata!AA$1,Vlookup!$1:$1,0))</f>
        <v>57.715600000000002</v>
      </c>
      <c r="AB1049">
        <f ca="1">INDEX(Vlookup!$A$1:$AF$1262,MATCH(Stata!$A1049,Vlookup!$A:$A,0),MATCH(Stata!AB$1,Vlookup!$1:$1,0))</f>
        <v>65.108500000000006</v>
      </c>
      <c r="AC1049">
        <f ca="1">INDEX(Vlookup!$A$1:$AF$1262,MATCH(Stata!$A1049,Vlookup!$A:$A,0),MATCH(Stata!AC$1,Vlookup!$1:$1,0))</f>
        <v>23.185600000000001</v>
      </c>
      <c r="AD1049">
        <f ca="1">INDEX(Vlookup!$A$1:$AF$1262,MATCH(Stata!$A1049,Vlookup!$A:$A,0),MATCH(Stata!AD$1,Vlookup!$1:$1,0))</f>
        <v>49.829700000000003</v>
      </c>
      <c r="AE1049">
        <f ca="1">INDEX(Vlookup!$A$1:$AF$1262,MATCH(Stata!$A1049,Vlookup!$A:$A,0),MATCH(Stata!AE$1,Vlookup!$1:$1,0))</f>
        <v>30.315200000000001</v>
      </c>
      <c r="AF1049">
        <f ca="1">INDEX(Vlookup!$A$1:$AF$1262,MATCH(Stata!$A1049,Vlookup!$A:$A,0),MATCH(Stata!AF$1,Vlookup!$1:$1,0))</f>
        <v>1850.24</v>
      </c>
      <c r="AG1049">
        <f ca="1">INDEX(Vlookup!$A$1:$AG$1262,MATCH(Stata!$A1049,Vlookup!$A:$A,0),MATCH(Stata!AG$1,Vlookup!$1:$1,0))</f>
        <v>18.829999999999998</v>
      </c>
    </row>
    <row r="1050" spans="1:33" hidden="1" x14ac:dyDescent="0.25">
      <c r="A1050" s="1">
        <v>40241</v>
      </c>
      <c r="B1050">
        <f ca="1">INDEX(Vlookup!$A$1:$AF$1262,MATCH(Stata!$A1050,Vlookup!$A:$A,0),MATCH(Stata!B$1,Vlookup!$1:$1,0))</f>
        <v>75.466700000000003</v>
      </c>
      <c r="C1050">
        <f ca="1">INDEX(Vlookup!$A$1:$AF$1262,MATCH(Stata!$A1050,Vlookup!$A:$A,0),MATCH(Stata!C$1,Vlookup!$1:$1,0))</f>
        <v>13.0458</v>
      </c>
      <c r="D1050">
        <f ca="1">INDEX(Vlookup!$A$1:$AF$1262,MATCH(Stata!$A1050,Vlookup!$A:$A,0),MATCH(Stata!D$1,Vlookup!$1:$1,0))</f>
        <v>17.121400000000001</v>
      </c>
      <c r="E1050">
        <f ca="1">INDEX(Vlookup!$A$1:$AF$1262,MATCH(Stata!$A1050,Vlookup!$A:$A,0),MATCH(Stata!E$1,Vlookup!$1:$1,0))</f>
        <v>37.105499999999999</v>
      </c>
      <c r="F1050">
        <f ca="1">INDEX(Vlookup!$A$1:$AF$1262,MATCH(Stata!$A1050,Vlookup!$A:$A,0),MATCH(Stata!F$1,Vlookup!$1:$1,0))</f>
        <v>22.375299999999999</v>
      </c>
      <c r="G1050">
        <f ca="1">INDEX(Vlookup!$A$1:$AF$1262,MATCH(Stata!$A1050,Vlookup!$A:$A,0),MATCH(Stata!G$1,Vlookup!$1:$1,0))</f>
        <v>21.042400000000001</v>
      </c>
      <c r="H1050">
        <f ca="1">INDEX(Vlookup!$A$1:$AF$1262,MATCH(Stata!$A1050,Vlookup!$A:$A,0),MATCH(Stata!H$1,Vlookup!$1:$1,0))</f>
        <v>61.370399999999997</v>
      </c>
      <c r="I1050">
        <f ca="1">INDEX(Vlookup!$A$1:$AF$1262,MATCH(Stata!$A1050,Vlookup!$A:$A,0),MATCH(Stata!I$1,Vlookup!$1:$1,0))</f>
        <v>54.840299999999999</v>
      </c>
      <c r="J1050">
        <f ca="1">INDEX(Vlookup!$A$1:$AF$1262,MATCH(Stata!$A1050,Vlookup!$A:$A,0),MATCH(Stata!J$1,Vlookup!$1:$1,0))</f>
        <v>34.227800000000002</v>
      </c>
      <c r="K1050">
        <f ca="1">INDEX(Vlookup!$A$1:$AF$1262,MATCH(Stata!$A1050,Vlookup!$A:$A,0),MATCH(Stata!K$1,Vlookup!$1:$1,0))</f>
        <v>24.960799999999999</v>
      </c>
      <c r="L1050">
        <f ca="1">INDEX(Vlookup!$A$1:$AF$1262,MATCH(Stata!$A1050,Vlookup!$A:$A,0),MATCH(Stata!L$1,Vlookup!$1:$1,0))</f>
        <v>31.370200000000001</v>
      </c>
      <c r="M1050">
        <f ca="1">INDEX(Vlookup!$A$1:$AF$1262,MATCH(Stata!$A1050,Vlookup!$A:$A,0),MATCH(Stata!M$1,Vlookup!$1:$1,0))</f>
        <v>61.0608</v>
      </c>
      <c r="N1050">
        <f ca="1">INDEX(Vlookup!$A$1:$AF$1262,MATCH(Stata!$A1050,Vlookup!$A:$A,0),MATCH(Stata!N$1,Vlookup!$1:$1,0))</f>
        <v>14.725899999999999</v>
      </c>
      <c r="O1050" t="e">
        <f ca="1">INDEX(Vlookup!$A$1:$AF$1262,MATCH(Stata!$A1050,Vlookup!$A:$A,0),MATCH(Stata!O$1,Vlookup!$1:$1,0))</f>
        <v>#N/A</v>
      </c>
      <c r="P1050">
        <f ca="1">INDEX(Vlookup!$A$1:$AF$1262,MATCH(Stata!$A1050,Vlookup!$A:$A,0),MATCH(Stata!P$1,Vlookup!$1:$1,0))</f>
        <v>48.989100000000001</v>
      </c>
      <c r="Q1050">
        <f ca="1">INDEX(Vlookup!$A$1:$AF$1262,MATCH(Stata!$A1050,Vlookup!$A:$A,0),MATCH(Stata!Q$1,Vlookup!$1:$1,0))</f>
        <v>28.972000000000001</v>
      </c>
      <c r="R1050">
        <f ca="1">INDEX(Vlookup!$A$1:$AF$1262,MATCH(Stata!$A1050,Vlookup!$A:$A,0),MATCH(Stata!R$1,Vlookup!$1:$1,0))</f>
        <v>38.328800000000001</v>
      </c>
      <c r="S1050">
        <f ca="1">INDEX(Vlookup!$A$1:$AF$1262,MATCH(Stata!$A1050,Vlookup!$A:$A,0),MATCH(Stata!S$1,Vlookup!$1:$1,0))</f>
        <v>18.7379</v>
      </c>
      <c r="T1050">
        <f ca="1">INDEX(Vlookup!$A$1:$AF$1262,MATCH(Stata!$A1050,Vlookup!$A:$A,0),MATCH(Stata!T$1,Vlookup!$1:$1,0))</f>
        <v>120.78659999999999</v>
      </c>
      <c r="U1050">
        <f ca="1">INDEX(Vlookup!$A$1:$AF$1262,MATCH(Stata!$A1050,Vlookup!$A:$A,0),MATCH(Stata!U$1,Vlookup!$1:$1,0))</f>
        <v>57.570799999999998</v>
      </c>
      <c r="V1050">
        <f ca="1">INDEX(Vlookup!$A$1:$AF$1262,MATCH(Stata!$A1050,Vlookup!$A:$A,0),MATCH(Stata!V$1,Vlookup!$1:$1,0))</f>
        <v>39.422600000000003</v>
      </c>
      <c r="W1050">
        <f ca="1">INDEX(Vlookup!$A$1:$AF$1262,MATCH(Stata!$A1050,Vlookup!$A:$A,0),MATCH(Stata!W$1,Vlookup!$1:$1,0))</f>
        <v>58.260800000000003</v>
      </c>
      <c r="X1050">
        <f ca="1">INDEX(Vlookup!$A$1:$AF$1262,MATCH(Stata!$A1050,Vlookup!$A:$A,0),MATCH(Stata!X$1,Vlookup!$1:$1,0))</f>
        <v>32.621200000000002</v>
      </c>
      <c r="Y1050">
        <f ca="1">INDEX(Vlookup!$A$1:$AF$1262,MATCH(Stata!$A1050,Vlookup!$A:$A,0),MATCH(Stata!Y$1,Vlookup!$1:$1,0))</f>
        <v>26.692900000000002</v>
      </c>
      <c r="Z1050">
        <f ca="1">INDEX(Vlookup!$A$1:$AF$1262,MATCH(Stata!$A1050,Vlookup!$A:$A,0),MATCH(Stata!Z$1,Vlookup!$1:$1,0))</f>
        <v>15.503500000000001</v>
      </c>
      <c r="AA1050">
        <f ca="1">INDEX(Vlookup!$A$1:$AF$1262,MATCH(Stata!$A1050,Vlookup!$A:$A,0),MATCH(Stata!AA$1,Vlookup!$1:$1,0))</f>
        <v>57.824599999999997</v>
      </c>
      <c r="AB1050">
        <f ca="1">INDEX(Vlookup!$A$1:$AF$1262,MATCH(Stata!$A1050,Vlookup!$A:$A,0),MATCH(Stata!AB$1,Vlookup!$1:$1,0))</f>
        <v>65.828800000000001</v>
      </c>
      <c r="AC1050">
        <f ca="1">INDEX(Vlookup!$A$1:$AF$1262,MATCH(Stata!$A1050,Vlookup!$A:$A,0),MATCH(Stata!AC$1,Vlookup!$1:$1,0))</f>
        <v>23.297000000000001</v>
      </c>
      <c r="AD1050">
        <f ca="1">INDEX(Vlookup!$A$1:$AF$1262,MATCH(Stata!$A1050,Vlookup!$A:$A,0),MATCH(Stata!AD$1,Vlookup!$1:$1,0))</f>
        <v>50.1083</v>
      </c>
      <c r="AE1050">
        <f ca="1">INDEX(Vlookup!$A$1:$AF$1262,MATCH(Stata!$A1050,Vlookup!$A:$A,0),MATCH(Stata!AE$1,Vlookup!$1:$1,0))</f>
        <v>31.206299999999999</v>
      </c>
      <c r="AF1050">
        <f ca="1">INDEX(Vlookup!$A$1:$AF$1262,MATCH(Stata!$A1050,Vlookup!$A:$A,0),MATCH(Stata!AF$1,Vlookup!$1:$1,0))</f>
        <v>1857.2</v>
      </c>
      <c r="AG1050">
        <f ca="1">INDEX(Vlookup!$A$1:$AG$1262,MATCH(Stata!$A1050,Vlookup!$A:$A,0),MATCH(Stata!AG$1,Vlookup!$1:$1,0))</f>
        <v>18.72</v>
      </c>
    </row>
    <row r="1051" spans="1:33" hidden="1" x14ac:dyDescent="0.25">
      <c r="A1051" s="1">
        <v>40242</v>
      </c>
      <c r="B1051">
        <f ca="1">INDEX(Vlookup!$A$1:$AF$1262,MATCH(Stata!$A1051,Vlookup!$A:$A,0),MATCH(Stata!B$1,Vlookup!$1:$1,0))</f>
        <v>76.789400000000001</v>
      </c>
      <c r="C1051">
        <f ca="1">INDEX(Vlookup!$A$1:$AF$1262,MATCH(Stata!$A1051,Vlookup!$A:$A,0),MATCH(Stata!C$1,Vlookup!$1:$1,0))</f>
        <v>13.444100000000001</v>
      </c>
      <c r="D1051">
        <f ca="1">INDEX(Vlookup!$A$1:$AF$1262,MATCH(Stata!$A1051,Vlookup!$A:$A,0),MATCH(Stata!D$1,Vlookup!$1:$1,0))</f>
        <v>17.364599999999999</v>
      </c>
      <c r="E1051">
        <f ca="1">INDEX(Vlookup!$A$1:$AF$1262,MATCH(Stata!$A1051,Vlookup!$A:$A,0),MATCH(Stata!E$1,Vlookup!$1:$1,0))</f>
        <v>38.355400000000003</v>
      </c>
      <c r="F1051">
        <f ca="1">INDEX(Vlookup!$A$1:$AF$1262,MATCH(Stata!$A1051,Vlookup!$A:$A,0),MATCH(Stata!F$1,Vlookup!$1:$1,0))</f>
        <v>23.5229</v>
      </c>
      <c r="G1051">
        <f ca="1">INDEX(Vlookup!$A$1:$AF$1262,MATCH(Stata!$A1051,Vlookup!$A:$A,0),MATCH(Stata!G$1,Vlookup!$1:$1,0))</f>
        <v>21.067699999999999</v>
      </c>
      <c r="H1051">
        <f ca="1">INDEX(Vlookup!$A$1:$AF$1262,MATCH(Stata!$A1051,Vlookup!$A:$A,0),MATCH(Stata!H$1,Vlookup!$1:$1,0))</f>
        <v>63.598599999999998</v>
      </c>
      <c r="I1051">
        <f ca="1">INDEX(Vlookup!$A$1:$AF$1262,MATCH(Stata!$A1051,Vlookup!$A:$A,0),MATCH(Stata!I$1,Vlookup!$1:$1,0))</f>
        <v>55.572200000000002</v>
      </c>
      <c r="J1051">
        <f ca="1">INDEX(Vlookup!$A$1:$AF$1262,MATCH(Stata!$A1051,Vlookup!$A:$A,0),MATCH(Stata!J$1,Vlookup!$1:$1,0))</f>
        <v>34.926299999999998</v>
      </c>
      <c r="K1051">
        <f ca="1">INDEX(Vlookup!$A$1:$AF$1262,MATCH(Stata!$A1051,Vlookup!$A:$A,0),MATCH(Stata!K$1,Vlookup!$1:$1,0))</f>
        <v>25.066199999999998</v>
      </c>
      <c r="L1051">
        <f ca="1">INDEX(Vlookup!$A$1:$AF$1262,MATCH(Stata!$A1051,Vlookup!$A:$A,0),MATCH(Stata!L$1,Vlookup!$1:$1,0))</f>
        <v>31.7424</v>
      </c>
      <c r="M1051">
        <f ca="1">INDEX(Vlookup!$A$1:$AF$1262,MATCH(Stata!$A1051,Vlookup!$A:$A,0),MATCH(Stata!M$1,Vlookup!$1:$1,0))</f>
        <v>62.059800000000003</v>
      </c>
      <c r="N1051">
        <f ca="1">INDEX(Vlookup!$A$1:$AF$1262,MATCH(Stata!$A1051,Vlookup!$A:$A,0),MATCH(Stata!N$1,Vlookup!$1:$1,0))</f>
        <v>14.9453</v>
      </c>
      <c r="O1051" t="e">
        <f ca="1">INDEX(Vlookup!$A$1:$AF$1262,MATCH(Stata!$A1051,Vlookup!$A:$A,0),MATCH(Stata!O$1,Vlookup!$1:$1,0))</f>
        <v>#N/A</v>
      </c>
      <c r="P1051">
        <f ca="1">INDEX(Vlookup!$A$1:$AF$1262,MATCH(Stata!$A1051,Vlookup!$A:$A,0),MATCH(Stata!P$1,Vlookup!$1:$1,0))</f>
        <v>49.483600000000003</v>
      </c>
      <c r="Q1051">
        <f ca="1">INDEX(Vlookup!$A$1:$AF$1262,MATCH(Stata!$A1051,Vlookup!$A:$A,0),MATCH(Stata!Q$1,Vlookup!$1:$1,0))</f>
        <v>29.303699999999999</v>
      </c>
      <c r="R1051">
        <f ca="1">INDEX(Vlookup!$A$1:$AF$1262,MATCH(Stata!$A1051,Vlookup!$A:$A,0),MATCH(Stata!R$1,Vlookup!$1:$1,0))</f>
        <v>39.008299999999998</v>
      </c>
      <c r="S1051">
        <f ca="1">INDEX(Vlookup!$A$1:$AF$1262,MATCH(Stata!$A1051,Vlookup!$A:$A,0),MATCH(Stata!S$1,Vlookup!$1:$1,0))</f>
        <v>18.975200000000001</v>
      </c>
      <c r="T1051">
        <f ca="1">INDEX(Vlookup!$A$1:$AF$1262,MATCH(Stata!$A1051,Vlookup!$A:$A,0),MATCH(Stata!T$1,Vlookup!$1:$1,0))</f>
        <v>121.29179999999999</v>
      </c>
      <c r="U1051">
        <f ca="1">INDEX(Vlookup!$A$1:$AF$1262,MATCH(Stata!$A1051,Vlookup!$A:$A,0),MATCH(Stata!U$1,Vlookup!$1:$1,0))</f>
        <v>57.996499999999997</v>
      </c>
      <c r="V1051">
        <f ca="1">INDEX(Vlookup!$A$1:$AF$1262,MATCH(Stata!$A1051,Vlookup!$A:$A,0),MATCH(Stata!V$1,Vlookup!$1:$1,0))</f>
        <v>40.259500000000003</v>
      </c>
      <c r="W1051">
        <f ca="1">INDEX(Vlookup!$A$1:$AF$1262,MATCH(Stata!$A1051,Vlookup!$A:$A,0),MATCH(Stata!W$1,Vlookup!$1:$1,0))</f>
        <v>58.481200000000001</v>
      </c>
      <c r="X1051">
        <f ca="1">INDEX(Vlookup!$A$1:$AF$1262,MATCH(Stata!$A1051,Vlookup!$A:$A,0),MATCH(Stata!X$1,Vlookup!$1:$1,0))</f>
        <v>32.928699999999999</v>
      </c>
      <c r="Y1051">
        <f ca="1">INDEX(Vlookup!$A$1:$AF$1262,MATCH(Stata!$A1051,Vlookup!$A:$A,0),MATCH(Stata!Y$1,Vlookup!$1:$1,0))</f>
        <v>26.653300000000002</v>
      </c>
      <c r="Z1051">
        <f ca="1">INDEX(Vlookup!$A$1:$AF$1262,MATCH(Stata!$A1051,Vlookup!$A:$A,0),MATCH(Stata!Z$1,Vlookup!$1:$1,0))</f>
        <v>15.637700000000001</v>
      </c>
      <c r="AA1051">
        <f ca="1">INDEX(Vlookup!$A$1:$AF$1262,MATCH(Stata!$A1051,Vlookup!$A:$A,0),MATCH(Stata!AA$1,Vlookup!$1:$1,0))</f>
        <v>57.842700000000001</v>
      </c>
      <c r="AB1051">
        <f ca="1">INDEX(Vlookup!$A$1:$AF$1262,MATCH(Stata!$A1051,Vlookup!$A:$A,0),MATCH(Stata!AB$1,Vlookup!$1:$1,0))</f>
        <v>66.652000000000001</v>
      </c>
      <c r="AC1051">
        <f ca="1">INDEX(Vlookup!$A$1:$AF$1262,MATCH(Stata!$A1051,Vlookup!$A:$A,0),MATCH(Stata!AC$1,Vlookup!$1:$1,0))</f>
        <v>23.2652</v>
      </c>
      <c r="AD1051">
        <f ca="1">INDEX(Vlookup!$A$1:$AF$1262,MATCH(Stata!$A1051,Vlookup!$A:$A,0),MATCH(Stata!AD$1,Vlookup!$1:$1,0))</f>
        <v>50.275399999999998</v>
      </c>
      <c r="AE1051">
        <f ca="1">INDEX(Vlookup!$A$1:$AF$1262,MATCH(Stata!$A1051,Vlookup!$A:$A,0),MATCH(Stata!AE$1,Vlookup!$1:$1,0))</f>
        <v>31.8291</v>
      </c>
      <c r="AF1051">
        <f ca="1">INDEX(Vlookup!$A$1:$AF$1262,MATCH(Stata!$A1051,Vlookup!$A:$A,0),MATCH(Stata!AF$1,Vlookup!$1:$1,0))</f>
        <v>1883.28</v>
      </c>
      <c r="AG1051">
        <f ca="1">INDEX(Vlookup!$A$1:$AG$1262,MATCH(Stata!$A1051,Vlookup!$A:$A,0),MATCH(Stata!AG$1,Vlookup!$1:$1,0))</f>
        <v>17.420000000000002</v>
      </c>
    </row>
    <row r="1052" spans="1:33" hidden="1" x14ac:dyDescent="0.25">
      <c r="A1052" s="1">
        <v>40245</v>
      </c>
      <c r="B1052">
        <f ca="1">INDEX(Vlookup!$A$1:$AF$1262,MATCH(Stata!$A1052,Vlookup!$A:$A,0),MATCH(Stata!B$1,Vlookup!$1:$1,0))</f>
        <v>75.736800000000002</v>
      </c>
      <c r="C1052">
        <f ca="1">INDEX(Vlookup!$A$1:$AF$1262,MATCH(Stata!$A1052,Vlookup!$A:$A,0),MATCH(Stata!C$1,Vlookup!$1:$1,0))</f>
        <v>13.3858</v>
      </c>
      <c r="D1052">
        <f ca="1">INDEX(Vlookup!$A$1:$AF$1262,MATCH(Stata!$A1052,Vlookup!$A:$A,0),MATCH(Stata!D$1,Vlookup!$1:$1,0))</f>
        <v>17.389700000000001</v>
      </c>
      <c r="E1052">
        <f ca="1">INDEX(Vlookup!$A$1:$AF$1262,MATCH(Stata!$A1052,Vlookup!$A:$A,0),MATCH(Stata!E$1,Vlookup!$1:$1,0))</f>
        <v>37.887900000000002</v>
      </c>
      <c r="F1052">
        <f ca="1">INDEX(Vlookup!$A$1:$AF$1262,MATCH(Stata!$A1052,Vlookup!$A:$A,0),MATCH(Stata!F$1,Vlookup!$1:$1,0))</f>
        <v>24.377400000000002</v>
      </c>
      <c r="G1052">
        <f ca="1">INDEX(Vlookup!$A$1:$AF$1262,MATCH(Stata!$A1052,Vlookup!$A:$A,0),MATCH(Stata!G$1,Vlookup!$1:$1,0))</f>
        <v>21.312200000000001</v>
      </c>
      <c r="H1052">
        <f ca="1">INDEX(Vlookup!$A$1:$AF$1262,MATCH(Stata!$A1052,Vlookup!$A:$A,0),MATCH(Stata!H$1,Vlookup!$1:$1,0))</f>
        <v>62.952599999999997</v>
      </c>
      <c r="I1052">
        <f ca="1">INDEX(Vlookup!$A$1:$AF$1262,MATCH(Stata!$A1052,Vlookup!$A:$A,0),MATCH(Stata!I$1,Vlookup!$1:$1,0))</f>
        <v>55.271900000000002</v>
      </c>
      <c r="J1052">
        <f ca="1">INDEX(Vlookup!$A$1:$AF$1262,MATCH(Stata!$A1052,Vlookup!$A:$A,0),MATCH(Stata!J$1,Vlookup!$1:$1,0))</f>
        <v>35.525100000000002</v>
      </c>
      <c r="K1052">
        <f ca="1">INDEX(Vlookup!$A$1:$AF$1262,MATCH(Stata!$A1052,Vlookup!$A:$A,0),MATCH(Stata!K$1,Vlookup!$1:$1,0))</f>
        <v>24.956199999999999</v>
      </c>
      <c r="L1052">
        <f ca="1">INDEX(Vlookup!$A$1:$AF$1262,MATCH(Stata!$A1052,Vlookup!$A:$A,0),MATCH(Stata!L$1,Vlookup!$1:$1,0))</f>
        <v>32.105400000000003</v>
      </c>
      <c r="M1052">
        <f ca="1">INDEX(Vlookup!$A$1:$AF$1262,MATCH(Stata!$A1052,Vlookup!$A:$A,0),MATCH(Stata!M$1,Vlookup!$1:$1,0))</f>
        <v>62.069099999999999</v>
      </c>
      <c r="N1052">
        <f ca="1">INDEX(Vlookup!$A$1:$AF$1262,MATCH(Stata!$A1052,Vlookup!$A:$A,0),MATCH(Stata!N$1,Vlookup!$1:$1,0))</f>
        <v>14.872199999999999</v>
      </c>
      <c r="O1052" t="e">
        <f ca="1">INDEX(Vlookup!$A$1:$AF$1262,MATCH(Stata!$A1052,Vlookup!$A:$A,0),MATCH(Stata!O$1,Vlookup!$1:$1,0))</f>
        <v>#N/A</v>
      </c>
      <c r="P1052">
        <f ca="1">INDEX(Vlookup!$A$1:$AF$1262,MATCH(Stata!$A1052,Vlookup!$A:$A,0),MATCH(Stata!P$1,Vlookup!$1:$1,0))</f>
        <v>49.198300000000003</v>
      </c>
      <c r="Q1052">
        <f ca="1">INDEX(Vlookup!$A$1:$AF$1262,MATCH(Stata!$A1052,Vlookup!$A:$A,0),MATCH(Stata!Q$1,Vlookup!$1:$1,0))</f>
        <v>29.4512</v>
      </c>
      <c r="R1052">
        <f ca="1">INDEX(Vlookup!$A$1:$AF$1262,MATCH(Stata!$A1052,Vlookup!$A:$A,0),MATCH(Stata!R$1,Vlookup!$1:$1,0))</f>
        <v>38.617400000000004</v>
      </c>
      <c r="S1052">
        <f ca="1">INDEX(Vlookup!$A$1:$AF$1262,MATCH(Stata!$A1052,Vlookup!$A:$A,0),MATCH(Stata!S$1,Vlookup!$1:$1,0))</f>
        <v>18.956900000000001</v>
      </c>
      <c r="T1052">
        <f ca="1">INDEX(Vlookup!$A$1:$AF$1262,MATCH(Stata!$A1052,Vlookup!$A:$A,0),MATCH(Stata!T$1,Vlookup!$1:$1,0))</f>
        <v>120.4911</v>
      </c>
      <c r="U1052">
        <f ca="1">INDEX(Vlookup!$A$1:$AF$1262,MATCH(Stata!$A1052,Vlookup!$A:$A,0),MATCH(Stata!U$1,Vlookup!$1:$1,0))</f>
        <v>58.141399999999997</v>
      </c>
      <c r="V1052">
        <f ca="1">INDEX(Vlookup!$A$1:$AF$1262,MATCH(Stata!$A1052,Vlookup!$A:$A,0),MATCH(Stata!V$1,Vlookup!$1:$1,0))</f>
        <v>40.052599999999998</v>
      </c>
      <c r="W1052">
        <f ca="1">INDEX(Vlookup!$A$1:$AF$1262,MATCH(Stata!$A1052,Vlookup!$A:$A,0),MATCH(Stata!W$1,Vlookup!$1:$1,0))</f>
        <v>59.813000000000002</v>
      </c>
      <c r="X1052">
        <f ca="1">INDEX(Vlookup!$A$1:$AF$1262,MATCH(Stata!$A1052,Vlookup!$A:$A,0),MATCH(Stata!X$1,Vlookup!$1:$1,0))</f>
        <v>32.805700000000002</v>
      </c>
      <c r="Y1052">
        <f ca="1">INDEX(Vlookup!$A$1:$AF$1262,MATCH(Stata!$A1052,Vlookup!$A:$A,0),MATCH(Stata!Y$1,Vlookup!$1:$1,0))</f>
        <v>26.692900000000002</v>
      </c>
      <c r="Z1052">
        <f ca="1">INDEX(Vlookup!$A$1:$AF$1262,MATCH(Stata!$A1052,Vlookup!$A:$A,0),MATCH(Stata!Z$1,Vlookup!$1:$1,0))</f>
        <v>15.5214</v>
      </c>
      <c r="AA1052">
        <f ca="1">INDEX(Vlookup!$A$1:$AF$1262,MATCH(Stata!$A1052,Vlookup!$A:$A,0),MATCH(Stata!AA$1,Vlookup!$1:$1,0))</f>
        <v>57.388599999999997</v>
      </c>
      <c r="AB1052">
        <f ca="1">INDEX(Vlookup!$A$1:$AF$1262,MATCH(Stata!$A1052,Vlookup!$A:$A,0),MATCH(Stata!AB$1,Vlookup!$1:$1,0))</f>
        <v>66.193600000000004</v>
      </c>
      <c r="AC1052">
        <f ca="1">INDEX(Vlookup!$A$1:$AF$1262,MATCH(Stata!$A1052,Vlookup!$A:$A,0),MATCH(Stata!AC$1,Vlookup!$1:$1,0))</f>
        <v>23.583500000000001</v>
      </c>
      <c r="AD1052">
        <f ca="1">INDEX(Vlookup!$A$1:$AF$1262,MATCH(Stata!$A1052,Vlookup!$A:$A,0),MATCH(Stata!AD$1,Vlookup!$1:$1,0))</f>
        <v>50.284700000000001</v>
      </c>
      <c r="AE1052">
        <f ca="1">INDEX(Vlookup!$A$1:$AF$1262,MATCH(Stata!$A1052,Vlookup!$A:$A,0),MATCH(Stata!AE$1,Vlookup!$1:$1,0))</f>
        <v>31.8004</v>
      </c>
      <c r="AF1052">
        <f ca="1">INDEX(Vlookup!$A$1:$AF$1262,MATCH(Stata!$A1052,Vlookup!$A:$A,0),MATCH(Stata!AF$1,Vlookup!$1:$1,0))</f>
        <v>1883.29</v>
      </c>
      <c r="AG1052">
        <f ca="1">INDEX(Vlookup!$A$1:$AG$1262,MATCH(Stata!$A1052,Vlookup!$A:$A,0),MATCH(Stata!AG$1,Vlookup!$1:$1,0))</f>
        <v>17.79</v>
      </c>
    </row>
    <row r="1053" spans="1:33" hidden="1" x14ac:dyDescent="0.25">
      <c r="A1053" s="1">
        <v>40246</v>
      </c>
      <c r="B1053">
        <f ca="1">INDEX(Vlookup!$A$1:$AF$1262,MATCH(Stata!$A1053,Vlookup!$A:$A,0),MATCH(Stata!B$1,Vlookup!$1:$1,0))</f>
        <v>76.370199999999997</v>
      </c>
      <c r="C1053">
        <f ca="1">INDEX(Vlookup!$A$1:$AF$1262,MATCH(Stata!$A1053,Vlookup!$A:$A,0),MATCH(Stata!C$1,Vlookup!$1:$1,0))</f>
        <v>13.279</v>
      </c>
      <c r="D1053">
        <f ca="1">INDEX(Vlookup!$A$1:$AF$1262,MATCH(Stata!$A1053,Vlookup!$A:$A,0),MATCH(Stata!D$1,Vlookup!$1:$1,0))</f>
        <v>17.414899999999999</v>
      </c>
      <c r="E1053">
        <f ca="1">INDEX(Vlookup!$A$1:$AF$1262,MATCH(Stata!$A1053,Vlookup!$A:$A,0),MATCH(Stata!E$1,Vlookup!$1:$1,0))</f>
        <v>37.878300000000003</v>
      </c>
      <c r="F1053">
        <f ca="1">INDEX(Vlookup!$A$1:$AF$1262,MATCH(Stata!$A1053,Vlookup!$A:$A,0),MATCH(Stata!F$1,Vlookup!$1:$1,0))</f>
        <v>27.451799999999999</v>
      </c>
      <c r="G1053">
        <f ca="1">INDEX(Vlookup!$A$1:$AF$1262,MATCH(Stata!$A1053,Vlookup!$A:$A,0),MATCH(Stata!G$1,Vlookup!$1:$1,0))</f>
        <v>21.548300000000001</v>
      </c>
      <c r="H1053">
        <f ca="1">INDEX(Vlookup!$A$1:$AF$1262,MATCH(Stata!$A1053,Vlookup!$A:$A,0),MATCH(Stata!H$1,Vlookup!$1:$1,0))</f>
        <v>63.467500000000001</v>
      </c>
      <c r="I1053">
        <f ca="1">INDEX(Vlookup!$A$1:$AF$1262,MATCH(Stata!$A1053,Vlookup!$A:$A,0),MATCH(Stata!I$1,Vlookup!$1:$1,0))</f>
        <v>55.525300000000001</v>
      </c>
      <c r="J1053">
        <f ca="1">INDEX(Vlookup!$A$1:$AF$1262,MATCH(Stata!$A1053,Vlookup!$A:$A,0),MATCH(Stata!J$1,Vlookup!$1:$1,0))</f>
        <v>38.119599999999998</v>
      </c>
      <c r="K1053">
        <f ca="1">INDEX(Vlookup!$A$1:$AF$1262,MATCH(Stata!$A1053,Vlookup!$A:$A,0),MATCH(Stata!K$1,Vlookup!$1:$1,0))</f>
        <v>24.8279</v>
      </c>
      <c r="L1053">
        <f ca="1">INDEX(Vlookup!$A$1:$AF$1262,MATCH(Stata!$A1053,Vlookup!$A:$A,0),MATCH(Stata!L$1,Vlookup!$1:$1,0))</f>
        <v>31.996500000000001</v>
      </c>
      <c r="M1053">
        <f ca="1">INDEX(Vlookup!$A$1:$AF$1262,MATCH(Stata!$A1053,Vlookup!$A:$A,0),MATCH(Stata!M$1,Vlookup!$1:$1,0))</f>
        <v>62.349200000000003</v>
      </c>
      <c r="N1053">
        <f ca="1">INDEX(Vlookup!$A$1:$AF$1262,MATCH(Stata!$A1053,Vlookup!$A:$A,0),MATCH(Stata!N$1,Vlookup!$1:$1,0))</f>
        <v>15.0733</v>
      </c>
      <c r="O1053" t="e">
        <f ca="1">INDEX(Vlookup!$A$1:$AF$1262,MATCH(Stata!$A1053,Vlookup!$A:$A,0),MATCH(Stata!O$1,Vlookup!$1:$1,0))</f>
        <v>#N/A</v>
      </c>
      <c r="P1053">
        <f ca="1">INDEX(Vlookup!$A$1:$AF$1262,MATCH(Stata!$A1053,Vlookup!$A:$A,0),MATCH(Stata!P$1,Vlookup!$1:$1,0))</f>
        <v>49.341000000000001</v>
      </c>
      <c r="Q1053">
        <f ca="1">INDEX(Vlookup!$A$1:$AF$1262,MATCH(Stata!$A1053,Vlookup!$A:$A,0),MATCH(Stata!Q$1,Vlookup!$1:$1,0))</f>
        <v>29.410599999999999</v>
      </c>
      <c r="R1053">
        <f ca="1">INDEX(Vlookup!$A$1:$AF$1262,MATCH(Stata!$A1053,Vlookup!$A:$A,0),MATCH(Stata!R$1,Vlookup!$1:$1,0))</f>
        <v>39.343400000000003</v>
      </c>
      <c r="S1053">
        <f ca="1">INDEX(Vlookup!$A$1:$AF$1262,MATCH(Stata!$A1053,Vlookup!$A:$A,0),MATCH(Stata!S$1,Vlookup!$1:$1,0))</f>
        <v>19.112100000000002</v>
      </c>
      <c r="T1053">
        <f ca="1">INDEX(Vlookup!$A$1:$AF$1262,MATCH(Stata!$A1053,Vlookup!$A:$A,0),MATCH(Stata!T$1,Vlookup!$1:$1,0))</f>
        <v>119.67140000000001</v>
      </c>
      <c r="U1053">
        <f ca="1">INDEX(Vlookup!$A$1:$AF$1262,MATCH(Stata!$A1053,Vlookup!$A:$A,0),MATCH(Stata!U$1,Vlookup!$1:$1,0))</f>
        <v>58.204700000000003</v>
      </c>
      <c r="V1053">
        <f ca="1">INDEX(Vlookup!$A$1:$AF$1262,MATCH(Stata!$A1053,Vlookup!$A:$A,0),MATCH(Stata!V$1,Vlookup!$1:$1,0))</f>
        <v>39.892800000000001</v>
      </c>
      <c r="W1053">
        <f ca="1">INDEX(Vlookup!$A$1:$AF$1262,MATCH(Stata!$A1053,Vlookup!$A:$A,0),MATCH(Stata!W$1,Vlookup!$1:$1,0))</f>
        <v>59.794699999999999</v>
      </c>
      <c r="X1053">
        <f ca="1">INDEX(Vlookup!$A$1:$AF$1262,MATCH(Stata!$A1053,Vlookup!$A:$A,0),MATCH(Stata!X$1,Vlookup!$1:$1,0))</f>
        <v>32.5334</v>
      </c>
      <c r="Y1053">
        <f ca="1">INDEX(Vlookup!$A$1:$AF$1262,MATCH(Stata!$A1053,Vlookup!$A:$A,0),MATCH(Stata!Y$1,Vlookup!$1:$1,0))</f>
        <v>26.851400000000002</v>
      </c>
      <c r="Z1053">
        <f ca="1">INDEX(Vlookup!$A$1:$AF$1262,MATCH(Stata!$A1053,Vlookup!$A:$A,0),MATCH(Stata!Z$1,Vlookup!$1:$1,0))</f>
        <v>15.414</v>
      </c>
      <c r="AA1053">
        <f ca="1">INDEX(Vlookup!$A$1:$AF$1262,MATCH(Stata!$A1053,Vlookup!$A:$A,0),MATCH(Stata!AA$1,Vlookup!$1:$1,0))</f>
        <v>57.488500000000002</v>
      </c>
      <c r="AB1053">
        <f ca="1">INDEX(Vlookup!$A$1:$AF$1262,MATCH(Stata!$A1053,Vlookup!$A:$A,0),MATCH(Stata!AB$1,Vlookup!$1:$1,0))</f>
        <v>67.147800000000004</v>
      </c>
      <c r="AC1053">
        <f ca="1">INDEX(Vlookup!$A$1:$AF$1262,MATCH(Stata!$A1053,Vlookup!$A:$A,0),MATCH(Stata!AC$1,Vlookup!$1:$1,0))</f>
        <v>23.8064</v>
      </c>
      <c r="AD1053">
        <f ca="1">INDEX(Vlookup!$A$1:$AF$1262,MATCH(Stata!$A1053,Vlookup!$A:$A,0),MATCH(Stata!AD$1,Vlookup!$1:$1,0))</f>
        <v>50.201099999999997</v>
      </c>
      <c r="AE1053">
        <f ca="1">INDEX(Vlookup!$A$1:$AF$1262,MATCH(Stata!$A1053,Vlookup!$A:$A,0),MATCH(Stata!AE$1,Vlookup!$1:$1,0))</f>
        <v>31.915299999999998</v>
      </c>
      <c r="AF1053">
        <f ca="1">INDEX(Vlookup!$A$1:$AF$1262,MATCH(Stata!$A1053,Vlookup!$A:$A,0),MATCH(Stata!AF$1,Vlookup!$1:$1,0))</f>
        <v>1886.6</v>
      </c>
      <c r="AG1053">
        <f ca="1">INDEX(Vlookup!$A$1:$AG$1262,MATCH(Stata!$A1053,Vlookup!$A:$A,0),MATCH(Stata!AG$1,Vlookup!$1:$1,0))</f>
        <v>17.920000000000002</v>
      </c>
    </row>
    <row r="1054" spans="1:33" hidden="1" x14ac:dyDescent="0.25">
      <c r="A1054" s="1">
        <v>40247</v>
      </c>
      <c r="B1054">
        <f ca="1">INDEX(Vlookup!$A$1:$AF$1262,MATCH(Stata!$A1054,Vlookup!$A:$A,0),MATCH(Stata!B$1,Vlookup!$1:$1,0))</f>
        <v>75.969700000000003</v>
      </c>
      <c r="C1054">
        <f ca="1">INDEX(Vlookup!$A$1:$AF$1262,MATCH(Stata!$A1054,Vlookup!$A:$A,0),MATCH(Stata!C$1,Vlookup!$1:$1,0))</f>
        <v>13.181800000000001</v>
      </c>
      <c r="D1054">
        <f ca="1">INDEX(Vlookup!$A$1:$AF$1262,MATCH(Stata!$A1054,Vlookup!$A:$A,0),MATCH(Stata!D$1,Vlookup!$1:$1,0))</f>
        <v>17.456800000000001</v>
      </c>
      <c r="E1054">
        <f ca="1">INDEX(Vlookup!$A$1:$AF$1262,MATCH(Stata!$A1054,Vlookup!$A:$A,0),MATCH(Stata!E$1,Vlookup!$1:$1,0))</f>
        <v>37.897399999999998</v>
      </c>
      <c r="F1054">
        <f ca="1">INDEX(Vlookup!$A$1:$AF$1262,MATCH(Stata!$A1054,Vlookup!$A:$A,0),MATCH(Stata!F$1,Vlookup!$1:$1,0))</f>
        <v>30.358599999999999</v>
      </c>
      <c r="G1054">
        <f ca="1">INDEX(Vlookup!$A$1:$AF$1262,MATCH(Stata!$A1054,Vlookup!$A:$A,0),MATCH(Stata!G$1,Vlookup!$1:$1,0))</f>
        <v>21.514499999999998</v>
      </c>
      <c r="H1054">
        <f ca="1">INDEX(Vlookup!$A$1:$AF$1262,MATCH(Stata!$A1054,Vlookup!$A:$A,0),MATCH(Stata!H$1,Vlookup!$1:$1,0))</f>
        <v>65.546000000000006</v>
      </c>
      <c r="I1054">
        <f ca="1">INDEX(Vlookup!$A$1:$AF$1262,MATCH(Stata!$A1054,Vlookup!$A:$A,0),MATCH(Stata!I$1,Vlookup!$1:$1,0))</f>
        <v>55.15</v>
      </c>
      <c r="J1054">
        <f ca="1">INDEX(Vlookup!$A$1:$AF$1262,MATCH(Stata!$A1054,Vlookup!$A:$A,0),MATCH(Stata!J$1,Vlookup!$1:$1,0))</f>
        <v>39.5167</v>
      </c>
      <c r="K1054">
        <f ca="1">INDEX(Vlookup!$A$1:$AF$1262,MATCH(Stata!$A1054,Vlookup!$A:$A,0),MATCH(Stata!K$1,Vlookup!$1:$1,0))</f>
        <v>24.8371</v>
      </c>
      <c r="L1054">
        <f ca="1">INDEX(Vlookup!$A$1:$AF$1262,MATCH(Stata!$A1054,Vlookup!$A:$A,0),MATCH(Stata!L$1,Vlookup!$1:$1,0))</f>
        <v>31.9511</v>
      </c>
      <c r="M1054">
        <f ca="1">INDEX(Vlookup!$A$1:$AF$1262,MATCH(Stata!$A1054,Vlookup!$A:$A,0),MATCH(Stata!M$1,Vlookup!$1:$1,0))</f>
        <v>62.76</v>
      </c>
      <c r="N1054">
        <f ca="1">INDEX(Vlookup!$A$1:$AF$1262,MATCH(Stata!$A1054,Vlookup!$A:$A,0),MATCH(Stata!N$1,Vlookup!$1:$1,0))</f>
        <v>15.0915</v>
      </c>
      <c r="O1054" t="e">
        <f ca="1">INDEX(Vlookup!$A$1:$AF$1262,MATCH(Stata!$A1054,Vlookup!$A:$A,0),MATCH(Stata!O$1,Vlookup!$1:$1,0))</f>
        <v>#N/A</v>
      </c>
      <c r="P1054">
        <f ca="1">INDEX(Vlookup!$A$1:$AF$1262,MATCH(Stata!$A1054,Vlookup!$A:$A,0),MATCH(Stata!P$1,Vlookup!$1:$1,0))</f>
        <v>49.245899999999999</v>
      </c>
      <c r="Q1054">
        <f ca="1">INDEX(Vlookup!$A$1:$AF$1262,MATCH(Stata!$A1054,Vlookup!$A:$A,0),MATCH(Stata!Q$1,Vlookup!$1:$1,0))</f>
        <v>29.438400000000001</v>
      </c>
      <c r="R1054">
        <f ca="1">INDEX(Vlookup!$A$1:$AF$1262,MATCH(Stata!$A1054,Vlookup!$A:$A,0),MATCH(Stata!R$1,Vlookup!$1:$1,0))</f>
        <v>39.408499999999997</v>
      </c>
      <c r="S1054">
        <f ca="1">INDEX(Vlookup!$A$1:$AF$1262,MATCH(Stata!$A1054,Vlookup!$A:$A,0),MATCH(Stata!S$1,Vlookup!$1:$1,0))</f>
        <v>19.340299999999999</v>
      </c>
      <c r="T1054">
        <f ca="1">INDEX(Vlookup!$A$1:$AF$1262,MATCH(Stata!$A1054,Vlookup!$A:$A,0),MATCH(Stata!T$1,Vlookup!$1:$1,0))</f>
        <v>119.7381</v>
      </c>
      <c r="U1054">
        <f ca="1">INDEX(Vlookup!$A$1:$AF$1262,MATCH(Stata!$A1054,Vlookup!$A:$A,0),MATCH(Stata!U$1,Vlookup!$1:$1,0))</f>
        <v>58.222900000000003</v>
      </c>
      <c r="V1054">
        <f ca="1">INDEX(Vlookup!$A$1:$AF$1262,MATCH(Stata!$A1054,Vlookup!$A:$A,0),MATCH(Stata!V$1,Vlookup!$1:$1,0))</f>
        <v>40.372399999999999</v>
      </c>
      <c r="W1054">
        <f ca="1">INDEX(Vlookup!$A$1:$AF$1262,MATCH(Stata!$A1054,Vlookup!$A:$A,0),MATCH(Stata!W$1,Vlookup!$1:$1,0))</f>
        <v>59.6477</v>
      </c>
      <c r="X1054">
        <f ca="1">INDEX(Vlookup!$A$1:$AF$1262,MATCH(Stata!$A1054,Vlookup!$A:$A,0),MATCH(Stata!X$1,Vlookup!$1:$1,0))</f>
        <v>32.208399999999997</v>
      </c>
      <c r="Y1054">
        <f ca="1">INDEX(Vlookup!$A$1:$AF$1262,MATCH(Stata!$A1054,Vlookup!$A:$A,0),MATCH(Stata!Y$1,Vlookup!$1:$1,0))</f>
        <v>27.009899999999998</v>
      </c>
      <c r="Z1054">
        <f ca="1">INDEX(Vlookup!$A$1:$AF$1262,MATCH(Stata!$A1054,Vlookup!$A:$A,0),MATCH(Stata!Z$1,Vlookup!$1:$1,0))</f>
        <v>15.342499999999999</v>
      </c>
      <c r="AA1054">
        <f ca="1">INDEX(Vlookup!$A$1:$AF$1262,MATCH(Stata!$A1054,Vlookup!$A:$A,0),MATCH(Stata!AA$1,Vlookup!$1:$1,0))</f>
        <v>57.225200000000001</v>
      </c>
      <c r="AB1054">
        <f ca="1">INDEX(Vlookup!$A$1:$AF$1262,MATCH(Stata!$A1054,Vlookup!$A:$A,0),MATCH(Stata!AB$1,Vlookup!$1:$1,0))</f>
        <v>67.157200000000003</v>
      </c>
      <c r="AC1054">
        <f ca="1">INDEX(Vlookup!$A$1:$AF$1262,MATCH(Stata!$A1054,Vlookup!$A:$A,0),MATCH(Stata!AC$1,Vlookup!$1:$1,0))</f>
        <v>23.678999999999998</v>
      </c>
      <c r="AD1054">
        <f ca="1">INDEX(Vlookup!$A$1:$AF$1262,MATCH(Stata!$A1054,Vlookup!$A:$A,0),MATCH(Stata!AD$1,Vlookup!$1:$1,0))</f>
        <v>50.082099999999997</v>
      </c>
      <c r="AE1054">
        <f ca="1">INDEX(Vlookup!$A$1:$AF$1262,MATCH(Stata!$A1054,Vlookup!$A:$A,0),MATCH(Stata!AE$1,Vlookup!$1:$1,0))</f>
        <v>31.9345</v>
      </c>
      <c r="AF1054">
        <f ca="1">INDEX(Vlookup!$A$1:$AF$1262,MATCH(Stata!$A1054,Vlookup!$A:$A,0),MATCH(Stata!AF$1,Vlookup!$1:$1,0))</f>
        <v>1895.38</v>
      </c>
      <c r="AG1054">
        <f ca="1">INDEX(Vlookup!$A$1:$AG$1262,MATCH(Stata!$A1054,Vlookup!$A:$A,0),MATCH(Stata!AG$1,Vlookup!$1:$1,0))</f>
        <v>18.57</v>
      </c>
    </row>
    <row r="1055" spans="1:33" hidden="1" x14ac:dyDescent="0.25">
      <c r="A1055" s="1">
        <v>40248</v>
      </c>
      <c r="B1055">
        <f ca="1">INDEX(Vlookup!$A$1:$AF$1262,MATCH(Stata!$A1055,Vlookup!$A:$A,0),MATCH(Stata!B$1,Vlookup!$1:$1,0))</f>
        <v>75.690200000000004</v>
      </c>
      <c r="C1055">
        <f ca="1">INDEX(Vlookup!$A$1:$AF$1262,MATCH(Stata!$A1055,Vlookup!$A:$A,0),MATCH(Stata!C$1,Vlookup!$1:$1,0))</f>
        <v>13.2498</v>
      </c>
      <c r="D1055">
        <f ca="1">INDEX(Vlookup!$A$1:$AF$1262,MATCH(Stata!$A1055,Vlookup!$A:$A,0),MATCH(Stata!D$1,Vlookup!$1:$1,0))</f>
        <v>17.371500000000001</v>
      </c>
      <c r="E1055">
        <f ca="1">INDEX(Vlookup!$A$1:$AF$1262,MATCH(Stata!$A1055,Vlookup!$A:$A,0),MATCH(Stata!E$1,Vlookup!$1:$1,0))</f>
        <v>38.269500000000001</v>
      </c>
      <c r="F1055">
        <f ca="1">INDEX(Vlookup!$A$1:$AF$1262,MATCH(Stata!$A1055,Vlookup!$A:$A,0),MATCH(Stata!F$1,Vlookup!$1:$1,0))</f>
        <v>29.411999999999999</v>
      </c>
      <c r="G1055">
        <f ca="1">INDEX(Vlookup!$A$1:$AF$1262,MATCH(Stata!$A1055,Vlookup!$A:$A,0),MATCH(Stata!G$1,Vlookup!$1:$1,0))</f>
        <v>21.582000000000001</v>
      </c>
      <c r="H1055">
        <f ca="1">INDEX(Vlookup!$A$1:$AF$1262,MATCH(Stata!$A1055,Vlookup!$A:$A,0),MATCH(Stata!H$1,Vlookup!$1:$1,0))</f>
        <v>65.602199999999996</v>
      </c>
      <c r="I1055">
        <f ca="1">INDEX(Vlookup!$A$1:$AF$1262,MATCH(Stata!$A1055,Vlookup!$A:$A,0),MATCH(Stata!I$1,Vlookup!$1:$1,0))</f>
        <v>55.262500000000003</v>
      </c>
      <c r="J1055">
        <f ca="1">INDEX(Vlookup!$A$1:$AF$1262,MATCH(Stata!$A1055,Vlookup!$A:$A,0),MATCH(Stata!J$1,Vlookup!$1:$1,0))</f>
        <v>41.712000000000003</v>
      </c>
      <c r="K1055">
        <f ca="1">INDEX(Vlookup!$A$1:$AF$1262,MATCH(Stata!$A1055,Vlookup!$A:$A,0),MATCH(Stata!K$1,Vlookup!$1:$1,0))</f>
        <v>24.763100000000001</v>
      </c>
      <c r="L1055">
        <f ca="1">INDEX(Vlookup!$A$1:$AF$1262,MATCH(Stata!$A1055,Vlookup!$A:$A,0),MATCH(Stata!L$1,Vlookup!$1:$1,0))</f>
        <v>32.087299999999999</v>
      </c>
      <c r="M1055">
        <f ca="1">INDEX(Vlookup!$A$1:$AF$1262,MATCH(Stata!$A1055,Vlookup!$A:$A,0),MATCH(Stata!M$1,Vlookup!$1:$1,0))</f>
        <v>62.76</v>
      </c>
      <c r="N1055">
        <f ca="1">INDEX(Vlookup!$A$1:$AF$1262,MATCH(Stata!$A1055,Vlookup!$A:$A,0),MATCH(Stata!N$1,Vlookup!$1:$1,0))</f>
        <v>15.0641</v>
      </c>
      <c r="O1055" t="e">
        <f ca="1">INDEX(Vlookup!$A$1:$AF$1262,MATCH(Stata!$A1055,Vlookup!$A:$A,0),MATCH(Stata!O$1,Vlookup!$1:$1,0))</f>
        <v>#N/A</v>
      </c>
      <c r="P1055">
        <f ca="1">INDEX(Vlookup!$A$1:$AF$1262,MATCH(Stata!$A1055,Vlookup!$A:$A,0),MATCH(Stata!P$1,Vlookup!$1:$1,0))</f>
        <v>49.4741</v>
      </c>
      <c r="Q1055">
        <f ca="1">INDEX(Vlookup!$A$1:$AF$1262,MATCH(Stata!$A1055,Vlookup!$A:$A,0),MATCH(Stata!Q$1,Vlookup!$1:$1,0))</f>
        <v>29.828299999999999</v>
      </c>
      <c r="R1055">
        <f ca="1">INDEX(Vlookup!$A$1:$AF$1262,MATCH(Stata!$A1055,Vlookup!$A:$A,0),MATCH(Stata!R$1,Vlookup!$1:$1,0))</f>
        <v>39.6691</v>
      </c>
      <c r="S1055">
        <f ca="1">INDEX(Vlookup!$A$1:$AF$1262,MATCH(Stata!$A1055,Vlookup!$A:$A,0),MATCH(Stata!S$1,Vlookup!$1:$1,0))</f>
        <v>19.395</v>
      </c>
      <c r="T1055">
        <f ca="1">INDEX(Vlookup!$A$1:$AF$1262,MATCH(Stata!$A1055,Vlookup!$A:$A,0),MATCH(Stata!T$1,Vlookup!$1:$1,0))</f>
        <v>121.6254</v>
      </c>
      <c r="U1055">
        <f ca="1">INDEX(Vlookup!$A$1:$AF$1262,MATCH(Stata!$A1055,Vlookup!$A:$A,0),MATCH(Stata!U$1,Vlookup!$1:$1,0))</f>
        <v>58.159500000000001</v>
      </c>
      <c r="V1055">
        <f ca="1">INDEX(Vlookup!$A$1:$AF$1262,MATCH(Stata!$A1055,Vlookup!$A:$A,0),MATCH(Stata!V$1,Vlookup!$1:$1,0))</f>
        <v>40.607500000000002</v>
      </c>
      <c r="W1055">
        <f ca="1">INDEX(Vlookup!$A$1:$AF$1262,MATCH(Stata!$A1055,Vlookup!$A:$A,0),MATCH(Stata!W$1,Vlookup!$1:$1,0))</f>
        <v>59.895699999999998</v>
      </c>
      <c r="X1055">
        <f ca="1">INDEX(Vlookup!$A$1:$AF$1262,MATCH(Stata!$A1055,Vlookup!$A:$A,0),MATCH(Stata!X$1,Vlookup!$1:$1,0))</f>
        <v>32.732100000000003</v>
      </c>
      <c r="Y1055">
        <f ca="1">INDEX(Vlookup!$A$1:$AF$1262,MATCH(Stata!$A1055,Vlookup!$A:$A,0),MATCH(Stata!Y$1,Vlookup!$1:$1,0))</f>
        <v>27.2057</v>
      </c>
      <c r="Z1055">
        <f ca="1">INDEX(Vlookup!$A$1:$AF$1262,MATCH(Stata!$A1055,Vlookup!$A:$A,0),MATCH(Stata!Z$1,Vlookup!$1:$1,0))</f>
        <v>15.467700000000001</v>
      </c>
      <c r="AA1055">
        <f ca="1">INDEX(Vlookup!$A$1:$AF$1262,MATCH(Stata!$A1055,Vlookup!$A:$A,0),MATCH(Stata!AA$1,Vlookup!$1:$1,0))</f>
        <v>57.3705</v>
      </c>
      <c r="AB1055">
        <f ca="1">INDEX(Vlookup!$A$1:$AF$1262,MATCH(Stata!$A1055,Vlookup!$A:$A,0),MATCH(Stata!AB$1,Vlookup!$1:$1,0))</f>
        <v>67.391000000000005</v>
      </c>
      <c r="AC1055">
        <f ca="1">INDEX(Vlookup!$A$1:$AF$1262,MATCH(Stata!$A1055,Vlookup!$A:$A,0),MATCH(Stata!AC$1,Vlookup!$1:$1,0))</f>
        <v>23.750699999999998</v>
      </c>
      <c r="AD1055">
        <f ca="1">INDEX(Vlookup!$A$1:$AF$1262,MATCH(Stata!$A1055,Vlookup!$A:$A,0),MATCH(Stata!AD$1,Vlookup!$1:$1,0))</f>
        <v>50.3996</v>
      </c>
      <c r="AE1055">
        <f ca="1">INDEX(Vlookup!$A$1:$AF$1262,MATCH(Stata!$A1055,Vlookup!$A:$A,0),MATCH(Stata!AE$1,Vlookup!$1:$1,0))</f>
        <v>32.394399999999997</v>
      </c>
      <c r="AF1055">
        <f ca="1">INDEX(Vlookup!$A$1:$AF$1262,MATCH(Stata!$A1055,Vlookup!$A:$A,0),MATCH(Stata!AF$1,Vlookup!$1:$1,0))</f>
        <v>1903.68</v>
      </c>
      <c r="AG1055">
        <f ca="1">INDEX(Vlookup!$A$1:$AG$1262,MATCH(Stata!$A1055,Vlookup!$A:$A,0),MATCH(Stata!AG$1,Vlookup!$1:$1,0))</f>
        <v>18.059999999999999</v>
      </c>
    </row>
    <row r="1056" spans="1:33" hidden="1" x14ac:dyDescent="0.25">
      <c r="A1056" s="1">
        <v>40249</v>
      </c>
      <c r="B1056">
        <f ca="1">INDEX(Vlookup!$A$1:$AF$1262,MATCH(Stata!$A1056,Vlookup!$A:$A,0),MATCH(Stata!B$1,Vlookup!$1:$1,0))</f>
        <v>75.802000000000007</v>
      </c>
      <c r="C1056">
        <f ca="1">INDEX(Vlookup!$A$1:$AF$1262,MATCH(Stata!$A1056,Vlookup!$A:$A,0),MATCH(Stata!C$1,Vlookup!$1:$1,0))</f>
        <v>13.211</v>
      </c>
      <c r="D1056">
        <f ca="1">INDEX(Vlookup!$A$1:$AF$1262,MATCH(Stata!$A1056,Vlookup!$A:$A,0),MATCH(Stata!D$1,Vlookup!$1:$1,0))</f>
        <v>17.226600000000001</v>
      </c>
      <c r="E1056">
        <f ca="1">INDEX(Vlookup!$A$1:$AF$1262,MATCH(Stata!$A1056,Vlookup!$A:$A,0),MATCH(Stata!E$1,Vlookup!$1:$1,0))</f>
        <v>38.889699999999998</v>
      </c>
      <c r="F1056">
        <f ca="1">INDEX(Vlookup!$A$1:$AF$1262,MATCH(Stata!$A1056,Vlookup!$A:$A,0),MATCH(Stata!F$1,Vlookup!$1:$1,0))</f>
        <v>28.674800000000001</v>
      </c>
      <c r="G1056">
        <f ca="1">INDEX(Vlookup!$A$1:$AF$1262,MATCH(Stata!$A1056,Vlookup!$A:$A,0),MATCH(Stata!G$1,Vlookup!$1:$1,0))</f>
        <v>21.598800000000001</v>
      </c>
      <c r="H1056">
        <f ca="1">INDEX(Vlookup!$A$1:$AF$1262,MATCH(Stata!$A1056,Vlookup!$A:$A,0),MATCH(Stata!H$1,Vlookup!$1:$1,0))</f>
        <v>65.377499999999998</v>
      </c>
      <c r="I1056">
        <f ca="1">INDEX(Vlookup!$A$1:$AF$1262,MATCH(Stata!$A1056,Vlookup!$A:$A,0),MATCH(Stata!I$1,Vlookup!$1:$1,0))</f>
        <v>56.632399999999997</v>
      </c>
      <c r="J1056">
        <f ca="1">INDEX(Vlookup!$A$1:$AF$1262,MATCH(Stata!$A1056,Vlookup!$A:$A,0),MATCH(Stata!J$1,Vlookup!$1:$1,0))</f>
        <v>39.616500000000002</v>
      </c>
      <c r="K1056">
        <f ca="1">INDEX(Vlookup!$A$1:$AF$1262,MATCH(Stata!$A1056,Vlookup!$A:$A,0),MATCH(Stata!K$1,Vlookup!$1:$1,0))</f>
        <v>24.647600000000001</v>
      </c>
      <c r="L1056">
        <f ca="1">INDEX(Vlookup!$A$1:$AF$1262,MATCH(Stata!$A1056,Vlookup!$A:$A,0),MATCH(Stata!L$1,Vlookup!$1:$1,0))</f>
        <v>32.214399999999998</v>
      </c>
      <c r="M1056">
        <f ca="1">INDEX(Vlookup!$A$1:$AF$1262,MATCH(Stata!$A1056,Vlookup!$A:$A,0),MATCH(Stata!M$1,Vlookup!$1:$1,0))</f>
        <v>62.367899999999999</v>
      </c>
      <c r="N1056">
        <f ca="1">INDEX(Vlookup!$A$1:$AF$1262,MATCH(Stata!$A1056,Vlookup!$A:$A,0),MATCH(Stata!N$1,Vlookup!$1:$1,0))</f>
        <v>15.576000000000001</v>
      </c>
      <c r="O1056" t="e">
        <f ca="1">INDEX(Vlookup!$A$1:$AF$1262,MATCH(Stata!$A1056,Vlookup!$A:$A,0),MATCH(Stata!O$1,Vlookup!$1:$1,0))</f>
        <v>#N/A</v>
      </c>
      <c r="P1056">
        <f ca="1">INDEX(Vlookup!$A$1:$AF$1262,MATCH(Stata!$A1056,Vlookup!$A:$A,0),MATCH(Stata!P$1,Vlookup!$1:$1,0))</f>
        <v>49.797499999999999</v>
      </c>
      <c r="Q1056">
        <f ca="1">INDEX(Vlookup!$A$1:$AF$1262,MATCH(Stata!$A1056,Vlookup!$A:$A,0),MATCH(Stata!Q$1,Vlookup!$1:$1,0))</f>
        <v>30.125399999999999</v>
      </c>
      <c r="R1056">
        <f ca="1">INDEX(Vlookup!$A$1:$AF$1262,MATCH(Stata!$A1056,Vlookup!$A:$A,0),MATCH(Stata!R$1,Vlookup!$1:$1,0))</f>
        <v>39.957700000000003</v>
      </c>
      <c r="S1056">
        <f ca="1">INDEX(Vlookup!$A$1:$AF$1262,MATCH(Stata!$A1056,Vlookup!$A:$A,0),MATCH(Stata!S$1,Vlookup!$1:$1,0))</f>
        <v>19.4133</v>
      </c>
      <c r="T1056">
        <f ca="1">INDEX(Vlookup!$A$1:$AF$1262,MATCH(Stata!$A1056,Vlookup!$A:$A,0),MATCH(Stata!T$1,Vlookup!$1:$1,0))</f>
        <v>121.9495</v>
      </c>
      <c r="U1056">
        <f ca="1">INDEX(Vlookup!$A$1:$AF$1262,MATCH(Stata!$A1056,Vlookup!$A:$A,0),MATCH(Stata!U$1,Vlookup!$1:$1,0))</f>
        <v>58.123199999999997</v>
      </c>
      <c r="V1056">
        <f ca="1">INDEX(Vlookup!$A$1:$AF$1262,MATCH(Stata!$A1056,Vlookup!$A:$A,0),MATCH(Stata!V$1,Vlookup!$1:$1,0))</f>
        <v>40.579300000000003</v>
      </c>
      <c r="W1056">
        <f ca="1">INDEX(Vlookup!$A$1:$AF$1262,MATCH(Stata!$A1056,Vlookup!$A:$A,0),MATCH(Stata!W$1,Vlookup!$1:$1,0))</f>
        <v>60.189599999999999</v>
      </c>
      <c r="X1056">
        <f ca="1">INDEX(Vlookup!$A$1:$AF$1262,MATCH(Stata!$A1056,Vlookup!$A:$A,0),MATCH(Stata!X$1,Vlookup!$1:$1,0))</f>
        <v>32.980600000000003</v>
      </c>
      <c r="Y1056">
        <f ca="1">INDEX(Vlookup!$A$1:$AF$1262,MATCH(Stata!$A1056,Vlookup!$A:$A,0),MATCH(Stata!Y$1,Vlookup!$1:$1,0))</f>
        <v>27.2896</v>
      </c>
      <c r="Z1056">
        <f ca="1">INDEX(Vlookup!$A$1:$AF$1262,MATCH(Stata!$A1056,Vlookup!$A:$A,0),MATCH(Stata!Z$1,Vlookup!$1:$1,0))</f>
        <v>15.2798</v>
      </c>
      <c r="AA1056">
        <f ca="1">INDEX(Vlookup!$A$1:$AF$1262,MATCH(Stata!$A1056,Vlookup!$A:$A,0),MATCH(Stata!AA$1,Vlookup!$1:$1,0))</f>
        <v>57.506700000000002</v>
      </c>
      <c r="AB1056">
        <f ca="1">INDEX(Vlookup!$A$1:$AF$1262,MATCH(Stata!$A1056,Vlookup!$A:$A,0),MATCH(Stata!AB$1,Vlookup!$1:$1,0))</f>
        <v>66.913899999999998</v>
      </c>
      <c r="AC1056">
        <f ca="1">INDEX(Vlookup!$A$1:$AF$1262,MATCH(Stata!$A1056,Vlookup!$A:$A,0),MATCH(Stata!AC$1,Vlookup!$1:$1,0))</f>
        <v>23.6631</v>
      </c>
      <c r="AD1056">
        <f ca="1">INDEX(Vlookup!$A$1:$AF$1262,MATCH(Stata!$A1056,Vlookup!$A:$A,0),MATCH(Stata!AD$1,Vlookup!$1:$1,0))</f>
        <v>50.334200000000003</v>
      </c>
      <c r="AE1056">
        <f ca="1">INDEX(Vlookup!$A$1:$AF$1262,MATCH(Stata!$A1056,Vlookup!$A:$A,0),MATCH(Stata!AE$1,Vlookup!$1:$1,0))</f>
        <v>32.279400000000003</v>
      </c>
      <c r="AF1056">
        <f ca="1">INDEX(Vlookup!$A$1:$AF$1262,MATCH(Stata!$A1056,Vlookup!$A:$A,0),MATCH(Stata!AF$1,Vlookup!$1:$1,0))</f>
        <v>1903.29</v>
      </c>
      <c r="AG1056">
        <f ca="1">INDEX(Vlookup!$A$1:$AG$1262,MATCH(Stata!$A1056,Vlookup!$A:$A,0),MATCH(Stata!AG$1,Vlookup!$1:$1,0))</f>
        <v>17.579999999999998</v>
      </c>
    </row>
    <row r="1057" spans="1:33" hidden="1" x14ac:dyDescent="0.25">
      <c r="A1057" s="1">
        <v>40252</v>
      </c>
      <c r="B1057">
        <f ca="1">INDEX(Vlookup!$A$1:$AF$1262,MATCH(Stata!$A1057,Vlookup!$A:$A,0),MATCH(Stata!B$1,Vlookup!$1:$1,0))</f>
        <v>75.690200000000004</v>
      </c>
      <c r="C1057">
        <f ca="1">INDEX(Vlookup!$A$1:$AF$1262,MATCH(Stata!$A1057,Vlookup!$A:$A,0),MATCH(Stata!C$1,Vlookup!$1:$1,0))</f>
        <v>13.1235</v>
      </c>
      <c r="D1057">
        <f ca="1">INDEX(Vlookup!$A$1:$AF$1262,MATCH(Stata!$A1057,Vlookup!$A:$A,0),MATCH(Stata!D$1,Vlookup!$1:$1,0))</f>
        <v>17.371500000000001</v>
      </c>
      <c r="E1057">
        <f ca="1">INDEX(Vlookup!$A$1:$AF$1262,MATCH(Stata!$A1057,Vlookup!$A:$A,0),MATCH(Stata!E$1,Vlookup!$1:$1,0))</f>
        <v>38.8324</v>
      </c>
      <c r="F1057">
        <f ca="1">INDEX(Vlookup!$A$1:$AF$1262,MATCH(Stata!$A1057,Vlookup!$A:$A,0),MATCH(Stata!F$1,Vlookup!$1:$1,0))</f>
        <v>28.7502</v>
      </c>
      <c r="G1057">
        <f ca="1">INDEX(Vlookup!$A$1:$AF$1262,MATCH(Stata!$A1057,Vlookup!$A:$A,0),MATCH(Stata!G$1,Vlookup!$1:$1,0))</f>
        <v>21.733699999999999</v>
      </c>
      <c r="H1057">
        <f ca="1">INDEX(Vlookup!$A$1:$AF$1262,MATCH(Stata!$A1057,Vlookup!$A:$A,0),MATCH(Stata!H$1,Vlookup!$1:$1,0))</f>
        <v>64.974900000000005</v>
      </c>
      <c r="I1057">
        <f ca="1">INDEX(Vlookup!$A$1:$AF$1262,MATCH(Stata!$A1057,Vlookup!$A:$A,0),MATCH(Stata!I$1,Vlookup!$1:$1,0))</f>
        <v>55.7973</v>
      </c>
      <c r="J1057">
        <f ca="1">INDEX(Vlookup!$A$1:$AF$1262,MATCH(Stata!$A1057,Vlookup!$A:$A,0),MATCH(Stata!J$1,Vlookup!$1:$1,0))</f>
        <v>38.818100000000001</v>
      </c>
      <c r="K1057">
        <f ca="1">INDEX(Vlookup!$A$1:$AF$1262,MATCH(Stata!$A1057,Vlookup!$A:$A,0),MATCH(Stata!K$1,Vlookup!$1:$1,0))</f>
        <v>24.786200000000001</v>
      </c>
      <c r="L1057">
        <f ca="1">INDEX(Vlookup!$A$1:$AF$1262,MATCH(Stata!$A1057,Vlookup!$A:$A,0),MATCH(Stata!L$1,Vlookup!$1:$1,0))</f>
        <v>32.205300000000001</v>
      </c>
      <c r="M1057">
        <f ca="1">INDEX(Vlookup!$A$1:$AF$1262,MATCH(Stata!$A1057,Vlookup!$A:$A,0),MATCH(Stata!M$1,Vlookup!$1:$1,0))</f>
        <v>61.901000000000003</v>
      </c>
      <c r="N1057">
        <f ca="1">INDEX(Vlookup!$A$1:$AF$1262,MATCH(Stata!$A1057,Vlookup!$A:$A,0),MATCH(Stata!N$1,Vlookup!$1:$1,0))</f>
        <v>15.804500000000001</v>
      </c>
      <c r="O1057" t="e">
        <f ca="1">INDEX(Vlookup!$A$1:$AF$1262,MATCH(Stata!$A1057,Vlookup!$A:$A,0),MATCH(Stata!O$1,Vlookup!$1:$1,0))</f>
        <v>#N/A</v>
      </c>
      <c r="P1057">
        <f ca="1">INDEX(Vlookup!$A$1:$AF$1262,MATCH(Stata!$A1057,Vlookup!$A:$A,0),MATCH(Stata!P$1,Vlookup!$1:$1,0))</f>
        <v>49.930799999999998</v>
      </c>
      <c r="Q1057">
        <f ca="1">INDEX(Vlookup!$A$1:$AF$1262,MATCH(Stata!$A1057,Vlookup!$A:$A,0),MATCH(Stata!Q$1,Vlookup!$1:$1,0))</f>
        <v>30.348199999999999</v>
      </c>
      <c r="R1057">
        <f ca="1">INDEX(Vlookup!$A$1:$AF$1262,MATCH(Stata!$A1057,Vlookup!$A:$A,0),MATCH(Stata!R$1,Vlookup!$1:$1,0))</f>
        <v>39.994900000000001</v>
      </c>
      <c r="S1057">
        <f ca="1">INDEX(Vlookup!$A$1:$AF$1262,MATCH(Stata!$A1057,Vlookup!$A:$A,0),MATCH(Stata!S$1,Vlookup!$1:$1,0))</f>
        <v>19.321999999999999</v>
      </c>
      <c r="T1057">
        <f ca="1">INDEX(Vlookup!$A$1:$AF$1262,MATCH(Stata!$A1057,Vlookup!$A:$A,0),MATCH(Stata!T$1,Vlookup!$1:$1,0))</f>
        <v>121.8446</v>
      </c>
      <c r="U1057">
        <f ca="1">INDEX(Vlookup!$A$1:$AF$1262,MATCH(Stata!$A1057,Vlookup!$A:$A,0),MATCH(Stata!U$1,Vlookup!$1:$1,0))</f>
        <v>58.476399999999998</v>
      </c>
      <c r="V1057">
        <f ca="1">INDEX(Vlookup!$A$1:$AF$1262,MATCH(Stata!$A1057,Vlookup!$A:$A,0),MATCH(Stata!V$1,Vlookup!$1:$1,0))</f>
        <v>40.503999999999998</v>
      </c>
      <c r="W1057">
        <f ca="1">INDEX(Vlookup!$A$1:$AF$1262,MATCH(Stata!$A1057,Vlookup!$A:$A,0),MATCH(Stata!W$1,Vlookup!$1:$1,0))</f>
        <v>60.557000000000002</v>
      </c>
      <c r="X1057">
        <f ca="1">INDEX(Vlookup!$A$1:$AF$1262,MATCH(Stata!$A1057,Vlookup!$A:$A,0),MATCH(Stata!X$1,Vlookup!$1:$1,0))</f>
        <v>33.504199999999997</v>
      </c>
      <c r="Y1057">
        <f ca="1">INDEX(Vlookup!$A$1:$AF$1262,MATCH(Stata!$A1057,Vlookup!$A:$A,0),MATCH(Stata!Y$1,Vlookup!$1:$1,0))</f>
        <v>27.308299999999999</v>
      </c>
      <c r="Z1057">
        <f ca="1">INDEX(Vlookup!$A$1:$AF$1262,MATCH(Stata!$A1057,Vlookup!$A:$A,0),MATCH(Stata!Z$1,Vlookup!$1:$1,0))</f>
        <v>15.440899999999999</v>
      </c>
      <c r="AA1057">
        <f ca="1">INDEX(Vlookup!$A$1:$AF$1262,MATCH(Stata!$A1057,Vlookup!$A:$A,0),MATCH(Stata!AA$1,Vlookup!$1:$1,0))</f>
        <v>57.851799999999997</v>
      </c>
      <c r="AB1057">
        <f ca="1">INDEX(Vlookup!$A$1:$AF$1262,MATCH(Stata!$A1057,Vlookup!$A:$A,0),MATCH(Stata!AB$1,Vlookup!$1:$1,0))</f>
        <v>67.203900000000004</v>
      </c>
      <c r="AC1057">
        <f ca="1">INDEX(Vlookup!$A$1:$AF$1262,MATCH(Stata!$A1057,Vlookup!$A:$A,0),MATCH(Stata!AC$1,Vlookup!$1:$1,0))</f>
        <v>23.7666</v>
      </c>
      <c r="AD1057">
        <f ca="1">INDEX(Vlookup!$A$1:$AF$1262,MATCH(Stata!$A1057,Vlookup!$A:$A,0),MATCH(Stata!AD$1,Vlookup!$1:$1,0))</f>
        <v>51.753599999999999</v>
      </c>
      <c r="AE1057">
        <f ca="1">INDEX(Vlookup!$A$1:$AF$1262,MATCH(Stata!$A1057,Vlookup!$A:$A,0),MATCH(Stata!AE$1,Vlookup!$1:$1,0))</f>
        <v>32.308199999999999</v>
      </c>
      <c r="AF1057">
        <f ca="1">INDEX(Vlookup!$A$1:$AF$1262,MATCH(Stata!$A1057,Vlookup!$A:$A,0),MATCH(Stata!AF$1,Vlookup!$1:$1,0))</f>
        <v>1904.19</v>
      </c>
      <c r="AG1057">
        <f ca="1">INDEX(Vlookup!$A$1:$AG$1262,MATCH(Stata!$A1057,Vlookup!$A:$A,0),MATCH(Stata!AG$1,Vlookup!$1:$1,0))</f>
        <v>18</v>
      </c>
    </row>
    <row r="1058" spans="1:33" hidden="1" x14ac:dyDescent="0.25">
      <c r="A1058" s="1">
        <v>40253</v>
      </c>
      <c r="B1058">
        <f ca="1">INDEX(Vlookup!$A$1:$AF$1262,MATCH(Stata!$A1058,Vlookup!$A:$A,0),MATCH(Stata!B$1,Vlookup!$1:$1,0))</f>
        <v>76.062799999999996</v>
      </c>
      <c r="C1058">
        <f ca="1">INDEX(Vlookup!$A$1:$AF$1262,MATCH(Stata!$A1058,Vlookup!$A:$A,0),MATCH(Stata!C$1,Vlookup!$1:$1,0))</f>
        <v>13.405200000000001</v>
      </c>
      <c r="D1058">
        <f ca="1">INDEX(Vlookup!$A$1:$AF$1262,MATCH(Stata!$A1058,Vlookup!$A:$A,0),MATCH(Stata!D$1,Vlookup!$1:$1,0))</f>
        <v>17.363</v>
      </c>
      <c r="E1058">
        <f ca="1">INDEX(Vlookup!$A$1:$AF$1262,MATCH(Stata!$A1058,Vlookup!$A:$A,0),MATCH(Stata!E$1,Vlookup!$1:$1,0))</f>
        <v>39.042299999999997</v>
      </c>
      <c r="F1058">
        <f ca="1">INDEX(Vlookup!$A$1:$AF$1262,MATCH(Stata!$A1058,Vlookup!$A:$A,0),MATCH(Stata!F$1,Vlookup!$1:$1,0))</f>
        <v>28.1555</v>
      </c>
      <c r="G1058">
        <f ca="1">INDEX(Vlookup!$A$1:$AF$1262,MATCH(Stata!$A1058,Vlookup!$A:$A,0),MATCH(Stata!G$1,Vlookup!$1:$1,0))</f>
        <v>21.7927</v>
      </c>
      <c r="H1058">
        <f ca="1">INDEX(Vlookup!$A$1:$AF$1262,MATCH(Stata!$A1058,Vlookup!$A:$A,0),MATCH(Stata!H$1,Vlookup!$1:$1,0))</f>
        <v>64.338200000000001</v>
      </c>
      <c r="I1058">
        <f ca="1">INDEX(Vlookup!$A$1:$AF$1262,MATCH(Stata!$A1058,Vlookup!$A:$A,0),MATCH(Stata!I$1,Vlookup!$1:$1,0))</f>
        <v>55.778599999999997</v>
      </c>
      <c r="J1058">
        <f ca="1">INDEX(Vlookup!$A$1:$AF$1262,MATCH(Stata!$A1058,Vlookup!$A:$A,0),MATCH(Stata!J$1,Vlookup!$1:$1,0))</f>
        <v>40.4148</v>
      </c>
      <c r="K1058">
        <f ca="1">INDEX(Vlookup!$A$1:$AF$1262,MATCH(Stata!$A1058,Vlookup!$A:$A,0),MATCH(Stata!K$1,Vlookup!$1:$1,0))</f>
        <v>24.8093</v>
      </c>
      <c r="L1058">
        <f ca="1">INDEX(Vlookup!$A$1:$AF$1262,MATCH(Stata!$A1058,Vlookup!$A:$A,0),MATCH(Stata!L$1,Vlookup!$1:$1,0))</f>
        <v>32.622799999999998</v>
      </c>
      <c r="M1058">
        <f ca="1">INDEX(Vlookup!$A$1:$AF$1262,MATCH(Stata!$A1058,Vlookup!$A:$A,0),MATCH(Stata!M$1,Vlookup!$1:$1,0))</f>
        <v>62.153100000000002</v>
      </c>
      <c r="N1058">
        <f ca="1">INDEX(Vlookup!$A$1:$AF$1262,MATCH(Stata!$A1058,Vlookup!$A:$A,0),MATCH(Stata!N$1,Vlookup!$1:$1,0))</f>
        <v>16.517499999999998</v>
      </c>
      <c r="O1058" t="e">
        <f ca="1">INDEX(Vlookup!$A$1:$AF$1262,MATCH(Stata!$A1058,Vlookup!$A:$A,0),MATCH(Stata!O$1,Vlookup!$1:$1,0))</f>
        <v>#N/A</v>
      </c>
      <c r="P1058">
        <f ca="1">INDEX(Vlookup!$A$1:$AF$1262,MATCH(Stata!$A1058,Vlookup!$A:$A,0),MATCH(Stata!P$1,Vlookup!$1:$1,0))</f>
        <v>49.864199999999997</v>
      </c>
      <c r="Q1058">
        <f ca="1">INDEX(Vlookup!$A$1:$AF$1262,MATCH(Stata!$A1058,Vlookup!$A:$A,0),MATCH(Stata!Q$1,Vlookup!$1:$1,0))</f>
        <v>30.2182</v>
      </c>
      <c r="R1058">
        <f ca="1">INDEX(Vlookup!$A$1:$AF$1262,MATCH(Stata!$A1058,Vlookup!$A:$A,0),MATCH(Stata!R$1,Vlookup!$1:$1,0))</f>
        <v>40.050699999999999</v>
      </c>
      <c r="S1058">
        <f ca="1">INDEX(Vlookup!$A$1:$AF$1262,MATCH(Stata!$A1058,Vlookup!$A:$A,0),MATCH(Stata!S$1,Vlookup!$1:$1,0))</f>
        <v>20.088699999999999</v>
      </c>
      <c r="T1058">
        <f ca="1">INDEX(Vlookup!$A$1:$AF$1262,MATCH(Stata!$A1058,Vlookup!$A:$A,0),MATCH(Stata!T$1,Vlookup!$1:$1,0))</f>
        <v>122.64530000000001</v>
      </c>
      <c r="U1058">
        <f ca="1">INDEX(Vlookup!$A$1:$AF$1262,MATCH(Stata!$A1058,Vlookup!$A:$A,0),MATCH(Stata!U$1,Vlookup!$1:$1,0))</f>
        <v>58.440199999999997</v>
      </c>
      <c r="V1058">
        <f ca="1">INDEX(Vlookup!$A$1:$AF$1262,MATCH(Stata!$A1058,Vlookup!$A:$A,0),MATCH(Stata!V$1,Vlookup!$1:$1,0))</f>
        <v>40.663899999999998</v>
      </c>
      <c r="W1058">
        <f ca="1">INDEX(Vlookup!$A$1:$AF$1262,MATCH(Stata!$A1058,Vlookup!$A:$A,0),MATCH(Stata!W$1,Vlookup!$1:$1,0))</f>
        <v>60.685600000000001</v>
      </c>
      <c r="X1058">
        <f ca="1">INDEX(Vlookup!$A$1:$AF$1262,MATCH(Stata!$A1058,Vlookup!$A:$A,0),MATCH(Stata!X$1,Vlookup!$1:$1,0))</f>
        <v>33.672899999999998</v>
      </c>
      <c r="Y1058">
        <f ca="1">INDEX(Vlookup!$A$1:$AF$1262,MATCH(Stata!$A1058,Vlookup!$A:$A,0),MATCH(Stata!Y$1,Vlookup!$1:$1,0))</f>
        <v>27.382899999999999</v>
      </c>
      <c r="Z1058">
        <f ca="1">INDEX(Vlookup!$A$1:$AF$1262,MATCH(Stata!$A1058,Vlookup!$A:$A,0),MATCH(Stata!Z$1,Vlookup!$1:$1,0))</f>
        <v>15.440899999999999</v>
      </c>
      <c r="AA1058">
        <f ca="1">INDEX(Vlookup!$A$1:$AF$1262,MATCH(Stata!$A1058,Vlookup!$A:$A,0),MATCH(Stata!AA$1,Vlookup!$1:$1,0))</f>
        <v>57.697400000000002</v>
      </c>
      <c r="AB1058">
        <f ca="1">INDEX(Vlookup!$A$1:$AF$1262,MATCH(Stata!$A1058,Vlookup!$A:$A,0),MATCH(Stata!AB$1,Vlookup!$1:$1,0))</f>
        <v>67.727800000000002</v>
      </c>
      <c r="AC1058">
        <f ca="1">INDEX(Vlookup!$A$1:$AF$1262,MATCH(Stata!$A1058,Vlookup!$A:$A,0),MATCH(Stata!AC$1,Vlookup!$1:$1,0))</f>
        <v>23.822299999999998</v>
      </c>
      <c r="AD1058">
        <f ca="1">INDEX(Vlookup!$A$1:$AF$1262,MATCH(Stata!$A1058,Vlookup!$A:$A,0),MATCH(Stata!AD$1,Vlookup!$1:$1,0))</f>
        <v>52.285899999999998</v>
      </c>
      <c r="AE1058">
        <f ca="1">INDEX(Vlookup!$A$1:$AF$1262,MATCH(Stata!$A1058,Vlookup!$A:$A,0),MATCH(Stata!AE$1,Vlookup!$1:$1,0))</f>
        <v>32.3369</v>
      </c>
      <c r="AF1058">
        <f ca="1">INDEX(Vlookup!$A$1:$AF$1262,MATCH(Stata!$A1058,Vlookup!$A:$A,0),MATCH(Stata!AF$1,Vlookup!$1:$1,0))</f>
        <v>1919.02</v>
      </c>
      <c r="AG1058">
        <f ca="1">INDEX(Vlookup!$A$1:$AG$1262,MATCH(Stata!$A1058,Vlookup!$A:$A,0),MATCH(Stata!AG$1,Vlookup!$1:$1,0))</f>
        <v>17.690000000000001</v>
      </c>
    </row>
    <row r="1059" spans="1:33" hidden="1" x14ac:dyDescent="0.25">
      <c r="A1059" s="1">
        <v>40254</v>
      </c>
      <c r="B1059">
        <f ca="1">INDEX(Vlookup!$A$1:$AF$1262,MATCH(Stata!$A1059,Vlookup!$A:$A,0),MATCH(Stata!B$1,Vlookup!$1:$1,0))</f>
        <v>76.547200000000004</v>
      </c>
      <c r="C1059">
        <f ca="1">INDEX(Vlookup!$A$1:$AF$1262,MATCH(Stata!$A1059,Vlookup!$A:$A,0),MATCH(Stata!C$1,Vlookup!$1:$1,0))</f>
        <v>14.0464</v>
      </c>
      <c r="D1059">
        <f ca="1">INDEX(Vlookup!$A$1:$AF$1262,MATCH(Stata!$A1059,Vlookup!$A:$A,0),MATCH(Stata!D$1,Vlookup!$1:$1,0))</f>
        <v>17.337399999999999</v>
      </c>
      <c r="E1059">
        <f ca="1">INDEX(Vlookup!$A$1:$AF$1262,MATCH(Stata!$A1059,Vlookup!$A:$A,0),MATCH(Stata!E$1,Vlookup!$1:$1,0))</f>
        <v>39.1282</v>
      </c>
      <c r="F1059">
        <f ca="1">INDEX(Vlookup!$A$1:$AF$1262,MATCH(Stata!$A1059,Vlookup!$A:$A,0),MATCH(Stata!F$1,Vlookup!$1:$1,0))</f>
        <v>28.825600000000001</v>
      </c>
      <c r="G1059">
        <f ca="1">INDEX(Vlookup!$A$1:$AF$1262,MATCH(Stata!$A1059,Vlookup!$A:$A,0),MATCH(Stata!G$1,Vlookup!$1:$1,0))</f>
        <v>21.834900000000001</v>
      </c>
      <c r="H1059">
        <f ca="1">INDEX(Vlookup!$A$1:$AF$1262,MATCH(Stata!$A1059,Vlookup!$A:$A,0),MATCH(Stata!H$1,Vlookup!$1:$1,0))</f>
        <v>64.956199999999995</v>
      </c>
      <c r="I1059">
        <f ca="1">INDEX(Vlookup!$A$1:$AF$1262,MATCH(Stata!$A1059,Vlookup!$A:$A,0),MATCH(Stata!I$1,Vlookup!$1:$1,0))</f>
        <v>56.500999999999998</v>
      </c>
      <c r="J1059">
        <f ca="1">INDEX(Vlookup!$A$1:$AF$1262,MATCH(Stata!$A1059,Vlookup!$A:$A,0),MATCH(Stata!J$1,Vlookup!$1:$1,0))</f>
        <v>40.4148</v>
      </c>
      <c r="K1059">
        <f ca="1">INDEX(Vlookup!$A$1:$AF$1262,MATCH(Stata!$A1059,Vlookup!$A:$A,0),MATCH(Stata!K$1,Vlookup!$1:$1,0))</f>
        <v>24.873999999999999</v>
      </c>
      <c r="L1059">
        <f ca="1">INDEX(Vlookup!$A$1:$AF$1262,MATCH(Stata!$A1059,Vlookup!$A:$A,0),MATCH(Stata!L$1,Vlookup!$1:$1,0))</f>
        <v>33.122100000000003</v>
      </c>
      <c r="M1059">
        <f ca="1">INDEX(Vlookup!$A$1:$AF$1262,MATCH(Stata!$A1059,Vlookup!$A:$A,0),MATCH(Stata!M$1,Vlookup!$1:$1,0))</f>
        <v>62.890700000000002</v>
      </c>
      <c r="N1059">
        <f ca="1">INDEX(Vlookup!$A$1:$AF$1262,MATCH(Stata!$A1059,Vlookup!$A:$A,0),MATCH(Stata!N$1,Vlookup!$1:$1,0))</f>
        <v>16.490099999999998</v>
      </c>
      <c r="O1059" t="e">
        <f ca="1">INDEX(Vlookup!$A$1:$AF$1262,MATCH(Stata!$A1059,Vlookup!$A:$A,0),MATCH(Stata!O$1,Vlookup!$1:$1,0))</f>
        <v>#N/A</v>
      </c>
      <c r="P1059">
        <f ca="1">INDEX(Vlookup!$A$1:$AF$1262,MATCH(Stata!$A1059,Vlookup!$A:$A,0),MATCH(Stata!P$1,Vlookup!$1:$1,0))</f>
        <v>49.749899999999997</v>
      </c>
      <c r="Q1059">
        <f ca="1">INDEX(Vlookup!$A$1:$AF$1262,MATCH(Stata!$A1059,Vlookup!$A:$A,0),MATCH(Stata!Q$1,Vlookup!$1:$1,0))</f>
        <v>30.1904</v>
      </c>
      <c r="R1059">
        <f ca="1">INDEX(Vlookup!$A$1:$AF$1262,MATCH(Stata!$A1059,Vlookup!$A:$A,0),MATCH(Stata!R$1,Vlookup!$1:$1,0))</f>
        <v>39.939</v>
      </c>
      <c r="S1059">
        <f ca="1">INDEX(Vlookup!$A$1:$AF$1262,MATCH(Stata!$A1059,Vlookup!$A:$A,0),MATCH(Stata!S$1,Vlookup!$1:$1,0))</f>
        <v>20.300899999999999</v>
      </c>
      <c r="T1059">
        <f ca="1">INDEX(Vlookup!$A$1:$AF$1262,MATCH(Stata!$A1059,Vlookup!$A:$A,0),MATCH(Stata!T$1,Vlookup!$1:$1,0))</f>
        <v>121.7779</v>
      </c>
      <c r="U1059">
        <f ca="1">INDEX(Vlookup!$A$1:$AF$1262,MATCH(Stata!$A1059,Vlookup!$A:$A,0),MATCH(Stata!U$1,Vlookup!$1:$1,0))</f>
        <v>58.548900000000003</v>
      </c>
      <c r="V1059">
        <f ca="1">INDEX(Vlookup!$A$1:$AF$1262,MATCH(Stata!$A1059,Vlookup!$A:$A,0),MATCH(Stata!V$1,Vlookup!$1:$1,0))</f>
        <v>41.181199999999997</v>
      </c>
      <c r="W1059">
        <f ca="1">INDEX(Vlookup!$A$1:$AF$1262,MATCH(Stata!$A1059,Vlookup!$A:$A,0),MATCH(Stata!W$1,Vlookup!$1:$1,0))</f>
        <v>60.970300000000002</v>
      </c>
      <c r="X1059">
        <f ca="1">INDEX(Vlookup!$A$1:$AF$1262,MATCH(Stata!$A1059,Vlookup!$A:$A,0),MATCH(Stata!X$1,Vlookup!$1:$1,0))</f>
        <v>33.7971</v>
      </c>
      <c r="Y1059">
        <f ca="1">INDEX(Vlookup!$A$1:$AF$1262,MATCH(Stata!$A1059,Vlookup!$A:$A,0),MATCH(Stata!Y$1,Vlookup!$1:$1,0))</f>
        <v>27.625299999999999</v>
      </c>
      <c r="Z1059">
        <f ca="1">INDEX(Vlookup!$A$1:$AF$1262,MATCH(Stata!$A1059,Vlookup!$A:$A,0),MATCH(Stata!Z$1,Vlookup!$1:$1,0))</f>
        <v>15.396100000000001</v>
      </c>
      <c r="AA1059">
        <f ca="1">INDEX(Vlookup!$A$1:$AF$1262,MATCH(Stata!$A1059,Vlookup!$A:$A,0),MATCH(Stata!AA$1,Vlookup!$1:$1,0))</f>
        <v>58.133299999999998</v>
      </c>
      <c r="AB1059">
        <f ca="1">INDEX(Vlookup!$A$1:$AF$1262,MATCH(Stata!$A1059,Vlookup!$A:$A,0),MATCH(Stata!AB$1,Vlookup!$1:$1,0))</f>
        <v>67.531400000000005</v>
      </c>
      <c r="AC1059">
        <f ca="1">INDEX(Vlookup!$A$1:$AF$1262,MATCH(Stata!$A1059,Vlookup!$A:$A,0),MATCH(Stata!AC$1,Vlookup!$1:$1,0))</f>
        <v>23.997399999999999</v>
      </c>
      <c r="AD1059">
        <f ca="1">INDEX(Vlookup!$A$1:$AF$1262,MATCH(Stata!$A1059,Vlookup!$A:$A,0),MATCH(Stata!AD$1,Vlookup!$1:$1,0))</f>
        <v>52.220599999999997</v>
      </c>
      <c r="AE1059">
        <f ca="1">INDEX(Vlookup!$A$1:$AF$1262,MATCH(Stata!$A1059,Vlookup!$A:$A,0),MATCH(Stata!AE$1,Vlookup!$1:$1,0))</f>
        <v>32.3369</v>
      </c>
      <c r="AF1059">
        <f ca="1">INDEX(Vlookup!$A$1:$AF$1262,MATCH(Stata!$A1059,Vlookup!$A:$A,0),MATCH(Stata!AF$1,Vlookup!$1:$1,0))</f>
        <v>1930.22</v>
      </c>
      <c r="AG1059">
        <f ca="1">INDEX(Vlookup!$A$1:$AG$1262,MATCH(Stata!$A1059,Vlookup!$A:$A,0),MATCH(Stata!AG$1,Vlookup!$1:$1,0))</f>
        <v>16.91</v>
      </c>
    </row>
    <row r="1060" spans="1:33" hidden="1" x14ac:dyDescent="0.25">
      <c r="A1060" s="1">
        <v>40255</v>
      </c>
      <c r="B1060">
        <f ca="1">INDEX(Vlookup!$A$1:$AF$1262,MATCH(Stata!$A1060,Vlookup!$A:$A,0),MATCH(Stata!B$1,Vlookup!$1:$1,0))</f>
        <v>77.935100000000006</v>
      </c>
      <c r="C1060">
        <f ca="1">INDEX(Vlookup!$A$1:$AF$1262,MATCH(Stata!$A1060,Vlookup!$A:$A,0),MATCH(Stata!C$1,Vlookup!$1:$1,0))</f>
        <v>13.8909</v>
      </c>
      <c r="D1060">
        <f ca="1">INDEX(Vlookup!$A$1:$AF$1262,MATCH(Stata!$A1060,Vlookup!$A:$A,0),MATCH(Stata!D$1,Vlookup!$1:$1,0))</f>
        <v>17.4483</v>
      </c>
      <c r="E1060">
        <f ca="1">INDEX(Vlookup!$A$1:$AF$1262,MATCH(Stata!$A1060,Vlookup!$A:$A,0),MATCH(Stata!E$1,Vlookup!$1:$1,0))</f>
        <v>39.118699999999997</v>
      </c>
      <c r="F1060">
        <f ca="1">INDEX(Vlookup!$A$1:$AF$1262,MATCH(Stata!$A1060,Vlookup!$A:$A,0),MATCH(Stata!F$1,Vlookup!$1:$1,0))</f>
        <v>29.0183</v>
      </c>
      <c r="G1060">
        <f ca="1">INDEX(Vlookup!$A$1:$AF$1262,MATCH(Stata!$A1060,Vlookup!$A:$A,0),MATCH(Stata!G$1,Vlookup!$1:$1,0))</f>
        <v>21.969799999999999</v>
      </c>
      <c r="H1060">
        <f ca="1">INDEX(Vlookup!$A$1:$AF$1262,MATCH(Stata!$A1060,Vlookup!$A:$A,0),MATCH(Stata!H$1,Vlookup!$1:$1,0))</f>
        <v>66.351200000000006</v>
      </c>
      <c r="I1060">
        <f ca="1">INDEX(Vlookup!$A$1:$AF$1262,MATCH(Stata!$A1060,Vlookup!$A:$A,0),MATCH(Stata!I$1,Vlookup!$1:$1,0))</f>
        <v>56.078800000000001</v>
      </c>
      <c r="J1060">
        <f ca="1">INDEX(Vlookup!$A$1:$AF$1262,MATCH(Stata!$A1060,Vlookup!$A:$A,0),MATCH(Stata!J$1,Vlookup!$1:$1,0))</f>
        <v>40.115400000000001</v>
      </c>
      <c r="K1060">
        <f ca="1">INDEX(Vlookup!$A$1:$AF$1262,MATCH(Stata!$A1060,Vlookup!$A:$A,0),MATCH(Stata!K$1,Vlookup!$1:$1,0))</f>
        <v>24.924800000000001</v>
      </c>
      <c r="L1060">
        <f ca="1">INDEX(Vlookup!$A$1:$AF$1262,MATCH(Stata!$A1060,Vlookup!$A:$A,0),MATCH(Stata!L$1,Vlookup!$1:$1,0))</f>
        <v>33.648499999999999</v>
      </c>
      <c r="M1060">
        <f ca="1">INDEX(Vlookup!$A$1:$AF$1262,MATCH(Stata!$A1060,Vlookup!$A:$A,0),MATCH(Stata!M$1,Vlookup!$1:$1,0))</f>
        <v>62.918700000000001</v>
      </c>
      <c r="N1060">
        <f ca="1">INDEX(Vlookup!$A$1:$AF$1262,MATCH(Stata!$A1060,Vlookup!$A:$A,0),MATCH(Stata!N$1,Vlookup!$1:$1,0))</f>
        <v>16.627199999999998</v>
      </c>
      <c r="O1060" t="e">
        <f ca="1">INDEX(Vlookup!$A$1:$AF$1262,MATCH(Stata!$A1060,Vlookup!$A:$A,0),MATCH(Stata!O$1,Vlookup!$1:$1,0))</f>
        <v>#N/A</v>
      </c>
      <c r="P1060">
        <f ca="1">INDEX(Vlookup!$A$1:$AF$1262,MATCH(Stata!$A1060,Vlookup!$A:$A,0),MATCH(Stata!P$1,Vlookup!$1:$1,0))</f>
        <v>50.226100000000002</v>
      </c>
      <c r="Q1060">
        <f ca="1">INDEX(Vlookup!$A$1:$AF$1262,MATCH(Stata!$A1060,Vlookup!$A:$A,0),MATCH(Stata!Q$1,Vlookup!$1:$1,0))</f>
        <v>30.079000000000001</v>
      </c>
      <c r="R1060">
        <f ca="1">INDEX(Vlookup!$A$1:$AF$1262,MATCH(Stata!$A1060,Vlookup!$A:$A,0),MATCH(Stata!R$1,Vlookup!$1:$1,0))</f>
        <v>40.423000000000002</v>
      </c>
      <c r="S1060">
        <f ca="1">INDEX(Vlookup!$A$1:$AF$1262,MATCH(Stata!$A1060,Vlookup!$A:$A,0),MATCH(Stata!S$1,Vlookup!$1:$1,0))</f>
        <v>20.2621</v>
      </c>
      <c r="T1060">
        <f ca="1">INDEX(Vlookup!$A$1:$AF$1262,MATCH(Stata!$A1060,Vlookup!$A:$A,0),MATCH(Stata!T$1,Vlookup!$1:$1,0))</f>
        <v>122.3689</v>
      </c>
      <c r="U1060">
        <f ca="1">INDEX(Vlookup!$A$1:$AF$1262,MATCH(Stata!$A1060,Vlookup!$A:$A,0),MATCH(Stata!U$1,Vlookup!$1:$1,0))</f>
        <v>58.920200000000001</v>
      </c>
      <c r="V1060">
        <f ca="1">INDEX(Vlookup!$A$1:$AF$1262,MATCH(Stata!$A1060,Vlookup!$A:$A,0),MATCH(Stata!V$1,Vlookup!$1:$1,0))</f>
        <v>41.040100000000002</v>
      </c>
      <c r="W1060">
        <f ca="1">INDEX(Vlookup!$A$1:$AF$1262,MATCH(Stata!$A1060,Vlookup!$A:$A,0),MATCH(Stata!W$1,Vlookup!$1:$1,0))</f>
        <v>61.245899999999999</v>
      </c>
      <c r="X1060">
        <f ca="1">INDEX(Vlookup!$A$1:$AF$1262,MATCH(Stata!$A1060,Vlookup!$A:$A,0),MATCH(Stata!X$1,Vlookup!$1:$1,0))</f>
        <v>34.125500000000002</v>
      </c>
      <c r="Y1060">
        <f ca="1">INDEX(Vlookup!$A$1:$AF$1262,MATCH(Stata!$A1060,Vlookup!$A:$A,0),MATCH(Stata!Y$1,Vlookup!$1:$1,0))</f>
        <v>27.6066</v>
      </c>
      <c r="Z1060">
        <f ca="1">INDEX(Vlookup!$A$1:$AF$1262,MATCH(Stata!$A1060,Vlookup!$A:$A,0),MATCH(Stata!Z$1,Vlookup!$1:$1,0))</f>
        <v>15.414</v>
      </c>
      <c r="AA1060">
        <f ca="1">INDEX(Vlookup!$A$1:$AF$1262,MATCH(Stata!$A1060,Vlookup!$A:$A,0),MATCH(Stata!AA$1,Vlookup!$1:$1,0))</f>
        <v>57.878999999999998</v>
      </c>
      <c r="AB1060">
        <f ca="1">INDEX(Vlookup!$A$1:$AF$1262,MATCH(Stata!$A1060,Vlookup!$A:$A,0),MATCH(Stata!AB$1,Vlookup!$1:$1,0))</f>
        <v>67.821399999999997</v>
      </c>
      <c r="AC1060">
        <f ca="1">INDEX(Vlookup!$A$1:$AF$1262,MATCH(Stata!$A1060,Vlookup!$A:$A,0),MATCH(Stata!AC$1,Vlookup!$1:$1,0))</f>
        <v>24.116800000000001</v>
      </c>
      <c r="AD1060">
        <f ca="1">INDEX(Vlookup!$A$1:$AF$1262,MATCH(Stata!$A1060,Vlookup!$A:$A,0),MATCH(Stata!AD$1,Vlookup!$1:$1,0))</f>
        <v>52.239199999999997</v>
      </c>
      <c r="AE1060">
        <f ca="1">INDEX(Vlookup!$A$1:$AF$1262,MATCH(Stata!$A1060,Vlookup!$A:$A,0),MATCH(Stata!AE$1,Vlookup!$1:$1,0))</f>
        <v>32.365600000000001</v>
      </c>
      <c r="AF1060">
        <f ca="1">INDEX(Vlookup!$A$1:$AF$1262,MATCH(Stata!$A1060,Vlookup!$A:$A,0),MATCH(Stata!AF$1,Vlookup!$1:$1,0))</f>
        <v>1929.63</v>
      </c>
      <c r="AG1060">
        <f ca="1">INDEX(Vlookup!$A$1:$AG$1262,MATCH(Stata!$A1060,Vlookup!$A:$A,0),MATCH(Stata!AG$1,Vlookup!$1:$1,0))</f>
        <v>16.62</v>
      </c>
    </row>
    <row r="1061" spans="1:33" hidden="1" x14ac:dyDescent="0.25">
      <c r="A1061" s="1">
        <v>40256</v>
      </c>
      <c r="B1061">
        <f ca="1">INDEX(Vlookup!$A$1:$AF$1262,MATCH(Stata!$A1061,Vlookup!$A:$A,0),MATCH(Stata!B$1,Vlookup!$1:$1,0))</f>
        <v>76.342299999999994</v>
      </c>
      <c r="C1061">
        <f ca="1">INDEX(Vlookup!$A$1:$AF$1262,MATCH(Stata!$A1061,Vlookup!$A:$A,0),MATCH(Stata!C$1,Vlookup!$1:$1,0))</f>
        <v>13.8521</v>
      </c>
      <c r="D1061">
        <f ca="1">INDEX(Vlookup!$A$1:$AF$1262,MATCH(Stata!$A1061,Vlookup!$A:$A,0),MATCH(Stata!D$1,Vlookup!$1:$1,0))</f>
        <v>17.346</v>
      </c>
      <c r="E1061">
        <f ca="1">INDEX(Vlookup!$A$1:$AF$1262,MATCH(Stata!$A1061,Vlookup!$A:$A,0),MATCH(Stata!E$1,Vlookup!$1:$1,0))</f>
        <v>38.479399999999998</v>
      </c>
      <c r="F1061">
        <f ca="1">INDEX(Vlookup!$A$1:$AF$1262,MATCH(Stata!$A1061,Vlookup!$A:$A,0),MATCH(Stata!F$1,Vlookup!$1:$1,0))</f>
        <v>29.1523</v>
      </c>
      <c r="G1061">
        <f ca="1">INDEX(Vlookup!$A$1:$AF$1262,MATCH(Stata!$A1061,Vlookup!$A:$A,0),MATCH(Stata!G$1,Vlookup!$1:$1,0))</f>
        <v>22.121500000000001</v>
      </c>
      <c r="H1061">
        <f ca="1">INDEX(Vlookup!$A$1:$AF$1262,MATCH(Stata!$A1061,Vlookup!$A:$A,0),MATCH(Stata!H$1,Vlookup!$1:$1,0))</f>
        <v>66.210700000000003</v>
      </c>
      <c r="I1061">
        <f ca="1">INDEX(Vlookup!$A$1:$AF$1262,MATCH(Stata!$A1061,Vlookup!$A:$A,0),MATCH(Stata!I$1,Vlookup!$1:$1,0))</f>
        <v>55.703499999999998</v>
      </c>
      <c r="J1061">
        <f ca="1">INDEX(Vlookup!$A$1:$AF$1262,MATCH(Stata!$A1061,Vlookup!$A:$A,0),MATCH(Stata!J$1,Vlookup!$1:$1,0))</f>
        <v>38.917900000000003</v>
      </c>
      <c r="K1061">
        <f ca="1">INDEX(Vlookup!$A$1:$AF$1262,MATCH(Stata!$A1061,Vlookup!$A:$A,0),MATCH(Stata!K$1,Vlookup!$1:$1,0))</f>
        <v>25.2944</v>
      </c>
      <c r="L1061">
        <f ca="1">INDEX(Vlookup!$A$1:$AF$1262,MATCH(Stata!$A1061,Vlookup!$A:$A,0),MATCH(Stata!L$1,Vlookup!$1:$1,0))</f>
        <v>33.457900000000002</v>
      </c>
      <c r="M1061">
        <f ca="1">INDEX(Vlookup!$A$1:$AF$1262,MATCH(Stata!$A1061,Vlookup!$A:$A,0),MATCH(Stata!M$1,Vlookup!$1:$1,0))</f>
        <v>62.591900000000003</v>
      </c>
      <c r="N1061">
        <f ca="1">INDEX(Vlookup!$A$1:$AF$1262,MATCH(Stata!$A1061,Vlookup!$A:$A,0),MATCH(Stata!N$1,Vlookup!$1:$1,0))</f>
        <v>16.517499999999998</v>
      </c>
      <c r="O1061" t="e">
        <f ca="1">INDEX(Vlookup!$A$1:$AF$1262,MATCH(Stata!$A1061,Vlookup!$A:$A,0),MATCH(Stata!O$1,Vlookup!$1:$1,0))</f>
        <v>#N/A</v>
      </c>
      <c r="P1061">
        <f ca="1">INDEX(Vlookup!$A$1:$AF$1262,MATCH(Stata!$A1061,Vlookup!$A:$A,0),MATCH(Stata!P$1,Vlookup!$1:$1,0))</f>
        <v>49.997500000000002</v>
      </c>
      <c r="Q1061">
        <f ca="1">INDEX(Vlookup!$A$1:$AF$1262,MATCH(Stata!$A1061,Vlookup!$A:$A,0),MATCH(Stata!Q$1,Vlookup!$1:$1,0))</f>
        <v>30.041899999999998</v>
      </c>
      <c r="R1061">
        <f ca="1">INDEX(Vlookup!$A$1:$AF$1262,MATCH(Stata!$A1061,Vlookup!$A:$A,0),MATCH(Stata!R$1,Vlookup!$1:$1,0))</f>
        <v>40.786000000000001</v>
      </c>
      <c r="S1061">
        <f ca="1">INDEX(Vlookup!$A$1:$AF$1262,MATCH(Stata!$A1061,Vlookup!$A:$A,0),MATCH(Stata!S$1,Vlookup!$1:$1,0))</f>
        <v>20.072700000000001</v>
      </c>
      <c r="T1061">
        <f ca="1">INDEX(Vlookup!$A$1:$AF$1262,MATCH(Stata!$A1061,Vlookup!$A:$A,0),MATCH(Stata!T$1,Vlookup!$1:$1,0))</f>
        <v>121.7302</v>
      </c>
      <c r="U1061">
        <f ca="1">INDEX(Vlookup!$A$1:$AF$1262,MATCH(Stata!$A1061,Vlookup!$A:$A,0),MATCH(Stata!U$1,Vlookup!$1:$1,0))</f>
        <v>58.965499999999999</v>
      </c>
      <c r="V1061">
        <f ca="1">INDEX(Vlookup!$A$1:$AF$1262,MATCH(Stata!$A1061,Vlookup!$A:$A,0),MATCH(Stata!V$1,Vlookup!$1:$1,0))</f>
        <v>40.861400000000003</v>
      </c>
      <c r="W1061">
        <f ca="1">INDEX(Vlookup!$A$1:$AF$1262,MATCH(Stata!$A1061,Vlookup!$A:$A,0),MATCH(Stata!W$1,Vlookup!$1:$1,0))</f>
        <v>61.1081</v>
      </c>
      <c r="X1061">
        <f ca="1">INDEX(Vlookup!$A$1:$AF$1262,MATCH(Stata!$A1061,Vlookup!$A:$A,0),MATCH(Stata!X$1,Vlookup!$1:$1,0))</f>
        <v>33.779400000000003</v>
      </c>
      <c r="Y1061">
        <f ca="1">INDEX(Vlookup!$A$1:$AF$1262,MATCH(Stata!$A1061,Vlookup!$A:$A,0),MATCH(Stata!Y$1,Vlookup!$1:$1,0))</f>
        <v>27.588000000000001</v>
      </c>
      <c r="Z1061">
        <f ca="1">INDEX(Vlookup!$A$1:$AF$1262,MATCH(Stata!$A1061,Vlookup!$A:$A,0),MATCH(Stata!Z$1,Vlookup!$1:$1,0))</f>
        <v>15.127800000000001</v>
      </c>
      <c r="AA1061">
        <f ca="1">INDEX(Vlookup!$A$1:$AF$1262,MATCH(Stata!$A1061,Vlookup!$A:$A,0),MATCH(Stata!AA$1,Vlookup!$1:$1,0))</f>
        <v>57.978900000000003</v>
      </c>
      <c r="AB1061">
        <f ca="1">INDEX(Vlookup!$A$1:$AF$1262,MATCH(Stata!$A1061,Vlookup!$A:$A,0),MATCH(Stata!AB$1,Vlookup!$1:$1,0))</f>
        <v>68.513599999999997</v>
      </c>
      <c r="AC1061">
        <f ca="1">INDEX(Vlookup!$A$1:$AF$1262,MATCH(Stata!$A1061,Vlookup!$A:$A,0),MATCH(Stata!AC$1,Vlookup!$1:$1,0))</f>
        <v>24.2044</v>
      </c>
      <c r="AD1061">
        <f ca="1">INDEX(Vlookup!$A$1:$AF$1262,MATCH(Stata!$A1061,Vlookup!$A:$A,0),MATCH(Stata!AD$1,Vlookup!$1:$1,0))</f>
        <v>51.678899999999999</v>
      </c>
      <c r="AE1061">
        <f ca="1">INDEX(Vlookup!$A$1:$AF$1262,MATCH(Stata!$A1061,Vlookup!$A:$A,0),MATCH(Stata!AE$1,Vlookup!$1:$1,0))</f>
        <v>32.231499999999997</v>
      </c>
      <c r="AF1061">
        <f ca="1">INDEX(Vlookup!$A$1:$AF$1262,MATCH(Stata!$A1061,Vlookup!$A:$A,0),MATCH(Stata!AF$1,Vlookup!$1:$1,0))</f>
        <v>1919.8</v>
      </c>
      <c r="AG1061">
        <f ca="1">INDEX(Vlookup!$A$1:$AG$1262,MATCH(Stata!$A1061,Vlookup!$A:$A,0),MATCH(Stata!AG$1,Vlookup!$1:$1,0))</f>
        <v>16.97</v>
      </c>
    </row>
    <row r="1062" spans="1:33" hidden="1" x14ac:dyDescent="0.25">
      <c r="A1062" s="1">
        <v>40259</v>
      </c>
      <c r="B1062">
        <f ca="1">INDEX(Vlookup!$A$1:$AF$1262,MATCH(Stata!$A1062,Vlookup!$A:$A,0),MATCH(Stata!B$1,Vlookup!$1:$1,0))</f>
        <v>76.230500000000006</v>
      </c>
      <c r="C1062">
        <f ca="1">INDEX(Vlookup!$A$1:$AF$1262,MATCH(Stata!$A1062,Vlookup!$A:$A,0),MATCH(Stata!C$1,Vlookup!$1:$1,0))</f>
        <v>13.9298</v>
      </c>
      <c r="D1062">
        <f ca="1">INDEX(Vlookup!$A$1:$AF$1262,MATCH(Stata!$A1062,Vlookup!$A:$A,0),MATCH(Stata!D$1,Vlookup!$1:$1,0))</f>
        <v>17.4312</v>
      </c>
      <c r="E1062">
        <f ca="1">INDEX(Vlookup!$A$1:$AF$1262,MATCH(Stata!$A1062,Vlookup!$A:$A,0),MATCH(Stata!E$1,Vlookup!$1:$1,0))</f>
        <v>39.195</v>
      </c>
      <c r="F1062">
        <f ca="1">INDEX(Vlookup!$A$1:$AF$1262,MATCH(Stata!$A1062,Vlookup!$A:$A,0),MATCH(Stata!F$1,Vlookup!$1:$1,0))</f>
        <v>27.9712</v>
      </c>
      <c r="G1062">
        <f ca="1">INDEX(Vlookup!$A$1:$AF$1262,MATCH(Stata!$A1062,Vlookup!$A:$A,0),MATCH(Stata!G$1,Vlookup!$1:$1,0))</f>
        <v>22.256399999999999</v>
      </c>
      <c r="H1062">
        <f ca="1">INDEX(Vlookup!$A$1:$AF$1262,MATCH(Stata!$A1062,Vlookup!$A:$A,0),MATCH(Stata!H$1,Vlookup!$1:$1,0))</f>
        <v>67.324799999999996</v>
      </c>
      <c r="I1062">
        <f ca="1">INDEX(Vlookup!$A$1:$AF$1262,MATCH(Stata!$A1062,Vlookup!$A:$A,0),MATCH(Stata!I$1,Vlookup!$1:$1,0))</f>
        <v>56.247700000000002</v>
      </c>
      <c r="J1062">
        <f ca="1">INDEX(Vlookup!$A$1:$AF$1262,MATCH(Stata!$A1062,Vlookup!$A:$A,0),MATCH(Stata!J$1,Vlookup!$1:$1,0))</f>
        <v>40.314999999999998</v>
      </c>
      <c r="K1062">
        <f ca="1">INDEX(Vlookup!$A$1:$AF$1262,MATCH(Stata!$A1062,Vlookup!$A:$A,0),MATCH(Stata!K$1,Vlookup!$1:$1,0))</f>
        <v>25.197399999999998</v>
      </c>
      <c r="L1062">
        <f ca="1">INDEX(Vlookup!$A$1:$AF$1262,MATCH(Stata!$A1062,Vlookup!$A:$A,0),MATCH(Stata!L$1,Vlookup!$1:$1,0))</f>
        <v>34.302100000000003</v>
      </c>
      <c r="M1062">
        <f ca="1">INDEX(Vlookup!$A$1:$AF$1262,MATCH(Stata!$A1062,Vlookup!$A:$A,0),MATCH(Stata!M$1,Vlookup!$1:$1,0))</f>
        <v>62.526600000000002</v>
      </c>
      <c r="N1062">
        <f ca="1">INDEX(Vlookup!$A$1:$AF$1262,MATCH(Stata!$A1062,Vlookup!$A:$A,0),MATCH(Stata!N$1,Vlookup!$1:$1,0))</f>
        <v>16.517499999999998</v>
      </c>
      <c r="O1062" t="e">
        <f ca="1">INDEX(Vlookup!$A$1:$AF$1262,MATCH(Stata!$A1062,Vlookup!$A:$A,0),MATCH(Stata!O$1,Vlookup!$1:$1,0))</f>
        <v>#N/A</v>
      </c>
      <c r="P1062">
        <f ca="1">INDEX(Vlookup!$A$1:$AF$1262,MATCH(Stata!$A1062,Vlookup!$A:$A,0),MATCH(Stata!P$1,Vlookup!$1:$1,0))</f>
        <v>50.435699999999997</v>
      </c>
      <c r="Q1062">
        <f ca="1">INDEX(Vlookup!$A$1:$AF$1262,MATCH(Stata!$A1062,Vlookup!$A:$A,0),MATCH(Stata!Q$1,Vlookup!$1:$1,0))</f>
        <v>30.329599999999999</v>
      </c>
      <c r="R1062">
        <f ca="1">INDEX(Vlookup!$A$1:$AF$1262,MATCH(Stata!$A1062,Vlookup!$A:$A,0),MATCH(Stata!R$1,Vlookup!$1:$1,0))</f>
        <v>40.543999999999997</v>
      </c>
      <c r="S1062">
        <f ca="1">INDEX(Vlookup!$A$1:$AF$1262,MATCH(Stata!$A1062,Vlookup!$A:$A,0),MATCH(Stata!S$1,Vlookup!$1:$1,0))</f>
        <v>20.2986</v>
      </c>
      <c r="T1062">
        <f ca="1">INDEX(Vlookup!$A$1:$AF$1262,MATCH(Stata!$A1062,Vlookup!$A:$A,0),MATCH(Stata!T$1,Vlookup!$1:$1,0))</f>
        <v>121.9876</v>
      </c>
      <c r="U1062">
        <f ca="1">INDEX(Vlookup!$A$1:$AF$1262,MATCH(Stata!$A1062,Vlookup!$A:$A,0),MATCH(Stata!U$1,Vlookup!$1:$1,0))</f>
        <v>58.956400000000002</v>
      </c>
      <c r="V1062">
        <f ca="1">INDEX(Vlookup!$A$1:$AF$1262,MATCH(Stata!$A1062,Vlookup!$A:$A,0),MATCH(Stata!V$1,Vlookup!$1:$1,0))</f>
        <v>41.134099999999997</v>
      </c>
      <c r="W1062">
        <f ca="1">INDEX(Vlookup!$A$1:$AF$1262,MATCH(Stata!$A1062,Vlookup!$A:$A,0),MATCH(Stata!W$1,Vlookup!$1:$1,0))</f>
        <v>61.548999999999999</v>
      </c>
      <c r="X1062">
        <f ca="1">INDEX(Vlookup!$A$1:$AF$1262,MATCH(Stata!$A1062,Vlookup!$A:$A,0),MATCH(Stata!X$1,Vlookup!$1:$1,0))</f>
        <v>33.992400000000004</v>
      </c>
      <c r="Y1062">
        <f ca="1">INDEX(Vlookup!$A$1:$AF$1262,MATCH(Stata!$A1062,Vlookup!$A:$A,0),MATCH(Stata!Y$1,Vlookup!$1:$1,0))</f>
        <v>27.597300000000001</v>
      </c>
      <c r="Z1062">
        <f ca="1">INDEX(Vlookup!$A$1:$AF$1262,MATCH(Stata!$A1062,Vlookup!$A:$A,0),MATCH(Stata!Z$1,Vlookup!$1:$1,0))</f>
        <v>15.342499999999999</v>
      </c>
      <c r="AA1062">
        <f ca="1">INDEX(Vlookup!$A$1:$AF$1262,MATCH(Stata!$A1062,Vlookup!$A:$A,0),MATCH(Stata!AA$1,Vlookup!$1:$1,0))</f>
        <v>58.015300000000003</v>
      </c>
      <c r="AB1062">
        <f ca="1">INDEX(Vlookup!$A$1:$AF$1262,MATCH(Stata!$A1062,Vlookup!$A:$A,0),MATCH(Stata!AB$1,Vlookup!$1:$1,0))</f>
        <v>67.924300000000002</v>
      </c>
      <c r="AC1062">
        <f ca="1">INDEX(Vlookup!$A$1:$AF$1262,MATCH(Stata!$A1062,Vlookup!$A:$A,0),MATCH(Stata!AC$1,Vlookup!$1:$1,0))</f>
        <v>24.395399999999999</v>
      </c>
      <c r="AD1062">
        <f ca="1">INDEX(Vlookup!$A$1:$AF$1262,MATCH(Stata!$A1062,Vlookup!$A:$A,0),MATCH(Stata!AD$1,Vlookup!$1:$1,0))</f>
        <v>51.940399999999997</v>
      </c>
      <c r="AE1062">
        <f ca="1">INDEX(Vlookup!$A$1:$AF$1262,MATCH(Stata!$A1062,Vlookup!$A:$A,0),MATCH(Stata!AE$1,Vlookup!$1:$1,0))</f>
        <v>32.528500000000001</v>
      </c>
      <c r="AF1062">
        <f ca="1">INDEX(Vlookup!$A$1:$AF$1262,MATCH(Stata!$A1062,Vlookup!$A:$A,0),MATCH(Stata!AF$1,Vlookup!$1:$1,0))</f>
        <v>1929.64</v>
      </c>
      <c r="AG1062">
        <f ca="1">INDEX(Vlookup!$A$1:$AG$1262,MATCH(Stata!$A1062,Vlookup!$A:$A,0),MATCH(Stata!AG$1,Vlookup!$1:$1,0))</f>
        <v>16.87</v>
      </c>
    </row>
    <row r="1063" spans="1:33" hidden="1" x14ac:dyDescent="0.25">
      <c r="A1063" s="1">
        <v>40260</v>
      </c>
      <c r="B1063">
        <f ca="1">INDEX(Vlookup!$A$1:$AF$1262,MATCH(Stata!$A1063,Vlookup!$A:$A,0),MATCH(Stata!B$1,Vlookup!$1:$1,0))</f>
        <v>76.705500000000001</v>
      </c>
      <c r="C1063">
        <f ca="1">INDEX(Vlookup!$A$1:$AF$1262,MATCH(Stata!$A1063,Vlookup!$A:$A,0),MATCH(Stata!C$1,Vlookup!$1:$1,0))</f>
        <v>14.0852</v>
      </c>
      <c r="D1063">
        <f ca="1">INDEX(Vlookup!$A$1:$AF$1262,MATCH(Stata!$A1063,Vlookup!$A:$A,0),MATCH(Stata!D$1,Vlookup!$1:$1,0))</f>
        <v>17.499500000000001</v>
      </c>
      <c r="E1063">
        <f ca="1">INDEX(Vlookup!$A$1:$AF$1262,MATCH(Stata!$A1063,Vlookup!$A:$A,0),MATCH(Stata!E$1,Vlookup!$1:$1,0))</f>
        <v>39.3476</v>
      </c>
      <c r="F1063">
        <f ca="1">INDEX(Vlookup!$A$1:$AF$1262,MATCH(Stata!$A1063,Vlookup!$A:$A,0),MATCH(Stata!F$1,Vlookup!$1:$1,0))</f>
        <v>27.879000000000001</v>
      </c>
      <c r="G1063">
        <f ca="1">INDEX(Vlookup!$A$1:$AF$1262,MATCH(Stata!$A1063,Vlookup!$A:$A,0),MATCH(Stata!G$1,Vlookup!$1:$1,0))</f>
        <v>22.382899999999999</v>
      </c>
      <c r="H1063">
        <f ca="1">INDEX(Vlookup!$A$1:$AF$1262,MATCH(Stata!$A1063,Vlookup!$A:$A,0),MATCH(Stata!H$1,Vlookup!$1:$1,0))</f>
        <v>67.577600000000004</v>
      </c>
      <c r="I1063">
        <f ca="1">INDEX(Vlookup!$A$1:$AF$1262,MATCH(Stata!$A1063,Vlookup!$A:$A,0),MATCH(Stata!I$1,Vlookup!$1:$1,0))</f>
        <v>58.555799999999998</v>
      </c>
      <c r="J1063">
        <f ca="1">INDEX(Vlookup!$A$1:$AF$1262,MATCH(Stata!$A1063,Vlookup!$A:$A,0),MATCH(Stata!J$1,Vlookup!$1:$1,0))</f>
        <v>41.213099999999997</v>
      </c>
      <c r="K1063">
        <f ca="1">INDEX(Vlookup!$A$1:$AF$1262,MATCH(Stata!$A1063,Vlookup!$A:$A,0),MATCH(Stata!K$1,Vlookup!$1:$1,0))</f>
        <v>25.548500000000001</v>
      </c>
      <c r="L1063">
        <f ca="1">INDEX(Vlookup!$A$1:$AF$1262,MATCH(Stata!$A1063,Vlookup!$A:$A,0),MATCH(Stata!L$1,Vlookup!$1:$1,0))</f>
        <v>34.774099999999997</v>
      </c>
      <c r="M1063">
        <f ca="1">INDEX(Vlookup!$A$1:$AF$1262,MATCH(Stata!$A1063,Vlookup!$A:$A,0),MATCH(Stata!M$1,Vlookup!$1:$1,0))</f>
        <v>62.507899999999999</v>
      </c>
      <c r="N1063">
        <f ca="1">INDEX(Vlookup!$A$1:$AF$1262,MATCH(Stata!$A1063,Vlookup!$A:$A,0),MATCH(Stata!N$1,Vlookup!$1:$1,0))</f>
        <v>16.755199999999999</v>
      </c>
      <c r="O1063" t="e">
        <f ca="1">INDEX(Vlookup!$A$1:$AF$1262,MATCH(Stata!$A1063,Vlookup!$A:$A,0),MATCH(Stata!O$1,Vlookup!$1:$1,0))</f>
        <v>#N/A</v>
      </c>
      <c r="P1063">
        <f ca="1">INDEX(Vlookup!$A$1:$AF$1262,MATCH(Stata!$A1063,Vlookup!$A:$A,0),MATCH(Stata!P$1,Vlookup!$1:$1,0))</f>
        <v>50.626199999999997</v>
      </c>
      <c r="Q1063">
        <f ca="1">INDEX(Vlookup!$A$1:$AF$1262,MATCH(Stata!$A1063,Vlookup!$A:$A,0),MATCH(Stata!Q$1,Vlookup!$1:$1,0))</f>
        <v>30.255400000000002</v>
      </c>
      <c r="R1063">
        <f ca="1">INDEX(Vlookup!$A$1:$AF$1262,MATCH(Stata!$A1063,Vlookup!$A:$A,0),MATCH(Stata!R$1,Vlookup!$1:$1,0))</f>
        <v>41.130400000000002</v>
      </c>
      <c r="S1063">
        <f ca="1">INDEX(Vlookup!$A$1:$AF$1262,MATCH(Stata!$A1063,Vlookup!$A:$A,0),MATCH(Stata!S$1,Vlookup!$1:$1,0))</f>
        <v>20.693300000000001</v>
      </c>
      <c r="T1063">
        <f ca="1">INDEX(Vlookup!$A$1:$AF$1262,MATCH(Stata!$A1063,Vlookup!$A:$A,0),MATCH(Stata!T$1,Vlookup!$1:$1,0))</f>
        <v>123.3125</v>
      </c>
      <c r="U1063">
        <f ca="1">INDEX(Vlookup!$A$1:$AF$1262,MATCH(Stata!$A1063,Vlookup!$A:$A,0),MATCH(Stata!U$1,Vlookup!$1:$1,0))</f>
        <v>59.191899999999997</v>
      </c>
      <c r="V1063">
        <f ca="1">INDEX(Vlookup!$A$1:$AF$1262,MATCH(Stata!$A1063,Vlookup!$A:$A,0),MATCH(Stata!V$1,Vlookup!$1:$1,0))</f>
        <v>41.924100000000003</v>
      </c>
      <c r="W1063">
        <f ca="1">INDEX(Vlookup!$A$1:$AF$1262,MATCH(Stata!$A1063,Vlookup!$A:$A,0),MATCH(Stata!W$1,Vlookup!$1:$1,0))</f>
        <v>61.8613</v>
      </c>
      <c r="X1063">
        <f ca="1">INDEX(Vlookup!$A$1:$AF$1262,MATCH(Stata!$A1063,Vlookup!$A:$A,0),MATCH(Stata!X$1,Vlookup!$1:$1,0))</f>
        <v>34.169899999999998</v>
      </c>
      <c r="Y1063">
        <f ca="1">INDEX(Vlookup!$A$1:$AF$1262,MATCH(Stata!$A1063,Vlookup!$A:$A,0),MATCH(Stata!Y$1,Vlookup!$1:$1,0))</f>
        <v>27.8584</v>
      </c>
      <c r="Z1063">
        <f ca="1">INDEX(Vlookup!$A$1:$AF$1262,MATCH(Stata!$A1063,Vlookup!$A:$A,0),MATCH(Stata!Z$1,Vlookup!$1:$1,0))</f>
        <v>15.6914</v>
      </c>
      <c r="AA1063">
        <f ca="1">INDEX(Vlookup!$A$1:$AF$1262,MATCH(Stata!$A1063,Vlookup!$A:$A,0),MATCH(Stata!AA$1,Vlookup!$1:$1,0))</f>
        <v>58.605600000000003</v>
      </c>
      <c r="AB1063">
        <f ca="1">INDEX(Vlookup!$A$1:$AF$1262,MATCH(Stata!$A1063,Vlookup!$A:$A,0),MATCH(Stata!AB$1,Vlookup!$1:$1,0))</f>
        <v>68.3733</v>
      </c>
      <c r="AC1063">
        <f ca="1">INDEX(Vlookup!$A$1:$AF$1262,MATCH(Stata!$A1063,Vlookup!$A:$A,0),MATCH(Stata!AC$1,Vlookup!$1:$1,0))</f>
        <v>24.658000000000001</v>
      </c>
      <c r="AD1063">
        <f ca="1">INDEX(Vlookup!$A$1:$AF$1262,MATCH(Stata!$A1063,Vlookup!$A:$A,0),MATCH(Stata!AD$1,Vlookup!$1:$1,0))</f>
        <v>52.192500000000003</v>
      </c>
      <c r="AE1063">
        <f ca="1">INDEX(Vlookup!$A$1:$AF$1262,MATCH(Stata!$A1063,Vlookup!$A:$A,0),MATCH(Stata!AE$1,Vlookup!$1:$1,0))</f>
        <v>32.585999999999999</v>
      </c>
      <c r="AF1063">
        <f ca="1">INDEX(Vlookup!$A$1:$AF$1262,MATCH(Stata!$A1063,Vlookup!$A:$A,0),MATCH(Stata!AF$1,Vlookup!$1:$1,0))</f>
        <v>1943.7</v>
      </c>
      <c r="AG1063">
        <f ca="1">INDEX(Vlookup!$A$1:$AG$1262,MATCH(Stata!$A1063,Vlookup!$A:$A,0),MATCH(Stata!AG$1,Vlookup!$1:$1,0))</f>
        <v>16.350000000000001</v>
      </c>
    </row>
    <row r="1064" spans="1:33" hidden="1" x14ac:dyDescent="0.25">
      <c r="A1064" s="1">
        <v>40261</v>
      </c>
      <c r="B1064">
        <f ca="1">INDEX(Vlookup!$A$1:$AF$1262,MATCH(Stata!$A1064,Vlookup!$A:$A,0),MATCH(Stata!B$1,Vlookup!$1:$1,0))</f>
        <v>76.016300000000001</v>
      </c>
      <c r="C1064">
        <f ca="1">INDEX(Vlookup!$A$1:$AF$1262,MATCH(Stata!$A1064,Vlookup!$A:$A,0),MATCH(Stata!C$1,Vlookup!$1:$1,0))</f>
        <v>13.910399999999999</v>
      </c>
      <c r="D1064">
        <f ca="1">INDEX(Vlookup!$A$1:$AF$1262,MATCH(Stata!$A1064,Vlookup!$A:$A,0),MATCH(Stata!D$1,Vlookup!$1:$1,0))</f>
        <v>17.456800000000001</v>
      </c>
      <c r="E1064">
        <f ca="1">INDEX(Vlookup!$A$1:$AF$1262,MATCH(Stata!$A1064,Vlookup!$A:$A,0),MATCH(Stata!E$1,Vlookup!$1:$1,0))</f>
        <v>39.1282</v>
      </c>
      <c r="F1064">
        <f ca="1">INDEX(Vlookup!$A$1:$AF$1262,MATCH(Stata!$A1064,Vlookup!$A:$A,0),MATCH(Stata!F$1,Vlookup!$1:$1,0))</f>
        <v>27.786899999999999</v>
      </c>
      <c r="G1064">
        <f ca="1">INDEX(Vlookup!$A$1:$AF$1262,MATCH(Stata!$A1064,Vlookup!$A:$A,0),MATCH(Stata!G$1,Vlookup!$1:$1,0))</f>
        <v>22.138400000000001</v>
      </c>
      <c r="H1064">
        <f ca="1">INDEX(Vlookup!$A$1:$AF$1262,MATCH(Stata!$A1064,Vlookup!$A:$A,0),MATCH(Stata!H$1,Vlookup!$1:$1,0))</f>
        <v>67.708699999999993</v>
      </c>
      <c r="I1064">
        <f ca="1">INDEX(Vlookup!$A$1:$AF$1262,MATCH(Stata!$A1064,Vlookup!$A:$A,0),MATCH(Stata!I$1,Vlookup!$1:$1,0))</f>
        <v>58.227400000000003</v>
      </c>
      <c r="J1064">
        <f ca="1">INDEX(Vlookup!$A$1:$AF$1262,MATCH(Stata!$A1064,Vlookup!$A:$A,0),MATCH(Stata!J$1,Vlookup!$1:$1,0))</f>
        <v>41.412700000000001</v>
      </c>
      <c r="K1064">
        <f ca="1">INDEX(Vlookup!$A$1:$AF$1262,MATCH(Stata!$A1064,Vlookup!$A:$A,0),MATCH(Stata!K$1,Vlookup!$1:$1,0))</f>
        <v>25.234400000000001</v>
      </c>
      <c r="L1064">
        <f ca="1">INDEX(Vlookup!$A$1:$AF$1262,MATCH(Stata!$A1064,Vlookup!$A:$A,0),MATCH(Stata!L$1,Vlookup!$1:$1,0))</f>
        <v>35.191600000000001</v>
      </c>
      <c r="M1064">
        <f ca="1">INDEX(Vlookup!$A$1:$AF$1262,MATCH(Stata!$A1064,Vlookup!$A:$A,0),MATCH(Stata!M$1,Vlookup!$1:$1,0))</f>
        <v>62.087800000000001</v>
      </c>
      <c r="N1064">
        <f ca="1">INDEX(Vlookup!$A$1:$AF$1262,MATCH(Stata!$A1064,Vlookup!$A:$A,0),MATCH(Stata!N$1,Vlookup!$1:$1,0))</f>
        <v>16.864899999999999</v>
      </c>
      <c r="O1064" t="e">
        <f ca="1">INDEX(Vlookup!$A$1:$AF$1262,MATCH(Stata!$A1064,Vlookup!$A:$A,0),MATCH(Stata!O$1,Vlookup!$1:$1,0))</f>
        <v>#N/A</v>
      </c>
      <c r="P1064">
        <f ca="1">INDEX(Vlookup!$A$1:$AF$1262,MATCH(Stata!$A1064,Vlookup!$A:$A,0),MATCH(Stata!P$1,Vlookup!$1:$1,0))</f>
        <v>50.540500000000002</v>
      </c>
      <c r="Q1064">
        <f ca="1">INDEX(Vlookup!$A$1:$AF$1262,MATCH(Stata!$A1064,Vlookup!$A:$A,0),MATCH(Stata!Q$1,Vlookup!$1:$1,0))</f>
        <v>30.0047</v>
      </c>
      <c r="R1064">
        <f ca="1">INDEX(Vlookup!$A$1:$AF$1262,MATCH(Stata!$A1064,Vlookup!$A:$A,0),MATCH(Stata!R$1,Vlookup!$1:$1,0))</f>
        <v>41.400300000000001</v>
      </c>
      <c r="S1064">
        <f ca="1">INDEX(Vlookup!$A$1:$AF$1262,MATCH(Stata!$A1064,Vlookup!$A:$A,0),MATCH(Stata!S$1,Vlookup!$1:$1,0))</f>
        <v>20.472000000000001</v>
      </c>
      <c r="T1064">
        <f ca="1">INDEX(Vlookup!$A$1:$AF$1262,MATCH(Stata!$A1064,Vlookup!$A:$A,0),MATCH(Stata!T$1,Vlookup!$1:$1,0))</f>
        <v>122.51179999999999</v>
      </c>
      <c r="U1064">
        <f ca="1">INDEX(Vlookup!$A$1:$AF$1262,MATCH(Stata!$A1064,Vlookup!$A:$A,0),MATCH(Stata!U$1,Vlookup!$1:$1,0))</f>
        <v>58.639400000000002</v>
      </c>
      <c r="V1064">
        <f ca="1">INDEX(Vlookup!$A$1:$AF$1262,MATCH(Stata!$A1064,Vlookup!$A:$A,0),MATCH(Stata!V$1,Vlookup!$1:$1,0))</f>
        <v>42.262599999999999</v>
      </c>
      <c r="W1064">
        <f ca="1">INDEX(Vlookup!$A$1:$AF$1262,MATCH(Stata!$A1064,Vlookup!$A:$A,0),MATCH(Stata!W$1,Vlookup!$1:$1,0))</f>
        <v>61.356099999999998</v>
      </c>
      <c r="X1064">
        <f ca="1">INDEX(Vlookup!$A$1:$AF$1262,MATCH(Stata!$A1064,Vlookup!$A:$A,0),MATCH(Stata!X$1,Vlookup!$1:$1,0))</f>
        <v>33.734999999999999</v>
      </c>
      <c r="Y1064">
        <f ca="1">INDEX(Vlookup!$A$1:$AF$1262,MATCH(Stata!$A1064,Vlookup!$A:$A,0),MATCH(Stata!Y$1,Vlookup!$1:$1,0))</f>
        <v>27.643899999999999</v>
      </c>
      <c r="Z1064">
        <f ca="1">INDEX(Vlookup!$A$1:$AF$1262,MATCH(Stata!$A1064,Vlookup!$A:$A,0),MATCH(Stata!Z$1,Vlookup!$1:$1,0))</f>
        <v>15.754</v>
      </c>
      <c r="AA1064">
        <f ca="1">INDEX(Vlookup!$A$1:$AF$1262,MATCH(Stata!$A1064,Vlookup!$A:$A,0),MATCH(Stata!AA$1,Vlookup!$1:$1,0))</f>
        <v>57.770099999999999</v>
      </c>
      <c r="AB1064">
        <f ca="1">INDEX(Vlookup!$A$1:$AF$1262,MATCH(Stata!$A1064,Vlookup!$A:$A,0),MATCH(Stata!AB$1,Vlookup!$1:$1,0))</f>
        <v>68.326499999999996</v>
      </c>
      <c r="AC1064">
        <f ca="1">INDEX(Vlookup!$A$1:$AF$1262,MATCH(Stata!$A1064,Vlookup!$A:$A,0),MATCH(Stata!AC$1,Vlookup!$1:$1,0))</f>
        <v>24.244199999999999</v>
      </c>
      <c r="AD1064">
        <f ca="1">INDEX(Vlookup!$A$1:$AF$1262,MATCH(Stata!$A1064,Vlookup!$A:$A,0),MATCH(Stata!AD$1,Vlookup!$1:$1,0))</f>
        <v>51.903100000000002</v>
      </c>
      <c r="AE1064">
        <f ca="1">INDEX(Vlookup!$A$1:$AF$1262,MATCH(Stata!$A1064,Vlookup!$A:$A,0),MATCH(Stata!AE$1,Vlookup!$1:$1,0))</f>
        <v>32.950099999999999</v>
      </c>
      <c r="AF1064">
        <f ca="1">INDEX(Vlookup!$A$1:$AF$1262,MATCH(Stata!$A1064,Vlookup!$A:$A,0),MATCH(Stata!AF$1,Vlookup!$1:$1,0))</f>
        <v>1933.04</v>
      </c>
      <c r="AG1064">
        <f ca="1">INDEX(Vlookup!$A$1:$AG$1262,MATCH(Stata!$A1064,Vlookup!$A:$A,0),MATCH(Stata!AG$1,Vlookup!$1:$1,0))</f>
        <v>17.55</v>
      </c>
    </row>
    <row r="1065" spans="1:33" hidden="1" x14ac:dyDescent="0.25">
      <c r="A1065" s="1">
        <v>40262</v>
      </c>
      <c r="B1065">
        <f ca="1">INDEX(Vlookup!$A$1:$AF$1262,MATCH(Stata!$A1065,Vlookup!$A:$A,0),MATCH(Stata!B$1,Vlookup!$1:$1,0))</f>
        <v>75.382900000000006</v>
      </c>
      <c r="C1065">
        <f ca="1">INDEX(Vlookup!$A$1:$AF$1262,MATCH(Stata!$A1065,Vlookup!$A:$A,0),MATCH(Stata!C$1,Vlookup!$1:$1,0))</f>
        <v>13.7064</v>
      </c>
      <c r="D1065">
        <f ca="1">INDEX(Vlookup!$A$1:$AF$1262,MATCH(Stata!$A1065,Vlookup!$A:$A,0),MATCH(Stata!D$1,Vlookup!$1:$1,0))</f>
        <v>17.499500000000001</v>
      </c>
      <c r="E1065">
        <f ca="1">INDEX(Vlookup!$A$1:$AF$1262,MATCH(Stata!$A1065,Vlookup!$A:$A,0),MATCH(Stata!E$1,Vlookup!$1:$1,0))</f>
        <v>39.519399999999997</v>
      </c>
      <c r="F1065">
        <f ca="1">INDEX(Vlookup!$A$1:$AF$1262,MATCH(Stata!$A1065,Vlookup!$A:$A,0),MATCH(Stata!F$1,Vlookup!$1:$1,0))</f>
        <v>28.909400000000002</v>
      </c>
      <c r="G1065">
        <f ca="1">INDEX(Vlookup!$A$1:$AF$1262,MATCH(Stata!$A1065,Vlookup!$A:$A,0),MATCH(Stata!G$1,Vlookup!$1:$1,0))</f>
        <v>22.0456</v>
      </c>
      <c r="H1065">
        <f ca="1">INDEX(Vlookup!$A$1:$AF$1262,MATCH(Stata!$A1065,Vlookup!$A:$A,0),MATCH(Stata!H$1,Vlookup!$1:$1,0))</f>
        <v>67.867900000000006</v>
      </c>
      <c r="I1065">
        <f ca="1">INDEX(Vlookup!$A$1:$AF$1262,MATCH(Stata!$A1065,Vlookup!$A:$A,0),MATCH(Stata!I$1,Vlookup!$1:$1,0))</f>
        <v>58.302500000000002</v>
      </c>
      <c r="J1065">
        <f ca="1">INDEX(Vlookup!$A$1:$AF$1262,MATCH(Stata!$A1065,Vlookup!$A:$A,0),MATCH(Stata!J$1,Vlookup!$1:$1,0))</f>
        <v>42.610100000000003</v>
      </c>
      <c r="K1065">
        <f ca="1">INDEX(Vlookup!$A$1:$AF$1262,MATCH(Stata!$A1065,Vlookup!$A:$A,0),MATCH(Stata!K$1,Vlookup!$1:$1,0))</f>
        <v>25.317499999999999</v>
      </c>
      <c r="L1065">
        <f ca="1">INDEX(Vlookup!$A$1:$AF$1262,MATCH(Stata!$A1065,Vlookup!$A:$A,0),MATCH(Stata!L$1,Vlookup!$1:$1,0))</f>
        <v>34.3384</v>
      </c>
      <c r="M1065">
        <f ca="1">INDEX(Vlookup!$A$1:$AF$1262,MATCH(Stata!$A1065,Vlookup!$A:$A,0),MATCH(Stata!M$1,Vlookup!$1:$1,0))</f>
        <v>61.901000000000003</v>
      </c>
      <c r="N1065">
        <f ca="1">INDEX(Vlookup!$A$1:$AF$1262,MATCH(Stata!$A1065,Vlookup!$A:$A,0),MATCH(Stata!N$1,Vlookup!$1:$1,0))</f>
        <v>16.727699999999999</v>
      </c>
      <c r="O1065" t="e">
        <f ca="1">INDEX(Vlookup!$A$1:$AF$1262,MATCH(Stata!$A1065,Vlookup!$A:$A,0),MATCH(Stata!O$1,Vlookup!$1:$1,0))</f>
        <v>#N/A</v>
      </c>
      <c r="P1065">
        <f ca="1">INDEX(Vlookup!$A$1:$AF$1262,MATCH(Stata!$A1065,Vlookup!$A:$A,0),MATCH(Stata!P$1,Vlookup!$1:$1,0))</f>
        <v>50.959600000000002</v>
      </c>
      <c r="Q1065">
        <f ca="1">INDEX(Vlookup!$A$1:$AF$1262,MATCH(Stata!$A1065,Vlookup!$A:$A,0),MATCH(Stata!Q$1,Vlookup!$1:$1,0))</f>
        <v>30.283200000000001</v>
      </c>
      <c r="R1065">
        <f ca="1">INDEX(Vlookup!$A$1:$AF$1262,MATCH(Stata!$A1065,Vlookup!$A:$A,0),MATCH(Stata!R$1,Vlookup!$1:$1,0))</f>
        <v>41.27</v>
      </c>
      <c r="S1065">
        <f ca="1">INDEX(Vlookup!$A$1:$AF$1262,MATCH(Stata!$A1065,Vlookup!$A:$A,0),MATCH(Stata!S$1,Vlookup!$1:$1,0))</f>
        <v>20.399000000000001</v>
      </c>
      <c r="T1065">
        <f ca="1">INDEX(Vlookup!$A$1:$AF$1262,MATCH(Stata!$A1065,Vlookup!$A:$A,0),MATCH(Stata!T$1,Vlookup!$1:$1,0))</f>
        <v>123.18859999999999</v>
      </c>
      <c r="U1065">
        <f ca="1">INDEX(Vlookup!$A$1:$AF$1262,MATCH(Stata!$A1065,Vlookup!$A:$A,0),MATCH(Stata!U$1,Vlookup!$1:$1,0))</f>
        <v>58.476399999999998</v>
      </c>
      <c r="V1065">
        <f ca="1">INDEX(Vlookup!$A$1:$AF$1262,MATCH(Stata!$A1065,Vlookup!$A:$A,0),MATCH(Stata!V$1,Vlookup!$1:$1,0))</f>
        <v>42.262599999999999</v>
      </c>
      <c r="W1065">
        <f ca="1">INDEX(Vlookup!$A$1:$AF$1262,MATCH(Stata!$A1065,Vlookup!$A:$A,0),MATCH(Stata!W$1,Vlookup!$1:$1,0))</f>
        <v>61.448</v>
      </c>
      <c r="X1065">
        <f ca="1">INDEX(Vlookup!$A$1:$AF$1262,MATCH(Stata!$A1065,Vlookup!$A:$A,0),MATCH(Stata!X$1,Vlookup!$1:$1,0))</f>
        <v>33.530799999999999</v>
      </c>
      <c r="Y1065">
        <f ca="1">INDEX(Vlookup!$A$1:$AF$1262,MATCH(Stata!$A1065,Vlookup!$A:$A,0),MATCH(Stata!Y$1,Vlookup!$1:$1,0))</f>
        <v>27.979600000000001</v>
      </c>
      <c r="Z1065">
        <f ca="1">INDEX(Vlookup!$A$1:$AF$1262,MATCH(Stata!$A1065,Vlookup!$A:$A,0),MATCH(Stata!Z$1,Vlookup!$1:$1,0))</f>
        <v>15.5572</v>
      </c>
      <c r="AA1065">
        <f ca="1">INDEX(Vlookup!$A$1:$AF$1262,MATCH(Stata!$A1065,Vlookup!$A:$A,0),MATCH(Stata!AA$1,Vlookup!$1:$1,0))</f>
        <v>57.7791</v>
      </c>
      <c r="AB1065">
        <f ca="1">INDEX(Vlookup!$A$1:$AF$1262,MATCH(Stata!$A1065,Vlookup!$A:$A,0),MATCH(Stata!AB$1,Vlookup!$1:$1,0))</f>
        <v>68.541700000000006</v>
      </c>
      <c r="AC1065">
        <f ca="1">INDEX(Vlookup!$A$1:$AF$1262,MATCH(Stata!$A1065,Vlookup!$A:$A,0),MATCH(Stata!AC$1,Vlookup!$1:$1,0))</f>
        <v>24.1248</v>
      </c>
      <c r="AD1065">
        <f ca="1">INDEX(Vlookup!$A$1:$AF$1262,MATCH(Stata!$A1065,Vlookup!$A:$A,0),MATCH(Stata!AD$1,Vlookup!$1:$1,0))</f>
        <v>51.931100000000001</v>
      </c>
      <c r="AE1065">
        <f ca="1">INDEX(Vlookup!$A$1:$AF$1262,MATCH(Stata!$A1065,Vlookup!$A:$A,0),MATCH(Stata!AE$1,Vlookup!$1:$1,0))</f>
        <v>33.620800000000003</v>
      </c>
      <c r="AF1065">
        <f ca="1">INDEX(Vlookup!$A$1:$AF$1262,MATCH(Stata!$A1065,Vlookup!$A:$A,0),MATCH(Stata!AF$1,Vlookup!$1:$1,0))</f>
        <v>1929.75</v>
      </c>
      <c r="AG1065">
        <f ca="1">INDEX(Vlookup!$A$1:$AG$1262,MATCH(Stata!$A1065,Vlookup!$A:$A,0),MATCH(Stata!AG$1,Vlookup!$1:$1,0))</f>
        <v>18.399999999999999</v>
      </c>
    </row>
    <row r="1066" spans="1:33" hidden="1" x14ac:dyDescent="0.25">
      <c r="A1066" s="1">
        <v>40263</v>
      </c>
      <c r="B1066">
        <f ca="1">INDEX(Vlookup!$A$1:$AF$1262,MATCH(Stata!$A1066,Vlookup!$A:$A,0),MATCH(Stata!B$1,Vlookup!$1:$1,0))</f>
        <v>75.448099999999997</v>
      </c>
      <c r="C1066">
        <f ca="1">INDEX(Vlookup!$A$1:$AF$1262,MATCH(Stata!$A1066,Vlookup!$A:$A,0),MATCH(Stata!C$1,Vlookup!$1:$1,0))</f>
        <v>13.861800000000001</v>
      </c>
      <c r="D1066">
        <f ca="1">INDEX(Vlookup!$A$1:$AF$1262,MATCH(Stata!$A1066,Vlookup!$A:$A,0),MATCH(Stata!D$1,Vlookup!$1:$1,0))</f>
        <v>17.414200000000001</v>
      </c>
      <c r="E1066">
        <f ca="1">INDEX(Vlookup!$A$1:$AF$1262,MATCH(Stata!$A1066,Vlookup!$A:$A,0),MATCH(Stata!E$1,Vlookup!$1:$1,0))</f>
        <v>39.233199999999997</v>
      </c>
      <c r="F1066">
        <f ca="1">INDEX(Vlookup!$A$1:$AF$1262,MATCH(Stata!$A1066,Vlookup!$A:$A,0),MATCH(Stata!F$1,Vlookup!$1:$1,0))</f>
        <v>28.658100000000001</v>
      </c>
      <c r="G1066">
        <f ca="1">INDEX(Vlookup!$A$1:$AF$1262,MATCH(Stata!$A1066,Vlookup!$A:$A,0),MATCH(Stata!G$1,Vlookup!$1:$1,0))</f>
        <v>22.121500000000001</v>
      </c>
      <c r="H1066">
        <f ca="1">INDEX(Vlookup!$A$1:$AF$1262,MATCH(Stata!$A1066,Vlookup!$A:$A,0),MATCH(Stata!H$1,Vlookup!$1:$1,0))</f>
        <v>67.961500000000001</v>
      </c>
      <c r="I1066">
        <f ca="1">INDEX(Vlookup!$A$1:$AF$1262,MATCH(Stata!$A1066,Vlookup!$A:$A,0),MATCH(Stata!I$1,Vlookup!$1:$1,0))</f>
        <v>58.5839</v>
      </c>
      <c r="J1066">
        <f ca="1">INDEX(Vlookup!$A$1:$AF$1262,MATCH(Stata!$A1066,Vlookup!$A:$A,0),MATCH(Stata!J$1,Vlookup!$1:$1,0))</f>
        <v>43.009300000000003</v>
      </c>
      <c r="K1066">
        <f ca="1">INDEX(Vlookup!$A$1:$AF$1262,MATCH(Stata!$A1066,Vlookup!$A:$A,0),MATCH(Stata!K$1,Vlookup!$1:$1,0))</f>
        <v>25.248200000000001</v>
      </c>
      <c r="L1066">
        <f ca="1">INDEX(Vlookup!$A$1:$AF$1262,MATCH(Stata!$A1066,Vlookup!$A:$A,0),MATCH(Stata!L$1,Vlookup!$1:$1,0))</f>
        <v>34.211300000000001</v>
      </c>
      <c r="M1066">
        <f ca="1">INDEX(Vlookup!$A$1:$AF$1262,MATCH(Stata!$A1066,Vlookup!$A:$A,0),MATCH(Stata!M$1,Vlookup!$1:$1,0))</f>
        <v>62.125100000000003</v>
      </c>
      <c r="N1066">
        <f ca="1">INDEX(Vlookup!$A$1:$AF$1262,MATCH(Stata!$A1066,Vlookup!$A:$A,0),MATCH(Stata!N$1,Vlookup!$1:$1,0))</f>
        <v>16.764299999999999</v>
      </c>
      <c r="O1066" t="e">
        <f ca="1">INDEX(Vlookup!$A$1:$AF$1262,MATCH(Stata!$A1066,Vlookup!$A:$A,0),MATCH(Stata!O$1,Vlookup!$1:$1,0))</f>
        <v>#N/A</v>
      </c>
      <c r="P1066">
        <f ca="1">INDEX(Vlookup!$A$1:$AF$1262,MATCH(Stata!$A1066,Vlookup!$A:$A,0),MATCH(Stata!P$1,Vlookup!$1:$1,0))</f>
        <v>50.883400000000002</v>
      </c>
      <c r="Q1066">
        <f ca="1">INDEX(Vlookup!$A$1:$AF$1262,MATCH(Stata!$A1066,Vlookup!$A:$A,0),MATCH(Stata!Q$1,Vlookup!$1:$1,0))</f>
        <v>30.4039</v>
      </c>
      <c r="R1066">
        <f ca="1">INDEX(Vlookup!$A$1:$AF$1262,MATCH(Stata!$A1066,Vlookup!$A:$A,0),MATCH(Stata!R$1,Vlookup!$1:$1,0))</f>
        <v>41.512</v>
      </c>
      <c r="S1066">
        <f ca="1">INDEX(Vlookup!$A$1:$AF$1262,MATCH(Stata!$A1066,Vlookup!$A:$A,0),MATCH(Stata!S$1,Vlookup!$1:$1,0))</f>
        <v>20.2986</v>
      </c>
      <c r="T1066">
        <f ca="1">INDEX(Vlookup!$A$1:$AF$1262,MATCH(Stata!$A1066,Vlookup!$A:$A,0),MATCH(Stata!T$1,Vlookup!$1:$1,0))</f>
        <v>123.2077</v>
      </c>
      <c r="U1066">
        <f ca="1">INDEX(Vlookup!$A$1:$AF$1262,MATCH(Stata!$A1066,Vlookup!$A:$A,0),MATCH(Stata!U$1,Vlookup!$1:$1,0))</f>
        <v>58.304400000000001</v>
      </c>
      <c r="V1066">
        <f ca="1">INDEX(Vlookup!$A$1:$AF$1262,MATCH(Stata!$A1066,Vlookup!$A:$A,0),MATCH(Stata!V$1,Vlookup!$1:$1,0))</f>
        <v>42.337899999999998</v>
      </c>
      <c r="W1066">
        <f ca="1">INDEX(Vlookup!$A$1:$AF$1262,MATCH(Stata!$A1066,Vlookup!$A:$A,0),MATCH(Stata!W$1,Vlookup!$1:$1,0))</f>
        <v>61.778599999999997</v>
      </c>
      <c r="X1066">
        <f ca="1">INDEX(Vlookup!$A$1:$AF$1262,MATCH(Stata!$A1066,Vlookup!$A:$A,0),MATCH(Stata!X$1,Vlookup!$1:$1,0))</f>
        <v>33.220199999999998</v>
      </c>
      <c r="Y1066">
        <f ca="1">INDEX(Vlookup!$A$1:$AF$1262,MATCH(Stata!$A1066,Vlookup!$A:$A,0),MATCH(Stata!Y$1,Vlookup!$1:$1,0))</f>
        <v>27.653199999999998</v>
      </c>
      <c r="Z1066">
        <f ca="1">INDEX(Vlookup!$A$1:$AF$1262,MATCH(Stata!$A1066,Vlookup!$A:$A,0),MATCH(Stata!Z$1,Vlookup!$1:$1,0))</f>
        <v>15.333500000000001</v>
      </c>
      <c r="AA1066">
        <f ca="1">INDEX(Vlookup!$A$1:$AF$1262,MATCH(Stata!$A1066,Vlookup!$A:$A,0),MATCH(Stata!AA$1,Vlookup!$1:$1,0))</f>
        <v>57.842700000000001</v>
      </c>
      <c r="AB1066">
        <f ca="1">INDEX(Vlookup!$A$1:$AF$1262,MATCH(Stata!$A1066,Vlookup!$A:$A,0),MATCH(Stata!AB$1,Vlookup!$1:$1,0))</f>
        <v>68.869100000000003</v>
      </c>
      <c r="AC1066">
        <f ca="1">INDEX(Vlookup!$A$1:$AF$1262,MATCH(Stata!$A1066,Vlookup!$A:$A,0),MATCH(Stata!AC$1,Vlookup!$1:$1,0))</f>
        <v>24.172499999999999</v>
      </c>
      <c r="AD1066">
        <f ca="1">INDEX(Vlookup!$A$1:$AF$1262,MATCH(Stata!$A1066,Vlookup!$A:$A,0),MATCH(Stata!AD$1,Vlookup!$1:$1,0))</f>
        <v>51.837699999999998</v>
      </c>
      <c r="AE1066">
        <f ca="1">INDEX(Vlookup!$A$1:$AF$1262,MATCH(Stata!$A1066,Vlookup!$A:$A,0),MATCH(Stata!AE$1,Vlookup!$1:$1,0))</f>
        <v>33.831600000000002</v>
      </c>
      <c r="AF1066">
        <f ca="1">INDEX(Vlookup!$A$1:$AF$1262,MATCH(Stata!$A1066,Vlookup!$A:$A,0),MATCH(Stata!AF$1,Vlookup!$1:$1,0))</f>
        <v>1931.18</v>
      </c>
      <c r="AG1066">
        <f ca="1">INDEX(Vlookup!$A$1:$AG$1262,MATCH(Stata!$A1066,Vlookup!$A:$A,0),MATCH(Stata!AG$1,Vlookup!$1:$1,0))</f>
        <v>17.77</v>
      </c>
    </row>
    <row r="1067" spans="1:33" hidden="1" x14ac:dyDescent="0.25">
      <c r="A1067" s="1">
        <v>40266</v>
      </c>
      <c r="B1067">
        <f ca="1">INDEX(Vlookup!$A$1:$AF$1262,MATCH(Stata!$A1067,Vlookup!$A:$A,0),MATCH(Stata!B$1,Vlookup!$1:$1,0))</f>
        <v>75.7834</v>
      </c>
      <c r="C1067">
        <f ca="1">INDEX(Vlookup!$A$1:$AF$1262,MATCH(Stata!$A1067,Vlookup!$A:$A,0),MATCH(Stata!C$1,Vlookup!$1:$1,0))</f>
        <v>14.026899999999999</v>
      </c>
      <c r="D1067">
        <f ca="1">INDEX(Vlookup!$A$1:$AF$1262,MATCH(Stata!$A1067,Vlookup!$A:$A,0),MATCH(Stata!D$1,Vlookup!$1:$1,0))</f>
        <v>17.610299999999999</v>
      </c>
      <c r="E1067">
        <f ca="1">INDEX(Vlookup!$A$1:$AF$1262,MATCH(Stata!$A1067,Vlookup!$A:$A,0),MATCH(Stata!E$1,Vlookup!$1:$1,0))</f>
        <v>39.576599999999999</v>
      </c>
      <c r="F1067">
        <f ca="1">INDEX(Vlookup!$A$1:$AF$1262,MATCH(Stata!$A1067,Vlookup!$A:$A,0),MATCH(Stata!F$1,Vlookup!$1:$1,0))</f>
        <v>28.859100000000002</v>
      </c>
      <c r="G1067">
        <f ca="1">INDEX(Vlookup!$A$1:$AF$1262,MATCH(Stata!$A1067,Vlookup!$A:$A,0),MATCH(Stata!G$1,Vlookup!$1:$1,0))</f>
        <v>22.3491</v>
      </c>
      <c r="H1067">
        <f ca="1">INDEX(Vlookup!$A$1:$AF$1262,MATCH(Stata!$A1067,Vlookup!$A:$A,0),MATCH(Stata!H$1,Vlookup!$1:$1,0))</f>
        <v>69.384600000000006</v>
      </c>
      <c r="I1067">
        <f ca="1">INDEX(Vlookup!$A$1:$AF$1262,MATCH(Stata!$A1067,Vlookup!$A:$A,0),MATCH(Stata!I$1,Vlookup!$1:$1,0))</f>
        <v>59.559699999999999</v>
      </c>
      <c r="J1067">
        <f ca="1">INDEX(Vlookup!$A$1:$AF$1262,MATCH(Stata!$A1067,Vlookup!$A:$A,0),MATCH(Stata!J$1,Vlookup!$1:$1,0))</f>
        <v>41.712000000000003</v>
      </c>
      <c r="K1067">
        <f ca="1">INDEX(Vlookup!$A$1:$AF$1262,MATCH(Stata!$A1067,Vlookup!$A:$A,0),MATCH(Stata!K$1,Vlookup!$1:$1,0))</f>
        <v>25.303699999999999</v>
      </c>
      <c r="L1067">
        <f ca="1">INDEX(Vlookup!$A$1:$AF$1262,MATCH(Stata!$A1067,Vlookup!$A:$A,0),MATCH(Stata!L$1,Vlookup!$1:$1,0))</f>
        <v>34.238500000000002</v>
      </c>
      <c r="M1067">
        <f ca="1">INDEX(Vlookup!$A$1:$AF$1262,MATCH(Stata!$A1067,Vlookup!$A:$A,0),MATCH(Stata!M$1,Vlookup!$1:$1,0))</f>
        <v>62.834699999999998</v>
      </c>
      <c r="N1067">
        <f ca="1">INDEX(Vlookup!$A$1:$AF$1262,MATCH(Stata!$A1067,Vlookup!$A:$A,0),MATCH(Stata!N$1,Vlookup!$1:$1,0))</f>
        <v>16.819199999999999</v>
      </c>
      <c r="O1067" t="e">
        <f ca="1">INDEX(Vlookup!$A$1:$AF$1262,MATCH(Stata!$A1067,Vlookup!$A:$A,0),MATCH(Stata!O$1,Vlookup!$1:$1,0))</f>
        <v>#N/A</v>
      </c>
      <c r="P1067">
        <f ca="1">INDEX(Vlookup!$A$1:$AF$1262,MATCH(Stata!$A1067,Vlookup!$A:$A,0),MATCH(Stata!P$1,Vlookup!$1:$1,0))</f>
        <v>50.454700000000003</v>
      </c>
      <c r="Q1067">
        <f ca="1">INDEX(Vlookup!$A$1:$AF$1262,MATCH(Stata!$A1067,Vlookup!$A:$A,0),MATCH(Stata!Q$1,Vlookup!$1:$1,0))</f>
        <v>30.264700000000001</v>
      </c>
      <c r="R1067">
        <f ca="1">INDEX(Vlookup!$A$1:$AF$1262,MATCH(Stata!$A1067,Vlookup!$A:$A,0),MATCH(Stata!R$1,Vlookup!$1:$1,0))</f>
        <v>41.763300000000001</v>
      </c>
      <c r="S1067">
        <f ca="1">INDEX(Vlookup!$A$1:$AF$1262,MATCH(Stata!$A1067,Vlookup!$A:$A,0),MATCH(Stata!S$1,Vlookup!$1:$1,0))</f>
        <v>20.380700000000001</v>
      </c>
      <c r="T1067">
        <f ca="1">INDEX(Vlookup!$A$1:$AF$1262,MATCH(Stata!$A1067,Vlookup!$A:$A,0),MATCH(Stata!T$1,Vlookup!$1:$1,0))</f>
        <v>122.569</v>
      </c>
      <c r="U1067">
        <f ca="1">INDEX(Vlookup!$A$1:$AF$1262,MATCH(Stata!$A1067,Vlookup!$A:$A,0),MATCH(Stata!U$1,Vlookup!$1:$1,0))</f>
        <v>58.702800000000003</v>
      </c>
      <c r="V1067">
        <f ca="1">INDEX(Vlookup!$A$1:$AF$1262,MATCH(Stata!$A1067,Vlookup!$A:$A,0),MATCH(Stata!V$1,Vlookup!$1:$1,0))</f>
        <v>42.187399999999997</v>
      </c>
      <c r="W1067">
        <f ca="1">INDEX(Vlookup!$A$1:$AF$1262,MATCH(Stata!$A1067,Vlookup!$A:$A,0),MATCH(Stata!W$1,Vlookup!$1:$1,0))</f>
        <v>61.604100000000003</v>
      </c>
      <c r="X1067">
        <f ca="1">INDEX(Vlookup!$A$1:$AF$1262,MATCH(Stata!$A1067,Vlookup!$A:$A,0),MATCH(Stata!X$1,Vlookup!$1:$1,0))</f>
        <v>33.628500000000003</v>
      </c>
      <c r="Y1067">
        <f ca="1">INDEX(Vlookup!$A$1:$AF$1262,MATCH(Stata!$A1067,Vlookup!$A:$A,0),MATCH(Stata!Y$1,Vlookup!$1:$1,0))</f>
        <v>27.588000000000001</v>
      </c>
      <c r="Z1067">
        <f ca="1">INDEX(Vlookup!$A$1:$AF$1262,MATCH(Stata!$A1067,Vlookup!$A:$A,0),MATCH(Stata!Z$1,Vlookup!$1:$1,0))</f>
        <v>15.4588</v>
      </c>
      <c r="AA1067">
        <f ca="1">INDEX(Vlookup!$A$1:$AF$1262,MATCH(Stata!$A1067,Vlookup!$A:$A,0),MATCH(Stata!AA$1,Vlookup!$1:$1,0))</f>
        <v>57.878999999999998</v>
      </c>
      <c r="AB1067">
        <f ca="1">INDEX(Vlookup!$A$1:$AF$1262,MATCH(Stata!$A1067,Vlookup!$A:$A,0),MATCH(Stata!AB$1,Vlookup!$1:$1,0))</f>
        <v>69.224599999999995</v>
      </c>
      <c r="AC1067">
        <f ca="1">INDEX(Vlookup!$A$1:$AF$1262,MATCH(Stata!$A1067,Vlookup!$A:$A,0),MATCH(Stata!AC$1,Vlookup!$1:$1,0))</f>
        <v>24.2362</v>
      </c>
      <c r="AD1067">
        <f ca="1">INDEX(Vlookup!$A$1:$AF$1262,MATCH(Stata!$A1067,Vlookup!$A:$A,0),MATCH(Stata!AD$1,Vlookup!$1:$1,0))</f>
        <v>52.052500000000002</v>
      </c>
      <c r="AE1067">
        <f ca="1">INDEX(Vlookup!$A$1:$AF$1262,MATCH(Stata!$A1067,Vlookup!$A:$A,0),MATCH(Stata!AE$1,Vlookup!$1:$1,0))</f>
        <v>33.687899999999999</v>
      </c>
      <c r="AF1067">
        <f ca="1">INDEX(Vlookup!$A$1:$AF$1262,MATCH(Stata!$A1067,Vlookup!$A:$A,0),MATCH(Stata!AF$1,Vlookup!$1:$1,0))</f>
        <v>1942.51</v>
      </c>
      <c r="AG1067">
        <f ca="1">INDEX(Vlookup!$A$1:$AG$1262,MATCH(Stata!$A1067,Vlookup!$A:$A,0),MATCH(Stata!AG$1,Vlookup!$1:$1,0))</f>
        <v>17.59</v>
      </c>
    </row>
    <row r="1068" spans="1:33" hidden="1" x14ac:dyDescent="0.25">
      <c r="A1068" s="1">
        <v>40267</v>
      </c>
      <c r="B1068">
        <f ca="1">INDEX(Vlookup!$A$1:$AF$1262,MATCH(Stata!$A1068,Vlookup!$A:$A,0),MATCH(Stata!B$1,Vlookup!$1:$1,0))</f>
        <v>78.503299999999996</v>
      </c>
      <c r="C1068">
        <f ca="1">INDEX(Vlookup!$A$1:$AF$1262,MATCH(Stata!$A1068,Vlookup!$A:$A,0),MATCH(Stata!C$1,Vlookup!$1:$1,0))</f>
        <v>13.988099999999999</v>
      </c>
      <c r="D1068">
        <f ca="1">INDEX(Vlookup!$A$1:$AF$1262,MATCH(Stata!$A1068,Vlookup!$A:$A,0),MATCH(Stata!D$1,Vlookup!$1:$1,0))</f>
        <v>17.610299999999999</v>
      </c>
      <c r="E1068">
        <f ca="1">INDEX(Vlookup!$A$1:$AF$1262,MATCH(Stata!$A1068,Vlookup!$A:$A,0),MATCH(Stata!E$1,Vlookup!$1:$1,0))</f>
        <v>39.567100000000003</v>
      </c>
      <c r="F1068">
        <f ca="1">INDEX(Vlookup!$A$1:$AF$1262,MATCH(Stata!$A1068,Vlookup!$A:$A,0),MATCH(Stata!F$1,Vlookup!$1:$1,0))</f>
        <v>28.641300000000001</v>
      </c>
      <c r="G1068">
        <f ca="1">INDEX(Vlookup!$A$1:$AF$1262,MATCH(Stata!$A1068,Vlookup!$A:$A,0),MATCH(Stata!G$1,Vlookup!$1:$1,0))</f>
        <v>21.876999999999999</v>
      </c>
      <c r="H1068">
        <f ca="1">INDEX(Vlookup!$A$1:$AF$1262,MATCH(Stata!$A1068,Vlookup!$A:$A,0),MATCH(Stata!H$1,Vlookup!$1:$1,0))</f>
        <v>68.841499999999996</v>
      </c>
      <c r="I1068">
        <f ca="1">INDEX(Vlookup!$A$1:$AF$1262,MATCH(Stata!$A1068,Vlookup!$A:$A,0),MATCH(Stata!I$1,Vlookup!$1:$1,0))</f>
        <v>59.259500000000003</v>
      </c>
      <c r="J1068">
        <f ca="1">INDEX(Vlookup!$A$1:$AF$1262,MATCH(Stata!$A1068,Vlookup!$A:$A,0),MATCH(Stata!J$1,Vlookup!$1:$1,0))</f>
        <v>40.813899999999997</v>
      </c>
      <c r="K1068">
        <f ca="1">INDEX(Vlookup!$A$1:$AF$1262,MATCH(Stata!$A1068,Vlookup!$A:$A,0),MATCH(Stata!K$1,Vlookup!$1:$1,0))</f>
        <v>25.349900000000002</v>
      </c>
      <c r="L1068">
        <f ca="1">INDEX(Vlookup!$A$1:$AF$1262,MATCH(Stata!$A1068,Vlookup!$A:$A,0),MATCH(Stata!L$1,Vlookup!$1:$1,0))</f>
        <v>34.292999999999999</v>
      </c>
      <c r="M1068">
        <f ca="1">INDEX(Vlookup!$A$1:$AF$1262,MATCH(Stata!$A1068,Vlookup!$A:$A,0),MATCH(Stata!M$1,Vlookup!$1:$1,0))</f>
        <v>62.601300000000002</v>
      </c>
      <c r="N1068">
        <f ca="1">INDEX(Vlookup!$A$1:$AF$1262,MATCH(Stata!$A1068,Vlookup!$A:$A,0),MATCH(Stata!N$1,Vlookup!$1:$1,0))</f>
        <v>16.727699999999999</v>
      </c>
      <c r="O1068" t="e">
        <f ca="1">INDEX(Vlookup!$A$1:$AF$1262,MATCH(Stata!$A1068,Vlookup!$A:$A,0),MATCH(Stata!O$1,Vlookup!$1:$1,0))</f>
        <v>#N/A</v>
      </c>
      <c r="P1068">
        <f ca="1">INDEX(Vlookup!$A$1:$AF$1262,MATCH(Stata!$A1068,Vlookup!$A:$A,0),MATCH(Stata!P$1,Vlookup!$1:$1,0))</f>
        <v>50.731000000000002</v>
      </c>
      <c r="Q1068">
        <f ca="1">INDEX(Vlookup!$A$1:$AF$1262,MATCH(Stata!$A1068,Vlookup!$A:$A,0),MATCH(Stata!Q$1,Vlookup!$1:$1,0))</f>
        <v>30.348199999999999</v>
      </c>
      <c r="R1068">
        <f ca="1">INDEX(Vlookup!$A$1:$AF$1262,MATCH(Stata!$A1068,Vlookup!$A:$A,0),MATCH(Stata!R$1,Vlookup!$1:$1,0))</f>
        <v>41.837800000000001</v>
      </c>
      <c r="S1068">
        <f ca="1">INDEX(Vlookup!$A$1:$AF$1262,MATCH(Stata!$A1068,Vlookup!$A:$A,0),MATCH(Stata!S$1,Vlookup!$1:$1,0))</f>
        <v>20.389900000000001</v>
      </c>
      <c r="T1068">
        <f ca="1">INDEX(Vlookup!$A$1:$AF$1262,MATCH(Stata!$A1068,Vlookup!$A:$A,0),MATCH(Stata!T$1,Vlookup!$1:$1,0))</f>
        <v>122.7406</v>
      </c>
      <c r="U1068">
        <f ca="1">INDEX(Vlookup!$A$1:$AF$1262,MATCH(Stata!$A1068,Vlookup!$A:$A,0),MATCH(Stata!U$1,Vlookup!$1:$1,0))</f>
        <v>58.775300000000001</v>
      </c>
      <c r="V1068">
        <f ca="1">INDEX(Vlookup!$A$1:$AF$1262,MATCH(Stata!$A1068,Vlookup!$A:$A,0),MATCH(Stata!V$1,Vlookup!$1:$1,0))</f>
        <v>41.924100000000003</v>
      </c>
      <c r="W1068">
        <f ca="1">INDEX(Vlookup!$A$1:$AF$1262,MATCH(Stata!$A1068,Vlookup!$A:$A,0),MATCH(Stata!W$1,Vlookup!$1:$1,0))</f>
        <v>61.760300000000001</v>
      </c>
      <c r="X1068">
        <f ca="1">INDEX(Vlookup!$A$1:$AF$1262,MATCH(Stata!$A1068,Vlookup!$A:$A,0),MATCH(Stata!X$1,Vlookup!$1:$1,0))</f>
        <v>33.424300000000002</v>
      </c>
      <c r="Y1068">
        <f ca="1">INDEX(Vlookup!$A$1:$AF$1262,MATCH(Stata!$A1068,Vlookup!$A:$A,0),MATCH(Stata!Y$1,Vlookup!$1:$1,0))</f>
        <v>27.755800000000001</v>
      </c>
      <c r="Z1068">
        <f ca="1">INDEX(Vlookup!$A$1:$AF$1262,MATCH(Stata!$A1068,Vlookup!$A:$A,0),MATCH(Stata!Z$1,Vlookup!$1:$1,0))</f>
        <v>15.440899999999999</v>
      </c>
      <c r="AA1068">
        <f ca="1">INDEX(Vlookup!$A$1:$AF$1262,MATCH(Stata!$A1068,Vlookup!$A:$A,0),MATCH(Stata!AA$1,Vlookup!$1:$1,0))</f>
        <v>57.8155</v>
      </c>
      <c r="AB1068">
        <f ca="1">INDEX(Vlookup!$A$1:$AF$1262,MATCH(Stata!$A1068,Vlookup!$A:$A,0),MATCH(Stata!AB$1,Vlookup!$1:$1,0))</f>
        <v>69.346199999999996</v>
      </c>
      <c r="AC1068">
        <f ca="1">INDEX(Vlookup!$A$1:$AF$1262,MATCH(Stata!$A1068,Vlookup!$A:$A,0),MATCH(Stata!AC$1,Vlookup!$1:$1,0))</f>
        <v>24.856999999999999</v>
      </c>
      <c r="AD1068">
        <f ca="1">INDEX(Vlookup!$A$1:$AF$1262,MATCH(Stata!$A1068,Vlookup!$A:$A,0),MATCH(Stata!AD$1,Vlookup!$1:$1,0))</f>
        <v>52.211199999999998</v>
      </c>
      <c r="AE1068">
        <f ca="1">INDEX(Vlookup!$A$1:$AF$1262,MATCH(Stata!$A1068,Vlookup!$A:$A,0),MATCH(Stata!AE$1,Vlookup!$1:$1,0))</f>
        <v>33.630400000000002</v>
      </c>
      <c r="AF1068">
        <f ca="1">INDEX(Vlookup!$A$1:$AF$1262,MATCH(Stata!$A1068,Vlookup!$A:$A,0),MATCH(Stata!AF$1,Vlookup!$1:$1,0))</f>
        <v>1942.81</v>
      </c>
      <c r="AG1068">
        <f ca="1">INDEX(Vlookup!$A$1:$AG$1262,MATCH(Stata!$A1068,Vlookup!$A:$A,0),MATCH(Stata!AG$1,Vlookup!$1:$1,0))</f>
        <v>17.13</v>
      </c>
    </row>
    <row r="1069" spans="1:33" hidden="1" x14ac:dyDescent="0.25">
      <c r="A1069" s="1">
        <v>40268</v>
      </c>
      <c r="B1069">
        <f ca="1">INDEX(Vlookup!$A$1:$AF$1262,MATCH(Stata!$A1069,Vlookup!$A:$A,0),MATCH(Stata!B$1,Vlookup!$1:$1,0))</f>
        <v>77.841899999999995</v>
      </c>
      <c r="C1069">
        <f ca="1">INDEX(Vlookup!$A$1:$AF$1262,MATCH(Stata!$A1069,Vlookup!$A:$A,0),MATCH(Stata!C$1,Vlookup!$1:$1,0))</f>
        <v>13.832699999999999</v>
      </c>
      <c r="D1069">
        <f ca="1">INDEX(Vlookup!$A$1:$AF$1262,MATCH(Stata!$A1069,Vlookup!$A:$A,0),MATCH(Stata!D$1,Vlookup!$1:$1,0))</f>
        <v>17.499500000000001</v>
      </c>
      <c r="E1069">
        <f ca="1">INDEX(Vlookup!$A$1:$AF$1262,MATCH(Stata!$A1069,Vlookup!$A:$A,0),MATCH(Stata!E$1,Vlookup!$1:$1,0))</f>
        <v>39.5383</v>
      </c>
      <c r="F1069">
        <f ca="1">INDEX(Vlookup!$A$1:$AF$1262,MATCH(Stata!$A1069,Vlookup!$A:$A,0),MATCH(Stata!F$1,Vlookup!$1:$1,0))</f>
        <v>28.599399999999999</v>
      </c>
      <c r="G1069">
        <f ca="1">INDEX(Vlookup!$A$1:$AF$1262,MATCH(Stata!$A1069,Vlookup!$A:$A,0),MATCH(Stata!G$1,Vlookup!$1:$1,0))</f>
        <v>21.784300000000002</v>
      </c>
      <c r="H1069">
        <f ca="1">INDEX(Vlookup!$A$1:$AF$1262,MATCH(Stata!$A1069,Vlookup!$A:$A,0),MATCH(Stata!H$1,Vlookup!$1:$1,0))</f>
        <v>67.980199999999996</v>
      </c>
      <c r="I1069">
        <f ca="1">INDEX(Vlookup!$A$1:$AF$1262,MATCH(Stata!$A1069,Vlookup!$A:$A,0),MATCH(Stata!I$1,Vlookup!$1:$1,0))</f>
        <v>58.968600000000002</v>
      </c>
      <c r="J1069">
        <f ca="1">INDEX(Vlookup!$A$1:$AF$1262,MATCH(Stata!$A1069,Vlookup!$A:$A,0),MATCH(Stata!J$1,Vlookup!$1:$1,0))</f>
        <v>40.4148</v>
      </c>
      <c r="K1069">
        <f ca="1">INDEX(Vlookup!$A$1:$AF$1262,MATCH(Stata!$A1069,Vlookup!$A:$A,0),MATCH(Stata!K$1,Vlookup!$1:$1,0))</f>
        <v>25.4099</v>
      </c>
      <c r="L1069">
        <f ca="1">INDEX(Vlookup!$A$1:$AF$1262,MATCH(Stata!$A1069,Vlookup!$A:$A,0),MATCH(Stata!L$1,Vlookup!$1:$1,0))</f>
        <v>33.802799999999998</v>
      </c>
      <c r="M1069">
        <f ca="1">INDEX(Vlookup!$A$1:$AF$1262,MATCH(Stata!$A1069,Vlookup!$A:$A,0),MATCH(Stata!M$1,Vlookup!$1:$1,0))</f>
        <v>62.535899999999998</v>
      </c>
      <c r="N1069">
        <f ca="1">INDEX(Vlookup!$A$1:$AF$1262,MATCH(Stata!$A1069,Vlookup!$A:$A,0),MATCH(Stata!N$1,Vlookup!$1:$1,0))</f>
        <v>16.636299999999999</v>
      </c>
      <c r="O1069" t="e">
        <f ca="1">INDEX(Vlookup!$A$1:$AF$1262,MATCH(Stata!$A1069,Vlookup!$A:$A,0),MATCH(Stata!O$1,Vlookup!$1:$1,0))</f>
        <v>#N/A</v>
      </c>
      <c r="P1069">
        <f ca="1">INDEX(Vlookup!$A$1:$AF$1262,MATCH(Stata!$A1069,Vlookup!$A:$A,0),MATCH(Stata!P$1,Vlookup!$1:$1,0))</f>
        <v>50.626199999999997</v>
      </c>
      <c r="Q1069">
        <f ca="1">INDEX(Vlookup!$A$1:$AF$1262,MATCH(Stata!$A1069,Vlookup!$A:$A,0),MATCH(Stata!Q$1,Vlookup!$1:$1,0))</f>
        <v>30.032599999999999</v>
      </c>
      <c r="R1069">
        <f ca="1">INDEX(Vlookup!$A$1:$AF$1262,MATCH(Stata!$A1069,Vlookup!$A:$A,0),MATCH(Stata!R$1,Vlookup!$1:$1,0))</f>
        <v>42.135599999999997</v>
      </c>
      <c r="S1069">
        <f ca="1">INDEX(Vlookup!$A$1:$AF$1262,MATCH(Stata!$A1069,Vlookup!$A:$A,0),MATCH(Stata!S$1,Vlookup!$1:$1,0))</f>
        <v>20.344200000000001</v>
      </c>
      <c r="T1069">
        <f ca="1">INDEX(Vlookup!$A$1:$AF$1262,MATCH(Stata!$A1069,Vlookup!$A:$A,0),MATCH(Stata!T$1,Vlookup!$1:$1,0))</f>
        <v>122.2449</v>
      </c>
      <c r="U1069">
        <f ca="1">INDEX(Vlookup!$A$1:$AF$1262,MATCH(Stata!$A1069,Vlookup!$A:$A,0),MATCH(Stata!U$1,Vlookup!$1:$1,0))</f>
        <v>59.046999999999997</v>
      </c>
      <c r="V1069">
        <f ca="1">INDEX(Vlookup!$A$1:$AF$1262,MATCH(Stata!$A1069,Vlookup!$A:$A,0),MATCH(Stata!V$1,Vlookup!$1:$1,0))</f>
        <v>42.084000000000003</v>
      </c>
      <c r="W1069">
        <f ca="1">INDEX(Vlookup!$A$1:$AF$1262,MATCH(Stata!$A1069,Vlookup!$A:$A,0),MATCH(Stata!W$1,Vlookup!$1:$1,0))</f>
        <v>61.282600000000002</v>
      </c>
      <c r="X1069">
        <f ca="1">INDEX(Vlookup!$A$1:$AF$1262,MATCH(Stata!$A1069,Vlookup!$A:$A,0),MATCH(Stata!X$1,Vlookup!$1:$1,0))</f>
        <v>33.1492</v>
      </c>
      <c r="Y1069">
        <f ca="1">INDEX(Vlookup!$A$1:$AF$1262,MATCH(Stata!$A1069,Vlookup!$A:$A,0),MATCH(Stata!Y$1,Vlookup!$1:$1,0))</f>
        <v>27.305900000000001</v>
      </c>
      <c r="Z1069">
        <f ca="1">INDEX(Vlookup!$A$1:$AF$1262,MATCH(Stata!$A1069,Vlookup!$A:$A,0),MATCH(Stata!Z$1,Vlookup!$1:$1,0))</f>
        <v>15.342499999999999</v>
      </c>
      <c r="AA1069">
        <f ca="1">INDEX(Vlookup!$A$1:$AF$1262,MATCH(Stata!$A1069,Vlookup!$A:$A,0),MATCH(Stata!AA$1,Vlookup!$1:$1,0))</f>
        <v>57.461300000000001</v>
      </c>
      <c r="AB1069">
        <f ca="1">INDEX(Vlookup!$A$1:$AF$1262,MATCH(Stata!$A1069,Vlookup!$A:$A,0),MATCH(Stata!AB$1,Vlookup!$1:$1,0))</f>
        <v>68.859700000000004</v>
      </c>
      <c r="AC1069">
        <f ca="1">INDEX(Vlookup!$A$1:$AF$1262,MATCH(Stata!$A1069,Vlookup!$A:$A,0),MATCH(Stata!AC$1,Vlookup!$1:$1,0))</f>
        <v>24.689900000000002</v>
      </c>
      <c r="AD1069">
        <f ca="1">INDEX(Vlookup!$A$1:$AF$1262,MATCH(Stata!$A1069,Vlookup!$A:$A,0),MATCH(Stata!AD$1,Vlookup!$1:$1,0))</f>
        <v>51.921700000000001</v>
      </c>
      <c r="AE1069">
        <f ca="1">INDEX(Vlookup!$A$1:$AF$1262,MATCH(Stata!$A1069,Vlookup!$A:$A,0),MATCH(Stata!AE$1,Vlookup!$1:$1,0))</f>
        <v>33.448300000000003</v>
      </c>
      <c r="AF1069">
        <f ca="1">INDEX(Vlookup!$A$1:$AF$1262,MATCH(Stata!$A1069,Vlookup!$A:$A,0),MATCH(Stata!AF$1,Vlookup!$1:$1,0))</f>
        <v>1936.48</v>
      </c>
      <c r="AG1069">
        <f ca="1">INDEX(Vlookup!$A$1:$AG$1262,MATCH(Stata!$A1069,Vlookup!$A:$A,0),MATCH(Stata!AG$1,Vlookup!$1:$1,0))</f>
        <v>17.59</v>
      </c>
    </row>
    <row r="1070" spans="1:33" hidden="1" x14ac:dyDescent="0.25">
      <c r="A1070" s="1">
        <v>40269</v>
      </c>
      <c r="B1070">
        <f ca="1">INDEX(Vlookup!$A$1:$AF$1262,MATCH(Stata!$A1070,Vlookup!$A:$A,0),MATCH(Stata!B$1,Vlookup!$1:$1,0))</f>
        <v>78.102699999999999</v>
      </c>
      <c r="C1070">
        <f ca="1">INDEX(Vlookup!$A$1:$AF$1262,MATCH(Stata!$A1070,Vlookup!$A:$A,0),MATCH(Stata!C$1,Vlookup!$1:$1,0))</f>
        <v>14.279500000000001</v>
      </c>
      <c r="D1070">
        <f ca="1">INDEX(Vlookup!$A$1:$AF$1262,MATCH(Stata!$A1070,Vlookup!$A:$A,0),MATCH(Stata!D$1,Vlookup!$1:$1,0))</f>
        <v>17.7638</v>
      </c>
      <c r="E1070">
        <f ca="1">INDEX(Vlookup!$A$1:$AF$1262,MATCH(Stata!$A1070,Vlookup!$A:$A,0),MATCH(Stata!E$1,Vlookup!$1:$1,0))</f>
        <v>39.959899999999998</v>
      </c>
      <c r="F1070">
        <f ca="1">INDEX(Vlookup!$A$1:$AF$1262,MATCH(Stata!$A1070,Vlookup!$A:$A,0),MATCH(Stata!F$1,Vlookup!$1:$1,0))</f>
        <v>28.574300000000001</v>
      </c>
      <c r="G1070">
        <f ca="1">INDEX(Vlookup!$A$1:$AF$1262,MATCH(Stata!$A1070,Vlookup!$A:$A,0),MATCH(Stata!G$1,Vlookup!$1:$1,0))</f>
        <v>22.011900000000001</v>
      </c>
      <c r="H1070">
        <f ca="1">INDEX(Vlookup!$A$1:$AF$1262,MATCH(Stata!$A1070,Vlookup!$A:$A,0),MATCH(Stata!H$1,Vlookup!$1:$1,0))</f>
        <v>68.335999999999999</v>
      </c>
      <c r="I1070">
        <f ca="1">INDEX(Vlookup!$A$1:$AF$1262,MATCH(Stata!$A1070,Vlookup!$A:$A,0),MATCH(Stata!I$1,Vlookup!$1:$1,0))</f>
        <v>60.038200000000003</v>
      </c>
      <c r="J1070">
        <f ca="1">INDEX(Vlookup!$A$1:$AF$1262,MATCH(Stata!$A1070,Vlookup!$A:$A,0),MATCH(Stata!J$1,Vlookup!$1:$1,0))</f>
        <v>41.712000000000003</v>
      </c>
      <c r="K1070">
        <f ca="1">INDEX(Vlookup!$A$1:$AF$1262,MATCH(Stata!$A1070,Vlookup!$A:$A,0),MATCH(Stata!K$1,Vlookup!$1:$1,0))</f>
        <v>25.548500000000001</v>
      </c>
      <c r="L1070">
        <f ca="1">INDEX(Vlookup!$A$1:$AF$1262,MATCH(Stata!$A1070,Vlookup!$A:$A,0),MATCH(Stata!L$1,Vlookup!$1:$1,0))</f>
        <v>34.411000000000001</v>
      </c>
      <c r="M1070">
        <f ca="1">INDEX(Vlookup!$A$1:$AF$1262,MATCH(Stata!$A1070,Vlookup!$A:$A,0),MATCH(Stata!M$1,Vlookup!$1:$1,0))</f>
        <v>63.124099999999999</v>
      </c>
      <c r="N1070">
        <f ca="1">INDEX(Vlookup!$A$1:$AF$1262,MATCH(Stata!$A1070,Vlookup!$A:$A,0),MATCH(Stata!N$1,Vlookup!$1:$1,0))</f>
        <v>16.755199999999999</v>
      </c>
      <c r="O1070" t="e">
        <f ca="1">INDEX(Vlookup!$A$1:$AF$1262,MATCH(Stata!$A1070,Vlookup!$A:$A,0),MATCH(Stata!O$1,Vlookup!$1:$1,0))</f>
        <v>#N/A</v>
      </c>
      <c r="P1070">
        <f ca="1">INDEX(Vlookup!$A$1:$AF$1262,MATCH(Stata!$A1070,Vlookup!$A:$A,0),MATCH(Stata!P$1,Vlookup!$1:$1,0))</f>
        <v>50.7119</v>
      </c>
      <c r="Q1070">
        <f ca="1">INDEX(Vlookup!$A$1:$AF$1262,MATCH(Stata!$A1070,Vlookup!$A:$A,0),MATCH(Stata!Q$1,Vlookup!$1:$1,0))</f>
        <v>30.060400000000001</v>
      </c>
      <c r="R1070">
        <f ca="1">INDEX(Vlookup!$A$1:$AF$1262,MATCH(Stata!$A1070,Vlookup!$A:$A,0),MATCH(Stata!R$1,Vlookup!$1:$1,0))</f>
        <v>41.912300000000002</v>
      </c>
      <c r="S1070">
        <f ca="1">INDEX(Vlookup!$A$1:$AF$1262,MATCH(Stata!$A1070,Vlookup!$A:$A,0),MATCH(Stata!S$1,Vlookup!$1:$1,0))</f>
        <v>20.435500000000001</v>
      </c>
      <c r="T1070">
        <f ca="1">INDEX(Vlookup!$A$1:$AF$1262,MATCH(Stata!$A1070,Vlookup!$A:$A,0),MATCH(Stata!T$1,Vlookup!$1:$1,0))</f>
        <v>122.2449</v>
      </c>
      <c r="U1070">
        <f ca="1">INDEX(Vlookup!$A$1:$AF$1262,MATCH(Stata!$A1070,Vlookup!$A:$A,0),MATCH(Stata!U$1,Vlookup!$1:$1,0))</f>
        <v>59.563200000000002</v>
      </c>
      <c r="V1070">
        <f ca="1">INDEX(Vlookup!$A$1:$AF$1262,MATCH(Stata!$A1070,Vlookup!$A:$A,0),MATCH(Stata!V$1,Vlookup!$1:$1,0))</f>
        <v>42.535899999999998</v>
      </c>
      <c r="W1070">
        <f ca="1">INDEX(Vlookup!$A$1:$AF$1262,MATCH(Stata!$A1070,Vlookup!$A:$A,0),MATCH(Stata!W$1,Vlookup!$1:$1,0))</f>
        <v>62.072600000000001</v>
      </c>
      <c r="X1070">
        <f ca="1">INDEX(Vlookup!$A$1:$AF$1262,MATCH(Stata!$A1070,Vlookup!$A:$A,0),MATCH(Stata!X$1,Vlookup!$1:$1,0))</f>
        <v>33.468699999999998</v>
      </c>
      <c r="Y1070">
        <f ca="1">INDEX(Vlookup!$A$1:$AF$1262,MATCH(Stata!$A1070,Vlookup!$A:$A,0),MATCH(Stata!Y$1,Vlookup!$1:$1,0))</f>
        <v>27.187100000000001</v>
      </c>
      <c r="Z1070">
        <f ca="1">INDEX(Vlookup!$A$1:$AF$1262,MATCH(Stata!$A1070,Vlookup!$A:$A,0),MATCH(Stata!Z$1,Vlookup!$1:$1,0))</f>
        <v>15.2798</v>
      </c>
      <c r="AA1070">
        <f ca="1">INDEX(Vlookup!$A$1:$AF$1262,MATCH(Stata!$A1070,Vlookup!$A:$A,0),MATCH(Stata!AA$1,Vlookup!$1:$1,0))</f>
        <v>57.542999999999999</v>
      </c>
      <c r="AB1070">
        <f ca="1">INDEX(Vlookup!$A$1:$AF$1262,MATCH(Stata!$A1070,Vlookup!$A:$A,0),MATCH(Stata!AB$1,Vlookup!$1:$1,0))</f>
        <v>69.346199999999996</v>
      </c>
      <c r="AC1070">
        <f ca="1">INDEX(Vlookup!$A$1:$AF$1262,MATCH(Stata!$A1070,Vlookup!$A:$A,0),MATCH(Stata!AC$1,Vlookup!$1:$1,0))</f>
        <v>24.896799999999999</v>
      </c>
      <c r="AD1070">
        <f ca="1">INDEX(Vlookup!$A$1:$AF$1262,MATCH(Stata!$A1070,Vlookup!$A:$A,0),MATCH(Stata!AD$1,Vlookup!$1:$1,0))</f>
        <v>51.819000000000003</v>
      </c>
      <c r="AE1070">
        <f ca="1">INDEX(Vlookup!$A$1:$AF$1262,MATCH(Stata!$A1070,Vlookup!$A:$A,0),MATCH(Stata!AE$1,Vlookup!$1:$1,0))</f>
        <v>34.061500000000002</v>
      </c>
      <c r="AF1070">
        <f ca="1">INDEX(Vlookup!$A$1:$AF$1262,MATCH(Stata!$A1070,Vlookup!$A:$A,0),MATCH(Stata!AF$1,Vlookup!$1:$1,0))</f>
        <v>1950.91</v>
      </c>
      <c r="AG1070">
        <f ca="1">INDEX(Vlookup!$A$1:$AG$1262,MATCH(Stata!$A1070,Vlookup!$A:$A,0),MATCH(Stata!AG$1,Vlookup!$1:$1,0))</f>
        <v>17.47</v>
      </c>
    </row>
    <row r="1071" spans="1:33" hidden="1" x14ac:dyDescent="0.25">
      <c r="A1071" s="1">
        <v>40273</v>
      </c>
      <c r="B1071">
        <f ca="1">INDEX(Vlookup!$A$1:$AF$1262,MATCH(Stata!$A1071,Vlookup!$A:$A,0),MATCH(Stata!B$1,Vlookup!$1:$1,0))</f>
        <v>78.419399999999996</v>
      </c>
      <c r="C1071">
        <f ca="1">INDEX(Vlookup!$A$1:$AF$1262,MATCH(Stata!$A1071,Vlookup!$A:$A,0),MATCH(Stata!C$1,Vlookup!$1:$1,0))</f>
        <v>14.3086</v>
      </c>
      <c r="D1071">
        <f ca="1">INDEX(Vlookup!$A$1:$AF$1262,MATCH(Stata!$A1071,Vlookup!$A:$A,0),MATCH(Stata!D$1,Vlookup!$1:$1,0))</f>
        <v>17.840599999999998</v>
      </c>
      <c r="E1071">
        <f ca="1">INDEX(Vlookup!$A$1:$AF$1262,MATCH(Stata!$A1071,Vlookup!$A:$A,0),MATCH(Stata!E$1,Vlookup!$1:$1,0))</f>
        <v>40.889499999999998</v>
      </c>
      <c r="F1071">
        <f ca="1">INDEX(Vlookup!$A$1:$AF$1262,MATCH(Stata!$A1071,Vlookup!$A:$A,0),MATCH(Stata!F$1,Vlookup!$1:$1,0))</f>
        <v>29.370100000000001</v>
      </c>
      <c r="G1071">
        <f ca="1">INDEX(Vlookup!$A$1:$AF$1262,MATCH(Stata!$A1071,Vlookup!$A:$A,0),MATCH(Stata!G$1,Vlookup!$1:$1,0))</f>
        <v>22.180499999999999</v>
      </c>
      <c r="H1071">
        <f ca="1">INDEX(Vlookup!$A$1:$AF$1262,MATCH(Stata!$A1071,Vlookup!$A:$A,0),MATCH(Stata!H$1,Vlookup!$1:$1,0))</f>
        <v>67.446600000000004</v>
      </c>
      <c r="I1071">
        <f ca="1">INDEX(Vlookup!$A$1:$AF$1262,MATCH(Stata!$A1071,Vlookup!$A:$A,0),MATCH(Stata!I$1,Vlookup!$1:$1,0))</f>
        <v>60.976500000000001</v>
      </c>
      <c r="J1071">
        <f ca="1">INDEX(Vlookup!$A$1:$AF$1262,MATCH(Stata!$A1071,Vlookup!$A:$A,0),MATCH(Stata!J$1,Vlookup!$1:$1,0))</f>
        <v>42.510399999999997</v>
      </c>
      <c r="K1071">
        <f ca="1">INDEX(Vlookup!$A$1:$AF$1262,MATCH(Stata!$A1071,Vlookup!$A:$A,0),MATCH(Stata!K$1,Vlookup!$1:$1,0))</f>
        <v>25.345300000000002</v>
      </c>
      <c r="L1071">
        <f ca="1">INDEX(Vlookup!$A$1:$AF$1262,MATCH(Stata!$A1071,Vlookup!$A:$A,0),MATCH(Stata!L$1,Vlookup!$1:$1,0))</f>
        <v>34.873899999999999</v>
      </c>
      <c r="M1071">
        <f ca="1">INDEX(Vlookup!$A$1:$AF$1262,MATCH(Stata!$A1071,Vlookup!$A:$A,0),MATCH(Stata!M$1,Vlookup!$1:$1,0))</f>
        <v>63.665599999999998</v>
      </c>
      <c r="N1071">
        <f ca="1">INDEX(Vlookup!$A$1:$AF$1262,MATCH(Stata!$A1071,Vlookup!$A:$A,0),MATCH(Stata!N$1,Vlookup!$1:$1,0))</f>
        <v>16.937999999999999</v>
      </c>
      <c r="O1071" t="e">
        <f ca="1">INDEX(Vlookup!$A$1:$AF$1262,MATCH(Stata!$A1071,Vlookup!$A:$A,0),MATCH(Stata!O$1,Vlookup!$1:$1,0))</f>
        <v>#N/A</v>
      </c>
      <c r="P1071">
        <f ca="1">INDEX(Vlookup!$A$1:$AF$1262,MATCH(Stata!$A1071,Vlookup!$A:$A,0),MATCH(Stata!P$1,Vlookup!$1:$1,0))</f>
        <v>51.311999999999998</v>
      </c>
      <c r="Q1071">
        <f ca="1">INDEX(Vlookup!$A$1:$AF$1262,MATCH(Stata!$A1071,Vlookup!$A:$A,0),MATCH(Stata!Q$1,Vlookup!$1:$1,0))</f>
        <v>30.320399999999999</v>
      </c>
      <c r="R1071">
        <f ca="1">INDEX(Vlookup!$A$1:$AF$1262,MATCH(Stata!$A1071,Vlookup!$A:$A,0),MATCH(Stata!R$1,Vlookup!$1:$1,0))</f>
        <v>42.303199999999997</v>
      </c>
      <c r="S1071">
        <f ca="1">INDEX(Vlookup!$A$1:$AF$1262,MATCH(Stata!$A1071,Vlookup!$A:$A,0),MATCH(Stata!S$1,Vlookup!$1:$1,0))</f>
        <v>20.617999999999999</v>
      </c>
      <c r="T1071">
        <f ca="1">INDEX(Vlookup!$A$1:$AF$1262,MATCH(Stata!$A1071,Vlookup!$A:$A,0),MATCH(Stata!T$1,Vlookup!$1:$1,0))</f>
        <v>123.29340000000001</v>
      </c>
      <c r="U1071">
        <f ca="1">INDEX(Vlookup!$A$1:$AF$1262,MATCH(Stata!$A1071,Vlookup!$A:$A,0),MATCH(Stata!U$1,Vlookup!$1:$1,0))</f>
        <v>59.228099999999998</v>
      </c>
      <c r="V1071">
        <f ca="1">INDEX(Vlookup!$A$1:$AF$1262,MATCH(Stata!$A1071,Vlookup!$A:$A,0),MATCH(Stata!V$1,Vlookup!$1:$1,0))</f>
        <v>42.686500000000002</v>
      </c>
      <c r="W1071">
        <f ca="1">INDEX(Vlookup!$A$1:$AF$1262,MATCH(Stata!$A1071,Vlookup!$A:$A,0),MATCH(Stata!W$1,Vlookup!$1:$1,0))</f>
        <v>62.485900000000001</v>
      </c>
      <c r="X1071">
        <f ca="1">INDEX(Vlookup!$A$1:$AF$1262,MATCH(Stata!$A1071,Vlookup!$A:$A,0),MATCH(Stata!X$1,Vlookup!$1:$1,0))</f>
        <v>33.184699999999999</v>
      </c>
      <c r="Y1071">
        <f ca="1">INDEX(Vlookup!$A$1:$AF$1262,MATCH(Stata!$A1071,Vlookup!$A:$A,0),MATCH(Stata!Y$1,Vlookup!$1:$1,0))</f>
        <v>27.2896</v>
      </c>
      <c r="Z1071">
        <f ca="1">INDEX(Vlookup!$A$1:$AF$1262,MATCH(Stata!$A1071,Vlookup!$A:$A,0),MATCH(Stata!Z$1,Vlookup!$1:$1,0))</f>
        <v>15.1188</v>
      </c>
      <c r="AA1071">
        <f ca="1">INDEX(Vlookup!$A$1:$AF$1262,MATCH(Stata!$A1071,Vlookup!$A:$A,0),MATCH(Stata!AA$1,Vlookup!$1:$1,0))</f>
        <v>57.906300000000002</v>
      </c>
      <c r="AB1071">
        <f ca="1">INDEX(Vlookup!$A$1:$AF$1262,MATCH(Stata!$A1071,Vlookup!$A:$A,0),MATCH(Stata!AB$1,Vlookup!$1:$1,0))</f>
        <v>70.0197</v>
      </c>
      <c r="AC1071">
        <f ca="1">INDEX(Vlookup!$A$1:$AF$1262,MATCH(Stata!$A1071,Vlookup!$A:$A,0),MATCH(Stata!AC$1,Vlookup!$1:$1,0))</f>
        <v>25.040099999999999</v>
      </c>
      <c r="AD1071">
        <f ca="1">INDEX(Vlookup!$A$1:$AF$1262,MATCH(Stata!$A1071,Vlookup!$A:$A,0),MATCH(Stata!AD$1,Vlookup!$1:$1,0))</f>
        <v>51.819000000000003</v>
      </c>
      <c r="AE1071">
        <f ca="1">INDEX(Vlookup!$A$1:$AF$1262,MATCH(Stata!$A1071,Vlookup!$A:$A,0),MATCH(Stata!AE$1,Vlookup!$1:$1,0))</f>
        <v>33.745399999999997</v>
      </c>
      <c r="AF1071">
        <f ca="1">INDEX(Vlookup!$A$1:$AF$1262,MATCH(Stata!$A1071,Vlookup!$A:$A,0),MATCH(Stata!AF$1,Vlookup!$1:$1,0))</f>
        <v>1966.44</v>
      </c>
      <c r="AG1071">
        <f ca="1">INDEX(Vlookup!$A$1:$AG$1262,MATCH(Stata!$A1071,Vlookup!$A:$A,0),MATCH(Stata!AG$1,Vlookup!$1:$1,0))</f>
        <v>17.02</v>
      </c>
    </row>
    <row r="1072" spans="1:33" hidden="1" x14ac:dyDescent="0.25">
      <c r="A1072" s="1">
        <v>40274</v>
      </c>
      <c r="B1072">
        <f ca="1">INDEX(Vlookup!$A$1:$AF$1262,MATCH(Stata!$A1072,Vlookup!$A:$A,0),MATCH(Stata!B$1,Vlookup!$1:$1,0))</f>
        <v>78.5685</v>
      </c>
      <c r="C1072">
        <f ca="1">INDEX(Vlookup!$A$1:$AF$1262,MATCH(Stata!$A1072,Vlookup!$A:$A,0),MATCH(Stata!C$1,Vlookup!$1:$1,0))</f>
        <v>14.600099999999999</v>
      </c>
      <c r="D1072">
        <f ca="1">INDEX(Vlookup!$A$1:$AF$1262,MATCH(Stata!$A1072,Vlookup!$A:$A,0),MATCH(Stata!D$1,Vlookup!$1:$1,0))</f>
        <v>17.8917</v>
      </c>
      <c r="E1072">
        <f ca="1">INDEX(Vlookup!$A$1:$AF$1262,MATCH(Stata!$A1072,Vlookup!$A:$A,0),MATCH(Stata!E$1,Vlookup!$1:$1,0))</f>
        <v>41.320700000000002</v>
      </c>
      <c r="F1072">
        <f ca="1">INDEX(Vlookup!$A$1:$AF$1262,MATCH(Stata!$A1072,Vlookup!$A:$A,0),MATCH(Stata!F$1,Vlookup!$1:$1,0))</f>
        <v>30.0822</v>
      </c>
      <c r="G1072">
        <f ca="1">INDEX(Vlookup!$A$1:$AF$1262,MATCH(Stata!$A1072,Vlookup!$A:$A,0),MATCH(Stata!G$1,Vlookup!$1:$1,0))</f>
        <v>22.180499999999999</v>
      </c>
      <c r="H1072">
        <f ca="1">INDEX(Vlookup!$A$1:$AF$1262,MATCH(Stata!$A1072,Vlookup!$A:$A,0),MATCH(Stata!H$1,Vlookup!$1:$1,0))</f>
        <v>67.746200000000002</v>
      </c>
      <c r="I1072">
        <f ca="1">INDEX(Vlookup!$A$1:$AF$1262,MATCH(Stata!$A1072,Vlookup!$A:$A,0),MATCH(Stata!I$1,Vlookup!$1:$1,0))</f>
        <v>61.257899999999999</v>
      </c>
      <c r="J1072">
        <f ca="1">INDEX(Vlookup!$A$1:$AF$1262,MATCH(Stata!$A1072,Vlookup!$A:$A,0),MATCH(Stata!J$1,Vlookup!$1:$1,0))</f>
        <v>42.809699999999999</v>
      </c>
      <c r="K1072">
        <f ca="1">INDEX(Vlookup!$A$1:$AF$1262,MATCH(Stata!$A1072,Vlookup!$A:$A,0),MATCH(Stata!K$1,Vlookup!$1:$1,0))</f>
        <v>25.081900000000001</v>
      </c>
      <c r="L1072">
        <f ca="1">INDEX(Vlookup!$A$1:$AF$1262,MATCH(Stata!$A1072,Vlookup!$A:$A,0),MATCH(Stata!L$1,Vlookup!$1:$1,0))</f>
        <v>35.227899999999998</v>
      </c>
      <c r="M1072">
        <f ca="1">INDEX(Vlookup!$A$1:$AF$1262,MATCH(Stata!$A1072,Vlookup!$A:$A,0),MATCH(Stata!M$1,Vlookup!$1:$1,0))</f>
        <v>63.3949</v>
      </c>
      <c r="N1072">
        <f ca="1">INDEX(Vlookup!$A$1:$AF$1262,MATCH(Stata!$A1072,Vlookup!$A:$A,0),MATCH(Stata!N$1,Vlookup!$1:$1,0))</f>
        <v>17.001999999999999</v>
      </c>
      <c r="O1072" t="e">
        <f ca="1">INDEX(Vlookup!$A$1:$AF$1262,MATCH(Stata!$A1072,Vlookup!$A:$A,0),MATCH(Stata!O$1,Vlookup!$1:$1,0))</f>
        <v>#N/A</v>
      </c>
      <c r="P1072">
        <f ca="1">INDEX(Vlookup!$A$1:$AF$1262,MATCH(Stata!$A1072,Vlookup!$A:$A,0),MATCH(Stata!P$1,Vlookup!$1:$1,0))</f>
        <v>51.302500000000002</v>
      </c>
      <c r="Q1072">
        <f ca="1">INDEX(Vlookup!$A$1:$AF$1262,MATCH(Stata!$A1072,Vlookup!$A:$A,0),MATCH(Stata!Q$1,Vlookup!$1:$1,0))</f>
        <v>30.2182</v>
      </c>
      <c r="R1072">
        <f ca="1">INDEX(Vlookup!$A$1:$AF$1262,MATCH(Stata!$A1072,Vlookup!$A:$A,0),MATCH(Stata!R$1,Vlookup!$1:$1,0))</f>
        <v>42.3125</v>
      </c>
      <c r="S1072">
        <f ca="1">INDEX(Vlookup!$A$1:$AF$1262,MATCH(Stata!$A1072,Vlookup!$A:$A,0),MATCH(Stata!S$1,Vlookup!$1:$1,0))</f>
        <v>20.444600000000001</v>
      </c>
      <c r="T1072">
        <f ca="1">INDEX(Vlookup!$A$1:$AF$1262,MATCH(Stata!$A1072,Vlookup!$A:$A,0),MATCH(Stata!T$1,Vlookup!$1:$1,0))</f>
        <v>122.8931</v>
      </c>
      <c r="U1072">
        <f ca="1">INDEX(Vlookup!$A$1:$AF$1262,MATCH(Stata!$A1072,Vlookup!$A:$A,0),MATCH(Stata!U$1,Vlookup!$1:$1,0))</f>
        <v>59.146599999999999</v>
      </c>
      <c r="V1072">
        <f ca="1">INDEX(Vlookup!$A$1:$AF$1262,MATCH(Stata!$A1072,Vlookup!$A:$A,0),MATCH(Stata!V$1,Vlookup!$1:$1,0))</f>
        <v>43.157200000000003</v>
      </c>
      <c r="W1072">
        <f ca="1">INDEX(Vlookup!$A$1:$AF$1262,MATCH(Stata!$A1072,Vlookup!$A:$A,0),MATCH(Stata!W$1,Vlookup!$1:$1,0))</f>
        <v>62.283799999999999</v>
      </c>
      <c r="X1072">
        <f ca="1">INDEX(Vlookup!$A$1:$AF$1262,MATCH(Stata!$A1072,Vlookup!$A:$A,0),MATCH(Stata!X$1,Vlookup!$1:$1,0))</f>
        <v>33.060499999999998</v>
      </c>
      <c r="Y1072">
        <f ca="1">INDEX(Vlookup!$A$1:$AF$1262,MATCH(Stata!$A1072,Vlookup!$A:$A,0),MATCH(Stata!Y$1,Vlookup!$1:$1,0))</f>
        <v>27.336200000000002</v>
      </c>
      <c r="Z1072">
        <f ca="1">INDEX(Vlookup!$A$1:$AF$1262,MATCH(Stata!$A1072,Vlookup!$A:$A,0),MATCH(Stata!Z$1,Vlookup!$1:$1,0))</f>
        <v>15.172499999999999</v>
      </c>
      <c r="AA1072">
        <f ca="1">INDEX(Vlookup!$A$1:$AF$1262,MATCH(Stata!$A1072,Vlookup!$A:$A,0),MATCH(Stata!AA$1,Vlookup!$1:$1,0))</f>
        <v>57.316000000000003</v>
      </c>
      <c r="AB1072">
        <f ca="1">INDEX(Vlookup!$A$1:$AF$1262,MATCH(Stata!$A1072,Vlookup!$A:$A,0),MATCH(Stata!AB$1,Vlookup!$1:$1,0))</f>
        <v>69.851299999999995</v>
      </c>
      <c r="AC1072">
        <f ca="1">INDEX(Vlookup!$A$1:$AF$1262,MATCH(Stata!$A1072,Vlookup!$A:$A,0),MATCH(Stata!AC$1,Vlookup!$1:$1,0))</f>
        <v>24.833200000000001</v>
      </c>
      <c r="AD1072">
        <f ca="1">INDEX(Vlookup!$A$1:$AF$1262,MATCH(Stata!$A1072,Vlookup!$A:$A,0),MATCH(Stata!AD$1,Vlookup!$1:$1,0))</f>
        <v>51.856400000000001</v>
      </c>
      <c r="AE1072">
        <f ca="1">INDEX(Vlookup!$A$1:$AF$1262,MATCH(Stata!$A1072,Vlookup!$A:$A,0),MATCH(Stata!AE$1,Vlookup!$1:$1,0))</f>
        <v>33.984900000000003</v>
      </c>
      <c r="AF1072">
        <f ca="1">INDEX(Vlookup!$A$1:$AF$1262,MATCH(Stata!$A1072,Vlookup!$A:$A,0),MATCH(Stata!AF$1,Vlookup!$1:$1,0))</f>
        <v>1969.76</v>
      </c>
      <c r="AG1072">
        <f ca="1">INDEX(Vlookup!$A$1:$AG$1262,MATCH(Stata!$A1072,Vlookup!$A:$A,0),MATCH(Stata!AG$1,Vlookup!$1:$1,0))</f>
        <v>16.23</v>
      </c>
    </row>
    <row r="1073" spans="1:33" hidden="1" x14ac:dyDescent="0.25">
      <c r="A1073" s="1">
        <v>40275</v>
      </c>
      <c r="B1073">
        <f ca="1">INDEX(Vlookup!$A$1:$AF$1262,MATCH(Stata!$A1073,Vlookup!$A:$A,0),MATCH(Stata!B$1,Vlookup!$1:$1,0))</f>
        <v>77.925700000000006</v>
      </c>
      <c r="C1073">
        <f ca="1">INDEX(Vlookup!$A$1:$AF$1262,MATCH(Stata!$A1073,Vlookup!$A:$A,0),MATCH(Stata!C$1,Vlookup!$1:$1,0))</f>
        <v>14.3184</v>
      </c>
      <c r="D1073">
        <f ca="1">INDEX(Vlookup!$A$1:$AF$1262,MATCH(Stata!$A1073,Vlookup!$A:$A,0),MATCH(Stata!D$1,Vlookup!$1:$1,0))</f>
        <v>17.729700000000001</v>
      </c>
      <c r="E1073">
        <f ca="1">INDEX(Vlookup!$A$1:$AF$1262,MATCH(Stata!$A1073,Vlookup!$A:$A,0),MATCH(Stata!E$1,Vlookup!$1:$1,0))</f>
        <v>40.601999999999997</v>
      </c>
      <c r="F1073">
        <f ca="1">INDEX(Vlookup!$A$1:$AF$1262,MATCH(Stata!$A1073,Vlookup!$A:$A,0),MATCH(Stata!F$1,Vlookup!$1:$1,0))</f>
        <v>33.248699999999999</v>
      </c>
      <c r="G1073">
        <f ca="1">INDEX(Vlookup!$A$1:$AF$1262,MATCH(Stata!$A1073,Vlookup!$A:$A,0),MATCH(Stata!G$1,Vlookup!$1:$1,0))</f>
        <v>21.974900000000002</v>
      </c>
      <c r="H1073">
        <f ca="1">INDEX(Vlookup!$A$1:$AF$1262,MATCH(Stata!$A1073,Vlookup!$A:$A,0),MATCH(Stata!H$1,Vlookup!$1:$1,0))</f>
        <v>67.502700000000004</v>
      </c>
      <c r="I1073">
        <f ca="1">INDEX(Vlookup!$A$1:$AF$1262,MATCH(Stata!$A1073,Vlookup!$A:$A,0),MATCH(Stata!I$1,Vlookup!$1:$1,0))</f>
        <v>60.488599999999998</v>
      </c>
      <c r="J1073">
        <f ca="1">INDEX(Vlookup!$A$1:$AF$1262,MATCH(Stata!$A1073,Vlookup!$A:$A,0),MATCH(Stata!J$1,Vlookup!$1:$1,0))</f>
        <v>43.508200000000002</v>
      </c>
      <c r="K1073">
        <f ca="1">INDEX(Vlookup!$A$1:$AF$1262,MATCH(Stata!$A1073,Vlookup!$A:$A,0),MATCH(Stata!K$1,Vlookup!$1:$1,0))</f>
        <v>24.864799999999999</v>
      </c>
      <c r="L1073">
        <f ca="1">INDEX(Vlookup!$A$1:$AF$1262,MATCH(Stata!$A1073,Vlookup!$A:$A,0),MATCH(Stata!L$1,Vlookup!$1:$1,0))</f>
        <v>35.209800000000001</v>
      </c>
      <c r="M1073">
        <f ca="1">INDEX(Vlookup!$A$1:$AF$1262,MATCH(Stata!$A1073,Vlookup!$A:$A,0),MATCH(Stata!M$1,Vlookup!$1:$1,0))</f>
        <v>62.872</v>
      </c>
      <c r="N1073">
        <f ca="1">INDEX(Vlookup!$A$1:$AF$1262,MATCH(Stata!$A1073,Vlookup!$A:$A,0),MATCH(Stata!N$1,Vlookup!$1:$1,0))</f>
        <v>16.910599999999999</v>
      </c>
      <c r="O1073" t="e">
        <f ca="1">INDEX(Vlookup!$A$1:$AF$1262,MATCH(Stata!$A1073,Vlookup!$A:$A,0),MATCH(Stata!O$1,Vlookup!$1:$1,0))</f>
        <v>#N/A</v>
      </c>
      <c r="P1073">
        <f ca="1">INDEX(Vlookup!$A$1:$AF$1262,MATCH(Stata!$A1073,Vlookup!$A:$A,0),MATCH(Stata!P$1,Vlookup!$1:$1,0))</f>
        <v>50.759500000000003</v>
      </c>
      <c r="Q1073">
        <f ca="1">INDEX(Vlookup!$A$1:$AF$1262,MATCH(Stata!$A1073,Vlookup!$A:$A,0),MATCH(Stata!Q$1,Vlookup!$1:$1,0))</f>
        <v>30.273900000000001</v>
      </c>
      <c r="R1073">
        <f ca="1">INDEX(Vlookup!$A$1:$AF$1262,MATCH(Stata!$A1073,Vlookup!$A:$A,0),MATCH(Stata!R$1,Vlookup!$1:$1,0))</f>
        <v>42.116999999999997</v>
      </c>
      <c r="S1073">
        <f ca="1">INDEX(Vlookup!$A$1:$AF$1262,MATCH(Stata!$A1073,Vlookup!$A:$A,0),MATCH(Stata!S$1,Vlookup!$1:$1,0))</f>
        <v>20.490300000000001</v>
      </c>
      <c r="T1073">
        <f ca="1">INDEX(Vlookup!$A$1:$AF$1262,MATCH(Stata!$A1073,Vlookup!$A:$A,0),MATCH(Stata!T$1,Vlookup!$1:$1,0))</f>
        <v>122.46420000000001</v>
      </c>
      <c r="U1073">
        <f ca="1">INDEX(Vlookup!$A$1:$AF$1262,MATCH(Stata!$A1073,Vlookup!$A:$A,0),MATCH(Stata!U$1,Vlookup!$1:$1,0))</f>
        <v>59.065100000000001</v>
      </c>
      <c r="V1073">
        <f ca="1">INDEX(Vlookup!$A$1:$AF$1262,MATCH(Stata!$A1073,Vlookup!$A:$A,0),MATCH(Stata!V$1,Vlookup!$1:$1,0))</f>
        <v>42.667699999999996</v>
      </c>
      <c r="W1073">
        <f ca="1">INDEX(Vlookup!$A$1:$AF$1262,MATCH(Stata!$A1073,Vlookup!$A:$A,0),MATCH(Stata!W$1,Vlookup!$1:$1,0))</f>
        <v>62.1828</v>
      </c>
      <c r="X1073">
        <f ca="1">INDEX(Vlookup!$A$1:$AF$1262,MATCH(Stata!$A1073,Vlookup!$A:$A,0),MATCH(Stata!X$1,Vlookup!$1:$1,0))</f>
        <v>32.652200000000001</v>
      </c>
      <c r="Y1073">
        <f ca="1">INDEX(Vlookup!$A$1:$AF$1262,MATCH(Stata!$A1073,Vlookup!$A:$A,0),MATCH(Stata!Y$1,Vlookup!$1:$1,0))</f>
        <v>27.3642</v>
      </c>
      <c r="Z1073">
        <f ca="1">INDEX(Vlookup!$A$1:$AF$1262,MATCH(Stata!$A1073,Vlookup!$A:$A,0),MATCH(Stata!Z$1,Vlookup!$1:$1,0))</f>
        <v>15.270899999999999</v>
      </c>
      <c r="AA1073">
        <f ca="1">INDEX(Vlookup!$A$1:$AF$1262,MATCH(Stata!$A1073,Vlookup!$A:$A,0),MATCH(Stata!AA$1,Vlookup!$1:$1,0))</f>
        <v>56.762</v>
      </c>
      <c r="AB1073">
        <f ca="1">INDEX(Vlookup!$A$1:$AF$1262,MATCH(Stata!$A1073,Vlookup!$A:$A,0),MATCH(Stata!AB$1,Vlookup!$1:$1,0))</f>
        <v>69.215199999999996</v>
      </c>
      <c r="AC1073">
        <f ca="1">INDEX(Vlookup!$A$1:$AF$1262,MATCH(Stata!$A1073,Vlookup!$A:$A,0),MATCH(Stata!AC$1,Vlookup!$1:$1,0))</f>
        <v>24.441199999999998</v>
      </c>
      <c r="AD1073">
        <f ca="1">INDEX(Vlookup!$A$1:$AF$1262,MATCH(Stata!$A1073,Vlookup!$A:$A,0),MATCH(Stata!AD$1,Vlookup!$1:$1,0))</f>
        <v>51.622900000000001</v>
      </c>
      <c r="AE1073">
        <f ca="1">INDEX(Vlookup!$A$1:$AF$1262,MATCH(Stata!$A1073,Vlookup!$A:$A,0),MATCH(Stata!AE$1,Vlookup!$1:$1,0))</f>
        <v>33.841200000000001</v>
      </c>
      <c r="AF1073">
        <f ca="1">INDEX(Vlookup!$A$1:$AF$1262,MATCH(Stata!$A1073,Vlookup!$A:$A,0),MATCH(Stata!AF$1,Vlookup!$1:$1,0))</f>
        <v>1959.04</v>
      </c>
      <c r="AG1073">
        <f ca="1">INDEX(Vlookup!$A$1:$AG$1262,MATCH(Stata!$A1073,Vlookup!$A:$A,0),MATCH(Stata!AG$1,Vlookup!$1:$1,0))</f>
        <v>16.62</v>
      </c>
    </row>
    <row r="1074" spans="1:33" hidden="1" x14ac:dyDescent="0.25">
      <c r="A1074" s="1">
        <v>40276</v>
      </c>
      <c r="B1074">
        <f ca="1">INDEX(Vlookup!$A$1:$AF$1262,MATCH(Stata!$A1074,Vlookup!$A:$A,0),MATCH(Stata!B$1,Vlookup!$1:$1,0))</f>
        <v>77.264399999999995</v>
      </c>
      <c r="C1074">
        <f ca="1">INDEX(Vlookup!$A$1:$AF$1262,MATCH(Stata!$A1074,Vlookup!$A:$A,0),MATCH(Stata!C$1,Vlookup!$1:$1,0))</f>
        <v>14.444599999999999</v>
      </c>
      <c r="D1074">
        <f ca="1">INDEX(Vlookup!$A$1:$AF$1262,MATCH(Stata!$A1074,Vlookup!$A:$A,0),MATCH(Stata!D$1,Vlookup!$1:$1,0))</f>
        <v>17.635899999999999</v>
      </c>
      <c r="E1074">
        <f ca="1">INDEX(Vlookup!$A$1:$AF$1262,MATCH(Stata!$A1074,Vlookup!$A:$A,0),MATCH(Stata!E$1,Vlookup!$1:$1,0))</f>
        <v>41.866900000000001</v>
      </c>
      <c r="F1074">
        <f ca="1">INDEX(Vlookup!$A$1:$AF$1262,MATCH(Stata!$A1074,Vlookup!$A:$A,0),MATCH(Stata!F$1,Vlookup!$1:$1,0))</f>
        <v>31.4895</v>
      </c>
      <c r="G1074">
        <f ca="1">INDEX(Vlookup!$A$1:$AF$1262,MATCH(Stata!$A1074,Vlookup!$A:$A,0),MATCH(Stata!G$1,Vlookup!$1:$1,0))</f>
        <v>22.291899999999998</v>
      </c>
      <c r="H1074">
        <f ca="1">INDEX(Vlookup!$A$1:$AF$1262,MATCH(Stata!$A1074,Vlookup!$A:$A,0),MATCH(Stata!H$1,Vlookup!$1:$1,0))</f>
        <v>67.671300000000002</v>
      </c>
      <c r="I1074">
        <f ca="1">INDEX(Vlookup!$A$1:$AF$1262,MATCH(Stata!$A1074,Vlookup!$A:$A,0),MATCH(Stata!I$1,Vlookup!$1:$1,0))</f>
        <v>60.497900000000001</v>
      </c>
      <c r="J1074">
        <f ca="1">INDEX(Vlookup!$A$1:$AF$1262,MATCH(Stata!$A1074,Vlookup!$A:$A,0),MATCH(Stata!J$1,Vlookup!$1:$1,0))</f>
        <v>44.605899999999998</v>
      </c>
      <c r="K1074">
        <f ca="1">INDEX(Vlookup!$A$1:$AF$1262,MATCH(Stata!$A1074,Vlookup!$A:$A,0),MATCH(Stata!K$1,Vlookup!$1:$1,0))</f>
        <v>24.8371</v>
      </c>
      <c r="L1074">
        <f ca="1">INDEX(Vlookup!$A$1:$AF$1262,MATCH(Stata!$A1074,Vlookup!$A:$A,0),MATCH(Stata!L$1,Vlookup!$1:$1,0))</f>
        <v>35.527500000000003</v>
      </c>
      <c r="M1074">
        <f ca="1">INDEX(Vlookup!$A$1:$AF$1262,MATCH(Stata!$A1074,Vlookup!$A:$A,0),MATCH(Stata!M$1,Vlookup!$1:$1,0))</f>
        <v>63.357500000000002</v>
      </c>
      <c r="N1074">
        <f ca="1">INDEX(Vlookup!$A$1:$AF$1262,MATCH(Stata!$A1074,Vlookup!$A:$A,0),MATCH(Stata!N$1,Vlookup!$1:$1,0))</f>
        <v>16.965399999999999</v>
      </c>
      <c r="O1074" t="e">
        <f ca="1">INDEX(Vlookup!$A$1:$AF$1262,MATCH(Stata!$A1074,Vlookup!$A:$A,0),MATCH(Stata!O$1,Vlookup!$1:$1,0))</f>
        <v>#N/A</v>
      </c>
      <c r="P1074">
        <f ca="1">INDEX(Vlookup!$A$1:$AF$1262,MATCH(Stata!$A1074,Vlookup!$A:$A,0),MATCH(Stata!P$1,Vlookup!$1:$1,0))</f>
        <v>51.083399999999997</v>
      </c>
      <c r="Q1074">
        <f ca="1">INDEX(Vlookup!$A$1:$AF$1262,MATCH(Stata!$A1074,Vlookup!$A:$A,0),MATCH(Stata!Q$1,Vlookup!$1:$1,0))</f>
        <v>30.6082</v>
      </c>
      <c r="R1074">
        <f ca="1">INDEX(Vlookup!$A$1:$AF$1262,MATCH(Stata!$A1074,Vlookup!$A:$A,0),MATCH(Stata!R$1,Vlookup!$1:$1,0))</f>
        <v>42.340400000000002</v>
      </c>
      <c r="S1074">
        <f ca="1">INDEX(Vlookup!$A$1:$AF$1262,MATCH(Stata!$A1074,Vlookup!$A:$A,0),MATCH(Stata!S$1,Vlookup!$1:$1,0))</f>
        <v>20.362500000000001</v>
      </c>
      <c r="T1074">
        <f ca="1">INDEX(Vlookup!$A$1:$AF$1262,MATCH(Stata!$A1074,Vlookup!$A:$A,0),MATCH(Stata!T$1,Vlookup!$1:$1,0))</f>
        <v>121.6349</v>
      </c>
      <c r="U1074">
        <f ca="1">INDEX(Vlookup!$A$1:$AF$1262,MATCH(Stata!$A1074,Vlookup!$A:$A,0),MATCH(Stata!U$1,Vlookup!$1:$1,0))</f>
        <v>58.802500000000002</v>
      </c>
      <c r="V1074">
        <f ca="1">INDEX(Vlookup!$A$1:$AF$1262,MATCH(Stata!$A1074,Vlookup!$A:$A,0),MATCH(Stata!V$1,Vlookup!$1:$1,0))</f>
        <v>43.081899999999997</v>
      </c>
      <c r="W1074">
        <f ca="1">INDEX(Vlookup!$A$1:$AF$1262,MATCH(Stata!$A1074,Vlookup!$A:$A,0),MATCH(Stata!W$1,Vlookup!$1:$1,0))</f>
        <v>63.156399999999998</v>
      </c>
      <c r="X1074">
        <f ca="1">INDEX(Vlookup!$A$1:$AF$1262,MATCH(Stata!$A1074,Vlookup!$A:$A,0),MATCH(Stata!X$1,Vlookup!$1:$1,0))</f>
        <v>32.643299999999996</v>
      </c>
      <c r="Y1074">
        <f ca="1">INDEX(Vlookup!$A$1:$AF$1262,MATCH(Stata!$A1074,Vlookup!$A:$A,0),MATCH(Stata!Y$1,Vlookup!$1:$1,0))</f>
        <v>27.895600000000002</v>
      </c>
      <c r="Z1074">
        <f ca="1">INDEX(Vlookup!$A$1:$AF$1262,MATCH(Stata!$A1074,Vlookup!$A:$A,0),MATCH(Stata!Z$1,Vlookup!$1:$1,0))</f>
        <v>15.333500000000001</v>
      </c>
      <c r="AA1074">
        <f ca="1">INDEX(Vlookup!$A$1:$AF$1262,MATCH(Stata!$A1074,Vlookup!$A:$A,0),MATCH(Stata!AA$1,Vlookup!$1:$1,0))</f>
        <v>56.816499999999998</v>
      </c>
      <c r="AB1074">
        <f ca="1">INDEX(Vlookup!$A$1:$AF$1262,MATCH(Stata!$A1074,Vlookup!$A:$A,0),MATCH(Stata!AB$1,Vlookup!$1:$1,0))</f>
        <v>68.943899999999999</v>
      </c>
      <c r="AC1074">
        <f ca="1">INDEX(Vlookup!$A$1:$AF$1262,MATCH(Stata!$A1074,Vlookup!$A:$A,0),MATCH(Stata!AC$1,Vlookup!$1:$1,0))</f>
        <v>24.3765</v>
      </c>
      <c r="AD1074">
        <f ca="1">INDEX(Vlookup!$A$1:$AF$1262,MATCH(Stata!$A1074,Vlookup!$A:$A,0),MATCH(Stata!AD$1,Vlookup!$1:$1,0))</f>
        <v>51.716299999999997</v>
      </c>
      <c r="AE1074">
        <f ca="1">INDEX(Vlookup!$A$1:$AF$1262,MATCH(Stata!$A1074,Vlookup!$A:$A,0),MATCH(Stata!AE$1,Vlookup!$1:$1,0))</f>
        <v>34.176499999999997</v>
      </c>
      <c r="AF1074">
        <f ca="1">INDEX(Vlookup!$A$1:$AF$1262,MATCH(Stata!$A1074,Vlookup!$A:$A,0),MATCH(Stata!AF$1,Vlookup!$1:$1,0))</f>
        <v>1965.72</v>
      </c>
      <c r="AG1074">
        <f ca="1">INDEX(Vlookup!$A$1:$AG$1262,MATCH(Stata!$A1074,Vlookup!$A:$A,0),MATCH(Stata!AG$1,Vlookup!$1:$1,0))</f>
        <v>16.48</v>
      </c>
    </row>
    <row r="1075" spans="1:33" hidden="1" x14ac:dyDescent="0.25">
      <c r="A1075" s="1">
        <v>40277</v>
      </c>
      <c r="B1075">
        <f ca="1">INDEX(Vlookup!$A$1:$AF$1262,MATCH(Stata!$A1075,Vlookup!$A:$A,0),MATCH(Stata!B$1,Vlookup!$1:$1,0))</f>
        <v>77.767399999999995</v>
      </c>
      <c r="C1075">
        <f ca="1">INDEX(Vlookup!$A$1:$AF$1262,MATCH(Stata!$A1075,Vlookup!$A:$A,0),MATCH(Stata!C$1,Vlookup!$1:$1,0))</f>
        <v>13.978400000000001</v>
      </c>
      <c r="D1075">
        <f ca="1">INDEX(Vlookup!$A$1:$AF$1262,MATCH(Stata!$A1075,Vlookup!$A:$A,0),MATCH(Stata!D$1,Vlookup!$1:$1,0))</f>
        <v>17.8491</v>
      </c>
      <c r="E1075">
        <f ca="1">INDEX(Vlookup!$A$1:$AF$1262,MATCH(Stata!$A1075,Vlookup!$A:$A,0),MATCH(Stata!E$1,Vlookup!$1:$1,0))</f>
        <v>42.048999999999999</v>
      </c>
      <c r="F1075">
        <f ca="1">INDEX(Vlookup!$A$1:$AF$1262,MATCH(Stata!$A1075,Vlookup!$A:$A,0),MATCH(Stata!F$1,Vlookup!$1:$1,0))</f>
        <v>31.950299999999999</v>
      </c>
      <c r="G1075">
        <f ca="1">INDEX(Vlookup!$A$1:$AF$1262,MATCH(Stata!$A1075,Vlookup!$A:$A,0),MATCH(Stata!G$1,Vlookup!$1:$1,0))</f>
        <v>22.651699999999998</v>
      </c>
      <c r="H1075">
        <f ca="1">INDEX(Vlookup!$A$1:$AF$1262,MATCH(Stata!$A1075,Vlookup!$A:$A,0),MATCH(Stata!H$1,Vlookup!$1:$1,0))</f>
        <v>67.802300000000002</v>
      </c>
      <c r="I1075">
        <f ca="1">INDEX(Vlookup!$A$1:$AF$1262,MATCH(Stata!$A1075,Vlookup!$A:$A,0),MATCH(Stata!I$1,Vlookup!$1:$1,0))</f>
        <v>61.239199999999997</v>
      </c>
      <c r="J1075">
        <f ca="1">INDEX(Vlookup!$A$1:$AF$1262,MATCH(Stata!$A1075,Vlookup!$A:$A,0),MATCH(Stata!J$1,Vlookup!$1:$1,0))</f>
        <v>45.404200000000003</v>
      </c>
      <c r="K1075">
        <f ca="1">INDEX(Vlookup!$A$1:$AF$1262,MATCH(Stata!$A1075,Vlookup!$A:$A,0),MATCH(Stata!K$1,Vlookup!$1:$1,0))</f>
        <v>25.220500000000001</v>
      </c>
      <c r="L1075">
        <f ca="1">INDEX(Vlookup!$A$1:$AF$1262,MATCH(Stata!$A1075,Vlookup!$A:$A,0),MATCH(Stata!L$1,Vlookup!$1:$1,0))</f>
        <v>35.572899999999997</v>
      </c>
      <c r="M1075">
        <f ca="1">INDEX(Vlookup!$A$1:$AF$1262,MATCH(Stata!$A1075,Vlookup!$A:$A,0),MATCH(Stata!M$1,Vlookup!$1:$1,0))</f>
        <v>64.197800000000001</v>
      </c>
      <c r="N1075">
        <f ca="1">INDEX(Vlookup!$A$1:$AF$1262,MATCH(Stata!$A1075,Vlookup!$A:$A,0),MATCH(Stata!N$1,Vlookup!$1:$1,0))</f>
        <v>16.928799999999999</v>
      </c>
      <c r="O1075" t="e">
        <f ca="1">INDEX(Vlookup!$A$1:$AF$1262,MATCH(Stata!$A1075,Vlookup!$A:$A,0),MATCH(Stata!O$1,Vlookup!$1:$1,0))</f>
        <v>#N/A</v>
      </c>
      <c r="P1075">
        <f ca="1">INDEX(Vlookup!$A$1:$AF$1262,MATCH(Stata!$A1075,Vlookup!$A:$A,0),MATCH(Stata!P$1,Vlookup!$1:$1,0))</f>
        <v>51.311999999999998</v>
      </c>
      <c r="Q1075">
        <f ca="1">INDEX(Vlookup!$A$1:$AF$1262,MATCH(Stata!$A1075,Vlookup!$A:$A,0),MATCH(Stata!Q$1,Vlookup!$1:$1,0))</f>
        <v>30.868099999999998</v>
      </c>
      <c r="R1075">
        <f ca="1">INDEX(Vlookup!$A$1:$AF$1262,MATCH(Stata!$A1075,Vlookup!$A:$A,0),MATCH(Stata!R$1,Vlookup!$1:$1,0))</f>
        <v>42.600999999999999</v>
      </c>
      <c r="S1075">
        <f ca="1">INDEX(Vlookup!$A$1:$AF$1262,MATCH(Stata!$A1075,Vlookup!$A:$A,0),MATCH(Stata!S$1,Vlookup!$1:$1,0))</f>
        <v>20.581499999999998</v>
      </c>
      <c r="T1075">
        <f ca="1">INDEX(Vlookup!$A$1:$AF$1262,MATCH(Stata!$A1075,Vlookup!$A:$A,0),MATCH(Stata!T$1,Vlookup!$1:$1,0))</f>
        <v>122.7311</v>
      </c>
      <c r="U1075">
        <f ca="1">INDEX(Vlookup!$A$1:$AF$1262,MATCH(Stata!$A1075,Vlookup!$A:$A,0),MATCH(Stata!U$1,Vlookup!$1:$1,0))</f>
        <v>58.992600000000003</v>
      </c>
      <c r="V1075">
        <f ca="1">INDEX(Vlookup!$A$1:$AF$1262,MATCH(Stata!$A1075,Vlookup!$A:$A,0),MATCH(Stata!V$1,Vlookup!$1:$1,0))</f>
        <v>43.289000000000001</v>
      </c>
      <c r="W1075">
        <f ca="1">INDEX(Vlookup!$A$1:$AF$1262,MATCH(Stata!$A1075,Vlookup!$A:$A,0),MATCH(Stata!W$1,Vlookup!$1:$1,0))</f>
        <v>63.082900000000002</v>
      </c>
      <c r="X1075">
        <f ca="1">INDEX(Vlookup!$A$1:$AF$1262,MATCH(Stata!$A1075,Vlookup!$A:$A,0),MATCH(Stata!X$1,Vlookup!$1:$1,0))</f>
        <v>32.811900000000001</v>
      </c>
      <c r="Y1075">
        <f ca="1">INDEX(Vlookup!$A$1:$AF$1262,MATCH(Stata!$A1075,Vlookup!$A:$A,0),MATCH(Stata!Y$1,Vlookup!$1:$1,0))</f>
        <v>28.287199999999999</v>
      </c>
      <c r="Z1075">
        <f ca="1">INDEX(Vlookup!$A$1:$AF$1262,MATCH(Stata!$A1075,Vlookup!$A:$A,0),MATCH(Stata!Z$1,Vlookup!$1:$1,0))</f>
        <v>15.431900000000001</v>
      </c>
      <c r="AA1075">
        <f ca="1">INDEX(Vlookup!$A$1:$AF$1262,MATCH(Stata!$A1075,Vlookup!$A:$A,0),MATCH(Stata!AA$1,Vlookup!$1:$1,0))</f>
        <v>56.9709</v>
      </c>
      <c r="AB1075">
        <f ca="1">INDEX(Vlookup!$A$1:$AF$1262,MATCH(Stata!$A1075,Vlookup!$A:$A,0),MATCH(Stata!AB$1,Vlookup!$1:$1,0))</f>
        <v>69.215199999999996</v>
      </c>
      <c r="AC1075">
        <f ca="1">INDEX(Vlookup!$A$1:$AF$1262,MATCH(Stata!$A1075,Vlookup!$A:$A,0),MATCH(Stata!AC$1,Vlookup!$1:$1,0))</f>
        <v>24.311800000000002</v>
      </c>
      <c r="AD1075">
        <f ca="1">INDEX(Vlookup!$A$1:$AF$1262,MATCH(Stata!$A1075,Vlookup!$A:$A,0),MATCH(Stata!AD$1,Vlookup!$1:$1,0))</f>
        <v>51.4268</v>
      </c>
      <c r="AE1075">
        <f ca="1">INDEX(Vlookup!$A$1:$AF$1262,MATCH(Stata!$A1075,Vlookup!$A:$A,0),MATCH(Stata!AE$1,Vlookup!$1:$1,0))</f>
        <v>34.703499999999998</v>
      </c>
      <c r="AF1075">
        <f ca="1">INDEX(Vlookup!$A$1:$AF$1262,MATCH(Stata!$A1075,Vlookup!$A:$A,0),MATCH(Stata!AF$1,Vlookup!$1:$1,0))</f>
        <v>1978.86</v>
      </c>
      <c r="AG1075">
        <f ca="1">INDEX(Vlookup!$A$1:$AG$1262,MATCH(Stata!$A1075,Vlookup!$A:$A,0),MATCH(Stata!AG$1,Vlookup!$1:$1,0))</f>
        <v>16.14</v>
      </c>
    </row>
    <row r="1076" spans="1:33" hidden="1" x14ac:dyDescent="0.25">
      <c r="A1076" s="1">
        <v>40280</v>
      </c>
      <c r="B1076">
        <f ca="1">INDEX(Vlookup!$A$1:$AF$1262,MATCH(Stata!$A1076,Vlookup!$A:$A,0),MATCH(Stata!B$1,Vlookup!$1:$1,0))</f>
        <v>77.571799999999996</v>
      </c>
      <c r="C1076">
        <f ca="1">INDEX(Vlookup!$A$1:$AF$1262,MATCH(Stata!$A1076,Vlookup!$A:$A,0),MATCH(Stata!C$1,Vlookup!$1:$1,0))</f>
        <v>14.1532</v>
      </c>
      <c r="D1076">
        <f ca="1">INDEX(Vlookup!$A$1:$AF$1262,MATCH(Stata!$A1076,Vlookup!$A:$A,0),MATCH(Stata!D$1,Vlookup!$1:$1,0))</f>
        <v>17.9941</v>
      </c>
      <c r="E1076">
        <f ca="1">INDEX(Vlookup!$A$1:$AF$1262,MATCH(Stata!$A1076,Vlookup!$A:$A,0),MATCH(Stata!E$1,Vlookup!$1:$1,0))</f>
        <v>42.681399999999996</v>
      </c>
      <c r="F1076">
        <f ca="1">INDEX(Vlookup!$A$1:$AF$1262,MATCH(Stata!$A1076,Vlookup!$A:$A,0),MATCH(Stata!F$1,Vlookup!$1:$1,0))</f>
        <v>34.5304</v>
      </c>
      <c r="G1076">
        <f ca="1">INDEX(Vlookup!$A$1:$AF$1262,MATCH(Stata!$A1076,Vlookup!$A:$A,0),MATCH(Stata!G$1,Vlookup!$1:$1,0))</f>
        <v>22.600300000000001</v>
      </c>
      <c r="H1076">
        <f ca="1">INDEX(Vlookup!$A$1:$AF$1262,MATCH(Stata!$A1076,Vlookup!$A:$A,0),MATCH(Stata!H$1,Vlookup!$1:$1,0))</f>
        <v>67.334199999999996</v>
      </c>
      <c r="I1076">
        <f ca="1">INDEX(Vlookup!$A$1:$AF$1262,MATCH(Stata!$A1076,Vlookup!$A:$A,0),MATCH(Stata!I$1,Vlookup!$1:$1,0))</f>
        <v>62.609000000000002</v>
      </c>
      <c r="J1076">
        <f ca="1">INDEX(Vlookup!$A$1:$AF$1262,MATCH(Stata!$A1076,Vlookup!$A:$A,0),MATCH(Stata!J$1,Vlookup!$1:$1,0))</f>
        <v>46.302399999999999</v>
      </c>
      <c r="K1076">
        <f ca="1">INDEX(Vlookup!$A$1:$AF$1262,MATCH(Stata!$A1076,Vlookup!$A:$A,0),MATCH(Stata!K$1,Vlookup!$1:$1,0))</f>
        <v>25.299099999999999</v>
      </c>
      <c r="L1076">
        <f ca="1">INDEX(Vlookup!$A$1:$AF$1262,MATCH(Stata!$A1076,Vlookup!$A:$A,0),MATCH(Stata!L$1,Vlookup!$1:$1,0))</f>
        <v>35.309600000000003</v>
      </c>
      <c r="M1076">
        <f ca="1">INDEX(Vlookup!$A$1:$AF$1262,MATCH(Stata!$A1076,Vlookup!$A:$A,0),MATCH(Stata!M$1,Vlookup!$1:$1,0))</f>
        <v>64.1511</v>
      </c>
      <c r="N1076">
        <f ca="1">INDEX(Vlookup!$A$1:$AF$1262,MATCH(Stata!$A1076,Vlookup!$A:$A,0),MATCH(Stata!N$1,Vlookup!$1:$1,0))</f>
        <v>17.102499999999999</v>
      </c>
      <c r="O1076" t="e">
        <f ca="1">INDEX(Vlookup!$A$1:$AF$1262,MATCH(Stata!$A1076,Vlookup!$A:$A,0),MATCH(Stata!O$1,Vlookup!$1:$1,0))</f>
        <v>#N/A</v>
      </c>
      <c r="P1076">
        <f ca="1">INDEX(Vlookup!$A$1:$AF$1262,MATCH(Stata!$A1076,Vlookup!$A:$A,0),MATCH(Stata!P$1,Vlookup!$1:$1,0))</f>
        <v>51.3215</v>
      </c>
      <c r="Q1076">
        <f ca="1">INDEX(Vlookup!$A$1:$AF$1262,MATCH(Stata!$A1076,Vlookup!$A:$A,0),MATCH(Stata!Q$1,Vlookup!$1:$1,0))</f>
        <v>31.081600000000002</v>
      </c>
      <c r="R1076">
        <f ca="1">INDEX(Vlookup!$A$1:$AF$1262,MATCH(Stata!$A1076,Vlookup!$A:$A,0),MATCH(Stata!R$1,Vlookup!$1:$1,0))</f>
        <v>42.805799999999998</v>
      </c>
      <c r="S1076">
        <f ca="1">INDEX(Vlookup!$A$1:$AF$1262,MATCH(Stata!$A1076,Vlookup!$A:$A,0),MATCH(Stata!S$1,Vlookup!$1:$1,0))</f>
        <v>20.5715</v>
      </c>
      <c r="T1076">
        <f ca="1">INDEX(Vlookup!$A$1:$AF$1262,MATCH(Stata!$A1076,Vlookup!$A:$A,0),MATCH(Stata!T$1,Vlookup!$1:$1,0))</f>
        <v>122.3498</v>
      </c>
      <c r="U1076">
        <f ca="1">INDEX(Vlookup!$A$1:$AF$1262,MATCH(Stata!$A1076,Vlookup!$A:$A,0),MATCH(Stata!U$1,Vlookup!$1:$1,0))</f>
        <v>58.965499999999999</v>
      </c>
      <c r="V1076">
        <f ca="1">INDEX(Vlookup!$A$1:$AF$1262,MATCH(Stata!$A1076,Vlookup!$A:$A,0),MATCH(Stata!V$1,Vlookup!$1:$1,0))</f>
        <v>43.439700000000002</v>
      </c>
      <c r="W1076">
        <f ca="1">INDEX(Vlookup!$A$1:$AF$1262,MATCH(Stata!$A1076,Vlookup!$A:$A,0),MATCH(Stata!W$1,Vlookup!$1:$1,0))</f>
        <v>62.945099999999996</v>
      </c>
      <c r="X1076">
        <f ca="1">INDEX(Vlookup!$A$1:$AF$1262,MATCH(Stata!$A1076,Vlookup!$A:$A,0),MATCH(Stata!X$1,Vlookup!$1:$1,0))</f>
        <v>32.705399999999997</v>
      </c>
      <c r="Y1076">
        <f ca="1">INDEX(Vlookup!$A$1:$AF$1262,MATCH(Stata!$A1076,Vlookup!$A:$A,0),MATCH(Stata!Y$1,Vlookup!$1:$1,0))</f>
        <v>28.268599999999999</v>
      </c>
      <c r="Z1076">
        <f ca="1">INDEX(Vlookup!$A$1:$AF$1262,MATCH(Stata!$A1076,Vlookup!$A:$A,0),MATCH(Stata!Z$1,Vlookup!$1:$1,0))</f>
        <v>15.467700000000001</v>
      </c>
      <c r="AA1076">
        <f ca="1">INDEX(Vlookup!$A$1:$AF$1262,MATCH(Stata!$A1076,Vlookup!$A:$A,0),MATCH(Stata!AA$1,Vlookup!$1:$1,0))</f>
        <v>56.943600000000004</v>
      </c>
      <c r="AB1076">
        <f ca="1">INDEX(Vlookup!$A$1:$AF$1262,MATCH(Stata!$A1076,Vlookup!$A:$A,0),MATCH(Stata!AB$1,Vlookup!$1:$1,0))</f>
        <v>69</v>
      </c>
      <c r="AC1076">
        <f ca="1">INDEX(Vlookup!$A$1:$AF$1262,MATCH(Stata!$A1076,Vlookup!$A:$A,0),MATCH(Stata!AC$1,Vlookup!$1:$1,0))</f>
        <v>24.198699999999999</v>
      </c>
      <c r="AD1076">
        <f ca="1">INDEX(Vlookup!$A$1:$AF$1262,MATCH(Stata!$A1076,Vlookup!$A:$A,0),MATCH(Stata!AD$1,Vlookup!$1:$1,0))</f>
        <v>51.380099999999999</v>
      </c>
      <c r="AE1076">
        <f ca="1">INDEX(Vlookup!$A$1:$AF$1262,MATCH(Stata!$A1076,Vlookup!$A:$A,0),MATCH(Stata!AE$1,Vlookup!$1:$1,0))</f>
        <v>34.387300000000003</v>
      </c>
      <c r="AF1076">
        <f ca="1">INDEX(Vlookup!$A$1:$AF$1262,MATCH(Stata!$A1076,Vlookup!$A:$A,0),MATCH(Stata!AF$1,Vlookup!$1:$1,0))</f>
        <v>1982.4</v>
      </c>
      <c r="AG1076">
        <f ca="1">INDEX(Vlookup!$A$1:$AG$1262,MATCH(Stata!$A1076,Vlookup!$A:$A,0),MATCH(Stata!AG$1,Vlookup!$1:$1,0))</f>
        <v>15.58</v>
      </c>
    </row>
    <row r="1077" spans="1:33" hidden="1" x14ac:dyDescent="0.25">
      <c r="A1077" s="1">
        <v>40281</v>
      </c>
      <c r="B1077">
        <f ca="1">INDEX(Vlookup!$A$1:$AF$1262,MATCH(Stata!$A1077,Vlookup!$A:$A,0),MATCH(Stata!B$1,Vlookup!$1:$1,0))</f>
        <v>78.186599999999999</v>
      </c>
      <c r="C1077">
        <f ca="1">INDEX(Vlookup!$A$1:$AF$1262,MATCH(Stata!$A1077,Vlookup!$A:$A,0),MATCH(Stata!C$1,Vlookup!$1:$1,0))</f>
        <v>13.9298</v>
      </c>
      <c r="D1077">
        <f ca="1">INDEX(Vlookup!$A$1:$AF$1262,MATCH(Stata!$A1077,Vlookup!$A:$A,0),MATCH(Stata!D$1,Vlookup!$1:$1,0))</f>
        <v>17.9941</v>
      </c>
      <c r="E1077">
        <f ca="1">INDEX(Vlookup!$A$1:$AF$1262,MATCH(Stata!$A1077,Vlookup!$A:$A,0),MATCH(Stata!E$1,Vlookup!$1:$1,0))</f>
        <v>43.112699999999997</v>
      </c>
      <c r="F1077">
        <f ca="1">INDEX(Vlookup!$A$1:$AF$1262,MATCH(Stata!$A1077,Vlookup!$A:$A,0),MATCH(Stata!F$1,Vlookup!$1:$1,0))</f>
        <v>33.634099999999997</v>
      </c>
      <c r="G1077">
        <f ca="1">INDEX(Vlookup!$A$1:$AF$1262,MATCH(Stata!$A1077,Vlookup!$A:$A,0),MATCH(Stata!G$1,Vlookup!$1:$1,0))</f>
        <v>22.446100000000001</v>
      </c>
      <c r="H1077">
        <f ca="1">INDEX(Vlookup!$A$1:$AF$1262,MATCH(Stata!$A1077,Vlookup!$A:$A,0),MATCH(Stata!H$1,Vlookup!$1:$1,0))</f>
        <v>66.650800000000004</v>
      </c>
      <c r="I1077">
        <f ca="1">INDEX(Vlookup!$A$1:$AF$1262,MATCH(Stata!$A1077,Vlookup!$A:$A,0),MATCH(Stata!I$1,Vlookup!$1:$1,0))</f>
        <v>62.1023</v>
      </c>
      <c r="J1077">
        <f ca="1">INDEX(Vlookup!$A$1:$AF$1262,MATCH(Stata!$A1077,Vlookup!$A:$A,0),MATCH(Stata!J$1,Vlookup!$1:$1,0))</f>
        <v>46.102800000000002</v>
      </c>
      <c r="K1077">
        <f ca="1">INDEX(Vlookup!$A$1:$AF$1262,MATCH(Stata!$A1077,Vlookup!$A:$A,0),MATCH(Stata!K$1,Vlookup!$1:$1,0))</f>
        <v>25.4192</v>
      </c>
      <c r="L1077">
        <f ca="1">INDEX(Vlookup!$A$1:$AF$1262,MATCH(Stata!$A1077,Vlookup!$A:$A,0),MATCH(Stata!L$1,Vlookup!$1:$1,0))</f>
        <v>35.046399999999998</v>
      </c>
      <c r="M1077">
        <f ca="1">INDEX(Vlookup!$A$1:$AF$1262,MATCH(Stata!$A1077,Vlookup!$A:$A,0),MATCH(Stata!M$1,Vlookup!$1:$1,0))</f>
        <v>64.104500000000002</v>
      </c>
      <c r="N1077">
        <f ca="1">INDEX(Vlookup!$A$1:$AF$1262,MATCH(Stata!$A1077,Vlookup!$A:$A,0),MATCH(Stata!N$1,Vlookup!$1:$1,0))</f>
        <v>17.321899999999999</v>
      </c>
      <c r="O1077" t="e">
        <f ca="1">INDEX(Vlookup!$A$1:$AF$1262,MATCH(Stata!$A1077,Vlookup!$A:$A,0),MATCH(Stata!O$1,Vlookup!$1:$1,0))</f>
        <v>#N/A</v>
      </c>
      <c r="P1077">
        <f ca="1">INDEX(Vlookup!$A$1:$AF$1262,MATCH(Stata!$A1077,Vlookup!$A:$A,0),MATCH(Stata!P$1,Vlookup!$1:$1,0))</f>
        <v>51.226300000000002</v>
      </c>
      <c r="Q1077">
        <f ca="1">INDEX(Vlookup!$A$1:$AF$1262,MATCH(Stata!$A1077,Vlookup!$A:$A,0),MATCH(Stata!Q$1,Vlookup!$1:$1,0))</f>
        <v>31.88</v>
      </c>
      <c r="R1077">
        <f ca="1">INDEX(Vlookup!$A$1:$AF$1262,MATCH(Stata!$A1077,Vlookup!$A:$A,0),MATCH(Stata!R$1,Vlookup!$1:$1,0))</f>
        <v>42.498600000000003</v>
      </c>
      <c r="S1077">
        <f ca="1">INDEX(Vlookup!$A$1:$AF$1262,MATCH(Stata!$A1077,Vlookup!$A:$A,0),MATCH(Stata!S$1,Vlookup!$1:$1,0))</f>
        <v>20.7822</v>
      </c>
      <c r="T1077">
        <f ca="1">INDEX(Vlookup!$A$1:$AF$1262,MATCH(Stata!$A1077,Vlookup!$A:$A,0),MATCH(Stata!T$1,Vlookup!$1:$1,0))</f>
        <v>122.9884</v>
      </c>
      <c r="U1077">
        <f ca="1">INDEX(Vlookup!$A$1:$AF$1262,MATCH(Stata!$A1077,Vlookup!$A:$A,0),MATCH(Stata!U$1,Vlookup!$1:$1,0))</f>
        <v>59.481700000000004</v>
      </c>
      <c r="V1077">
        <f ca="1">INDEX(Vlookup!$A$1:$AF$1262,MATCH(Stata!$A1077,Vlookup!$A:$A,0),MATCH(Stata!V$1,Vlookup!$1:$1,0))</f>
        <v>43.185499999999998</v>
      </c>
      <c r="W1077">
        <f ca="1">INDEX(Vlookup!$A$1:$AF$1262,MATCH(Stata!$A1077,Vlookup!$A:$A,0),MATCH(Stata!W$1,Vlookup!$1:$1,0))</f>
        <v>63.3033</v>
      </c>
      <c r="X1077">
        <f ca="1">INDEX(Vlookup!$A$1:$AF$1262,MATCH(Stata!$A1077,Vlookup!$A:$A,0),MATCH(Stata!X$1,Vlookup!$1:$1,0))</f>
        <v>32.572299999999998</v>
      </c>
      <c r="Y1077">
        <f ca="1">INDEX(Vlookup!$A$1:$AF$1262,MATCH(Stata!$A1077,Vlookup!$A:$A,0),MATCH(Stata!Y$1,Vlookup!$1:$1,0))</f>
        <v>28.389800000000001</v>
      </c>
      <c r="Z1077">
        <f ca="1">INDEX(Vlookup!$A$1:$AF$1262,MATCH(Stata!$A1077,Vlookup!$A:$A,0),MATCH(Stata!Z$1,Vlookup!$1:$1,0))</f>
        <v>15.369300000000001</v>
      </c>
      <c r="AA1077">
        <f ca="1">INDEX(Vlookup!$A$1:$AF$1262,MATCH(Stata!$A1077,Vlookup!$A:$A,0),MATCH(Stata!AA$1,Vlookup!$1:$1,0))</f>
        <v>57.216099999999997</v>
      </c>
      <c r="AB1077">
        <f ca="1">INDEX(Vlookup!$A$1:$AF$1262,MATCH(Stata!$A1077,Vlookup!$A:$A,0),MATCH(Stata!AB$1,Vlookup!$1:$1,0))</f>
        <v>68.719399999999993</v>
      </c>
      <c r="AC1077">
        <f ca="1">INDEX(Vlookup!$A$1:$AF$1262,MATCH(Stata!$A1077,Vlookup!$A:$A,0),MATCH(Stata!AC$1,Vlookup!$1:$1,0))</f>
        <v>24.303799999999999</v>
      </c>
      <c r="AD1077">
        <f ca="1">INDEX(Vlookup!$A$1:$AF$1262,MATCH(Stata!$A1077,Vlookup!$A:$A,0),MATCH(Stata!AD$1,Vlookup!$1:$1,0))</f>
        <v>51.099899999999998</v>
      </c>
      <c r="AE1077">
        <f ca="1">INDEX(Vlookup!$A$1:$AF$1262,MATCH(Stata!$A1077,Vlookup!$A:$A,0),MATCH(Stata!AE$1,Vlookup!$1:$1,0))</f>
        <v>34.339399999999998</v>
      </c>
      <c r="AF1077">
        <f ca="1">INDEX(Vlookup!$A$1:$AF$1262,MATCH(Stata!$A1077,Vlookup!$A:$A,0),MATCH(Stata!AF$1,Vlookup!$1:$1,0))</f>
        <v>1983.91</v>
      </c>
      <c r="AG1077">
        <f ca="1">INDEX(Vlookup!$A$1:$AG$1262,MATCH(Stata!$A1077,Vlookup!$A:$A,0),MATCH(Stata!AG$1,Vlookup!$1:$1,0))</f>
        <v>16.2</v>
      </c>
    </row>
    <row r="1078" spans="1:33" hidden="1" x14ac:dyDescent="0.25">
      <c r="A1078" s="1">
        <v>40282</v>
      </c>
      <c r="B1078">
        <f ca="1">INDEX(Vlookup!$A$1:$AF$1262,MATCH(Stata!$A1078,Vlookup!$A:$A,0),MATCH(Stata!B$1,Vlookup!$1:$1,0))</f>
        <v>78.605699999999999</v>
      </c>
      <c r="C1078">
        <f ca="1">INDEX(Vlookup!$A$1:$AF$1262,MATCH(Stata!$A1078,Vlookup!$A:$A,0),MATCH(Stata!C$1,Vlookup!$1:$1,0))</f>
        <v>14.017200000000001</v>
      </c>
      <c r="D1078">
        <f ca="1">INDEX(Vlookup!$A$1:$AF$1262,MATCH(Stata!$A1078,Vlookup!$A:$A,0),MATCH(Stata!D$1,Vlookup!$1:$1,0))</f>
        <v>18.045200000000001</v>
      </c>
      <c r="E1078">
        <f ca="1">INDEX(Vlookup!$A$1:$AF$1262,MATCH(Stata!$A1078,Vlookup!$A:$A,0),MATCH(Stata!E$1,Vlookup!$1:$1,0))</f>
        <v>44.521299999999997</v>
      </c>
      <c r="F1078">
        <f ca="1">INDEX(Vlookup!$A$1:$AF$1262,MATCH(Stata!$A1078,Vlookup!$A:$A,0),MATCH(Stata!F$1,Vlookup!$1:$1,0))</f>
        <v>33.290599999999998</v>
      </c>
      <c r="G1078">
        <f ca="1">INDEX(Vlookup!$A$1:$AF$1262,MATCH(Stata!$A1078,Vlookup!$A:$A,0),MATCH(Stata!G$1,Vlookup!$1:$1,0))</f>
        <v>22.480399999999999</v>
      </c>
      <c r="H1078">
        <f ca="1">INDEX(Vlookup!$A$1:$AF$1262,MATCH(Stata!$A1078,Vlookup!$A:$A,0),MATCH(Stata!H$1,Vlookup!$1:$1,0))</f>
        <v>67.128200000000007</v>
      </c>
      <c r="I1078">
        <f ca="1">INDEX(Vlookup!$A$1:$AF$1262,MATCH(Stata!$A1078,Vlookup!$A:$A,0),MATCH(Stata!I$1,Vlookup!$1:$1,0))</f>
        <v>63.125</v>
      </c>
      <c r="J1078">
        <f ca="1">INDEX(Vlookup!$A$1:$AF$1262,MATCH(Stata!$A1078,Vlookup!$A:$A,0),MATCH(Stata!J$1,Vlookup!$1:$1,0))</f>
        <v>49.196300000000001</v>
      </c>
      <c r="K1078">
        <f ca="1">INDEX(Vlookup!$A$1:$AF$1262,MATCH(Stata!$A1078,Vlookup!$A:$A,0),MATCH(Stata!K$1,Vlookup!$1:$1,0))</f>
        <v>25.386800000000001</v>
      </c>
      <c r="L1078">
        <f ca="1">INDEX(Vlookup!$A$1:$AF$1262,MATCH(Stata!$A1078,Vlookup!$A:$A,0),MATCH(Stata!L$1,Vlookup!$1:$1,0))</f>
        <v>35.282400000000003</v>
      </c>
      <c r="M1078">
        <f ca="1">INDEX(Vlookup!$A$1:$AF$1262,MATCH(Stata!$A1078,Vlookup!$A:$A,0),MATCH(Stata!M$1,Vlookup!$1:$1,0))</f>
        <v>64.0578</v>
      </c>
      <c r="N1078">
        <f ca="1">INDEX(Vlookup!$A$1:$AF$1262,MATCH(Stata!$A1078,Vlookup!$A:$A,0),MATCH(Stata!N$1,Vlookup!$1:$1,0))</f>
        <v>17.6875</v>
      </c>
      <c r="O1078" t="e">
        <f ca="1">INDEX(Vlookup!$A$1:$AF$1262,MATCH(Stata!$A1078,Vlookup!$A:$A,0),MATCH(Stata!O$1,Vlookup!$1:$1,0))</f>
        <v>#N/A</v>
      </c>
      <c r="P1078">
        <f ca="1">INDEX(Vlookup!$A$1:$AF$1262,MATCH(Stata!$A1078,Vlookup!$A:$A,0),MATCH(Stata!P$1,Vlookup!$1:$1,0))</f>
        <v>51.931100000000001</v>
      </c>
      <c r="Q1078">
        <f ca="1">INDEX(Vlookup!$A$1:$AF$1262,MATCH(Stata!$A1078,Vlookup!$A:$A,0),MATCH(Stata!Q$1,Vlookup!$1:$1,0))</f>
        <v>32.474200000000003</v>
      </c>
      <c r="R1078">
        <f ca="1">INDEX(Vlookup!$A$1:$AF$1262,MATCH(Stata!$A1078,Vlookup!$A:$A,0),MATCH(Stata!R$1,Vlookup!$1:$1,0))</f>
        <v>43.122199999999999</v>
      </c>
      <c r="S1078">
        <f ca="1">INDEX(Vlookup!$A$1:$AF$1262,MATCH(Stata!$A1078,Vlookup!$A:$A,0),MATCH(Stata!S$1,Vlookup!$1:$1,0))</f>
        <v>21.466899999999999</v>
      </c>
      <c r="T1078">
        <f ca="1">INDEX(Vlookup!$A$1:$AF$1262,MATCH(Stata!$A1078,Vlookup!$A:$A,0),MATCH(Stata!T$1,Vlookup!$1:$1,0))</f>
        <v>125.1045</v>
      </c>
      <c r="U1078">
        <f ca="1">INDEX(Vlookup!$A$1:$AF$1262,MATCH(Stata!$A1078,Vlookup!$A:$A,0),MATCH(Stata!U$1,Vlookup!$1:$1,0))</f>
        <v>59.309600000000003</v>
      </c>
      <c r="V1078">
        <f ca="1">INDEX(Vlookup!$A$1:$AF$1262,MATCH(Stata!$A1078,Vlookup!$A:$A,0),MATCH(Stata!V$1,Vlookup!$1:$1,0))</f>
        <v>44.936599999999999</v>
      </c>
      <c r="W1078">
        <f ca="1">INDEX(Vlookup!$A$1:$AF$1262,MATCH(Stata!$A1078,Vlookup!$A:$A,0),MATCH(Stata!W$1,Vlookup!$1:$1,0))</f>
        <v>63.762599999999999</v>
      </c>
      <c r="X1078">
        <f ca="1">INDEX(Vlookup!$A$1:$AF$1262,MATCH(Stata!$A1078,Vlookup!$A:$A,0),MATCH(Stata!X$1,Vlookup!$1:$1,0))</f>
        <v>32.1374</v>
      </c>
      <c r="Y1078">
        <f ca="1">INDEX(Vlookup!$A$1:$AF$1262,MATCH(Stata!$A1078,Vlookup!$A:$A,0),MATCH(Stata!Y$1,Vlookup!$1:$1,0))</f>
        <v>28.7348</v>
      </c>
      <c r="Z1078">
        <f ca="1">INDEX(Vlookup!$A$1:$AF$1262,MATCH(Stata!$A1078,Vlookup!$A:$A,0),MATCH(Stata!Z$1,Vlookup!$1:$1,0))</f>
        <v>15.270899999999999</v>
      </c>
      <c r="AA1078">
        <f ca="1">INDEX(Vlookup!$A$1:$AF$1262,MATCH(Stata!$A1078,Vlookup!$A:$A,0),MATCH(Stata!AA$1,Vlookup!$1:$1,0))</f>
        <v>57.388599999999997</v>
      </c>
      <c r="AB1078">
        <f ca="1">INDEX(Vlookup!$A$1:$AF$1262,MATCH(Stata!$A1078,Vlookup!$A:$A,0),MATCH(Stata!AB$1,Vlookup!$1:$1,0))</f>
        <v>69.224599999999995</v>
      </c>
      <c r="AC1078">
        <f ca="1">INDEX(Vlookup!$A$1:$AF$1262,MATCH(Stata!$A1078,Vlookup!$A:$A,0),MATCH(Stata!AC$1,Vlookup!$1:$1,0))</f>
        <v>24.125900000000001</v>
      </c>
      <c r="AD1078">
        <f ca="1">INDEX(Vlookup!$A$1:$AF$1262,MATCH(Stata!$A1078,Vlookup!$A:$A,0),MATCH(Stata!AD$1,Vlookup!$1:$1,0))</f>
        <v>51.025199999999998</v>
      </c>
      <c r="AE1078">
        <f ca="1">INDEX(Vlookup!$A$1:$AF$1262,MATCH(Stata!$A1078,Vlookup!$A:$A,0),MATCH(Stata!AE$1,Vlookup!$1:$1,0))</f>
        <v>34.6843</v>
      </c>
      <c r="AF1078">
        <f ca="1">INDEX(Vlookup!$A$1:$AF$1262,MATCH(Stata!$A1078,Vlookup!$A:$A,0),MATCH(Stata!AF$1,Vlookup!$1:$1,0))</f>
        <v>2006.06</v>
      </c>
      <c r="AG1078">
        <f ca="1">INDEX(Vlookup!$A$1:$AG$1262,MATCH(Stata!$A1078,Vlookup!$A:$A,0),MATCH(Stata!AG$1,Vlookup!$1:$1,0))</f>
        <v>15.59</v>
      </c>
    </row>
    <row r="1079" spans="1:33" hidden="1" x14ac:dyDescent="0.25">
      <c r="A1079" s="1">
        <v>40283</v>
      </c>
      <c r="B1079">
        <f ca="1">INDEX(Vlookup!$A$1:$AF$1262,MATCH(Stata!$A1079,Vlookup!$A:$A,0),MATCH(Stata!B$1,Vlookup!$1:$1,0))</f>
        <v>79.173900000000003</v>
      </c>
      <c r="C1079">
        <f ca="1">INDEX(Vlookup!$A$1:$AF$1262,MATCH(Stata!$A1079,Vlookup!$A:$A,0),MATCH(Stata!C$1,Vlookup!$1:$1,0))</f>
        <v>13.900700000000001</v>
      </c>
      <c r="D1079">
        <f ca="1">INDEX(Vlookup!$A$1:$AF$1262,MATCH(Stata!$A1079,Vlookup!$A:$A,0),MATCH(Stata!D$1,Vlookup!$1:$1,0))</f>
        <v>17.9941</v>
      </c>
      <c r="E1079">
        <f ca="1">INDEX(Vlookup!$A$1:$AF$1262,MATCH(Stata!$A1079,Vlookup!$A:$A,0),MATCH(Stata!E$1,Vlookup!$1:$1,0))</f>
        <v>44.7226</v>
      </c>
      <c r="F1079">
        <f ca="1">INDEX(Vlookup!$A$1:$AF$1262,MATCH(Stata!$A1079,Vlookup!$A:$A,0),MATCH(Stata!F$1,Vlookup!$1:$1,0))</f>
        <v>33.491700000000002</v>
      </c>
      <c r="G1079">
        <f ca="1">INDEX(Vlookup!$A$1:$AF$1262,MATCH(Stata!$A1079,Vlookup!$A:$A,0),MATCH(Stata!G$1,Vlookup!$1:$1,0))</f>
        <v>22.480399999999999</v>
      </c>
      <c r="H1079">
        <f ca="1">INDEX(Vlookup!$A$1:$AF$1262,MATCH(Stata!$A1079,Vlookup!$A:$A,0),MATCH(Stata!H$1,Vlookup!$1:$1,0))</f>
        <v>67.493399999999994</v>
      </c>
      <c r="I1079">
        <f ca="1">INDEX(Vlookup!$A$1:$AF$1262,MATCH(Stata!$A1079,Vlookup!$A:$A,0),MATCH(Stata!I$1,Vlookup!$1:$1,0))</f>
        <v>64.007000000000005</v>
      </c>
      <c r="J1079">
        <f ca="1">INDEX(Vlookup!$A$1:$AF$1262,MATCH(Stata!$A1079,Vlookup!$A:$A,0),MATCH(Stata!J$1,Vlookup!$1:$1,0))</f>
        <v>47.998800000000003</v>
      </c>
      <c r="K1079">
        <f ca="1">INDEX(Vlookup!$A$1:$AF$1262,MATCH(Stata!$A1079,Vlookup!$A:$A,0),MATCH(Stata!K$1,Vlookup!$1:$1,0))</f>
        <v>25.068100000000001</v>
      </c>
      <c r="L1079">
        <f ca="1">INDEX(Vlookup!$A$1:$AF$1262,MATCH(Stata!$A1079,Vlookup!$A:$A,0),MATCH(Stata!L$1,Vlookup!$1:$1,0))</f>
        <v>35.6999</v>
      </c>
      <c r="M1079">
        <f ca="1">INDEX(Vlookup!$A$1:$AF$1262,MATCH(Stata!$A1079,Vlookup!$A:$A,0),MATCH(Stata!M$1,Vlookup!$1:$1,0))</f>
        <v>63.731000000000002</v>
      </c>
      <c r="N1079">
        <f ca="1">INDEX(Vlookup!$A$1:$AF$1262,MATCH(Stata!$A1079,Vlookup!$A:$A,0),MATCH(Stata!N$1,Vlookup!$1:$1,0))</f>
        <v>17.8246</v>
      </c>
      <c r="O1079" t="e">
        <f ca="1">INDEX(Vlookup!$A$1:$AF$1262,MATCH(Stata!$A1079,Vlookup!$A:$A,0),MATCH(Stata!O$1,Vlookup!$1:$1,0))</f>
        <v>#N/A</v>
      </c>
      <c r="P1079">
        <f ca="1">INDEX(Vlookup!$A$1:$AF$1262,MATCH(Stata!$A1079,Vlookup!$A:$A,0),MATCH(Stata!P$1,Vlookup!$1:$1,0))</f>
        <v>51.654899999999998</v>
      </c>
      <c r="Q1079">
        <f ca="1">INDEX(Vlookup!$A$1:$AF$1262,MATCH(Stata!$A1079,Vlookup!$A:$A,0),MATCH(Stata!Q$1,Vlookup!$1:$1,0))</f>
        <v>32.622700000000002</v>
      </c>
      <c r="R1079">
        <f ca="1">INDEX(Vlookup!$A$1:$AF$1262,MATCH(Stata!$A1079,Vlookup!$A:$A,0),MATCH(Stata!R$1,Vlookup!$1:$1,0))</f>
        <v>43.252600000000001</v>
      </c>
      <c r="S1079">
        <f ca="1">INDEX(Vlookup!$A$1:$AF$1262,MATCH(Stata!$A1079,Vlookup!$A:$A,0),MATCH(Stata!S$1,Vlookup!$1:$1,0))</f>
        <v>22.1067</v>
      </c>
      <c r="T1079">
        <f ca="1">INDEX(Vlookup!$A$1:$AF$1262,MATCH(Stata!$A1079,Vlookup!$A:$A,0),MATCH(Stata!T$1,Vlookup!$1:$1,0))</f>
        <v>124.76130000000001</v>
      </c>
      <c r="U1079">
        <f ca="1">INDEX(Vlookup!$A$1:$AF$1262,MATCH(Stata!$A1079,Vlookup!$A:$A,0),MATCH(Stata!U$1,Vlookup!$1:$1,0))</f>
        <v>59.3277</v>
      </c>
      <c r="V1079">
        <f ca="1">INDEX(Vlookup!$A$1:$AF$1262,MATCH(Stata!$A1079,Vlookup!$A:$A,0),MATCH(Stata!V$1,Vlookup!$1:$1,0))</f>
        <v>45.011899999999997</v>
      </c>
      <c r="W1079">
        <f ca="1">INDEX(Vlookup!$A$1:$AF$1262,MATCH(Stata!$A1079,Vlookup!$A:$A,0),MATCH(Stata!W$1,Vlookup!$1:$1,0))</f>
        <v>63.523800000000001</v>
      </c>
      <c r="X1079">
        <f ca="1">INDEX(Vlookup!$A$1:$AF$1262,MATCH(Stata!$A1079,Vlookup!$A:$A,0),MATCH(Stata!X$1,Vlookup!$1:$1,0))</f>
        <v>31.986499999999999</v>
      </c>
      <c r="Y1079">
        <f ca="1">INDEX(Vlookup!$A$1:$AF$1262,MATCH(Stata!$A1079,Vlookup!$A:$A,0),MATCH(Stata!Y$1,Vlookup!$1:$1,0))</f>
        <v>28.781400000000001</v>
      </c>
      <c r="Z1079">
        <f ca="1">INDEX(Vlookup!$A$1:$AF$1262,MATCH(Stata!$A1079,Vlookup!$A:$A,0),MATCH(Stata!Z$1,Vlookup!$1:$1,0))</f>
        <v>15.199299999999999</v>
      </c>
      <c r="AA1079">
        <f ca="1">INDEX(Vlookup!$A$1:$AF$1262,MATCH(Stata!$A1079,Vlookup!$A:$A,0),MATCH(Stata!AA$1,Vlookup!$1:$1,0))</f>
        <v>57.216099999999997</v>
      </c>
      <c r="AB1079">
        <f ca="1">INDEX(Vlookup!$A$1:$AF$1262,MATCH(Stata!$A1079,Vlookup!$A:$A,0),MATCH(Stata!AB$1,Vlookup!$1:$1,0))</f>
        <v>69.795199999999994</v>
      </c>
      <c r="AC1079">
        <f ca="1">INDEX(Vlookup!$A$1:$AF$1262,MATCH(Stata!$A1079,Vlookup!$A:$A,0),MATCH(Stata!AC$1,Vlookup!$1:$1,0))</f>
        <v>23.875399999999999</v>
      </c>
      <c r="AD1079">
        <f ca="1">INDEX(Vlookup!$A$1:$AF$1262,MATCH(Stata!$A1079,Vlookup!$A:$A,0),MATCH(Stata!AD$1,Vlookup!$1:$1,0))</f>
        <v>50.548999999999999</v>
      </c>
      <c r="AE1079">
        <f ca="1">INDEX(Vlookup!$A$1:$AF$1262,MATCH(Stata!$A1079,Vlookup!$A:$A,0),MATCH(Stata!AE$1,Vlookup!$1:$1,0))</f>
        <v>34.875999999999998</v>
      </c>
      <c r="AF1079">
        <f ca="1">INDEX(Vlookup!$A$1:$AF$1262,MATCH(Stata!$A1079,Vlookup!$A:$A,0),MATCH(Stata!AF$1,Vlookup!$1:$1,0))</f>
        <v>2007.74</v>
      </c>
      <c r="AG1079">
        <f ca="1">INDEX(Vlookup!$A$1:$AG$1262,MATCH(Stata!$A1079,Vlookup!$A:$A,0),MATCH(Stata!AG$1,Vlookup!$1:$1,0))</f>
        <v>15.89</v>
      </c>
    </row>
    <row r="1080" spans="1:33" hidden="1" x14ac:dyDescent="0.25">
      <c r="A1080" s="1">
        <v>40284</v>
      </c>
      <c r="B1080">
        <f ca="1">INDEX(Vlookup!$A$1:$AF$1262,MATCH(Stata!$A1080,Vlookup!$A:$A,0),MATCH(Stata!B$1,Vlookup!$1:$1,0))</f>
        <v>78.018900000000002</v>
      </c>
      <c r="C1080">
        <f ca="1">INDEX(Vlookup!$A$1:$AF$1262,MATCH(Stata!$A1080,Vlookup!$A:$A,0),MATCH(Stata!C$1,Vlookup!$1:$1,0))</f>
        <v>13.5121</v>
      </c>
      <c r="D1080">
        <f ca="1">INDEX(Vlookup!$A$1:$AF$1262,MATCH(Stata!$A1080,Vlookup!$A:$A,0),MATCH(Stata!D$1,Vlookup!$1:$1,0))</f>
        <v>17.797899999999998</v>
      </c>
      <c r="E1080">
        <f ca="1">INDEX(Vlookup!$A$1:$AF$1262,MATCH(Stata!$A1080,Vlookup!$A:$A,0),MATCH(Stata!E$1,Vlookup!$1:$1,0))</f>
        <v>43.2181</v>
      </c>
      <c r="F1080">
        <f ca="1">INDEX(Vlookup!$A$1:$AF$1262,MATCH(Stata!$A1080,Vlookup!$A:$A,0),MATCH(Stata!F$1,Vlookup!$1:$1,0))</f>
        <v>32.796399999999998</v>
      </c>
      <c r="G1080">
        <f ca="1">INDEX(Vlookup!$A$1:$AF$1262,MATCH(Stata!$A1080,Vlookup!$A:$A,0),MATCH(Stata!G$1,Vlookup!$1:$1,0))</f>
        <v>22.2148</v>
      </c>
      <c r="H1080">
        <f ca="1">INDEX(Vlookup!$A$1:$AF$1262,MATCH(Stata!$A1080,Vlookup!$A:$A,0),MATCH(Stata!H$1,Vlookup!$1:$1,0))</f>
        <v>66.276300000000006</v>
      </c>
      <c r="I1080">
        <f ca="1">INDEX(Vlookup!$A$1:$AF$1262,MATCH(Stata!$A1080,Vlookup!$A:$A,0),MATCH(Stata!I$1,Vlookup!$1:$1,0))</f>
        <v>62.749699999999997</v>
      </c>
      <c r="J1080">
        <f ca="1">INDEX(Vlookup!$A$1:$AF$1262,MATCH(Stata!$A1080,Vlookup!$A:$A,0),MATCH(Stata!J$1,Vlookup!$1:$1,0))</f>
        <v>45.503999999999998</v>
      </c>
      <c r="K1080">
        <f ca="1">INDEX(Vlookup!$A$1:$AF$1262,MATCH(Stata!$A1080,Vlookup!$A:$A,0),MATCH(Stata!K$1,Vlookup!$1:$1,0))</f>
        <v>25.396100000000001</v>
      </c>
      <c r="L1080">
        <f ca="1">INDEX(Vlookup!$A$1:$AF$1262,MATCH(Stata!$A1080,Vlookup!$A:$A,0),MATCH(Stata!L$1,Vlookup!$1:$1,0))</f>
        <v>35.091799999999999</v>
      </c>
      <c r="M1080">
        <f ca="1">INDEX(Vlookup!$A$1:$AF$1262,MATCH(Stata!$A1080,Vlookup!$A:$A,0),MATCH(Stata!M$1,Vlookup!$1:$1,0))</f>
        <v>63.422899999999998</v>
      </c>
      <c r="N1080">
        <f ca="1">INDEX(Vlookup!$A$1:$AF$1262,MATCH(Stata!$A1080,Vlookup!$A:$A,0),MATCH(Stata!N$1,Vlookup!$1:$1,0))</f>
        <v>17.340199999999999</v>
      </c>
      <c r="O1080" t="e">
        <f ca="1">INDEX(Vlookup!$A$1:$AF$1262,MATCH(Stata!$A1080,Vlookup!$A:$A,0),MATCH(Stata!O$1,Vlookup!$1:$1,0))</f>
        <v>#N/A</v>
      </c>
      <c r="P1080">
        <f ca="1">INDEX(Vlookup!$A$1:$AF$1262,MATCH(Stata!$A1080,Vlookup!$A:$A,0),MATCH(Stata!P$1,Vlookup!$1:$1,0))</f>
        <v>51.197699999999998</v>
      </c>
      <c r="Q1080">
        <f ca="1">INDEX(Vlookup!$A$1:$AF$1262,MATCH(Stata!$A1080,Vlookup!$A:$A,0),MATCH(Stata!Q$1,Vlookup!$1:$1,0))</f>
        <v>32.502000000000002</v>
      </c>
      <c r="R1080">
        <f ca="1">INDEX(Vlookup!$A$1:$AF$1262,MATCH(Stata!$A1080,Vlookup!$A:$A,0),MATCH(Stata!R$1,Vlookup!$1:$1,0))</f>
        <v>42.647599999999997</v>
      </c>
      <c r="S1080">
        <f ca="1">INDEX(Vlookup!$A$1:$AF$1262,MATCH(Stata!$A1080,Vlookup!$A:$A,0),MATCH(Stata!S$1,Vlookup!$1:$1,0))</f>
        <v>21.831900000000001</v>
      </c>
      <c r="T1080">
        <f ca="1">INDEX(Vlookup!$A$1:$AF$1262,MATCH(Stata!$A1080,Vlookup!$A:$A,0),MATCH(Stata!T$1,Vlookup!$1:$1,0))</f>
        <v>124.51349999999999</v>
      </c>
      <c r="U1080">
        <f ca="1">INDEX(Vlookup!$A$1:$AF$1262,MATCH(Stata!$A1080,Vlookup!$A:$A,0),MATCH(Stata!U$1,Vlookup!$1:$1,0))</f>
        <v>58.884</v>
      </c>
      <c r="V1080">
        <f ca="1">INDEX(Vlookup!$A$1:$AF$1262,MATCH(Stata!$A1080,Vlookup!$A:$A,0),MATCH(Stata!V$1,Vlookup!$1:$1,0))</f>
        <v>42.8842</v>
      </c>
      <c r="W1080">
        <f ca="1">INDEX(Vlookup!$A$1:$AF$1262,MATCH(Stata!$A1080,Vlookup!$A:$A,0),MATCH(Stata!W$1,Vlookup!$1:$1,0))</f>
        <v>63.404400000000003</v>
      </c>
      <c r="X1080">
        <f ca="1">INDEX(Vlookup!$A$1:$AF$1262,MATCH(Stata!$A1080,Vlookup!$A:$A,0),MATCH(Stata!X$1,Vlookup!$1:$1,0))</f>
        <v>31.6937</v>
      </c>
      <c r="Y1080">
        <f ca="1">INDEX(Vlookup!$A$1:$AF$1262,MATCH(Stata!$A1080,Vlookup!$A:$A,0),MATCH(Stata!Y$1,Vlookup!$1:$1,0))</f>
        <v>28.594899999999999</v>
      </c>
      <c r="Z1080">
        <f ca="1">INDEX(Vlookup!$A$1:$AF$1262,MATCH(Stata!$A1080,Vlookup!$A:$A,0),MATCH(Stata!Z$1,Vlookup!$1:$1,0))</f>
        <v>15.029400000000001</v>
      </c>
      <c r="AA1080">
        <f ca="1">INDEX(Vlookup!$A$1:$AF$1262,MATCH(Stata!$A1080,Vlookup!$A:$A,0),MATCH(Stata!AA$1,Vlookup!$1:$1,0))</f>
        <v>57.079799999999999</v>
      </c>
      <c r="AB1080">
        <f ca="1">INDEX(Vlookup!$A$1:$AF$1262,MATCH(Stata!$A1080,Vlookup!$A:$A,0),MATCH(Stata!AB$1,Vlookup!$1:$1,0))</f>
        <v>68.934600000000003</v>
      </c>
      <c r="AC1080">
        <f ca="1">INDEX(Vlookup!$A$1:$AF$1262,MATCH(Stata!$A1080,Vlookup!$A:$A,0),MATCH(Stata!AC$1,Vlookup!$1:$1,0))</f>
        <v>23.907699999999998</v>
      </c>
      <c r="AD1080">
        <f ca="1">INDEX(Vlookup!$A$1:$AF$1262,MATCH(Stata!$A1080,Vlookup!$A:$A,0),MATCH(Stata!AD$1,Vlookup!$1:$1,0))</f>
        <v>50.530299999999997</v>
      </c>
      <c r="AE1080">
        <f ca="1">INDEX(Vlookup!$A$1:$AF$1262,MATCH(Stata!$A1080,Vlookup!$A:$A,0),MATCH(Stata!AE$1,Vlookup!$1:$1,0))</f>
        <v>34.329799999999999</v>
      </c>
      <c r="AF1080">
        <f ca="1">INDEX(Vlookup!$A$1:$AF$1262,MATCH(Stata!$A1080,Vlookup!$A:$A,0),MATCH(Stata!AF$1,Vlookup!$1:$1,0))</f>
        <v>1975.36</v>
      </c>
      <c r="AG1080">
        <f ca="1">INDEX(Vlookup!$A$1:$AG$1262,MATCH(Stata!$A1080,Vlookup!$A:$A,0),MATCH(Stata!AG$1,Vlookup!$1:$1,0))</f>
        <v>18.36</v>
      </c>
    </row>
    <row r="1081" spans="1:33" hidden="1" x14ac:dyDescent="0.25">
      <c r="A1081" s="1">
        <v>40287</v>
      </c>
      <c r="B1081">
        <f ca="1">INDEX(Vlookup!$A$1:$AF$1262,MATCH(Stata!$A1081,Vlookup!$A:$A,0),MATCH(Stata!B$1,Vlookup!$1:$1,0))</f>
        <v>78.149299999999997</v>
      </c>
      <c r="C1081">
        <f ca="1">INDEX(Vlookup!$A$1:$AF$1262,MATCH(Stata!$A1081,Vlookup!$A:$A,0),MATCH(Stata!C$1,Vlookup!$1:$1,0))</f>
        <v>13.327500000000001</v>
      </c>
      <c r="D1081">
        <f ca="1">INDEX(Vlookup!$A$1:$AF$1262,MATCH(Stata!$A1081,Vlookup!$A:$A,0),MATCH(Stata!D$1,Vlookup!$1:$1,0))</f>
        <v>17.8491</v>
      </c>
      <c r="E1081">
        <f ca="1">INDEX(Vlookup!$A$1:$AF$1262,MATCH(Stata!$A1081,Vlookup!$A:$A,0),MATCH(Stata!E$1,Vlookup!$1:$1,0))</f>
        <v>43.850499999999997</v>
      </c>
      <c r="F1081">
        <f ca="1">INDEX(Vlookup!$A$1:$AF$1262,MATCH(Stata!$A1081,Vlookup!$A:$A,0),MATCH(Stata!F$1,Vlookup!$1:$1,0))</f>
        <v>32.746099999999998</v>
      </c>
      <c r="G1081">
        <f ca="1">INDEX(Vlookup!$A$1:$AF$1262,MATCH(Stata!$A1081,Vlookup!$A:$A,0),MATCH(Stata!G$1,Vlookup!$1:$1,0))</f>
        <v>22.600300000000001</v>
      </c>
      <c r="H1081">
        <f ca="1">INDEX(Vlookup!$A$1:$AF$1262,MATCH(Stata!$A1081,Vlookup!$A:$A,0),MATCH(Stata!H$1,Vlookup!$1:$1,0))</f>
        <v>66.435400000000001</v>
      </c>
      <c r="I1081">
        <f ca="1">INDEX(Vlookup!$A$1:$AF$1262,MATCH(Stata!$A1081,Vlookup!$A:$A,0),MATCH(Stata!I$1,Vlookup!$1:$1,0))</f>
        <v>62.852899999999998</v>
      </c>
      <c r="J1081">
        <f ca="1">INDEX(Vlookup!$A$1:$AF$1262,MATCH(Stata!$A1081,Vlookup!$A:$A,0),MATCH(Stata!J$1,Vlookup!$1:$1,0))</f>
        <v>48.697299999999998</v>
      </c>
      <c r="K1081">
        <f ca="1">INDEX(Vlookup!$A$1:$AF$1262,MATCH(Stata!$A1081,Vlookup!$A:$A,0),MATCH(Stata!K$1,Vlookup!$1:$1,0))</f>
        <v>25.5578</v>
      </c>
      <c r="L1081">
        <f ca="1">INDEX(Vlookup!$A$1:$AF$1262,MATCH(Stata!$A1081,Vlookup!$A:$A,0),MATCH(Stata!L$1,Vlookup!$1:$1,0))</f>
        <v>35.736199999999997</v>
      </c>
      <c r="M1081">
        <f ca="1">INDEX(Vlookup!$A$1:$AF$1262,MATCH(Stata!$A1081,Vlookup!$A:$A,0),MATCH(Stata!M$1,Vlookup!$1:$1,0))</f>
        <v>63.703000000000003</v>
      </c>
      <c r="N1081">
        <f ca="1">INDEX(Vlookup!$A$1:$AF$1262,MATCH(Stata!$A1081,Vlookup!$A:$A,0),MATCH(Stata!N$1,Vlookup!$1:$1,0))</f>
        <v>17.312799999999999</v>
      </c>
      <c r="O1081" t="e">
        <f ca="1">INDEX(Vlookup!$A$1:$AF$1262,MATCH(Stata!$A1081,Vlookup!$A:$A,0),MATCH(Stata!O$1,Vlookup!$1:$1,0))</f>
        <v>#N/A</v>
      </c>
      <c r="P1081">
        <f ca="1">INDEX(Vlookup!$A$1:$AF$1262,MATCH(Stata!$A1081,Vlookup!$A:$A,0),MATCH(Stata!P$1,Vlookup!$1:$1,0))</f>
        <v>51.0929</v>
      </c>
      <c r="Q1081">
        <f ca="1">INDEX(Vlookup!$A$1:$AF$1262,MATCH(Stata!$A1081,Vlookup!$A:$A,0),MATCH(Stata!Q$1,Vlookup!$1:$1,0))</f>
        <v>32.650599999999997</v>
      </c>
      <c r="R1081">
        <f ca="1">INDEX(Vlookup!$A$1:$AF$1262,MATCH(Stata!$A1081,Vlookup!$A:$A,0),MATCH(Stata!R$1,Vlookup!$1:$1,0))</f>
        <v>42.5824</v>
      </c>
      <c r="S1081">
        <f ca="1">INDEX(Vlookup!$A$1:$AF$1262,MATCH(Stata!$A1081,Vlookup!$A:$A,0),MATCH(Stata!S$1,Vlookup!$1:$1,0))</f>
        <v>21.905000000000001</v>
      </c>
      <c r="T1081">
        <f ca="1">INDEX(Vlookup!$A$1:$AF$1262,MATCH(Stata!$A1081,Vlookup!$A:$A,0),MATCH(Stata!T$1,Vlookup!$1:$1,0))</f>
        <v>126.0386</v>
      </c>
      <c r="U1081">
        <f ca="1">INDEX(Vlookup!$A$1:$AF$1262,MATCH(Stata!$A1081,Vlookup!$A:$A,0),MATCH(Stata!U$1,Vlookup!$1:$1,0))</f>
        <v>59.798699999999997</v>
      </c>
      <c r="V1081">
        <f ca="1">INDEX(Vlookup!$A$1:$AF$1262,MATCH(Stata!$A1081,Vlookup!$A:$A,0),MATCH(Stata!V$1,Vlookup!$1:$1,0))</f>
        <v>42.733600000000003</v>
      </c>
      <c r="W1081">
        <f ca="1">INDEX(Vlookup!$A$1:$AF$1262,MATCH(Stata!$A1081,Vlookup!$A:$A,0),MATCH(Stata!W$1,Vlookup!$1:$1,0))</f>
        <v>64.221900000000005</v>
      </c>
      <c r="X1081">
        <f ca="1">INDEX(Vlookup!$A$1:$AF$1262,MATCH(Stata!$A1081,Vlookup!$A:$A,0),MATCH(Stata!X$1,Vlookup!$1:$1,0))</f>
        <v>31.862300000000001</v>
      </c>
      <c r="Y1081">
        <f ca="1">INDEX(Vlookup!$A$1:$AF$1262,MATCH(Stata!$A1081,Vlookup!$A:$A,0),MATCH(Stata!Y$1,Vlookup!$1:$1,0))</f>
        <v>28.9389</v>
      </c>
      <c r="Z1081">
        <f ca="1">INDEX(Vlookup!$A$1:$AF$1262,MATCH(Stata!$A1081,Vlookup!$A:$A,0),MATCH(Stata!Z$1,Vlookup!$1:$1,0))</f>
        <v>15.0204</v>
      </c>
      <c r="AA1081">
        <f ca="1">INDEX(Vlookup!$A$1:$AF$1262,MATCH(Stata!$A1081,Vlookup!$A:$A,0),MATCH(Stata!AA$1,Vlookup!$1:$1,0))</f>
        <v>57.415900000000001</v>
      </c>
      <c r="AB1081">
        <f ca="1">INDEX(Vlookup!$A$1:$AF$1262,MATCH(Stata!$A1081,Vlookup!$A:$A,0),MATCH(Stata!AB$1,Vlookup!$1:$1,0))</f>
        <v>69</v>
      </c>
      <c r="AC1081">
        <f ca="1">INDEX(Vlookup!$A$1:$AF$1262,MATCH(Stata!$A1081,Vlookup!$A:$A,0),MATCH(Stata!AC$1,Vlookup!$1:$1,0))</f>
        <v>24.029</v>
      </c>
      <c r="AD1081">
        <f ca="1">INDEX(Vlookup!$A$1:$AF$1262,MATCH(Stata!$A1081,Vlookup!$A:$A,0),MATCH(Stata!AD$1,Vlookup!$1:$1,0))</f>
        <v>50.791800000000002</v>
      </c>
      <c r="AE1081">
        <f ca="1">INDEX(Vlookup!$A$1:$AF$1262,MATCH(Stata!$A1081,Vlookup!$A:$A,0),MATCH(Stata!AE$1,Vlookup!$1:$1,0))</f>
        <v>34.6556</v>
      </c>
      <c r="AF1081">
        <f ca="1">INDEX(Vlookup!$A$1:$AF$1262,MATCH(Stata!$A1081,Vlookup!$A:$A,0),MATCH(Stata!AF$1,Vlookup!$1:$1,0))</f>
        <v>1984.32</v>
      </c>
      <c r="AG1081">
        <f ca="1">INDEX(Vlookup!$A$1:$AG$1262,MATCH(Stata!$A1081,Vlookup!$A:$A,0),MATCH(Stata!AG$1,Vlookup!$1:$1,0))</f>
        <v>17.34</v>
      </c>
    </row>
    <row r="1082" spans="1:33" hidden="1" x14ac:dyDescent="0.25">
      <c r="A1082" s="1">
        <v>40288</v>
      </c>
      <c r="B1082">
        <f ca="1">INDEX(Vlookup!$A$1:$AF$1262,MATCH(Stata!$A1082,Vlookup!$A:$A,0),MATCH(Stata!B$1,Vlookup!$1:$1,0))</f>
        <v>79.425399999999996</v>
      </c>
      <c r="C1082">
        <f ca="1">INDEX(Vlookup!$A$1:$AF$1262,MATCH(Stata!$A1082,Vlookup!$A:$A,0),MATCH(Stata!C$1,Vlookup!$1:$1,0))</f>
        <v>13.3567</v>
      </c>
      <c r="D1082">
        <f ca="1">INDEX(Vlookup!$A$1:$AF$1262,MATCH(Stata!$A1082,Vlookup!$A:$A,0),MATCH(Stata!D$1,Vlookup!$1:$1,0))</f>
        <v>18.053799999999999</v>
      </c>
      <c r="E1082">
        <f ca="1">INDEX(Vlookup!$A$1:$AF$1262,MATCH(Stata!$A1082,Vlookup!$A:$A,0),MATCH(Stata!E$1,Vlookup!$1:$1,0))</f>
        <v>44.272199999999998</v>
      </c>
      <c r="F1082">
        <f ca="1">INDEX(Vlookup!$A$1:$AF$1262,MATCH(Stata!$A1082,Vlookup!$A:$A,0),MATCH(Stata!F$1,Vlookup!$1:$1,0))</f>
        <v>34.873899999999999</v>
      </c>
      <c r="G1082">
        <f ca="1">INDEX(Vlookup!$A$1:$AF$1262,MATCH(Stata!$A1082,Vlookup!$A:$A,0),MATCH(Stata!G$1,Vlookup!$1:$1,0))</f>
        <v>22.840199999999999</v>
      </c>
      <c r="H1082">
        <f ca="1">INDEX(Vlookup!$A$1:$AF$1262,MATCH(Stata!$A1082,Vlookup!$A:$A,0),MATCH(Stata!H$1,Vlookup!$1:$1,0))</f>
        <v>66.856700000000004</v>
      </c>
      <c r="I1082">
        <f ca="1">INDEX(Vlookup!$A$1:$AF$1262,MATCH(Stata!$A1082,Vlookup!$A:$A,0),MATCH(Stata!I$1,Vlookup!$1:$1,0))</f>
        <v>63.331400000000002</v>
      </c>
      <c r="J1082">
        <f ca="1">INDEX(Vlookup!$A$1:$AF$1262,MATCH(Stata!$A1082,Vlookup!$A:$A,0),MATCH(Stata!J$1,Vlookup!$1:$1,0))</f>
        <v>49.595399999999998</v>
      </c>
      <c r="K1082">
        <f ca="1">INDEX(Vlookup!$A$1:$AF$1262,MATCH(Stata!$A1082,Vlookup!$A:$A,0),MATCH(Stata!K$1,Vlookup!$1:$1,0))</f>
        <v>25.165099999999999</v>
      </c>
      <c r="L1082">
        <f ca="1">INDEX(Vlookup!$A$1:$AF$1262,MATCH(Stata!$A1082,Vlookup!$A:$A,0),MATCH(Stata!L$1,Vlookup!$1:$1,0))</f>
        <v>35.5456</v>
      </c>
      <c r="M1082">
        <f ca="1">INDEX(Vlookup!$A$1:$AF$1262,MATCH(Stata!$A1082,Vlookup!$A:$A,0),MATCH(Stata!M$1,Vlookup!$1:$1,0))</f>
        <v>64.393900000000002</v>
      </c>
      <c r="N1082">
        <f ca="1">INDEX(Vlookup!$A$1:$AF$1262,MATCH(Stata!$A1082,Vlookup!$A:$A,0),MATCH(Stata!N$1,Vlookup!$1:$1,0))</f>
        <v>17.367599999999999</v>
      </c>
      <c r="O1082" t="e">
        <f ca="1">INDEX(Vlookup!$A$1:$AF$1262,MATCH(Stata!$A1082,Vlookup!$A:$A,0),MATCH(Stata!O$1,Vlookup!$1:$1,0))</f>
        <v>#N/A</v>
      </c>
      <c r="P1082">
        <f ca="1">INDEX(Vlookup!$A$1:$AF$1262,MATCH(Stata!$A1082,Vlookup!$A:$A,0),MATCH(Stata!P$1,Vlookup!$1:$1,0))</f>
        <v>51.0167</v>
      </c>
      <c r="Q1082">
        <f ca="1">INDEX(Vlookup!$A$1:$AF$1262,MATCH(Stata!$A1082,Vlookup!$A:$A,0),MATCH(Stata!Q$1,Vlookup!$1:$1,0))</f>
        <v>32.659799999999997</v>
      </c>
      <c r="R1082">
        <f ca="1">INDEX(Vlookup!$A$1:$AF$1262,MATCH(Stata!$A1082,Vlookup!$A:$A,0),MATCH(Stata!R$1,Vlookup!$1:$1,0))</f>
        <v>43.168799999999997</v>
      </c>
      <c r="S1082">
        <f ca="1">INDEX(Vlookup!$A$1:$AF$1262,MATCH(Stata!$A1082,Vlookup!$A:$A,0),MATCH(Stata!S$1,Vlookup!$1:$1,0))</f>
        <v>22.014500000000002</v>
      </c>
      <c r="T1082">
        <f ca="1">INDEX(Vlookup!$A$1:$AF$1262,MATCH(Stata!$A1082,Vlookup!$A:$A,0),MATCH(Stata!T$1,Vlookup!$1:$1,0))</f>
        <v>123.61750000000001</v>
      </c>
      <c r="U1082">
        <f ca="1">INDEX(Vlookup!$A$1:$AF$1262,MATCH(Stata!$A1082,Vlookup!$A:$A,0),MATCH(Stata!U$1,Vlookup!$1:$1,0))</f>
        <v>59.7624</v>
      </c>
      <c r="V1082">
        <f ca="1">INDEX(Vlookup!$A$1:$AF$1262,MATCH(Stata!$A1082,Vlookup!$A:$A,0),MATCH(Stata!V$1,Vlookup!$1:$1,0))</f>
        <v>43.194899999999997</v>
      </c>
      <c r="W1082">
        <f ca="1">INDEX(Vlookup!$A$1:$AF$1262,MATCH(Stata!$A1082,Vlookup!$A:$A,0),MATCH(Stata!W$1,Vlookup!$1:$1,0))</f>
        <v>64.607600000000005</v>
      </c>
      <c r="X1082">
        <f ca="1">INDEX(Vlookup!$A$1:$AF$1262,MATCH(Stata!$A1082,Vlookup!$A:$A,0),MATCH(Stata!X$1,Vlookup!$1:$1,0))</f>
        <v>32.004300000000001</v>
      </c>
      <c r="Y1082">
        <f ca="1">INDEX(Vlookup!$A$1:$AF$1262,MATCH(Stata!$A1082,Vlookup!$A:$A,0),MATCH(Stata!Y$1,Vlookup!$1:$1,0))</f>
        <v>29.238199999999999</v>
      </c>
      <c r="Z1082">
        <f ca="1">INDEX(Vlookup!$A$1:$AF$1262,MATCH(Stata!$A1082,Vlookup!$A:$A,0),MATCH(Stata!Z$1,Vlookup!$1:$1,0))</f>
        <v>14.993600000000001</v>
      </c>
      <c r="AA1082">
        <f ca="1">INDEX(Vlookup!$A$1:$AF$1262,MATCH(Stata!$A1082,Vlookup!$A:$A,0),MATCH(Stata!AA$1,Vlookup!$1:$1,0))</f>
        <v>57.388599999999997</v>
      </c>
      <c r="AB1082">
        <f ca="1">INDEX(Vlookup!$A$1:$AF$1262,MATCH(Stata!$A1082,Vlookup!$A:$A,0),MATCH(Stata!AB$1,Vlookup!$1:$1,0))</f>
        <v>69.411600000000007</v>
      </c>
      <c r="AC1082">
        <f ca="1">INDEX(Vlookup!$A$1:$AF$1262,MATCH(Stata!$A1082,Vlookup!$A:$A,0),MATCH(Stata!AC$1,Vlookup!$1:$1,0))</f>
        <v>24.0532</v>
      </c>
      <c r="AD1082">
        <f ca="1">INDEX(Vlookup!$A$1:$AF$1262,MATCH(Stata!$A1082,Vlookup!$A:$A,0),MATCH(Stata!AD$1,Vlookup!$1:$1,0))</f>
        <v>50.913200000000003</v>
      </c>
      <c r="AE1082">
        <f ca="1">INDEX(Vlookup!$A$1:$AF$1262,MATCH(Stata!$A1082,Vlookup!$A:$A,0),MATCH(Stata!AE$1,Vlookup!$1:$1,0))</f>
        <v>35.010100000000001</v>
      </c>
      <c r="AF1082">
        <f ca="1">INDEX(Vlookup!$A$1:$AF$1262,MATCH(Stata!$A1082,Vlookup!$A:$A,0),MATCH(Stata!AF$1,Vlookup!$1:$1,0))</f>
        <v>2000.33</v>
      </c>
      <c r="AG1082">
        <f ca="1">INDEX(Vlookup!$A$1:$AG$1262,MATCH(Stata!$A1082,Vlookup!$A:$A,0),MATCH(Stata!AG$1,Vlookup!$1:$1,0))</f>
        <v>15.73</v>
      </c>
    </row>
    <row r="1083" spans="1:33" hidden="1" x14ac:dyDescent="0.25">
      <c r="A1083" s="1">
        <v>40289</v>
      </c>
      <c r="B1083">
        <f ca="1">INDEX(Vlookup!$A$1:$AF$1262,MATCH(Stata!$A1083,Vlookup!$A:$A,0),MATCH(Stata!B$1,Vlookup!$1:$1,0))</f>
        <v>79.825900000000004</v>
      </c>
      <c r="C1083">
        <f ca="1">INDEX(Vlookup!$A$1:$AF$1262,MATCH(Stata!$A1083,Vlookup!$A:$A,0),MATCH(Stata!C$1,Vlookup!$1:$1,0))</f>
        <v>13.3178</v>
      </c>
      <c r="D1083">
        <f ca="1">INDEX(Vlookup!$A$1:$AF$1262,MATCH(Stata!$A1083,Vlookup!$A:$A,0),MATCH(Stata!D$1,Vlookup!$1:$1,0))</f>
        <v>18.301100000000002</v>
      </c>
      <c r="E1083">
        <f ca="1">INDEX(Vlookup!$A$1:$AF$1262,MATCH(Stata!$A1083,Vlookup!$A:$A,0),MATCH(Stata!E$1,Vlookup!$1:$1,0))</f>
        <v>44.070900000000002</v>
      </c>
      <c r="F1083">
        <f ca="1">INDEX(Vlookup!$A$1:$AF$1262,MATCH(Stata!$A1083,Vlookup!$A:$A,0),MATCH(Stata!F$1,Vlookup!$1:$1,0))</f>
        <v>34.2624</v>
      </c>
      <c r="G1083">
        <f ca="1">INDEX(Vlookup!$A$1:$AF$1262,MATCH(Stata!$A1083,Vlookup!$A:$A,0),MATCH(Stata!G$1,Vlookup!$1:$1,0))</f>
        <v>22.566099999999999</v>
      </c>
      <c r="H1083">
        <f ca="1">INDEX(Vlookup!$A$1:$AF$1262,MATCH(Stata!$A1083,Vlookup!$A:$A,0),MATCH(Stata!H$1,Vlookup!$1:$1,0))</f>
        <v>69.431399999999996</v>
      </c>
      <c r="I1083">
        <f ca="1">INDEX(Vlookup!$A$1:$AF$1262,MATCH(Stata!$A1083,Vlookup!$A:$A,0),MATCH(Stata!I$1,Vlookup!$1:$1,0))</f>
        <v>63.566000000000003</v>
      </c>
      <c r="J1083">
        <f ca="1">INDEX(Vlookup!$A$1:$AF$1262,MATCH(Stata!$A1083,Vlookup!$A:$A,0),MATCH(Stata!J$1,Vlookup!$1:$1,0))</f>
        <v>49.196300000000001</v>
      </c>
      <c r="K1083">
        <f ca="1">INDEX(Vlookup!$A$1:$AF$1262,MATCH(Stata!$A1083,Vlookup!$A:$A,0),MATCH(Stata!K$1,Vlookup!$1:$1,0))</f>
        <v>25.035699999999999</v>
      </c>
      <c r="L1083">
        <f ca="1">INDEX(Vlookup!$A$1:$AF$1262,MATCH(Stata!$A1083,Vlookup!$A:$A,0),MATCH(Stata!L$1,Vlookup!$1:$1,0))</f>
        <v>35.463900000000002</v>
      </c>
      <c r="M1083">
        <f ca="1">INDEX(Vlookup!$A$1:$AF$1262,MATCH(Stata!$A1083,Vlookup!$A:$A,0),MATCH(Stata!M$1,Vlookup!$1:$1,0))</f>
        <v>64.347200000000001</v>
      </c>
      <c r="N1083">
        <f ca="1">INDEX(Vlookup!$A$1:$AF$1262,MATCH(Stata!$A1083,Vlookup!$A:$A,0),MATCH(Stata!N$1,Vlookup!$1:$1,0))</f>
        <v>17.395</v>
      </c>
      <c r="O1083" t="e">
        <f ca="1">INDEX(Vlookup!$A$1:$AF$1262,MATCH(Stata!$A1083,Vlookup!$A:$A,0),MATCH(Stata!O$1,Vlookup!$1:$1,0))</f>
        <v>#N/A</v>
      </c>
      <c r="P1083">
        <f ca="1">INDEX(Vlookup!$A$1:$AF$1262,MATCH(Stata!$A1083,Vlookup!$A:$A,0),MATCH(Stata!P$1,Vlookup!$1:$1,0))</f>
        <v>51.150100000000002</v>
      </c>
      <c r="Q1083">
        <f ca="1">INDEX(Vlookup!$A$1:$AF$1262,MATCH(Stata!$A1083,Vlookup!$A:$A,0),MATCH(Stata!Q$1,Vlookup!$1:$1,0))</f>
        <v>32.743400000000001</v>
      </c>
      <c r="R1083">
        <f ca="1">INDEX(Vlookup!$A$1:$AF$1262,MATCH(Stata!$A1083,Vlookup!$A:$A,0),MATCH(Stata!R$1,Vlookup!$1:$1,0))</f>
        <v>43.457299999999996</v>
      </c>
      <c r="S1083">
        <f ca="1">INDEX(Vlookup!$A$1:$AF$1262,MATCH(Stata!$A1083,Vlookup!$A:$A,0),MATCH(Stata!S$1,Vlookup!$1:$1,0))</f>
        <v>21.7224</v>
      </c>
      <c r="T1083">
        <f ca="1">INDEX(Vlookup!$A$1:$AF$1262,MATCH(Stata!$A1083,Vlookup!$A:$A,0),MATCH(Stata!T$1,Vlookup!$1:$1,0))</f>
        <v>122.9503</v>
      </c>
      <c r="U1083">
        <f ca="1">INDEX(Vlookup!$A$1:$AF$1262,MATCH(Stata!$A1083,Vlookup!$A:$A,0),MATCH(Stata!U$1,Vlookup!$1:$1,0))</f>
        <v>59.219099999999997</v>
      </c>
      <c r="V1083">
        <f ca="1">INDEX(Vlookup!$A$1:$AF$1262,MATCH(Stata!$A1083,Vlookup!$A:$A,0),MATCH(Stata!V$1,Vlookup!$1:$1,0))</f>
        <v>42.695900000000002</v>
      </c>
      <c r="W1083">
        <f ca="1">INDEX(Vlookup!$A$1:$AF$1262,MATCH(Stata!$A1083,Vlookup!$A:$A,0),MATCH(Stata!W$1,Vlookup!$1:$1,0))</f>
        <v>64.626000000000005</v>
      </c>
      <c r="X1083">
        <f ca="1">INDEX(Vlookup!$A$1:$AF$1262,MATCH(Stata!$A1083,Vlookup!$A:$A,0),MATCH(Stata!X$1,Vlookup!$1:$1,0))</f>
        <v>30.832799999999999</v>
      </c>
      <c r="Y1083">
        <f ca="1">INDEX(Vlookup!$A$1:$AF$1262,MATCH(Stata!$A1083,Vlookup!$A:$A,0),MATCH(Stata!Y$1,Vlookup!$1:$1,0))</f>
        <v>29.2121</v>
      </c>
      <c r="Z1083">
        <f ca="1">INDEX(Vlookup!$A$1:$AF$1262,MATCH(Stata!$A1083,Vlookup!$A:$A,0),MATCH(Stata!Z$1,Vlookup!$1:$1,0))</f>
        <v>14.8504</v>
      </c>
      <c r="AA1083">
        <f ca="1">INDEX(Vlookup!$A$1:$AF$1262,MATCH(Stata!$A1083,Vlookup!$A:$A,0),MATCH(Stata!AA$1,Vlookup!$1:$1,0))</f>
        <v>57.788200000000003</v>
      </c>
      <c r="AB1083">
        <f ca="1">INDEX(Vlookup!$A$1:$AF$1262,MATCH(Stata!$A1083,Vlookup!$A:$A,0),MATCH(Stata!AB$1,Vlookup!$1:$1,0))</f>
        <v>71.965500000000006</v>
      </c>
      <c r="AC1083">
        <f ca="1">INDEX(Vlookup!$A$1:$AF$1262,MATCH(Stata!$A1083,Vlookup!$A:$A,0),MATCH(Stata!AC$1,Vlookup!$1:$1,0))</f>
        <v>23.8916</v>
      </c>
      <c r="AD1083">
        <f ca="1">INDEX(Vlookup!$A$1:$AF$1262,MATCH(Stata!$A1083,Vlookup!$A:$A,0),MATCH(Stata!AD$1,Vlookup!$1:$1,0))</f>
        <v>50.866500000000002</v>
      </c>
      <c r="AE1083">
        <f ca="1">INDEX(Vlookup!$A$1:$AF$1262,MATCH(Stata!$A1083,Vlookup!$A:$A,0),MATCH(Stata!AE$1,Vlookup!$1:$1,0))</f>
        <v>35.029299999999999</v>
      </c>
      <c r="AF1083">
        <f ca="1">INDEX(Vlookup!$A$1:$AF$1262,MATCH(Stata!$A1083,Vlookup!$A:$A,0),MATCH(Stata!AF$1,Vlookup!$1:$1,0))</f>
        <v>1998.31</v>
      </c>
      <c r="AG1083">
        <f ca="1">INDEX(Vlookup!$A$1:$AG$1262,MATCH(Stata!$A1083,Vlookup!$A:$A,0),MATCH(Stata!AG$1,Vlookup!$1:$1,0))</f>
        <v>16.32</v>
      </c>
    </row>
    <row r="1084" spans="1:33" hidden="1" x14ac:dyDescent="0.25">
      <c r="A1084" s="1">
        <v>40290</v>
      </c>
      <c r="B1084">
        <f ca="1">INDEX(Vlookup!$A$1:$AF$1262,MATCH(Stata!$A1084,Vlookup!$A:$A,0),MATCH(Stata!B$1,Vlookup!$1:$1,0))</f>
        <v>80.151899999999998</v>
      </c>
      <c r="C1084">
        <f ca="1">INDEX(Vlookup!$A$1:$AF$1262,MATCH(Stata!$A1084,Vlookup!$A:$A,0),MATCH(Stata!C$1,Vlookup!$1:$1,0))</f>
        <v>13.453799999999999</v>
      </c>
      <c r="D1084">
        <f ca="1">INDEX(Vlookup!$A$1:$AF$1262,MATCH(Stata!$A1084,Vlookup!$A:$A,0),MATCH(Stata!D$1,Vlookup!$1:$1,0))</f>
        <v>18.147600000000001</v>
      </c>
      <c r="E1084">
        <f ca="1">INDEX(Vlookup!$A$1:$AF$1262,MATCH(Stata!$A1084,Vlookup!$A:$A,0),MATCH(Stata!E$1,Vlookup!$1:$1,0))</f>
        <v>44.818399999999997</v>
      </c>
      <c r="F1084">
        <f ca="1">INDEX(Vlookup!$A$1:$AF$1262,MATCH(Stata!$A1084,Vlookup!$A:$A,0),MATCH(Stata!F$1,Vlookup!$1:$1,0))</f>
        <v>36.231000000000002</v>
      </c>
      <c r="G1084">
        <f ca="1">INDEX(Vlookup!$A$1:$AF$1262,MATCH(Stata!$A1084,Vlookup!$A:$A,0),MATCH(Stata!G$1,Vlookup!$1:$1,0))</f>
        <v>22.5061</v>
      </c>
      <c r="H1084">
        <f ca="1">INDEX(Vlookup!$A$1:$AF$1262,MATCH(Stata!$A1084,Vlookup!$A:$A,0),MATCH(Stata!H$1,Vlookup!$1:$1,0))</f>
        <v>70.770200000000003</v>
      </c>
      <c r="I1084">
        <f ca="1">INDEX(Vlookup!$A$1:$AF$1262,MATCH(Stata!$A1084,Vlookup!$A:$A,0),MATCH(Stata!I$1,Vlookup!$1:$1,0))</f>
        <v>63.735900000000001</v>
      </c>
      <c r="J1084">
        <f ca="1">INDEX(Vlookup!$A$1:$AF$1262,MATCH(Stata!$A1084,Vlookup!$A:$A,0),MATCH(Stata!J$1,Vlookup!$1:$1,0))</f>
        <v>48.597499999999997</v>
      </c>
      <c r="K1084">
        <f ca="1">INDEX(Vlookup!$A$1:$AF$1262,MATCH(Stata!$A1084,Vlookup!$A:$A,0),MATCH(Stata!K$1,Vlookup!$1:$1,0))</f>
        <v>25.091200000000001</v>
      </c>
      <c r="L1084">
        <f ca="1">INDEX(Vlookup!$A$1:$AF$1262,MATCH(Stata!$A1084,Vlookup!$A:$A,0),MATCH(Stata!L$1,Vlookup!$1:$1,0))</f>
        <v>35.826999999999998</v>
      </c>
      <c r="M1084">
        <f ca="1">INDEX(Vlookup!$A$1:$AF$1262,MATCH(Stata!$A1084,Vlookup!$A:$A,0),MATCH(Stata!M$1,Vlookup!$1:$1,0))</f>
        <v>64.011099999999999</v>
      </c>
      <c r="N1084">
        <f ca="1">INDEX(Vlookup!$A$1:$AF$1262,MATCH(Stata!$A1084,Vlookup!$A:$A,0),MATCH(Stata!N$1,Vlookup!$1:$1,0))</f>
        <v>17.321899999999999</v>
      </c>
      <c r="O1084" t="e">
        <f ca="1">INDEX(Vlookup!$A$1:$AF$1262,MATCH(Stata!$A1084,Vlookup!$A:$A,0),MATCH(Stata!O$1,Vlookup!$1:$1,0))</f>
        <v>#N/A</v>
      </c>
      <c r="P1084">
        <f ca="1">INDEX(Vlookup!$A$1:$AF$1262,MATCH(Stata!$A1084,Vlookup!$A:$A,0),MATCH(Stata!P$1,Vlookup!$1:$1,0))</f>
        <v>50.778599999999997</v>
      </c>
      <c r="Q1084">
        <f ca="1">INDEX(Vlookup!$A$1:$AF$1262,MATCH(Stata!$A1084,Vlookup!$A:$A,0),MATCH(Stata!Q$1,Vlookup!$1:$1,0))</f>
        <v>33.161200000000001</v>
      </c>
      <c r="R1084">
        <f ca="1">INDEX(Vlookup!$A$1:$AF$1262,MATCH(Stata!$A1084,Vlookup!$A:$A,0),MATCH(Stata!R$1,Vlookup!$1:$1,0))</f>
        <v>44.1554</v>
      </c>
      <c r="S1084">
        <f ca="1">INDEX(Vlookup!$A$1:$AF$1262,MATCH(Stata!$A1084,Vlookup!$A:$A,0),MATCH(Stata!S$1,Vlookup!$1:$1,0))</f>
        <v>21.895800000000001</v>
      </c>
      <c r="T1084">
        <f ca="1">INDEX(Vlookup!$A$1:$AF$1262,MATCH(Stata!$A1084,Vlookup!$A:$A,0),MATCH(Stata!T$1,Vlookup!$1:$1,0))</f>
        <v>123.08369999999999</v>
      </c>
      <c r="U1084">
        <f ca="1">INDEX(Vlookup!$A$1:$AF$1262,MATCH(Stata!$A1084,Vlookup!$A:$A,0),MATCH(Stata!U$1,Vlookup!$1:$1,0))</f>
        <v>58.666600000000003</v>
      </c>
      <c r="V1084">
        <f ca="1">INDEX(Vlookup!$A$1:$AF$1262,MATCH(Stata!$A1084,Vlookup!$A:$A,0),MATCH(Stata!V$1,Vlookup!$1:$1,0))</f>
        <v>42.121600000000001</v>
      </c>
      <c r="W1084">
        <f ca="1">INDEX(Vlookup!$A$1:$AF$1262,MATCH(Stata!$A1084,Vlookup!$A:$A,0),MATCH(Stata!W$1,Vlookup!$1:$1,0))</f>
        <v>65.241399999999999</v>
      </c>
      <c r="X1084">
        <f ca="1">INDEX(Vlookup!$A$1:$AF$1262,MATCH(Stata!$A1084,Vlookup!$A:$A,0),MATCH(Stata!X$1,Vlookup!$1:$1,0))</f>
        <v>29.971900000000002</v>
      </c>
      <c r="Y1084">
        <f ca="1">INDEX(Vlookup!$A$1:$AF$1262,MATCH(Stata!$A1084,Vlookup!$A:$A,0),MATCH(Stata!Y$1,Vlookup!$1:$1,0))</f>
        <v>29.266200000000001</v>
      </c>
      <c r="Z1084">
        <f ca="1">INDEX(Vlookup!$A$1:$AF$1262,MATCH(Stata!$A1084,Vlookup!$A:$A,0),MATCH(Stata!Z$1,Vlookup!$1:$1,0))</f>
        <v>14.7431</v>
      </c>
      <c r="AA1084">
        <f ca="1">INDEX(Vlookup!$A$1:$AF$1262,MATCH(Stata!$A1084,Vlookup!$A:$A,0),MATCH(Stata!AA$1,Vlookup!$1:$1,0))</f>
        <v>57.751899999999999</v>
      </c>
      <c r="AB1084">
        <f ca="1">INDEX(Vlookup!$A$1:$AF$1262,MATCH(Stata!$A1084,Vlookup!$A:$A,0),MATCH(Stata!AB$1,Vlookup!$1:$1,0))</f>
        <v>71.497699999999995</v>
      </c>
      <c r="AC1084">
        <f ca="1">INDEX(Vlookup!$A$1:$AF$1262,MATCH(Stata!$A1084,Vlookup!$A:$A,0),MATCH(Stata!AC$1,Vlookup!$1:$1,0))</f>
        <v>23.665199999999999</v>
      </c>
      <c r="AD1084">
        <f ca="1">INDEX(Vlookup!$A$1:$AF$1262,MATCH(Stata!$A1084,Vlookup!$A:$A,0),MATCH(Stata!AD$1,Vlookup!$1:$1,0))</f>
        <v>50.885199999999998</v>
      </c>
      <c r="AE1084">
        <f ca="1">INDEX(Vlookup!$A$1:$AF$1262,MATCH(Stata!$A1084,Vlookup!$A:$A,0),MATCH(Stata!AE$1,Vlookup!$1:$1,0))</f>
        <v>35.24</v>
      </c>
      <c r="AF1084">
        <f ca="1">INDEX(Vlookup!$A$1:$AF$1262,MATCH(Stata!$A1084,Vlookup!$A:$A,0),MATCH(Stata!AF$1,Vlookup!$1:$1,0))</f>
        <v>2002.93</v>
      </c>
      <c r="AG1084">
        <f ca="1">INDEX(Vlookup!$A$1:$AG$1262,MATCH(Stata!$A1084,Vlookup!$A:$A,0),MATCH(Stata!AG$1,Vlookup!$1:$1,0))</f>
        <v>16.47</v>
      </c>
    </row>
    <row r="1085" spans="1:33" hidden="1" x14ac:dyDescent="0.25">
      <c r="A1085" s="1">
        <v>40291</v>
      </c>
      <c r="B1085">
        <f ca="1">INDEX(Vlookup!$A$1:$AF$1262,MATCH(Stata!$A1085,Vlookup!$A:$A,0),MATCH(Stata!B$1,Vlookup!$1:$1,0))</f>
        <v>80.645600000000002</v>
      </c>
      <c r="C1085">
        <f ca="1">INDEX(Vlookup!$A$1:$AF$1262,MATCH(Stata!$A1085,Vlookup!$A:$A,0),MATCH(Stata!C$1,Vlookup!$1:$1,0))</f>
        <v>13.7064</v>
      </c>
      <c r="D1085">
        <f ca="1">INDEX(Vlookup!$A$1:$AF$1262,MATCH(Stata!$A1085,Vlookup!$A:$A,0),MATCH(Stata!D$1,Vlookup!$1:$1,0))</f>
        <v>18.215800000000002</v>
      </c>
      <c r="E1085">
        <f ca="1">INDEX(Vlookup!$A$1:$AF$1262,MATCH(Stata!$A1085,Vlookup!$A:$A,0),MATCH(Stata!E$1,Vlookup!$1:$1,0))</f>
        <v>46.045000000000002</v>
      </c>
      <c r="F1085">
        <f ca="1">INDEX(Vlookup!$A$1:$AF$1262,MATCH(Stata!$A1085,Vlookup!$A:$A,0),MATCH(Stata!F$1,Vlookup!$1:$1,0))</f>
        <v>37.177599999999998</v>
      </c>
      <c r="G1085">
        <f ca="1">INDEX(Vlookup!$A$1:$AF$1262,MATCH(Stata!$A1085,Vlookup!$A:$A,0),MATCH(Stata!G$1,Vlookup!$1:$1,0))</f>
        <v>22.489000000000001</v>
      </c>
      <c r="H1085">
        <f ca="1">INDEX(Vlookup!$A$1:$AF$1262,MATCH(Stata!$A1085,Vlookup!$A:$A,0),MATCH(Stata!H$1,Vlookup!$1:$1,0))</f>
        <v>70.339500000000001</v>
      </c>
      <c r="I1085">
        <f ca="1">INDEX(Vlookup!$A$1:$AF$1262,MATCH(Stata!$A1085,Vlookup!$A:$A,0),MATCH(Stata!I$1,Vlookup!$1:$1,0))</f>
        <v>64.934899999999999</v>
      </c>
      <c r="J1085">
        <f ca="1">INDEX(Vlookup!$A$1:$AF$1262,MATCH(Stata!$A1085,Vlookup!$A:$A,0),MATCH(Stata!J$1,Vlookup!$1:$1,0))</f>
        <v>48.497700000000002</v>
      </c>
      <c r="K1085">
        <f ca="1">INDEX(Vlookup!$A$1:$AF$1262,MATCH(Stata!$A1085,Vlookup!$A:$A,0),MATCH(Stata!K$1,Vlookup!$1:$1,0))</f>
        <v>24.892499999999998</v>
      </c>
      <c r="L1085">
        <f ca="1">INDEX(Vlookup!$A$1:$AF$1262,MATCH(Stata!$A1085,Vlookup!$A:$A,0),MATCH(Stata!L$1,Vlookup!$1:$1,0))</f>
        <v>36.507800000000003</v>
      </c>
      <c r="M1085">
        <f ca="1">INDEX(Vlookup!$A$1:$AF$1262,MATCH(Stata!$A1085,Vlookup!$A:$A,0),MATCH(Stata!M$1,Vlookup!$1:$1,0))</f>
        <v>64.646000000000001</v>
      </c>
      <c r="N1085">
        <f ca="1">INDEX(Vlookup!$A$1:$AF$1262,MATCH(Stata!$A1085,Vlookup!$A:$A,0),MATCH(Stata!N$1,Vlookup!$1:$1,0))</f>
        <v>17.4316</v>
      </c>
      <c r="O1085" t="e">
        <f ca="1">INDEX(Vlookup!$A$1:$AF$1262,MATCH(Stata!$A1085,Vlookup!$A:$A,0),MATCH(Stata!O$1,Vlookup!$1:$1,0))</f>
        <v>#N/A</v>
      </c>
      <c r="P1085">
        <f ca="1">INDEX(Vlookup!$A$1:$AF$1262,MATCH(Stata!$A1085,Vlookup!$A:$A,0),MATCH(Stata!P$1,Vlookup!$1:$1,0))</f>
        <v>51.340600000000002</v>
      </c>
      <c r="Q1085">
        <f ca="1">INDEX(Vlookup!$A$1:$AF$1262,MATCH(Stata!$A1085,Vlookup!$A:$A,0),MATCH(Stata!Q$1,Vlookup!$1:$1,0))</f>
        <v>33.783200000000001</v>
      </c>
      <c r="R1085">
        <f ca="1">INDEX(Vlookup!$A$1:$AF$1262,MATCH(Stata!$A1085,Vlookup!$A:$A,0),MATCH(Stata!R$1,Vlookup!$1:$1,0))</f>
        <v>44.415999999999997</v>
      </c>
      <c r="S1085">
        <f ca="1">INDEX(Vlookup!$A$1:$AF$1262,MATCH(Stata!$A1085,Vlookup!$A:$A,0),MATCH(Stata!S$1,Vlookup!$1:$1,0))</f>
        <v>21.941500000000001</v>
      </c>
      <c r="T1085">
        <f ca="1">INDEX(Vlookup!$A$1:$AF$1262,MATCH(Stata!$A1085,Vlookup!$A:$A,0),MATCH(Stata!T$1,Vlookup!$1:$1,0))</f>
        <v>123.90349999999999</v>
      </c>
      <c r="U1085">
        <f ca="1">INDEX(Vlookup!$A$1:$AF$1262,MATCH(Stata!$A1085,Vlookup!$A:$A,0),MATCH(Stata!U$1,Vlookup!$1:$1,0))</f>
        <v>58.902099999999997</v>
      </c>
      <c r="V1085">
        <f ca="1">INDEX(Vlookup!$A$1:$AF$1262,MATCH(Stata!$A1085,Vlookup!$A:$A,0),MATCH(Stata!V$1,Vlookup!$1:$1,0))</f>
        <v>42.309899999999999</v>
      </c>
      <c r="W1085">
        <f ca="1">INDEX(Vlookup!$A$1:$AF$1262,MATCH(Stata!$A1085,Vlookup!$A:$A,0),MATCH(Stata!W$1,Vlookup!$1:$1,0))</f>
        <v>65.351600000000005</v>
      </c>
      <c r="X1085">
        <f ca="1">INDEX(Vlookup!$A$1:$AF$1262,MATCH(Stata!$A1085,Vlookup!$A:$A,0),MATCH(Stata!X$1,Vlookup!$1:$1,0))</f>
        <v>31.471800000000002</v>
      </c>
      <c r="Y1085">
        <f ca="1">INDEX(Vlookup!$A$1:$AF$1262,MATCH(Stata!$A1085,Vlookup!$A:$A,0),MATCH(Stata!Y$1,Vlookup!$1:$1,0))</f>
        <v>28.865300000000001</v>
      </c>
      <c r="Z1085">
        <f ca="1">INDEX(Vlookup!$A$1:$AF$1262,MATCH(Stata!$A1085,Vlookup!$A:$A,0),MATCH(Stata!Z$1,Vlookup!$1:$1,0))</f>
        <v>15.127800000000001</v>
      </c>
      <c r="AA1085">
        <f ca="1">INDEX(Vlookup!$A$1:$AF$1262,MATCH(Stata!$A1085,Vlookup!$A:$A,0),MATCH(Stata!AA$1,Vlookup!$1:$1,0))</f>
        <v>57.706499999999998</v>
      </c>
      <c r="AB1085">
        <f ca="1">INDEX(Vlookup!$A$1:$AF$1262,MATCH(Stata!$A1085,Vlookup!$A:$A,0),MATCH(Stata!AB$1,Vlookup!$1:$1,0))</f>
        <v>71.535200000000003</v>
      </c>
      <c r="AC1085">
        <f ca="1">INDEX(Vlookup!$A$1:$AF$1262,MATCH(Stata!$A1085,Vlookup!$A:$A,0),MATCH(Stata!AC$1,Vlookup!$1:$1,0))</f>
        <v>23.479399999999998</v>
      </c>
      <c r="AD1085">
        <f ca="1">INDEX(Vlookup!$A$1:$AF$1262,MATCH(Stata!$A1085,Vlookup!$A:$A,0),MATCH(Stata!AD$1,Vlookup!$1:$1,0))</f>
        <v>50.922499999999999</v>
      </c>
      <c r="AE1085">
        <f ca="1">INDEX(Vlookup!$A$1:$AF$1262,MATCH(Stata!$A1085,Vlookup!$A:$A,0),MATCH(Stata!AE$1,Vlookup!$1:$1,0))</f>
        <v>35.249600000000001</v>
      </c>
      <c r="AF1085">
        <f ca="1">INDEX(Vlookup!$A$1:$AF$1262,MATCH(Stata!$A1085,Vlookup!$A:$A,0),MATCH(Stata!AF$1,Vlookup!$1:$1,0))</f>
        <v>2017.19</v>
      </c>
      <c r="AG1085">
        <f ca="1">INDEX(Vlookup!$A$1:$AG$1262,MATCH(Stata!$A1085,Vlookup!$A:$A,0),MATCH(Stata!AG$1,Vlookup!$1:$1,0))</f>
        <v>16.62</v>
      </c>
    </row>
    <row r="1086" spans="1:33" hidden="1" x14ac:dyDescent="0.25">
      <c r="A1086" s="1">
        <v>40294</v>
      </c>
      <c r="B1086">
        <f ca="1">INDEX(Vlookup!$A$1:$AF$1262,MATCH(Stata!$A1086,Vlookup!$A:$A,0),MATCH(Stata!B$1,Vlookup!$1:$1,0))</f>
        <v>81.446700000000007</v>
      </c>
      <c r="C1086">
        <f ca="1">INDEX(Vlookup!$A$1:$AF$1262,MATCH(Stata!$A1086,Vlookup!$A:$A,0),MATCH(Stata!C$1,Vlookup!$1:$1,0))</f>
        <v>13.648099999999999</v>
      </c>
      <c r="D1086">
        <f ca="1">INDEX(Vlookup!$A$1:$AF$1262,MATCH(Stata!$A1086,Vlookup!$A:$A,0),MATCH(Stata!D$1,Vlookup!$1:$1,0))</f>
        <v>18.122</v>
      </c>
      <c r="E1086">
        <f ca="1">INDEX(Vlookup!$A$1:$AF$1262,MATCH(Stata!$A1086,Vlookup!$A:$A,0),MATCH(Stata!E$1,Vlookup!$1:$1,0))</f>
        <v>45.172899999999998</v>
      </c>
      <c r="F1086">
        <f ca="1">INDEX(Vlookup!$A$1:$AF$1262,MATCH(Stata!$A1086,Vlookup!$A:$A,0),MATCH(Stata!F$1,Vlookup!$1:$1,0))</f>
        <v>37.286499999999997</v>
      </c>
      <c r="G1086">
        <f ca="1">INDEX(Vlookup!$A$1:$AF$1262,MATCH(Stata!$A1086,Vlookup!$A:$A,0),MATCH(Stata!G$1,Vlookup!$1:$1,0))</f>
        <v>22.5061</v>
      </c>
      <c r="H1086">
        <f ca="1">INDEX(Vlookup!$A$1:$AF$1262,MATCH(Stata!$A1086,Vlookup!$A:$A,0),MATCH(Stata!H$1,Vlookup!$1:$1,0))</f>
        <v>69.599900000000005</v>
      </c>
      <c r="I1086">
        <f ca="1">INDEX(Vlookup!$A$1:$AF$1262,MATCH(Stata!$A1086,Vlookup!$A:$A,0),MATCH(Stata!I$1,Vlookup!$1:$1,0))</f>
        <v>67.644499999999994</v>
      </c>
      <c r="J1086">
        <f ca="1">INDEX(Vlookup!$A$1:$AF$1262,MATCH(Stata!$A1086,Vlookup!$A:$A,0),MATCH(Stata!J$1,Vlookup!$1:$1,0))</f>
        <v>46.003</v>
      </c>
      <c r="K1086">
        <f ca="1">INDEX(Vlookup!$A$1:$AF$1262,MATCH(Stata!$A1086,Vlookup!$A:$A,0),MATCH(Stata!K$1,Vlookup!$1:$1,0))</f>
        <v>24.8232</v>
      </c>
      <c r="L1086">
        <f ca="1">INDEX(Vlookup!$A$1:$AF$1262,MATCH(Stata!$A1086,Vlookup!$A:$A,0),MATCH(Stata!L$1,Vlookup!$1:$1,0))</f>
        <v>37.170400000000001</v>
      </c>
      <c r="M1086">
        <f ca="1">INDEX(Vlookup!$A$1:$AF$1262,MATCH(Stata!$A1086,Vlookup!$A:$A,0),MATCH(Stata!M$1,Vlookup!$1:$1,0))</f>
        <v>64.692700000000002</v>
      </c>
      <c r="N1086">
        <f ca="1">INDEX(Vlookup!$A$1:$AF$1262,MATCH(Stata!$A1086,Vlookup!$A:$A,0),MATCH(Stata!N$1,Vlookup!$1:$1,0))</f>
        <v>17.6418</v>
      </c>
      <c r="O1086" t="e">
        <f ca="1">INDEX(Vlookup!$A$1:$AF$1262,MATCH(Stata!$A1086,Vlookup!$A:$A,0),MATCH(Stata!O$1,Vlookup!$1:$1,0))</f>
        <v>#N/A</v>
      </c>
      <c r="P1086">
        <f ca="1">INDEX(Vlookup!$A$1:$AF$1262,MATCH(Stata!$A1086,Vlookup!$A:$A,0),MATCH(Stata!P$1,Vlookup!$1:$1,0))</f>
        <v>51.683500000000002</v>
      </c>
      <c r="Q1086">
        <f ca="1">INDEX(Vlookup!$A$1:$AF$1262,MATCH(Stata!$A1086,Vlookup!$A:$A,0),MATCH(Stata!Q$1,Vlookup!$1:$1,0))</f>
        <v>33.875999999999998</v>
      </c>
      <c r="R1086">
        <f ca="1">INDEX(Vlookup!$A$1:$AF$1262,MATCH(Stata!$A1086,Vlookup!$A:$A,0),MATCH(Stata!R$1,Vlookup!$1:$1,0))</f>
        <v>44.927900000000001</v>
      </c>
      <c r="S1086">
        <f ca="1">INDEX(Vlookup!$A$1:$AF$1262,MATCH(Stata!$A1086,Vlookup!$A:$A,0),MATCH(Stata!S$1,Vlookup!$1:$1,0))</f>
        <v>21.7407</v>
      </c>
      <c r="T1086">
        <f ca="1">INDEX(Vlookup!$A$1:$AF$1262,MATCH(Stata!$A1086,Vlookup!$A:$A,0),MATCH(Stata!T$1,Vlookup!$1:$1,0))</f>
        <v>124.6088</v>
      </c>
      <c r="U1086">
        <f ca="1">INDEX(Vlookup!$A$1:$AF$1262,MATCH(Stata!$A1086,Vlookup!$A:$A,0),MATCH(Stata!U$1,Vlookup!$1:$1,0))</f>
        <v>58.648499999999999</v>
      </c>
      <c r="V1086">
        <f ca="1">INDEX(Vlookup!$A$1:$AF$1262,MATCH(Stata!$A1086,Vlookup!$A:$A,0),MATCH(Stata!V$1,Vlookup!$1:$1,0))</f>
        <v>41.321399999999997</v>
      </c>
      <c r="W1086">
        <f ca="1">INDEX(Vlookup!$A$1:$AF$1262,MATCH(Stata!$A1086,Vlookup!$A:$A,0),MATCH(Stata!W$1,Vlookup!$1:$1,0))</f>
        <v>65.232200000000006</v>
      </c>
      <c r="X1086">
        <f ca="1">INDEX(Vlookup!$A$1:$AF$1262,MATCH(Stata!$A1086,Vlookup!$A:$A,0),MATCH(Stata!X$1,Vlookup!$1:$1,0))</f>
        <v>31.063500000000001</v>
      </c>
      <c r="Y1086">
        <f ca="1">INDEX(Vlookup!$A$1:$AF$1262,MATCH(Stata!$A1086,Vlookup!$A:$A,0),MATCH(Stata!Y$1,Vlookup!$1:$1,0))</f>
        <v>29.005099999999999</v>
      </c>
      <c r="Z1086">
        <f ca="1">INDEX(Vlookup!$A$1:$AF$1262,MATCH(Stata!$A1086,Vlookup!$A:$A,0),MATCH(Stata!Z$1,Vlookup!$1:$1,0))</f>
        <v>15.0472</v>
      </c>
      <c r="AA1086">
        <f ca="1">INDEX(Vlookup!$A$1:$AF$1262,MATCH(Stata!$A1086,Vlookup!$A:$A,0),MATCH(Stata!AA$1,Vlookup!$1:$1,0))</f>
        <v>58.069800000000001</v>
      </c>
      <c r="AB1086">
        <f ca="1">INDEX(Vlookup!$A$1:$AF$1262,MATCH(Stata!$A1086,Vlookup!$A:$A,0),MATCH(Stata!AB$1,Vlookup!$1:$1,0))</f>
        <v>71.469700000000003</v>
      </c>
      <c r="AC1086">
        <f ca="1">INDEX(Vlookup!$A$1:$AF$1262,MATCH(Stata!$A1086,Vlookup!$A:$A,0),MATCH(Stata!AC$1,Vlookup!$1:$1,0))</f>
        <v>23.3904</v>
      </c>
      <c r="AD1086">
        <f ca="1">INDEX(Vlookup!$A$1:$AF$1262,MATCH(Stata!$A1086,Vlookup!$A:$A,0),MATCH(Stata!AD$1,Vlookup!$1:$1,0))</f>
        <v>50.4649</v>
      </c>
      <c r="AE1086">
        <f ca="1">INDEX(Vlookup!$A$1:$AF$1262,MATCH(Stata!$A1086,Vlookup!$A:$A,0),MATCH(Stata!AE$1,Vlookup!$1:$1,0))</f>
        <v>35.489199999999997</v>
      </c>
      <c r="AF1086">
        <f ca="1">INDEX(Vlookup!$A$1:$AF$1262,MATCH(Stata!$A1086,Vlookup!$A:$A,0),MATCH(Stata!AF$1,Vlookup!$1:$1,0))</f>
        <v>2008.55</v>
      </c>
      <c r="AG1086">
        <f ca="1">INDEX(Vlookup!$A$1:$AG$1262,MATCH(Stata!$A1086,Vlookup!$A:$A,0),MATCH(Stata!AG$1,Vlookup!$1:$1,0))</f>
        <v>17.47</v>
      </c>
    </row>
    <row r="1087" spans="1:33" hidden="1" x14ac:dyDescent="0.25">
      <c r="A1087" s="1">
        <v>40295</v>
      </c>
      <c r="B1087">
        <f ca="1">INDEX(Vlookup!$A$1:$AF$1262,MATCH(Stata!$A1087,Vlookup!$A:$A,0),MATCH(Stata!B$1,Vlookup!$1:$1,0))</f>
        <v>81.940299999999993</v>
      </c>
      <c r="C1087">
        <f ca="1">INDEX(Vlookup!$A$1:$AF$1262,MATCH(Stata!$A1087,Vlookup!$A:$A,0),MATCH(Stata!C$1,Vlookup!$1:$1,0))</f>
        <v>13.0555</v>
      </c>
      <c r="D1087">
        <f ca="1">INDEX(Vlookup!$A$1:$AF$1262,MATCH(Stata!$A1087,Vlookup!$A:$A,0),MATCH(Stata!D$1,Vlookup!$1:$1,0))</f>
        <v>17.840599999999998</v>
      </c>
      <c r="E1087">
        <f ca="1">INDEX(Vlookup!$A$1:$AF$1262,MATCH(Stata!$A1087,Vlookup!$A:$A,0),MATCH(Stata!E$1,Vlookup!$1:$1,0))</f>
        <v>43.879300000000001</v>
      </c>
      <c r="F1087">
        <f ca="1">INDEX(Vlookup!$A$1:$AF$1262,MATCH(Stata!$A1087,Vlookup!$A:$A,0),MATCH(Stata!F$1,Vlookup!$1:$1,0))</f>
        <v>31.305199999999999</v>
      </c>
      <c r="G1087">
        <f ca="1">INDEX(Vlookup!$A$1:$AF$1262,MATCH(Stata!$A1087,Vlookup!$A:$A,0),MATCH(Stata!G$1,Vlookup!$1:$1,0))</f>
        <v>22.2319</v>
      </c>
      <c r="H1087">
        <f ca="1">INDEX(Vlookup!$A$1:$AF$1262,MATCH(Stata!$A1087,Vlookup!$A:$A,0),MATCH(Stata!H$1,Vlookup!$1:$1,0))</f>
        <v>67.858500000000006</v>
      </c>
      <c r="I1087">
        <f ca="1">INDEX(Vlookup!$A$1:$AF$1262,MATCH(Stata!$A1087,Vlookup!$A:$A,0),MATCH(Stata!I$1,Vlookup!$1:$1,0))</f>
        <v>64.698899999999995</v>
      </c>
      <c r="J1087">
        <f ca="1">INDEX(Vlookup!$A$1:$AF$1262,MATCH(Stata!$A1087,Vlookup!$A:$A,0),MATCH(Stata!J$1,Vlookup!$1:$1,0))</f>
        <v>43.308700000000002</v>
      </c>
      <c r="K1087">
        <f ca="1">INDEX(Vlookup!$A$1:$AF$1262,MATCH(Stata!$A1087,Vlookup!$A:$A,0),MATCH(Stata!K$1,Vlookup!$1:$1,0))</f>
        <v>24.425899999999999</v>
      </c>
      <c r="L1087">
        <f ca="1">INDEX(Vlookup!$A$1:$AF$1262,MATCH(Stata!$A1087,Vlookup!$A:$A,0),MATCH(Stata!L$1,Vlookup!$1:$1,0))</f>
        <v>35.763500000000001</v>
      </c>
      <c r="M1087">
        <f ca="1">INDEX(Vlookup!$A$1:$AF$1262,MATCH(Stata!$A1087,Vlookup!$A:$A,0),MATCH(Stata!M$1,Vlookup!$1:$1,0))</f>
        <v>63.740299999999998</v>
      </c>
      <c r="N1087">
        <f ca="1">INDEX(Vlookup!$A$1:$AF$1262,MATCH(Stata!$A1087,Vlookup!$A:$A,0),MATCH(Stata!N$1,Vlookup!$1:$1,0))</f>
        <v>17.093399999999999</v>
      </c>
      <c r="O1087" t="e">
        <f ca="1">INDEX(Vlookup!$A$1:$AF$1262,MATCH(Stata!$A1087,Vlookup!$A:$A,0),MATCH(Stata!O$1,Vlookup!$1:$1,0))</f>
        <v>#N/A</v>
      </c>
      <c r="P1087">
        <f ca="1">INDEX(Vlookup!$A$1:$AF$1262,MATCH(Stata!$A1087,Vlookup!$A:$A,0),MATCH(Stata!P$1,Vlookup!$1:$1,0))</f>
        <v>50.721400000000003</v>
      </c>
      <c r="Q1087">
        <f ca="1">INDEX(Vlookup!$A$1:$AF$1262,MATCH(Stata!$A1087,Vlookup!$A:$A,0),MATCH(Stata!Q$1,Vlookup!$1:$1,0))</f>
        <v>32.762</v>
      </c>
      <c r="R1087">
        <f ca="1">INDEX(Vlookup!$A$1:$AF$1262,MATCH(Stata!$A1087,Vlookup!$A:$A,0),MATCH(Stata!R$1,Vlookup!$1:$1,0))</f>
        <v>43.69</v>
      </c>
      <c r="S1087">
        <f ca="1">INDEX(Vlookup!$A$1:$AF$1262,MATCH(Stata!$A1087,Vlookup!$A:$A,0),MATCH(Stata!S$1,Vlookup!$1:$1,0))</f>
        <v>21.311699999999998</v>
      </c>
      <c r="T1087">
        <f ca="1">INDEX(Vlookup!$A$1:$AF$1262,MATCH(Stata!$A1087,Vlookup!$A:$A,0),MATCH(Stata!T$1,Vlookup!$1:$1,0))</f>
        <v>122.78830000000001</v>
      </c>
      <c r="U1087">
        <f ca="1">INDEX(Vlookup!$A$1:$AF$1262,MATCH(Stata!$A1087,Vlookup!$A:$A,0),MATCH(Stata!U$1,Vlookup!$1:$1,0))</f>
        <v>58.213799999999999</v>
      </c>
      <c r="V1087">
        <f ca="1">INDEX(Vlookup!$A$1:$AF$1262,MATCH(Stata!$A1087,Vlookup!$A:$A,0),MATCH(Stata!V$1,Vlookup!$1:$1,0))</f>
        <v>39.927999999999997</v>
      </c>
      <c r="W1087">
        <f ca="1">INDEX(Vlookup!$A$1:$AF$1262,MATCH(Stata!$A1087,Vlookup!$A:$A,0),MATCH(Stata!W$1,Vlookup!$1:$1,0))</f>
        <v>64.7821</v>
      </c>
      <c r="X1087">
        <f ca="1">INDEX(Vlookup!$A$1:$AF$1262,MATCH(Stata!$A1087,Vlookup!$A:$A,0),MATCH(Stata!X$1,Vlookup!$1:$1,0))</f>
        <v>30.602</v>
      </c>
      <c r="Y1087">
        <f ca="1">INDEX(Vlookup!$A$1:$AF$1262,MATCH(Stata!$A1087,Vlookup!$A:$A,0),MATCH(Stata!Y$1,Vlookup!$1:$1,0))</f>
        <v>28.758099999999999</v>
      </c>
      <c r="Z1087">
        <f ca="1">INDEX(Vlookup!$A$1:$AF$1262,MATCH(Stata!$A1087,Vlookup!$A:$A,0),MATCH(Stata!Z$1,Vlookup!$1:$1,0))</f>
        <v>14.725199999999999</v>
      </c>
      <c r="AA1087">
        <f ca="1">INDEX(Vlookup!$A$1:$AF$1262,MATCH(Stata!$A1087,Vlookup!$A:$A,0),MATCH(Stata!AA$1,Vlookup!$1:$1,0))</f>
        <v>57.316000000000003</v>
      </c>
      <c r="AB1087">
        <f ca="1">INDEX(Vlookup!$A$1:$AF$1262,MATCH(Stata!$A1087,Vlookup!$A:$A,0),MATCH(Stata!AB$1,Vlookup!$1:$1,0))</f>
        <v>69.523899999999998</v>
      </c>
      <c r="AC1087">
        <f ca="1">INDEX(Vlookup!$A$1:$AF$1262,MATCH(Stata!$A1087,Vlookup!$A:$A,0),MATCH(Stata!AC$1,Vlookup!$1:$1,0))</f>
        <v>23.236899999999999</v>
      </c>
      <c r="AD1087">
        <f ca="1">INDEX(Vlookup!$A$1:$AF$1262,MATCH(Stata!$A1087,Vlookup!$A:$A,0),MATCH(Stata!AD$1,Vlookup!$1:$1,0))</f>
        <v>50.4649</v>
      </c>
      <c r="AE1087">
        <f ca="1">INDEX(Vlookup!$A$1:$AF$1262,MATCH(Stata!$A1087,Vlookup!$A:$A,0),MATCH(Stata!AE$1,Vlookup!$1:$1,0))</f>
        <v>34.799300000000002</v>
      </c>
      <c r="AF1087">
        <f ca="1">INDEX(Vlookup!$A$1:$AF$1262,MATCH(Stata!$A1087,Vlookup!$A:$A,0),MATCH(Stata!AF$1,Vlookup!$1:$1,0))</f>
        <v>1961.6</v>
      </c>
      <c r="AG1087">
        <f ca="1">INDEX(Vlookup!$A$1:$AG$1262,MATCH(Stata!$A1087,Vlookup!$A:$A,0),MATCH(Stata!AG$1,Vlookup!$1:$1,0))</f>
        <v>22.81</v>
      </c>
    </row>
    <row r="1088" spans="1:33" hidden="1" x14ac:dyDescent="0.25">
      <c r="A1088" s="1">
        <v>40296</v>
      </c>
      <c r="B1088">
        <f ca="1">INDEX(Vlookup!$A$1:$AF$1262,MATCH(Stata!$A1088,Vlookup!$A:$A,0),MATCH(Stata!B$1,Vlookup!$1:$1,0))</f>
        <v>82.191800000000001</v>
      </c>
      <c r="C1088">
        <f ca="1">INDEX(Vlookup!$A$1:$AF$1262,MATCH(Stata!$A1088,Vlookup!$A:$A,0),MATCH(Stata!C$1,Vlookup!$1:$1,0))</f>
        <v>13.181800000000001</v>
      </c>
      <c r="D1088">
        <f ca="1">INDEX(Vlookup!$A$1:$AF$1262,MATCH(Stata!$A1088,Vlookup!$A:$A,0),MATCH(Stata!D$1,Vlookup!$1:$1,0))</f>
        <v>17.925899999999999</v>
      </c>
      <c r="E1088">
        <f ca="1">INDEX(Vlookup!$A$1:$AF$1262,MATCH(Stata!$A1088,Vlookup!$A:$A,0),MATCH(Stata!E$1,Vlookup!$1:$1,0))</f>
        <v>44.157200000000003</v>
      </c>
      <c r="F1088">
        <f ca="1">INDEX(Vlookup!$A$1:$AF$1262,MATCH(Stata!$A1088,Vlookup!$A:$A,0),MATCH(Stata!F$1,Vlookup!$1:$1,0))</f>
        <v>33.097900000000003</v>
      </c>
      <c r="G1088">
        <f ca="1">INDEX(Vlookup!$A$1:$AF$1262,MATCH(Stata!$A1088,Vlookup!$A:$A,0),MATCH(Stata!G$1,Vlookup!$1:$1,0))</f>
        <v>22.197700000000001</v>
      </c>
      <c r="H1088">
        <f ca="1">INDEX(Vlookup!$A$1:$AF$1262,MATCH(Stata!$A1088,Vlookup!$A:$A,0),MATCH(Stata!H$1,Vlookup!$1:$1,0))</f>
        <v>67.755499999999998</v>
      </c>
      <c r="I1088">
        <f ca="1">INDEX(Vlookup!$A$1:$AF$1262,MATCH(Stata!$A1088,Vlookup!$A:$A,0),MATCH(Stata!I$1,Vlookup!$1:$1,0))</f>
        <v>65.1143</v>
      </c>
      <c r="J1088">
        <f ca="1">INDEX(Vlookup!$A$1:$AF$1262,MATCH(Stata!$A1088,Vlookup!$A:$A,0),MATCH(Stata!J$1,Vlookup!$1:$1,0))</f>
        <v>44.406399999999998</v>
      </c>
      <c r="K1088">
        <f ca="1">INDEX(Vlookup!$A$1:$AF$1262,MATCH(Stata!$A1088,Vlookup!$A:$A,0),MATCH(Stata!K$1,Vlookup!$1:$1,0))</f>
        <v>24.6523</v>
      </c>
      <c r="L1088">
        <f ca="1">INDEX(Vlookup!$A$1:$AF$1262,MATCH(Stata!$A1088,Vlookup!$A:$A,0),MATCH(Stata!L$1,Vlookup!$1:$1,0))</f>
        <v>35.817900000000002</v>
      </c>
      <c r="M1088">
        <f ca="1">INDEX(Vlookup!$A$1:$AF$1262,MATCH(Stata!$A1088,Vlookup!$A:$A,0),MATCH(Stata!M$1,Vlookup!$1:$1,0))</f>
        <v>64.599299999999999</v>
      </c>
      <c r="N1088">
        <f ca="1">INDEX(Vlookup!$A$1:$AF$1262,MATCH(Stata!$A1088,Vlookup!$A:$A,0),MATCH(Stata!N$1,Vlookup!$1:$1,0))</f>
        <v>17.321899999999999</v>
      </c>
      <c r="O1088" t="e">
        <f ca="1">INDEX(Vlookup!$A$1:$AF$1262,MATCH(Stata!$A1088,Vlookup!$A:$A,0),MATCH(Stata!O$1,Vlookup!$1:$1,0))</f>
        <v>#N/A</v>
      </c>
      <c r="P1088">
        <f ca="1">INDEX(Vlookup!$A$1:$AF$1262,MATCH(Stata!$A1088,Vlookup!$A:$A,0),MATCH(Stata!P$1,Vlookup!$1:$1,0))</f>
        <v>50.75</v>
      </c>
      <c r="Q1088">
        <f ca="1">INDEX(Vlookup!$A$1:$AF$1262,MATCH(Stata!$A1088,Vlookup!$A:$A,0),MATCH(Stata!Q$1,Vlookup!$1:$1,0))</f>
        <v>32.6691</v>
      </c>
      <c r="R1088">
        <f ca="1">INDEX(Vlookup!$A$1:$AF$1262,MATCH(Stata!$A1088,Vlookup!$A:$A,0),MATCH(Stata!R$1,Vlookup!$1:$1,0))</f>
        <v>43.792400000000001</v>
      </c>
      <c r="S1088">
        <f ca="1">INDEX(Vlookup!$A$1:$AF$1262,MATCH(Stata!$A1088,Vlookup!$A:$A,0),MATCH(Stata!S$1,Vlookup!$1:$1,0))</f>
        <v>21.229600000000001</v>
      </c>
      <c r="T1088">
        <f ca="1">INDEX(Vlookup!$A$1:$AF$1262,MATCH(Stata!$A1088,Vlookup!$A:$A,0),MATCH(Stata!T$1,Vlookup!$1:$1,0))</f>
        <v>124.00830000000001</v>
      </c>
      <c r="U1088">
        <f ca="1">INDEX(Vlookup!$A$1:$AF$1262,MATCH(Stata!$A1088,Vlookup!$A:$A,0),MATCH(Stata!U$1,Vlookup!$1:$1,0))</f>
        <v>58.521700000000003</v>
      </c>
      <c r="V1088">
        <f ca="1">INDEX(Vlookup!$A$1:$AF$1262,MATCH(Stata!$A1088,Vlookup!$A:$A,0),MATCH(Stata!V$1,Vlookup!$1:$1,0))</f>
        <v>40.916499999999999</v>
      </c>
      <c r="W1088">
        <f ca="1">INDEX(Vlookup!$A$1:$AF$1262,MATCH(Stata!$A1088,Vlookup!$A:$A,0),MATCH(Stata!W$1,Vlookup!$1:$1,0))</f>
        <v>64.607600000000005</v>
      </c>
      <c r="X1088">
        <f ca="1">INDEX(Vlookup!$A$1:$AF$1262,MATCH(Stata!$A1088,Vlookup!$A:$A,0),MATCH(Stata!X$1,Vlookup!$1:$1,0))</f>
        <v>30.673000000000002</v>
      </c>
      <c r="Y1088">
        <f ca="1">INDEX(Vlookup!$A$1:$AF$1262,MATCH(Stata!$A1088,Vlookup!$A:$A,0),MATCH(Stata!Y$1,Vlookup!$1:$1,0))</f>
        <v>28.8187</v>
      </c>
      <c r="Z1088">
        <f ca="1">INDEX(Vlookup!$A$1:$AF$1262,MATCH(Stata!$A1088,Vlookup!$A:$A,0),MATCH(Stata!Z$1,Vlookup!$1:$1,0))</f>
        <v>14.787800000000001</v>
      </c>
      <c r="AA1088">
        <f ca="1">INDEX(Vlookup!$A$1:$AF$1262,MATCH(Stata!$A1088,Vlookup!$A:$A,0),MATCH(Stata!AA$1,Vlookup!$1:$1,0))</f>
        <v>57.811799999999998</v>
      </c>
      <c r="AB1088">
        <f ca="1">INDEX(Vlookup!$A$1:$AF$1262,MATCH(Stata!$A1088,Vlookup!$A:$A,0),MATCH(Stata!AB$1,Vlookup!$1:$1,0))</f>
        <v>69.841999999999999</v>
      </c>
      <c r="AC1088">
        <f ca="1">INDEX(Vlookup!$A$1:$AF$1262,MATCH(Stata!$A1088,Vlookup!$A:$A,0),MATCH(Stata!AC$1,Vlookup!$1:$1,0))</f>
        <v>23.535900000000002</v>
      </c>
      <c r="AD1088">
        <f ca="1">INDEX(Vlookup!$A$1:$AF$1262,MATCH(Stata!$A1088,Vlookup!$A:$A,0),MATCH(Stata!AD$1,Vlookup!$1:$1,0))</f>
        <v>50.063400000000001</v>
      </c>
      <c r="AE1088">
        <f ca="1">INDEX(Vlookup!$A$1:$AF$1262,MATCH(Stata!$A1088,Vlookup!$A:$A,0),MATCH(Stata!AE$1,Vlookup!$1:$1,0))</f>
        <v>34.770600000000002</v>
      </c>
      <c r="AF1088">
        <f ca="1">INDEX(Vlookup!$A$1:$AF$1262,MATCH(Stata!$A1088,Vlookup!$A:$A,0),MATCH(Stata!AF$1,Vlookup!$1:$1,0))</f>
        <v>1974.63</v>
      </c>
      <c r="AG1088">
        <f ca="1">INDEX(Vlookup!$A$1:$AG$1262,MATCH(Stata!$A1088,Vlookup!$A:$A,0),MATCH(Stata!AG$1,Vlookup!$1:$1,0))</f>
        <v>21.08</v>
      </c>
    </row>
    <row r="1089" spans="1:33" hidden="1" x14ac:dyDescent="0.25">
      <c r="A1089" s="1">
        <v>40297</v>
      </c>
      <c r="B1089">
        <f ca="1">INDEX(Vlookup!$A$1:$AF$1262,MATCH(Stata!$A1089,Vlookup!$A:$A,0),MATCH(Stata!B$1,Vlookup!$1:$1,0))</f>
        <v>83.207099999999997</v>
      </c>
      <c r="C1089">
        <f ca="1">INDEX(Vlookup!$A$1:$AF$1262,MATCH(Stata!$A1089,Vlookup!$A:$A,0),MATCH(Stata!C$1,Vlookup!$1:$1,0))</f>
        <v>13.327500000000001</v>
      </c>
      <c r="D1089">
        <f ca="1">INDEX(Vlookup!$A$1:$AF$1262,MATCH(Stata!$A1089,Vlookup!$A:$A,0),MATCH(Stata!D$1,Vlookup!$1:$1,0))</f>
        <v>18.0623</v>
      </c>
      <c r="E1089">
        <f ca="1">INDEX(Vlookup!$A$1:$AF$1262,MATCH(Stata!$A1089,Vlookup!$A:$A,0),MATCH(Stata!E$1,Vlookup!$1:$1,0))</f>
        <v>45.613799999999998</v>
      </c>
      <c r="F1089">
        <f ca="1">INDEX(Vlookup!$A$1:$AF$1262,MATCH(Stata!$A1089,Vlookup!$A:$A,0),MATCH(Stata!F$1,Vlookup!$1:$1,0))</f>
        <v>33.701099999999997</v>
      </c>
      <c r="G1089">
        <f ca="1">INDEX(Vlookup!$A$1:$AF$1262,MATCH(Stata!$A1089,Vlookup!$A:$A,0),MATCH(Stata!G$1,Vlookup!$1:$1,0))</f>
        <v>22.3947</v>
      </c>
      <c r="H1089">
        <f ca="1">INDEX(Vlookup!$A$1:$AF$1262,MATCH(Stata!$A1089,Vlookup!$A:$A,0),MATCH(Stata!H$1,Vlookup!$1:$1,0))</f>
        <v>69.084999999999994</v>
      </c>
      <c r="I1089">
        <f ca="1">INDEX(Vlookup!$A$1:$AF$1262,MATCH(Stata!$A1089,Vlookup!$A:$A,0),MATCH(Stata!I$1,Vlookup!$1:$1,0))</f>
        <v>66.794799999999995</v>
      </c>
      <c r="J1089">
        <f ca="1">INDEX(Vlookup!$A$1:$AF$1262,MATCH(Stata!$A1089,Vlookup!$A:$A,0),MATCH(Stata!J$1,Vlookup!$1:$1,0))</f>
        <v>45.503999999999998</v>
      </c>
      <c r="K1089">
        <f ca="1">INDEX(Vlookup!$A$1:$AF$1262,MATCH(Stata!$A1089,Vlookup!$A:$A,0),MATCH(Stata!K$1,Vlookup!$1:$1,0))</f>
        <v>24.8278</v>
      </c>
      <c r="L1089">
        <f ca="1">INDEX(Vlookup!$A$1:$AF$1262,MATCH(Stata!$A1089,Vlookup!$A:$A,0),MATCH(Stata!L$1,Vlookup!$1:$1,0))</f>
        <v>36.825499999999998</v>
      </c>
      <c r="M1089">
        <f ca="1">INDEX(Vlookup!$A$1:$AF$1262,MATCH(Stata!$A1089,Vlookup!$A:$A,0),MATCH(Stata!M$1,Vlookup!$1:$1,0))</f>
        <v>64.104500000000002</v>
      </c>
      <c r="N1089">
        <f ca="1">INDEX(Vlookup!$A$1:$AF$1262,MATCH(Stata!$A1089,Vlookup!$A:$A,0),MATCH(Stata!N$1,Vlookup!$1:$1,0))</f>
        <v>17.8155</v>
      </c>
      <c r="O1089" t="e">
        <f ca="1">INDEX(Vlookup!$A$1:$AF$1262,MATCH(Stata!$A1089,Vlookup!$A:$A,0),MATCH(Stata!O$1,Vlookup!$1:$1,0))</f>
        <v>#N/A</v>
      </c>
      <c r="P1089">
        <f ca="1">INDEX(Vlookup!$A$1:$AF$1262,MATCH(Stata!$A1089,Vlookup!$A:$A,0),MATCH(Stata!P$1,Vlookup!$1:$1,0))</f>
        <v>50.369</v>
      </c>
      <c r="Q1089">
        <f ca="1">INDEX(Vlookup!$A$1:$AF$1262,MATCH(Stata!$A1089,Vlookup!$A:$A,0),MATCH(Stata!Q$1,Vlookup!$1:$1,0))</f>
        <v>33.012599999999999</v>
      </c>
      <c r="R1089">
        <f ca="1">INDEX(Vlookup!$A$1:$AF$1262,MATCH(Stata!$A1089,Vlookup!$A:$A,0),MATCH(Stata!R$1,Vlookup!$1:$1,0))</f>
        <v>45.160600000000002</v>
      </c>
      <c r="S1089">
        <f ca="1">INDEX(Vlookup!$A$1:$AF$1262,MATCH(Stata!$A1089,Vlookup!$A:$A,0),MATCH(Stata!S$1,Vlookup!$1:$1,0))</f>
        <v>21.439499999999999</v>
      </c>
      <c r="T1089">
        <f ca="1">INDEX(Vlookup!$A$1:$AF$1262,MATCH(Stata!$A1089,Vlookup!$A:$A,0),MATCH(Stata!T$1,Vlookup!$1:$1,0))</f>
        <v>124.3515</v>
      </c>
      <c r="U1089">
        <f ca="1">INDEX(Vlookup!$A$1:$AF$1262,MATCH(Stata!$A1089,Vlookup!$A:$A,0),MATCH(Stata!U$1,Vlookup!$1:$1,0))</f>
        <v>58.874899999999997</v>
      </c>
      <c r="V1089">
        <f ca="1">INDEX(Vlookup!$A$1:$AF$1262,MATCH(Stata!$A1089,Vlookup!$A:$A,0),MATCH(Stata!V$1,Vlookup!$1:$1,0))</f>
        <v>41.424900000000001</v>
      </c>
      <c r="W1089">
        <f ca="1">INDEX(Vlookup!$A$1:$AF$1262,MATCH(Stata!$A1089,Vlookup!$A:$A,0),MATCH(Stata!W$1,Vlookup!$1:$1,0))</f>
        <v>65.691500000000005</v>
      </c>
      <c r="X1089">
        <f ca="1">INDEX(Vlookup!$A$1:$AF$1262,MATCH(Stata!$A1089,Vlookup!$A:$A,0),MATCH(Stata!X$1,Vlookup!$1:$1,0))</f>
        <v>31.285399999999999</v>
      </c>
      <c r="Y1089">
        <f ca="1">INDEX(Vlookup!$A$1:$AF$1262,MATCH(Stata!$A1089,Vlookup!$A:$A,0),MATCH(Stata!Y$1,Vlookup!$1:$1,0))</f>
        <v>28.9054</v>
      </c>
      <c r="Z1089">
        <f ca="1">INDEX(Vlookup!$A$1:$AF$1262,MATCH(Stata!$A1089,Vlookup!$A:$A,0),MATCH(Stata!Z$1,Vlookup!$1:$1,0))</f>
        <v>15.083</v>
      </c>
      <c r="AA1089">
        <f ca="1">INDEX(Vlookup!$A$1:$AF$1262,MATCH(Stata!$A1089,Vlookup!$A:$A,0),MATCH(Stata!AA$1,Vlookup!$1:$1,0))</f>
        <v>56.924100000000003</v>
      </c>
      <c r="AB1089">
        <f ca="1">INDEX(Vlookup!$A$1:$AF$1262,MATCH(Stata!$A1089,Vlookup!$A:$A,0),MATCH(Stata!AB$1,Vlookup!$1:$1,0))</f>
        <v>71.114199999999997</v>
      </c>
      <c r="AC1089">
        <f ca="1">INDEX(Vlookup!$A$1:$AF$1262,MATCH(Stata!$A1089,Vlookup!$A:$A,0),MATCH(Stata!AC$1,Vlookup!$1:$1,0))</f>
        <v>23.616800000000001</v>
      </c>
      <c r="AD1089">
        <f ca="1">INDEX(Vlookup!$A$1:$AF$1262,MATCH(Stata!$A1089,Vlookup!$A:$A,0),MATCH(Stata!AD$1,Vlookup!$1:$1,0))</f>
        <v>50.147399999999998</v>
      </c>
      <c r="AE1089">
        <f ca="1">INDEX(Vlookup!$A$1:$AF$1262,MATCH(Stata!$A1089,Vlookup!$A:$A,0),MATCH(Stata!AE$1,Vlookup!$1:$1,0))</f>
        <v>35.6616</v>
      </c>
      <c r="AF1089">
        <f ca="1">INDEX(Vlookup!$A$1:$AF$1262,MATCH(Stata!$A1089,Vlookup!$A:$A,0),MATCH(Stata!AF$1,Vlookup!$1:$1,0))</f>
        <v>2000.34</v>
      </c>
      <c r="AG1089">
        <f ca="1">INDEX(Vlookup!$A$1:$AG$1262,MATCH(Stata!$A1089,Vlookup!$A:$A,0),MATCH(Stata!AG$1,Vlookup!$1:$1,0))</f>
        <v>18.440000000000001</v>
      </c>
    </row>
    <row r="1090" spans="1:33" hidden="1" x14ac:dyDescent="0.25">
      <c r="A1090" s="1">
        <v>40298</v>
      </c>
      <c r="B1090">
        <f ca="1">INDEX(Vlookup!$A$1:$AF$1262,MATCH(Stata!$A1090,Vlookup!$A:$A,0),MATCH(Stata!B$1,Vlookup!$1:$1,0))</f>
        <v>82.592299999999994</v>
      </c>
      <c r="C1090">
        <f ca="1">INDEX(Vlookup!$A$1:$AF$1262,MATCH(Stata!$A1090,Vlookup!$A:$A,0),MATCH(Stata!C$1,Vlookup!$1:$1,0))</f>
        <v>13.0458</v>
      </c>
      <c r="D1090">
        <f ca="1">INDEX(Vlookup!$A$1:$AF$1262,MATCH(Stata!$A1090,Vlookup!$A:$A,0),MATCH(Stata!D$1,Vlookup!$1:$1,0))</f>
        <v>18.070799999999998</v>
      </c>
      <c r="E1090">
        <f ca="1">INDEX(Vlookup!$A$1:$AF$1262,MATCH(Stata!$A1090,Vlookup!$A:$A,0),MATCH(Stata!E$1,Vlookup!$1:$1,0))</f>
        <v>44.195500000000003</v>
      </c>
      <c r="F1090">
        <f ca="1">INDEX(Vlookup!$A$1:$AF$1262,MATCH(Stata!$A1090,Vlookup!$A:$A,0),MATCH(Stata!F$1,Vlookup!$1:$1,0))</f>
        <v>32.5869</v>
      </c>
      <c r="G1090">
        <f ca="1">INDEX(Vlookup!$A$1:$AF$1262,MATCH(Stata!$A1090,Vlookup!$A:$A,0),MATCH(Stata!G$1,Vlookup!$1:$1,0))</f>
        <v>22.3262</v>
      </c>
      <c r="H1090">
        <f ca="1">INDEX(Vlookup!$A$1:$AF$1262,MATCH(Stata!$A1090,Vlookup!$A:$A,0),MATCH(Stata!H$1,Vlookup!$1:$1,0))</f>
        <v>67.811700000000002</v>
      </c>
      <c r="I1090">
        <f ca="1">INDEX(Vlookup!$A$1:$AF$1262,MATCH(Stata!$A1090,Vlookup!$A:$A,0),MATCH(Stata!I$1,Vlookup!$1:$1,0))</f>
        <v>64.283500000000004</v>
      </c>
      <c r="J1090">
        <f ca="1">INDEX(Vlookup!$A$1:$AF$1262,MATCH(Stata!$A1090,Vlookup!$A:$A,0),MATCH(Stata!J$1,Vlookup!$1:$1,0))</f>
        <v>43.607999999999997</v>
      </c>
      <c r="K1090">
        <f ca="1">INDEX(Vlookup!$A$1:$AF$1262,MATCH(Stata!$A1090,Vlookup!$A:$A,0),MATCH(Stata!K$1,Vlookup!$1:$1,0))</f>
        <v>24.6938</v>
      </c>
      <c r="L1090">
        <f ca="1">INDEX(Vlookup!$A$1:$AF$1262,MATCH(Stata!$A1090,Vlookup!$A:$A,0),MATCH(Stata!L$1,Vlookup!$1:$1,0))</f>
        <v>36.1629</v>
      </c>
      <c r="M1090">
        <f ca="1">INDEX(Vlookup!$A$1:$AF$1262,MATCH(Stata!$A1090,Vlookup!$A:$A,0),MATCH(Stata!M$1,Vlookup!$1:$1,0))</f>
        <v>63.273499999999999</v>
      </c>
      <c r="N1090">
        <f ca="1">INDEX(Vlookup!$A$1:$AF$1262,MATCH(Stata!$A1090,Vlookup!$A:$A,0),MATCH(Stata!N$1,Vlookup!$1:$1,0))</f>
        <v>17.239599999999999</v>
      </c>
      <c r="O1090" t="e">
        <f ca="1">INDEX(Vlookup!$A$1:$AF$1262,MATCH(Stata!$A1090,Vlookup!$A:$A,0),MATCH(Stata!O$1,Vlookup!$1:$1,0))</f>
        <v>#N/A</v>
      </c>
      <c r="P1090">
        <f ca="1">INDEX(Vlookup!$A$1:$AF$1262,MATCH(Stata!$A1090,Vlookup!$A:$A,0),MATCH(Stata!P$1,Vlookup!$1:$1,0))</f>
        <v>49.502200000000002</v>
      </c>
      <c r="Q1090">
        <f ca="1">INDEX(Vlookup!$A$1:$AF$1262,MATCH(Stata!$A1090,Vlookup!$A:$A,0),MATCH(Stata!Q$1,Vlookup!$1:$1,0))</f>
        <v>32.706299999999999</v>
      </c>
      <c r="R1090">
        <f ca="1">INDEX(Vlookup!$A$1:$AF$1262,MATCH(Stata!$A1090,Vlookup!$A:$A,0),MATCH(Stata!R$1,Vlookup!$1:$1,0))</f>
        <v>44.183300000000003</v>
      </c>
      <c r="S1090">
        <f ca="1">INDEX(Vlookup!$A$1:$AF$1262,MATCH(Stata!$A1090,Vlookup!$A:$A,0),MATCH(Stata!S$1,Vlookup!$1:$1,0))</f>
        <v>20.8462</v>
      </c>
      <c r="T1090">
        <f ca="1">INDEX(Vlookup!$A$1:$AF$1262,MATCH(Stata!$A1090,Vlookup!$A:$A,0),MATCH(Stata!T$1,Vlookup!$1:$1,0))</f>
        <v>122.9598</v>
      </c>
      <c r="U1090">
        <f ca="1">INDEX(Vlookup!$A$1:$AF$1262,MATCH(Stata!$A1090,Vlookup!$A:$A,0),MATCH(Stata!U$1,Vlookup!$1:$1,0))</f>
        <v>58.231900000000003</v>
      </c>
      <c r="V1090">
        <f ca="1">INDEX(Vlookup!$A$1:$AF$1262,MATCH(Stata!$A1090,Vlookup!$A:$A,0),MATCH(Stata!V$1,Vlookup!$1:$1,0))</f>
        <v>40.088000000000001</v>
      </c>
      <c r="W1090">
        <f ca="1">INDEX(Vlookup!$A$1:$AF$1262,MATCH(Stata!$A1090,Vlookup!$A:$A,0),MATCH(Stata!W$1,Vlookup!$1:$1,0))</f>
        <v>64.837199999999996</v>
      </c>
      <c r="X1090">
        <f ca="1">INDEX(Vlookup!$A$1:$AF$1262,MATCH(Stata!$A1090,Vlookup!$A:$A,0),MATCH(Stata!X$1,Vlookup!$1:$1,0))</f>
        <v>31.099</v>
      </c>
      <c r="Y1090">
        <f ca="1">INDEX(Vlookup!$A$1:$AF$1262,MATCH(Stata!$A1090,Vlookup!$A:$A,0),MATCH(Stata!Y$1,Vlookup!$1:$1,0))</f>
        <v>28.469000000000001</v>
      </c>
      <c r="Z1090">
        <f ca="1">INDEX(Vlookup!$A$1:$AF$1262,MATCH(Stata!$A1090,Vlookup!$A:$A,0),MATCH(Stata!Z$1,Vlookup!$1:$1,0))</f>
        <v>14.957800000000001</v>
      </c>
      <c r="AA1090">
        <f ca="1">INDEX(Vlookup!$A$1:$AF$1262,MATCH(Stata!$A1090,Vlookup!$A:$A,0),MATCH(Stata!AA$1,Vlookup!$1:$1,0))</f>
        <v>56.887500000000003</v>
      </c>
      <c r="AB1090">
        <f ca="1">INDEX(Vlookup!$A$1:$AF$1262,MATCH(Stata!$A1090,Vlookup!$A:$A,0),MATCH(Stata!AB$1,Vlookup!$1:$1,0))</f>
        <v>70.113200000000006</v>
      </c>
      <c r="AC1090">
        <f ca="1">INDEX(Vlookup!$A$1:$AF$1262,MATCH(Stata!$A1090,Vlookup!$A:$A,0),MATCH(Stata!AC$1,Vlookup!$1:$1,0))</f>
        <v>23.3581</v>
      </c>
      <c r="AD1090">
        <f ca="1">INDEX(Vlookup!$A$1:$AF$1262,MATCH(Stata!$A1090,Vlookup!$A:$A,0),MATCH(Stata!AD$1,Vlookup!$1:$1,0))</f>
        <v>50.0914</v>
      </c>
      <c r="AE1090">
        <f ca="1">INDEX(Vlookup!$A$1:$AF$1262,MATCH(Stata!$A1090,Vlookup!$A:$A,0),MATCH(Stata!AE$1,Vlookup!$1:$1,0))</f>
        <v>35.297499999999999</v>
      </c>
      <c r="AF1090">
        <f ca="1">INDEX(Vlookup!$A$1:$AF$1262,MATCH(Stata!$A1090,Vlookup!$A:$A,0),MATCH(Stata!AF$1,Vlookup!$1:$1,0))</f>
        <v>1967.05</v>
      </c>
      <c r="AG1090">
        <f ca="1">INDEX(Vlookup!$A$1:$AG$1262,MATCH(Stata!$A1090,Vlookup!$A:$A,0),MATCH(Stata!AG$1,Vlookup!$1:$1,0))</f>
        <v>22.05</v>
      </c>
    </row>
    <row r="1091" spans="1:33" hidden="1" x14ac:dyDescent="0.25">
      <c r="A1091" s="1">
        <v>40301</v>
      </c>
      <c r="B1091">
        <f ca="1">INDEX(Vlookup!$A$1:$AF$1262,MATCH(Stata!$A1091,Vlookup!$A:$A,0),MATCH(Stata!B$1,Vlookup!$1:$1,0))</f>
        <v>83.654200000000003</v>
      </c>
      <c r="C1091">
        <f ca="1">INDEX(Vlookup!$A$1:$AF$1262,MATCH(Stata!$A1091,Vlookup!$A:$A,0),MATCH(Stata!C$1,Vlookup!$1:$1,0))</f>
        <v>12.7738</v>
      </c>
      <c r="D1091">
        <f ca="1">INDEX(Vlookup!$A$1:$AF$1262,MATCH(Stata!$A1091,Vlookup!$A:$A,0),MATCH(Stata!D$1,Vlookup!$1:$1,0))</f>
        <v>18.2499</v>
      </c>
      <c r="E1091">
        <f ca="1">INDEX(Vlookup!$A$1:$AF$1262,MATCH(Stata!$A1091,Vlookup!$A:$A,0),MATCH(Stata!E$1,Vlookup!$1:$1,0))</f>
        <v>45.230400000000003</v>
      </c>
      <c r="F1091">
        <f ca="1">INDEX(Vlookup!$A$1:$AF$1262,MATCH(Stata!$A1091,Vlookup!$A:$A,0),MATCH(Stata!F$1,Vlookup!$1:$1,0))</f>
        <v>33.123100000000001</v>
      </c>
      <c r="G1091">
        <f ca="1">INDEX(Vlookup!$A$1:$AF$1262,MATCH(Stata!$A1091,Vlookup!$A:$A,0),MATCH(Stata!G$1,Vlookup!$1:$1,0))</f>
        <v>22.514700000000001</v>
      </c>
      <c r="H1091">
        <f ca="1">INDEX(Vlookup!$A$1:$AF$1262,MATCH(Stata!$A1091,Vlookup!$A:$A,0),MATCH(Stata!H$1,Vlookup!$1:$1,0))</f>
        <v>69.646699999999996</v>
      </c>
      <c r="I1091">
        <f ca="1">INDEX(Vlookup!$A$1:$AF$1262,MATCH(Stata!$A1091,Vlookup!$A:$A,0),MATCH(Stata!I$1,Vlookup!$1:$1,0))</f>
        <v>66.030100000000004</v>
      </c>
      <c r="J1091">
        <f ca="1">INDEX(Vlookup!$A$1:$AF$1262,MATCH(Stata!$A1091,Vlookup!$A:$A,0),MATCH(Stata!J$1,Vlookup!$1:$1,0))</f>
        <v>44.007199999999997</v>
      </c>
      <c r="K1091">
        <f ca="1">INDEX(Vlookup!$A$1:$AF$1262,MATCH(Stata!$A1091,Vlookup!$A:$A,0),MATCH(Stata!K$1,Vlookup!$1:$1,0))</f>
        <v>24.8371</v>
      </c>
      <c r="L1091">
        <f ca="1">INDEX(Vlookup!$A$1:$AF$1262,MATCH(Stata!$A1091,Vlookup!$A:$A,0),MATCH(Stata!L$1,Vlookup!$1:$1,0))</f>
        <v>36.417000000000002</v>
      </c>
      <c r="M1091">
        <f ca="1">INDEX(Vlookup!$A$1:$AF$1262,MATCH(Stata!$A1091,Vlookup!$A:$A,0),MATCH(Stata!M$1,Vlookup!$1:$1,0))</f>
        <v>63.338900000000002</v>
      </c>
      <c r="N1091">
        <f ca="1">INDEX(Vlookup!$A$1:$AF$1262,MATCH(Stata!$A1091,Vlookup!$A:$A,0),MATCH(Stata!N$1,Vlookup!$1:$1,0))</f>
        <v>17.6053</v>
      </c>
      <c r="O1091" t="e">
        <f ca="1">INDEX(Vlookup!$A$1:$AF$1262,MATCH(Stata!$A1091,Vlookup!$A:$A,0),MATCH(Stata!O$1,Vlookup!$1:$1,0))</f>
        <v>#N/A</v>
      </c>
      <c r="P1091">
        <f ca="1">INDEX(Vlookup!$A$1:$AF$1262,MATCH(Stata!$A1091,Vlookup!$A:$A,0),MATCH(Stata!P$1,Vlookup!$1:$1,0))</f>
        <v>50.207099999999997</v>
      </c>
      <c r="Q1091">
        <f ca="1">INDEX(Vlookup!$A$1:$AF$1262,MATCH(Stata!$A1091,Vlookup!$A:$A,0),MATCH(Stata!Q$1,Vlookup!$1:$1,0))</f>
        <v>33.300400000000003</v>
      </c>
      <c r="R1091">
        <f ca="1">INDEX(Vlookup!$A$1:$AF$1262,MATCH(Stata!$A1091,Vlookup!$A:$A,0),MATCH(Stata!R$1,Vlookup!$1:$1,0))</f>
        <v>45.151299999999999</v>
      </c>
      <c r="S1091">
        <f ca="1">INDEX(Vlookup!$A$1:$AF$1262,MATCH(Stata!$A1091,Vlookup!$A:$A,0),MATCH(Stata!S$1,Vlookup!$1:$1,0))</f>
        <v>21.229600000000001</v>
      </c>
      <c r="T1091">
        <f ca="1">INDEX(Vlookup!$A$1:$AF$1262,MATCH(Stata!$A1091,Vlookup!$A:$A,0),MATCH(Stata!T$1,Vlookup!$1:$1,0))</f>
        <v>123.5317</v>
      </c>
      <c r="U1091">
        <f ca="1">INDEX(Vlookup!$A$1:$AF$1262,MATCH(Stata!$A1091,Vlookup!$A:$A,0),MATCH(Stata!U$1,Vlookup!$1:$1,0))</f>
        <v>59.164700000000003</v>
      </c>
      <c r="V1091">
        <f ca="1">INDEX(Vlookup!$A$1:$AF$1262,MATCH(Stata!$A1091,Vlookup!$A:$A,0),MATCH(Stata!V$1,Vlookup!$1:$1,0))</f>
        <v>40.982399999999998</v>
      </c>
      <c r="W1091">
        <f ca="1">INDEX(Vlookup!$A$1:$AF$1262,MATCH(Stata!$A1091,Vlookup!$A:$A,0),MATCH(Stata!W$1,Vlookup!$1:$1,0))</f>
        <v>65.599599999999995</v>
      </c>
      <c r="X1091">
        <f ca="1">INDEX(Vlookup!$A$1:$AF$1262,MATCH(Stata!$A1091,Vlookup!$A:$A,0),MATCH(Stata!X$1,Vlookup!$1:$1,0))</f>
        <v>31.303100000000001</v>
      </c>
      <c r="Y1091">
        <f ca="1">INDEX(Vlookup!$A$1:$AF$1262,MATCH(Stata!$A1091,Vlookup!$A:$A,0),MATCH(Stata!Y$1,Vlookup!$1:$1,0))</f>
        <v>28.771999999999998</v>
      </c>
      <c r="Z1091">
        <f ca="1">INDEX(Vlookup!$A$1:$AF$1262,MATCH(Stata!$A1091,Vlookup!$A:$A,0),MATCH(Stata!Z$1,Vlookup!$1:$1,0))</f>
        <v>15.127800000000001</v>
      </c>
      <c r="AA1091">
        <f ca="1">INDEX(Vlookup!$A$1:$AF$1262,MATCH(Stata!$A1091,Vlookup!$A:$A,0),MATCH(Stata!AA$1,Vlookup!$1:$1,0))</f>
        <v>57.363399999999999</v>
      </c>
      <c r="AB1091">
        <f ca="1">INDEX(Vlookup!$A$1:$AF$1262,MATCH(Stata!$A1091,Vlookup!$A:$A,0),MATCH(Stata!AB$1,Vlookup!$1:$1,0))</f>
        <v>71.357399999999998</v>
      </c>
      <c r="AC1091">
        <f ca="1">INDEX(Vlookup!$A$1:$AF$1262,MATCH(Stata!$A1091,Vlookup!$A:$A,0),MATCH(Stata!AC$1,Vlookup!$1:$1,0))</f>
        <v>23.673300000000001</v>
      </c>
      <c r="AD1091">
        <f ca="1">INDEX(Vlookup!$A$1:$AF$1262,MATCH(Stata!$A1091,Vlookup!$A:$A,0),MATCH(Stata!AD$1,Vlookup!$1:$1,0))</f>
        <v>50.184800000000003</v>
      </c>
      <c r="AE1091">
        <f ca="1">INDEX(Vlookup!$A$1:$AF$1262,MATCH(Stata!$A1091,Vlookup!$A:$A,0),MATCH(Stata!AE$1,Vlookup!$1:$1,0))</f>
        <v>35.987400000000001</v>
      </c>
      <c r="AF1091">
        <f ca="1">INDEX(Vlookup!$A$1:$AF$1262,MATCH(Stata!$A1091,Vlookup!$A:$A,0),MATCH(Stata!AF$1,Vlookup!$1:$1,0))</f>
        <v>1992.87</v>
      </c>
      <c r="AG1091">
        <f ca="1">INDEX(Vlookup!$A$1:$AG$1262,MATCH(Stata!$A1091,Vlookup!$A:$A,0),MATCH(Stata!AG$1,Vlookup!$1:$1,0))</f>
        <v>20.190000000000001</v>
      </c>
    </row>
    <row r="1092" spans="1:33" hidden="1" x14ac:dyDescent="0.25">
      <c r="A1092" s="1">
        <v>40302</v>
      </c>
      <c r="B1092">
        <f ca="1">INDEX(Vlookup!$A$1:$AF$1262,MATCH(Stata!$A1092,Vlookup!$A:$A,0),MATCH(Stata!B$1,Vlookup!$1:$1,0))</f>
        <v>81.670199999999994</v>
      </c>
      <c r="C1092">
        <f ca="1">INDEX(Vlookup!$A$1:$AF$1262,MATCH(Stata!$A1092,Vlookup!$A:$A,0),MATCH(Stata!C$1,Vlookup!$1:$1,0))</f>
        <v>12.2201</v>
      </c>
      <c r="D1092">
        <f ca="1">INDEX(Vlookup!$A$1:$AF$1262,MATCH(Stata!$A1092,Vlookup!$A:$A,0),MATCH(Stata!D$1,Vlookup!$1:$1,0))</f>
        <v>18.130500000000001</v>
      </c>
      <c r="E1092">
        <f ca="1">INDEX(Vlookup!$A$1:$AF$1262,MATCH(Stata!$A1092,Vlookup!$A:$A,0),MATCH(Stata!E$1,Vlookup!$1:$1,0))</f>
        <v>43.946399999999997</v>
      </c>
      <c r="F1092">
        <f ca="1">INDEX(Vlookup!$A$1:$AF$1262,MATCH(Stata!$A1092,Vlookup!$A:$A,0),MATCH(Stata!F$1,Vlookup!$1:$1,0))</f>
        <v>32.042400000000001</v>
      </c>
      <c r="G1092">
        <f ca="1">INDEX(Vlookup!$A$1:$AF$1262,MATCH(Stata!$A1092,Vlookup!$A:$A,0),MATCH(Stata!G$1,Vlookup!$1:$1,0))</f>
        <v>22.1891</v>
      </c>
      <c r="H1092">
        <f ca="1">INDEX(Vlookup!$A$1:$AF$1262,MATCH(Stata!$A1092,Vlookup!$A:$A,0),MATCH(Stata!H$1,Vlookup!$1:$1,0))</f>
        <v>68.148700000000005</v>
      </c>
      <c r="I1092">
        <f ca="1">INDEX(Vlookup!$A$1:$AF$1262,MATCH(Stata!$A1092,Vlookup!$A:$A,0),MATCH(Stata!I$1,Vlookup!$1:$1,0))</f>
        <v>62.971200000000003</v>
      </c>
      <c r="J1092">
        <f ca="1">INDEX(Vlookup!$A$1:$AF$1262,MATCH(Stata!$A1092,Vlookup!$A:$A,0),MATCH(Stata!J$1,Vlookup!$1:$1,0))</f>
        <v>42.510399999999997</v>
      </c>
      <c r="K1092">
        <f ca="1">INDEX(Vlookup!$A$1:$AF$1262,MATCH(Stata!$A1092,Vlookup!$A:$A,0),MATCH(Stata!K$1,Vlookup!$1:$1,0))</f>
        <v>24.569099999999999</v>
      </c>
      <c r="L1092">
        <f ca="1">INDEX(Vlookup!$A$1:$AF$1262,MATCH(Stata!$A1092,Vlookup!$A:$A,0),MATCH(Stata!L$1,Vlookup!$1:$1,0))</f>
        <v>35.037300000000002</v>
      </c>
      <c r="M1092">
        <f ca="1">INDEX(Vlookup!$A$1:$AF$1262,MATCH(Stata!$A1092,Vlookup!$A:$A,0),MATCH(Stata!M$1,Vlookup!$1:$1,0))</f>
        <v>62.059800000000003</v>
      </c>
      <c r="N1092">
        <f ca="1">INDEX(Vlookup!$A$1:$AF$1262,MATCH(Stata!$A1092,Vlookup!$A:$A,0),MATCH(Stata!N$1,Vlookup!$1:$1,0))</f>
        <v>16.983699999999999</v>
      </c>
      <c r="O1092" t="e">
        <f ca="1">INDEX(Vlookup!$A$1:$AF$1262,MATCH(Stata!$A1092,Vlookup!$A:$A,0),MATCH(Stata!O$1,Vlookup!$1:$1,0))</f>
        <v>#N/A</v>
      </c>
      <c r="P1092">
        <f ca="1">INDEX(Vlookup!$A$1:$AF$1262,MATCH(Stata!$A1092,Vlookup!$A:$A,0),MATCH(Stata!P$1,Vlookup!$1:$1,0))</f>
        <v>48.235399999999998</v>
      </c>
      <c r="Q1092">
        <f ca="1">INDEX(Vlookup!$A$1:$AF$1262,MATCH(Stata!$A1092,Vlookup!$A:$A,0),MATCH(Stata!Q$1,Vlookup!$1:$1,0))</f>
        <v>32.882599999999996</v>
      </c>
      <c r="R1092">
        <f ca="1">INDEX(Vlookup!$A$1:$AF$1262,MATCH(Stata!$A1092,Vlookup!$A:$A,0),MATCH(Stata!R$1,Vlookup!$1:$1,0))</f>
        <v>43.615600000000001</v>
      </c>
      <c r="S1092">
        <f ca="1">INDEX(Vlookup!$A$1:$AF$1262,MATCH(Stata!$A1092,Vlookup!$A:$A,0),MATCH(Stata!S$1,Vlookup!$1:$1,0))</f>
        <v>20.590699999999998</v>
      </c>
      <c r="T1092">
        <f ca="1">INDEX(Vlookup!$A$1:$AF$1262,MATCH(Stata!$A1092,Vlookup!$A:$A,0),MATCH(Stata!T$1,Vlookup!$1:$1,0))</f>
        <v>122.121</v>
      </c>
      <c r="U1092">
        <f ca="1">INDEX(Vlookup!$A$1:$AF$1262,MATCH(Stata!$A1092,Vlookup!$A:$A,0),MATCH(Stata!U$1,Vlookup!$1:$1,0))</f>
        <v>58.594200000000001</v>
      </c>
      <c r="V1092">
        <f ca="1">INDEX(Vlookup!$A$1:$AF$1262,MATCH(Stata!$A1092,Vlookup!$A:$A,0),MATCH(Stata!V$1,Vlookup!$1:$1,0))</f>
        <v>39.984499999999997</v>
      </c>
      <c r="W1092">
        <f ca="1">INDEX(Vlookup!$A$1:$AF$1262,MATCH(Stata!$A1092,Vlookup!$A:$A,0),MATCH(Stata!W$1,Vlookup!$1:$1,0))</f>
        <v>64.883200000000002</v>
      </c>
      <c r="X1092">
        <f ca="1">INDEX(Vlookup!$A$1:$AF$1262,MATCH(Stata!$A1092,Vlookup!$A:$A,0),MATCH(Stata!X$1,Vlookup!$1:$1,0))</f>
        <v>31.782399999999999</v>
      </c>
      <c r="Y1092">
        <f ca="1">INDEX(Vlookup!$A$1:$AF$1262,MATCH(Stata!$A1092,Vlookup!$A:$A,0),MATCH(Stata!Y$1,Vlookup!$1:$1,0))</f>
        <v>28.0914</v>
      </c>
      <c r="Z1092">
        <f ca="1">INDEX(Vlookup!$A$1:$AF$1262,MATCH(Stata!$A1092,Vlookup!$A:$A,0),MATCH(Stata!Z$1,Vlookup!$1:$1,0))</f>
        <v>15.440899999999999</v>
      </c>
      <c r="AA1092">
        <f ca="1">INDEX(Vlookup!$A$1:$AF$1262,MATCH(Stata!$A1092,Vlookup!$A:$A,0),MATCH(Stata!AA$1,Vlookup!$1:$1,0))</f>
        <v>56.475700000000003</v>
      </c>
      <c r="AB1092">
        <f ca="1">INDEX(Vlookup!$A$1:$AF$1262,MATCH(Stata!$A1092,Vlookup!$A:$A,0),MATCH(Stata!AB$1,Vlookup!$1:$1,0))</f>
        <v>69.374200000000002</v>
      </c>
      <c r="AC1092">
        <f ca="1">INDEX(Vlookup!$A$1:$AF$1262,MATCH(Stata!$A1092,Vlookup!$A:$A,0),MATCH(Stata!AC$1,Vlookup!$1:$1,0))</f>
        <v>23.236899999999999</v>
      </c>
      <c r="AD1092">
        <f ca="1">INDEX(Vlookup!$A$1:$AF$1262,MATCH(Stata!$A1092,Vlookup!$A:$A,0),MATCH(Stata!AD$1,Vlookup!$1:$1,0))</f>
        <v>50.446300000000001</v>
      </c>
      <c r="AE1092">
        <f ca="1">INDEX(Vlookup!$A$1:$AF$1262,MATCH(Stata!$A1092,Vlookup!$A:$A,0),MATCH(Stata!AE$1,Vlookup!$1:$1,0))</f>
        <v>35.058</v>
      </c>
      <c r="AF1092">
        <f ca="1">INDEX(Vlookup!$A$1:$AF$1262,MATCH(Stata!$A1092,Vlookup!$A:$A,0),MATCH(Stata!AF$1,Vlookup!$1:$1,0))</f>
        <v>1945.37</v>
      </c>
      <c r="AG1092">
        <f ca="1">INDEX(Vlookup!$A$1:$AG$1262,MATCH(Stata!$A1092,Vlookup!$A:$A,0),MATCH(Stata!AG$1,Vlookup!$1:$1,0))</f>
        <v>23.84</v>
      </c>
    </row>
    <row r="1093" spans="1:33" hidden="1" x14ac:dyDescent="0.25">
      <c r="A1093" s="1">
        <v>40303</v>
      </c>
      <c r="B1093">
        <f ca="1">INDEX(Vlookup!$A$1:$AF$1262,MATCH(Stata!$A1093,Vlookup!$A:$A,0),MATCH(Stata!B$1,Vlookup!$1:$1,0))</f>
        <v>80.654899999999998</v>
      </c>
      <c r="C1093">
        <f ca="1">INDEX(Vlookup!$A$1:$AF$1262,MATCH(Stata!$A1093,Vlookup!$A:$A,0),MATCH(Stata!C$1,Vlookup!$1:$1,0))</f>
        <v>12.1325</v>
      </c>
      <c r="D1093">
        <f ca="1">INDEX(Vlookup!$A$1:$AF$1262,MATCH(Stata!$A1093,Vlookup!$A:$A,0),MATCH(Stata!D$1,Vlookup!$1:$1,0))</f>
        <v>18.096399999999999</v>
      </c>
      <c r="E1093">
        <f ca="1">INDEX(Vlookup!$A$1:$AF$1262,MATCH(Stata!$A1093,Vlookup!$A:$A,0),MATCH(Stata!E$1,Vlookup!$1:$1,0))</f>
        <v>42.576000000000001</v>
      </c>
      <c r="F1093">
        <f ca="1">INDEX(Vlookup!$A$1:$AF$1262,MATCH(Stata!$A1093,Vlookup!$A:$A,0),MATCH(Stata!F$1,Vlookup!$1:$1,0))</f>
        <v>31.581700000000001</v>
      </c>
      <c r="G1093">
        <f ca="1">INDEX(Vlookup!$A$1:$AF$1262,MATCH(Stata!$A1093,Vlookup!$A:$A,0),MATCH(Stata!G$1,Vlookup!$1:$1,0))</f>
        <v>22.0777</v>
      </c>
      <c r="H1093">
        <f ca="1">INDEX(Vlookup!$A$1:$AF$1262,MATCH(Stata!$A1093,Vlookup!$A:$A,0),MATCH(Stata!H$1,Vlookup!$1:$1,0))</f>
        <v>66.858599999999996</v>
      </c>
      <c r="I1093">
        <f ca="1">INDEX(Vlookup!$A$1:$AF$1262,MATCH(Stata!$A1093,Vlookup!$A:$A,0),MATCH(Stata!I$1,Vlookup!$1:$1,0))</f>
        <v>62.272599999999997</v>
      </c>
      <c r="J1093">
        <f ca="1">INDEX(Vlookup!$A$1:$AF$1262,MATCH(Stata!$A1093,Vlookup!$A:$A,0),MATCH(Stata!J$1,Vlookup!$1:$1,0))</f>
        <v>41.712000000000003</v>
      </c>
      <c r="K1093">
        <f ca="1">INDEX(Vlookup!$A$1:$AF$1262,MATCH(Stata!$A1093,Vlookup!$A:$A,0),MATCH(Stata!K$1,Vlookup!$1:$1,0))</f>
        <v>24.790900000000001</v>
      </c>
      <c r="L1093">
        <f ca="1">INDEX(Vlookup!$A$1:$AF$1262,MATCH(Stata!$A1093,Vlookup!$A:$A,0),MATCH(Stata!L$1,Vlookup!$1:$1,0))</f>
        <v>34.374699999999997</v>
      </c>
      <c r="M1093">
        <f ca="1">INDEX(Vlookup!$A$1:$AF$1262,MATCH(Stata!$A1093,Vlookup!$A:$A,0),MATCH(Stata!M$1,Vlookup!$1:$1,0))</f>
        <v>61.779699999999998</v>
      </c>
      <c r="N1093">
        <f ca="1">INDEX(Vlookup!$A$1:$AF$1262,MATCH(Stata!$A1093,Vlookup!$A:$A,0),MATCH(Stata!N$1,Vlookup!$1:$1,0))</f>
        <v>16.544899999999998</v>
      </c>
      <c r="O1093" t="e">
        <f ca="1">INDEX(Vlookup!$A$1:$AF$1262,MATCH(Stata!$A1093,Vlookup!$A:$A,0),MATCH(Stata!O$1,Vlookup!$1:$1,0))</f>
        <v>#N/A</v>
      </c>
      <c r="P1093">
        <f ca="1">INDEX(Vlookup!$A$1:$AF$1262,MATCH(Stata!$A1093,Vlookup!$A:$A,0),MATCH(Stata!P$1,Vlookup!$1:$1,0))</f>
        <v>48.511600000000001</v>
      </c>
      <c r="Q1093">
        <f ca="1">INDEX(Vlookup!$A$1:$AF$1262,MATCH(Stata!$A1093,Vlookup!$A:$A,0),MATCH(Stata!Q$1,Vlookup!$1:$1,0))</f>
        <v>32.715499999999999</v>
      </c>
      <c r="R1093">
        <f ca="1">INDEX(Vlookup!$A$1:$AF$1262,MATCH(Stata!$A1093,Vlookup!$A:$A,0),MATCH(Stata!R$1,Vlookup!$1:$1,0))</f>
        <v>42.703400000000002</v>
      </c>
      <c r="S1093">
        <f ca="1">INDEX(Vlookup!$A$1:$AF$1262,MATCH(Stata!$A1093,Vlookup!$A:$A,0),MATCH(Stata!S$1,Vlookup!$1:$1,0))</f>
        <v>20.379300000000001</v>
      </c>
      <c r="T1093">
        <f ca="1">INDEX(Vlookup!$A$1:$AF$1262,MATCH(Stata!$A1093,Vlookup!$A:$A,0),MATCH(Stata!T$1,Vlookup!$1:$1,0))</f>
        <v>121.4919</v>
      </c>
      <c r="U1093">
        <f ca="1">INDEX(Vlookup!$A$1:$AF$1262,MATCH(Stata!$A1093,Vlookup!$A:$A,0),MATCH(Stata!U$1,Vlookup!$1:$1,0))</f>
        <v>58.992600000000003</v>
      </c>
      <c r="V1093">
        <f ca="1">INDEX(Vlookup!$A$1:$AF$1262,MATCH(Stata!$A1093,Vlookup!$A:$A,0),MATCH(Stata!V$1,Vlookup!$1:$1,0))</f>
        <v>40.135100000000001</v>
      </c>
      <c r="W1093">
        <f ca="1">INDEX(Vlookup!$A$1:$AF$1262,MATCH(Stata!$A1093,Vlookup!$A:$A,0),MATCH(Stata!W$1,Vlookup!$1:$1,0))</f>
        <v>64.901499999999999</v>
      </c>
      <c r="X1093">
        <f ca="1">INDEX(Vlookup!$A$1:$AF$1262,MATCH(Stata!$A1093,Vlookup!$A:$A,0),MATCH(Stata!X$1,Vlookup!$1:$1,0))</f>
        <v>31.587199999999999</v>
      </c>
      <c r="Y1093">
        <f ca="1">INDEX(Vlookup!$A$1:$AF$1262,MATCH(Stata!$A1093,Vlookup!$A:$A,0),MATCH(Stata!Y$1,Vlookup!$1:$1,0))</f>
        <v>27.830400000000001</v>
      </c>
      <c r="Z1093">
        <f ca="1">INDEX(Vlookup!$A$1:$AF$1262,MATCH(Stata!$A1093,Vlookup!$A:$A,0),MATCH(Stata!Z$1,Vlookup!$1:$1,0))</f>
        <v>15.5313</v>
      </c>
      <c r="AA1093">
        <f ca="1">INDEX(Vlookup!$A$1:$AF$1262,MATCH(Stata!$A1093,Vlookup!$A:$A,0),MATCH(Stata!AA$1,Vlookup!$1:$1,0))</f>
        <v>56.887500000000003</v>
      </c>
      <c r="AB1093">
        <f ca="1">INDEX(Vlookup!$A$1:$AF$1262,MATCH(Stata!$A1093,Vlookup!$A:$A,0),MATCH(Stata!AB$1,Vlookup!$1:$1,0))</f>
        <v>68.840999999999994</v>
      </c>
      <c r="AC1093">
        <f ca="1">INDEX(Vlookup!$A$1:$AF$1262,MATCH(Stata!$A1093,Vlookup!$A:$A,0),MATCH(Stata!AC$1,Vlookup!$1:$1,0))</f>
        <v>23.180299999999999</v>
      </c>
      <c r="AD1093">
        <f ca="1">INDEX(Vlookup!$A$1:$AF$1262,MATCH(Stata!$A1093,Vlookup!$A:$A,0),MATCH(Stata!AD$1,Vlookup!$1:$1,0))</f>
        <v>51.146599999999999</v>
      </c>
      <c r="AE1093">
        <f ca="1">INDEX(Vlookup!$A$1:$AF$1262,MATCH(Stata!$A1093,Vlookup!$A:$A,0),MATCH(Stata!AE$1,Vlookup!$1:$1,0))</f>
        <v>33.860300000000002</v>
      </c>
      <c r="AF1093">
        <f ca="1">INDEX(Vlookup!$A$1:$AF$1262,MATCH(Stata!$A1093,Vlookup!$A:$A,0),MATCH(Stata!AF$1,Vlookup!$1:$1,0))</f>
        <v>1933.25</v>
      </c>
      <c r="AG1093">
        <f ca="1">INDEX(Vlookup!$A$1:$AG$1262,MATCH(Stata!$A1093,Vlookup!$A:$A,0),MATCH(Stata!AG$1,Vlookup!$1:$1,0))</f>
        <v>24.91</v>
      </c>
    </row>
    <row r="1094" spans="1:33" hidden="1" x14ac:dyDescent="0.25">
      <c r="A1094" s="1">
        <v>40304</v>
      </c>
      <c r="B1094">
        <f ca="1">INDEX(Vlookup!$A$1:$AF$1262,MATCH(Stata!$A1094,Vlookup!$A:$A,0),MATCH(Stata!B$1,Vlookup!$1:$1,0))</f>
        <v>78.465999999999994</v>
      </c>
      <c r="C1094">
        <f ca="1">INDEX(Vlookup!$A$1:$AF$1262,MATCH(Stata!$A1094,Vlookup!$A:$A,0),MATCH(Stata!C$1,Vlookup!$1:$1,0))</f>
        <v>11.626200000000001</v>
      </c>
      <c r="D1094">
        <f ca="1">INDEX(Vlookup!$A$1:$AF$1262,MATCH(Stata!$A1094,Vlookup!$A:$A,0),MATCH(Stata!D$1,Vlookup!$1:$1,0))</f>
        <v>17.695599999999999</v>
      </c>
      <c r="E1094">
        <f ca="1">INDEX(Vlookup!$A$1:$AF$1262,MATCH(Stata!$A1094,Vlookup!$A:$A,0),MATCH(Stata!E$1,Vlookup!$1:$1,0))</f>
        <v>40.726599999999998</v>
      </c>
      <c r="F1094">
        <f ca="1">INDEX(Vlookup!$A$1:$AF$1262,MATCH(Stata!$A1094,Vlookup!$A:$A,0),MATCH(Stata!F$1,Vlookup!$1:$1,0))</f>
        <v>30.785900000000002</v>
      </c>
      <c r="G1094">
        <f ca="1">INDEX(Vlookup!$A$1:$AF$1262,MATCH(Stata!$A1094,Vlookup!$A:$A,0),MATCH(Stata!G$1,Vlookup!$1:$1,0))</f>
        <v>21.538</v>
      </c>
      <c r="H1094">
        <f ca="1">INDEX(Vlookup!$A$1:$AF$1262,MATCH(Stata!$A1094,Vlookup!$A:$A,0),MATCH(Stata!H$1,Vlookup!$1:$1,0))</f>
        <v>64.005399999999995</v>
      </c>
      <c r="I1094">
        <f ca="1">INDEX(Vlookup!$A$1:$AF$1262,MATCH(Stata!$A1094,Vlookup!$A:$A,0),MATCH(Stata!I$1,Vlookup!$1:$1,0))</f>
        <v>59.950099999999999</v>
      </c>
      <c r="J1094">
        <f ca="1">INDEX(Vlookup!$A$1:$AF$1262,MATCH(Stata!$A1094,Vlookup!$A:$A,0),MATCH(Stata!J$1,Vlookup!$1:$1,0))</f>
        <v>40.314999999999998</v>
      </c>
      <c r="K1094">
        <f ca="1">INDEX(Vlookup!$A$1:$AF$1262,MATCH(Stata!$A1094,Vlookup!$A:$A,0),MATCH(Stata!K$1,Vlookup!$1:$1,0))</f>
        <v>24.162500000000001</v>
      </c>
      <c r="L1094">
        <f ca="1">INDEX(Vlookup!$A$1:$AF$1262,MATCH(Stata!$A1094,Vlookup!$A:$A,0),MATCH(Stata!L$1,Vlookup!$1:$1,0))</f>
        <v>33.303600000000003</v>
      </c>
      <c r="M1094">
        <f ca="1">INDEX(Vlookup!$A$1:$AF$1262,MATCH(Stata!$A1094,Vlookup!$A:$A,0),MATCH(Stata!M$1,Vlookup!$1:$1,0))</f>
        <v>59.6509</v>
      </c>
      <c r="N1094">
        <f ca="1">INDEX(Vlookup!$A$1:$AF$1262,MATCH(Stata!$A1094,Vlookup!$A:$A,0),MATCH(Stata!N$1,Vlookup!$1:$1,0))</f>
        <v>15.822800000000001</v>
      </c>
      <c r="O1094" t="e">
        <f ca="1">INDEX(Vlookup!$A$1:$AF$1262,MATCH(Stata!$A1094,Vlookup!$A:$A,0),MATCH(Stata!O$1,Vlookup!$1:$1,0))</f>
        <v>#N/A</v>
      </c>
      <c r="P1094">
        <f ca="1">INDEX(Vlookup!$A$1:$AF$1262,MATCH(Stata!$A1094,Vlookup!$A:$A,0),MATCH(Stata!P$1,Vlookup!$1:$1,0))</f>
        <v>46.0351</v>
      </c>
      <c r="Q1094">
        <f ca="1">INDEX(Vlookup!$A$1:$AF$1262,MATCH(Stata!$A1094,Vlookup!$A:$A,0),MATCH(Stata!Q$1,Vlookup!$1:$1,0))</f>
        <v>31.527200000000001</v>
      </c>
      <c r="R1094">
        <f ca="1">INDEX(Vlookup!$A$1:$AF$1262,MATCH(Stata!$A1094,Vlookup!$A:$A,0),MATCH(Stata!R$1,Vlookup!$1:$1,0))</f>
        <v>41.232799999999997</v>
      </c>
      <c r="S1094">
        <f ca="1">INDEX(Vlookup!$A$1:$AF$1262,MATCH(Stata!$A1094,Vlookup!$A:$A,0),MATCH(Stata!S$1,Vlookup!$1:$1,0))</f>
        <v>19.770399999999999</v>
      </c>
      <c r="T1094">
        <f ca="1">INDEX(Vlookup!$A$1:$AF$1262,MATCH(Stata!$A1094,Vlookup!$A:$A,0),MATCH(Stata!T$1,Vlookup!$1:$1,0))</f>
        <v>118.7231</v>
      </c>
      <c r="U1094">
        <f ca="1">INDEX(Vlookup!$A$1:$AF$1262,MATCH(Stata!$A1094,Vlookup!$A:$A,0),MATCH(Stata!U$1,Vlookup!$1:$1,0))</f>
        <v>57.416899999999998</v>
      </c>
      <c r="V1094">
        <f ca="1">INDEX(Vlookup!$A$1:$AF$1262,MATCH(Stata!$A1094,Vlookup!$A:$A,0),MATCH(Stata!V$1,Vlookup!$1:$1,0))</f>
        <v>38.421599999999998</v>
      </c>
      <c r="W1094">
        <f ca="1">INDEX(Vlookup!$A$1:$AF$1262,MATCH(Stata!$A1094,Vlookup!$A:$A,0),MATCH(Stata!W$1,Vlookup!$1:$1,0))</f>
        <v>63.762599999999999</v>
      </c>
      <c r="X1094">
        <f ca="1">INDEX(Vlookup!$A$1:$AF$1262,MATCH(Stata!$A1094,Vlookup!$A:$A,0),MATCH(Stata!X$1,Vlookup!$1:$1,0))</f>
        <v>30.415600000000001</v>
      </c>
      <c r="Y1094">
        <f ca="1">INDEX(Vlookup!$A$1:$AF$1262,MATCH(Stata!$A1094,Vlookup!$A:$A,0),MATCH(Stata!Y$1,Vlookup!$1:$1,0))</f>
        <v>27.019200000000001</v>
      </c>
      <c r="Z1094">
        <f ca="1">INDEX(Vlookup!$A$1:$AF$1262,MATCH(Stata!$A1094,Vlookup!$A:$A,0),MATCH(Stata!Z$1,Vlookup!$1:$1,0))</f>
        <v>15.1335</v>
      </c>
      <c r="AA1094">
        <f ca="1">INDEX(Vlookup!$A$1:$AF$1262,MATCH(Stata!$A1094,Vlookup!$A:$A,0),MATCH(Stata!AA$1,Vlookup!$1:$1,0))</f>
        <v>55.597099999999998</v>
      </c>
      <c r="AB1094">
        <f ca="1">INDEX(Vlookup!$A$1:$AF$1262,MATCH(Stata!$A1094,Vlookup!$A:$A,0),MATCH(Stata!AB$1,Vlookup!$1:$1,0))</f>
        <v>66.642700000000005</v>
      </c>
      <c r="AC1094">
        <f ca="1">INDEX(Vlookup!$A$1:$AF$1262,MATCH(Stata!$A1094,Vlookup!$A:$A,0),MATCH(Stata!AC$1,Vlookup!$1:$1,0))</f>
        <v>22.6388</v>
      </c>
      <c r="AD1094">
        <f ca="1">INDEX(Vlookup!$A$1:$AF$1262,MATCH(Stata!$A1094,Vlookup!$A:$A,0),MATCH(Stata!AD$1,Vlookup!$1:$1,0))</f>
        <v>49.708500000000001</v>
      </c>
      <c r="AE1094">
        <f ca="1">INDEX(Vlookup!$A$1:$AF$1262,MATCH(Stata!$A1094,Vlookup!$A:$A,0),MATCH(Stata!AE$1,Vlookup!$1:$1,0))</f>
        <v>32.585999999999999</v>
      </c>
      <c r="AF1094">
        <f ca="1">INDEX(Vlookup!$A$1:$AF$1262,MATCH(Stata!$A1094,Vlookup!$A:$A,0),MATCH(Stata!AF$1,Vlookup!$1:$1,0))</f>
        <v>1870.95</v>
      </c>
      <c r="AG1094">
        <f ca="1">INDEX(Vlookup!$A$1:$AG$1262,MATCH(Stata!$A1094,Vlookup!$A:$A,0),MATCH(Stata!AG$1,Vlookup!$1:$1,0))</f>
        <v>32.799999999999997</v>
      </c>
    </row>
    <row r="1095" spans="1:33" hidden="1" x14ac:dyDescent="0.25">
      <c r="A1095" s="1">
        <v>40305</v>
      </c>
      <c r="B1095">
        <f ca="1">INDEX(Vlookup!$A$1:$AF$1262,MATCH(Stata!$A1095,Vlookup!$A:$A,0),MATCH(Stata!B$1,Vlookup!$1:$1,0))</f>
        <v>76.966300000000004</v>
      </c>
      <c r="C1095">
        <f ca="1">INDEX(Vlookup!$A$1:$AF$1262,MATCH(Stata!$A1095,Vlookup!$A:$A,0),MATCH(Stata!C$1,Vlookup!$1:$1,0))</f>
        <v>11.6846</v>
      </c>
      <c r="D1095">
        <f ca="1">INDEX(Vlookup!$A$1:$AF$1262,MATCH(Stata!$A1095,Vlookup!$A:$A,0),MATCH(Stata!D$1,Vlookup!$1:$1,0))</f>
        <v>17.7041</v>
      </c>
      <c r="E1095">
        <f ca="1">INDEX(Vlookup!$A$1:$AF$1262,MATCH(Stata!$A1095,Vlookup!$A:$A,0),MATCH(Stata!E$1,Vlookup!$1:$1,0))</f>
        <v>38.905799999999999</v>
      </c>
      <c r="F1095">
        <f ca="1">INDEX(Vlookup!$A$1:$AF$1262,MATCH(Stata!$A1095,Vlookup!$A:$A,0),MATCH(Stata!F$1,Vlookup!$1:$1,0))</f>
        <v>32.419400000000003</v>
      </c>
      <c r="G1095">
        <f ca="1">INDEX(Vlookup!$A$1:$AF$1262,MATCH(Stata!$A1095,Vlookup!$A:$A,0),MATCH(Stata!G$1,Vlookup!$1:$1,0))</f>
        <v>21.503699999999998</v>
      </c>
      <c r="H1095">
        <f ca="1">INDEX(Vlookup!$A$1:$AF$1262,MATCH(Stata!$A1095,Vlookup!$A:$A,0),MATCH(Stata!H$1,Vlookup!$1:$1,0))</f>
        <v>62.828299999999999</v>
      </c>
      <c r="I1095">
        <f ca="1">INDEX(Vlookup!$A$1:$AF$1262,MATCH(Stata!$A1095,Vlookup!$A:$A,0),MATCH(Stata!I$1,Vlookup!$1:$1,0))</f>
        <v>58.628399999999999</v>
      </c>
      <c r="J1095">
        <f ca="1">INDEX(Vlookup!$A$1:$AF$1262,MATCH(Stata!$A1095,Vlookup!$A:$A,0),MATCH(Stata!J$1,Vlookup!$1:$1,0))</f>
        <v>39.915799999999997</v>
      </c>
      <c r="K1095">
        <f ca="1">INDEX(Vlookup!$A$1:$AF$1262,MATCH(Stata!$A1095,Vlookup!$A:$A,0),MATCH(Stata!K$1,Vlookup!$1:$1,0))</f>
        <v>24.333500000000001</v>
      </c>
      <c r="L1095">
        <f ca="1">INDEX(Vlookup!$A$1:$AF$1262,MATCH(Stata!$A1095,Vlookup!$A:$A,0),MATCH(Stata!L$1,Vlookup!$1:$1,0))</f>
        <v>32.886099999999999</v>
      </c>
      <c r="M1095">
        <f ca="1">INDEX(Vlookup!$A$1:$AF$1262,MATCH(Stata!$A1095,Vlookup!$A:$A,0),MATCH(Stata!M$1,Vlookup!$1:$1,0))</f>
        <v>59.473500000000001</v>
      </c>
      <c r="N1095">
        <f ca="1">INDEX(Vlookup!$A$1:$AF$1262,MATCH(Stata!$A1095,Vlookup!$A:$A,0),MATCH(Stata!N$1,Vlookup!$1:$1,0))</f>
        <v>15.4297</v>
      </c>
      <c r="O1095" t="e">
        <f ca="1">INDEX(Vlookup!$A$1:$AF$1262,MATCH(Stata!$A1095,Vlookup!$A:$A,0),MATCH(Stata!O$1,Vlookup!$1:$1,0))</f>
        <v>#N/A</v>
      </c>
      <c r="P1095">
        <f ca="1">INDEX(Vlookup!$A$1:$AF$1262,MATCH(Stata!$A1095,Vlookup!$A:$A,0),MATCH(Stata!P$1,Vlookup!$1:$1,0))</f>
        <v>44.511000000000003</v>
      </c>
      <c r="Q1095">
        <f ca="1">INDEX(Vlookup!$A$1:$AF$1262,MATCH(Stata!$A1095,Vlookup!$A:$A,0),MATCH(Stata!Q$1,Vlookup!$1:$1,0))</f>
        <v>31.0352</v>
      </c>
      <c r="R1095">
        <f ca="1">INDEX(Vlookup!$A$1:$AF$1262,MATCH(Stata!$A1095,Vlookup!$A:$A,0),MATCH(Stata!R$1,Vlookup!$1:$1,0))</f>
        <v>40.506799999999998</v>
      </c>
      <c r="S1095">
        <f ca="1">INDEX(Vlookup!$A$1:$AF$1262,MATCH(Stata!$A1095,Vlookup!$A:$A,0),MATCH(Stata!S$1,Vlookup!$1:$1,0))</f>
        <v>19.586500000000001</v>
      </c>
      <c r="T1095">
        <f ca="1">INDEX(Vlookup!$A$1:$AF$1262,MATCH(Stata!$A1095,Vlookup!$A:$A,0),MATCH(Stata!T$1,Vlookup!$1:$1,0))</f>
        <v>116.9795</v>
      </c>
      <c r="U1095">
        <f ca="1">INDEX(Vlookup!$A$1:$AF$1262,MATCH(Stata!$A1095,Vlookup!$A:$A,0),MATCH(Stata!U$1,Vlookup!$1:$1,0))</f>
        <v>57.335299999999997</v>
      </c>
      <c r="V1095">
        <f ca="1">INDEX(Vlookup!$A$1:$AF$1262,MATCH(Stata!$A1095,Vlookup!$A:$A,0),MATCH(Stata!V$1,Vlookup!$1:$1,0))</f>
        <v>38.374499999999998</v>
      </c>
      <c r="W1095">
        <f ca="1">INDEX(Vlookup!$A$1:$AF$1262,MATCH(Stata!$A1095,Vlookup!$A:$A,0),MATCH(Stata!W$1,Vlookup!$1:$1,0))</f>
        <v>62.467500000000001</v>
      </c>
      <c r="X1095">
        <f ca="1">INDEX(Vlookup!$A$1:$AF$1262,MATCH(Stata!$A1095,Vlookup!$A:$A,0),MATCH(Stata!X$1,Vlookup!$1:$1,0))</f>
        <v>29.723300000000002</v>
      </c>
      <c r="Y1095">
        <f ca="1">INDEX(Vlookup!$A$1:$AF$1262,MATCH(Stata!$A1095,Vlookup!$A:$A,0),MATCH(Stata!Y$1,Vlookup!$1:$1,0))</f>
        <v>26.301300000000001</v>
      </c>
      <c r="Z1095">
        <f ca="1">INDEX(Vlookup!$A$1:$AF$1262,MATCH(Stata!$A1095,Vlookup!$A:$A,0),MATCH(Stata!Z$1,Vlookup!$1:$1,0))</f>
        <v>14.8804</v>
      </c>
      <c r="AA1095">
        <f ca="1">INDEX(Vlookup!$A$1:$AF$1262,MATCH(Stata!$A1095,Vlookup!$A:$A,0),MATCH(Stata!AA$1,Vlookup!$1:$1,0))</f>
        <v>55.194400000000002</v>
      </c>
      <c r="AB1095">
        <f ca="1">INDEX(Vlookup!$A$1:$AF$1262,MATCH(Stata!$A1095,Vlookup!$A:$A,0),MATCH(Stata!AB$1,Vlookup!$1:$1,0))</f>
        <v>64.977500000000006</v>
      </c>
      <c r="AC1095">
        <f ca="1">INDEX(Vlookup!$A$1:$AF$1262,MATCH(Stata!$A1095,Vlookup!$A:$A,0),MATCH(Stata!AC$1,Vlookup!$1:$1,0))</f>
        <v>22.784300000000002</v>
      </c>
      <c r="AD1095">
        <f ca="1">INDEX(Vlookup!$A$1:$AF$1262,MATCH(Stata!$A1095,Vlookup!$A:$A,0),MATCH(Stata!AD$1,Vlookup!$1:$1,0))</f>
        <v>48.933399999999999</v>
      </c>
      <c r="AE1095">
        <f ca="1">INDEX(Vlookup!$A$1:$AF$1262,MATCH(Stata!$A1095,Vlookup!$A:$A,0),MATCH(Stata!AE$1,Vlookup!$1:$1,0))</f>
        <v>32.011099999999999</v>
      </c>
      <c r="AF1095">
        <f ca="1">INDEX(Vlookup!$A$1:$AF$1262,MATCH(Stata!$A1095,Vlookup!$A:$A,0),MATCH(Stata!AF$1,Vlookup!$1:$1,0))</f>
        <v>1842.32</v>
      </c>
      <c r="AG1095">
        <f ca="1">INDEX(Vlookup!$A$1:$AG$1262,MATCH(Stata!$A1095,Vlookup!$A:$A,0),MATCH(Stata!AG$1,Vlookup!$1:$1,0))</f>
        <v>40.950000000000003</v>
      </c>
    </row>
    <row r="1096" spans="1:33" hidden="1" x14ac:dyDescent="0.25">
      <c r="A1096" s="1">
        <v>40308</v>
      </c>
      <c r="B1096">
        <f ca="1">INDEX(Vlookup!$A$1:$AF$1262,MATCH(Stata!$A1096,Vlookup!$A:$A,0),MATCH(Stata!B$1,Vlookup!$1:$1,0))</f>
        <v>80.077399999999997</v>
      </c>
      <c r="C1096">
        <f ca="1">INDEX(Vlookup!$A$1:$AF$1262,MATCH(Stata!$A1096,Vlookup!$A:$A,0),MATCH(Stata!C$1,Vlookup!$1:$1,0))</f>
        <v>12.2591</v>
      </c>
      <c r="D1096">
        <f ca="1">INDEX(Vlookup!$A$1:$AF$1262,MATCH(Stata!$A1096,Vlookup!$A:$A,0),MATCH(Stata!D$1,Vlookup!$1:$1,0))</f>
        <v>18.403400000000001</v>
      </c>
      <c r="E1096">
        <f ca="1">INDEX(Vlookup!$A$1:$AF$1262,MATCH(Stata!$A1096,Vlookup!$A:$A,0),MATCH(Stata!E$1,Vlookup!$1:$1,0))</f>
        <v>41.291899999999998</v>
      </c>
      <c r="F1096">
        <f ca="1">INDEX(Vlookup!$A$1:$AF$1262,MATCH(Stata!$A1096,Vlookup!$A:$A,0),MATCH(Stata!F$1,Vlookup!$1:$1,0))</f>
        <v>34.3294</v>
      </c>
      <c r="G1096">
        <f ca="1">INDEX(Vlookup!$A$1:$AF$1262,MATCH(Stata!$A1096,Vlookup!$A:$A,0),MATCH(Stata!G$1,Vlookup!$1:$1,0))</f>
        <v>21.992100000000001</v>
      </c>
      <c r="H1096">
        <f ca="1">INDEX(Vlookup!$A$1:$AF$1262,MATCH(Stata!$A1096,Vlookup!$A:$A,0),MATCH(Stata!H$1,Vlookup!$1:$1,0))</f>
        <v>66.858599999999996</v>
      </c>
      <c r="I1096">
        <f ca="1">INDEX(Vlookup!$A$1:$AF$1262,MATCH(Stata!$A1096,Vlookup!$A:$A,0),MATCH(Stata!I$1,Vlookup!$1:$1,0))</f>
        <v>62.961799999999997</v>
      </c>
      <c r="J1096">
        <f ca="1">INDEX(Vlookup!$A$1:$AF$1262,MATCH(Stata!$A1096,Vlookup!$A:$A,0),MATCH(Stata!J$1,Vlookup!$1:$1,0))</f>
        <v>42.111199999999997</v>
      </c>
      <c r="K1096">
        <f ca="1">INDEX(Vlookup!$A$1:$AF$1262,MATCH(Stata!$A1096,Vlookup!$A:$A,0),MATCH(Stata!K$1,Vlookup!$1:$1,0))</f>
        <v>24.9664</v>
      </c>
      <c r="L1096">
        <f ca="1">INDEX(Vlookup!$A$1:$AF$1262,MATCH(Stata!$A1096,Vlookup!$A:$A,0),MATCH(Stata!L$1,Vlookup!$1:$1,0))</f>
        <v>34.710500000000003</v>
      </c>
      <c r="M1096">
        <f ca="1">INDEX(Vlookup!$A$1:$AF$1262,MATCH(Stata!$A1096,Vlookup!$A:$A,0),MATCH(Stata!M$1,Vlookup!$1:$1,0))</f>
        <v>60.902000000000001</v>
      </c>
      <c r="N1096">
        <f ca="1">INDEX(Vlookup!$A$1:$AF$1262,MATCH(Stata!$A1096,Vlookup!$A:$A,0),MATCH(Stata!N$1,Vlookup!$1:$1,0))</f>
        <v>16.490099999999998</v>
      </c>
      <c r="O1096" t="e">
        <f ca="1">INDEX(Vlookup!$A$1:$AF$1262,MATCH(Stata!$A1096,Vlookup!$A:$A,0),MATCH(Stata!O$1,Vlookup!$1:$1,0))</f>
        <v>#N/A</v>
      </c>
      <c r="P1096">
        <f ca="1">INDEX(Vlookup!$A$1:$AF$1262,MATCH(Stata!$A1096,Vlookup!$A:$A,0),MATCH(Stata!P$1,Vlookup!$1:$1,0))</f>
        <v>46.766100000000002</v>
      </c>
      <c r="Q1096">
        <f ca="1">INDEX(Vlookup!$A$1:$AF$1262,MATCH(Stata!$A1096,Vlookup!$A:$A,0),MATCH(Stata!Q$1,Vlookup!$1:$1,0))</f>
        <v>32.762</v>
      </c>
      <c r="R1096">
        <f ca="1">INDEX(Vlookup!$A$1:$AF$1262,MATCH(Stata!$A1096,Vlookup!$A:$A,0),MATCH(Stata!R$1,Vlookup!$1:$1,0))</f>
        <v>42.880299999999998</v>
      </c>
      <c r="S1096">
        <f ca="1">INDEX(Vlookup!$A$1:$AF$1262,MATCH(Stata!$A1096,Vlookup!$A:$A,0),MATCH(Stata!S$1,Vlookup!$1:$1,0))</f>
        <v>20.726199999999999</v>
      </c>
      <c r="T1096">
        <f ca="1">INDEX(Vlookup!$A$1:$AF$1262,MATCH(Stata!$A1096,Vlookup!$A:$A,0),MATCH(Stata!T$1,Vlookup!$1:$1,0))</f>
        <v>120.9746</v>
      </c>
      <c r="U1096">
        <f ca="1">INDEX(Vlookup!$A$1:$AF$1262,MATCH(Stata!$A1096,Vlookup!$A:$A,0),MATCH(Stata!U$1,Vlookup!$1:$1,0))</f>
        <v>58.639400000000002</v>
      </c>
      <c r="V1096">
        <f ca="1">INDEX(Vlookup!$A$1:$AF$1262,MATCH(Stata!$A1096,Vlookup!$A:$A,0),MATCH(Stata!V$1,Vlookup!$1:$1,0))</f>
        <v>39.494900000000001</v>
      </c>
      <c r="W1096">
        <f ca="1">INDEX(Vlookup!$A$1:$AF$1262,MATCH(Stata!$A1096,Vlookup!$A:$A,0),MATCH(Stata!W$1,Vlookup!$1:$1,0))</f>
        <v>64.828100000000006</v>
      </c>
      <c r="X1096">
        <f ca="1">INDEX(Vlookup!$A$1:$AF$1262,MATCH(Stata!$A1096,Vlookup!$A:$A,0),MATCH(Stata!X$1,Vlookup!$1:$1,0))</f>
        <v>30.3979</v>
      </c>
      <c r="Y1096">
        <f ca="1">INDEX(Vlookup!$A$1:$AF$1262,MATCH(Stata!$A1096,Vlookup!$A:$A,0),MATCH(Stata!Y$1,Vlookup!$1:$1,0))</f>
        <v>26.981999999999999</v>
      </c>
      <c r="Z1096">
        <f ca="1">INDEX(Vlookup!$A$1:$AF$1262,MATCH(Stata!$A1096,Vlookup!$A:$A,0),MATCH(Stata!Z$1,Vlookup!$1:$1,0))</f>
        <v>15.368499999999999</v>
      </c>
      <c r="AA1096">
        <f ca="1">INDEX(Vlookup!$A$1:$AF$1262,MATCH(Stata!$A1096,Vlookup!$A:$A,0),MATCH(Stata!AA$1,Vlookup!$1:$1,0))</f>
        <v>57.125399999999999</v>
      </c>
      <c r="AB1096">
        <f ca="1">INDEX(Vlookup!$A$1:$AF$1262,MATCH(Stata!$A1096,Vlookup!$A:$A,0),MATCH(Stata!AB$1,Vlookup!$1:$1,0))</f>
        <v>68.326499999999996</v>
      </c>
      <c r="AC1096">
        <f ca="1">INDEX(Vlookup!$A$1:$AF$1262,MATCH(Stata!$A1096,Vlookup!$A:$A,0),MATCH(Stata!AC$1,Vlookup!$1:$1,0))</f>
        <v>23.123699999999999</v>
      </c>
      <c r="AD1096">
        <f ca="1">INDEX(Vlookup!$A$1:$AF$1262,MATCH(Stata!$A1096,Vlookup!$A:$A,0),MATCH(Stata!AD$1,Vlookup!$1:$1,0))</f>
        <v>49.101500000000001</v>
      </c>
      <c r="AE1096">
        <f ca="1">INDEX(Vlookup!$A$1:$AF$1262,MATCH(Stata!$A1096,Vlookup!$A:$A,0),MATCH(Stata!AE$1,Vlookup!$1:$1,0))</f>
        <v>33.812399999999997</v>
      </c>
      <c r="AF1096">
        <f ca="1">INDEX(Vlookup!$A$1:$AF$1262,MATCH(Stata!$A1096,Vlookup!$A:$A,0),MATCH(Stata!AF$1,Vlookup!$1:$1,0))</f>
        <v>1923.39</v>
      </c>
      <c r="AG1096">
        <f ca="1">INDEX(Vlookup!$A$1:$AG$1262,MATCH(Stata!$A1096,Vlookup!$A:$A,0),MATCH(Stata!AG$1,Vlookup!$1:$1,0))</f>
        <v>28.84</v>
      </c>
    </row>
    <row r="1097" spans="1:33" hidden="1" x14ac:dyDescent="0.25">
      <c r="A1097" s="1">
        <v>40309</v>
      </c>
      <c r="B1097">
        <f ca="1">INDEX(Vlookup!$A$1:$AF$1262,MATCH(Stata!$A1097,Vlookup!$A:$A,0),MATCH(Stata!B$1,Vlookup!$1:$1,0))</f>
        <v>79.211200000000005</v>
      </c>
      <c r="C1097">
        <f ca="1">INDEX(Vlookup!$A$1:$AF$1262,MATCH(Stata!$A1097,Vlookup!$A:$A,0),MATCH(Stata!C$1,Vlookup!$1:$1,0))</f>
        <v>11.811199999999999</v>
      </c>
      <c r="D1097">
        <f ca="1">INDEX(Vlookup!$A$1:$AF$1262,MATCH(Stata!$A1097,Vlookup!$A:$A,0),MATCH(Stata!D$1,Vlookup!$1:$1,0))</f>
        <v>18.411999999999999</v>
      </c>
      <c r="E1097">
        <f ca="1">INDEX(Vlookup!$A$1:$AF$1262,MATCH(Stata!$A1097,Vlookup!$A:$A,0),MATCH(Stata!E$1,Vlookup!$1:$1,0))</f>
        <v>41.521900000000002</v>
      </c>
      <c r="F1097">
        <f ca="1">INDEX(Vlookup!$A$1:$AF$1262,MATCH(Stata!$A1097,Vlookup!$A:$A,0),MATCH(Stata!F$1,Vlookup!$1:$1,0))</f>
        <v>35.929400000000001</v>
      </c>
      <c r="G1097">
        <f ca="1">INDEX(Vlookup!$A$1:$AF$1262,MATCH(Stata!$A1097,Vlookup!$A:$A,0),MATCH(Stata!G$1,Vlookup!$1:$1,0))</f>
        <v>21.9664</v>
      </c>
      <c r="H1097">
        <f ca="1">INDEX(Vlookup!$A$1:$AF$1262,MATCH(Stata!$A1097,Vlookup!$A:$A,0),MATCH(Stata!H$1,Vlookup!$1:$1,0))</f>
        <v>67.254099999999994</v>
      </c>
      <c r="I1097">
        <f ca="1">INDEX(Vlookup!$A$1:$AF$1262,MATCH(Stata!$A1097,Vlookup!$A:$A,0),MATCH(Stata!I$1,Vlookup!$1:$1,0))</f>
        <v>62.376399999999997</v>
      </c>
      <c r="J1097">
        <f ca="1">INDEX(Vlookup!$A$1:$AF$1262,MATCH(Stata!$A1097,Vlookup!$A:$A,0),MATCH(Stata!J$1,Vlookup!$1:$1,0))</f>
        <v>41.612200000000001</v>
      </c>
      <c r="K1097">
        <f ca="1">INDEX(Vlookup!$A$1:$AF$1262,MATCH(Stata!$A1097,Vlookup!$A:$A,0),MATCH(Stata!K$1,Vlookup!$1:$1,0))</f>
        <v>24.767800000000001</v>
      </c>
      <c r="L1097">
        <f ca="1">INDEX(Vlookup!$A$1:$AF$1262,MATCH(Stata!$A1097,Vlookup!$A:$A,0),MATCH(Stata!L$1,Vlookup!$1:$1,0))</f>
        <v>34.583500000000001</v>
      </c>
      <c r="M1097">
        <f ca="1">INDEX(Vlookup!$A$1:$AF$1262,MATCH(Stata!$A1097,Vlookup!$A:$A,0),MATCH(Stata!M$1,Vlookup!$1:$1,0))</f>
        <v>60.591799999999999</v>
      </c>
      <c r="N1097">
        <f ca="1">INDEX(Vlookup!$A$1:$AF$1262,MATCH(Stata!$A1097,Vlookup!$A:$A,0),MATCH(Stata!N$1,Vlookup!$1:$1,0))</f>
        <v>16.453499999999998</v>
      </c>
      <c r="O1097" t="e">
        <f ca="1">INDEX(Vlookup!$A$1:$AF$1262,MATCH(Stata!$A1097,Vlookup!$A:$A,0),MATCH(Stata!O$1,Vlookup!$1:$1,0))</f>
        <v>#N/A</v>
      </c>
      <c r="P1097">
        <f ca="1">INDEX(Vlookup!$A$1:$AF$1262,MATCH(Stata!$A1097,Vlookup!$A:$A,0),MATCH(Stata!P$1,Vlookup!$1:$1,0))</f>
        <v>46.120800000000003</v>
      </c>
      <c r="Q1097">
        <f ca="1">INDEX(Vlookup!$A$1:$AF$1262,MATCH(Stata!$A1097,Vlookup!$A:$A,0),MATCH(Stata!Q$1,Vlookup!$1:$1,0))</f>
        <v>33.077599999999997</v>
      </c>
      <c r="R1097">
        <f ca="1">INDEX(Vlookup!$A$1:$AF$1262,MATCH(Stata!$A1097,Vlookup!$A:$A,0),MATCH(Stata!R$1,Vlookup!$1:$1,0))</f>
        <v>42.6755</v>
      </c>
      <c r="S1097">
        <f ca="1">INDEX(Vlookup!$A$1:$AF$1262,MATCH(Stata!$A1097,Vlookup!$A:$A,0),MATCH(Stata!S$1,Vlookup!$1:$1,0))</f>
        <v>20.478100000000001</v>
      </c>
      <c r="T1097">
        <f ca="1">INDEX(Vlookup!$A$1:$AF$1262,MATCH(Stata!$A1097,Vlookup!$A:$A,0),MATCH(Stata!T$1,Vlookup!$1:$1,0))</f>
        <v>121.5686</v>
      </c>
      <c r="U1097">
        <f ca="1">INDEX(Vlookup!$A$1:$AF$1262,MATCH(Stata!$A1097,Vlookup!$A:$A,0),MATCH(Stata!U$1,Vlookup!$1:$1,0))</f>
        <v>58.567</v>
      </c>
      <c r="V1097">
        <f ca="1">INDEX(Vlookup!$A$1:$AF$1262,MATCH(Stata!$A1097,Vlookup!$A:$A,0),MATCH(Stata!V$1,Vlookup!$1:$1,0))</f>
        <v>39.118299999999998</v>
      </c>
      <c r="W1097">
        <f ca="1">INDEX(Vlookup!$A$1:$AF$1262,MATCH(Stata!$A1097,Vlookup!$A:$A,0),MATCH(Stata!W$1,Vlookup!$1:$1,0))</f>
        <v>64.736199999999997</v>
      </c>
      <c r="X1097">
        <f ca="1">INDEX(Vlookup!$A$1:$AF$1262,MATCH(Stata!$A1097,Vlookup!$A:$A,0),MATCH(Stata!X$1,Vlookup!$1:$1,0))</f>
        <v>29.741099999999999</v>
      </c>
      <c r="Y1097">
        <f ca="1">INDEX(Vlookup!$A$1:$AF$1262,MATCH(Stata!$A1097,Vlookup!$A:$A,0),MATCH(Stata!Y$1,Vlookup!$1:$1,0))</f>
        <v>26.925999999999998</v>
      </c>
      <c r="Z1097">
        <f ca="1">INDEX(Vlookup!$A$1:$AF$1262,MATCH(Stata!$A1097,Vlookup!$A:$A,0),MATCH(Stata!Z$1,Vlookup!$1:$1,0))</f>
        <v>15.377599999999999</v>
      </c>
      <c r="AA1097">
        <f ca="1">INDEX(Vlookup!$A$1:$AF$1262,MATCH(Stata!$A1097,Vlookup!$A:$A,0),MATCH(Stata!AA$1,Vlookup!$1:$1,0))</f>
        <v>57.079700000000003</v>
      </c>
      <c r="AB1097">
        <f ca="1">INDEX(Vlookup!$A$1:$AF$1262,MATCH(Stata!$A1097,Vlookup!$A:$A,0),MATCH(Stata!AB$1,Vlookup!$1:$1,0))</f>
        <v>68.410700000000006</v>
      </c>
      <c r="AC1097">
        <f ca="1">INDEX(Vlookup!$A$1:$AF$1262,MATCH(Stata!$A1097,Vlookup!$A:$A,0),MATCH(Stata!AC$1,Vlookup!$1:$1,0))</f>
        <v>22.954000000000001</v>
      </c>
      <c r="AD1097">
        <f ca="1">INDEX(Vlookup!$A$1:$AF$1262,MATCH(Stata!$A1097,Vlookup!$A:$A,0),MATCH(Stata!AD$1,Vlookup!$1:$1,0))</f>
        <v>48.9895</v>
      </c>
      <c r="AE1097">
        <f ca="1">INDEX(Vlookup!$A$1:$AF$1262,MATCH(Stata!$A1097,Vlookup!$A:$A,0),MATCH(Stata!AE$1,Vlookup!$1:$1,0))</f>
        <v>34.262700000000002</v>
      </c>
      <c r="AF1097">
        <f ca="1">INDEX(Vlookup!$A$1:$AF$1262,MATCH(Stata!$A1097,Vlookup!$A:$A,0),MATCH(Stata!AF$1,Vlookup!$1:$1,0))</f>
        <v>1917.25</v>
      </c>
      <c r="AG1097">
        <f ca="1">INDEX(Vlookup!$A$1:$AG$1262,MATCH(Stata!$A1097,Vlookup!$A:$A,0),MATCH(Stata!AG$1,Vlookup!$1:$1,0))</f>
        <v>28.32</v>
      </c>
    </row>
    <row r="1098" spans="1:33" hidden="1" x14ac:dyDescent="0.25">
      <c r="A1098" s="1">
        <v>40310</v>
      </c>
      <c r="B1098">
        <f ca="1">INDEX(Vlookup!$A$1:$AF$1262,MATCH(Stata!$A1098,Vlookup!$A:$A,0),MATCH(Stata!B$1,Vlookup!$1:$1,0))</f>
        <v>80.515199999999993</v>
      </c>
      <c r="C1098">
        <f ca="1">INDEX(Vlookup!$A$1:$AF$1262,MATCH(Stata!$A1098,Vlookup!$A:$A,0),MATCH(Stata!C$1,Vlookup!$1:$1,0))</f>
        <v>12.1325</v>
      </c>
      <c r="D1098">
        <f ca="1">INDEX(Vlookup!$A$1:$AF$1262,MATCH(Stata!$A1098,Vlookup!$A:$A,0),MATCH(Stata!D$1,Vlookup!$1:$1,0))</f>
        <v>18.4802</v>
      </c>
      <c r="E1098">
        <f ca="1">INDEX(Vlookup!$A$1:$AF$1262,MATCH(Stata!$A1098,Vlookup!$A:$A,0),MATCH(Stata!E$1,Vlookup!$1:$1,0))</f>
        <v>42.259799999999998</v>
      </c>
      <c r="F1098">
        <f ca="1">INDEX(Vlookup!$A$1:$AF$1262,MATCH(Stata!$A1098,Vlookup!$A:$A,0),MATCH(Stata!F$1,Vlookup!$1:$1,0))</f>
        <v>34.681199999999997</v>
      </c>
      <c r="G1098">
        <f ca="1">INDEX(Vlookup!$A$1:$AF$1262,MATCH(Stata!$A1098,Vlookup!$A:$A,0),MATCH(Stata!G$1,Vlookup!$1:$1,0))</f>
        <v>22.1206</v>
      </c>
      <c r="H1098">
        <f ca="1">INDEX(Vlookup!$A$1:$AF$1262,MATCH(Stata!$A1098,Vlookup!$A:$A,0),MATCH(Stata!H$1,Vlookup!$1:$1,0))</f>
        <v>68.619600000000005</v>
      </c>
      <c r="I1098">
        <f ca="1">INDEX(Vlookup!$A$1:$AF$1262,MATCH(Stata!$A1098,Vlookup!$A:$A,0),MATCH(Stata!I$1,Vlookup!$1:$1,0))</f>
        <v>64.340199999999996</v>
      </c>
      <c r="J1098">
        <f ca="1">INDEX(Vlookup!$A$1:$AF$1262,MATCH(Stata!$A1098,Vlookup!$A:$A,0),MATCH(Stata!J$1,Vlookup!$1:$1,0))</f>
        <v>41.712000000000003</v>
      </c>
      <c r="K1098">
        <f ca="1">INDEX(Vlookup!$A$1:$AF$1262,MATCH(Stata!$A1098,Vlookup!$A:$A,0),MATCH(Stata!K$1,Vlookup!$1:$1,0))</f>
        <v>24.9572</v>
      </c>
      <c r="L1098">
        <f ca="1">INDEX(Vlookup!$A$1:$AF$1262,MATCH(Stata!$A1098,Vlookup!$A:$A,0),MATCH(Stata!L$1,Vlookup!$1:$1,0))</f>
        <v>36.024099999999997</v>
      </c>
      <c r="M1098">
        <f ca="1">INDEX(Vlookup!$A$1:$AF$1262,MATCH(Stata!$A1098,Vlookup!$A:$A,0),MATCH(Stata!M$1,Vlookup!$1:$1,0))</f>
        <v>61.014800000000001</v>
      </c>
      <c r="N1098">
        <f ca="1">INDEX(Vlookup!$A$1:$AF$1262,MATCH(Stata!$A1098,Vlookup!$A:$A,0),MATCH(Stata!N$1,Vlookup!$1:$1,0))</f>
        <v>16.855699999999999</v>
      </c>
      <c r="O1098" t="e">
        <f ca="1">INDEX(Vlookup!$A$1:$AF$1262,MATCH(Stata!$A1098,Vlookup!$A:$A,0),MATCH(Stata!O$1,Vlookup!$1:$1,0))</f>
        <v>#N/A</v>
      </c>
      <c r="P1098">
        <f ca="1">INDEX(Vlookup!$A$1:$AF$1262,MATCH(Stata!$A1098,Vlookup!$A:$A,0),MATCH(Stata!P$1,Vlookup!$1:$1,0))</f>
        <v>47.206600000000002</v>
      </c>
      <c r="Q1098">
        <f ca="1">INDEX(Vlookup!$A$1:$AF$1262,MATCH(Stata!$A1098,Vlookup!$A:$A,0),MATCH(Stata!Q$1,Vlookup!$1:$1,0))</f>
        <v>33.319000000000003</v>
      </c>
      <c r="R1098">
        <f ca="1">INDEX(Vlookup!$A$1:$AF$1262,MATCH(Stata!$A1098,Vlookup!$A:$A,0),MATCH(Stata!R$1,Vlookup!$1:$1,0))</f>
        <v>43.624899999999997</v>
      </c>
      <c r="S1098">
        <f ca="1">INDEX(Vlookup!$A$1:$AF$1262,MATCH(Stata!$A1098,Vlookup!$A:$A,0),MATCH(Stata!S$1,Vlookup!$1:$1,0))</f>
        <v>21.2226</v>
      </c>
      <c r="T1098">
        <f ca="1">INDEX(Vlookup!$A$1:$AF$1262,MATCH(Stata!$A1098,Vlookup!$A:$A,0),MATCH(Stata!T$1,Vlookup!$1:$1,0))</f>
        <v>127.11579999999999</v>
      </c>
      <c r="U1098">
        <f ca="1">INDEX(Vlookup!$A$1:$AF$1262,MATCH(Stata!$A1098,Vlookup!$A:$A,0),MATCH(Stata!U$1,Vlookup!$1:$1,0))</f>
        <v>58.775300000000001</v>
      </c>
      <c r="V1098">
        <f ca="1">INDEX(Vlookup!$A$1:$AF$1262,MATCH(Stata!$A1098,Vlookup!$A:$A,0),MATCH(Stata!V$1,Vlookup!$1:$1,0))</f>
        <v>39.250100000000003</v>
      </c>
      <c r="W1098">
        <f ca="1">INDEX(Vlookup!$A$1:$AF$1262,MATCH(Stata!$A1098,Vlookup!$A:$A,0),MATCH(Stata!W$1,Vlookup!$1:$1,0))</f>
        <v>64.910700000000006</v>
      </c>
      <c r="X1098">
        <f ca="1">INDEX(Vlookup!$A$1:$AF$1262,MATCH(Stata!$A1098,Vlookup!$A:$A,0),MATCH(Stata!X$1,Vlookup!$1:$1,0))</f>
        <v>29.8565</v>
      </c>
      <c r="Y1098">
        <f ca="1">INDEX(Vlookup!$A$1:$AF$1262,MATCH(Stata!$A1098,Vlookup!$A:$A,0),MATCH(Stata!Y$1,Vlookup!$1:$1,0))</f>
        <v>27.4481</v>
      </c>
      <c r="Z1098">
        <f ca="1">INDEX(Vlookup!$A$1:$AF$1262,MATCH(Stata!$A1098,Vlookup!$A:$A,0),MATCH(Stata!Z$1,Vlookup!$1:$1,0))</f>
        <v>15.2781</v>
      </c>
      <c r="AA1098">
        <f ca="1">INDEX(Vlookup!$A$1:$AF$1262,MATCH(Stata!$A1098,Vlookup!$A:$A,0),MATCH(Stata!AA$1,Vlookup!$1:$1,0))</f>
        <v>57.674500000000002</v>
      </c>
      <c r="AB1098">
        <f ca="1">INDEX(Vlookup!$A$1:$AF$1262,MATCH(Stata!$A1098,Vlookup!$A:$A,0),MATCH(Stata!AB$1,Vlookup!$1:$1,0))</f>
        <v>68.829400000000007</v>
      </c>
      <c r="AC1098">
        <f ca="1">INDEX(Vlookup!$A$1:$AF$1262,MATCH(Stata!$A1098,Vlookup!$A:$A,0),MATCH(Stata!AC$1,Vlookup!$1:$1,0))</f>
        <v>23.1965</v>
      </c>
      <c r="AD1098">
        <f ca="1">INDEX(Vlookup!$A$1:$AF$1262,MATCH(Stata!$A1098,Vlookup!$A:$A,0),MATCH(Stata!AD$1,Vlookup!$1:$1,0))</f>
        <v>49.292400000000001</v>
      </c>
      <c r="AE1098">
        <f ca="1">INDEX(Vlookup!$A$1:$AF$1262,MATCH(Stata!$A1098,Vlookup!$A:$A,0),MATCH(Stata!AE$1,Vlookup!$1:$1,0))</f>
        <v>33.659100000000002</v>
      </c>
      <c r="AF1098">
        <f ca="1">INDEX(Vlookup!$A$1:$AF$1262,MATCH(Stata!$A1098,Vlookup!$A:$A,0),MATCH(Stata!AF$1,Vlookup!$1:$1,0))</f>
        <v>1944.25</v>
      </c>
      <c r="AG1098">
        <f ca="1">INDEX(Vlookup!$A$1:$AG$1262,MATCH(Stata!$A1098,Vlookup!$A:$A,0),MATCH(Stata!AG$1,Vlookup!$1:$1,0))</f>
        <v>25.52</v>
      </c>
    </row>
    <row r="1099" spans="1:33" hidden="1" x14ac:dyDescent="0.25">
      <c r="A1099" s="1">
        <v>40311</v>
      </c>
      <c r="B1099">
        <f ca="1">INDEX(Vlookup!$A$1:$AF$1262,MATCH(Stata!$A1099,Vlookup!$A:$A,0),MATCH(Stata!B$1,Vlookup!$1:$1,0))</f>
        <v>79.723500000000001</v>
      </c>
      <c r="C1099">
        <f ca="1">INDEX(Vlookup!$A$1:$AF$1262,MATCH(Stata!$A1099,Vlookup!$A:$A,0),MATCH(Stata!C$1,Vlookup!$1:$1,0))</f>
        <v>12.4636</v>
      </c>
      <c r="D1099">
        <f ca="1">INDEX(Vlookup!$A$1:$AF$1262,MATCH(Stata!$A1099,Vlookup!$A:$A,0),MATCH(Stata!D$1,Vlookup!$1:$1,0))</f>
        <v>18.446100000000001</v>
      </c>
      <c r="E1099">
        <f ca="1">INDEX(Vlookup!$A$1:$AF$1262,MATCH(Stata!$A1099,Vlookup!$A:$A,0),MATCH(Stata!E$1,Vlookup!$1:$1,0))</f>
        <v>41.023600000000002</v>
      </c>
      <c r="F1099">
        <f ca="1">INDEX(Vlookup!$A$1:$AF$1262,MATCH(Stata!$A1099,Vlookup!$A:$A,0),MATCH(Stata!F$1,Vlookup!$1:$1,0))</f>
        <v>34.052900000000001</v>
      </c>
      <c r="G1099">
        <f ca="1">INDEX(Vlookup!$A$1:$AF$1262,MATCH(Stata!$A1099,Vlookup!$A:$A,0),MATCH(Stata!G$1,Vlookup!$1:$1,0))</f>
        <v>22.052</v>
      </c>
      <c r="H1099">
        <f ca="1">INDEX(Vlookup!$A$1:$AF$1262,MATCH(Stata!$A1099,Vlookup!$A:$A,0),MATCH(Stata!H$1,Vlookup!$1:$1,0))</f>
        <v>67.574299999999994</v>
      </c>
      <c r="I1099">
        <f ca="1">INDEX(Vlookup!$A$1:$AF$1262,MATCH(Stata!$A1099,Vlookup!$A:$A,0),MATCH(Stata!I$1,Vlookup!$1:$1,0))</f>
        <v>63.169499999999999</v>
      </c>
      <c r="J1099">
        <f ca="1">INDEX(Vlookup!$A$1:$AF$1262,MATCH(Stata!$A1099,Vlookup!$A:$A,0),MATCH(Stata!J$1,Vlookup!$1:$1,0))</f>
        <v>40.813899999999997</v>
      </c>
      <c r="K1099">
        <f ca="1">INDEX(Vlookup!$A$1:$AF$1262,MATCH(Stata!$A1099,Vlookup!$A:$A,0),MATCH(Stata!K$1,Vlookup!$1:$1,0))</f>
        <v>24.712299999999999</v>
      </c>
      <c r="L1099">
        <f ca="1">INDEX(Vlookup!$A$1:$AF$1262,MATCH(Stata!$A1099,Vlookup!$A:$A,0),MATCH(Stata!L$1,Vlookup!$1:$1,0))</f>
        <v>35.409300000000002</v>
      </c>
      <c r="M1099">
        <f ca="1">INDEX(Vlookup!$A$1:$AF$1262,MATCH(Stata!$A1099,Vlookup!$A:$A,0),MATCH(Stata!M$1,Vlookup!$1:$1,0))</f>
        <v>60.854999999999997</v>
      </c>
      <c r="N1099">
        <f ca="1">INDEX(Vlookup!$A$1:$AF$1262,MATCH(Stata!$A1099,Vlookup!$A:$A,0),MATCH(Stata!N$1,Vlookup!$1:$1,0))</f>
        <v>16.499199999999998</v>
      </c>
      <c r="O1099" t="e">
        <f ca="1">INDEX(Vlookup!$A$1:$AF$1262,MATCH(Stata!$A1099,Vlookup!$A:$A,0),MATCH(Stata!O$1,Vlookup!$1:$1,0))</f>
        <v>#N/A</v>
      </c>
      <c r="P1099">
        <f ca="1">INDEX(Vlookup!$A$1:$AF$1262,MATCH(Stata!$A1099,Vlookup!$A:$A,0),MATCH(Stata!P$1,Vlookup!$1:$1,0))</f>
        <v>46.406500000000001</v>
      </c>
      <c r="Q1099">
        <f ca="1">INDEX(Vlookup!$A$1:$AF$1262,MATCH(Stata!$A1099,Vlookup!$A:$A,0),MATCH(Stata!Q$1,Vlookup!$1:$1,0))</f>
        <v>32.743400000000001</v>
      </c>
      <c r="R1099">
        <f ca="1">INDEX(Vlookup!$A$1:$AF$1262,MATCH(Stata!$A1099,Vlookup!$A:$A,0),MATCH(Stata!R$1,Vlookup!$1:$1,0))</f>
        <v>42.991900000000001</v>
      </c>
      <c r="S1099">
        <f ca="1">INDEX(Vlookup!$A$1:$AF$1262,MATCH(Stata!$A1099,Vlookup!$A:$A,0),MATCH(Stata!S$1,Vlookup!$1:$1,0))</f>
        <v>20.680299999999999</v>
      </c>
      <c r="T1099">
        <f ca="1">INDEX(Vlookup!$A$1:$AF$1262,MATCH(Stata!$A1099,Vlookup!$A:$A,0),MATCH(Stata!T$1,Vlookup!$1:$1,0))</f>
        <v>125.9661</v>
      </c>
      <c r="U1099">
        <f ca="1">INDEX(Vlookup!$A$1:$AF$1262,MATCH(Stata!$A1099,Vlookup!$A:$A,0),MATCH(Stata!U$1,Vlookup!$1:$1,0))</f>
        <v>58.567</v>
      </c>
      <c r="V1099">
        <f ca="1">INDEX(Vlookup!$A$1:$AF$1262,MATCH(Stata!$A1099,Vlookup!$A:$A,0),MATCH(Stata!V$1,Vlookup!$1:$1,0))</f>
        <v>38.421599999999998</v>
      </c>
      <c r="W1099">
        <f ca="1">INDEX(Vlookup!$A$1:$AF$1262,MATCH(Stata!$A1099,Vlookup!$A:$A,0),MATCH(Stata!W$1,Vlookup!$1:$1,0))</f>
        <v>64.754599999999996</v>
      </c>
      <c r="X1099">
        <f ca="1">INDEX(Vlookup!$A$1:$AF$1262,MATCH(Stata!$A1099,Vlookup!$A:$A,0),MATCH(Stata!X$1,Vlookup!$1:$1,0))</f>
        <v>29.563600000000001</v>
      </c>
      <c r="Y1099">
        <f ca="1">INDEX(Vlookup!$A$1:$AF$1262,MATCH(Stata!$A1099,Vlookup!$A:$A,0),MATCH(Stata!Y$1,Vlookup!$1:$1,0))</f>
        <v>27.261700000000001</v>
      </c>
      <c r="Z1099">
        <f ca="1">INDEX(Vlookup!$A$1:$AF$1262,MATCH(Stata!$A1099,Vlookup!$A:$A,0),MATCH(Stata!Z$1,Vlookup!$1:$1,0))</f>
        <v>14.970800000000001</v>
      </c>
      <c r="AA1099">
        <f ca="1">INDEX(Vlookup!$A$1:$AF$1262,MATCH(Stata!$A1099,Vlookup!$A:$A,0),MATCH(Stata!AA$1,Vlookup!$1:$1,0))</f>
        <v>57.427399999999999</v>
      </c>
      <c r="AB1099">
        <f ca="1">INDEX(Vlookup!$A$1:$AF$1262,MATCH(Stata!$A1099,Vlookup!$A:$A,0),MATCH(Stata!AB$1,Vlookup!$1:$1,0))</f>
        <v>68.5565</v>
      </c>
      <c r="AC1099">
        <f ca="1">INDEX(Vlookup!$A$1:$AF$1262,MATCH(Stata!$A1099,Vlookup!$A:$A,0),MATCH(Stata!AC$1,Vlookup!$1:$1,0))</f>
        <v>23.188400000000001</v>
      </c>
      <c r="AD1099">
        <f ca="1">INDEX(Vlookup!$A$1:$AF$1262,MATCH(Stata!$A1099,Vlookup!$A:$A,0),MATCH(Stata!AD$1,Vlookup!$1:$1,0))</f>
        <v>49.217199999999998</v>
      </c>
      <c r="AE1099">
        <f ca="1">INDEX(Vlookup!$A$1:$AF$1262,MATCH(Stata!$A1099,Vlookup!$A:$A,0),MATCH(Stata!AE$1,Vlookup!$1:$1,0))</f>
        <v>33.295000000000002</v>
      </c>
      <c r="AF1099">
        <f ca="1">INDEX(Vlookup!$A$1:$AF$1262,MATCH(Stata!$A1099,Vlookup!$A:$A,0),MATCH(Stata!AF$1,Vlookup!$1:$1,0))</f>
        <v>1920.76</v>
      </c>
      <c r="AG1099">
        <f ca="1">INDEX(Vlookup!$A$1:$AG$1262,MATCH(Stata!$A1099,Vlookup!$A:$A,0),MATCH(Stata!AG$1,Vlookup!$1:$1,0))</f>
        <v>26.68</v>
      </c>
    </row>
    <row r="1100" spans="1:33" hidden="1" x14ac:dyDescent="0.25">
      <c r="A1100" s="1">
        <v>40312</v>
      </c>
      <c r="B1100">
        <f ca="1">INDEX(Vlookup!$A$1:$AF$1262,MATCH(Stata!$A1100,Vlookup!$A:$A,0),MATCH(Stata!B$1,Vlookup!$1:$1,0))</f>
        <v>78.875799999999998</v>
      </c>
      <c r="C1100">
        <f ca="1">INDEX(Vlookup!$A$1:$AF$1262,MATCH(Stata!$A1100,Vlookup!$A:$A,0),MATCH(Stata!C$1,Vlookup!$1:$1,0))</f>
        <v>12.0351</v>
      </c>
      <c r="D1100">
        <f ca="1">INDEX(Vlookup!$A$1:$AF$1262,MATCH(Stata!$A1100,Vlookup!$A:$A,0),MATCH(Stata!D$1,Vlookup!$1:$1,0))</f>
        <v>18.428999999999998</v>
      </c>
      <c r="E1100">
        <f ca="1">INDEX(Vlookup!$A$1:$AF$1262,MATCH(Stata!$A1100,Vlookup!$A:$A,0),MATCH(Stata!E$1,Vlookup!$1:$1,0))</f>
        <v>38.944200000000002</v>
      </c>
      <c r="F1100">
        <f ca="1">INDEX(Vlookup!$A$1:$AF$1262,MATCH(Stata!$A1100,Vlookup!$A:$A,0),MATCH(Stata!F$1,Vlookup!$1:$1,0))</f>
        <v>33.273899999999998</v>
      </c>
      <c r="G1100">
        <f ca="1">INDEX(Vlookup!$A$1:$AF$1262,MATCH(Stata!$A1100,Vlookup!$A:$A,0),MATCH(Stata!G$1,Vlookup!$1:$1,0))</f>
        <v>21.7607</v>
      </c>
      <c r="H1100">
        <f ca="1">INDEX(Vlookup!$A$1:$AF$1262,MATCH(Stata!$A1100,Vlookup!$A:$A,0),MATCH(Stata!H$1,Vlookup!$1:$1,0))</f>
        <v>65.747500000000002</v>
      </c>
      <c r="I1100">
        <f ca="1">INDEX(Vlookup!$A$1:$AF$1262,MATCH(Stata!$A1100,Vlookup!$A:$A,0),MATCH(Stata!I$1,Vlookup!$1:$1,0))</f>
        <v>61.253</v>
      </c>
      <c r="J1100">
        <f ca="1">INDEX(Vlookup!$A$1:$AF$1262,MATCH(Stata!$A1100,Vlookup!$A:$A,0),MATCH(Stata!J$1,Vlookup!$1:$1,0))</f>
        <v>39.716200000000001</v>
      </c>
      <c r="K1100">
        <f ca="1">INDEX(Vlookup!$A$1:$AF$1262,MATCH(Stata!$A1100,Vlookup!$A:$A,0),MATCH(Stata!K$1,Vlookup!$1:$1,0))</f>
        <v>24.643000000000001</v>
      </c>
      <c r="L1100">
        <f ca="1">INDEX(Vlookup!$A$1:$AF$1262,MATCH(Stata!$A1100,Vlookup!$A:$A,0),MATCH(Stata!L$1,Vlookup!$1:$1,0))</f>
        <v>34.546799999999998</v>
      </c>
      <c r="M1100">
        <f ca="1">INDEX(Vlookup!$A$1:$AF$1262,MATCH(Stata!$A1100,Vlookup!$A:$A,0),MATCH(Stata!M$1,Vlookup!$1:$1,0))</f>
        <v>59.7834</v>
      </c>
      <c r="N1100">
        <f ca="1">INDEX(Vlookup!$A$1:$AF$1262,MATCH(Stata!$A1100,Vlookup!$A:$A,0),MATCH(Stata!N$1,Vlookup!$1:$1,0))</f>
        <v>16.124400000000001</v>
      </c>
      <c r="O1100" t="e">
        <f ca="1">INDEX(Vlookup!$A$1:$AF$1262,MATCH(Stata!$A1100,Vlookup!$A:$A,0),MATCH(Stata!O$1,Vlookup!$1:$1,0))</f>
        <v>#N/A</v>
      </c>
      <c r="P1100">
        <f ca="1">INDEX(Vlookup!$A$1:$AF$1262,MATCH(Stata!$A1100,Vlookup!$A:$A,0),MATCH(Stata!P$1,Vlookup!$1:$1,0))</f>
        <v>45.177799999999998</v>
      </c>
      <c r="Q1100">
        <f ca="1">INDEX(Vlookup!$A$1:$AF$1262,MATCH(Stata!$A1100,Vlookup!$A:$A,0),MATCH(Stata!Q$1,Vlookup!$1:$1,0))</f>
        <v>32.678400000000003</v>
      </c>
      <c r="R1100">
        <f ca="1">INDEX(Vlookup!$A$1:$AF$1262,MATCH(Stata!$A1100,Vlookup!$A:$A,0),MATCH(Stata!R$1,Vlookup!$1:$1,0))</f>
        <v>42.331099999999999</v>
      </c>
      <c r="S1100">
        <f ca="1">INDEX(Vlookup!$A$1:$AF$1262,MATCH(Stata!$A1100,Vlookup!$A:$A,0),MATCH(Stata!S$1,Vlookup!$1:$1,0))</f>
        <v>20.119599999999998</v>
      </c>
      <c r="T1100">
        <f ca="1">INDEX(Vlookup!$A$1:$AF$1262,MATCH(Stata!$A1100,Vlookup!$A:$A,0),MATCH(Stata!T$1,Vlookup!$1:$1,0))</f>
        <v>125.6883</v>
      </c>
      <c r="U1100">
        <f ca="1">INDEX(Vlookup!$A$1:$AF$1262,MATCH(Stata!$A1100,Vlookup!$A:$A,0),MATCH(Stata!U$1,Vlookup!$1:$1,0))</f>
        <v>57.933100000000003</v>
      </c>
      <c r="V1100">
        <f ca="1">INDEX(Vlookup!$A$1:$AF$1262,MATCH(Stata!$A1100,Vlookup!$A:$A,0),MATCH(Stata!V$1,Vlookup!$1:$1,0))</f>
        <v>37.555500000000002</v>
      </c>
      <c r="W1100">
        <f ca="1">INDEX(Vlookup!$A$1:$AF$1262,MATCH(Stata!$A1100,Vlookup!$A:$A,0),MATCH(Stata!W$1,Vlookup!$1:$1,0))</f>
        <v>63.918700000000001</v>
      </c>
      <c r="X1100">
        <f ca="1">INDEX(Vlookup!$A$1:$AF$1262,MATCH(Stata!$A1100,Vlookup!$A:$A,0),MATCH(Stata!X$1,Vlookup!$1:$1,0))</f>
        <v>29.181999999999999</v>
      </c>
      <c r="Y1100">
        <f ca="1">INDEX(Vlookup!$A$1:$AF$1262,MATCH(Stata!$A1100,Vlookup!$A:$A,0),MATCH(Stata!Y$1,Vlookup!$1:$1,0))</f>
        <v>26.9726</v>
      </c>
      <c r="Z1100">
        <f ca="1">INDEX(Vlookup!$A$1:$AF$1262,MATCH(Stata!$A1100,Vlookup!$A:$A,0),MATCH(Stata!Z$1,Vlookup!$1:$1,0))</f>
        <v>14.645300000000001</v>
      </c>
      <c r="AA1100">
        <f ca="1">INDEX(Vlookup!$A$1:$AF$1262,MATCH(Stata!$A1100,Vlookup!$A:$A,0),MATCH(Stata!AA$1,Vlookup!$1:$1,0))</f>
        <v>57.235300000000002</v>
      </c>
      <c r="AB1100">
        <f ca="1">INDEX(Vlookup!$A$1:$AF$1262,MATCH(Stata!$A1100,Vlookup!$A:$A,0),MATCH(Stata!AB$1,Vlookup!$1:$1,0))</f>
        <v>67.352099999999993</v>
      </c>
      <c r="AC1100">
        <f ca="1">INDEX(Vlookup!$A$1:$AF$1262,MATCH(Stata!$A1100,Vlookup!$A:$A,0),MATCH(Stata!AC$1,Vlookup!$1:$1,0))</f>
        <v>23.042899999999999</v>
      </c>
      <c r="AD1100">
        <f ca="1">INDEX(Vlookup!$A$1:$AF$1262,MATCH(Stata!$A1100,Vlookup!$A:$A,0),MATCH(Stata!AD$1,Vlookup!$1:$1,0))</f>
        <v>48.9542</v>
      </c>
      <c r="AE1100">
        <f ca="1">INDEX(Vlookup!$A$1:$AF$1262,MATCH(Stata!$A1100,Vlookup!$A:$A,0),MATCH(Stata!AE$1,Vlookup!$1:$1,0))</f>
        <v>32.633899999999997</v>
      </c>
      <c r="AF1100">
        <f ca="1">INDEX(Vlookup!$A$1:$AF$1262,MATCH(Stata!$A1100,Vlookup!$A:$A,0),MATCH(Stata!AF$1,Vlookup!$1:$1,0))</f>
        <v>1884.67</v>
      </c>
      <c r="AG1100">
        <f ca="1">INDEX(Vlookup!$A$1:$AG$1262,MATCH(Stata!$A1100,Vlookup!$A:$A,0),MATCH(Stata!AG$1,Vlookup!$1:$1,0))</f>
        <v>31.24</v>
      </c>
    </row>
    <row r="1101" spans="1:33" hidden="1" x14ac:dyDescent="0.25">
      <c r="A1101" s="1">
        <v>40315</v>
      </c>
      <c r="B1101">
        <f ca="1">INDEX(Vlookup!$A$1:$AF$1262,MATCH(Stata!$A1101,Vlookup!$A:$A,0),MATCH(Stata!B$1,Vlookup!$1:$1,0))</f>
        <v>78.875799999999998</v>
      </c>
      <c r="C1101">
        <f ca="1">INDEX(Vlookup!$A$1:$AF$1262,MATCH(Stata!$A1101,Vlookup!$A:$A,0),MATCH(Stata!C$1,Vlookup!$1:$1,0))</f>
        <v>11.782</v>
      </c>
      <c r="D1101">
        <f ca="1">INDEX(Vlookup!$A$1:$AF$1262,MATCH(Stata!$A1101,Vlookup!$A:$A,0),MATCH(Stata!D$1,Vlookup!$1:$1,0))</f>
        <v>18.505800000000001</v>
      </c>
      <c r="E1101">
        <f ca="1">INDEX(Vlookup!$A$1:$AF$1262,MATCH(Stata!$A1101,Vlookup!$A:$A,0),MATCH(Stata!E$1,Vlookup!$1:$1,0))</f>
        <v>39.5</v>
      </c>
      <c r="F1101">
        <f ca="1">INDEX(Vlookup!$A$1:$AF$1262,MATCH(Stata!$A1101,Vlookup!$A:$A,0),MATCH(Stata!F$1,Vlookup!$1:$1,0))</f>
        <v>32.670699999999997</v>
      </c>
      <c r="G1101">
        <f ca="1">INDEX(Vlookup!$A$1:$AF$1262,MATCH(Stata!$A1101,Vlookup!$A:$A,0),MATCH(Stata!G$1,Vlookup!$1:$1,0))</f>
        <v>22.0777</v>
      </c>
      <c r="H1101">
        <f ca="1">INDEX(Vlookup!$A$1:$AF$1262,MATCH(Stata!$A1101,Vlookup!$A:$A,0),MATCH(Stata!H$1,Vlookup!$1:$1,0))</f>
        <v>65.615600000000001</v>
      </c>
      <c r="I1101">
        <f ca="1">INDEX(Vlookup!$A$1:$AF$1262,MATCH(Stata!$A1101,Vlookup!$A:$A,0),MATCH(Stata!I$1,Vlookup!$1:$1,0))</f>
        <v>60.214500000000001</v>
      </c>
      <c r="J1101">
        <f ca="1">INDEX(Vlookup!$A$1:$AF$1262,MATCH(Stata!$A1101,Vlookup!$A:$A,0),MATCH(Stata!J$1,Vlookup!$1:$1,0))</f>
        <v>38.518799999999999</v>
      </c>
      <c r="K1101">
        <f ca="1">INDEX(Vlookup!$A$1:$AF$1262,MATCH(Stata!$A1101,Vlookup!$A:$A,0),MATCH(Stata!K$1,Vlookup!$1:$1,0))</f>
        <v>24.6754</v>
      </c>
      <c r="L1101">
        <f ca="1">INDEX(Vlookup!$A$1:$AF$1262,MATCH(Stata!$A1101,Vlookup!$A:$A,0),MATCH(Stata!L$1,Vlookup!$1:$1,0))</f>
        <v>34.546799999999998</v>
      </c>
      <c r="M1101">
        <f ca="1">INDEX(Vlookup!$A$1:$AF$1262,MATCH(Stata!$A1101,Vlookup!$A:$A,0),MATCH(Stata!M$1,Vlookup!$1:$1,0))</f>
        <v>59.473199999999999</v>
      </c>
      <c r="N1101">
        <f ca="1">INDEX(Vlookup!$A$1:$AF$1262,MATCH(Stata!$A1101,Vlookup!$A:$A,0),MATCH(Stata!N$1,Vlookup!$1:$1,0))</f>
        <v>16.051300000000001</v>
      </c>
      <c r="O1101" t="e">
        <f ca="1">INDEX(Vlookup!$A$1:$AF$1262,MATCH(Stata!$A1101,Vlookup!$A:$A,0),MATCH(Stata!O$1,Vlookup!$1:$1,0))</f>
        <v>#N/A</v>
      </c>
      <c r="P1101">
        <f ca="1">INDEX(Vlookup!$A$1:$AF$1262,MATCH(Stata!$A1101,Vlookup!$A:$A,0),MATCH(Stata!P$1,Vlookup!$1:$1,0))</f>
        <v>45.263500000000001</v>
      </c>
      <c r="Q1101">
        <f ca="1">INDEX(Vlookup!$A$1:$AF$1262,MATCH(Stata!$A1101,Vlookup!$A:$A,0),MATCH(Stata!Q$1,Vlookup!$1:$1,0))</f>
        <v>33.040500000000002</v>
      </c>
      <c r="R1101">
        <f ca="1">INDEX(Vlookup!$A$1:$AF$1262,MATCH(Stata!$A1101,Vlookup!$A:$A,0),MATCH(Stata!R$1,Vlookup!$1:$1,0))</f>
        <v>42.293900000000001</v>
      </c>
      <c r="S1101">
        <f ca="1">INDEX(Vlookup!$A$1:$AF$1262,MATCH(Stata!$A1101,Vlookup!$A:$A,0),MATCH(Stata!S$1,Vlookup!$1:$1,0))</f>
        <v>20.239100000000001</v>
      </c>
      <c r="T1101">
        <f ca="1">INDEX(Vlookup!$A$1:$AF$1262,MATCH(Stata!$A1101,Vlookup!$A:$A,0),MATCH(Stata!T$1,Vlookup!$1:$1,0))</f>
        <v>124.9697</v>
      </c>
      <c r="U1101">
        <f ca="1">INDEX(Vlookup!$A$1:$AF$1262,MATCH(Stata!$A1101,Vlookup!$A:$A,0),MATCH(Stata!U$1,Vlookup!$1:$1,0))</f>
        <v>57.851599999999998</v>
      </c>
      <c r="V1101">
        <f ca="1">INDEX(Vlookup!$A$1:$AF$1262,MATCH(Stata!$A1101,Vlookup!$A:$A,0),MATCH(Stata!V$1,Vlookup!$1:$1,0))</f>
        <v>37.508400000000002</v>
      </c>
      <c r="W1101">
        <f ca="1">INDEX(Vlookup!$A$1:$AF$1262,MATCH(Stata!$A1101,Vlookup!$A:$A,0),MATCH(Stata!W$1,Vlookup!$1:$1,0))</f>
        <v>64.423900000000003</v>
      </c>
      <c r="X1101">
        <f ca="1">INDEX(Vlookup!$A$1:$AF$1262,MATCH(Stata!$A1101,Vlookup!$A:$A,0),MATCH(Stata!X$1,Vlookup!$1:$1,0))</f>
        <v>29.0932</v>
      </c>
      <c r="Y1101">
        <f ca="1">INDEX(Vlookup!$A$1:$AF$1262,MATCH(Stata!$A1101,Vlookup!$A:$A,0),MATCH(Stata!Y$1,Vlookup!$1:$1,0))</f>
        <v>26.981999999999999</v>
      </c>
      <c r="Z1101">
        <f ca="1">INDEX(Vlookup!$A$1:$AF$1262,MATCH(Stata!$A1101,Vlookup!$A:$A,0),MATCH(Stata!Z$1,Vlookup!$1:$1,0))</f>
        <v>14.564</v>
      </c>
      <c r="AA1101">
        <f ca="1">INDEX(Vlookup!$A$1:$AF$1262,MATCH(Stata!$A1101,Vlookup!$A:$A,0),MATCH(Stata!AA$1,Vlookup!$1:$1,0))</f>
        <v>58.003999999999998</v>
      </c>
      <c r="AB1101">
        <f ca="1">INDEX(Vlookup!$A$1:$AF$1262,MATCH(Stata!$A1101,Vlookup!$A:$A,0),MATCH(Stata!AB$1,Vlookup!$1:$1,0))</f>
        <v>66.834599999999995</v>
      </c>
      <c r="AC1101">
        <f ca="1">INDEX(Vlookup!$A$1:$AF$1262,MATCH(Stata!$A1101,Vlookup!$A:$A,0),MATCH(Stata!AC$1,Vlookup!$1:$1,0))</f>
        <v>23.164100000000001</v>
      </c>
      <c r="AD1101">
        <f ca="1">INDEX(Vlookup!$A$1:$AF$1262,MATCH(Stata!$A1101,Vlookup!$A:$A,0),MATCH(Stata!AD$1,Vlookup!$1:$1,0))</f>
        <v>49.527200000000001</v>
      </c>
      <c r="AE1101">
        <f ca="1">INDEX(Vlookup!$A$1:$AF$1262,MATCH(Stata!$A1101,Vlookup!$A:$A,0),MATCH(Stata!AE$1,Vlookup!$1:$1,0))</f>
        <v>32.768099999999997</v>
      </c>
      <c r="AF1101">
        <f ca="1">INDEX(Vlookup!$A$1:$AF$1262,MATCH(Stata!$A1101,Vlookup!$A:$A,0),MATCH(Stata!AF$1,Vlookup!$1:$1,0))</f>
        <v>1887.11</v>
      </c>
      <c r="AG1101">
        <f ca="1">INDEX(Vlookup!$A$1:$AG$1262,MATCH(Stata!$A1101,Vlookup!$A:$A,0),MATCH(Stata!AG$1,Vlookup!$1:$1,0))</f>
        <v>30.84</v>
      </c>
    </row>
    <row r="1102" spans="1:33" hidden="1" x14ac:dyDescent="0.25">
      <c r="A1102" s="1">
        <v>40316</v>
      </c>
      <c r="B1102">
        <f ca="1">INDEX(Vlookup!$A$1:$AF$1262,MATCH(Stata!$A1102,Vlookup!$A:$A,0),MATCH(Stata!B$1,Vlookup!$1:$1,0))</f>
        <v>78.261099999999999</v>
      </c>
      <c r="C1102">
        <f ca="1">INDEX(Vlookup!$A$1:$AF$1262,MATCH(Stata!$A1102,Vlookup!$A:$A,0),MATCH(Stata!C$1,Vlookup!$1:$1,0))</f>
        <v>11.5093</v>
      </c>
      <c r="D1102">
        <f ca="1">INDEX(Vlookup!$A$1:$AF$1262,MATCH(Stata!$A1102,Vlookup!$A:$A,0),MATCH(Stata!D$1,Vlookup!$1:$1,0))</f>
        <v>18.224299999999999</v>
      </c>
      <c r="E1102">
        <f ca="1">INDEX(Vlookup!$A$1:$AF$1262,MATCH(Stata!$A1102,Vlookup!$A:$A,0),MATCH(Stata!E$1,Vlookup!$1:$1,0))</f>
        <v>38.177599999999998</v>
      </c>
      <c r="F1102">
        <f ca="1">INDEX(Vlookup!$A$1:$AF$1262,MATCH(Stata!$A1102,Vlookup!$A:$A,0),MATCH(Stata!F$1,Vlookup!$1:$1,0))</f>
        <v>31.648700000000002</v>
      </c>
      <c r="G1102">
        <f ca="1">INDEX(Vlookup!$A$1:$AF$1262,MATCH(Stata!$A1102,Vlookup!$A:$A,0),MATCH(Stata!G$1,Vlookup!$1:$1,0))</f>
        <v>21.923500000000001</v>
      </c>
      <c r="H1102">
        <f ca="1">INDEX(Vlookup!$A$1:$AF$1262,MATCH(Stata!$A1102,Vlookup!$A:$A,0),MATCH(Stata!H$1,Vlookup!$1:$1,0))</f>
        <v>63.774700000000003</v>
      </c>
      <c r="I1102">
        <f ca="1">INDEX(Vlookup!$A$1:$AF$1262,MATCH(Stata!$A1102,Vlookup!$A:$A,0),MATCH(Stata!I$1,Vlookup!$1:$1,0))</f>
        <v>59.657400000000003</v>
      </c>
      <c r="J1102">
        <f ca="1">INDEX(Vlookup!$A$1:$AF$1262,MATCH(Stata!$A1102,Vlookup!$A:$A,0),MATCH(Stata!J$1,Vlookup!$1:$1,0))</f>
        <v>37.221499999999999</v>
      </c>
      <c r="K1102">
        <f ca="1">INDEX(Vlookup!$A$1:$AF$1262,MATCH(Stata!$A1102,Vlookup!$A:$A,0),MATCH(Stata!K$1,Vlookup!$1:$1,0))</f>
        <v>24.5321</v>
      </c>
      <c r="L1102">
        <f ca="1">INDEX(Vlookup!$A$1:$AF$1262,MATCH(Stata!$A1102,Vlookup!$A:$A,0),MATCH(Stata!L$1,Vlookup!$1:$1,0))</f>
        <v>34.023699999999998</v>
      </c>
      <c r="M1102">
        <f ca="1">INDEX(Vlookup!$A$1:$AF$1262,MATCH(Stata!$A1102,Vlookup!$A:$A,0),MATCH(Stata!M$1,Vlookup!$1:$1,0))</f>
        <v>59.021999999999998</v>
      </c>
      <c r="N1102">
        <f ca="1">INDEX(Vlookup!$A$1:$AF$1262,MATCH(Stata!$A1102,Vlookup!$A:$A,0),MATCH(Stata!N$1,Vlookup!$1:$1,0))</f>
        <v>15.749700000000001</v>
      </c>
      <c r="O1102" t="e">
        <f ca="1">INDEX(Vlookup!$A$1:$AF$1262,MATCH(Stata!$A1102,Vlookup!$A:$A,0),MATCH(Stata!O$1,Vlookup!$1:$1,0))</f>
        <v>#N/A</v>
      </c>
      <c r="P1102">
        <f ca="1">INDEX(Vlookup!$A$1:$AF$1262,MATCH(Stata!$A1102,Vlookup!$A:$A,0),MATCH(Stata!P$1,Vlookup!$1:$1,0))</f>
        <v>44.568199999999997</v>
      </c>
      <c r="Q1102">
        <f ca="1">INDEX(Vlookup!$A$1:$AF$1262,MATCH(Stata!$A1102,Vlookup!$A:$A,0),MATCH(Stata!Q$1,Vlookup!$1:$1,0))</f>
        <v>32.242100000000001</v>
      </c>
      <c r="R1102">
        <f ca="1">INDEX(Vlookup!$A$1:$AF$1262,MATCH(Stata!$A1102,Vlookup!$A:$A,0),MATCH(Stata!R$1,Vlookup!$1:$1,0))</f>
        <v>41.902700000000003</v>
      </c>
      <c r="S1102">
        <f ca="1">INDEX(Vlookup!$A$1:$AF$1262,MATCH(Stata!$A1102,Vlookup!$A:$A,0),MATCH(Stata!S$1,Vlookup!$1:$1,0))</f>
        <v>19.6968</v>
      </c>
      <c r="T1102">
        <f ca="1">INDEX(Vlookup!$A$1:$AF$1262,MATCH(Stata!$A1102,Vlookup!$A:$A,0),MATCH(Stata!T$1,Vlookup!$1:$1,0))</f>
        <v>124.5003</v>
      </c>
      <c r="U1102">
        <f ca="1">INDEX(Vlookup!$A$1:$AF$1262,MATCH(Stata!$A1102,Vlookup!$A:$A,0),MATCH(Stata!U$1,Vlookup!$1:$1,0))</f>
        <v>57.0274</v>
      </c>
      <c r="V1102">
        <f ca="1">INDEX(Vlookup!$A$1:$AF$1262,MATCH(Stata!$A1102,Vlookup!$A:$A,0),MATCH(Stata!V$1,Vlookup!$1:$1,0))</f>
        <v>36.736400000000003</v>
      </c>
      <c r="W1102">
        <f ca="1">INDEX(Vlookup!$A$1:$AF$1262,MATCH(Stata!$A1102,Vlookup!$A:$A,0),MATCH(Stata!W$1,Vlookup!$1:$1,0))</f>
        <v>64.313699999999997</v>
      </c>
      <c r="X1102">
        <f ca="1">INDEX(Vlookup!$A$1:$AF$1262,MATCH(Stata!$A1102,Vlookup!$A:$A,0),MATCH(Stata!X$1,Vlookup!$1:$1,0))</f>
        <v>28.711600000000001</v>
      </c>
      <c r="Y1102">
        <f ca="1">INDEX(Vlookup!$A$1:$AF$1262,MATCH(Stata!$A1102,Vlookup!$A:$A,0),MATCH(Stata!Y$1,Vlookup!$1:$1,0))</f>
        <v>26.782900000000001</v>
      </c>
      <c r="Z1102">
        <f ca="1">INDEX(Vlookup!$A$1:$AF$1262,MATCH(Stata!$A1102,Vlookup!$A:$A,0),MATCH(Stata!Z$1,Vlookup!$1:$1,0))</f>
        <v>14.2927</v>
      </c>
      <c r="AA1102">
        <f ca="1">INDEX(Vlookup!$A$1:$AF$1262,MATCH(Stata!$A1102,Vlookup!$A:$A,0),MATCH(Stata!AA$1,Vlookup!$1:$1,0))</f>
        <v>57.848399999999998</v>
      </c>
      <c r="AB1102">
        <f ca="1">INDEX(Vlookup!$A$1:$AF$1262,MATCH(Stata!$A1102,Vlookup!$A:$A,0),MATCH(Stata!AB$1,Vlookup!$1:$1,0))</f>
        <v>66.505300000000005</v>
      </c>
      <c r="AC1102">
        <f ca="1">INDEX(Vlookup!$A$1:$AF$1262,MATCH(Stata!$A1102,Vlookup!$A:$A,0),MATCH(Stata!AC$1,Vlookup!$1:$1,0))</f>
        <v>22.970199999999998</v>
      </c>
      <c r="AD1102">
        <f ca="1">INDEX(Vlookup!$A$1:$AF$1262,MATCH(Stata!$A1102,Vlookup!$A:$A,0),MATCH(Stata!AD$1,Vlookup!$1:$1,0))</f>
        <v>50.442999999999998</v>
      </c>
      <c r="AE1102">
        <f ca="1">INDEX(Vlookup!$A$1:$AF$1262,MATCH(Stata!$A1102,Vlookup!$A:$A,0),MATCH(Stata!AE$1,Vlookup!$1:$1,0))</f>
        <v>32.317700000000002</v>
      </c>
      <c r="AF1102">
        <f ca="1">INDEX(Vlookup!$A$1:$AF$1262,MATCH(Stata!$A1102,Vlookup!$A:$A,0),MATCH(Stata!AF$1,Vlookup!$1:$1,0))</f>
        <v>1860.65</v>
      </c>
      <c r="AG1102">
        <f ca="1">INDEX(Vlookup!$A$1:$AG$1262,MATCH(Stata!$A1102,Vlookup!$A:$A,0),MATCH(Stata!AG$1,Vlookup!$1:$1,0))</f>
        <v>33.549999999999997</v>
      </c>
    </row>
    <row r="1103" spans="1:33" hidden="1" x14ac:dyDescent="0.25">
      <c r="A1103" s="1">
        <v>40317</v>
      </c>
      <c r="B1103">
        <f ca="1">INDEX(Vlookup!$A$1:$AF$1262,MATCH(Stata!$A1103,Vlookup!$A:$A,0),MATCH(Stata!B$1,Vlookup!$1:$1,0))</f>
        <v>77.365899999999996</v>
      </c>
      <c r="C1103">
        <f ca="1">INDEX(Vlookup!$A$1:$AF$1262,MATCH(Stata!$A1103,Vlookup!$A:$A,0),MATCH(Stata!C$1,Vlookup!$1:$1,0))</f>
        <v>11.4704</v>
      </c>
      <c r="D1103">
        <f ca="1">INDEX(Vlookup!$A$1:$AF$1262,MATCH(Stata!$A1103,Vlookup!$A:$A,0),MATCH(Stata!D$1,Vlookup!$1:$1,0))</f>
        <v>18.173200000000001</v>
      </c>
      <c r="E1103">
        <f ca="1">INDEX(Vlookup!$A$1:$AF$1262,MATCH(Stata!$A1103,Vlookup!$A:$A,0),MATCH(Stata!E$1,Vlookup!$1:$1,0))</f>
        <v>38.4938</v>
      </c>
      <c r="F1103">
        <f ca="1">INDEX(Vlookup!$A$1:$AF$1262,MATCH(Stata!$A1103,Vlookup!$A:$A,0),MATCH(Stata!F$1,Vlookup!$1:$1,0))</f>
        <v>31.271699999999999</v>
      </c>
      <c r="G1103">
        <f ca="1">INDEX(Vlookup!$A$1:$AF$1262,MATCH(Stata!$A1103,Vlookup!$A:$A,0),MATCH(Stata!G$1,Vlookup!$1:$1,0))</f>
        <v>21.906400000000001</v>
      </c>
      <c r="H1103">
        <f ca="1">INDEX(Vlookup!$A$1:$AF$1262,MATCH(Stata!$A1103,Vlookup!$A:$A,0),MATCH(Stata!H$1,Vlookup!$1:$1,0))</f>
        <v>62.347999999999999</v>
      </c>
      <c r="I1103">
        <f ca="1">INDEX(Vlookup!$A$1:$AF$1262,MATCH(Stata!$A1103,Vlookup!$A:$A,0),MATCH(Stata!I$1,Vlookup!$1:$1,0))</f>
        <v>58.005299999999998</v>
      </c>
      <c r="J1103">
        <f ca="1">INDEX(Vlookup!$A$1:$AF$1262,MATCH(Stata!$A1103,Vlookup!$A:$A,0),MATCH(Stata!J$1,Vlookup!$1:$1,0))</f>
        <v>38.019799999999996</v>
      </c>
      <c r="K1103">
        <f ca="1">INDEX(Vlookup!$A$1:$AF$1262,MATCH(Stata!$A1103,Vlookup!$A:$A,0),MATCH(Stata!K$1,Vlookup!$1:$1,0))</f>
        <v>24.541399999999999</v>
      </c>
      <c r="L1103">
        <f ca="1">INDEX(Vlookup!$A$1:$AF$1262,MATCH(Stata!$A1103,Vlookup!$A:$A,0),MATCH(Stata!L$1,Vlookup!$1:$1,0))</f>
        <v>33.785200000000003</v>
      </c>
      <c r="M1103">
        <f ca="1">INDEX(Vlookup!$A$1:$AF$1262,MATCH(Stata!$A1103,Vlookup!$A:$A,0),MATCH(Stata!M$1,Vlookup!$1:$1,0))</f>
        <v>58.702500000000001</v>
      </c>
      <c r="N1103">
        <f ca="1">INDEX(Vlookup!$A$1:$AF$1262,MATCH(Stata!$A1103,Vlookup!$A:$A,0),MATCH(Stata!N$1,Vlookup!$1:$1,0))</f>
        <v>15.777100000000001</v>
      </c>
      <c r="O1103" t="e">
        <f ca="1">INDEX(Vlookup!$A$1:$AF$1262,MATCH(Stata!$A1103,Vlookup!$A:$A,0),MATCH(Stata!O$1,Vlookup!$1:$1,0))</f>
        <v>#N/A</v>
      </c>
      <c r="P1103">
        <f ca="1">INDEX(Vlookup!$A$1:$AF$1262,MATCH(Stata!$A1103,Vlookup!$A:$A,0),MATCH(Stata!P$1,Vlookup!$1:$1,0))</f>
        <v>44.7682</v>
      </c>
      <c r="Q1103">
        <f ca="1">INDEX(Vlookup!$A$1:$AF$1262,MATCH(Stata!$A1103,Vlookup!$A:$A,0),MATCH(Stata!Q$1,Vlookup!$1:$1,0))</f>
        <v>31.917200000000001</v>
      </c>
      <c r="R1103">
        <f ca="1">INDEX(Vlookup!$A$1:$AF$1262,MATCH(Stata!$A1103,Vlookup!$A:$A,0),MATCH(Stata!R$1,Vlookup!$1:$1,0))</f>
        <v>41.096899999999998</v>
      </c>
      <c r="S1103">
        <f ca="1">INDEX(Vlookup!$A$1:$AF$1262,MATCH(Stata!$A1103,Vlookup!$A:$A,0),MATCH(Stata!S$1,Vlookup!$1:$1,0))</f>
        <v>19.853100000000001</v>
      </c>
      <c r="T1103">
        <f ca="1">INDEX(Vlookup!$A$1:$AF$1262,MATCH(Stata!$A1103,Vlookup!$A:$A,0),MATCH(Stata!T$1,Vlookup!$1:$1,0))</f>
        <v>123.456</v>
      </c>
      <c r="U1103">
        <f ca="1">INDEX(Vlookup!$A$1:$AF$1262,MATCH(Stata!$A1103,Vlookup!$A:$A,0),MATCH(Stata!U$1,Vlookup!$1:$1,0))</f>
        <v>56.348199999999999</v>
      </c>
      <c r="V1103">
        <f ca="1">INDEX(Vlookup!$A$1:$AF$1262,MATCH(Stata!$A1103,Vlookup!$A:$A,0),MATCH(Stata!V$1,Vlookup!$1:$1,0))</f>
        <v>37.075299999999999</v>
      </c>
      <c r="W1103">
        <f ca="1">INDEX(Vlookup!$A$1:$AF$1262,MATCH(Stata!$A1103,Vlookup!$A:$A,0),MATCH(Stata!W$1,Vlookup!$1:$1,0))</f>
        <v>63.744199999999999</v>
      </c>
      <c r="X1103">
        <f ca="1">INDEX(Vlookup!$A$1:$AF$1262,MATCH(Stata!$A1103,Vlookup!$A:$A,0),MATCH(Stata!X$1,Vlookup!$1:$1,0))</f>
        <v>28.9512</v>
      </c>
      <c r="Y1103">
        <f ca="1">INDEX(Vlookup!$A$1:$AF$1262,MATCH(Stata!$A1103,Vlookup!$A:$A,0),MATCH(Stata!Y$1,Vlookup!$1:$1,0))</f>
        <v>26.4481</v>
      </c>
      <c r="Z1103">
        <f ca="1">INDEX(Vlookup!$A$1:$AF$1262,MATCH(Stata!$A1103,Vlookup!$A:$A,0),MATCH(Stata!Z$1,Vlookup!$1:$1,0))</f>
        <v>14.3018</v>
      </c>
      <c r="AA1103">
        <f ca="1">INDEX(Vlookup!$A$1:$AF$1262,MATCH(Stata!$A1103,Vlookup!$A:$A,0),MATCH(Stata!AA$1,Vlookup!$1:$1,0))</f>
        <v>57.857599999999998</v>
      </c>
      <c r="AB1103">
        <f ca="1">INDEX(Vlookup!$A$1:$AF$1262,MATCH(Stata!$A1103,Vlookup!$A:$A,0),MATCH(Stata!AB$1,Vlookup!$1:$1,0))</f>
        <v>65.253900000000002</v>
      </c>
      <c r="AC1103">
        <f ca="1">INDEX(Vlookup!$A$1:$AF$1262,MATCH(Stata!$A1103,Vlookup!$A:$A,0),MATCH(Stata!AC$1,Vlookup!$1:$1,0))</f>
        <v>23.042899999999999</v>
      </c>
      <c r="AD1103">
        <f ca="1">INDEX(Vlookup!$A$1:$AF$1262,MATCH(Stata!$A1103,Vlookup!$A:$A,0),MATCH(Stata!AD$1,Vlookup!$1:$1,0))</f>
        <v>49.818399999999997</v>
      </c>
      <c r="AE1103">
        <f ca="1">INDEX(Vlookup!$A$1:$AF$1262,MATCH(Stata!$A1103,Vlookup!$A:$A,0),MATCH(Stata!AE$1,Vlookup!$1:$1,0))</f>
        <v>31.992000000000001</v>
      </c>
      <c r="AF1103">
        <f ca="1">INDEX(Vlookup!$A$1:$AF$1262,MATCH(Stata!$A1103,Vlookup!$A:$A,0),MATCH(Stata!AF$1,Vlookup!$1:$1,0))</f>
        <v>1851.28</v>
      </c>
      <c r="AG1103">
        <f ca="1">INDEX(Vlookup!$A$1:$AG$1262,MATCH(Stata!$A1103,Vlookup!$A:$A,0),MATCH(Stata!AG$1,Vlookup!$1:$1,0))</f>
        <v>35.32</v>
      </c>
    </row>
    <row r="1104" spans="1:33" hidden="1" x14ac:dyDescent="0.25">
      <c r="A1104" s="1">
        <v>40318</v>
      </c>
      <c r="B1104">
        <f ca="1">INDEX(Vlookup!$A$1:$AF$1262,MATCH(Stata!$A1104,Vlookup!$A:$A,0),MATCH(Stata!B$1,Vlookup!$1:$1,0))</f>
        <v>74.591499999999996</v>
      </c>
      <c r="C1104">
        <f ca="1">INDEX(Vlookup!$A$1:$AF$1262,MATCH(Stata!$A1104,Vlookup!$A:$A,0),MATCH(Stata!C$1,Vlookup!$1:$1,0))</f>
        <v>10.779</v>
      </c>
      <c r="D1104">
        <f ca="1">INDEX(Vlookup!$A$1:$AF$1262,MATCH(Stata!$A1104,Vlookup!$A:$A,0),MATCH(Stata!D$1,Vlookup!$1:$1,0))</f>
        <v>17.627400000000002</v>
      </c>
      <c r="E1104">
        <f ca="1">INDEX(Vlookup!$A$1:$AF$1262,MATCH(Stata!$A1104,Vlookup!$A:$A,0),MATCH(Stata!E$1,Vlookup!$1:$1,0))</f>
        <v>37.008499999999998</v>
      </c>
      <c r="F1104">
        <f ca="1">INDEX(Vlookup!$A$1:$AF$1262,MATCH(Stata!$A1104,Vlookup!$A:$A,0),MATCH(Stata!F$1,Vlookup!$1:$1,0))</f>
        <v>29.160699999999999</v>
      </c>
      <c r="G1104">
        <f ca="1">INDEX(Vlookup!$A$1:$AF$1262,MATCH(Stata!$A1104,Vlookup!$A:$A,0),MATCH(Stata!G$1,Vlookup!$1:$1,0))</f>
        <v>21.383800000000001</v>
      </c>
      <c r="H1104">
        <f ca="1">INDEX(Vlookup!$A$1:$AF$1262,MATCH(Stata!$A1104,Vlookup!$A:$A,0),MATCH(Stata!H$1,Vlookup!$1:$1,0))</f>
        <v>59.325299999999999</v>
      </c>
      <c r="I1104">
        <f ca="1">INDEX(Vlookup!$A$1:$AF$1262,MATCH(Stata!$A1104,Vlookup!$A:$A,0),MATCH(Stata!I$1,Vlookup!$1:$1,0))</f>
        <v>55.390099999999997</v>
      </c>
      <c r="J1104">
        <f ca="1">INDEX(Vlookup!$A$1:$AF$1262,MATCH(Stata!$A1104,Vlookup!$A:$A,0),MATCH(Stata!J$1,Vlookup!$1:$1,0))</f>
        <v>36.223599999999998</v>
      </c>
      <c r="K1104">
        <f ca="1">INDEX(Vlookup!$A$1:$AF$1262,MATCH(Stata!$A1104,Vlookup!$A:$A,0),MATCH(Stata!K$1,Vlookup!$1:$1,0))</f>
        <v>23.811399999999999</v>
      </c>
      <c r="L1104">
        <f ca="1">INDEX(Vlookup!$A$1:$AF$1262,MATCH(Stata!$A1104,Vlookup!$A:$A,0),MATCH(Stata!L$1,Vlookup!$1:$1,0))</f>
        <v>32.7667</v>
      </c>
      <c r="M1104">
        <f ca="1">INDEX(Vlookup!$A$1:$AF$1262,MATCH(Stata!$A1104,Vlookup!$A:$A,0),MATCH(Stata!M$1,Vlookup!$1:$1,0))</f>
        <v>56.709699999999998</v>
      </c>
      <c r="N1104">
        <f ca="1">INDEX(Vlookup!$A$1:$AF$1262,MATCH(Stata!$A1104,Vlookup!$A:$A,0),MATCH(Stata!N$1,Vlookup!$1:$1,0))</f>
        <v>14.863</v>
      </c>
      <c r="O1104" t="e">
        <f ca="1">INDEX(Vlookup!$A$1:$AF$1262,MATCH(Stata!$A1104,Vlookup!$A:$A,0),MATCH(Stata!O$1,Vlookup!$1:$1,0))</f>
        <v>#N/A</v>
      </c>
      <c r="P1104">
        <f ca="1">INDEX(Vlookup!$A$1:$AF$1262,MATCH(Stata!$A1104,Vlookup!$A:$A,0),MATCH(Stata!P$1,Vlookup!$1:$1,0))</f>
        <v>43.768099999999997</v>
      </c>
      <c r="Q1104">
        <f ca="1">INDEX(Vlookup!$A$1:$AF$1262,MATCH(Stata!$A1104,Vlookup!$A:$A,0),MATCH(Stata!Q$1,Vlookup!$1:$1,0))</f>
        <v>30.533899999999999</v>
      </c>
      <c r="R1104">
        <f ca="1">INDEX(Vlookup!$A$1:$AF$1262,MATCH(Stata!$A1104,Vlookup!$A:$A,0),MATCH(Stata!R$1,Vlookup!$1:$1,0))</f>
        <v>39.157299999999999</v>
      </c>
      <c r="S1104">
        <f ca="1">INDEX(Vlookup!$A$1:$AF$1262,MATCH(Stata!$A1104,Vlookup!$A:$A,0),MATCH(Stata!S$1,Vlookup!$1:$1,0))</f>
        <v>19.108599999999999</v>
      </c>
      <c r="T1104">
        <f ca="1">INDEX(Vlookup!$A$1:$AF$1262,MATCH(Stata!$A1104,Vlookup!$A:$A,0),MATCH(Stata!T$1,Vlookup!$1:$1,0))</f>
        <v>118.6082</v>
      </c>
      <c r="U1104">
        <f ca="1">INDEX(Vlookup!$A$1:$AF$1262,MATCH(Stata!$A1104,Vlookup!$A:$A,0),MATCH(Stata!U$1,Vlookup!$1:$1,0))</f>
        <v>54.835799999999999</v>
      </c>
      <c r="V1104">
        <f ca="1">INDEX(Vlookup!$A$1:$AF$1262,MATCH(Stata!$A1104,Vlookup!$A:$A,0),MATCH(Stata!V$1,Vlookup!$1:$1,0))</f>
        <v>35.616</v>
      </c>
      <c r="W1104">
        <f ca="1">INDEX(Vlookup!$A$1:$AF$1262,MATCH(Stata!$A1104,Vlookup!$A:$A,0),MATCH(Stata!W$1,Vlookup!$1:$1,0))</f>
        <v>62.146000000000001</v>
      </c>
      <c r="X1104">
        <f ca="1">INDEX(Vlookup!$A$1:$AF$1262,MATCH(Stata!$A1104,Vlookup!$A:$A,0),MATCH(Stata!X$1,Vlookup!$1:$1,0))</f>
        <v>28.241199999999999</v>
      </c>
      <c r="Y1104">
        <f ca="1">INDEX(Vlookup!$A$1:$AF$1262,MATCH(Stata!$A1104,Vlookup!$A:$A,0),MATCH(Stata!Y$1,Vlookup!$1:$1,0))</f>
        <v>25.389800000000001</v>
      </c>
      <c r="Z1104">
        <f ca="1">INDEX(Vlookup!$A$1:$AF$1262,MATCH(Stata!$A1104,Vlookup!$A:$A,0),MATCH(Stata!Z$1,Vlookup!$1:$1,0))</f>
        <v>13.7684</v>
      </c>
      <c r="AA1104">
        <f ca="1">INDEX(Vlookup!$A$1:$AF$1262,MATCH(Stata!$A1104,Vlookup!$A:$A,0),MATCH(Stata!AA$1,Vlookup!$1:$1,0))</f>
        <v>56.384099999999997</v>
      </c>
      <c r="AB1104">
        <f ca="1">INDEX(Vlookup!$A$1:$AF$1262,MATCH(Stata!$A1104,Vlookup!$A:$A,0),MATCH(Stata!AB$1,Vlookup!$1:$1,0))</f>
        <v>62.506300000000003</v>
      </c>
      <c r="AC1104">
        <f ca="1">INDEX(Vlookup!$A$1:$AF$1262,MATCH(Stata!$A1104,Vlookup!$A:$A,0),MATCH(Stata!AC$1,Vlookup!$1:$1,0))</f>
        <v>22.436699999999998</v>
      </c>
      <c r="AD1104">
        <f ca="1">INDEX(Vlookup!$A$1:$AF$1262,MATCH(Stata!$A1104,Vlookup!$A:$A,0),MATCH(Stata!AD$1,Vlookup!$1:$1,0))</f>
        <v>48.183999999999997</v>
      </c>
      <c r="AE1104">
        <f ca="1">INDEX(Vlookup!$A$1:$AF$1262,MATCH(Stata!$A1104,Vlookup!$A:$A,0),MATCH(Stata!AE$1,Vlookup!$1:$1,0))</f>
        <v>30.650600000000001</v>
      </c>
      <c r="AF1104">
        <f ca="1">INDEX(Vlookup!$A$1:$AF$1262,MATCH(Stata!$A1104,Vlookup!$A:$A,0),MATCH(Stata!AF$1,Vlookup!$1:$1,0))</f>
        <v>1779.3</v>
      </c>
      <c r="AG1104">
        <f ca="1">INDEX(Vlookup!$A$1:$AG$1262,MATCH(Stata!$A1104,Vlookup!$A:$A,0),MATCH(Stata!AG$1,Vlookup!$1:$1,0))</f>
        <v>45.79</v>
      </c>
    </row>
    <row r="1105" spans="1:33" hidden="1" x14ac:dyDescent="0.25">
      <c r="A1105" s="1">
        <v>40319</v>
      </c>
      <c r="B1105">
        <f ca="1">INDEX(Vlookup!$A$1:$AF$1262,MATCH(Stata!$A1105,Vlookup!$A:$A,0),MATCH(Stata!B$1,Vlookup!$1:$1,0))</f>
        <v>75.641300000000001</v>
      </c>
      <c r="C1105">
        <f ca="1">INDEX(Vlookup!$A$1:$AF$1262,MATCH(Stata!$A1105,Vlookup!$A:$A,0),MATCH(Stata!C$1,Vlookup!$1:$1,0))</f>
        <v>11.0517</v>
      </c>
      <c r="D1105">
        <f ca="1">INDEX(Vlookup!$A$1:$AF$1262,MATCH(Stata!$A1105,Vlookup!$A:$A,0),MATCH(Stata!D$1,Vlookup!$1:$1,0))</f>
        <v>17.917300000000001</v>
      </c>
      <c r="E1105">
        <f ca="1">INDEX(Vlookup!$A$1:$AF$1262,MATCH(Stata!$A1105,Vlookup!$A:$A,0),MATCH(Stata!E$1,Vlookup!$1:$1,0))</f>
        <v>38.1584</v>
      </c>
      <c r="F1105">
        <f ca="1">INDEX(Vlookup!$A$1:$AF$1262,MATCH(Stata!$A1105,Vlookup!$A:$A,0),MATCH(Stata!F$1,Vlookup!$1:$1,0))</f>
        <v>30.124099999999999</v>
      </c>
      <c r="G1105">
        <f ca="1">INDEX(Vlookup!$A$1:$AF$1262,MATCH(Stata!$A1105,Vlookup!$A:$A,0),MATCH(Stata!G$1,Vlookup!$1:$1,0))</f>
        <v>21.2895</v>
      </c>
      <c r="H1105">
        <f ca="1">INDEX(Vlookup!$A$1:$AF$1262,MATCH(Stata!$A1105,Vlookup!$A:$A,0),MATCH(Stata!H$1,Vlookup!$1:$1,0))</f>
        <v>60.7943</v>
      </c>
      <c r="I1105">
        <f ca="1">INDEX(Vlookup!$A$1:$AF$1262,MATCH(Stata!$A1105,Vlookup!$A:$A,0),MATCH(Stata!I$1,Vlookup!$1:$1,0))</f>
        <v>56.730699999999999</v>
      </c>
      <c r="J1105">
        <f ca="1">INDEX(Vlookup!$A$1:$AF$1262,MATCH(Stata!$A1105,Vlookup!$A:$A,0),MATCH(Stata!J$1,Vlookup!$1:$1,0))</f>
        <v>37.421100000000003</v>
      </c>
      <c r="K1105">
        <f ca="1">INDEX(Vlookup!$A$1:$AF$1262,MATCH(Stata!$A1105,Vlookup!$A:$A,0),MATCH(Stata!K$1,Vlookup!$1:$1,0))</f>
        <v>23.834499999999998</v>
      </c>
      <c r="L1105">
        <f ca="1">INDEX(Vlookup!$A$1:$AF$1262,MATCH(Stata!$A1105,Vlookup!$A:$A,0),MATCH(Stata!L$1,Vlookup!$1:$1,0))</f>
        <v>33.124499999999998</v>
      </c>
      <c r="M1105">
        <f ca="1">INDEX(Vlookup!$A$1:$AF$1262,MATCH(Stata!$A1105,Vlookup!$A:$A,0),MATCH(Stata!M$1,Vlookup!$1:$1,0))</f>
        <v>57.226700000000001</v>
      </c>
      <c r="N1105">
        <f ca="1">INDEX(Vlookup!$A$1:$AF$1262,MATCH(Stata!$A1105,Vlookup!$A:$A,0),MATCH(Stata!N$1,Vlookup!$1:$1,0))</f>
        <v>15.0093</v>
      </c>
      <c r="O1105" t="e">
        <f ca="1">INDEX(Vlookup!$A$1:$AF$1262,MATCH(Stata!$A1105,Vlookup!$A:$A,0),MATCH(Stata!O$1,Vlookup!$1:$1,0))</f>
        <v>#N/A</v>
      </c>
      <c r="P1105">
        <f ca="1">INDEX(Vlookup!$A$1:$AF$1262,MATCH(Stata!$A1105,Vlookup!$A:$A,0),MATCH(Stata!P$1,Vlookup!$1:$1,0))</f>
        <v>44.368200000000002</v>
      </c>
      <c r="Q1105">
        <f ca="1">INDEX(Vlookup!$A$1:$AF$1262,MATCH(Stata!$A1105,Vlookup!$A:$A,0),MATCH(Stata!Q$1,Vlookup!$1:$1,0))</f>
        <v>30.654599999999999</v>
      </c>
      <c r="R1105">
        <f ca="1">INDEX(Vlookup!$A$1:$AF$1262,MATCH(Stata!$A1105,Vlookup!$A:$A,0),MATCH(Stata!R$1,Vlookup!$1:$1,0))</f>
        <v>39.419600000000003</v>
      </c>
      <c r="S1105">
        <f ca="1">INDEX(Vlookup!$A$1:$AF$1262,MATCH(Stata!$A1105,Vlookup!$A:$A,0),MATCH(Stata!S$1,Vlookup!$1:$1,0))</f>
        <v>19.2166</v>
      </c>
      <c r="T1105">
        <f ca="1">INDEX(Vlookup!$A$1:$AF$1262,MATCH(Stata!$A1105,Vlookup!$A:$A,0),MATCH(Stata!T$1,Vlookup!$1:$1,0))</f>
        <v>120.1602</v>
      </c>
      <c r="U1105">
        <f ca="1">INDEX(Vlookup!$A$1:$AF$1262,MATCH(Stata!$A1105,Vlookup!$A:$A,0),MATCH(Stata!U$1,Vlookup!$1:$1,0))</f>
        <v>55.134700000000002</v>
      </c>
      <c r="V1105">
        <f ca="1">INDEX(Vlookup!$A$1:$AF$1262,MATCH(Stata!$A1105,Vlookup!$A:$A,0),MATCH(Stata!V$1,Vlookup!$1:$1,0))</f>
        <v>37.706099999999999</v>
      </c>
      <c r="W1105">
        <f ca="1">INDEX(Vlookup!$A$1:$AF$1262,MATCH(Stata!$A1105,Vlookup!$A:$A,0),MATCH(Stata!W$1,Vlookup!$1:$1,0))</f>
        <v>62.329700000000003</v>
      </c>
      <c r="X1105">
        <f ca="1">INDEX(Vlookup!$A$1:$AF$1262,MATCH(Stata!$A1105,Vlookup!$A:$A,0),MATCH(Stata!X$1,Vlookup!$1:$1,0))</f>
        <v>28.436399999999999</v>
      </c>
      <c r="Y1105">
        <f ca="1">INDEX(Vlookup!$A$1:$AF$1262,MATCH(Stata!$A1105,Vlookup!$A:$A,0),MATCH(Stata!Y$1,Vlookup!$1:$1,0))</f>
        <v>25.136900000000001</v>
      </c>
      <c r="Z1105">
        <f ca="1">INDEX(Vlookup!$A$1:$AF$1262,MATCH(Stata!$A1105,Vlookup!$A:$A,0),MATCH(Stata!Z$1,Vlookup!$1:$1,0))</f>
        <v>13.9221</v>
      </c>
      <c r="AA1105">
        <f ca="1">INDEX(Vlookup!$A$1:$AF$1262,MATCH(Stata!$A1105,Vlookup!$A:$A,0),MATCH(Stata!AA$1,Vlookup!$1:$1,0))</f>
        <v>56.6038</v>
      </c>
      <c r="AB1105">
        <f ca="1">INDEX(Vlookup!$A$1:$AF$1262,MATCH(Stata!$A1105,Vlookup!$A:$A,0),MATCH(Stata!AB$1,Vlookup!$1:$1,0))</f>
        <v>62.515700000000002</v>
      </c>
      <c r="AC1105">
        <f ca="1">INDEX(Vlookup!$A$1:$AF$1262,MATCH(Stata!$A1105,Vlookup!$A:$A,0),MATCH(Stata!AC$1,Vlookup!$1:$1,0))</f>
        <v>22.598400000000002</v>
      </c>
      <c r="AD1105">
        <f ca="1">INDEX(Vlookup!$A$1:$AF$1262,MATCH(Stata!$A1105,Vlookup!$A:$A,0),MATCH(Stata!AD$1,Vlookup!$1:$1,0))</f>
        <v>48.2498</v>
      </c>
      <c r="AE1105">
        <f ca="1">INDEX(Vlookup!$A$1:$AF$1262,MATCH(Stata!$A1105,Vlookup!$A:$A,0),MATCH(Stata!AE$1,Vlookup!$1:$1,0))</f>
        <v>31.4937</v>
      </c>
      <c r="AF1105">
        <f ca="1">INDEX(Vlookup!$A$1:$AF$1262,MATCH(Stata!$A1105,Vlookup!$A:$A,0),MATCH(Stata!AF$1,Vlookup!$1:$1,0))</f>
        <v>1806.05</v>
      </c>
      <c r="AG1105">
        <f ca="1">INDEX(Vlookup!$A$1:$AG$1262,MATCH(Stata!$A1105,Vlookup!$A:$A,0),MATCH(Stata!AG$1,Vlookup!$1:$1,0))</f>
        <v>40.1</v>
      </c>
    </row>
    <row r="1106" spans="1:33" hidden="1" x14ac:dyDescent="0.25">
      <c r="A1106" s="1">
        <v>40322</v>
      </c>
      <c r="B1106">
        <f ca="1">INDEX(Vlookup!$A$1:$AF$1262,MATCH(Stata!$A1106,Vlookup!$A:$A,0),MATCH(Stata!B$1,Vlookup!$1:$1,0))</f>
        <v>74.600899999999996</v>
      </c>
      <c r="C1106">
        <f ca="1">INDEX(Vlookup!$A$1:$AF$1262,MATCH(Stata!$A1106,Vlookup!$A:$A,0),MATCH(Stata!C$1,Vlookup!$1:$1,0))</f>
        <v>10.798500000000001</v>
      </c>
      <c r="D1106">
        <f ca="1">INDEX(Vlookup!$A$1:$AF$1262,MATCH(Stata!$A1106,Vlookup!$A:$A,0),MATCH(Stata!D$1,Vlookup!$1:$1,0))</f>
        <v>17.780899999999999</v>
      </c>
      <c r="E1106">
        <f ca="1">INDEX(Vlookup!$A$1:$AF$1262,MATCH(Stata!$A1106,Vlookup!$A:$A,0),MATCH(Stata!E$1,Vlookup!$1:$1,0))</f>
        <v>37.410899999999998</v>
      </c>
      <c r="F1106">
        <f ca="1">INDEX(Vlookup!$A$1:$AF$1262,MATCH(Stata!$A1106,Vlookup!$A:$A,0),MATCH(Stata!F$1,Vlookup!$1:$1,0))</f>
        <v>28.926200000000001</v>
      </c>
      <c r="G1106">
        <f ca="1">INDEX(Vlookup!$A$1:$AF$1262,MATCH(Stata!$A1106,Vlookup!$A:$A,0),MATCH(Stata!G$1,Vlookup!$1:$1,0))</f>
        <v>20.9297</v>
      </c>
      <c r="H1106">
        <f ca="1">INDEX(Vlookup!$A$1:$AF$1262,MATCH(Stata!$A1106,Vlookup!$A:$A,0),MATCH(Stata!H$1,Vlookup!$1:$1,0))</f>
        <v>59.466500000000003</v>
      </c>
      <c r="I1106">
        <f ca="1">INDEX(Vlookup!$A$1:$AF$1262,MATCH(Stata!$A1106,Vlookup!$A:$A,0),MATCH(Stata!I$1,Vlookup!$1:$1,0))</f>
        <v>55.909399999999998</v>
      </c>
      <c r="J1106">
        <f ca="1">INDEX(Vlookup!$A$1:$AF$1262,MATCH(Stata!$A1106,Vlookup!$A:$A,0),MATCH(Stata!J$1,Vlookup!$1:$1,0))</f>
        <v>37.720500000000001</v>
      </c>
      <c r="K1106">
        <f ca="1">INDEX(Vlookup!$A$1:$AF$1262,MATCH(Stata!$A1106,Vlookup!$A:$A,0),MATCH(Stata!K$1,Vlookup!$1:$1,0))</f>
        <v>23.7745</v>
      </c>
      <c r="L1106">
        <f ca="1">INDEX(Vlookup!$A$1:$AF$1262,MATCH(Stata!$A1106,Vlookup!$A:$A,0),MATCH(Stata!L$1,Vlookup!$1:$1,0))</f>
        <v>32.482199999999999</v>
      </c>
      <c r="M1106">
        <f ca="1">INDEX(Vlookup!$A$1:$AF$1262,MATCH(Stata!$A1106,Vlookup!$A:$A,0),MATCH(Stata!M$1,Vlookup!$1:$1,0))</f>
        <v>56.578099999999999</v>
      </c>
      <c r="N1106">
        <f ca="1">INDEX(Vlookup!$A$1:$AF$1262,MATCH(Stata!$A1106,Vlookup!$A:$A,0),MATCH(Stata!N$1,Vlookup!$1:$1,0))</f>
        <v>14.634499999999999</v>
      </c>
      <c r="O1106" t="e">
        <f ca="1">INDEX(Vlookup!$A$1:$AF$1262,MATCH(Stata!$A1106,Vlookup!$A:$A,0),MATCH(Stata!O$1,Vlookup!$1:$1,0))</f>
        <v>#N/A</v>
      </c>
      <c r="P1106">
        <f ca="1">INDEX(Vlookup!$A$1:$AF$1262,MATCH(Stata!$A1106,Vlookup!$A:$A,0),MATCH(Stata!P$1,Vlookup!$1:$1,0))</f>
        <v>43.520400000000002</v>
      </c>
      <c r="Q1106">
        <f ca="1">INDEX(Vlookup!$A$1:$AF$1262,MATCH(Stata!$A1106,Vlookup!$A:$A,0),MATCH(Stata!Q$1,Vlookup!$1:$1,0))</f>
        <v>30.840199999999999</v>
      </c>
      <c r="R1106">
        <f ca="1">INDEX(Vlookup!$A$1:$AF$1262,MATCH(Stata!$A1106,Vlookup!$A:$A,0),MATCH(Stata!R$1,Vlookup!$1:$1,0))</f>
        <v>39.204099999999997</v>
      </c>
      <c r="S1106">
        <f ca="1">INDEX(Vlookup!$A$1:$AF$1262,MATCH(Stata!$A1106,Vlookup!$A:$A,0),MATCH(Stata!S$1,Vlookup!$1:$1,0))</f>
        <v>18.9983</v>
      </c>
      <c r="T1106">
        <f ca="1">INDEX(Vlookup!$A$1:$AF$1262,MATCH(Stata!$A1106,Vlookup!$A:$A,0),MATCH(Stata!T$1,Vlookup!$1:$1,0))</f>
        <v>119.23090000000001</v>
      </c>
      <c r="U1106">
        <f ca="1">INDEX(Vlookup!$A$1:$AF$1262,MATCH(Stata!$A1106,Vlookup!$A:$A,0),MATCH(Stata!U$1,Vlookup!$1:$1,0))</f>
        <v>54.853900000000003</v>
      </c>
      <c r="V1106">
        <f ca="1">INDEX(Vlookup!$A$1:$AF$1262,MATCH(Stata!$A1106,Vlookup!$A:$A,0),MATCH(Stata!V$1,Vlookup!$1:$1,0))</f>
        <v>36.3598</v>
      </c>
      <c r="W1106">
        <f ca="1">INDEX(Vlookup!$A$1:$AF$1262,MATCH(Stata!$A1106,Vlookup!$A:$A,0),MATCH(Stata!W$1,Vlookup!$1:$1,0))</f>
        <v>62.146000000000001</v>
      </c>
      <c r="X1106">
        <f ca="1">INDEX(Vlookup!$A$1:$AF$1262,MATCH(Stata!$A1106,Vlookup!$A:$A,0),MATCH(Stata!X$1,Vlookup!$1:$1,0))</f>
        <v>28.276700000000002</v>
      </c>
      <c r="Y1106">
        <f ca="1">INDEX(Vlookup!$A$1:$AF$1262,MATCH(Stata!$A1106,Vlookup!$A:$A,0),MATCH(Stata!Y$1,Vlookup!$1:$1,0))</f>
        <v>24.603100000000001</v>
      </c>
      <c r="Z1106">
        <f ca="1">INDEX(Vlookup!$A$1:$AF$1262,MATCH(Stata!$A1106,Vlookup!$A:$A,0),MATCH(Stata!Z$1,Vlookup!$1:$1,0))</f>
        <v>13.759399999999999</v>
      </c>
      <c r="AA1106">
        <f ca="1">INDEX(Vlookup!$A$1:$AF$1262,MATCH(Stata!$A1106,Vlookup!$A:$A,0),MATCH(Stata!AA$1,Vlookup!$1:$1,0))</f>
        <v>56.191899999999997</v>
      </c>
      <c r="AB1106">
        <f ca="1">INDEX(Vlookup!$A$1:$AF$1262,MATCH(Stata!$A1106,Vlookup!$A:$A,0),MATCH(Stata!AB$1,Vlookup!$1:$1,0))</f>
        <v>62.223999999999997</v>
      </c>
      <c r="AC1106">
        <f ca="1">INDEX(Vlookup!$A$1:$AF$1262,MATCH(Stata!$A1106,Vlookup!$A:$A,0),MATCH(Stata!AC$1,Vlookup!$1:$1,0))</f>
        <v>22.218499999999999</v>
      </c>
      <c r="AD1106">
        <f ca="1">INDEX(Vlookup!$A$1:$AF$1262,MATCH(Stata!$A1106,Vlookup!$A:$A,0),MATCH(Stata!AD$1,Vlookup!$1:$1,0))</f>
        <v>47.902299999999997</v>
      </c>
      <c r="AE1106">
        <f ca="1">INDEX(Vlookup!$A$1:$AF$1262,MATCH(Stata!$A1106,Vlookup!$A:$A,0),MATCH(Stata!AE$1,Vlookup!$1:$1,0))</f>
        <v>31.120100000000001</v>
      </c>
      <c r="AF1106">
        <f ca="1">INDEX(Vlookup!$A$1:$AF$1262,MATCH(Stata!$A1106,Vlookup!$A:$A,0),MATCH(Stata!AF$1,Vlookup!$1:$1,0))</f>
        <v>1782.77</v>
      </c>
      <c r="AG1106">
        <f ca="1">INDEX(Vlookup!$A$1:$AG$1262,MATCH(Stata!$A1106,Vlookup!$A:$A,0),MATCH(Stata!AG$1,Vlookup!$1:$1,0))</f>
        <v>38.32</v>
      </c>
    </row>
    <row r="1107" spans="1:33" hidden="1" x14ac:dyDescent="0.25">
      <c r="A1107" s="1">
        <v>40323</v>
      </c>
      <c r="B1107">
        <f ca="1">INDEX(Vlookup!$A$1:$AF$1262,MATCH(Stata!$A1107,Vlookup!$A:$A,0),MATCH(Stata!B$1,Vlookup!$1:$1,0))</f>
        <v>74.488399999999999</v>
      </c>
      <c r="C1107">
        <f ca="1">INDEX(Vlookup!$A$1:$AF$1262,MATCH(Stata!$A1107,Vlookup!$A:$A,0),MATCH(Stata!C$1,Vlookup!$1:$1,0))</f>
        <v>11.003</v>
      </c>
      <c r="D1107">
        <f ca="1">INDEX(Vlookup!$A$1:$AF$1262,MATCH(Stata!$A1107,Vlookup!$A:$A,0),MATCH(Stata!D$1,Vlookup!$1:$1,0))</f>
        <v>17.397100000000002</v>
      </c>
      <c r="E1107">
        <f ca="1">INDEX(Vlookup!$A$1:$AF$1262,MATCH(Stata!$A1107,Vlookup!$A:$A,0),MATCH(Stata!E$1,Vlookup!$1:$1,0))</f>
        <v>37.372599999999998</v>
      </c>
      <c r="F1107">
        <f ca="1">INDEX(Vlookup!$A$1:$AF$1262,MATCH(Stata!$A1107,Vlookup!$A:$A,0),MATCH(Stata!F$1,Vlookup!$1:$1,0))</f>
        <v>28.892600000000002</v>
      </c>
      <c r="G1107">
        <f ca="1">INDEX(Vlookup!$A$1:$AF$1262,MATCH(Stata!$A1107,Vlookup!$A:$A,0),MATCH(Stata!G$1,Vlookup!$1:$1,0))</f>
        <v>20.8355</v>
      </c>
      <c r="H1107">
        <f ca="1">INDEX(Vlookup!$A$1:$AF$1262,MATCH(Stata!$A1107,Vlookup!$A:$A,0),MATCH(Stata!H$1,Vlookup!$1:$1,0))</f>
        <v>59.118099999999998</v>
      </c>
      <c r="I1107">
        <f ca="1">INDEX(Vlookup!$A$1:$AF$1262,MATCH(Stata!$A1107,Vlookup!$A:$A,0),MATCH(Stata!I$1,Vlookup!$1:$1,0))</f>
        <v>55.899900000000002</v>
      </c>
      <c r="J1107">
        <f ca="1">INDEX(Vlookup!$A$1:$AF$1262,MATCH(Stata!$A1107,Vlookup!$A:$A,0),MATCH(Stata!J$1,Vlookup!$1:$1,0))</f>
        <v>37.720500000000001</v>
      </c>
      <c r="K1107">
        <f ca="1">INDEX(Vlookup!$A$1:$AF$1262,MATCH(Stata!$A1107,Vlookup!$A:$A,0),MATCH(Stata!K$1,Vlookup!$1:$1,0))</f>
        <v>23.386399999999998</v>
      </c>
      <c r="L1107">
        <f ca="1">INDEX(Vlookup!$A$1:$AF$1262,MATCH(Stata!$A1107,Vlookup!$A:$A,0),MATCH(Stata!L$1,Vlookup!$1:$1,0))</f>
        <v>32.555599999999998</v>
      </c>
      <c r="M1107">
        <f ca="1">INDEX(Vlookup!$A$1:$AF$1262,MATCH(Stata!$A1107,Vlookup!$A:$A,0),MATCH(Stata!M$1,Vlookup!$1:$1,0))</f>
        <v>56.126899999999999</v>
      </c>
      <c r="N1107">
        <f ca="1">INDEX(Vlookup!$A$1:$AF$1262,MATCH(Stata!$A1107,Vlookup!$A:$A,0),MATCH(Stata!N$1,Vlookup!$1:$1,0))</f>
        <v>14.579599999999999</v>
      </c>
      <c r="O1107" t="e">
        <f ca="1">INDEX(Vlookup!$A$1:$AF$1262,MATCH(Stata!$A1107,Vlookup!$A:$A,0),MATCH(Stata!O$1,Vlookup!$1:$1,0))</f>
        <v>#N/A</v>
      </c>
      <c r="P1107">
        <f ca="1">INDEX(Vlookup!$A$1:$AF$1262,MATCH(Stata!$A1107,Vlookup!$A:$A,0),MATCH(Stata!P$1,Vlookup!$1:$1,0))</f>
        <v>43.672800000000002</v>
      </c>
      <c r="Q1107">
        <f ca="1">INDEX(Vlookup!$A$1:$AF$1262,MATCH(Stata!$A1107,Vlookup!$A:$A,0),MATCH(Stata!Q$1,Vlookup!$1:$1,0))</f>
        <v>31.5458</v>
      </c>
      <c r="R1107">
        <f ca="1">INDEX(Vlookup!$A$1:$AF$1262,MATCH(Stata!$A1107,Vlookup!$A:$A,0),MATCH(Stata!R$1,Vlookup!$1:$1,0))</f>
        <v>39.157299999999999</v>
      </c>
      <c r="S1107">
        <f ca="1">INDEX(Vlookup!$A$1:$AF$1262,MATCH(Stata!$A1107,Vlookup!$A:$A,0),MATCH(Stata!S$1,Vlookup!$1:$1,0))</f>
        <v>19.163699999999999</v>
      </c>
      <c r="T1107">
        <f ca="1">INDEX(Vlookup!$A$1:$AF$1262,MATCH(Stata!$A1107,Vlookup!$A:$A,0),MATCH(Stata!T$1,Vlookup!$1:$1,0))</f>
        <v>119.298</v>
      </c>
      <c r="U1107">
        <f ca="1">INDEX(Vlookup!$A$1:$AF$1262,MATCH(Stata!$A1107,Vlookup!$A:$A,0),MATCH(Stata!U$1,Vlookup!$1:$1,0))</f>
        <v>54.654699999999998</v>
      </c>
      <c r="V1107">
        <f ca="1">INDEX(Vlookup!$A$1:$AF$1262,MATCH(Stata!$A1107,Vlookup!$A:$A,0),MATCH(Stata!V$1,Vlookup!$1:$1,0))</f>
        <v>36.661099999999998</v>
      </c>
      <c r="W1107">
        <f ca="1">INDEX(Vlookup!$A$1:$AF$1262,MATCH(Stata!$A1107,Vlookup!$A:$A,0),MATCH(Stata!W$1,Vlookup!$1:$1,0))</f>
        <v>62.311399999999999</v>
      </c>
      <c r="X1107">
        <f ca="1">INDEX(Vlookup!$A$1:$AF$1262,MATCH(Stata!$A1107,Vlookup!$A:$A,0),MATCH(Stata!X$1,Vlookup!$1:$1,0))</f>
        <v>28.4542</v>
      </c>
      <c r="Y1107">
        <f ca="1">INDEX(Vlookup!$A$1:$AF$1262,MATCH(Stata!$A1107,Vlookup!$A:$A,0),MATCH(Stata!Y$1,Vlookup!$1:$1,0))</f>
        <v>24.415800000000001</v>
      </c>
      <c r="Z1107">
        <f ca="1">INDEX(Vlookup!$A$1:$AF$1262,MATCH(Stata!$A1107,Vlookup!$A:$A,0),MATCH(Stata!Z$1,Vlookup!$1:$1,0))</f>
        <v>13.614699999999999</v>
      </c>
      <c r="AA1107">
        <f ca="1">INDEX(Vlookup!$A$1:$AF$1262,MATCH(Stata!$A1107,Vlookup!$A:$A,0),MATCH(Stata!AA$1,Vlookup!$1:$1,0))</f>
        <v>55.871600000000001</v>
      </c>
      <c r="AB1107">
        <f ca="1">INDEX(Vlookup!$A$1:$AF$1262,MATCH(Stata!$A1107,Vlookup!$A:$A,0),MATCH(Stata!AB$1,Vlookup!$1:$1,0))</f>
        <v>62.252299999999998</v>
      </c>
      <c r="AC1107">
        <f ca="1">INDEX(Vlookup!$A$1:$AF$1262,MATCH(Stata!$A1107,Vlookup!$A:$A,0),MATCH(Stata!AC$1,Vlookup!$1:$1,0))</f>
        <v>22.145800000000001</v>
      </c>
      <c r="AD1107">
        <f ca="1">INDEX(Vlookup!$A$1:$AF$1262,MATCH(Stata!$A1107,Vlookup!$A:$A,0),MATCH(Stata!AD$1,Vlookup!$1:$1,0))</f>
        <v>47.225999999999999</v>
      </c>
      <c r="AE1107">
        <f ca="1">INDEX(Vlookup!$A$1:$AF$1262,MATCH(Stata!$A1107,Vlookup!$A:$A,0),MATCH(Stata!AE$1,Vlookup!$1:$1,0))</f>
        <v>30.966799999999999</v>
      </c>
      <c r="AF1107">
        <f ca="1">INDEX(Vlookup!$A$1:$AF$1262,MATCH(Stata!$A1107,Vlookup!$A:$A,0),MATCH(Stata!AF$1,Vlookup!$1:$1,0))</f>
        <v>1783.4</v>
      </c>
      <c r="AG1107">
        <f ca="1">INDEX(Vlookup!$A$1:$AG$1262,MATCH(Stata!$A1107,Vlookup!$A:$A,0),MATCH(Stata!AG$1,Vlookup!$1:$1,0))</f>
        <v>34.61</v>
      </c>
    </row>
    <row r="1108" spans="1:33" hidden="1" x14ac:dyDescent="0.25">
      <c r="A1108" s="1">
        <v>40324</v>
      </c>
      <c r="B1108">
        <f ca="1">INDEX(Vlookup!$A$1:$AF$1262,MATCH(Stata!$A1108,Vlookup!$A:$A,0),MATCH(Stata!B$1,Vlookup!$1:$1,0))</f>
        <v>74.2072</v>
      </c>
      <c r="C1108">
        <f ca="1">INDEX(Vlookup!$A$1:$AF$1262,MATCH(Stata!$A1108,Vlookup!$A:$A,0),MATCH(Stata!C$1,Vlookup!$1:$1,0))</f>
        <v>10.9543</v>
      </c>
      <c r="D1108">
        <f ca="1">INDEX(Vlookup!$A$1:$AF$1262,MATCH(Stata!$A1108,Vlookup!$A:$A,0),MATCH(Stata!D$1,Vlookup!$1:$1,0))</f>
        <v>17.192399999999999</v>
      </c>
      <c r="E1108">
        <f ca="1">INDEX(Vlookup!$A$1:$AF$1262,MATCH(Stata!$A1108,Vlookup!$A:$A,0),MATCH(Stata!E$1,Vlookup!$1:$1,0))</f>
        <v>36.577199999999998</v>
      </c>
      <c r="F1108">
        <f ca="1">INDEX(Vlookup!$A$1:$AF$1262,MATCH(Stata!$A1108,Vlookup!$A:$A,0),MATCH(Stata!F$1,Vlookup!$1:$1,0))</f>
        <v>28.524000000000001</v>
      </c>
      <c r="G1108">
        <f ca="1">INDEX(Vlookup!$A$1:$AF$1262,MATCH(Stata!$A1108,Vlookup!$A:$A,0),MATCH(Stata!G$1,Vlookup!$1:$1,0))</f>
        <v>20.672699999999999</v>
      </c>
      <c r="H1108">
        <f ca="1">INDEX(Vlookup!$A$1:$AF$1262,MATCH(Stata!$A1108,Vlookup!$A:$A,0),MATCH(Stata!H$1,Vlookup!$1:$1,0))</f>
        <v>59.570099999999996</v>
      </c>
      <c r="I1108">
        <f ca="1">INDEX(Vlookup!$A$1:$AF$1262,MATCH(Stata!$A1108,Vlookup!$A:$A,0),MATCH(Stata!I$1,Vlookup!$1:$1,0))</f>
        <v>56.390900000000002</v>
      </c>
      <c r="J1108">
        <f ca="1">INDEX(Vlookup!$A$1:$AF$1262,MATCH(Stata!$A1108,Vlookup!$A:$A,0),MATCH(Stata!J$1,Vlookup!$1:$1,0))</f>
        <v>38.518799999999999</v>
      </c>
      <c r="K1108">
        <f ca="1">INDEX(Vlookup!$A$1:$AF$1262,MATCH(Stata!$A1108,Vlookup!$A:$A,0),MATCH(Stata!K$1,Vlookup!$1:$1,0))</f>
        <v>23.136900000000001</v>
      </c>
      <c r="L1108">
        <f ca="1">INDEX(Vlookup!$A$1:$AF$1262,MATCH(Stata!$A1108,Vlookup!$A:$A,0),MATCH(Stata!L$1,Vlookup!$1:$1,0))</f>
        <v>32.188600000000001</v>
      </c>
      <c r="M1108">
        <f ca="1">INDEX(Vlookup!$A$1:$AF$1262,MATCH(Stata!$A1108,Vlookup!$A:$A,0),MATCH(Stata!M$1,Vlookup!$1:$1,0))</f>
        <v>55.750900000000001</v>
      </c>
      <c r="N1108">
        <f ca="1">INDEX(Vlookup!$A$1:$AF$1262,MATCH(Stata!$A1108,Vlookup!$A:$A,0),MATCH(Stata!N$1,Vlookup!$1:$1,0))</f>
        <v>14.634499999999999</v>
      </c>
      <c r="O1108" t="e">
        <f ca="1">INDEX(Vlookup!$A$1:$AF$1262,MATCH(Stata!$A1108,Vlookup!$A:$A,0),MATCH(Stata!O$1,Vlookup!$1:$1,0))</f>
        <v>#N/A</v>
      </c>
      <c r="P1108">
        <f ca="1">INDEX(Vlookup!$A$1:$AF$1262,MATCH(Stata!$A1108,Vlookup!$A:$A,0),MATCH(Stata!P$1,Vlookup!$1:$1,0))</f>
        <v>43.548999999999999</v>
      </c>
      <c r="Q1108">
        <f ca="1">INDEX(Vlookup!$A$1:$AF$1262,MATCH(Stata!$A1108,Vlookup!$A:$A,0),MATCH(Stata!Q$1,Vlookup!$1:$1,0))</f>
        <v>31.601500000000001</v>
      </c>
      <c r="R1108">
        <f ca="1">INDEX(Vlookup!$A$1:$AF$1262,MATCH(Stata!$A1108,Vlookup!$A:$A,0),MATCH(Stata!R$1,Vlookup!$1:$1,0))</f>
        <v>39.457099999999997</v>
      </c>
      <c r="S1108">
        <f ca="1">INDEX(Vlookup!$A$1:$AF$1262,MATCH(Stata!$A1108,Vlookup!$A:$A,0),MATCH(Stata!S$1,Vlookup!$1:$1,0))</f>
        <v>19.0259</v>
      </c>
      <c r="T1108">
        <f ca="1">INDEX(Vlookup!$A$1:$AF$1262,MATCH(Stata!$A1108,Vlookup!$A:$A,0),MATCH(Stata!T$1,Vlookup!$1:$1,0))</f>
        <v>118.0621</v>
      </c>
      <c r="U1108">
        <f ca="1">INDEX(Vlookup!$A$1:$AF$1262,MATCH(Stata!$A1108,Vlookup!$A:$A,0),MATCH(Stata!U$1,Vlookup!$1:$1,0))</f>
        <v>54.029800000000002</v>
      </c>
      <c r="V1108">
        <f ca="1">INDEX(Vlookup!$A$1:$AF$1262,MATCH(Stata!$A1108,Vlookup!$A:$A,0),MATCH(Stata!V$1,Vlookup!$1:$1,0))</f>
        <v>36.510399999999997</v>
      </c>
      <c r="W1108">
        <f ca="1">INDEX(Vlookup!$A$1:$AF$1262,MATCH(Stata!$A1108,Vlookup!$A:$A,0),MATCH(Stata!W$1,Vlookup!$1:$1,0))</f>
        <v>60.630499999999998</v>
      </c>
      <c r="X1108">
        <f ca="1">INDEX(Vlookup!$A$1:$AF$1262,MATCH(Stata!$A1108,Vlookup!$A:$A,0),MATCH(Stata!X$1,Vlookup!$1:$1,0))</f>
        <v>28.773700000000002</v>
      </c>
      <c r="Y1108">
        <f ca="1">INDEX(Vlookup!$A$1:$AF$1262,MATCH(Stata!$A1108,Vlookup!$A:$A,0),MATCH(Stata!Y$1,Vlookup!$1:$1,0))</f>
        <v>23.423100000000002</v>
      </c>
      <c r="Z1108">
        <f ca="1">INDEX(Vlookup!$A$1:$AF$1262,MATCH(Stata!$A1108,Vlookup!$A:$A,0),MATCH(Stata!Z$1,Vlookup!$1:$1,0))</f>
        <v>13.6599</v>
      </c>
      <c r="AA1108">
        <f ca="1">INDEX(Vlookup!$A$1:$AF$1262,MATCH(Stata!$A1108,Vlookup!$A:$A,0),MATCH(Stata!AA$1,Vlookup!$1:$1,0))</f>
        <v>55.313400000000001</v>
      </c>
      <c r="AB1108">
        <f ca="1">INDEX(Vlookup!$A$1:$AF$1262,MATCH(Stata!$A1108,Vlookup!$A:$A,0),MATCH(Stata!AB$1,Vlookup!$1:$1,0))</f>
        <v>62.242899999999999</v>
      </c>
      <c r="AC1108">
        <f ca="1">INDEX(Vlookup!$A$1:$AF$1262,MATCH(Stata!$A1108,Vlookup!$A:$A,0),MATCH(Stata!AC$1,Vlookup!$1:$1,0))</f>
        <v>21.765899999999998</v>
      </c>
      <c r="AD1108">
        <f ca="1">INDEX(Vlookup!$A$1:$AF$1262,MATCH(Stata!$A1108,Vlookup!$A:$A,0),MATCH(Stata!AD$1,Vlookup!$1:$1,0))</f>
        <v>46.9818</v>
      </c>
      <c r="AE1108">
        <f ca="1">INDEX(Vlookup!$A$1:$AF$1262,MATCH(Stata!$A1108,Vlookup!$A:$A,0),MATCH(Stata!AE$1,Vlookup!$1:$1,0))</f>
        <v>31.685400000000001</v>
      </c>
      <c r="AF1108">
        <f ca="1">INDEX(Vlookup!$A$1:$AF$1262,MATCH(Stata!$A1108,Vlookup!$A:$A,0),MATCH(Stata!AF$1,Vlookup!$1:$1,0))</f>
        <v>1773.65</v>
      </c>
      <c r="AG1108">
        <f ca="1">INDEX(Vlookup!$A$1:$AG$1262,MATCH(Stata!$A1108,Vlookup!$A:$A,0),MATCH(Stata!AG$1,Vlookup!$1:$1,0))</f>
        <v>35.020000000000003</v>
      </c>
    </row>
    <row r="1109" spans="1:33" hidden="1" x14ac:dyDescent="0.25">
      <c r="A1109" s="1">
        <v>40325</v>
      </c>
      <c r="B1109">
        <f ca="1">INDEX(Vlookup!$A$1:$AF$1262,MATCH(Stata!$A1109,Vlookup!$A:$A,0),MATCH(Stata!B$1,Vlookup!$1:$1,0))</f>
        <v>76.325500000000005</v>
      </c>
      <c r="C1109">
        <f ca="1">INDEX(Vlookup!$A$1:$AF$1262,MATCH(Stata!$A1109,Vlookup!$A:$A,0),MATCH(Stata!C$1,Vlookup!$1:$1,0))</f>
        <v>11.5093</v>
      </c>
      <c r="D1109">
        <f ca="1">INDEX(Vlookup!$A$1:$AF$1262,MATCH(Stata!$A1109,Vlookup!$A:$A,0),MATCH(Stata!D$1,Vlookup!$1:$1,0))</f>
        <v>17.516500000000001</v>
      </c>
      <c r="E1109">
        <f ca="1">INDEX(Vlookup!$A$1:$AF$1262,MATCH(Stata!$A1109,Vlookup!$A:$A,0),MATCH(Stata!E$1,Vlookup!$1:$1,0))</f>
        <v>38.647100000000002</v>
      </c>
      <c r="F1109">
        <f ca="1">INDEX(Vlookup!$A$1:$AF$1262,MATCH(Stata!$A1109,Vlookup!$A:$A,0),MATCH(Stata!F$1,Vlookup!$1:$1,0))</f>
        <v>30.542899999999999</v>
      </c>
      <c r="G1109">
        <f ca="1">INDEX(Vlookup!$A$1:$AF$1262,MATCH(Stata!$A1109,Vlookup!$A:$A,0),MATCH(Stata!G$1,Vlookup!$1:$1,0))</f>
        <v>21.101099999999999</v>
      </c>
      <c r="H1109">
        <f ca="1">INDEX(Vlookup!$A$1:$AF$1262,MATCH(Stata!$A1109,Vlookup!$A:$A,0),MATCH(Stata!H$1,Vlookup!$1:$1,0))</f>
        <v>61.331000000000003</v>
      </c>
      <c r="I1109">
        <f ca="1">INDEX(Vlookup!$A$1:$AF$1262,MATCH(Stata!$A1109,Vlookup!$A:$A,0),MATCH(Stata!I$1,Vlookup!$1:$1,0))</f>
        <v>58.590600000000002</v>
      </c>
      <c r="J1109">
        <f ca="1">INDEX(Vlookup!$A$1:$AF$1262,MATCH(Stata!$A1109,Vlookup!$A:$A,0),MATCH(Stata!J$1,Vlookup!$1:$1,0))</f>
        <v>40.115400000000001</v>
      </c>
      <c r="K1109">
        <f ca="1">INDEX(Vlookup!$A$1:$AF$1262,MATCH(Stata!$A1109,Vlookup!$A:$A,0),MATCH(Stata!K$1,Vlookup!$1:$1,0))</f>
        <v>23.668199999999999</v>
      </c>
      <c r="L1109">
        <f ca="1">INDEX(Vlookup!$A$1:$AF$1262,MATCH(Stata!$A1109,Vlookup!$A:$A,0),MATCH(Stata!L$1,Vlookup!$1:$1,0))</f>
        <v>33.757599999999996</v>
      </c>
      <c r="M1109">
        <f ca="1">INDEX(Vlookup!$A$1:$AF$1262,MATCH(Stata!$A1109,Vlookup!$A:$A,0),MATCH(Stata!M$1,Vlookup!$1:$1,0))</f>
        <v>57.771900000000002</v>
      </c>
      <c r="N1109">
        <f ca="1">INDEX(Vlookup!$A$1:$AF$1262,MATCH(Stata!$A1109,Vlookup!$A:$A,0),MATCH(Stata!N$1,Vlookup!$1:$1,0))</f>
        <v>15.2286</v>
      </c>
      <c r="O1109" t="e">
        <f ca="1">INDEX(Vlookup!$A$1:$AF$1262,MATCH(Stata!$A1109,Vlookup!$A:$A,0),MATCH(Stata!O$1,Vlookup!$1:$1,0))</f>
        <v>#N/A</v>
      </c>
      <c r="P1109">
        <f ca="1">INDEX(Vlookup!$A$1:$AF$1262,MATCH(Stata!$A1109,Vlookup!$A:$A,0),MATCH(Stata!P$1,Vlookup!$1:$1,0))</f>
        <v>44.711100000000002</v>
      </c>
      <c r="Q1109">
        <f ca="1">INDEX(Vlookup!$A$1:$AF$1262,MATCH(Stata!$A1109,Vlookup!$A:$A,0),MATCH(Stata!Q$1,Vlookup!$1:$1,0))</f>
        <v>32.075000000000003</v>
      </c>
      <c r="R1109">
        <f ca="1">INDEX(Vlookup!$A$1:$AF$1262,MATCH(Stata!$A1109,Vlookup!$A:$A,0),MATCH(Stata!R$1,Vlookup!$1:$1,0))</f>
        <v>40.684600000000003</v>
      </c>
      <c r="S1109">
        <f ca="1">INDEX(Vlookup!$A$1:$AF$1262,MATCH(Stata!$A1109,Vlookup!$A:$A,0),MATCH(Stata!S$1,Vlookup!$1:$1,0))</f>
        <v>20.0001</v>
      </c>
      <c r="T1109">
        <f ca="1">INDEX(Vlookup!$A$1:$AF$1262,MATCH(Stata!$A1109,Vlookup!$A:$A,0),MATCH(Stata!T$1,Vlookup!$1:$1,0))</f>
        <v>121.0896</v>
      </c>
      <c r="U1109">
        <f ca="1">INDEX(Vlookup!$A$1:$AF$1262,MATCH(Stata!$A1109,Vlookup!$A:$A,0),MATCH(Stata!U$1,Vlookup!$1:$1,0))</f>
        <v>53.947499999999998</v>
      </c>
      <c r="V1109">
        <f ca="1">INDEX(Vlookup!$A$1:$AF$1262,MATCH(Stata!$A1109,Vlookup!$A:$A,0),MATCH(Stata!V$1,Vlookup!$1:$1,0))</f>
        <v>38.054400000000001</v>
      </c>
      <c r="W1109">
        <f ca="1">INDEX(Vlookup!$A$1:$AF$1262,MATCH(Stata!$A1109,Vlookup!$A:$A,0),MATCH(Stata!W$1,Vlookup!$1:$1,0))</f>
        <v>62.242100000000001</v>
      </c>
      <c r="X1109">
        <f ca="1">INDEX(Vlookup!$A$1:$AF$1262,MATCH(Stata!$A1109,Vlookup!$A:$A,0),MATCH(Stata!X$1,Vlookup!$1:$1,0))</f>
        <v>29.838699999999999</v>
      </c>
      <c r="Y1109">
        <f ca="1">INDEX(Vlookup!$A$1:$AF$1262,MATCH(Stata!$A1109,Vlookup!$A:$A,0),MATCH(Stata!Y$1,Vlookup!$1:$1,0))</f>
        <v>24.350200000000001</v>
      </c>
      <c r="Z1109">
        <f ca="1">INDEX(Vlookup!$A$1:$AF$1262,MATCH(Stata!$A1109,Vlookup!$A:$A,0),MATCH(Stata!Z$1,Vlookup!$1:$1,0))</f>
        <v>13.895</v>
      </c>
      <c r="AA1109">
        <f ca="1">INDEX(Vlookup!$A$1:$AF$1262,MATCH(Stata!$A1109,Vlookup!$A:$A,0),MATCH(Stata!AA$1,Vlookup!$1:$1,0))</f>
        <v>55.780099999999997</v>
      </c>
      <c r="AB1109">
        <f ca="1">INDEX(Vlookup!$A$1:$AF$1262,MATCH(Stata!$A1109,Vlookup!$A:$A,0),MATCH(Stata!AB$1,Vlookup!$1:$1,0))</f>
        <v>64.087100000000007</v>
      </c>
      <c r="AC1109">
        <f ca="1">INDEX(Vlookup!$A$1:$AF$1262,MATCH(Stata!$A1109,Vlookup!$A:$A,0),MATCH(Stata!AC$1,Vlookup!$1:$1,0))</f>
        <v>22.2912</v>
      </c>
      <c r="AD1109">
        <f ca="1">INDEX(Vlookup!$A$1:$AF$1262,MATCH(Stata!$A1109,Vlookup!$A:$A,0),MATCH(Stata!AD$1,Vlookup!$1:$1,0))</f>
        <v>47.6205</v>
      </c>
      <c r="AE1109">
        <f ca="1">INDEX(Vlookup!$A$1:$AF$1262,MATCH(Stata!$A1109,Vlookup!$A:$A,0),MATCH(Stata!AE$1,Vlookup!$1:$1,0))</f>
        <v>32.930900000000001</v>
      </c>
      <c r="AF1109">
        <f ca="1">INDEX(Vlookup!$A$1:$AF$1262,MATCH(Stata!$A1109,Vlookup!$A:$A,0),MATCH(Stata!AF$1,Vlookup!$1:$1,0))</f>
        <v>1832.61</v>
      </c>
      <c r="AG1109">
        <f ca="1">INDEX(Vlookup!$A$1:$AG$1262,MATCH(Stata!$A1109,Vlookup!$A:$A,0),MATCH(Stata!AG$1,Vlookup!$1:$1,0))</f>
        <v>29.68</v>
      </c>
    </row>
    <row r="1110" spans="1:33" hidden="1" x14ac:dyDescent="0.25">
      <c r="A1110" s="1">
        <v>40326</v>
      </c>
      <c r="B1110">
        <f ca="1">INDEX(Vlookup!$A$1:$AF$1262,MATCH(Stata!$A1110,Vlookup!$A:$A,0),MATCH(Stata!B$1,Vlookup!$1:$1,0))</f>
        <v>74.338399999999993</v>
      </c>
      <c r="C1110">
        <f ca="1">INDEX(Vlookup!$A$1:$AF$1262,MATCH(Stata!$A1110,Vlookup!$A:$A,0),MATCH(Stata!C$1,Vlookup!$1:$1,0))</f>
        <v>11.334099999999999</v>
      </c>
      <c r="D1110">
        <f ca="1">INDEX(Vlookup!$A$1:$AF$1262,MATCH(Stata!$A1110,Vlookup!$A:$A,0),MATCH(Stata!D$1,Vlookup!$1:$1,0))</f>
        <v>17.3033</v>
      </c>
      <c r="E1110">
        <f ca="1">INDEX(Vlookup!$A$1:$AF$1262,MATCH(Stata!$A1110,Vlookup!$A:$A,0),MATCH(Stata!E$1,Vlookup!$1:$1,0))</f>
        <v>38.206299999999999</v>
      </c>
      <c r="F1110">
        <f ca="1">INDEX(Vlookup!$A$1:$AF$1262,MATCH(Stata!$A1110,Vlookup!$A:$A,0),MATCH(Stata!F$1,Vlookup!$1:$1,0))</f>
        <v>29.638200000000001</v>
      </c>
      <c r="G1110">
        <f ca="1">INDEX(Vlookup!$A$1:$AF$1262,MATCH(Stata!$A1110,Vlookup!$A:$A,0),MATCH(Stata!G$1,Vlookup!$1:$1,0))</f>
        <v>20.818300000000001</v>
      </c>
      <c r="H1110">
        <f ca="1">INDEX(Vlookup!$A$1:$AF$1262,MATCH(Stata!$A1110,Vlookup!$A:$A,0),MATCH(Stata!H$1,Vlookup!$1:$1,0))</f>
        <v>60.436399999999999</v>
      </c>
      <c r="I1110">
        <f ca="1">INDEX(Vlookup!$A$1:$AF$1262,MATCH(Stata!$A1110,Vlookup!$A:$A,0),MATCH(Stata!I$1,Vlookup!$1:$1,0))</f>
        <v>57.363300000000002</v>
      </c>
      <c r="J1110">
        <f ca="1">INDEX(Vlookup!$A$1:$AF$1262,MATCH(Stata!$A1110,Vlookup!$A:$A,0),MATCH(Stata!J$1,Vlookup!$1:$1,0))</f>
        <v>39.5167</v>
      </c>
      <c r="K1110">
        <f ca="1">INDEX(Vlookup!$A$1:$AF$1262,MATCH(Stata!$A1110,Vlookup!$A:$A,0),MATCH(Stata!K$1,Vlookup!$1:$1,0))</f>
        <v>23.746700000000001</v>
      </c>
      <c r="L1110">
        <f ca="1">INDEX(Vlookup!$A$1:$AF$1262,MATCH(Stata!$A1110,Vlookup!$A:$A,0),MATCH(Stata!L$1,Vlookup!$1:$1,0))</f>
        <v>33.188699999999997</v>
      </c>
      <c r="M1110">
        <f ca="1">INDEX(Vlookup!$A$1:$AF$1262,MATCH(Stata!$A1110,Vlookup!$A:$A,0),MATCH(Stata!M$1,Vlookup!$1:$1,0))</f>
        <v>56.831899999999997</v>
      </c>
      <c r="N1110">
        <f ca="1">INDEX(Vlookup!$A$1:$AF$1262,MATCH(Stata!$A1110,Vlookup!$A:$A,0),MATCH(Stata!N$1,Vlookup!$1:$1,0))</f>
        <v>14.9453</v>
      </c>
      <c r="O1110" t="e">
        <f ca="1">INDEX(Vlookup!$A$1:$AF$1262,MATCH(Stata!$A1110,Vlookup!$A:$A,0),MATCH(Stata!O$1,Vlookup!$1:$1,0))</f>
        <v>#N/A</v>
      </c>
      <c r="P1110">
        <f ca="1">INDEX(Vlookup!$A$1:$AF$1262,MATCH(Stata!$A1110,Vlookup!$A:$A,0),MATCH(Stata!P$1,Vlookup!$1:$1,0))</f>
        <v>43.825200000000002</v>
      </c>
      <c r="Q1110">
        <f ca="1">INDEX(Vlookup!$A$1:$AF$1262,MATCH(Stata!$A1110,Vlookup!$A:$A,0),MATCH(Stata!Q$1,Vlookup!$1:$1,0))</f>
        <v>31.4344</v>
      </c>
      <c r="R1110">
        <f ca="1">INDEX(Vlookup!$A$1:$AF$1262,MATCH(Stata!$A1110,Vlookup!$A:$A,0),MATCH(Stata!R$1,Vlookup!$1:$1,0))</f>
        <v>40.075499999999998</v>
      </c>
      <c r="S1110">
        <f ca="1">INDEX(Vlookup!$A$1:$AF$1262,MATCH(Stata!$A1110,Vlookup!$A:$A,0),MATCH(Stata!S$1,Vlookup!$1:$1,0))</f>
        <v>19.6876</v>
      </c>
      <c r="T1110">
        <f ca="1">INDEX(Vlookup!$A$1:$AF$1262,MATCH(Stata!$A1110,Vlookup!$A:$A,0),MATCH(Stata!T$1,Vlookup!$1:$1,0))</f>
        <v>120.0069</v>
      </c>
      <c r="U1110">
        <f ca="1">INDEX(Vlookup!$A$1:$AF$1262,MATCH(Stata!$A1110,Vlookup!$A:$A,0),MATCH(Stata!U$1,Vlookup!$1:$1,0))</f>
        <v>53.2804</v>
      </c>
      <c r="V1110">
        <f ca="1">INDEX(Vlookup!$A$1:$AF$1262,MATCH(Stata!$A1110,Vlookup!$A:$A,0),MATCH(Stata!V$1,Vlookup!$1:$1,0))</f>
        <v>37.263599999999997</v>
      </c>
      <c r="W1110">
        <f ca="1">INDEX(Vlookup!$A$1:$AF$1262,MATCH(Stata!$A1110,Vlookup!$A:$A,0),MATCH(Stata!W$1,Vlookup!$1:$1,0))</f>
        <v>61.936500000000002</v>
      </c>
      <c r="X1110">
        <f ca="1">INDEX(Vlookup!$A$1:$AF$1262,MATCH(Stata!$A1110,Vlookup!$A:$A,0),MATCH(Stata!X$1,Vlookup!$1:$1,0))</f>
        <v>29.9009</v>
      </c>
      <c r="Y1110">
        <f ca="1">INDEX(Vlookup!$A$1:$AF$1262,MATCH(Stata!$A1110,Vlookup!$A:$A,0),MATCH(Stata!Y$1,Vlookup!$1:$1,0))</f>
        <v>24.1629</v>
      </c>
      <c r="Z1110">
        <f ca="1">INDEX(Vlookup!$A$1:$AF$1262,MATCH(Stata!$A1110,Vlookup!$A:$A,0),MATCH(Stata!Z$1,Vlookup!$1:$1,0))</f>
        <v>13.7684</v>
      </c>
      <c r="AA1110">
        <f ca="1">INDEX(Vlookup!$A$1:$AF$1262,MATCH(Stata!$A1110,Vlookup!$A:$A,0),MATCH(Stata!AA$1,Vlookup!$1:$1,0))</f>
        <v>55.908200000000001</v>
      </c>
      <c r="AB1110">
        <f ca="1">INDEX(Vlookup!$A$1:$AF$1262,MATCH(Stata!$A1110,Vlookup!$A:$A,0),MATCH(Stata!AB$1,Vlookup!$1:$1,0))</f>
        <v>63.400199999999998</v>
      </c>
      <c r="AC1110">
        <f ca="1">INDEX(Vlookup!$A$1:$AF$1262,MATCH(Stata!$A1110,Vlookup!$A:$A,0),MATCH(Stata!AC$1,Vlookup!$1:$1,0))</f>
        <v>22.242699999999999</v>
      </c>
      <c r="AD1110">
        <f ca="1">INDEX(Vlookup!$A$1:$AF$1262,MATCH(Stata!$A1110,Vlookup!$A:$A,0),MATCH(Stata!AD$1,Vlookup!$1:$1,0))</f>
        <v>47.488999999999997</v>
      </c>
      <c r="AE1110">
        <f ca="1">INDEX(Vlookup!$A$1:$AF$1262,MATCH(Stata!$A1110,Vlookup!$A:$A,0),MATCH(Stata!AE$1,Vlookup!$1:$1,0))</f>
        <v>32.020699999999998</v>
      </c>
      <c r="AF1110">
        <f ca="1">INDEX(Vlookup!$A$1:$AF$1262,MATCH(Stata!$A1110,Vlookup!$A:$A,0),MATCH(Stata!AF$1,Vlookup!$1:$1,0))</f>
        <v>1809.98</v>
      </c>
      <c r="AG1110">
        <f ca="1">INDEX(Vlookup!$A$1:$AG$1262,MATCH(Stata!$A1110,Vlookup!$A:$A,0),MATCH(Stata!AG$1,Vlookup!$1:$1,0))</f>
        <v>32.07</v>
      </c>
    </row>
    <row r="1111" spans="1:33" hidden="1" x14ac:dyDescent="0.25">
      <c r="A1111" s="1">
        <v>40330</v>
      </c>
      <c r="B1111">
        <f ca="1">INDEX(Vlookup!$A$1:$AF$1262,MATCH(Stata!$A1111,Vlookup!$A:$A,0),MATCH(Stata!B$1,Vlookup!$1:$1,0))</f>
        <v>73.176100000000005</v>
      </c>
      <c r="C1111">
        <f ca="1">INDEX(Vlookup!$A$1:$AF$1262,MATCH(Stata!$A1111,Vlookup!$A:$A,0),MATCH(Stata!C$1,Vlookup!$1:$1,0))</f>
        <v>10.895899999999999</v>
      </c>
      <c r="D1111">
        <f ca="1">INDEX(Vlookup!$A$1:$AF$1262,MATCH(Stata!$A1111,Vlookup!$A:$A,0),MATCH(Stata!D$1,Vlookup!$1:$1,0))</f>
        <v>17.158300000000001</v>
      </c>
      <c r="E1111">
        <f ca="1">INDEX(Vlookup!$A$1:$AF$1262,MATCH(Stata!$A1111,Vlookup!$A:$A,0),MATCH(Stata!E$1,Vlookup!$1:$1,0))</f>
        <v>37.554699999999997</v>
      </c>
      <c r="F1111">
        <f ca="1">INDEX(Vlookup!$A$1:$AF$1262,MATCH(Stata!$A1111,Vlookup!$A:$A,0),MATCH(Stata!F$1,Vlookup!$1:$1,0))</f>
        <v>28.691600000000001</v>
      </c>
      <c r="G1111">
        <f ca="1">INDEX(Vlookup!$A$1:$AF$1262,MATCH(Stata!$A1111,Vlookup!$A:$A,0),MATCH(Stata!G$1,Vlookup!$1:$1,0))</f>
        <v>20.844000000000001</v>
      </c>
      <c r="H1111">
        <f ca="1">INDEX(Vlookup!$A$1:$AF$1262,MATCH(Stata!$A1111,Vlookup!$A:$A,0),MATCH(Stata!H$1,Vlookup!$1:$1,0))</f>
        <v>59.278199999999998</v>
      </c>
      <c r="I1111">
        <f ca="1">INDEX(Vlookup!$A$1:$AF$1262,MATCH(Stata!$A1111,Vlookup!$A:$A,0),MATCH(Stata!I$1,Vlookup!$1:$1,0))</f>
        <v>55.956600000000002</v>
      </c>
      <c r="J1111">
        <f ca="1">INDEX(Vlookup!$A$1:$AF$1262,MATCH(Stata!$A1111,Vlookup!$A:$A,0),MATCH(Stata!J$1,Vlookup!$1:$1,0))</f>
        <v>38.418999999999997</v>
      </c>
      <c r="K1111">
        <f ca="1">INDEX(Vlookup!$A$1:$AF$1262,MATCH(Stata!$A1111,Vlookup!$A:$A,0),MATCH(Stata!K$1,Vlookup!$1:$1,0))</f>
        <v>23.695900000000002</v>
      </c>
      <c r="L1111">
        <f ca="1">INDEX(Vlookup!$A$1:$AF$1262,MATCH(Stata!$A1111,Vlookup!$A:$A,0),MATCH(Stata!L$1,Vlookup!$1:$1,0))</f>
        <v>32.3354</v>
      </c>
      <c r="M1111">
        <f ca="1">INDEX(Vlookup!$A$1:$AF$1262,MATCH(Stata!$A1111,Vlookup!$A:$A,0),MATCH(Stata!M$1,Vlookup!$1:$1,0))</f>
        <v>55.694499999999998</v>
      </c>
      <c r="N1111">
        <f ca="1">INDEX(Vlookup!$A$1:$AF$1262,MATCH(Stata!$A1111,Vlookup!$A:$A,0),MATCH(Stata!N$1,Vlookup!$1:$1,0))</f>
        <v>14.607099999999999</v>
      </c>
      <c r="O1111" t="e">
        <f ca="1">INDEX(Vlookup!$A$1:$AF$1262,MATCH(Stata!$A1111,Vlookup!$A:$A,0),MATCH(Stata!O$1,Vlookup!$1:$1,0))</f>
        <v>#N/A</v>
      </c>
      <c r="P1111">
        <f ca="1">INDEX(Vlookup!$A$1:$AF$1262,MATCH(Stata!$A1111,Vlookup!$A:$A,0),MATCH(Stata!P$1,Vlookup!$1:$1,0))</f>
        <v>43.415599999999998</v>
      </c>
      <c r="Q1111">
        <f ca="1">INDEX(Vlookup!$A$1:$AF$1262,MATCH(Stata!$A1111,Vlookup!$A:$A,0),MATCH(Stata!Q$1,Vlookup!$1:$1,0))</f>
        <v>31.356100000000001</v>
      </c>
      <c r="R1111">
        <f ca="1">INDEX(Vlookup!$A$1:$AF$1262,MATCH(Stata!$A1111,Vlookup!$A:$A,0),MATCH(Stata!R$1,Vlookup!$1:$1,0))</f>
        <v>39.260300000000001</v>
      </c>
      <c r="S1111">
        <f ca="1">INDEX(Vlookup!$A$1:$AF$1262,MATCH(Stata!$A1111,Vlookup!$A:$A,0),MATCH(Stata!S$1,Vlookup!$1:$1,0))</f>
        <v>19.466999999999999</v>
      </c>
      <c r="T1111">
        <f ca="1">INDEX(Vlookup!$A$1:$AF$1262,MATCH(Stata!$A1111,Vlookup!$A:$A,0),MATCH(Stata!T$1,Vlookup!$1:$1,0))</f>
        <v>119.1255</v>
      </c>
      <c r="U1111">
        <f ca="1">INDEX(Vlookup!$A$1:$AF$1262,MATCH(Stata!$A1111,Vlookup!$A:$A,0),MATCH(Stata!U$1,Vlookup!$1:$1,0))</f>
        <v>53.700800000000001</v>
      </c>
      <c r="V1111">
        <f ca="1">INDEX(Vlookup!$A$1:$AF$1262,MATCH(Stata!$A1111,Vlookup!$A:$A,0),MATCH(Stata!V$1,Vlookup!$1:$1,0))</f>
        <v>36.284500000000001</v>
      </c>
      <c r="W1111">
        <f ca="1">INDEX(Vlookup!$A$1:$AF$1262,MATCH(Stata!$A1111,Vlookup!$A:$A,0),MATCH(Stata!W$1,Vlookup!$1:$1,0))</f>
        <v>61.464100000000002</v>
      </c>
      <c r="X1111">
        <f ca="1">INDEX(Vlookup!$A$1:$AF$1262,MATCH(Stata!$A1111,Vlookup!$A:$A,0),MATCH(Stata!X$1,Vlookup!$1:$1,0))</f>
        <v>29.758800000000001</v>
      </c>
      <c r="Y1111">
        <f ca="1">INDEX(Vlookup!$A$1:$AF$1262,MATCH(Stata!$A1111,Vlookup!$A:$A,0),MATCH(Stata!Y$1,Vlookup!$1:$1,0))</f>
        <v>24.247199999999999</v>
      </c>
      <c r="Z1111">
        <f ca="1">INDEX(Vlookup!$A$1:$AF$1262,MATCH(Stata!$A1111,Vlookup!$A:$A,0),MATCH(Stata!Z$1,Vlookup!$1:$1,0))</f>
        <v>13.551399999999999</v>
      </c>
      <c r="AA1111">
        <f ca="1">INDEX(Vlookup!$A$1:$AF$1262,MATCH(Stata!$A1111,Vlookup!$A:$A,0),MATCH(Stata!AA$1,Vlookup!$1:$1,0))</f>
        <v>55.972299999999997</v>
      </c>
      <c r="AB1111">
        <f ca="1">INDEX(Vlookup!$A$1:$AF$1262,MATCH(Stata!$A1111,Vlookup!$A:$A,0),MATCH(Stata!AB$1,Vlookup!$1:$1,0))</f>
        <v>62.148800000000001</v>
      </c>
      <c r="AC1111">
        <f ca="1">INDEX(Vlookup!$A$1:$AF$1262,MATCH(Stata!$A1111,Vlookup!$A:$A,0),MATCH(Stata!AC$1,Vlookup!$1:$1,0))</f>
        <v>21.9922</v>
      </c>
      <c r="AD1111">
        <f ca="1">INDEX(Vlookup!$A$1:$AF$1262,MATCH(Stata!$A1111,Vlookup!$A:$A,0),MATCH(Stata!AD$1,Vlookup!$1:$1,0))</f>
        <v>47.827100000000002</v>
      </c>
      <c r="AE1111">
        <f ca="1">INDEX(Vlookup!$A$1:$AF$1262,MATCH(Stata!$A1111,Vlookup!$A:$A,0),MATCH(Stata!AE$1,Vlookup!$1:$1,0))</f>
        <v>31.9345</v>
      </c>
      <c r="AF1111">
        <f ca="1">INDEX(Vlookup!$A$1:$AF$1262,MATCH(Stata!$A1111,Vlookup!$A:$A,0),MATCH(Stata!AF$1,Vlookup!$1:$1,0))</f>
        <v>1778.99</v>
      </c>
      <c r="AG1111">
        <f ca="1">INDEX(Vlookup!$A$1:$AG$1262,MATCH(Stata!$A1111,Vlookup!$A:$A,0),MATCH(Stata!AG$1,Vlookup!$1:$1,0))</f>
        <v>35.54</v>
      </c>
    </row>
    <row r="1112" spans="1:33" hidden="1" x14ac:dyDescent="0.25">
      <c r="A1112" s="1">
        <v>40331</v>
      </c>
      <c r="B1112">
        <f ca="1">INDEX(Vlookup!$A$1:$AF$1262,MATCH(Stata!$A1112,Vlookup!$A:$A,0),MATCH(Stata!B$1,Vlookup!$1:$1,0))</f>
        <v>73.804100000000005</v>
      </c>
      <c r="C1112">
        <f ca="1">INDEX(Vlookup!$A$1:$AF$1262,MATCH(Stata!$A1112,Vlookup!$A:$A,0),MATCH(Stata!C$1,Vlookup!$1:$1,0))</f>
        <v>11.1783</v>
      </c>
      <c r="D1112">
        <f ca="1">INDEX(Vlookup!$A$1:$AF$1262,MATCH(Stata!$A1112,Vlookup!$A:$A,0),MATCH(Stata!D$1,Vlookup!$1:$1,0))</f>
        <v>17.380099999999999</v>
      </c>
      <c r="E1112">
        <f ca="1">INDEX(Vlookup!$A$1:$AF$1262,MATCH(Stata!$A1112,Vlookup!$A:$A,0),MATCH(Stata!E$1,Vlookup!$1:$1,0))</f>
        <v>39.260399999999997</v>
      </c>
      <c r="F1112">
        <f ca="1">INDEX(Vlookup!$A$1:$AF$1262,MATCH(Stata!$A1112,Vlookup!$A:$A,0),MATCH(Stata!F$1,Vlookup!$1:$1,0))</f>
        <v>29.370100000000001</v>
      </c>
      <c r="G1112">
        <f ca="1">INDEX(Vlookup!$A$1:$AF$1262,MATCH(Stata!$A1112,Vlookup!$A:$A,0),MATCH(Stata!G$1,Vlookup!$1:$1,0))</f>
        <v>21.229600000000001</v>
      </c>
      <c r="H1112">
        <f ca="1">INDEX(Vlookup!$A$1:$AF$1262,MATCH(Stata!$A1112,Vlookup!$A:$A,0),MATCH(Stata!H$1,Vlookup!$1:$1,0))</f>
        <v>60.5871</v>
      </c>
      <c r="I1112">
        <f ca="1">INDEX(Vlookup!$A$1:$AF$1262,MATCH(Stata!$A1112,Vlookup!$A:$A,0),MATCH(Stata!I$1,Vlookup!$1:$1,0))</f>
        <v>57.457700000000003</v>
      </c>
      <c r="J1112">
        <f ca="1">INDEX(Vlookup!$A$1:$AF$1262,MATCH(Stata!$A1112,Vlookup!$A:$A,0),MATCH(Stata!J$1,Vlookup!$1:$1,0))</f>
        <v>39.1175</v>
      </c>
      <c r="K1112">
        <f ca="1">INDEX(Vlookup!$A$1:$AF$1262,MATCH(Stata!$A1112,Vlookup!$A:$A,0),MATCH(Stata!K$1,Vlookup!$1:$1,0))</f>
        <v>24.2134</v>
      </c>
      <c r="L1112">
        <f ca="1">INDEX(Vlookup!$A$1:$AF$1262,MATCH(Stata!$A1112,Vlookup!$A:$A,0),MATCH(Stata!L$1,Vlookup!$1:$1,0))</f>
        <v>33.207099999999997</v>
      </c>
      <c r="M1112">
        <f ca="1">INDEX(Vlookup!$A$1:$AF$1262,MATCH(Stata!$A1112,Vlookup!$A:$A,0),MATCH(Stata!M$1,Vlookup!$1:$1,0))</f>
        <v>57.1233</v>
      </c>
      <c r="N1112">
        <f ca="1">INDEX(Vlookup!$A$1:$AF$1262,MATCH(Stata!$A1112,Vlookup!$A:$A,0),MATCH(Stata!N$1,Vlookup!$1:$1,0))</f>
        <v>14.9453</v>
      </c>
      <c r="O1112" t="e">
        <f ca="1">INDEX(Vlookup!$A$1:$AF$1262,MATCH(Stata!$A1112,Vlookup!$A:$A,0),MATCH(Stata!O$1,Vlookup!$1:$1,0))</f>
        <v>#N/A</v>
      </c>
      <c r="P1112">
        <f ca="1">INDEX(Vlookup!$A$1:$AF$1262,MATCH(Stata!$A1112,Vlookup!$A:$A,0),MATCH(Stata!P$1,Vlookup!$1:$1,0))</f>
        <v>45.025399999999998</v>
      </c>
      <c r="Q1112">
        <f ca="1">INDEX(Vlookup!$A$1:$AF$1262,MATCH(Stata!$A1112,Vlookup!$A:$A,0),MATCH(Stata!Q$1,Vlookup!$1:$1,0))</f>
        <v>31.6646</v>
      </c>
      <c r="R1112">
        <f ca="1">INDEX(Vlookup!$A$1:$AF$1262,MATCH(Stata!$A1112,Vlookup!$A:$A,0),MATCH(Stata!R$1,Vlookup!$1:$1,0))</f>
        <v>40.2254</v>
      </c>
      <c r="S1112">
        <f ca="1">INDEX(Vlookup!$A$1:$AF$1262,MATCH(Stata!$A1112,Vlookup!$A:$A,0),MATCH(Stata!S$1,Vlookup!$1:$1,0))</f>
        <v>20.046099999999999</v>
      </c>
      <c r="T1112">
        <f ca="1">INDEX(Vlookup!$A$1:$AF$1262,MATCH(Stata!$A1112,Vlookup!$A:$A,0),MATCH(Stata!T$1,Vlookup!$1:$1,0))</f>
        <v>122.0668</v>
      </c>
      <c r="U1112">
        <f ca="1">INDEX(Vlookup!$A$1:$AF$1262,MATCH(Stata!$A1112,Vlookup!$A:$A,0),MATCH(Stata!U$1,Vlookup!$1:$1,0))</f>
        <v>54.587299999999999</v>
      </c>
      <c r="V1112">
        <f ca="1">INDEX(Vlookup!$A$1:$AF$1262,MATCH(Stata!$A1112,Vlookup!$A:$A,0),MATCH(Stata!V$1,Vlookup!$1:$1,0))</f>
        <v>37.235399999999998</v>
      </c>
      <c r="W1112">
        <f ca="1">INDEX(Vlookup!$A$1:$AF$1262,MATCH(Stata!$A1112,Vlookup!$A:$A,0),MATCH(Stata!W$1,Vlookup!$1:$1,0))</f>
        <v>62.770099999999999</v>
      </c>
      <c r="X1112">
        <f ca="1">INDEX(Vlookup!$A$1:$AF$1262,MATCH(Stata!$A1112,Vlookup!$A:$A,0),MATCH(Stata!X$1,Vlookup!$1:$1,0))</f>
        <v>30.4955</v>
      </c>
      <c r="Y1112">
        <f ca="1">INDEX(Vlookup!$A$1:$AF$1262,MATCH(Stata!$A1112,Vlookup!$A:$A,0),MATCH(Stata!Y$1,Vlookup!$1:$1,0))</f>
        <v>24.781099999999999</v>
      </c>
      <c r="Z1112">
        <f ca="1">INDEX(Vlookup!$A$1:$AF$1262,MATCH(Stata!$A1112,Vlookup!$A:$A,0),MATCH(Stata!Z$1,Vlookup!$1:$1,0))</f>
        <v>13.741300000000001</v>
      </c>
      <c r="AA1112">
        <f ca="1">INDEX(Vlookup!$A$1:$AF$1262,MATCH(Stata!$A1112,Vlookup!$A:$A,0),MATCH(Stata!AA$1,Vlookup!$1:$1,0))</f>
        <v>56.503100000000003</v>
      </c>
      <c r="AB1112">
        <f ca="1">INDEX(Vlookup!$A$1:$AF$1262,MATCH(Stata!$A1112,Vlookup!$A:$A,0),MATCH(Stata!AB$1,Vlookup!$1:$1,0))</f>
        <v>63.475499999999997</v>
      </c>
      <c r="AC1112">
        <f ca="1">INDEX(Vlookup!$A$1:$AF$1262,MATCH(Stata!$A1112,Vlookup!$A:$A,0),MATCH(Stata!AC$1,Vlookup!$1:$1,0))</f>
        <v>22.299299999999999</v>
      </c>
      <c r="AD1112">
        <f ca="1">INDEX(Vlookup!$A$1:$AF$1262,MATCH(Stata!$A1112,Vlookup!$A:$A,0),MATCH(Stata!AD$1,Vlookup!$1:$1,0))</f>
        <v>48.578499999999998</v>
      </c>
      <c r="AE1112">
        <f ca="1">INDEX(Vlookup!$A$1:$AF$1262,MATCH(Stata!$A1112,Vlookup!$A:$A,0),MATCH(Stata!AE$1,Vlookup!$1:$1,0))</f>
        <v>33.285499999999999</v>
      </c>
      <c r="AF1112">
        <f ca="1">INDEX(Vlookup!$A$1:$AF$1262,MATCH(Stata!$A1112,Vlookup!$A:$A,0),MATCH(Stata!AF$1,Vlookup!$1:$1,0))</f>
        <v>1825.25</v>
      </c>
      <c r="AG1112">
        <f ca="1">INDEX(Vlookup!$A$1:$AG$1262,MATCH(Stata!$A1112,Vlookup!$A:$A,0),MATCH(Stata!AG$1,Vlookup!$1:$1,0))</f>
        <v>30.17</v>
      </c>
    </row>
    <row r="1113" spans="1:33" hidden="1" x14ac:dyDescent="0.25">
      <c r="A1113" s="1">
        <v>40332</v>
      </c>
      <c r="B1113">
        <f ca="1">INDEX(Vlookup!$A$1:$AF$1262,MATCH(Stata!$A1113,Vlookup!$A:$A,0),MATCH(Stata!B$1,Vlookup!$1:$1,0))</f>
        <v>73.429199999999994</v>
      </c>
      <c r="C1113">
        <f ca="1">INDEX(Vlookup!$A$1:$AF$1262,MATCH(Stata!$A1113,Vlookup!$A:$A,0),MATCH(Stata!C$1,Vlookup!$1:$1,0))</f>
        <v>11.071199999999999</v>
      </c>
      <c r="D1113">
        <f ca="1">INDEX(Vlookup!$A$1:$AF$1262,MATCH(Stata!$A1113,Vlookup!$A:$A,0),MATCH(Stata!D$1,Vlookup!$1:$1,0))</f>
        <v>17.559200000000001</v>
      </c>
      <c r="E1113">
        <f ca="1">INDEX(Vlookup!$A$1:$AF$1262,MATCH(Stata!$A1113,Vlookup!$A:$A,0),MATCH(Stata!E$1,Vlookup!$1:$1,0))</f>
        <v>38.848399999999998</v>
      </c>
      <c r="F1113">
        <f ca="1">INDEX(Vlookup!$A$1:$AF$1262,MATCH(Stata!$A1113,Vlookup!$A:$A,0),MATCH(Stata!F$1,Vlookup!$1:$1,0))</f>
        <v>29.487400000000001</v>
      </c>
      <c r="G1113">
        <f ca="1">INDEX(Vlookup!$A$1:$AF$1262,MATCH(Stata!$A1113,Vlookup!$A:$A,0),MATCH(Stata!G$1,Vlookup!$1:$1,0))</f>
        <v>21.246700000000001</v>
      </c>
      <c r="H1113">
        <f ca="1">INDEX(Vlookup!$A$1:$AF$1262,MATCH(Stata!$A1113,Vlookup!$A:$A,0),MATCH(Stata!H$1,Vlookup!$1:$1,0))</f>
        <v>60.558900000000001</v>
      </c>
      <c r="I1113">
        <f ca="1">INDEX(Vlookup!$A$1:$AF$1262,MATCH(Stata!$A1113,Vlookup!$A:$A,0),MATCH(Stata!I$1,Vlookup!$1:$1,0))</f>
        <v>57.6937</v>
      </c>
      <c r="J1113">
        <f ca="1">INDEX(Vlookup!$A$1:$AF$1262,MATCH(Stata!$A1113,Vlookup!$A:$A,0),MATCH(Stata!J$1,Vlookup!$1:$1,0))</f>
        <v>39.5167</v>
      </c>
      <c r="K1113">
        <f ca="1">INDEX(Vlookup!$A$1:$AF$1262,MATCH(Stata!$A1113,Vlookup!$A:$A,0),MATCH(Stata!K$1,Vlookup!$1:$1,0))</f>
        <v>24.3704</v>
      </c>
      <c r="L1113">
        <f ca="1">INDEX(Vlookup!$A$1:$AF$1262,MATCH(Stata!$A1113,Vlookup!$A:$A,0),MATCH(Stata!L$1,Vlookup!$1:$1,0))</f>
        <v>32.8309</v>
      </c>
      <c r="M1113">
        <f ca="1">INDEX(Vlookup!$A$1:$AF$1262,MATCH(Stata!$A1113,Vlookup!$A:$A,0),MATCH(Stata!M$1,Vlookup!$1:$1,0))</f>
        <v>57.865900000000003</v>
      </c>
      <c r="N1113">
        <f ca="1">INDEX(Vlookup!$A$1:$AF$1262,MATCH(Stata!$A1113,Vlookup!$A:$A,0),MATCH(Stata!N$1,Vlookup!$1:$1,0))</f>
        <v>15.0367</v>
      </c>
      <c r="O1113" t="e">
        <f ca="1">INDEX(Vlookup!$A$1:$AF$1262,MATCH(Stata!$A1113,Vlookup!$A:$A,0),MATCH(Stata!O$1,Vlookup!$1:$1,0))</f>
        <v>#N/A</v>
      </c>
      <c r="P1113">
        <f ca="1">INDEX(Vlookup!$A$1:$AF$1262,MATCH(Stata!$A1113,Vlookup!$A:$A,0),MATCH(Stata!P$1,Vlookup!$1:$1,0))</f>
        <v>45.2254</v>
      </c>
      <c r="Q1113">
        <f ca="1">INDEX(Vlookup!$A$1:$AF$1262,MATCH(Stata!$A1113,Vlookup!$A:$A,0),MATCH(Stata!Q$1,Vlookup!$1:$1,0))</f>
        <v>31.253299999999999</v>
      </c>
      <c r="R1113">
        <f ca="1">INDEX(Vlookup!$A$1:$AF$1262,MATCH(Stata!$A1113,Vlookup!$A:$A,0),MATCH(Stata!R$1,Vlookup!$1:$1,0))</f>
        <v>40.534700000000001</v>
      </c>
      <c r="S1113">
        <f ca="1">INDEX(Vlookup!$A$1:$AF$1262,MATCH(Stata!$A1113,Vlookup!$A:$A,0),MATCH(Stata!S$1,Vlookup!$1:$1,0))</f>
        <v>20.128799999999998</v>
      </c>
      <c r="T1113">
        <f ca="1">INDEX(Vlookup!$A$1:$AF$1262,MATCH(Stata!$A1113,Vlookup!$A:$A,0),MATCH(Stata!T$1,Vlookup!$1:$1,0))</f>
        <v>122.5937</v>
      </c>
      <c r="U1113">
        <f ca="1">INDEX(Vlookup!$A$1:$AF$1262,MATCH(Stata!$A1113,Vlookup!$A:$A,0),MATCH(Stata!U$1,Vlookup!$1:$1,0))</f>
        <v>54.623800000000003</v>
      </c>
      <c r="V1113">
        <f ca="1">INDEX(Vlookup!$A$1:$AF$1262,MATCH(Stata!$A1113,Vlookup!$A:$A,0),MATCH(Stata!V$1,Vlookup!$1:$1,0))</f>
        <v>36.811700000000002</v>
      </c>
      <c r="W1113">
        <f ca="1">INDEX(Vlookup!$A$1:$AF$1262,MATCH(Stata!$A1113,Vlookup!$A:$A,0),MATCH(Stata!W$1,Vlookup!$1:$1,0))</f>
        <v>62.844200000000001</v>
      </c>
      <c r="X1113">
        <f ca="1">INDEX(Vlookup!$A$1:$AF$1262,MATCH(Stata!$A1113,Vlookup!$A:$A,0),MATCH(Stata!X$1,Vlookup!$1:$1,0))</f>
        <v>30.433399999999999</v>
      </c>
      <c r="Y1113">
        <f ca="1">INDEX(Vlookup!$A$1:$AF$1262,MATCH(Stata!$A1113,Vlookup!$A:$A,0),MATCH(Stata!Y$1,Vlookup!$1:$1,0))</f>
        <v>25.1557</v>
      </c>
      <c r="Z1113">
        <f ca="1">INDEX(Vlookup!$A$1:$AF$1262,MATCH(Stata!$A1113,Vlookup!$A:$A,0),MATCH(Stata!Z$1,Vlookup!$1:$1,0))</f>
        <v>13.7707</v>
      </c>
      <c r="AA1113">
        <f ca="1">INDEX(Vlookup!$A$1:$AF$1262,MATCH(Stata!$A1113,Vlookup!$A:$A,0),MATCH(Stata!AA$1,Vlookup!$1:$1,0))</f>
        <v>56.558</v>
      </c>
      <c r="AB1113">
        <f ca="1">INDEX(Vlookup!$A$1:$AF$1262,MATCH(Stata!$A1113,Vlookup!$A:$A,0),MATCH(Stata!AB$1,Vlookup!$1:$1,0))</f>
        <v>63.842500000000001</v>
      </c>
      <c r="AC1113">
        <f ca="1">INDEX(Vlookup!$A$1:$AF$1262,MATCH(Stata!$A1113,Vlookup!$A:$A,0),MATCH(Stata!AC$1,Vlookup!$1:$1,0))</f>
        <v>22.339700000000001</v>
      </c>
      <c r="AD1113">
        <f ca="1">INDEX(Vlookup!$A$1:$AF$1262,MATCH(Stata!$A1113,Vlookup!$A:$A,0),MATCH(Stata!AD$1,Vlookup!$1:$1,0))</f>
        <v>48.578499999999998</v>
      </c>
      <c r="AE1113">
        <f ca="1">INDEX(Vlookup!$A$1:$AF$1262,MATCH(Stata!$A1113,Vlookup!$A:$A,0),MATCH(Stata!AE$1,Vlookup!$1:$1,0))</f>
        <v>33.256700000000002</v>
      </c>
      <c r="AF1113">
        <f ca="1">INDEX(Vlookup!$A$1:$AF$1262,MATCH(Stata!$A1113,Vlookup!$A:$A,0),MATCH(Stata!AF$1,Vlookup!$1:$1,0))</f>
        <v>1832.72</v>
      </c>
      <c r="AG1113">
        <f ca="1">INDEX(Vlookup!$A$1:$AG$1262,MATCH(Stata!$A1113,Vlookup!$A:$A,0),MATCH(Stata!AG$1,Vlookup!$1:$1,0))</f>
        <v>29.46</v>
      </c>
    </row>
    <row r="1114" spans="1:33" hidden="1" x14ac:dyDescent="0.25">
      <c r="A1114" s="1">
        <v>40333</v>
      </c>
      <c r="B1114">
        <f ca="1">INDEX(Vlookup!$A$1:$AF$1262,MATCH(Stata!$A1114,Vlookup!$A:$A,0),MATCH(Stata!B$1,Vlookup!$1:$1,0))</f>
        <v>71.329599999999999</v>
      </c>
      <c r="C1114">
        <f ca="1">INDEX(Vlookup!$A$1:$AF$1262,MATCH(Stata!$A1114,Vlookup!$A:$A,0),MATCH(Stata!C$1,Vlookup!$1:$1,0))</f>
        <v>10.555099999999999</v>
      </c>
      <c r="D1114">
        <f ca="1">INDEX(Vlookup!$A$1:$AF$1262,MATCH(Stata!$A1114,Vlookup!$A:$A,0),MATCH(Stata!D$1,Vlookup!$1:$1,0))</f>
        <v>17.0688</v>
      </c>
      <c r="E1114">
        <f ca="1">INDEX(Vlookup!$A$1:$AF$1262,MATCH(Stata!$A1114,Vlookup!$A:$A,0),MATCH(Stata!E$1,Vlookup!$1:$1,0))</f>
        <v>36.807200000000002</v>
      </c>
      <c r="F1114">
        <f ca="1">INDEX(Vlookup!$A$1:$AF$1262,MATCH(Stata!$A1114,Vlookup!$A:$A,0),MATCH(Stata!F$1,Vlookup!$1:$1,0))</f>
        <v>29.110399999999998</v>
      </c>
      <c r="G1114">
        <f ca="1">INDEX(Vlookup!$A$1:$AF$1262,MATCH(Stata!$A1114,Vlookup!$A:$A,0),MATCH(Stata!G$1,Vlookup!$1:$1,0))</f>
        <v>20.707000000000001</v>
      </c>
      <c r="H1114">
        <f ca="1">INDEX(Vlookup!$A$1:$AF$1262,MATCH(Stata!$A1114,Vlookup!$A:$A,0),MATCH(Stata!H$1,Vlookup!$1:$1,0))</f>
        <v>57.585500000000003</v>
      </c>
      <c r="I1114">
        <f ca="1">INDEX(Vlookup!$A$1:$AF$1262,MATCH(Stata!$A1114,Vlookup!$A:$A,0),MATCH(Stata!I$1,Vlookup!$1:$1,0))</f>
        <v>54.530999999999999</v>
      </c>
      <c r="J1114">
        <f ca="1">INDEX(Vlookup!$A$1:$AF$1262,MATCH(Stata!$A1114,Vlookup!$A:$A,0),MATCH(Stata!J$1,Vlookup!$1:$1,0))</f>
        <v>37.8202</v>
      </c>
      <c r="K1114">
        <f ca="1">INDEX(Vlookup!$A$1:$AF$1262,MATCH(Stata!$A1114,Vlookup!$A:$A,0),MATCH(Stata!K$1,Vlookup!$1:$1,0))</f>
        <v>23.686699999999998</v>
      </c>
      <c r="L1114">
        <f ca="1">INDEX(Vlookup!$A$1:$AF$1262,MATCH(Stata!$A1114,Vlookup!$A:$A,0),MATCH(Stata!L$1,Vlookup!$1:$1,0))</f>
        <v>31.573799999999999</v>
      </c>
      <c r="M1114">
        <f ca="1">INDEX(Vlookup!$A$1:$AF$1262,MATCH(Stata!$A1114,Vlookup!$A:$A,0),MATCH(Stata!M$1,Vlookup!$1:$1,0))</f>
        <v>55.953000000000003</v>
      </c>
      <c r="N1114">
        <f ca="1">INDEX(Vlookup!$A$1:$AF$1262,MATCH(Stata!$A1114,Vlookup!$A:$A,0),MATCH(Stata!N$1,Vlookup!$1:$1,0))</f>
        <v>14.360300000000001</v>
      </c>
      <c r="O1114" t="e">
        <f ca="1">INDEX(Vlookup!$A$1:$AF$1262,MATCH(Stata!$A1114,Vlookup!$A:$A,0),MATCH(Stata!O$1,Vlookup!$1:$1,0))</f>
        <v>#N/A</v>
      </c>
      <c r="P1114">
        <f ca="1">INDEX(Vlookup!$A$1:$AF$1262,MATCH(Stata!$A1114,Vlookup!$A:$A,0),MATCH(Stata!P$1,Vlookup!$1:$1,0))</f>
        <v>43.863300000000002</v>
      </c>
      <c r="Q1114">
        <f ca="1">INDEX(Vlookup!$A$1:$AF$1262,MATCH(Stata!$A1114,Vlookup!$A:$A,0),MATCH(Stata!Q$1,Vlookup!$1:$1,0))</f>
        <v>30.0566</v>
      </c>
      <c r="R1114">
        <f ca="1">INDEX(Vlookup!$A$1:$AF$1262,MATCH(Stata!$A1114,Vlookup!$A:$A,0),MATCH(Stata!R$1,Vlookup!$1:$1,0))</f>
        <v>38.482599999999998</v>
      </c>
      <c r="S1114">
        <f ca="1">INDEX(Vlookup!$A$1:$AF$1262,MATCH(Stata!$A1114,Vlookup!$A:$A,0),MATCH(Stata!S$1,Vlookup!$1:$1,0))</f>
        <v>19.251000000000001</v>
      </c>
      <c r="T1114">
        <f ca="1">INDEX(Vlookup!$A$1:$AF$1262,MATCH(Stata!$A1114,Vlookup!$A:$A,0),MATCH(Stata!T$1,Vlookup!$1:$1,0))</f>
        <v>120.0261</v>
      </c>
      <c r="U1114">
        <f ca="1">INDEX(Vlookup!$A$1:$AF$1262,MATCH(Stata!$A1114,Vlookup!$A:$A,0),MATCH(Stata!U$1,Vlookup!$1:$1,0))</f>
        <v>53.0154</v>
      </c>
      <c r="V1114">
        <f ca="1">INDEX(Vlookup!$A$1:$AF$1262,MATCH(Stata!$A1114,Vlookup!$A:$A,0),MATCH(Stata!V$1,Vlookup!$1:$1,0))</f>
        <v>35.418300000000002</v>
      </c>
      <c r="W1114">
        <f ca="1">INDEX(Vlookup!$A$1:$AF$1262,MATCH(Stata!$A1114,Vlookup!$A:$A,0),MATCH(Stata!W$1,Vlookup!$1:$1,0))</f>
        <v>61.779000000000003</v>
      </c>
      <c r="X1114">
        <f ca="1">INDEX(Vlookup!$A$1:$AF$1262,MATCH(Stata!$A1114,Vlookup!$A:$A,0),MATCH(Stata!X$1,Vlookup!$1:$1,0))</f>
        <v>29.439299999999999</v>
      </c>
      <c r="Y1114">
        <f ca="1">INDEX(Vlookup!$A$1:$AF$1262,MATCH(Stata!$A1114,Vlookup!$A:$A,0),MATCH(Stata!Y$1,Vlookup!$1:$1,0))</f>
        <v>24.153600000000001</v>
      </c>
      <c r="Z1114">
        <f ca="1">INDEX(Vlookup!$A$1:$AF$1262,MATCH(Stata!$A1114,Vlookup!$A:$A,0),MATCH(Stata!Z$1,Vlookup!$1:$1,0))</f>
        <v>13.339</v>
      </c>
      <c r="AA1114">
        <f ca="1">INDEX(Vlookup!$A$1:$AF$1262,MATCH(Stata!$A1114,Vlookup!$A:$A,0),MATCH(Stata!AA$1,Vlookup!$1:$1,0))</f>
        <v>55.642800000000001</v>
      </c>
      <c r="AB1114">
        <f ca="1">INDEX(Vlookup!$A$1:$AF$1262,MATCH(Stata!$A1114,Vlookup!$A:$A,0),MATCH(Stata!AB$1,Vlookup!$1:$1,0))</f>
        <v>61.292499999999997</v>
      </c>
      <c r="AC1114">
        <f ca="1">INDEX(Vlookup!$A$1:$AF$1262,MATCH(Stata!$A1114,Vlookup!$A:$A,0),MATCH(Stata!AC$1,Vlookup!$1:$1,0))</f>
        <v>21.9922</v>
      </c>
      <c r="AD1114">
        <f ca="1">INDEX(Vlookup!$A$1:$AF$1262,MATCH(Stata!$A1114,Vlookup!$A:$A,0),MATCH(Stata!AD$1,Vlookup!$1:$1,0))</f>
        <v>47.338700000000003</v>
      </c>
      <c r="AE1114">
        <f ca="1">INDEX(Vlookup!$A$1:$AF$1262,MATCH(Stata!$A1114,Vlookup!$A:$A,0),MATCH(Stata!AE$1,Vlookup!$1:$1,0))</f>
        <v>32.279400000000003</v>
      </c>
      <c r="AF1114">
        <f ca="1">INDEX(Vlookup!$A$1:$AF$1262,MATCH(Stata!$A1114,Vlookup!$A:$A,0),MATCH(Stata!AF$1,Vlookup!$1:$1,0))</f>
        <v>1769.72</v>
      </c>
      <c r="AG1114">
        <f ca="1">INDEX(Vlookup!$A$1:$AG$1262,MATCH(Stata!$A1114,Vlookup!$A:$A,0),MATCH(Stata!AG$1,Vlookup!$1:$1,0))</f>
        <v>35.479999999999997</v>
      </c>
    </row>
    <row r="1115" spans="1:33" hidden="1" x14ac:dyDescent="0.25">
      <c r="A1115" s="1">
        <v>40336</v>
      </c>
      <c r="B1115">
        <f ca="1">INDEX(Vlookup!$A$1:$AF$1262,MATCH(Stata!$A1115,Vlookup!$A:$A,0),MATCH(Stata!B$1,Vlookup!$1:$1,0))</f>
        <v>70.054900000000004</v>
      </c>
      <c r="C1115">
        <f ca="1">INDEX(Vlookup!$A$1:$AF$1262,MATCH(Stata!$A1115,Vlookup!$A:$A,0),MATCH(Stata!C$1,Vlookup!$1:$1,0))</f>
        <v>10.2338</v>
      </c>
      <c r="D1115">
        <f ca="1">INDEX(Vlookup!$A$1:$AF$1262,MATCH(Stata!$A1115,Vlookup!$A:$A,0),MATCH(Stata!D$1,Vlookup!$1:$1,0))</f>
        <v>16.9025</v>
      </c>
      <c r="E1115">
        <f ca="1">INDEX(Vlookup!$A$1:$AF$1262,MATCH(Stata!$A1115,Vlookup!$A:$A,0),MATCH(Stata!E$1,Vlookup!$1:$1,0))</f>
        <v>36.136400000000002</v>
      </c>
      <c r="F1115">
        <f ca="1">INDEX(Vlookup!$A$1:$AF$1262,MATCH(Stata!$A1115,Vlookup!$A:$A,0),MATCH(Stata!F$1,Vlookup!$1:$1,0))</f>
        <v>28.549199999999999</v>
      </c>
      <c r="G1115">
        <f ca="1">INDEX(Vlookup!$A$1:$AF$1262,MATCH(Stata!$A1115,Vlookup!$A:$A,0),MATCH(Stata!G$1,Vlookup!$1:$1,0))</f>
        <v>20.8355</v>
      </c>
      <c r="H1115">
        <f ca="1">INDEX(Vlookup!$A$1:$AF$1262,MATCH(Stata!$A1115,Vlookup!$A:$A,0),MATCH(Stata!H$1,Vlookup!$1:$1,0))</f>
        <v>56.6038</v>
      </c>
      <c r="I1115">
        <f ca="1">INDEX(Vlookup!$A$1:$AF$1262,MATCH(Stata!$A1115,Vlookup!$A:$A,0),MATCH(Stata!I$1,Vlookup!$1:$1,0))</f>
        <v>52.7089</v>
      </c>
      <c r="J1115">
        <f ca="1">INDEX(Vlookup!$A$1:$AF$1262,MATCH(Stata!$A1115,Vlookup!$A:$A,0),MATCH(Stata!J$1,Vlookup!$1:$1,0))</f>
        <v>36.323399999999999</v>
      </c>
      <c r="K1115">
        <f ca="1">INDEX(Vlookup!$A$1:$AF$1262,MATCH(Stata!$A1115,Vlookup!$A:$A,0),MATCH(Stata!K$1,Vlookup!$1:$1,0))</f>
        <v>23.4695</v>
      </c>
      <c r="L1115">
        <f ca="1">INDEX(Vlookup!$A$1:$AF$1262,MATCH(Stata!$A1115,Vlookup!$A:$A,0),MATCH(Stata!L$1,Vlookup!$1:$1,0))</f>
        <v>31.280200000000001</v>
      </c>
      <c r="M1115">
        <f ca="1">INDEX(Vlookup!$A$1:$AF$1262,MATCH(Stata!$A1115,Vlookup!$A:$A,0),MATCH(Stata!M$1,Vlookup!$1:$1,0))</f>
        <v>55.741500000000002</v>
      </c>
      <c r="N1115">
        <f ca="1">INDEX(Vlookup!$A$1:$AF$1262,MATCH(Stata!$A1115,Vlookup!$A:$A,0),MATCH(Stata!N$1,Vlookup!$1:$1,0))</f>
        <v>14.086</v>
      </c>
      <c r="O1115" t="e">
        <f ca="1">INDEX(Vlookup!$A$1:$AF$1262,MATCH(Stata!$A1115,Vlookup!$A:$A,0),MATCH(Stata!O$1,Vlookup!$1:$1,0))</f>
        <v>#N/A</v>
      </c>
      <c r="P1115">
        <f ca="1">INDEX(Vlookup!$A$1:$AF$1262,MATCH(Stata!$A1115,Vlookup!$A:$A,0),MATCH(Stata!P$1,Vlookup!$1:$1,0))</f>
        <v>43.089399999999998</v>
      </c>
      <c r="Q1115">
        <f ca="1">INDEX(Vlookup!$A$1:$AF$1262,MATCH(Stata!$A1115,Vlookup!$A:$A,0),MATCH(Stata!Q$1,Vlookup!$1:$1,0))</f>
        <v>29.495699999999999</v>
      </c>
      <c r="R1115">
        <f ca="1">INDEX(Vlookup!$A$1:$AF$1262,MATCH(Stata!$A1115,Vlookup!$A:$A,0),MATCH(Stata!R$1,Vlookup!$1:$1,0))</f>
        <v>37.479999999999997</v>
      </c>
      <c r="S1115">
        <f ca="1">INDEX(Vlookup!$A$1:$AF$1262,MATCH(Stata!$A1115,Vlookup!$A:$A,0),MATCH(Stata!S$1,Vlookup!$1:$1,0))</f>
        <v>18.665099999999999</v>
      </c>
      <c r="T1115">
        <f ca="1">INDEX(Vlookup!$A$1:$AF$1262,MATCH(Stata!$A1115,Vlookup!$A:$A,0),MATCH(Stata!T$1,Vlookup!$1:$1,0))</f>
        <v>118.9243</v>
      </c>
      <c r="U1115">
        <f ca="1">INDEX(Vlookup!$A$1:$AF$1262,MATCH(Stata!$A1115,Vlookup!$A:$A,0),MATCH(Stata!U$1,Vlookup!$1:$1,0))</f>
        <v>53.0062</v>
      </c>
      <c r="V1115">
        <f ca="1">INDEX(Vlookup!$A$1:$AF$1262,MATCH(Stata!$A1115,Vlookup!$A:$A,0),MATCH(Stata!V$1,Vlookup!$1:$1,0))</f>
        <v>34.570999999999998</v>
      </c>
      <c r="W1115">
        <f ca="1">INDEX(Vlookup!$A$1:$AF$1262,MATCH(Stata!$A1115,Vlookup!$A:$A,0),MATCH(Stata!W$1,Vlookup!$1:$1,0))</f>
        <v>61.825299999999999</v>
      </c>
      <c r="X1115">
        <f ca="1">INDEX(Vlookup!$A$1:$AF$1262,MATCH(Stata!$A1115,Vlookup!$A:$A,0),MATCH(Stata!X$1,Vlookup!$1:$1,0))</f>
        <v>29.563600000000001</v>
      </c>
      <c r="Y1115">
        <f ca="1">INDEX(Vlookup!$A$1:$AF$1262,MATCH(Stata!$A1115,Vlookup!$A:$A,0),MATCH(Stata!Y$1,Vlookup!$1:$1,0))</f>
        <v>23.685300000000002</v>
      </c>
      <c r="Z1115">
        <f ca="1">INDEX(Vlookup!$A$1:$AF$1262,MATCH(Stata!$A1115,Vlookup!$A:$A,0),MATCH(Stata!Z$1,Vlookup!$1:$1,0))</f>
        <v>13.1265</v>
      </c>
      <c r="AA1115">
        <f ca="1">INDEX(Vlookup!$A$1:$AF$1262,MATCH(Stata!$A1115,Vlookup!$A:$A,0),MATCH(Stata!AA$1,Vlookup!$1:$1,0))</f>
        <v>55.478099999999998</v>
      </c>
      <c r="AB1115">
        <f ca="1">INDEX(Vlookup!$A$1:$AF$1262,MATCH(Stata!$A1115,Vlookup!$A:$A,0),MATCH(Stata!AB$1,Vlookup!$1:$1,0))</f>
        <v>59.485900000000001</v>
      </c>
      <c r="AC1115">
        <f ca="1">INDEX(Vlookup!$A$1:$AF$1262,MATCH(Stata!$A1115,Vlookup!$A:$A,0),MATCH(Stata!AC$1,Vlookup!$1:$1,0))</f>
        <v>21.8871</v>
      </c>
      <c r="AD1115">
        <f ca="1">INDEX(Vlookup!$A$1:$AF$1262,MATCH(Stata!$A1115,Vlookup!$A:$A,0),MATCH(Stata!AD$1,Vlookup!$1:$1,0))</f>
        <v>47.658099999999997</v>
      </c>
      <c r="AE1115">
        <f ca="1">INDEX(Vlookup!$A$1:$AF$1262,MATCH(Stata!$A1115,Vlookup!$A:$A,0),MATCH(Stata!AE$1,Vlookup!$1:$1,0))</f>
        <v>31.656600000000001</v>
      </c>
      <c r="AF1115">
        <f ca="1">INDEX(Vlookup!$A$1:$AF$1262,MATCH(Stata!$A1115,Vlookup!$A:$A,0),MATCH(Stata!AF$1,Vlookup!$1:$1,0))</f>
        <v>1745.87</v>
      </c>
      <c r="AG1115">
        <f ca="1">INDEX(Vlookup!$A$1:$AG$1262,MATCH(Stata!$A1115,Vlookup!$A:$A,0),MATCH(Stata!AG$1,Vlookup!$1:$1,0))</f>
        <v>36.57</v>
      </c>
    </row>
    <row r="1116" spans="1:33" hidden="1" x14ac:dyDescent="0.25">
      <c r="A1116" s="1">
        <v>40337</v>
      </c>
      <c r="B1116">
        <f ca="1">INDEX(Vlookup!$A$1:$AF$1262,MATCH(Stata!$A1116,Vlookup!$A:$A,0),MATCH(Stata!B$1,Vlookup!$1:$1,0))</f>
        <v>70.223600000000005</v>
      </c>
      <c r="C1116">
        <f ca="1">INDEX(Vlookup!$A$1:$AF$1262,MATCH(Stata!$A1116,Vlookup!$A:$A,0),MATCH(Stata!C$1,Vlookup!$1:$1,0))</f>
        <v>10.4772</v>
      </c>
      <c r="D1116">
        <f ca="1">INDEX(Vlookup!$A$1:$AF$1262,MATCH(Stata!$A1116,Vlookup!$A:$A,0),MATCH(Stata!D$1,Vlookup!$1:$1,0))</f>
        <v>17.226600000000001</v>
      </c>
      <c r="E1116">
        <f ca="1">INDEX(Vlookup!$A$1:$AF$1262,MATCH(Stata!$A1116,Vlookup!$A:$A,0),MATCH(Stata!E$1,Vlookup!$1:$1,0))</f>
        <v>36.8264</v>
      </c>
      <c r="F1116">
        <f ca="1">INDEX(Vlookup!$A$1:$AF$1262,MATCH(Stata!$A1116,Vlookup!$A:$A,0),MATCH(Stata!F$1,Vlookup!$1:$1,0))</f>
        <v>28.741900000000001</v>
      </c>
      <c r="G1116">
        <f ca="1">INDEX(Vlookup!$A$1:$AF$1262,MATCH(Stata!$A1116,Vlookup!$A:$A,0),MATCH(Stata!G$1,Vlookup!$1:$1,0))</f>
        <v>21.392399999999999</v>
      </c>
      <c r="H1116">
        <f ca="1">INDEX(Vlookup!$A$1:$AF$1262,MATCH(Stata!$A1116,Vlookup!$A:$A,0),MATCH(Stata!H$1,Vlookup!$1:$1,0))</f>
        <v>57.456099999999999</v>
      </c>
      <c r="I1116">
        <f ca="1">INDEX(Vlookup!$A$1:$AF$1262,MATCH(Stata!$A1116,Vlookup!$A:$A,0),MATCH(Stata!I$1,Vlookup!$1:$1,0))</f>
        <v>53.445300000000003</v>
      </c>
      <c r="J1116">
        <f ca="1">INDEX(Vlookup!$A$1:$AF$1262,MATCH(Stata!$A1116,Vlookup!$A:$A,0),MATCH(Stata!J$1,Vlookup!$1:$1,0))</f>
        <v>37.121699999999997</v>
      </c>
      <c r="K1116">
        <f ca="1">INDEX(Vlookup!$A$1:$AF$1262,MATCH(Stata!$A1116,Vlookup!$A:$A,0),MATCH(Stata!K$1,Vlookup!$1:$1,0))</f>
        <v>23.820699999999999</v>
      </c>
      <c r="L1116">
        <f ca="1">INDEX(Vlookup!$A$1:$AF$1262,MATCH(Stata!$A1116,Vlookup!$A:$A,0),MATCH(Stata!L$1,Vlookup!$1:$1,0))</f>
        <v>32.564799999999998</v>
      </c>
      <c r="M1116">
        <f ca="1">INDEX(Vlookup!$A$1:$AF$1262,MATCH(Stata!$A1116,Vlookup!$A:$A,0),MATCH(Stata!M$1,Vlookup!$1:$1,0))</f>
        <v>57.565100000000001</v>
      </c>
      <c r="N1116">
        <f ca="1">INDEX(Vlookup!$A$1:$AF$1262,MATCH(Stata!$A1116,Vlookup!$A:$A,0),MATCH(Stata!N$1,Vlookup!$1:$1,0))</f>
        <v>14.15</v>
      </c>
      <c r="O1116" t="e">
        <f ca="1">INDEX(Vlookup!$A$1:$AF$1262,MATCH(Stata!$A1116,Vlookup!$A:$A,0),MATCH(Stata!O$1,Vlookup!$1:$1,0))</f>
        <v>#N/A</v>
      </c>
      <c r="P1116">
        <f ca="1">INDEX(Vlookup!$A$1:$AF$1262,MATCH(Stata!$A1116,Vlookup!$A:$A,0),MATCH(Stata!P$1,Vlookup!$1:$1,0))</f>
        <v>43.7014</v>
      </c>
      <c r="Q1116">
        <f ca="1">INDEX(Vlookup!$A$1:$AF$1262,MATCH(Stata!$A1116,Vlookup!$A:$A,0),MATCH(Stata!Q$1,Vlookup!$1:$1,0))</f>
        <v>29.738800000000001</v>
      </c>
      <c r="R1116">
        <f ca="1">INDEX(Vlookup!$A$1:$AF$1262,MATCH(Stata!$A1116,Vlookup!$A:$A,0),MATCH(Stata!R$1,Vlookup!$1:$1,0))</f>
        <v>37.882899999999999</v>
      </c>
      <c r="S1116">
        <f ca="1">INDEX(Vlookup!$A$1:$AF$1262,MATCH(Stata!$A1116,Vlookup!$A:$A,0),MATCH(Stata!S$1,Vlookup!$1:$1,0))</f>
        <v>18.547899999999998</v>
      </c>
      <c r="T1116">
        <f ca="1">INDEX(Vlookup!$A$1:$AF$1262,MATCH(Stata!$A1116,Vlookup!$A:$A,0),MATCH(Stata!T$1,Vlookup!$1:$1,0))</f>
        <v>118.53149999999999</v>
      </c>
      <c r="U1116">
        <f ca="1">INDEX(Vlookup!$A$1:$AF$1262,MATCH(Stata!$A1116,Vlookup!$A:$A,0),MATCH(Stata!U$1,Vlookup!$1:$1,0))</f>
        <v>53.591099999999997</v>
      </c>
      <c r="V1116">
        <f ca="1">INDEX(Vlookup!$A$1:$AF$1262,MATCH(Stata!$A1116,Vlookup!$A:$A,0),MATCH(Stata!V$1,Vlookup!$1:$1,0))</f>
        <v>35.568899999999999</v>
      </c>
      <c r="W1116">
        <f ca="1">INDEX(Vlookup!$A$1:$AF$1262,MATCH(Stata!$A1116,Vlookup!$A:$A,0),MATCH(Stata!W$1,Vlookup!$1:$1,0))</f>
        <v>63.330399999999997</v>
      </c>
      <c r="X1116">
        <f ca="1">INDEX(Vlookup!$A$1:$AF$1262,MATCH(Stata!$A1116,Vlookup!$A:$A,0),MATCH(Stata!X$1,Vlookup!$1:$1,0))</f>
        <v>30.007400000000001</v>
      </c>
      <c r="Y1116">
        <f ca="1">INDEX(Vlookup!$A$1:$AF$1262,MATCH(Stata!$A1116,Vlookup!$A:$A,0),MATCH(Stata!Y$1,Vlookup!$1:$1,0))</f>
        <v>23.5167</v>
      </c>
      <c r="Z1116">
        <f ca="1">INDEX(Vlookup!$A$1:$AF$1262,MATCH(Stata!$A1116,Vlookup!$A:$A,0),MATCH(Stata!Z$1,Vlookup!$1:$1,0))</f>
        <v>13.153700000000001</v>
      </c>
      <c r="AA1116">
        <f ca="1">INDEX(Vlookup!$A$1:$AF$1262,MATCH(Stata!$A1116,Vlookup!$A:$A,0),MATCH(Stata!AA$1,Vlookup!$1:$1,0))</f>
        <v>56.869199999999999</v>
      </c>
      <c r="AB1116">
        <f ca="1">INDEX(Vlookup!$A$1:$AF$1262,MATCH(Stata!$A1116,Vlookup!$A:$A,0),MATCH(Stata!AB$1,Vlookup!$1:$1,0))</f>
        <v>60.417499999999997</v>
      </c>
      <c r="AC1116">
        <f ca="1">INDEX(Vlookup!$A$1:$AF$1262,MATCH(Stata!$A1116,Vlookup!$A:$A,0),MATCH(Stata!AC$1,Vlookup!$1:$1,0))</f>
        <v>22.3721</v>
      </c>
      <c r="AD1116">
        <f ca="1">INDEX(Vlookup!$A$1:$AF$1262,MATCH(Stata!$A1116,Vlookup!$A:$A,0),MATCH(Stata!AD$1,Vlookup!$1:$1,0))</f>
        <v>47.695599999999999</v>
      </c>
      <c r="AE1116">
        <f ca="1">INDEX(Vlookup!$A$1:$AF$1262,MATCH(Stata!$A1116,Vlookup!$A:$A,0),MATCH(Stata!AE$1,Vlookup!$1:$1,0))</f>
        <v>31.762</v>
      </c>
      <c r="AF1116">
        <f ca="1">INDEX(Vlookup!$A$1:$AF$1262,MATCH(Stata!$A1116,Vlookup!$A:$A,0),MATCH(Stata!AF$1,Vlookup!$1:$1,0))</f>
        <v>1765.29</v>
      </c>
      <c r="AG1116">
        <f ca="1">INDEX(Vlookup!$A$1:$AG$1262,MATCH(Stata!$A1116,Vlookup!$A:$A,0),MATCH(Stata!AG$1,Vlookup!$1:$1,0))</f>
        <v>33.700000000000003</v>
      </c>
    </row>
    <row r="1117" spans="1:33" hidden="1" x14ac:dyDescent="0.25">
      <c r="A1117" s="1">
        <v>40338</v>
      </c>
      <c r="B1117">
        <f ca="1">INDEX(Vlookup!$A$1:$AF$1262,MATCH(Stata!$A1117,Vlookup!$A:$A,0),MATCH(Stata!B$1,Vlookup!$1:$1,0))</f>
        <v>70.101699999999994</v>
      </c>
      <c r="C1117">
        <f ca="1">INDEX(Vlookup!$A$1:$AF$1262,MATCH(Stata!$A1117,Vlookup!$A:$A,0),MATCH(Stata!C$1,Vlookup!$1:$1,0))</f>
        <v>10.5161</v>
      </c>
      <c r="D1117">
        <f ca="1">INDEX(Vlookup!$A$1:$AF$1262,MATCH(Stata!$A1117,Vlookup!$A:$A,0),MATCH(Stata!D$1,Vlookup!$1:$1,0))</f>
        <v>17.098600000000001</v>
      </c>
      <c r="E1117">
        <f ca="1">INDEX(Vlookup!$A$1:$AF$1262,MATCH(Stata!$A1117,Vlookup!$A:$A,0),MATCH(Stata!E$1,Vlookup!$1:$1,0))</f>
        <v>36.519800000000004</v>
      </c>
      <c r="F1117">
        <f ca="1">INDEX(Vlookup!$A$1:$AF$1262,MATCH(Stata!$A1117,Vlookup!$A:$A,0),MATCH(Stata!F$1,Vlookup!$1:$1,0))</f>
        <v>28.666499999999999</v>
      </c>
      <c r="G1117">
        <f ca="1">INDEX(Vlookup!$A$1:$AF$1262,MATCH(Stata!$A1117,Vlookup!$A:$A,0),MATCH(Stata!G$1,Vlookup!$1:$1,0))</f>
        <v>21.3324</v>
      </c>
      <c r="H1117">
        <f ca="1">INDEX(Vlookup!$A$1:$AF$1262,MATCH(Stata!$A1117,Vlookup!$A:$A,0),MATCH(Stata!H$1,Vlookup!$1:$1,0))</f>
        <v>58.110500000000002</v>
      </c>
      <c r="I1117">
        <f ca="1">INDEX(Vlookup!$A$1:$AF$1262,MATCH(Stata!$A1117,Vlookup!$A:$A,0),MATCH(Stata!I$1,Vlookup!$1:$1,0))</f>
        <v>53.634099999999997</v>
      </c>
      <c r="J1117">
        <f ca="1">INDEX(Vlookup!$A$1:$AF$1262,MATCH(Stata!$A1117,Vlookup!$A:$A,0),MATCH(Stata!J$1,Vlookup!$1:$1,0))</f>
        <v>38.618600000000001</v>
      </c>
      <c r="K1117">
        <f ca="1">INDEX(Vlookup!$A$1:$AF$1262,MATCH(Stata!$A1117,Vlookup!$A:$A,0),MATCH(Stata!K$1,Vlookup!$1:$1,0))</f>
        <v>23.723600000000001</v>
      </c>
      <c r="L1117">
        <f ca="1">INDEX(Vlookup!$A$1:$AF$1262,MATCH(Stata!$A1117,Vlookup!$A:$A,0),MATCH(Stata!L$1,Vlookup!$1:$1,0))</f>
        <v>32.647399999999998</v>
      </c>
      <c r="M1117">
        <f ca="1">INDEX(Vlookup!$A$1:$AF$1262,MATCH(Stata!$A1117,Vlookup!$A:$A,0),MATCH(Stata!M$1,Vlookup!$1:$1,0))</f>
        <v>56.427700000000002</v>
      </c>
      <c r="N1117">
        <f ca="1">INDEX(Vlookup!$A$1:$AF$1262,MATCH(Stata!$A1117,Vlookup!$A:$A,0),MATCH(Stata!N$1,Vlookup!$1:$1,0))</f>
        <v>14.0038</v>
      </c>
      <c r="O1117" t="e">
        <f ca="1">INDEX(Vlookup!$A$1:$AF$1262,MATCH(Stata!$A1117,Vlookup!$A:$A,0),MATCH(Stata!O$1,Vlookup!$1:$1,0))</f>
        <v>#N/A</v>
      </c>
      <c r="P1117">
        <f ca="1">INDEX(Vlookup!$A$1:$AF$1262,MATCH(Stata!$A1117,Vlookup!$A:$A,0),MATCH(Stata!P$1,Vlookup!$1:$1,0))</f>
        <v>43.253700000000002</v>
      </c>
      <c r="Q1117">
        <f ca="1">INDEX(Vlookup!$A$1:$AF$1262,MATCH(Stata!$A1117,Vlookup!$A:$A,0),MATCH(Stata!Q$1,Vlookup!$1:$1,0))</f>
        <v>29.692</v>
      </c>
      <c r="R1117">
        <f ca="1">INDEX(Vlookup!$A$1:$AF$1262,MATCH(Stata!$A1117,Vlookup!$A:$A,0),MATCH(Stata!R$1,Vlookup!$1:$1,0))</f>
        <v>37.489400000000003</v>
      </c>
      <c r="S1117">
        <f ca="1">INDEX(Vlookup!$A$1:$AF$1262,MATCH(Stata!$A1117,Vlookup!$A:$A,0),MATCH(Stata!S$1,Vlookup!$1:$1,0))</f>
        <v>18.318100000000001</v>
      </c>
      <c r="T1117">
        <f ca="1">INDEX(Vlookup!$A$1:$AF$1262,MATCH(Stata!$A1117,Vlookup!$A:$A,0),MATCH(Stata!T$1,Vlookup!$1:$1,0))</f>
        <v>118.70399999999999</v>
      </c>
      <c r="U1117">
        <f ca="1">INDEX(Vlookup!$A$1:$AF$1262,MATCH(Stata!$A1117,Vlookup!$A:$A,0),MATCH(Stata!U$1,Vlookup!$1:$1,0))</f>
        <v>53.1616</v>
      </c>
      <c r="V1117">
        <f ca="1">INDEX(Vlookup!$A$1:$AF$1262,MATCH(Stata!$A1117,Vlookup!$A:$A,0),MATCH(Stata!V$1,Vlookup!$1:$1,0))</f>
        <v>34.947600000000001</v>
      </c>
      <c r="W1117">
        <f ca="1">INDEX(Vlookup!$A$1:$AF$1262,MATCH(Stata!$A1117,Vlookup!$A:$A,0),MATCH(Stata!W$1,Vlookup!$1:$1,0))</f>
        <v>63.2239</v>
      </c>
      <c r="X1117">
        <f ca="1">INDEX(Vlookup!$A$1:$AF$1262,MATCH(Stata!$A1117,Vlookup!$A:$A,0),MATCH(Stata!X$1,Vlookup!$1:$1,0))</f>
        <v>29.918600000000001</v>
      </c>
      <c r="Y1117">
        <f ca="1">INDEX(Vlookup!$A$1:$AF$1262,MATCH(Stata!$A1117,Vlookup!$A:$A,0),MATCH(Stata!Y$1,Vlookup!$1:$1,0))</f>
        <v>23.216999999999999</v>
      </c>
      <c r="Z1117">
        <f ca="1">INDEX(Vlookup!$A$1:$AF$1262,MATCH(Stata!$A1117,Vlookup!$A:$A,0),MATCH(Stata!Z$1,Vlookup!$1:$1,0))</f>
        <v>13.1265</v>
      </c>
      <c r="AA1117">
        <f ca="1">INDEX(Vlookup!$A$1:$AF$1262,MATCH(Stata!$A1117,Vlookup!$A:$A,0),MATCH(Stata!AA$1,Vlookup!$1:$1,0))</f>
        <v>56.256</v>
      </c>
      <c r="AB1117">
        <f ca="1">INDEX(Vlookup!$A$1:$AF$1262,MATCH(Stata!$A1117,Vlookup!$A:$A,0),MATCH(Stata!AB$1,Vlookup!$1:$1,0))</f>
        <v>59.674100000000003</v>
      </c>
      <c r="AC1117">
        <f ca="1">INDEX(Vlookup!$A$1:$AF$1262,MATCH(Stata!$A1117,Vlookup!$A:$A,0),MATCH(Stata!AC$1,Vlookup!$1:$1,0))</f>
        <v>22.4529</v>
      </c>
      <c r="AD1117">
        <f ca="1">INDEX(Vlookup!$A$1:$AF$1262,MATCH(Stata!$A1117,Vlookup!$A:$A,0),MATCH(Stata!AD$1,Vlookup!$1:$1,0))</f>
        <v>47.892899999999997</v>
      </c>
      <c r="AE1117">
        <f ca="1">INDEX(Vlookup!$A$1:$AF$1262,MATCH(Stata!$A1117,Vlookup!$A:$A,0),MATCH(Stata!AE$1,Vlookup!$1:$1,0))</f>
        <v>31.5608</v>
      </c>
      <c r="AF1117">
        <f ca="1">INDEX(Vlookup!$A$1:$AF$1262,MATCH(Stata!$A1117,Vlookup!$A:$A,0),MATCH(Stata!AF$1,Vlookup!$1:$1,0))</f>
        <v>1754.91</v>
      </c>
      <c r="AG1117">
        <f ca="1">INDEX(Vlookup!$A$1:$AG$1262,MATCH(Stata!$A1117,Vlookup!$A:$A,0),MATCH(Stata!AG$1,Vlookup!$1:$1,0))</f>
        <v>33.729999999999997</v>
      </c>
    </row>
    <row r="1118" spans="1:33" hidden="1" x14ac:dyDescent="0.25">
      <c r="A1118" s="1">
        <v>40339</v>
      </c>
      <c r="B1118">
        <f ca="1">INDEX(Vlookup!$A$1:$AF$1262,MATCH(Stata!$A1118,Vlookup!$A:$A,0),MATCH(Stata!B$1,Vlookup!$1:$1,0))</f>
        <v>72.576300000000003</v>
      </c>
      <c r="C1118">
        <f ca="1">INDEX(Vlookup!$A$1:$AF$1262,MATCH(Stata!$A1118,Vlookup!$A:$A,0),MATCH(Stata!C$1,Vlookup!$1:$1,0))</f>
        <v>10.9543</v>
      </c>
      <c r="D1118">
        <f ca="1">INDEX(Vlookup!$A$1:$AF$1262,MATCH(Stata!$A1118,Vlookup!$A:$A,0),MATCH(Stata!D$1,Vlookup!$1:$1,0))</f>
        <v>17.328900000000001</v>
      </c>
      <c r="E1118">
        <f ca="1">INDEX(Vlookup!$A$1:$AF$1262,MATCH(Stata!$A1118,Vlookup!$A:$A,0),MATCH(Stata!E$1,Vlookup!$1:$1,0))</f>
        <v>38.3596</v>
      </c>
      <c r="F1118">
        <f ca="1">INDEX(Vlookup!$A$1:$AF$1262,MATCH(Stata!$A1118,Vlookup!$A:$A,0),MATCH(Stata!F$1,Vlookup!$1:$1,0))</f>
        <v>29.571200000000001</v>
      </c>
      <c r="G1118">
        <f ca="1">INDEX(Vlookup!$A$1:$AF$1262,MATCH(Stata!$A1118,Vlookup!$A:$A,0),MATCH(Stata!G$1,Vlookup!$1:$1,0))</f>
        <v>21.795000000000002</v>
      </c>
      <c r="H1118">
        <f ca="1">INDEX(Vlookup!$A$1:$AF$1262,MATCH(Stata!$A1118,Vlookup!$A:$A,0),MATCH(Stata!H$1,Vlookup!$1:$1,0))</f>
        <v>60.163400000000003</v>
      </c>
      <c r="I1118">
        <f ca="1">INDEX(Vlookup!$A$1:$AF$1262,MATCH(Stata!$A1118,Vlookup!$A:$A,0),MATCH(Stata!I$1,Vlookup!$1:$1,0))</f>
        <v>56.598599999999998</v>
      </c>
      <c r="J1118">
        <f ca="1">INDEX(Vlookup!$A$1:$AF$1262,MATCH(Stata!$A1118,Vlookup!$A:$A,0),MATCH(Stata!J$1,Vlookup!$1:$1,0))</f>
        <v>38.917900000000003</v>
      </c>
      <c r="K1118">
        <f ca="1">INDEX(Vlookup!$A$1:$AF$1262,MATCH(Stata!$A1118,Vlookup!$A:$A,0),MATCH(Stata!K$1,Vlookup!$1:$1,0))</f>
        <v>24.2318</v>
      </c>
      <c r="L1118">
        <f ca="1">INDEX(Vlookup!$A$1:$AF$1262,MATCH(Stata!$A1118,Vlookup!$A:$A,0),MATCH(Stata!L$1,Vlookup!$1:$1,0))</f>
        <v>33.941200000000002</v>
      </c>
      <c r="M1118">
        <f ca="1">INDEX(Vlookup!$A$1:$AF$1262,MATCH(Stata!$A1118,Vlookup!$A:$A,0),MATCH(Stata!M$1,Vlookup!$1:$1,0))</f>
        <v>58.176099999999998</v>
      </c>
      <c r="N1118">
        <f ca="1">INDEX(Vlookup!$A$1:$AF$1262,MATCH(Stata!$A1118,Vlookup!$A:$A,0),MATCH(Stata!N$1,Vlookup!$1:$1,0))</f>
        <v>14.332800000000001</v>
      </c>
      <c r="O1118" t="e">
        <f ca="1">INDEX(Vlookup!$A$1:$AF$1262,MATCH(Stata!$A1118,Vlookup!$A:$A,0),MATCH(Stata!O$1,Vlookup!$1:$1,0))</f>
        <v>#N/A</v>
      </c>
      <c r="P1118">
        <f ca="1">INDEX(Vlookup!$A$1:$AF$1262,MATCH(Stata!$A1118,Vlookup!$A:$A,0),MATCH(Stata!P$1,Vlookup!$1:$1,0))</f>
        <v>44.292000000000002</v>
      </c>
      <c r="Q1118">
        <f ca="1">INDEX(Vlookup!$A$1:$AF$1262,MATCH(Stata!$A1118,Vlookup!$A:$A,0),MATCH(Stata!Q$1,Vlookup!$1:$1,0))</f>
        <v>30.589500000000001</v>
      </c>
      <c r="R1118">
        <f ca="1">INDEX(Vlookup!$A$1:$AF$1262,MATCH(Stata!$A1118,Vlookup!$A:$A,0),MATCH(Stata!R$1,Vlookup!$1:$1,0))</f>
        <v>38.660600000000002</v>
      </c>
      <c r="S1118">
        <f ca="1">INDEX(Vlookup!$A$1:$AF$1262,MATCH(Stata!$A1118,Vlookup!$A:$A,0),MATCH(Stata!S$1,Vlookup!$1:$1,0))</f>
        <v>18.888000000000002</v>
      </c>
      <c r="T1118">
        <f ca="1">INDEX(Vlookup!$A$1:$AF$1262,MATCH(Stata!$A1118,Vlookup!$A:$A,0),MATCH(Stata!T$1,Vlookup!$1:$1,0))</f>
        <v>122.32550000000001</v>
      </c>
      <c r="U1118">
        <f ca="1">INDEX(Vlookup!$A$1:$AF$1262,MATCH(Stata!$A1118,Vlookup!$A:$A,0),MATCH(Stata!U$1,Vlookup!$1:$1,0))</f>
        <v>53.463200000000001</v>
      </c>
      <c r="V1118">
        <f ca="1">INDEX(Vlookup!$A$1:$AF$1262,MATCH(Stata!$A1118,Vlookup!$A:$A,0),MATCH(Stata!V$1,Vlookup!$1:$1,0))</f>
        <v>36.049100000000003</v>
      </c>
      <c r="W1118">
        <f ca="1">INDEX(Vlookup!$A$1:$AF$1262,MATCH(Stata!$A1118,Vlookup!$A:$A,0),MATCH(Stata!W$1,Vlookup!$1:$1,0))</f>
        <v>64.251999999999995</v>
      </c>
      <c r="X1118">
        <f ca="1">INDEX(Vlookup!$A$1:$AF$1262,MATCH(Stata!$A1118,Vlookup!$A:$A,0),MATCH(Stata!X$1,Vlookup!$1:$1,0))</f>
        <v>30.7529</v>
      </c>
      <c r="Y1118">
        <f ca="1">INDEX(Vlookup!$A$1:$AF$1262,MATCH(Stata!$A1118,Vlookup!$A:$A,0),MATCH(Stata!Y$1,Vlookup!$1:$1,0))</f>
        <v>23.413699999999999</v>
      </c>
      <c r="Z1118">
        <f ca="1">INDEX(Vlookup!$A$1:$AF$1262,MATCH(Stata!$A1118,Vlookup!$A:$A,0),MATCH(Stata!Z$1,Vlookup!$1:$1,0))</f>
        <v>13.479100000000001</v>
      </c>
      <c r="AA1118">
        <f ca="1">INDEX(Vlookup!$A$1:$AF$1262,MATCH(Stata!$A1118,Vlookup!$A:$A,0),MATCH(Stata!AA$1,Vlookup!$1:$1,0))</f>
        <v>56.658700000000003</v>
      </c>
      <c r="AB1118">
        <f ca="1">INDEX(Vlookup!$A$1:$AF$1262,MATCH(Stata!$A1118,Vlookup!$A:$A,0),MATCH(Stata!AB$1,Vlookup!$1:$1,0))</f>
        <v>61.621899999999997</v>
      </c>
      <c r="AC1118">
        <f ca="1">INDEX(Vlookup!$A$1:$AF$1262,MATCH(Stata!$A1118,Vlookup!$A:$A,0),MATCH(Stata!AC$1,Vlookup!$1:$1,0))</f>
        <v>22.9055</v>
      </c>
      <c r="AD1118">
        <f ca="1">INDEX(Vlookup!$A$1:$AF$1262,MATCH(Stata!$A1118,Vlookup!$A:$A,0),MATCH(Stata!AD$1,Vlookup!$1:$1,0))</f>
        <v>48.108899999999998</v>
      </c>
      <c r="AE1118">
        <f ca="1">INDEX(Vlookup!$A$1:$AF$1262,MATCH(Stata!$A1118,Vlookup!$A:$A,0),MATCH(Stata!AE$1,Vlookup!$1:$1,0))</f>
        <v>32.681800000000003</v>
      </c>
      <c r="AF1118">
        <f ca="1">INDEX(Vlookup!$A$1:$AF$1262,MATCH(Stata!$A1118,Vlookup!$A:$A,0),MATCH(Stata!AF$1,Vlookup!$1:$1,0))</f>
        <v>1806.69</v>
      </c>
      <c r="AG1118">
        <f ca="1">INDEX(Vlookup!$A$1:$AG$1262,MATCH(Stata!$A1118,Vlookup!$A:$A,0),MATCH(Stata!AG$1,Vlookup!$1:$1,0))</f>
        <v>30.57</v>
      </c>
    </row>
    <row r="1119" spans="1:33" hidden="1" x14ac:dyDescent="0.25">
      <c r="A1119" s="1">
        <v>40340</v>
      </c>
      <c r="B1119">
        <f ca="1">INDEX(Vlookup!$A$1:$AF$1262,MATCH(Stata!$A1119,Vlookup!$A:$A,0),MATCH(Stata!B$1,Vlookup!$1:$1,0))</f>
        <v>73.3917</v>
      </c>
      <c r="C1119">
        <f ca="1">INDEX(Vlookup!$A$1:$AF$1262,MATCH(Stata!$A1119,Vlookup!$A:$A,0),MATCH(Stata!C$1,Vlookup!$1:$1,0))</f>
        <v>11.061400000000001</v>
      </c>
      <c r="D1119">
        <f ca="1">INDEX(Vlookup!$A$1:$AF$1262,MATCH(Stata!$A1119,Vlookup!$A:$A,0),MATCH(Stata!D$1,Vlookup!$1:$1,0))</f>
        <v>17.424299999999999</v>
      </c>
      <c r="E1119">
        <f ca="1">INDEX(Vlookup!$A$1:$AF$1262,MATCH(Stata!$A1119,Vlookup!$A:$A,0),MATCH(Stata!E$1,Vlookup!$1:$1,0))</f>
        <v>38.455500000000001</v>
      </c>
      <c r="F1119">
        <f ca="1">INDEX(Vlookup!$A$1:$AF$1262,MATCH(Stata!$A1119,Vlookup!$A:$A,0),MATCH(Stata!F$1,Vlookup!$1:$1,0))</f>
        <v>29.386900000000001</v>
      </c>
      <c r="G1119">
        <f ca="1">INDEX(Vlookup!$A$1:$AF$1262,MATCH(Stata!$A1119,Vlookup!$A:$A,0),MATCH(Stata!G$1,Vlookup!$1:$1,0))</f>
        <v>21.666499999999999</v>
      </c>
      <c r="H1119">
        <f ca="1">INDEX(Vlookup!$A$1:$AF$1262,MATCH(Stata!$A1119,Vlookup!$A:$A,0),MATCH(Stata!H$1,Vlookup!$1:$1,0))</f>
        <v>61.566499999999998</v>
      </c>
      <c r="I1119">
        <f ca="1">INDEX(Vlookup!$A$1:$AF$1262,MATCH(Stata!$A1119,Vlookup!$A:$A,0),MATCH(Stata!I$1,Vlookup!$1:$1,0))</f>
        <v>56.862900000000003</v>
      </c>
      <c r="J1119">
        <f ca="1">INDEX(Vlookup!$A$1:$AF$1262,MATCH(Stata!$A1119,Vlookup!$A:$A,0),MATCH(Stata!J$1,Vlookup!$1:$1,0))</f>
        <v>38.718299999999999</v>
      </c>
      <c r="K1119">
        <f ca="1">INDEX(Vlookup!$A$1:$AF$1262,MATCH(Stata!$A1119,Vlookup!$A:$A,0),MATCH(Stata!K$1,Vlookup!$1:$1,0))</f>
        <v>24.0641</v>
      </c>
      <c r="L1119">
        <f ca="1">INDEX(Vlookup!$A$1:$AF$1262,MATCH(Stata!$A1119,Vlookup!$A:$A,0),MATCH(Stata!L$1,Vlookup!$1:$1,0))</f>
        <v>34.510100000000001</v>
      </c>
      <c r="M1119">
        <f ca="1">INDEX(Vlookup!$A$1:$AF$1262,MATCH(Stata!$A1119,Vlookup!$A:$A,0),MATCH(Stata!M$1,Vlookup!$1:$1,0))</f>
        <v>58.1479</v>
      </c>
      <c r="N1119">
        <f ca="1">INDEX(Vlookup!$A$1:$AF$1262,MATCH(Stata!$A1119,Vlookup!$A:$A,0),MATCH(Stata!N$1,Vlookup!$1:$1,0))</f>
        <v>14.2232</v>
      </c>
      <c r="O1119" t="e">
        <f ca="1">INDEX(Vlookup!$A$1:$AF$1262,MATCH(Stata!$A1119,Vlookup!$A:$A,0),MATCH(Stata!O$1,Vlookup!$1:$1,0))</f>
        <v>#N/A</v>
      </c>
      <c r="P1119">
        <f ca="1">INDEX(Vlookup!$A$1:$AF$1262,MATCH(Stata!$A1119,Vlookup!$A:$A,0),MATCH(Stata!P$1,Vlookup!$1:$1,0))</f>
        <v>44.949199999999998</v>
      </c>
      <c r="Q1119">
        <f ca="1">INDEX(Vlookup!$A$1:$AF$1262,MATCH(Stata!$A1119,Vlookup!$A:$A,0),MATCH(Stata!Q$1,Vlookup!$1:$1,0))</f>
        <v>30.1221</v>
      </c>
      <c r="R1119">
        <f ca="1">INDEX(Vlookup!$A$1:$AF$1262,MATCH(Stata!$A1119,Vlookup!$A:$A,0),MATCH(Stata!R$1,Vlookup!$1:$1,0))</f>
        <v>38.716900000000003</v>
      </c>
      <c r="S1119">
        <f ca="1">INDEX(Vlookup!$A$1:$AF$1262,MATCH(Stata!$A1119,Vlookup!$A:$A,0),MATCH(Stata!S$1,Vlookup!$1:$1,0))</f>
        <v>18.970700000000001</v>
      </c>
      <c r="T1119">
        <f ca="1">INDEX(Vlookup!$A$1:$AF$1262,MATCH(Stata!$A1119,Vlookup!$A:$A,0),MATCH(Stata!T$1,Vlookup!$1:$1,0))</f>
        <v>123.06319999999999</v>
      </c>
      <c r="U1119">
        <f ca="1">INDEX(Vlookup!$A$1:$AF$1262,MATCH(Stata!$A1119,Vlookup!$A:$A,0),MATCH(Stata!U$1,Vlookup!$1:$1,0))</f>
        <v>53.426600000000001</v>
      </c>
      <c r="V1119">
        <f ca="1">INDEX(Vlookup!$A$1:$AF$1262,MATCH(Stata!$A1119,Vlookup!$A:$A,0),MATCH(Stata!V$1,Vlookup!$1:$1,0))</f>
        <v>35.860799999999998</v>
      </c>
      <c r="W1119">
        <f ca="1">INDEX(Vlookup!$A$1:$AF$1262,MATCH(Stata!$A1119,Vlookup!$A:$A,0),MATCH(Stata!W$1,Vlookup!$1:$1,0))</f>
        <v>64.409499999999994</v>
      </c>
      <c r="X1119">
        <f ca="1">INDEX(Vlookup!$A$1:$AF$1262,MATCH(Stata!$A1119,Vlookup!$A:$A,0),MATCH(Stata!X$1,Vlookup!$1:$1,0))</f>
        <v>31.282299999999999</v>
      </c>
      <c r="Y1119">
        <f ca="1">INDEX(Vlookup!$A$1:$AF$1262,MATCH(Stata!$A1119,Vlookup!$A:$A,0),MATCH(Stata!Y$1,Vlookup!$1:$1,0))</f>
        <v>24.0318</v>
      </c>
      <c r="Z1119">
        <f ca="1">INDEX(Vlookup!$A$1:$AF$1262,MATCH(Stata!$A1119,Vlookup!$A:$A,0),MATCH(Stata!Z$1,Vlookup!$1:$1,0))</f>
        <v>13.9763</v>
      </c>
      <c r="AA1119">
        <f ca="1">INDEX(Vlookup!$A$1:$AF$1262,MATCH(Stata!$A1119,Vlookup!$A:$A,0),MATCH(Stata!AA$1,Vlookup!$1:$1,0))</f>
        <v>55.835000000000001</v>
      </c>
      <c r="AB1119">
        <f ca="1">INDEX(Vlookup!$A$1:$AF$1262,MATCH(Stata!$A1119,Vlookup!$A:$A,0),MATCH(Stata!AB$1,Vlookup!$1:$1,0))</f>
        <v>62.318100000000001</v>
      </c>
      <c r="AC1119">
        <f ca="1">INDEX(Vlookup!$A$1:$AF$1262,MATCH(Stata!$A1119,Vlookup!$A:$A,0),MATCH(Stata!AC$1,Vlookup!$1:$1,0))</f>
        <v>23.083300000000001</v>
      </c>
      <c r="AD1119">
        <f ca="1">INDEX(Vlookup!$A$1:$AF$1262,MATCH(Stata!$A1119,Vlookup!$A:$A,0),MATCH(Stata!AD$1,Vlookup!$1:$1,0))</f>
        <v>47.770800000000001</v>
      </c>
      <c r="AE1119">
        <f ca="1">INDEX(Vlookup!$A$1:$AF$1262,MATCH(Stata!$A1119,Vlookup!$A:$A,0),MATCH(Stata!AE$1,Vlookup!$1:$1,0))</f>
        <v>32.806399999999996</v>
      </c>
      <c r="AF1119">
        <f ca="1">INDEX(Vlookup!$A$1:$AF$1262,MATCH(Stata!$A1119,Vlookup!$A:$A,0),MATCH(Stata!AF$1,Vlookup!$1:$1,0))</f>
        <v>1815.26</v>
      </c>
      <c r="AG1119">
        <f ca="1">INDEX(Vlookup!$A$1:$AG$1262,MATCH(Stata!$A1119,Vlookup!$A:$A,0),MATCH(Stata!AG$1,Vlookup!$1:$1,0))</f>
        <v>28.79</v>
      </c>
    </row>
    <row r="1120" spans="1:33" hidden="1" x14ac:dyDescent="0.25">
      <c r="A1120" s="1">
        <v>40343</v>
      </c>
      <c r="B1120">
        <f ca="1">INDEX(Vlookup!$A$1:$AF$1262,MATCH(Stata!$A1120,Vlookup!$A:$A,0),MATCH(Stata!B$1,Vlookup!$1:$1,0))</f>
        <v>73.241799999999998</v>
      </c>
      <c r="C1120">
        <f ca="1">INDEX(Vlookup!$A$1:$AF$1262,MATCH(Stata!$A1120,Vlookup!$A:$A,0),MATCH(Stata!C$1,Vlookup!$1:$1,0))</f>
        <v>11.0419</v>
      </c>
      <c r="D1120">
        <f ca="1">INDEX(Vlookup!$A$1:$AF$1262,MATCH(Stata!$A1120,Vlookup!$A:$A,0),MATCH(Stata!D$1,Vlookup!$1:$1,0))</f>
        <v>16.9818</v>
      </c>
      <c r="E1120">
        <f ca="1">INDEX(Vlookup!$A$1:$AF$1262,MATCH(Stata!$A1120,Vlookup!$A:$A,0),MATCH(Stata!E$1,Vlookup!$1:$1,0))</f>
        <v>38.225499999999997</v>
      </c>
      <c r="F1120">
        <f ca="1">INDEX(Vlookup!$A$1:$AF$1262,MATCH(Stata!$A1120,Vlookup!$A:$A,0),MATCH(Stata!F$1,Vlookup!$1:$1,0))</f>
        <v>31.070699999999999</v>
      </c>
      <c r="G1120">
        <f ca="1">INDEX(Vlookup!$A$1:$AF$1262,MATCH(Stata!$A1120,Vlookup!$A:$A,0),MATCH(Stata!G$1,Vlookup!$1:$1,0))</f>
        <v>21.563700000000001</v>
      </c>
      <c r="H1120">
        <f ca="1">INDEX(Vlookup!$A$1:$AF$1262,MATCH(Stata!$A1120,Vlookup!$A:$A,0),MATCH(Stata!H$1,Vlookup!$1:$1,0))</f>
        <v>61.039099999999998</v>
      </c>
      <c r="I1120">
        <f ca="1">INDEX(Vlookup!$A$1:$AF$1262,MATCH(Stata!$A1120,Vlookup!$A:$A,0),MATCH(Stata!I$1,Vlookup!$1:$1,0))</f>
        <v>57.5899</v>
      </c>
      <c r="J1120">
        <f ca="1">INDEX(Vlookup!$A$1:$AF$1262,MATCH(Stata!$A1120,Vlookup!$A:$A,0),MATCH(Stata!J$1,Vlookup!$1:$1,0))</f>
        <v>38.718299999999999</v>
      </c>
      <c r="K1120">
        <f ca="1">INDEX(Vlookup!$A$1:$AF$1262,MATCH(Stata!$A1120,Vlookup!$A:$A,0),MATCH(Stata!K$1,Vlookup!$1:$1,0))</f>
        <v>23.998899999999999</v>
      </c>
      <c r="L1120">
        <f ca="1">INDEX(Vlookup!$A$1:$AF$1262,MATCH(Stata!$A1120,Vlookup!$A:$A,0),MATCH(Stata!L$1,Vlookup!$1:$1,0))</f>
        <v>33.821899999999999</v>
      </c>
      <c r="M1120">
        <f ca="1">INDEX(Vlookup!$A$1:$AF$1262,MATCH(Stata!$A1120,Vlookup!$A:$A,0),MATCH(Stata!M$1,Vlookup!$1:$1,0))</f>
        <v>57.6873</v>
      </c>
      <c r="N1120">
        <f ca="1">INDEX(Vlookup!$A$1:$AF$1262,MATCH(Stata!$A1120,Vlookup!$A:$A,0),MATCH(Stata!N$1,Vlookup!$1:$1,0))</f>
        <v>14.0678</v>
      </c>
      <c r="O1120" t="e">
        <f ca="1">INDEX(Vlookup!$A$1:$AF$1262,MATCH(Stata!$A1120,Vlookup!$A:$A,0),MATCH(Stata!O$1,Vlookup!$1:$1,0))</f>
        <v>#N/A</v>
      </c>
      <c r="P1120">
        <f ca="1">INDEX(Vlookup!$A$1:$AF$1262,MATCH(Stata!$A1120,Vlookup!$A:$A,0),MATCH(Stata!P$1,Vlookup!$1:$1,0))</f>
        <v>44.729700000000001</v>
      </c>
      <c r="Q1120">
        <f ca="1">INDEX(Vlookup!$A$1:$AF$1262,MATCH(Stata!$A1120,Vlookup!$A:$A,0),MATCH(Stata!Q$1,Vlookup!$1:$1,0))</f>
        <v>29.9725</v>
      </c>
      <c r="R1120">
        <f ca="1">INDEX(Vlookup!$A$1:$AF$1262,MATCH(Stata!$A1120,Vlookup!$A:$A,0),MATCH(Stata!R$1,Vlookup!$1:$1,0))</f>
        <v>38.913600000000002</v>
      </c>
      <c r="S1120">
        <f ca="1">INDEX(Vlookup!$A$1:$AF$1262,MATCH(Stata!$A1120,Vlookup!$A:$A,0),MATCH(Stata!S$1,Vlookup!$1:$1,0))</f>
        <v>19.200500000000002</v>
      </c>
      <c r="T1120">
        <f ca="1">INDEX(Vlookup!$A$1:$AF$1262,MATCH(Stata!$A1120,Vlookup!$A:$A,0),MATCH(Stata!T$1,Vlookup!$1:$1,0))</f>
        <v>123.11109999999999</v>
      </c>
      <c r="U1120">
        <f ca="1">INDEX(Vlookup!$A$1:$AF$1262,MATCH(Stata!$A1120,Vlookup!$A:$A,0),MATCH(Stata!U$1,Vlookup!$1:$1,0))</f>
        <v>53.390099999999997</v>
      </c>
      <c r="V1120">
        <f ca="1">INDEX(Vlookup!$A$1:$AF$1262,MATCH(Stata!$A1120,Vlookup!$A:$A,0),MATCH(Stata!V$1,Vlookup!$1:$1,0))</f>
        <v>35.145299999999999</v>
      </c>
      <c r="W1120">
        <f ca="1">INDEX(Vlookup!$A$1:$AF$1262,MATCH(Stata!$A1120,Vlookup!$A:$A,0),MATCH(Stata!W$1,Vlookup!$1:$1,0))</f>
        <v>64.187200000000004</v>
      </c>
      <c r="X1120">
        <f ca="1">INDEX(Vlookup!$A$1:$AF$1262,MATCH(Stata!$A1120,Vlookup!$A:$A,0),MATCH(Stata!X$1,Vlookup!$1:$1,0))</f>
        <v>31.425899999999999</v>
      </c>
      <c r="Y1120">
        <f ca="1">INDEX(Vlookup!$A$1:$AF$1262,MATCH(Stata!$A1120,Vlookup!$A:$A,0),MATCH(Stata!Y$1,Vlookup!$1:$1,0))</f>
        <v>23.877299999999998</v>
      </c>
      <c r="Z1120">
        <f ca="1">INDEX(Vlookup!$A$1:$AF$1262,MATCH(Stata!$A1120,Vlookup!$A:$A,0),MATCH(Stata!Z$1,Vlookup!$1:$1,0))</f>
        <v>13.8588</v>
      </c>
      <c r="AA1120">
        <f ca="1">INDEX(Vlookup!$A$1:$AF$1262,MATCH(Stata!$A1120,Vlookup!$A:$A,0),MATCH(Stata!AA$1,Vlookup!$1:$1,0))</f>
        <v>56.054699999999997</v>
      </c>
      <c r="AB1120">
        <f ca="1">INDEX(Vlookup!$A$1:$AF$1262,MATCH(Stata!$A1120,Vlookup!$A:$A,0),MATCH(Stata!AB$1,Vlookup!$1:$1,0))</f>
        <v>62.948599999999999</v>
      </c>
      <c r="AC1120">
        <f ca="1">INDEX(Vlookup!$A$1:$AF$1262,MATCH(Stata!$A1120,Vlookup!$A:$A,0),MATCH(Stata!AC$1,Vlookup!$1:$1,0))</f>
        <v>23.139900000000001</v>
      </c>
      <c r="AD1120">
        <f ca="1">INDEX(Vlookup!$A$1:$AF$1262,MATCH(Stata!$A1120,Vlookup!$A:$A,0),MATCH(Stata!AD$1,Vlookup!$1:$1,0))</f>
        <v>48.127699999999997</v>
      </c>
      <c r="AE1120">
        <f ca="1">INDEX(Vlookup!$A$1:$AF$1262,MATCH(Stata!$A1120,Vlookup!$A:$A,0),MATCH(Stata!AE$1,Vlookup!$1:$1,0))</f>
        <v>32.509399999999999</v>
      </c>
      <c r="AF1120">
        <f ca="1">INDEX(Vlookup!$A$1:$AF$1262,MATCH(Stata!$A1120,Vlookup!$A:$A,0),MATCH(Stata!AF$1,Vlookup!$1:$1,0))</f>
        <v>1812.02</v>
      </c>
      <c r="AG1120">
        <f ca="1">INDEX(Vlookup!$A$1:$AG$1262,MATCH(Stata!$A1120,Vlookup!$A:$A,0),MATCH(Stata!AG$1,Vlookup!$1:$1,0))</f>
        <v>28.58</v>
      </c>
    </row>
    <row r="1121" spans="1:33" hidden="1" x14ac:dyDescent="0.25">
      <c r="A1121" s="1">
        <v>40344</v>
      </c>
      <c r="B1121">
        <f ca="1">INDEX(Vlookup!$A$1:$AF$1262,MATCH(Stata!$A1121,Vlookup!$A:$A,0),MATCH(Stata!B$1,Vlookup!$1:$1,0))</f>
        <v>74.769599999999997</v>
      </c>
      <c r="C1121">
        <f ca="1">INDEX(Vlookup!$A$1:$AF$1262,MATCH(Stata!$A1121,Vlookup!$A:$A,0),MATCH(Stata!C$1,Vlookup!$1:$1,0))</f>
        <v>11.285399999999999</v>
      </c>
      <c r="D1121">
        <f ca="1">INDEX(Vlookup!$A$1:$AF$1262,MATCH(Stata!$A1121,Vlookup!$A:$A,0),MATCH(Stata!D$1,Vlookup!$1:$1,0))</f>
        <v>17.276800000000001</v>
      </c>
      <c r="E1121">
        <f ca="1">INDEX(Vlookup!$A$1:$AF$1262,MATCH(Stata!$A1121,Vlookup!$A:$A,0),MATCH(Stata!E$1,Vlookup!$1:$1,0))</f>
        <v>39.854500000000002</v>
      </c>
      <c r="F1121">
        <f ca="1">INDEX(Vlookup!$A$1:$AF$1262,MATCH(Stata!$A1121,Vlookup!$A:$A,0),MATCH(Stata!F$1,Vlookup!$1:$1,0))</f>
        <v>31.732500000000002</v>
      </c>
      <c r="G1121">
        <f ca="1">INDEX(Vlookup!$A$1:$AF$1262,MATCH(Stata!$A1121,Vlookup!$A:$A,0),MATCH(Stata!G$1,Vlookup!$1:$1,0))</f>
        <v>21.880700000000001</v>
      </c>
      <c r="H1121">
        <f ca="1">INDEX(Vlookup!$A$1:$AF$1262,MATCH(Stata!$A1121,Vlookup!$A:$A,0),MATCH(Stata!H$1,Vlookup!$1:$1,0))</f>
        <v>63.543999999999997</v>
      </c>
      <c r="I1121">
        <f ca="1">INDEX(Vlookup!$A$1:$AF$1262,MATCH(Stata!$A1121,Vlookup!$A:$A,0),MATCH(Stata!I$1,Vlookup!$1:$1,0))</f>
        <v>59.912300000000002</v>
      </c>
      <c r="J1121">
        <f ca="1">INDEX(Vlookup!$A$1:$AF$1262,MATCH(Stata!$A1121,Vlookup!$A:$A,0),MATCH(Stata!J$1,Vlookup!$1:$1,0))</f>
        <v>39.816000000000003</v>
      </c>
      <c r="K1121">
        <f ca="1">INDEX(Vlookup!$A$1:$AF$1262,MATCH(Stata!$A1121,Vlookup!$A:$A,0),MATCH(Stata!K$1,Vlookup!$1:$1,0))</f>
        <v>24.311</v>
      </c>
      <c r="L1121">
        <f ca="1">INDEX(Vlookup!$A$1:$AF$1262,MATCH(Stata!$A1121,Vlookup!$A:$A,0),MATCH(Stata!L$1,Vlookup!$1:$1,0))</f>
        <v>34.7395</v>
      </c>
      <c r="M1121">
        <f ca="1">INDEX(Vlookup!$A$1:$AF$1262,MATCH(Stata!$A1121,Vlookup!$A:$A,0),MATCH(Stata!M$1,Vlookup!$1:$1,0))</f>
        <v>58.758899999999997</v>
      </c>
      <c r="N1121">
        <f ca="1">INDEX(Vlookup!$A$1:$AF$1262,MATCH(Stata!$A1121,Vlookup!$A:$A,0),MATCH(Stata!N$1,Vlookup!$1:$1,0))</f>
        <v>14.428800000000001</v>
      </c>
      <c r="O1121" t="e">
        <f ca="1">INDEX(Vlookup!$A$1:$AF$1262,MATCH(Stata!$A1121,Vlookup!$A:$A,0),MATCH(Stata!O$1,Vlookup!$1:$1,0))</f>
        <v>#N/A</v>
      </c>
      <c r="P1121">
        <f ca="1">INDEX(Vlookup!$A$1:$AF$1262,MATCH(Stata!$A1121,Vlookup!$A:$A,0),MATCH(Stata!P$1,Vlookup!$1:$1,0))</f>
        <v>45.779299999999999</v>
      </c>
      <c r="Q1121">
        <f ca="1">INDEX(Vlookup!$A$1:$AF$1262,MATCH(Stata!$A1121,Vlookup!$A:$A,0),MATCH(Stata!Q$1,Vlookup!$1:$1,0))</f>
        <v>30.159500000000001</v>
      </c>
      <c r="R1121">
        <f ca="1">INDEX(Vlookup!$A$1:$AF$1262,MATCH(Stata!$A1121,Vlookup!$A:$A,0),MATCH(Stata!R$1,Vlookup!$1:$1,0))</f>
        <v>40.328499999999998</v>
      </c>
      <c r="S1121">
        <f ca="1">INDEX(Vlookup!$A$1:$AF$1262,MATCH(Stata!$A1121,Vlookup!$A:$A,0),MATCH(Stata!S$1,Vlookup!$1:$1,0))</f>
        <v>19.742799999999999</v>
      </c>
      <c r="T1121">
        <f ca="1">INDEX(Vlookup!$A$1:$AF$1262,MATCH(Stata!$A1121,Vlookup!$A:$A,0),MATCH(Stata!T$1,Vlookup!$1:$1,0))</f>
        <v>124.34699999999999</v>
      </c>
      <c r="U1121">
        <f ca="1">INDEX(Vlookup!$A$1:$AF$1262,MATCH(Stata!$A1121,Vlookup!$A:$A,0),MATCH(Stata!U$1,Vlookup!$1:$1,0))</f>
        <v>54.048099999999998</v>
      </c>
      <c r="V1121">
        <f ca="1">INDEX(Vlookup!$A$1:$AF$1262,MATCH(Stata!$A1121,Vlookup!$A:$A,0),MATCH(Stata!V$1,Vlookup!$1:$1,0))</f>
        <v>36.011400000000002</v>
      </c>
      <c r="W1121">
        <f ca="1">INDEX(Vlookup!$A$1:$AF$1262,MATCH(Stata!$A1121,Vlookup!$A:$A,0),MATCH(Stata!W$1,Vlookup!$1:$1,0))</f>
        <v>65.206000000000003</v>
      </c>
      <c r="X1121">
        <f ca="1">INDEX(Vlookup!$A$1:$AF$1262,MATCH(Stata!$A1121,Vlookup!$A:$A,0),MATCH(Stata!X$1,Vlookup!$1:$1,0))</f>
        <v>32.323300000000003</v>
      </c>
      <c r="Y1121">
        <f ca="1">INDEX(Vlookup!$A$1:$AF$1262,MATCH(Stata!$A1121,Vlookup!$A:$A,0),MATCH(Stata!Y$1,Vlookup!$1:$1,0))</f>
        <v>24.895800000000001</v>
      </c>
      <c r="Z1121">
        <f ca="1">INDEX(Vlookup!$A$1:$AF$1262,MATCH(Stata!$A1121,Vlookup!$A:$A,0),MATCH(Stata!Z$1,Vlookup!$1:$1,0))</f>
        <v>14.0306</v>
      </c>
      <c r="AA1121">
        <f ca="1">INDEX(Vlookup!$A$1:$AF$1262,MATCH(Stata!$A1121,Vlookup!$A:$A,0),MATCH(Stata!AA$1,Vlookup!$1:$1,0))</f>
        <v>56.658700000000003</v>
      </c>
      <c r="AB1121">
        <f ca="1">INDEX(Vlookup!$A$1:$AF$1262,MATCH(Stata!$A1121,Vlookup!$A:$A,0),MATCH(Stata!AB$1,Vlookup!$1:$1,0))</f>
        <v>64.548199999999994</v>
      </c>
      <c r="AC1121">
        <f ca="1">INDEX(Vlookup!$A$1:$AF$1262,MATCH(Stata!$A1121,Vlookup!$A:$A,0),MATCH(Stata!AC$1,Vlookup!$1:$1,0))</f>
        <v>23.527799999999999</v>
      </c>
      <c r="AD1121">
        <f ca="1">INDEX(Vlookup!$A$1:$AF$1262,MATCH(Stata!$A1121,Vlookup!$A:$A,0),MATCH(Stata!AD$1,Vlookup!$1:$1,0))</f>
        <v>48.503399999999999</v>
      </c>
      <c r="AE1121">
        <f ca="1">INDEX(Vlookup!$A$1:$AF$1262,MATCH(Stata!$A1121,Vlookup!$A:$A,0),MATCH(Stata!AE$1,Vlookup!$1:$1,0))</f>
        <v>33.524999999999999</v>
      </c>
      <c r="AF1121">
        <f ca="1">INDEX(Vlookup!$A$1:$AF$1262,MATCH(Stata!$A1121,Vlookup!$A:$A,0),MATCH(Stata!AF$1,Vlookup!$1:$1,0))</f>
        <v>1854.61</v>
      </c>
      <c r="AG1121">
        <f ca="1">INDEX(Vlookup!$A$1:$AG$1262,MATCH(Stata!$A1121,Vlookup!$A:$A,0),MATCH(Stata!AG$1,Vlookup!$1:$1,0))</f>
        <v>25.87</v>
      </c>
    </row>
    <row r="1122" spans="1:33" hidden="1" x14ac:dyDescent="0.25">
      <c r="A1122" s="1">
        <v>40345</v>
      </c>
      <c r="B1122">
        <f ca="1">INDEX(Vlookup!$A$1:$AF$1262,MATCH(Stata!$A1122,Vlookup!$A:$A,0),MATCH(Stata!B$1,Vlookup!$1:$1,0))</f>
        <v>75.81</v>
      </c>
      <c r="C1122">
        <f ca="1">INDEX(Vlookup!$A$1:$AF$1262,MATCH(Stata!$A1122,Vlookup!$A:$A,0),MATCH(Stata!C$1,Vlookup!$1:$1,0))</f>
        <v>11.110099999999999</v>
      </c>
      <c r="D1122">
        <f ca="1">INDEX(Vlookup!$A$1:$AF$1262,MATCH(Stata!$A1122,Vlookup!$A:$A,0),MATCH(Stata!D$1,Vlookup!$1:$1,0))</f>
        <v>17.2074</v>
      </c>
      <c r="E1122">
        <f ca="1">INDEX(Vlookup!$A$1:$AF$1262,MATCH(Stata!$A1122,Vlookup!$A:$A,0),MATCH(Stata!E$1,Vlookup!$1:$1,0))</f>
        <v>40.5732</v>
      </c>
      <c r="F1122">
        <f ca="1">INDEX(Vlookup!$A$1:$AF$1262,MATCH(Stata!$A1122,Vlookup!$A:$A,0),MATCH(Stata!F$1,Vlookup!$1:$1,0))</f>
        <v>31.7241</v>
      </c>
      <c r="G1122">
        <f ca="1">INDEX(Vlookup!$A$1:$AF$1262,MATCH(Stata!$A1122,Vlookup!$A:$A,0),MATCH(Stata!G$1,Vlookup!$1:$1,0))</f>
        <v>21.863499999999998</v>
      </c>
      <c r="H1122">
        <f ca="1">INDEX(Vlookup!$A$1:$AF$1262,MATCH(Stata!$A1122,Vlookup!$A:$A,0),MATCH(Stata!H$1,Vlookup!$1:$1,0))</f>
        <v>63.120199999999997</v>
      </c>
      <c r="I1122">
        <f ca="1">INDEX(Vlookup!$A$1:$AF$1262,MATCH(Stata!$A1122,Vlookup!$A:$A,0),MATCH(Stata!I$1,Vlookup!$1:$1,0))</f>
        <v>60.790399999999998</v>
      </c>
      <c r="J1122">
        <f ca="1">INDEX(Vlookup!$A$1:$AF$1262,MATCH(Stata!$A1122,Vlookup!$A:$A,0),MATCH(Stata!J$1,Vlookup!$1:$1,0))</f>
        <v>39.816000000000003</v>
      </c>
      <c r="K1122">
        <f ca="1">INDEX(Vlookup!$A$1:$AF$1262,MATCH(Stata!$A1122,Vlookup!$A:$A,0),MATCH(Stata!K$1,Vlookup!$1:$1,0))</f>
        <v>24.413499999999999</v>
      </c>
      <c r="L1122">
        <f ca="1">INDEX(Vlookup!$A$1:$AF$1262,MATCH(Stata!$A1122,Vlookup!$A:$A,0),MATCH(Stata!L$1,Vlookup!$1:$1,0))</f>
        <v>34.6477</v>
      </c>
      <c r="M1122">
        <f ca="1">INDEX(Vlookup!$A$1:$AF$1262,MATCH(Stata!$A1122,Vlookup!$A:$A,0),MATCH(Stata!M$1,Vlookup!$1:$1,0))</f>
        <v>58.758899999999997</v>
      </c>
      <c r="N1122">
        <f ca="1">INDEX(Vlookup!$A$1:$AF$1262,MATCH(Stata!$A1122,Vlookup!$A:$A,0),MATCH(Stata!N$1,Vlookup!$1:$1,0))</f>
        <v>14.488200000000001</v>
      </c>
      <c r="O1122" t="e">
        <f ca="1">INDEX(Vlookup!$A$1:$AF$1262,MATCH(Stata!$A1122,Vlookup!$A:$A,0),MATCH(Stata!O$1,Vlookup!$1:$1,0))</f>
        <v>#N/A</v>
      </c>
      <c r="P1122">
        <f ca="1">INDEX(Vlookup!$A$1:$AF$1262,MATCH(Stata!$A1122,Vlookup!$A:$A,0),MATCH(Stata!P$1,Vlookup!$1:$1,0))</f>
        <v>45.807899999999997</v>
      </c>
      <c r="Q1122">
        <f ca="1">INDEX(Vlookup!$A$1:$AF$1262,MATCH(Stata!$A1122,Vlookup!$A:$A,0),MATCH(Stata!Q$1,Vlookup!$1:$1,0))</f>
        <v>30.0473</v>
      </c>
      <c r="R1122">
        <f ca="1">INDEX(Vlookup!$A$1:$AF$1262,MATCH(Stata!$A1122,Vlookup!$A:$A,0),MATCH(Stata!R$1,Vlookup!$1:$1,0))</f>
        <v>40.056800000000003</v>
      </c>
      <c r="S1122">
        <f ca="1">INDEX(Vlookup!$A$1:$AF$1262,MATCH(Stata!$A1122,Vlookup!$A:$A,0),MATCH(Stata!S$1,Vlookup!$1:$1,0))</f>
        <v>19.751000000000001</v>
      </c>
      <c r="T1122">
        <f ca="1">INDEX(Vlookup!$A$1:$AF$1262,MATCH(Stata!$A1122,Vlookup!$A:$A,0),MATCH(Stata!T$1,Vlookup!$1:$1,0))</f>
        <v>124.8835</v>
      </c>
      <c r="U1122">
        <f ca="1">INDEX(Vlookup!$A$1:$AF$1262,MATCH(Stata!$A1122,Vlookup!$A:$A,0),MATCH(Stata!U$1,Vlookup!$1:$1,0))</f>
        <v>54.139499999999998</v>
      </c>
      <c r="V1122">
        <f ca="1">INDEX(Vlookup!$A$1:$AF$1262,MATCH(Stata!$A1122,Vlookup!$A:$A,0),MATCH(Stata!V$1,Vlookup!$1:$1,0))</f>
        <v>36.265599999999999</v>
      </c>
      <c r="W1122">
        <f ca="1">INDEX(Vlookup!$A$1:$AF$1262,MATCH(Stata!$A1122,Vlookup!$A:$A,0),MATCH(Stata!W$1,Vlookup!$1:$1,0))</f>
        <v>65.104200000000006</v>
      </c>
      <c r="X1122">
        <f ca="1">INDEX(Vlookup!$A$1:$AF$1262,MATCH(Stata!$A1122,Vlookup!$A:$A,0),MATCH(Stata!X$1,Vlookup!$1:$1,0))</f>
        <v>32.314300000000003</v>
      </c>
      <c r="Y1122">
        <f ca="1">INDEX(Vlookup!$A$1:$AF$1262,MATCH(Stata!$A1122,Vlookup!$A:$A,0),MATCH(Stata!Y$1,Vlookup!$1:$1,0))</f>
        <v>24.649899999999999</v>
      </c>
      <c r="Z1122">
        <f ca="1">INDEX(Vlookup!$A$1:$AF$1262,MATCH(Stata!$A1122,Vlookup!$A:$A,0),MATCH(Stata!Z$1,Vlookup!$1:$1,0))</f>
        <v>13.994400000000001</v>
      </c>
      <c r="AA1122">
        <f ca="1">INDEX(Vlookup!$A$1:$AF$1262,MATCH(Stata!$A1122,Vlookup!$A:$A,0),MATCH(Stata!AA$1,Vlookup!$1:$1,0))</f>
        <v>55.9998</v>
      </c>
      <c r="AB1122">
        <f ca="1">INDEX(Vlookup!$A$1:$AF$1262,MATCH(Stata!$A1122,Vlookup!$A:$A,0),MATCH(Stata!AB$1,Vlookup!$1:$1,0))</f>
        <v>64.538700000000006</v>
      </c>
      <c r="AC1122">
        <f ca="1">INDEX(Vlookup!$A$1:$AF$1262,MATCH(Stata!$A1122,Vlookup!$A:$A,0),MATCH(Stata!AC$1,Vlookup!$1:$1,0))</f>
        <v>23.584399999999999</v>
      </c>
      <c r="AD1122">
        <f ca="1">INDEX(Vlookup!$A$1:$AF$1262,MATCH(Stata!$A1122,Vlookup!$A:$A,0),MATCH(Stata!AD$1,Vlookup!$1:$1,0))</f>
        <v>47.883499999999998</v>
      </c>
      <c r="AE1122">
        <f ca="1">INDEX(Vlookup!$A$1:$AF$1262,MATCH(Stata!$A1122,Vlookup!$A:$A,0),MATCH(Stata!AE$1,Vlookup!$1:$1,0))</f>
        <v>33.333399999999997</v>
      </c>
      <c r="AF1122">
        <f ca="1">INDEX(Vlookup!$A$1:$AF$1262,MATCH(Stata!$A1122,Vlookup!$A:$A,0),MATCH(Stata!AF$1,Vlookup!$1:$1,0))</f>
        <v>1853.62</v>
      </c>
      <c r="AG1122">
        <f ca="1">INDEX(Vlookup!$A$1:$AG$1262,MATCH(Stata!$A1122,Vlookup!$A:$A,0),MATCH(Stata!AG$1,Vlookup!$1:$1,0))</f>
        <v>25.92</v>
      </c>
    </row>
    <row r="1123" spans="1:33" hidden="1" x14ac:dyDescent="0.25">
      <c r="A1123" s="1">
        <v>40346</v>
      </c>
      <c r="B1123">
        <f ca="1">INDEX(Vlookup!$A$1:$AF$1262,MATCH(Stata!$A1123,Vlookup!$A:$A,0),MATCH(Stata!B$1,Vlookup!$1:$1,0))</f>
        <v>75.950599999999994</v>
      </c>
      <c r="C1123">
        <f ca="1">INDEX(Vlookup!$A$1:$AF$1262,MATCH(Stata!$A1123,Vlookup!$A:$A,0),MATCH(Stata!C$1,Vlookup!$1:$1,0))</f>
        <v>10.886200000000001</v>
      </c>
      <c r="D1123">
        <f ca="1">INDEX(Vlookup!$A$1:$AF$1262,MATCH(Stata!$A1123,Vlookup!$A:$A,0),MATCH(Stata!D$1,Vlookup!$1:$1,0))</f>
        <v>17.3462</v>
      </c>
      <c r="E1123">
        <f ca="1">INDEX(Vlookup!$A$1:$AF$1262,MATCH(Stata!$A1123,Vlookup!$A:$A,0),MATCH(Stata!E$1,Vlookup!$1:$1,0))</f>
        <v>40.304900000000004</v>
      </c>
      <c r="F1123">
        <f ca="1">INDEX(Vlookup!$A$1:$AF$1262,MATCH(Stata!$A1123,Vlookup!$A:$A,0),MATCH(Stata!F$1,Vlookup!$1:$1,0))</f>
        <v>31.6403</v>
      </c>
      <c r="G1123">
        <f ca="1">INDEX(Vlookup!$A$1:$AF$1262,MATCH(Stata!$A1123,Vlookup!$A:$A,0),MATCH(Stata!G$1,Vlookup!$1:$1,0))</f>
        <v>21.906400000000001</v>
      </c>
      <c r="H1123">
        <f ca="1">INDEX(Vlookup!$A$1:$AF$1262,MATCH(Stata!$A1123,Vlookup!$A:$A,0),MATCH(Stata!H$1,Vlookup!$1:$1,0))</f>
        <v>63.336799999999997</v>
      </c>
      <c r="I1123">
        <f ca="1">INDEX(Vlookup!$A$1:$AF$1262,MATCH(Stata!$A1123,Vlookup!$A:$A,0),MATCH(Stata!I$1,Vlookup!$1:$1,0))</f>
        <v>61.319099999999999</v>
      </c>
      <c r="J1123">
        <f ca="1">INDEX(Vlookup!$A$1:$AF$1262,MATCH(Stata!$A1123,Vlookup!$A:$A,0),MATCH(Stata!J$1,Vlookup!$1:$1,0))</f>
        <v>39.5167</v>
      </c>
      <c r="K1123">
        <f ca="1">INDEX(Vlookup!$A$1:$AF$1262,MATCH(Stata!$A1123,Vlookup!$A:$A,0),MATCH(Stata!K$1,Vlookup!$1:$1,0))</f>
        <v>24.3949</v>
      </c>
      <c r="L1123">
        <f ca="1">INDEX(Vlookup!$A$1:$AF$1262,MATCH(Stata!$A1123,Vlookup!$A:$A,0),MATCH(Stata!L$1,Vlookup!$1:$1,0))</f>
        <v>34.684399999999997</v>
      </c>
      <c r="M1123">
        <f ca="1">INDEX(Vlookup!$A$1:$AF$1262,MATCH(Stata!$A1123,Vlookup!$A:$A,0),MATCH(Stata!M$1,Vlookup!$1:$1,0))</f>
        <v>58.843400000000003</v>
      </c>
      <c r="N1123">
        <f ca="1">INDEX(Vlookup!$A$1:$AF$1262,MATCH(Stata!$A1123,Vlookup!$A:$A,0),MATCH(Stata!N$1,Vlookup!$1:$1,0))</f>
        <v>14.635400000000001</v>
      </c>
      <c r="O1123" t="e">
        <f ca="1">INDEX(Vlookup!$A$1:$AF$1262,MATCH(Stata!$A1123,Vlookup!$A:$A,0),MATCH(Stata!O$1,Vlookup!$1:$1,0))</f>
        <v>#N/A</v>
      </c>
      <c r="P1123">
        <f ca="1">INDEX(Vlookup!$A$1:$AF$1262,MATCH(Stata!$A1123,Vlookup!$A:$A,0),MATCH(Stata!P$1,Vlookup!$1:$1,0))</f>
        <v>46.0274</v>
      </c>
      <c r="Q1123">
        <f ca="1">INDEX(Vlookup!$A$1:$AF$1262,MATCH(Stata!$A1123,Vlookup!$A:$A,0),MATCH(Stata!Q$1,Vlookup!$1:$1,0))</f>
        <v>29.8322</v>
      </c>
      <c r="R1123">
        <f ca="1">INDEX(Vlookup!$A$1:$AF$1262,MATCH(Stata!$A1123,Vlookup!$A:$A,0),MATCH(Stata!R$1,Vlookup!$1:$1,0))</f>
        <v>39.963099999999997</v>
      </c>
      <c r="S1123">
        <f ca="1">INDEX(Vlookup!$A$1:$AF$1262,MATCH(Stata!$A1123,Vlookup!$A:$A,0),MATCH(Stata!S$1,Vlookup!$1:$1,0))</f>
        <v>19.779499999999999</v>
      </c>
      <c r="T1123">
        <f ca="1">INDEX(Vlookup!$A$1:$AF$1262,MATCH(Stata!$A1123,Vlookup!$A:$A,0),MATCH(Stata!T$1,Vlookup!$1:$1,0))</f>
        <v>125.4871</v>
      </c>
      <c r="U1123">
        <f ca="1">INDEX(Vlookup!$A$1:$AF$1262,MATCH(Stata!$A1123,Vlookup!$A:$A,0),MATCH(Stata!U$1,Vlookup!$1:$1,0))</f>
        <v>54.084600000000002</v>
      </c>
      <c r="V1123">
        <f ca="1">INDEX(Vlookup!$A$1:$AF$1262,MATCH(Stata!$A1123,Vlookup!$A:$A,0),MATCH(Stata!V$1,Vlookup!$1:$1,0))</f>
        <v>36.190300000000001</v>
      </c>
      <c r="W1123">
        <f ca="1">INDEX(Vlookup!$A$1:$AF$1262,MATCH(Stata!$A1123,Vlookup!$A:$A,0),MATCH(Stata!W$1,Vlookup!$1:$1,0))</f>
        <v>64.881900000000002</v>
      </c>
      <c r="X1123">
        <f ca="1">INDEX(Vlookup!$A$1:$AF$1262,MATCH(Stata!$A1123,Vlookup!$A:$A,0),MATCH(Stata!X$1,Vlookup!$1:$1,0))</f>
        <v>32.179699999999997</v>
      </c>
      <c r="Y1123">
        <f ca="1">INDEX(Vlookup!$A$1:$AF$1262,MATCH(Stata!$A1123,Vlookup!$A:$A,0),MATCH(Stata!Y$1,Vlookup!$1:$1,0))</f>
        <v>24.6968</v>
      </c>
      <c r="Z1123">
        <f ca="1">INDEX(Vlookup!$A$1:$AF$1262,MATCH(Stata!$A1123,Vlookup!$A:$A,0),MATCH(Stata!Z$1,Vlookup!$1:$1,0))</f>
        <v>13.9854</v>
      </c>
      <c r="AA1123">
        <f ca="1">INDEX(Vlookup!$A$1:$AF$1262,MATCH(Stata!$A1123,Vlookup!$A:$A,0),MATCH(Stata!AA$1,Vlookup!$1:$1,0))</f>
        <v>56.5214</v>
      </c>
      <c r="AB1123">
        <f ca="1">INDEX(Vlookup!$A$1:$AF$1262,MATCH(Stata!$A1123,Vlookup!$A:$A,0),MATCH(Stata!AB$1,Vlookup!$1:$1,0))</f>
        <v>64.510499999999993</v>
      </c>
      <c r="AC1123">
        <f ca="1">INDEX(Vlookup!$A$1:$AF$1262,MATCH(Stata!$A1123,Vlookup!$A:$A,0),MATCH(Stata!AC$1,Vlookup!$1:$1,0))</f>
        <v>23.511700000000001</v>
      </c>
      <c r="AD1123">
        <f ca="1">INDEX(Vlookup!$A$1:$AF$1262,MATCH(Stata!$A1123,Vlookup!$A:$A,0),MATCH(Stata!AD$1,Vlookup!$1:$1,0))</f>
        <v>48.287399999999998</v>
      </c>
      <c r="AE1123">
        <f ca="1">INDEX(Vlookup!$A$1:$AF$1262,MATCH(Stata!$A1123,Vlookup!$A:$A,0),MATCH(Stata!AE$1,Vlookup!$1:$1,0))</f>
        <v>33.601599999999998</v>
      </c>
      <c r="AF1123">
        <f ca="1">INDEX(Vlookup!$A$1:$AF$1262,MATCH(Stata!$A1123,Vlookup!$A:$A,0),MATCH(Stata!AF$1,Vlookup!$1:$1,0))</f>
        <v>1856.25</v>
      </c>
      <c r="AG1123">
        <f ca="1">INDEX(Vlookup!$A$1:$AG$1262,MATCH(Stata!$A1123,Vlookup!$A:$A,0),MATCH(Stata!AG$1,Vlookup!$1:$1,0))</f>
        <v>25.05</v>
      </c>
    </row>
    <row r="1124" spans="1:33" hidden="1" x14ac:dyDescent="0.25">
      <c r="A1124" s="1">
        <v>40347</v>
      </c>
      <c r="B1124">
        <f ca="1">INDEX(Vlookup!$A$1:$AF$1262,MATCH(Stata!$A1124,Vlookup!$A:$A,0),MATCH(Stata!B$1,Vlookup!$1:$1,0))</f>
        <v>76.091200000000001</v>
      </c>
      <c r="C1124">
        <f ca="1">INDEX(Vlookup!$A$1:$AF$1262,MATCH(Stata!$A1124,Vlookup!$A:$A,0),MATCH(Stata!C$1,Vlookup!$1:$1,0))</f>
        <v>10.818</v>
      </c>
      <c r="D1124">
        <f ca="1">INDEX(Vlookup!$A$1:$AF$1262,MATCH(Stata!$A1124,Vlookup!$A:$A,0),MATCH(Stata!D$1,Vlookup!$1:$1,0))</f>
        <v>17.372299999999999</v>
      </c>
      <c r="E1124">
        <f ca="1">INDEX(Vlookup!$A$1:$AF$1262,MATCH(Stata!$A1124,Vlookup!$A:$A,0),MATCH(Stata!E$1,Vlookup!$1:$1,0))</f>
        <v>40.276200000000003</v>
      </c>
      <c r="F1124">
        <f ca="1">INDEX(Vlookup!$A$1:$AF$1262,MATCH(Stata!$A1124,Vlookup!$A:$A,0),MATCH(Stata!F$1,Vlookup!$1:$1,0))</f>
        <v>31.7576</v>
      </c>
      <c r="G1124">
        <f ca="1">INDEX(Vlookup!$A$1:$AF$1262,MATCH(Stata!$A1124,Vlookup!$A:$A,0),MATCH(Stata!G$1,Vlookup!$1:$1,0))</f>
        <v>21.7864</v>
      </c>
      <c r="H1124">
        <f ca="1">INDEX(Vlookup!$A$1:$AF$1262,MATCH(Stata!$A1124,Vlookup!$A:$A,0),MATCH(Stata!H$1,Vlookup!$1:$1,0))</f>
        <v>63.996000000000002</v>
      </c>
      <c r="I1124">
        <f ca="1">INDEX(Vlookup!$A$1:$AF$1262,MATCH(Stata!$A1124,Vlookup!$A:$A,0),MATCH(Stata!I$1,Vlookup!$1:$1,0))</f>
        <v>62.168700000000001</v>
      </c>
      <c r="J1124">
        <f ca="1">INDEX(Vlookup!$A$1:$AF$1262,MATCH(Stata!$A1124,Vlookup!$A:$A,0),MATCH(Stata!J$1,Vlookup!$1:$1,0))</f>
        <v>40.015599999999999</v>
      </c>
      <c r="K1124">
        <f ca="1">INDEX(Vlookup!$A$1:$AF$1262,MATCH(Stata!$A1124,Vlookup!$A:$A,0),MATCH(Stata!K$1,Vlookup!$1:$1,0))</f>
        <v>24.371600000000001</v>
      </c>
      <c r="L1124">
        <f ca="1">INDEX(Vlookup!$A$1:$AF$1262,MATCH(Stata!$A1124,Vlookup!$A:$A,0),MATCH(Stata!L$1,Vlookup!$1:$1,0))</f>
        <v>35.1982</v>
      </c>
      <c r="M1124">
        <f ca="1">INDEX(Vlookup!$A$1:$AF$1262,MATCH(Stata!$A1124,Vlookup!$A:$A,0),MATCH(Stata!M$1,Vlookup!$1:$1,0))</f>
        <v>59.313400000000001</v>
      </c>
      <c r="N1124">
        <f ca="1">INDEX(Vlookup!$A$1:$AF$1262,MATCH(Stata!$A1124,Vlookup!$A:$A,0),MATCH(Stata!N$1,Vlookup!$1:$1,0))</f>
        <v>14.6722</v>
      </c>
      <c r="O1124" t="e">
        <f ca="1">INDEX(Vlookup!$A$1:$AF$1262,MATCH(Stata!$A1124,Vlookup!$A:$A,0),MATCH(Stata!O$1,Vlookup!$1:$1,0))</f>
        <v>#N/A</v>
      </c>
      <c r="P1124">
        <f ca="1">INDEX(Vlookup!$A$1:$AF$1262,MATCH(Stata!$A1124,Vlookup!$A:$A,0),MATCH(Stata!P$1,Vlookup!$1:$1,0))</f>
        <v>45.779299999999999</v>
      </c>
      <c r="Q1124">
        <f ca="1">INDEX(Vlookup!$A$1:$AF$1262,MATCH(Stata!$A1124,Vlookup!$A:$A,0),MATCH(Stata!Q$1,Vlookup!$1:$1,0))</f>
        <v>29.860299999999999</v>
      </c>
      <c r="R1124">
        <f ca="1">INDEX(Vlookup!$A$1:$AF$1262,MATCH(Stata!$A1124,Vlookup!$A:$A,0),MATCH(Stata!R$1,Vlookup!$1:$1,0))</f>
        <v>40.216099999999997</v>
      </c>
      <c r="S1124">
        <f ca="1">INDEX(Vlookup!$A$1:$AF$1262,MATCH(Stata!$A1124,Vlookup!$A:$A,0),MATCH(Stata!S$1,Vlookup!$1:$1,0))</f>
        <v>19.6692</v>
      </c>
      <c r="T1124">
        <f ca="1">INDEX(Vlookup!$A$1:$AF$1262,MATCH(Stata!$A1124,Vlookup!$A:$A,0),MATCH(Stata!T$1,Vlookup!$1:$1,0))</f>
        <v>124.6919</v>
      </c>
      <c r="U1124">
        <f ca="1">INDEX(Vlookup!$A$1:$AF$1262,MATCH(Stata!$A1124,Vlookup!$A:$A,0),MATCH(Stata!U$1,Vlookup!$1:$1,0))</f>
        <v>54.084600000000002</v>
      </c>
      <c r="V1124">
        <f ca="1">INDEX(Vlookup!$A$1:$AF$1262,MATCH(Stata!$A1124,Vlookup!$A:$A,0),MATCH(Stata!V$1,Vlookup!$1:$1,0))</f>
        <v>36.887</v>
      </c>
      <c r="W1124">
        <f ca="1">INDEX(Vlookup!$A$1:$AF$1262,MATCH(Stata!$A1124,Vlookup!$A:$A,0),MATCH(Stata!W$1,Vlookup!$1:$1,0))</f>
        <v>64.724400000000003</v>
      </c>
      <c r="X1124">
        <f ca="1">INDEX(Vlookup!$A$1:$AF$1262,MATCH(Stata!$A1124,Vlookup!$A:$A,0),MATCH(Stata!X$1,Vlookup!$1:$1,0))</f>
        <v>32.0092</v>
      </c>
      <c r="Y1124">
        <f ca="1">INDEX(Vlookup!$A$1:$AF$1262,MATCH(Stata!$A1124,Vlookup!$A:$A,0),MATCH(Stata!Y$1,Vlookup!$1:$1,0))</f>
        <v>24.7623</v>
      </c>
      <c r="Z1124">
        <f ca="1">INDEX(Vlookup!$A$1:$AF$1262,MATCH(Stata!$A1124,Vlookup!$A:$A,0),MATCH(Stata!Z$1,Vlookup!$1:$1,0))</f>
        <v>13.750299999999999</v>
      </c>
      <c r="AA1124">
        <f ca="1">INDEX(Vlookup!$A$1:$AF$1262,MATCH(Stata!$A1124,Vlookup!$A:$A,0),MATCH(Stata!AA$1,Vlookup!$1:$1,0))</f>
        <v>56.1004</v>
      </c>
      <c r="AB1124">
        <f ca="1">INDEX(Vlookup!$A$1:$AF$1262,MATCH(Stata!$A1124,Vlookup!$A:$A,0),MATCH(Stata!AB$1,Vlookup!$1:$1,0))</f>
        <v>65.093900000000005</v>
      </c>
      <c r="AC1124">
        <f ca="1">INDEX(Vlookup!$A$1:$AF$1262,MATCH(Stata!$A1124,Vlookup!$A:$A,0),MATCH(Stata!AC$1,Vlookup!$1:$1,0))</f>
        <v>23.544</v>
      </c>
      <c r="AD1124">
        <f ca="1">INDEX(Vlookup!$A$1:$AF$1262,MATCH(Stata!$A1124,Vlookup!$A:$A,0),MATCH(Stata!AD$1,Vlookup!$1:$1,0))</f>
        <v>48.418900000000001</v>
      </c>
      <c r="AE1124">
        <f ca="1">INDEX(Vlookup!$A$1:$AF$1262,MATCH(Stata!$A1124,Vlookup!$A:$A,0),MATCH(Stata!AE$1,Vlookup!$1:$1,0))</f>
        <v>33.6783</v>
      </c>
      <c r="AF1124">
        <f ca="1">INDEX(Vlookup!$A$1:$AF$1262,MATCH(Stata!$A1124,Vlookup!$A:$A,0),MATCH(Stata!AF$1,Vlookup!$1:$1,0))</f>
        <v>1858.7</v>
      </c>
      <c r="AG1124">
        <f ca="1">INDEX(Vlookup!$A$1:$AG$1262,MATCH(Stata!$A1124,Vlookup!$A:$A,0),MATCH(Stata!AG$1,Vlookup!$1:$1,0))</f>
        <v>23.95</v>
      </c>
    </row>
    <row r="1125" spans="1:33" hidden="1" x14ac:dyDescent="0.25">
      <c r="A1125" s="1">
        <v>40350</v>
      </c>
      <c r="B1125">
        <f ca="1">INDEX(Vlookup!$A$1:$AF$1262,MATCH(Stata!$A1125,Vlookup!$A:$A,0),MATCH(Stata!B$1,Vlookup!$1:$1,0))</f>
        <v>76.363</v>
      </c>
      <c r="C1125">
        <f ca="1">INDEX(Vlookup!$A$1:$AF$1262,MATCH(Stata!$A1125,Vlookup!$A:$A,0),MATCH(Stata!C$1,Vlookup!$1:$1,0))</f>
        <v>11.412000000000001</v>
      </c>
      <c r="D1125">
        <f ca="1">INDEX(Vlookup!$A$1:$AF$1262,MATCH(Stata!$A1125,Vlookup!$A:$A,0),MATCH(Stata!D$1,Vlookup!$1:$1,0))</f>
        <v>17.407</v>
      </c>
      <c r="E1125">
        <f ca="1">INDEX(Vlookup!$A$1:$AF$1262,MATCH(Stata!$A1125,Vlookup!$A:$A,0),MATCH(Stata!E$1,Vlookup!$1:$1,0))</f>
        <v>40.822400000000002</v>
      </c>
      <c r="F1125">
        <f ca="1">INDEX(Vlookup!$A$1:$AF$1262,MATCH(Stata!$A1125,Vlookup!$A:$A,0),MATCH(Stata!F$1,Vlookup!$1:$1,0))</f>
        <v>32.469700000000003</v>
      </c>
      <c r="G1125">
        <f ca="1">INDEX(Vlookup!$A$1:$AF$1262,MATCH(Stata!$A1125,Vlookup!$A:$A,0),MATCH(Stata!G$1,Vlookup!$1:$1,0))</f>
        <v>21.795000000000002</v>
      </c>
      <c r="H1125">
        <f ca="1">INDEX(Vlookup!$A$1:$AF$1262,MATCH(Stata!$A1125,Vlookup!$A:$A,0),MATCH(Stata!H$1,Vlookup!$1:$1,0))</f>
        <v>64.005399999999995</v>
      </c>
      <c r="I1125">
        <f ca="1">INDEX(Vlookup!$A$1:$AF$1262,MATCH(Stata!$A1125,Vlookup!$A:$A,0),MATCH(Stata!I$1,Vlookup!$1:$1,0))</f>
        <v>62.376399999999997</v>
      </c>
      <c r="J1125">
        <f ca="1">INDEX(Vlookup!$A$1:$AF$1262,MATCH(Stata!$A1125,Vlookup!$A:$A,0),MATCH(Stata!J$1,Vlookup!$1:$1,0))</f>
        <v>40.115400000000001</v>
      </c>
      <c r="K1125">
        <f ca="1">INDEX(Vlookup!$A$1:$AF$1262,MATCH(Stata!$A1125,Vlookup!$A:$A,0),MATCH(Stata!K$1,Vlookup!$1:$1,0))</f>
        <v>24.450800000000001</v>
      </c>
      <c r="L1125">
        <f ca="1">INDEX(Vlookup!$A$1:$AF$1262,MATCH(Stata!$A1125,Vlookup!$A:$A,0),MATCH(Stata!L$1,Vlookup!$1:$1,0))</f>
        <v>35.1524</v>
      </c>
      <c r="M1125">
        <f ca="1">INDEX(Vlookup!$A$1:$AF$1262,MATCH(Stata!$A1125,Vlookup!$A:$A,0),MATCH(Stata!M$1,Vlookup!$1:$1,0))</f>
        <v>59.3416</v>
      </c>
      <c r="N1125">
        <f ca="1">INDEX(Vlookup!$A$1:$AF$1262,MATCH(Stata!$A1125,Vlookup!$A:$A,0),MATCH(Stata!N$1,Vlookup!$1:$1,0))</f>
        <v>14.8102</v>
      </c>
      <c r="O1125" t="e">
        <f ca="1">INDEX(Vlookup!$A$1:$AF$1262,MATCH(Stata!$A1125,Vlookup!$A:$A,0),MATCH(Stata!O$1,Vlookup!$1:$1,0))</f>
        <v>#N/A</v>
      </c>
      <c r="P1125">
        <f ca="1">INDEX(Vlookup!$A$1:$AF$1262,MATCH(Stata!$A1125,Vlookup!$A:$A,0),MATCH(Stata!P$1,Vlookup!$1:$1,0))</f>
        <v>45.330799999999996</v>
      </c>
      <c r="Q1125">
        <f ca="1">INDEX(Vlookup!$A$1:$AF$1262,MATCH(Stata!$A1125,Vlookup!$A:$A,0),MATCH(Stata!Q$1,Vlookup!$1:$1,0))</f>
        <v>29.383500000000002</v>
      </c>
      <c r="R1125">
        <f ca="1">INDEX(Vlookup!$A$1:$AF$1262,MATCH(Stata!$A1125,Vlookup!$A:$A,0),MATCH(Stata!R$1,Vlookup!$1:$1,0))</f>
        <v>40.2254</v>
      </c>
      <c r="S1125">
        <f ca="1">INDEX(Vlookup!$A$1:$AF$1262,MATCH(Stata!$A1125,Vlookup!$A:$A,0),MATCH(Stata!S$1,Vlookup!$1:$1,0))</f>
        <v>19.476199999999999</v>
      </c>
      <c r="T1125">
        <f ca="1">INDEX(Vlookup!$A$1:$AF$1262,MATCH(Stata!$A1125,Vlookup!$A:$A,0),MATCH(Stata!T$1,Vlookup!$1:$1,0))</f>
        <v>125.1709</v>
      </c>
      <c r="U1125">
        <f ca="1">INDEX(Vlookup!$A$1:$AF$1262,MATCH(Stata!$A1125,Vlookup!$A:$A,0),MATCH(Stata!U$1,Vlookup!$1:$1,0))</f>
        <v>54.038899999999998</v>
      </c>
      <c r="V1125">
        <f ca="1">INDEX(Vlookup!$A$1:$AF$1262,MATCH(Stata!$A1125,Vlookup!$A:$A,0),MATCH(Stata!V$1,Vlookup!$1:$1,0))</f>
        <v>36.595199999999998</v>
      </c>
      <c r="W1125">
        <f ca="1">INDEX(Vlookup!$A$1:$AF$1262,MATCH(Stata!$A1125,Vlookup!$A:$A,0),MATCH(Stata!W$1,Vlookup!$1:$1,0))</f>
        <v>64.761499999999998</v>
      </c>
      <c r="X1125">
        <f ca="1">INDEX(Vlookup!$A$1:$AF$1262,MATCH(Stata!$A1125,Vlookup!$A:$A,0),MATCH(Stata!X$1,Vlookup!$1:$1,0))</f>
        <v>31.515599999999999</v>
      </c>
      <c r="Y1125">
        <f ca="1">INDEX(Vlookup!$A$1:$AF$1262,MATCH(Stata!$A1125,Vlookup!$A:$A,0),MATCH(Stata!Y$1,Vlookup!$1:$1,0))</f>
        <v>24.3034</v>
      </c>
      <c r="Z1125">
        <f ca="1">INDEX(Vlookup!$A$1:$AF$1262,MATCH(Stata!$A1125,Vlookup!$A:$A,0),MATCH(Stata!Z$1,Vlookup!$1:$1,0))</f>
        <v>13.6509</v>
      </c>
      <c r="AA1125">
        <f ca="1">INDEX(Vlookup!$A$1:$AF$1262,MATCH(Stata!$A1125,Vlookup!$A:$A,0),MATCH(Stata!AA$1,Vlookup!$1:$1,0))</f>
        <v>55.917400000000001</v>
      </c>
      <c r="AB1125">
        <f ca="1">INDEX(Vlookup!$A$1:$AF$1262,MATCH(Stata!$A1125,Vlookup!$A:$A,0),MATCH(Stata!AB$1,Vlookup!$1:$1,0))</f>
        <v>65.2727</v>
      </c>
      <c r="AC1125">
        <f ca="1">INDEX(Vlookup!$A$1:$AF$1262,MATCH(Stata!$A1125,Vlookup!$A:$A,0),MATCH(Stata!AC$1,Vlookup!$1:$1,0))</f>
        <v>23.487400000000001</v>
      </c>
      <c r="AD1125">
        <f ca="1">INDEX(Vlookup!$A$1:$AF$1262,MATCH(Stata!$A1125,Vlookup!$A:$A,0),MATCH(Stata!AD$1,Vlookup!$1:$1,0))</f>
        <v>47.921100000000003</v>
      </c>
      <c r="AE1125">
        <f ca="1">INDEX(Vlookup!$A$1:$AF$1262,MATCH(Stata!$A1125,Vlookup!$A:$A,0),MATCH(Stata!AE$1,Vlookup!$1:$1,0))</f>
        <v>33.592100000000002</v>
      </c>
      <c r="AF1125">
        <f ca="1">INDEX(Vlookup!$A$1:$AF$1262,MATCH(Stata!$A1125,Vlookup!$A:$A,0),MATCH(Stata!AF$1,Vlookup!$1:$1,0))</f>
        <v>1851.55</v>
      </c>
      <c r="AG1125">
        <f ca="1">INDEX(Vlookup!$A$1:$AG$1262,MATCH(Stata!$A1125,Vlookup!$A:$A,0),MATCH(Stata!AG$1,Vlookup!$1:$1,0))</f>
        <v>24.88</v>
      </c>
    </row>
    <row r="1126" spans="1:33" hidden="1" x14ac:dyDescent="0.25">
      <c r="A1126" s="1">
        <v>40351</v>
      </c>
      <c r="B1126">
        <f ca="1">INDEX(Vlookup!$A$1:$AF$1262,MATCH(Stata!$A1126,Vlookup!$A:$A,0),MATCH(Stata!B$1,Vlookup!$1:$1,0))</f>
        <v>75.013300000000001</v>
      </c>
      <c r="C1126">
        <f ca="1">INDEX(Vlookup!$A$1:$AF$1262,MATCH(Stata!$A1126,Vlookup!$A:$A,0),MATCH(Stata!C$1,Vlookup!$1:$1,0))</f>
        <v>10.9933</v>
      </c>
      <c r="D1126">
        <f ca="1">INDEX(Vlookup!$A$1:$AF$1262,MATCH(Stata!$A1126,Vlookup!$A:$A,0),MATCH(Stata!D$1,Vlookup!$1:$1,0))</f>
        <v>17.224799999999998</v>
      </c>
      <c r="E1126">
        <f ca="1">INDEX(Vlookup!$A$1:$AF$1262,MATCH(Stata!$A1126,Vlookup!$A:$A,0),MATCH(Stata!E$1,Vlookup!$1:$1,0))</f>
        <v>40.189900000000002</v>
      </c>
      <c r="F1126">
        <f ca="1">INDEX(Vlookup!$A$1:$AF$1262,MATCH(Stata!$A1126,Vlookup!$A:$A,0),MATCH(Stata!F$1,Vlookup!$1:$1,0))</f>
        <v>32.059199999999997</v>
      </c>
      <c r="G1126">
        <f ca="1">INDEX(Vlookup!$A$1:$AF$1262,MATCH(Stata!$A1126,Vlookup!$A:$A,0),MATCH(Stata!G$1,Vlookup!$1:$1,0))</f>
        <v>21.726500000000001</v>
      </c>
      <c r="H1126">
        <f ca="1">INDEX(Vlookup!$A$1:$AF$1262,MATCH(Stata!$A1126,Vlookup!$A:$A,0),MATCH(Stata!H$1,Vlookup!$1:$1,0))</f>
        <v>62.414000000000001</v>
      </c>
      <c r="I1126">
        <f ca="1">INDEX(Vlookup!$A$1:$AF$1262,MATCH(Stata!$A1126,Vlookup!$A:$A,0),MATCH(Stata!I$1,Vlookup!$1:$1,0))</f>
        <v>60.526000000000003</v>
      </c>
      <c r="J1126">
        <f ca="1">INDEX(Vlookup!$A$1:$AF$1262,MATCH(Stata!$A1126,Vlookup!$A:$A,0),MATCH(Stata!J$1,Vlookup!$1:$1,0))</f>
        <v>39.317100000000003</v>
      </c>
      <c r="K1126">
        <f ca="1">INDEX(Vlookup!$A$1:$AF$1262,MATCH(Stata!$A1126,Vlookup!$A:$A,0),MATCH(Stata!K$1,Vlookup!$1:$1,0))</f>
        <v>24.441500000000001</v>
      </c>
      <c r="L1126">
        <f ca="1">INDEX(Vlookup!$A$1:$AF$1262,MATCH(Stata!$A1126,Vlookup!$A:$A,0),MATCH(Stata!L$1,Vlookup!$1:$1,0))</f>
        <v>34.363199999999999</v>
      </c>
      <c r="M1126">
        <f ca="1">INDEX(Vlookup!$A$1:$AF$1262,MATCH(Stata!$A1126,Vlookup!$A:$A,0),MATCH(Stata!M$1,Vlookup!$1:$1,0))</f>
        <v>58.223100000000002</v>
      </c>
      <c r="N1126">
        <f ca="1">INDEX(Vlookup!$A$1:$AF$1262,MATCH(Stata!$A1126,Vlookup!$A:$A,0),MATCH(Stata!N$1,Vlookup!$1:$1,0))</f>
        <v>14.525</v>
      </c>
      <c r="O1126" t="e">
        <f ca="1">INDEX(Vlookup!$A$1:$AF$1262,MATCH(Stata!$A1126,Vlookup!$A:$A,0),MATCH(Stata!O$1,Vlookup!$1:$1,0))</f>
        <v>#N/A</v>
      </c>
      <c r="P1126">
        <f ca="1">INDEX(Vlookup!$A$1:$AF$1262,MATCH(Stata!$A1126,Vlookup!$A:$A,0),MATCH(Stata!P$1,Vlookup!$1:$1,0))</f>
        <v>44.6248</v>
      </c>
      <c r="Q1126">
        <f ca="1">INDEX(Vlookup!$A$1:$AF$1262,MATCH(Stata!$A1126,Vlookup!$A:$A,0),MATCH(Stata!Q$1,Vlookup!$1:$1,0))</f>
        <v>28.616900000000001</v>
      </c>
      <c r="R1126">
        <f ca="1">INDEX(Vlookup!$A$1:$AF$1262,MATCH(Stata!$A1126,Vlookup!$A:$A,0),MATCH(Stata!R$1,Vlookup!$1:$1,0))</f>
        <v>39.541400000000003</v>
      </c>
      <c r="S1126">
        <f ca="1">INDEX(Vlookup!$A$1:$AF$1262,MATCH(Stata!$A1126,Vlookup!$A:$A,0),MATCH(Stata!S$1,Vlookup!$1:$1,0))</f>
        <v>19.283200000000001</v>
      </c>
      <c r="T1126">
        <f ca="1">INDEX(Vlookup!$A$1:$AF$1262,MATCH(Stata!$A1126,Vlookup!$A:$A,0),MATCH(Stata!T$1,Vlookup!$1:$1,0))</f>
        <v>123.8775</v>
      </c>
      <c r="U1126">
        <f ca="1">INDEX(Vlookup!$A$1:$AF$1262,MATCH(Stata!$A1126,Vlookup!$A:$A,0),MATCH(Stata!U$1,Vlookup!$1:$1,0))</f>
        <v>54.066400000000002</v>
      </c>
      <c r="V1126">
        <f ca="1">INDEX(Vlookup!$A$1:$AF$1262,MATCH(Stata!$A1126,Vlookup!$A:$A,0),MATCH(Stata!V$1,Vlookup!$1:$1,0))</f>
        <v>36.086799999999997</v>
      </c>
      <c r="W1126">
        <f ca="1">INDEX(Vlookup!$A$1:$AF$1262,MATCH(Stata!$A1126,Vlookup!$A:$A,0),MATCH(Stata!W$1,Vlookup!$1:$1,0))</f>
        <v>63.575899999999997</v>
      </c>
      <c r="X1126">
        <f ca="1">INDEX(Vlookup!$A$1:$AF$1262,MATCH(Stata!$A1126,Vlookup!$A:$A,0),MATCH(Stata!X$1,Vlookup!$1:$1,0))</f>
        <v>31.5246</v>
      </c>
      <c r="Y1126">
        <f ca="1">INDEX(Vlookup!$A$1:$AF$1262,MATCH(Stata!$A1126,Vlookup!$A:$A,0),MATCH(Stata!Y$1,Vlookup!$1:$1,0))</f>
        <v>24.134799999999998</v>
      </c>
      <c r="Z1126">
        <f ca="1">INDEX(Vlookup!$A$1:$AF$1262,MATCH(Stata!$A1126,Vlookup!$A:$A,0),MATCH(Stata!Z$1,Vlookup!$1:$1,0))</f>
        <v>13.5334</v>
      </c>
      <c r="AA1126">
        <f ca="1">INDEX(Vlookup!$A$1:$AF$1262,MATCH(Stata!$A1126,Vlookup!$A:$A,0),MATCH(Stata!AA$1,Vlookup!$1:$1,0))</f>
        <v>55.569600000000001</v>
      </c>
      <c r="AB1126">
        <f ca="1">INDEX(Vlookup!$A$1:$AF$1262,MATCH(Stata!$A1126,Vlookup!$A:$A,0),MATCH(Stata!AB$1,Vlookup!$1:$1,0))</f>
        <v>63.974200000000003</v>
      </c>
      <c r="AC1126">
        <f ca="1">INDEX(Vlookup!$A$1:$AF$1262,MATCH(Stata!$A1126,Vlookup!$A:$A,0),MATCH(Stata!AC$1,Vlookup!$1:$1,0))</f>
        <v>23.487400000000001</v>
      </c>
      <c r="AD1126">
        <f ca="1">INDEX(Vlookup!$A$1:$AF$1262,MATCH(Stata!$A1126,Vlookup!$A:$A,0),MATCH(Stata!AD$1,Vlookup!$1:$1,0))</f>
        <v>47.601700000000001</v>
      </c>
      <c r="AE1126">
        <f ca="1">INDEX(Vlookup!$A$1:$AF$1262,MATCH(Stata!$A1126,Vlookup!$A:$A,0),MATCH(Stata!AE$1,Vlookup!$1:$1,0))</f>
        <v>32.911799999999999</v>
      </c>
      <c r="AF1126">
        <f ca="1">INDEX(Vlookup!$A$1:$AF$1262,MATCH(Stata!$A1126,Vlookup!$A:$A,0),MATCH(Stata!AF$1,Vlookup!$1:$1,0))</f>
        <v>1822.05</v>
      </c>
      <c r="AG1126">
        <f ca="1">INDEX(Vlookup!$A$1:$AG$1262,MATCH(Stata!$A1126,Vlookup!$A:$A,0),MATCH(Stata!AG$1,Vlookup!$1:$1,0))</f>
        <v>27.05</v>
      </c>
    </row>
    <row r="1127" spans="1:33" hidden="1" x14ac:dyDescent="0.25">
      <c r="A1127" s="1">
        <v>40352</v>
      </c>
      <c r="B1127">
        <f ca="1">INDEX(Vlookup!$A$1:$AF$1262,MATCH(Stata!$A1127,Vlookup!$A:$A,0),MATCH(Stata!B$1,Vlookup!$1:$1,0))</f>
        <v>75.0976</v>
      </c>
      <c r="C1127">
        <f ca="1">INDEX(Vlookup!$A$1:$AF$1262,MATCH(Stata!$A1127,Vlookup!$A:$A,0),MATCH(Stata!C$1,Vlookup!$1:$1,0))</f>
        <v>11.1296</v>
      </c>
      <c r="D1127">
        <f ca="1">INDEX(Vlookup!$A$1:$AF$1262,MATCH(Stata!$A1127,Vlookup!$A:$A,0),MATCH(Stata!D$1,Vlookup!$1:$1,0))</f>
        <v>17.1553</v>
      </c>
      <c r="E1127">
        <f ca="1">INDEX(Vlookup!$A$1:$AF$1262,MATCH(Stata!$A1127,Vlookup!$A:$A,0),MATCH(Stata!E$1,Vlookup!$1:$1,0))</f>
        <v>40.410299999999999</v>
      </c>
      <c r="F1127">
        <f ca="1">INDEX(Vlookup!$A$1:$AF$1262,MATCH(Stata!$A1127,Vlookup!$A:$A,0),MATCH(Stata!F$1,Vlookup!$1:$1,0))</f>
        <v>31.6738</v>
      </c>
      <c r="G1127">
        <f ca="1">INDEX(Vlookup!$A$1:$AF$1262,MATCH(Stata!$A1127,Vlookup!$A:$A,0),MATCH(Stata!G$1,Vlookup!$1:$1,0))</f>
        <v>21.795000000000002</v>
      </c>
      <c r="H1127">
        <f ca="1">INDEX(Vlookup!$A$1:$AF$1262,MATCH(Stata!$A1127,Vlookup!$A:$A,0),MATCH(Stata!H$1,Vlookup!$1:$1,0))</f>
        <v>63.515700000000002</v>
      </c>
      <c r="I1127">
        <f ca="1">INDEX(Vlookup!$A$1:$AF$1262,MATCH(Stata!$A1127,Vlookup!$A:$A,0),MATCH(Stata!I$1,Vlookup!$1:$1,0))</f>
        <v>60.733699999999999</v>
      </c>
      <c r="J1127">
        <f ca="1">INDEX(Vlookup!$A$1:$AF$1262,MATCH(Stata!$A1127,Vlookup!$A:$A,0),MATCH(Stata!J$1,Vlookup!$1:$1,0))</f>
        <v>38.818100000000001</v>
      </c>
      <c r="K1127">
        <f ca="1">INDEX(Vlookup!$A$1:$AF$1262,MATCH(Stata!$A1127,Vlookup!$A:$A,0),MATCH(Stata!K$1,Vlookup!$1:$1,0))</f>
        <v>24.338999999999999</v>
      </c>
      <c r="L1127">
        <f ca="1">INDEX(Vlookup!$A$1:$AF$1262,MATCH(Stata!$A1127,Vlookup!$A:$A,0),MATCH(Stata!L$1,Vlookup!$1:$1,0))</f>
        <v>34.188899999999997</v>
      </c>
      <c r="M1127">
        <f ca="1">INDEX(Vlookup!$A$1:$AF$1262,MATCH(Stata!$A1127,Vlookup!$A:$A,0),MATCH(Stata!M$1,Vlookup!$1:$1,0))</f>
        <v>57.433500000000002</v>
      </c>
      <c r="N1127">
        <f ca="1">INDEX(Vlookup!$A$1:$AF$1262,MATCH(Stata!$A1127,Vlookup!$A:$A,0),MATCH(Stata!N$1,Vlookup!$1:$1,0))</f>
        <v>14.1571</v>
      </c>
      <c r="O1127" t="e">
        <f ca="1">INDEX(Vlookup!$A$1:$AF$1262,MATCH(Stata!$A1127,Vlookup!$A:$A,0),MATCH(Stata!O$1,Vlookup!$1:$1,0))</f>
        <v>#N/A</v>
      </c>
      <c r="P1127">
        <f ca="1">INDEX(Vlookup!$A$1:$AF$1262,MATCH(Stata!$A1127,Vlookup!$A:$A,0),MATCH(Stata!P$1,Vlookup!$1:$1,0))</f>
        <v>44.7393</v>
      </c>
      <c r="Q1127">
        <f ca="1">INDEX(Vlookup!$A$1:$AF$1262,MATCH(Stata!$A1127,Vlookup!$A:$A,0),MATCH(Stata!Q$1,Vlookup!$1:$1,0))</f>
        <v>28.514099999999999</v>
      </c>
      <c r="R1127">
        <f ca="1">INDEX(Vlookup!$A$1:$AF$1262,MATCH(Stata!$A1127,Vlookup!$A:$A,0),MATCH(Stata!R$1,Vlookup!$1:$1,0))</f>
        <v>39.204099999999997</v>
      </c>
      <c r="S1127">
        <f ca="1">INDEX(Vlookup!$A$1:$AF$1262,MATCH(Stata!$A1127,Vlookup!$A:$A,0),MATCH(Stata!S$1,Vlookup!$1:$1,0))</f>
        <v>19.126999999999999</v>
      </c>
      <c r="T1127">
        <f ca="1">INDEX(Vlookup!$A$1:$AF$1262,MATCH(Stata!$A1127,Vlookup!$A:$A,0),MATCH(Stata!T$1,Vlookup!$1:$1,0))</f>
        <v>124.65349999999999</v>
      </c>
      <c r="U1127">
        <f ca="1">INDEX(Vlookup!$A$1:$AF$1262,MATCH(Stata!$A1127,Vlookup!$A:$A,0),MATCH(Stata!U$1,Vlookup!$1:$1,0))</f>
        <v>54.139499999999998</v>
      </c>
      <c r="V1127">
        <f ca="1">INDEX(Vlookup!$A$1:$AF$1262,MATCH(Stata!$A1127,Vlookup!$A:$A,0),MATCH(Stata!V$1,Vlookup!$1:$1,0))</f>
        <v>36.613999999999997</v>
      </c>
      <c r="W1127">
        <f ca="1">INDEX(Vlookup!$A$1:$AF$1262,MATCH(Stata!$A1127,Vlookup!$A:$A,0),MATCH(Stata!W$1,Vlookup!$1:$1,0))</f>
        <v>63.566600000000001</v>
      </c>
      <c r="X1127">
        <f ca="1">INDEX(Vlookup!$A$1:$AF$1262,MATCH(Stata!$A1127,Vlookup!$A:$A,0),MATCH(Stata!X$1,Vlookup!$1:$1,0))</f>
        <v>31.7849</v>
      </c>
      <c r="Y1127">
        <f ca="1">INDEX(Vlookup!$A$1:$AF$1262,MATCH(Stata!$A1127,Vlookup!$A:$A,0),MATCH(Stata!Y$1,Vlookup!$1:$1,0))</f>
        <v>23.702200000000001</v>
      </c>
      <c r="Z1127">
        <f ca="1">INDEX(Vlookup!$A$1:$AF$1262,MATCH(Stata!$A1127,Vlookup!$A:$A,0),MATCH(Stata!Z$1,Vlookup!$1:$1,0))</f>
        <v>13.452</v>
      </c>
      <c r="AA1127">
        <f ca="1">INDEX(Vlookup!$A$1:$AF$1262,MATCH(Stata!$A1127,Vlookup!$A:$A,0),MATCH(Stata!AA$1,Vlookup!$1:$1,0))</f>
        <v>56.1736</v>
      </c>
      <c r="AB1127">
        <f ca="1">INDEX(Vlookup!$A$1:$AF$1262,MATCH(Stata!$A1127,Vlookup!$A:$A,0),MATCH(Stata!AB$1,Vlookup!$1:$1,0))</f>
        <v>63.974200000000003</v>
      </c>
      <c r="AC1127">
        <f ca="1">INDEX(Vlookup!$A$1:$AF$1262,MATCH(Stata!$A1127,Vlookup!$A:$A,0),MATCH(Stata!AC$1,Vlookup!$1:$1,0))</f>
        <v>23.7057</v>
      </c>
      <c r="AD1127">
        <f ca="1">INDEX(Vlookup!$A$1:$AF$1262,MATCH(Stata!$A1127,Vlookup!$A:$A,0),MATCH(Stata!AD$1,Vlookup!$1:$1,0))</f>
        <v>47.723799999999997</v>
      </c>
      <c r="AE1127">
        <f ca="1">INDEX(Vlookup!$A$1:$AF$1262,MATCH(Stata!$A1127,Vlookup!$A:$A,0),MATCH(Stata!AE$1,Vlookup!$1:$1,0))</f>
        <v>32.902200000000001</v>
      </c>
      <c r="AF1127">
        <f ca="1">INDEX(Vlookup!$A$1:$AF$1262,MATCH(Stata!$A1127,Vlookup!$A:$A,0),MATCH(Stata!AF$1,Vlookup!$1:$1,0))</f>
        <v>1816.65</v>
      </c>
      <c r="AG1127">
        <f ca="1">INDEX(Vlookup!$A$1:$AG$1262,MATCH(Stata!$A1127,Vlookup!$A:$A,0),MATCH(Stata!AG$1,Vlookup!$1:$1,0))</f>
        <v>26.91</v>
      </c>
    </row>
    <row r="1128" spans="1:33" hidden="1" x14ac:dyDescent="0.25">
      <c r="A1128" s="1">
        <v>40353</v>
      </c>
      <c r="B1128">
        <f ca="1">INDEX(Vlookup!$A$1:$AF$1262,MATCH(Stata!$A1128,Vlookup!$A:$A,0),MATCH(Stata!B$1,Vlookup!$1:$1,0))</f>
        <v>73.279200000000003</v>
      </c>
      <c r="C1128">
        <f ca="1">INDEX(Vlookup!$A$1:$AF$1262,MATCH(Stata!$A1128,Vlookup!$A:$A,0),MATCH(Stata!C$1,Vlookup!$1:$1,0))</f>
        <v>10.818</v>
      </c>
      <c r="D1128">
        <f ca="1">INDEX(Vlookup!$A$1:$AF$1262,MATCH(Stata!$A1128,Vlookup!$A:$A,0),MATCH(Stata!D$1,Vlookup!$1:$1,0))</f>
        <v>17.025200000000002</v>
      </c>
      <c r="E1128">
        <f ca="1">INDEX(Vlookup!$A$1:$AF$1262,MATCH(Stata!$A1128,Vlookup!$A:$A,0),MATCH(Stata!E$1,Vlookup!$1:$1,0))</f>
        <v>39.346699999999998</v>
      </c>
      <c r="F1128">
        <f ca="1">INDEX(Vlookup!$A$1:$AF$1262,MATCH(Stata!$A1128,Vlookup!$A:$A,0),MATCH(Stata!F$1,Vlookup!$1:$1,0))</f>
        <v>30.802599999999998</v>
      </c>
      <c r="G1128">
        <f ca="1">INDEX(Vlookup!$A$1:$AF$1262,MATCH(Stata!$A1128,Vlookup!$A:$A,0),MATCH(Stata!G$1,Vlookup!$1:$1,0))</f>
        <v>21.460899999999999</v>
      </c>
      <c r="H1128">
        <f ca="1">INDEX(Vlookup!$A$1:$AF$1262,MATCH(Stata!$A1128,Vlookup!$A:$A,0),MATCH(Stata!H$1,Vlookup!$1:$1,0))</f>
        <v>63.496899999999997</v>
      </c>
      <c r="I1128">
        <f ca="1">INDEX(Vlookup!$A$1:$AF$1262,MATCH(Stata!$A1128,Vlookup!$A:$A,0),MATCH(Stata!I$1,Vlookup!$1:$1,0))</f>
        <v>59.827399999999997</v>
      </c>
      <c r="J1128">
        <f ca="1">INDEX(Vlookup!$A$1:$AF$1262,MATCH(Stata!$A1128,Vlookup!$A:$A,0),MATCH(Stata!J$1,Vlookup!$1:$1,0))</f>
        <v>37.720500000000001</v>
      </c>
      <c r="K1128">
        <f ca="1">INDEX(Vlookup!$A$1:$AF$1262,MATCH(Stata!$A1128,Vlookup!$A:$A,0),MATCH(Stata!K$1,Vlookup!$1:$1,0))</f>
        <v>24.134</v>
      </c>
      <c r="L1128">
        <f ca="1">INDEX(Vlookup!$A$1:$AF$1262,MATCH(Stata!$A1128,Vlookup!$A:$A,0),MATCH(Stata!L$1,Vlookup!$1:$1,0))</f>
        <v>33.509900000000002</v>
      </c>
      <c r="M1128">
        <f ca="1">INDEX(Vlookup!$A$1:$AF$1262,MATCH(Stata!$A1128,Vlookup!$A:$A,0),MATCH(Stata!M$1,Vlookup!$1:$1,0))</f>
        <v>56.465299999999999</v>
      </c>
      <c r="N1128">
        <f ca="1">INDEX(Vlookup!$A$1:$AF$1262,MATCH(Stata!$A1128,Vlookup!$A:$A,0),MATCH(Stata!N$1,Vlookup!$1:$1,0))</f>
        <v>13.8719</v>
      </c>
      <c r="O1128" t="e">
        <f ca="1">INDEX(Vlookup!$A$1:$AF$1262,MATCH(Stata!$A1128,Vlookup!$A:$A,0),MATCH(Stata!O$1,Vlookup!$1:$1,0))</f>
        <v>#N/A</v>
      </c>
      <c r="P1128">
        <f ca="1">INDEX(Vlookup!$A$1:$AF$1262,MATCH(Stata!$A1128,Vlookup!$A:$A,0),MATCH(Stata!P$1,Vlookup!$1:$1,0))</f>
        <v>43.7851</v>
      </c>
      <c r="Q1128">
        <f ca="1">INDEX(Vlookup!$A$1:$AF$1262,MATCH(Stata!$A1128,Vlookup!$A:$A,0),MATCH(Stata!Q$1,Vlookup!$1:$1,0))</f>
        <v>27.738099999999999</v>
      </c>
      <c r="R1128">
        <f ca="1">INDEX(Vlookup!$A$1:$AF$1262,MATCH(Stata!$A1128,Vlookup!$A:$A,0),MATCH(Stata!R$1,Vlookup!$1:$1,0))</f>
        <v>38.417000000000002</v>
      </c>
      <c r="S1128">
        <f ca="1">INDEX(Vlookup!$A$1:$AF$1262,MATCH(Stata!$A1128,Vlookup!$A:$A,0),MATCH(Stata!S$1,Vlookup!$1:$1,0))</f>
        <v>18.676600000000001</v>
      </c>
      <c r="T1128">
        <f ca="1">INDEX(Vlookup!$A$1:$AF$1262,MATCH(Stata!$A1128,Vlookup!$A:$A,0),MATCH(Stata!T$1,Vlookup!$1:$1,0))</f>
        <v>122.8141</v>
      </c>
      <c r="U1128">
        <f ca="1">INDEX(Vlookup!$A$1:$AF$1262,MATCH(Stata!$A1128,Vlookup!$A:$A,0),MATCH(Stata!U$1,Vlookup!$1:$1,0))</f>
        <v>54.468499999999999</v>
      </c>
      <c r="V1128">
        <f ca="1">INDEX(Vlookup!$A$1:$AF$1262,MATCH(Stata!$A1128,Vlookup!$A:$A,0),MATCH(Stata!V$1,Vlookup!$1:$1,0))</f>
        <v>35.804299999999998</v>
      </c>
      <c r="W1128">
        <f ca="1">INDEX(Vlookup!$A$1:$AF$1262,MATCH(Stata!$A1128,Vlookup!$A:$A,0),MATCH(Stata!W$1,Vlookup!$1:$1,0))</f>
        <v>62.732999999999997</v>
      </c>
      <c r="X1128">
        <f ca="1">INDEX(Vlookup!$A$1:$AF$1262,MATCH(Stata!$A1128,Vlookup!$A:$A,0),MATCH(Stata!X$1,Vlookup!$1:$1,0))</f>
        <v>31.955400000000001</v>
      </c>
      <c r="Y1128">
        <f ca="1">INDEX(Vlookup!$A$1:$AF$1262,MATCH(Stata!$A1128,Vlookup!$A:$A,0),MATCH(Stata!Y$1,Vlookup!$1:$1,0))</f>
        <v>23.413699999999999</v>
      </c>
      <c r="Z1128">
        <f ca="1">INDEX(Vlookup!$A$1:$AF$1262,MATCH(Stata!$A1128,Vlookup!$A:$A,0),MATCH(Stata!Z$1,Vlookup!$1:$1,0))</f>
        <v>13.0723</v>
      </c>
      <c r="AA1128">
        <f ca="1">INDEX(Vlookup!$A$1:$AF$1262,MATCH(Stata!$A1128,Vlookup!$A:$A,0),MATCH(Stata!AA$1,Vlookup!$1:$1,0))</f>
        <v>55.706899999999997</v>
      </c>
      <c r="AB1128">
        <f ca="1">INDEX(Vlookup!$A$1:$AF$1262,MATCH(Stata!$A1128,Vlookup!$A:$A,0),MATCH(Stata!AB$1,Vlookup!$1:$1,0))</f>
        <v>63.372</v>
      </c>
      <c r="AC1128">
        <f ca="1">INDEX(Vlookup!$A$1:$AF$1262,MATCH(Stata!$A1128,Vlookup!$A:$A,0),MATCH(Stata!AC$1,Vlookup!$1:$1,0))</f>
        <v>23.406600000000001</v>
      </c>
      <c r="AD1128">
        <f ca="1">INDEX(Vlookup!$A$1:$AF$1262,MATCH(Stata!$A1128,Vlookup!$A:$A,0),MATCH(Stata!AD$1,Vlookup!$1:$1,0))</f>
        <v>46.991199999999999</v>
      </c>
      <c r="AE1128">
        <f ca="1">INDEX(Vlookup!$A$1:$AF$1262,MATCH(Stata!$A1128,Vlookup!$A:$A,0),MATCH(Stata!AE$1,Vlookup!$1:$1,0))</f>
        <v>32.193199999999997</v>
      </c>
      <c r="AF1128">
        <f ca="1">INDEX(Vlookup!$A$1:$AF$1262,MATCH(Stata!$A1128,Vlookup!$A:$A,0),MATCH(Stata!AF$1,Vlookup!$1:$1,0))</f>
        <v>1786.13</v>
      </c>
      <c r="AG1128">
        <f ca="1">INDEX(Vlookup!$A$1:$AG$1262,MATCH(Stata!$A1128,Vlookup!$A:$A,0),MATCH(Stata!AG$1,Vlookup!$1:$1,0))</f>
        <v>29.74</v>
      </c>
    </row>
    <row r="1129" spans="1:33" hidden="1" x14ac:dyDescent="0.25">
      <c r="A1129" s="1">
        <v>40354</v>
      </c>
      <c r="B1129">
        <f ca="1">INDEX(Vlookup!$A$1:$AF$1262,MATCH(Stata!$A1129,Vlookup!$A:$A,0),MATCH(Stata!B$1,Vlookup!$1:$1,0))</f>
        <v>73.954099999999997</v>
      </c>
      <c r="C1129">
        <f ca="1">INDEX(Vlookup!$A$1:$AF$1262,MATCH(Stata!$A1129,Vlookup!$A:$A,0),MATCH(Stata!C$1,Vlookup!$1:$1,0))</f>
        <v>10.934799999999999</v>
      </c>
      <c r="D1129">
        <f ca="1">INDEX(Vlookup!$A$1:$AF$1262,MATCH(Stata!$A1129,Vlookup!$A:$A,0),MATCH(Stata!D$1,Vlookup!$1:$1,0))</f>
        <v>17.0946</v>
      </c>
      <c r="E1129">
        <f ca="1">INDEX(Vlookup!$A$1:$AF$1262,MATCH(Stata!$A1129,Vlookup!$A:$A,0),MATCH(Stata!E$1,Vlookup!$1:$1,0))</f>
        <v>40.889499999999998</v>
      </c>
      <c r="F1129">
        <f ca="1">INDEX(Vlookup!$A$1:$AF$1262,MATCH(Stata!$A1129,Vlookup!$A:$A,0),MATCH(Stata!F$1,Vlookup!$1:$1,0))</f>
        <v>30.953399999999998</v>
      </c>
      <c r="G1129">
        <f ca="1">INDEX(Vlookup!$A$1:$AF$1262,MATCH(Stata!$A1129,Vlookup!$A:$A,0),MATCH(Stata!G$1,Vlookup!$1:$1,0))</f>
        <v>21.238099999999999</v>
      </c>
      <c r="H1129">
        <f ca="1">INDEX(Vlookup!$A$1:$AF$1262,MATCH(Stata!$A1129,Vlookup!$A:$A,0),MATCH(Stata!H$1,Vlookup!$1:$1,0))</f>
        <v>64.758700000000005</v>
      </c>
      <c r="I1129">
        <f ca="1">INDEX(Vlookup!$A$1:$AF$1262,MATCH(Stata!$A1129,Vlookup!$A:$A,0),MATCH(Stata!I$1,Vlookup!$1:$1,0))</f>
        <v>61.092500000000001</v>
      </c>
      <c r="J1129">
        <f ca="1">INDEX(Vlookup!$A$1:$AF$1262,MATCH(Stata!$A1129,Vlookup!$A:$A,0),MATCH(Stata!J$1,Vlookup!$1:$1,0))</f>
        <v>39.317100000000003</v>
      </c>
      <c r="K1129">
        <f ca="1">INDEX(Vlookup!$A$1:$AF$1262,MATCH(Stata!$A1129,Vlookup!$A:$A,0),MATCH(Stata!K$1,Vlookup!$1:$1,0))</f>
        <v>23.416499999999999</v>
      </c>
      <c r="L1129">
        <f ca="1">INDEX(Vlookup!$A$1:$AF$1262,MATCH(Stata!$A1129,Vlookup!$A:$A,0),MATCH(Stata!L$1,Vlookup!$1:$1,0))</f>
        <v>33.638399999999997</v>
      </c>
      <c r="M1129">
        <f ca="1">INDEX(Vlookup!$A$1:$AF$1262,MATCH(Stata!$A1129,Vlookup!$A:$A,0),MATCH(Stata!M$1,Vlookup!$1:$1,0))</f>
        <v>55.5535</v>
      </c>
      <c r="N1129">
        <f ca="1">INDEX(Vlookup!$A$1:$AF$1262,MATCH(Stata!$A1129,Vlookup!$A:$A,0),MATCH(Stata!N$1,Vlookup!$1:$1,0))</f>
        <v>13.7155</v>
      </c>
      <c r="O1129" t="e">
        <f ca="1">INDEX(Vlookup!$A$1:$AF$1262,MATCH(Stata!$A1129,Vlookup!$A:$A,0),MATCH(Stata!O$1,Vlookup!$1:$1,0))</f>
        <v>#N/A</v>
      </c>
      <c r="P1129">
        <f ca="1">INDEX(Vlookup!$A$1:$AF$1262,MATCH(Stata!$A1129,Vlookup!$A:$A,0),MATCH(Stata!P$1,Vlookup!$1:$1,0))</f>
        <v>43.813800000000001</v>
      </c>
      <c r="Q1129">
        <f ca="1">INDEX(Vlookup!$A$1:$AF$1262,MATCH(Stata!$A1129,Vlookup!$A:$A,0),MATCH(Stata!Q$1,Vlookup!$1:$1,0))</f>
        <v>28.233599999999999</v>
      </c>
      <c r="R1129">
        <f ca="1">INDEX(Vlookup!$A$1:$AF$1262,MATCH(Stata!$A1129,Vlookup!$A:$A,0),MATCH(Stata!R$1,Vlookup!$1:$1,0))</f>
        <v>38.979199999999999</v>
      </c>
      <c r="S1129">
        <f ca="1">INDEX(Vlookup!$A$1:$AF$1262,MATCH(Stata!$A1129,Vlookup!$A:$A,0),MATCH(Stata!S$1,Vlookup!$1:$1,0))</f>
        <v>18.412299999999998</v>
      </c>
      <c r="T1129">
        <f ca="1">INDEX(Vlookup!$A$1:$AF$1262,MATCH(Stata!$A1129,Vlookup!$A:$A,0),MATCH(Stata!T$1,Vlookup!$1:$1,0))</f>
        <v>121.7889</v>
      </c>
      <c r="U1129">
        <f ca="1">INDEX(Vlookup!$A$1:$AF$1262,MATCH(Stata!$A1129,Vlookup!$A:$A,0),MATCH(Stata!U$1,Vlookup!$1:$1,0))</f>
        <v>53.646000000000001</v>
      </c>
      <c r="V1129">
        <f ca="1">INDEX(Vlookup!$A$1:$AF$1262,MATCH(Stata!$A1129,Vlookup!$A:$A,0),MATCH(Stata!V$1,Vlookup!$1:$1,0))</f>
        <v>37.131799999999998</v>
      </c>
      <c r="W1129">
        <f ca="1">INDEX(Vlookup!$A$1:$AF$1262,MATCH(Stata!$A1129,Vlookup!$A:$A,0),MATCH(Stata!W$1,Vlookup!$1:$1,0))</f>
        <v>62.445900000000002</v>
      </c>
      <c r="X1129">
        <f ca="1">INDEX(Vlookup!$A$1:$AF$1262,MATCH(Stata!$A1129,Vlookup!$A:$A,0),MATCH(Stata!X$1,Vlookup!$1:$1,0))</f>
        <v>32.2425</v>
      </c>
      <c r="Y1129">
        <f ca="1">INDEX(Vlookup!$A$1:$AF$1262,MATCH(Stata!$A1129,Vlookup!$A:$A,0),MATCH(Stata!Y$1,Vlookup!$1:$1,0))</f>
        <v>22.975899999999999</v>
      </c>
      <c r="Z1129">
        <f ca="1">INDEX(Vlookup!$A$1:$AF$1262,MATCH(Stata!$A1129,Vlookup!$A:$A,0),MATCH(Stata!Z$1,Vlookup!$1:$1,0))</f>
        <v>13.234999999999999</v>
      </c>
      <c r="AA1129">
        <f ca="1">INDEX(Vlookup!$A$1:$AF$1262,MATCH(Stata!$A1129,Vlookup!$A:$A,0),MATCH(Stata!AA$1,Vlookup!$1:$1,0))</f>
        <v>54.718499999999999</v>
      </c>
      <c r="AB1129">
        <f ca="1">INDEX(Vlookup!$A$1:$AF$1262,MATCH(Stata!$A1129,Vlookup!$A:$A,0),MATCH(Stata!AB$1,Vlookup!$1:$1,0))</f>
        <v>63.851900000000001</v>
      </c>
      <c r="AC1129">
        <f ca="1">INDEX(Vlookup!$A$1:$AF$1262,MATCH(Stata!$A1129,Vlookup!$A:$A,0),MATCH(Stata!AC$1,Vlookup!$1:$1,0))</f>
        <v>23.075199999999999</v>
      </c>
      <c r="AD1129">
        <f ca="1">INDEX(Vlookup!$A$1:$AF$1262,MATCH(Stata!$A1129,Vlookup!$A:$A,0),MATCH(Stata!AD$1,Vlookup!$1:$1,0))</f>
        <v>45.835900000000002</v>
      </c>
      <c r="AE1129">
        <f ca="1">INDEX(Vlookup!$A$1:$AF$1262,MATCH(Stata!$A1129,Vlookup!$A:$A,0),MATCH(Stata!AE$1,Vlookup!$1:$1,0))</f>
        <v>32.078200000000002</v>
      </c>
      <c r="AF1129">
        <f ca="1">INDEX(Vlookup!$A$1:$AF$1262,MATCH(Stata!$A1129,Vlookup!$A:$A,0),MATCH(Stata!AF$1,Vlookup!$1:$1,0))</f>
        <v>1791.24</v>
      </c>
      <c r="AG1129">
        <f ca="1">INDEX(Vlookup!$A$1:$AG$1262,MATCH(Stata!$A1129,Vlookup!$A:$A,0),MATCH(Stata!AG$1,Vlookup!$1:$1,0))</f>
        <v>28.53</v>
      </c>
    </row>
    <row r="1130" spans="1:33" hidden="1" x14ac:dyDescent="0.25">
      <c r="A1130" s="1">
        <v>40357</v>
      </c>
      <c r="B1130">
        <f ca="1">INDEX(Vlookup!$A$1:$AF$1262,MATCH(Stata!$A1130,Vlookup!$A:$A,0),MATCH(Stata!B$1,Vlookup!$1:$1,0))</f>
        <v>74.0291</v>
      </c>
      <c r="C1130">
        <f ca="1">INDEX(Vlookup!$A$1:$AF$1262,MATCH(Stata!$A1130,Vlookup!$A:$A,0),MATCH(Stata!C$1,Vlookup!$1:$1,0))</f>
        <v>10.7401</v>
      </c>
      <c r="D1130">
        <f ca="1">INDEX(Vlookup!$A$1:$AF$1262,MATCH(Stata!$A1130,Vlookup!$A:$A,0),MATCH(Stata!D$1,Vlookup!$1:$1,0))</f>
        <v>17.649999999999999</v>
      </c>
      <c r="E1130">
        <f ca="1">INDEX(Vlookup!$A$1:$AF$1262,MATCH(Stata!$A1130,Vlookup!$A:$A,0),MATCH(Stata!E$1,Vlookup!$1:$1,0))</f>
        <v>40.352800000000002</v>
      </c>
      <c r="F1130">
        <f ca="1">INDEX(Vlookup!$A$1:$AF$1262,MATCH(Stata!$A1130,Vlookup!$A:$A,0),MATCH(Stata!F$1,Vlookup!$1:$1,0))</f>
        <v>30.475899999999999</v>
      </c>
      <c r="G1130">
        <f ca="1">INDEX(Vlookup!$A$1:$AF$1262,MATCH(Stata!$A1130,Vlookup!$A:$A,0),MATCH(Stata!G$1,Vlookup!$1:$1,0))</f>
        <v>21.3752</v>
      </c>
      <c r="H1130">
        <f ca="1">INDEX(Vlookup!$A$1:$AF$1262,MATCH(Stata!$A1130,Vlookup!$A:$A,0),MATCH(Stata!H$1,Vlookup!$1:$1,0))</f>
        <v>63.374499999999998</v>
      </c>
      <c r="I1130">
        <f ca="1">INDEX(Vlookup!$A$1:$AF$1262,MATCH(Stata!$A1130,Vlookup!$A:$A,0),MATCH(Stata!I$1,Vlookup!$1:$1,0))</f>
        <v>60.799799999999998</v>
      </c>
      <c r="J1130">
        <f ca="1">INDEX(Vlookup!$A$1:$AF$1262,MATCH(Stata!$A1130,Vlookup!$A:$A,0),MATCH(Stata!J$1,Vlookup!$1:$1,0))</f>
        <v>39.915799999999997</v>
      </c>
      <c r="K1130">
        <f ca="1">INDEX(Vlookup!$A$1:$AF$1262,MATCH(Stata!$A1130,Vlookup!$A:$A,0),MATCH(Stata!K$1,Vlookup!$1:$1,0))</f>
        <v>23.798500000000001</v>
      </c>
      <c r="L1130">
        <f ca="1">INDEX(Vlookup!$A$1:$AF$1262,MATCH(Stata!$A1130,Vlookup!$A:$A,0),MATCH(Stata!L$1,Vlookup!$1:$1,0))</f>
        <v>33.2438</v>
      </c>
      <c r="M1130">
        <f ca="1">INDEX(Vlookup!$A$1:$AF$1262,MATCH(Stata!$A1130,Vlookup!$A:$A,0),MATCH(Stata!M$1,Vlookup!$1:$1,0))</f>
        <v>54.961300000000001</v>
      </c>
      <c r="N1130">
        <f ca="1">INDEX(Vlookup!$A$1:$AF$1262,MATCH(Stata!$A1130,Vlookup!$A:$A,0),MATCH(Stata!N$1,Vlookup!$1:$1,0))</f>
        <v>13.798299999999999</v>
      </c>
      <c r="O1130" t="e">
        <f ca="1">INDEX(Vlookup!$A$1:$AF$1262,MATCH(Stata!$A1130,Vlookup!$A:$A,0),MATCH(Stata!O$1,Vlookup!$1:$1,0))</f>
        <v>#N/A</v>
      </c>
      <c r="P1130">
        <f ca="1">INDEX(Vlookup!$A$1:$AF$1262,MATCH(Stata!$A1130,Vlookup!$A:$A,0),MATCH(Stata!P$1,Vlookup!$1:$1,0))</f>
        <v>43.956899999999997</v>
      </c>
      <c r="Q1130">
        <f ca="1">INDEX(Vlookup!$A$1:$AF$1262,MATCH(Stata!$A1130,Vlookup!$A:$A,0),MATCH(Stata!Q$1,Vlookup!$1:$1,0))</f>
        <v>27.6633</v>
      </c>
      <c r="R1130">
        <f ca="1">INDEX(Vlookup!$A$1:$AF$1262,MATCH(Stata!$A1130,Vlookup!$A:$A,0),MATCH(Stata!R$1,Vlookup!$1:$1,0))</f>
        <v>38.604399999999998</v>
      </c>
      <c r="S1130">
        <f ca="1">INDEX(Vlookup!$A$1:$AF$1262,MATCH(Stata!$A1130,Vlookup!$A:$A,0),MATCH(Stata!S$1,Vlookup!$1:$1,0))</f>
        <v>18.7134</v>
      </c>
      <c r="T1130">
        <f ca="1">INDEX(Vlookup!$A$1:$AF$1262,MATCH(Stata!$A1130,Vlookup!$A:$A,0),MATCH(Stata!T$1,Vlookup!$1:$1,0))</f>
        <v>123.57089999999999</v>
      </c>
      <c r="U1130">
        <f ca="1">INDEX(Vlookup!$A$1:$AF$1262,MATCH(Stata!$A1130,Vlookup!$A:$A,0),MATCH(Stata!U$1,Vlookup!$1:$1,0))</f>
        <v>54.331400000000002</v>
      </c>
      <c r="V1130">
        <f ca="1">INDEX(Vlookup!$A$1:$AF$1262,MATCH(Stata!$A1130,Vlookup!$A:$A,0),MATCH(Stata!V$1,Vlookup!$1:$1,0))</f>
        <v>36.284500000000001</v>
      </c>
      <c r="W1130">
        <f ca="1">INDEX(Vlookup!$A$1:$AF$1262,MATCH(Stata!$A1130,Vlookup!$A:$A,0),MATCH(Stata!W$1,Vlookup!$1:$1,0))</f>
        <v>62.362499999999997</v>
      </c>
      <c r="X1130">
        <f ca="1">INDEX(Vlookup!$A$1:$AF$1262,MATCH(Stata!$A1130,Vlookup!$A:$A,0),MATCH(Stata!X$1,Vlookup!$1:$1,0))</f>
        <v>32.2515</v>
      </c>
      <c r="Y1130">
        <f ca="1">INDEX(Vlookup!$A$1:$AF$1262,MATCH(Stata!$A1130,Vlookup!$A:$A,0),MATCH(Stata!Y$1,Vlookup!$1:$1,0))</f>
        <v>22.767499999999998</v>
      </c>
      <c r="Z1130">
        <f ca="1">INDEX(Vlookup!$A$1:$AF$1262,MATCH(Stata!$A1130,Vlookup!$A:$A,0),MATCH(Stata!Z$1,Vlookup!$1:$1,0))</f>
        <v>13.144600000000001</v>
      </c>
      <c r="AA1130">
        <f ca="1">INDEX(Vlookup!$A$1:$AF$1262,MATCH(Stata!$A1130,Vlookup!$A:$A,0),MATCH(Stata!AA$1,Vlookup!$1:$1,0))</f>
        <v>55.478099999999998</v>
      </c>
      <c r="AB1130">
        <f ca="1">INDEX(Vlookup!$A$1:$AF$1262,MATCH(Stata!$A1130,Vlookup!$A:$A,0),MATCH(Stata!AB$1,Vlookup!$1:$1,0))</f>
        <v>63.1462</v>
      </c>
      <c r="AC1130">
        <f ca="1">INDEX(Vlookup!$A$1:$AF$1262,MATCH(Stata!$A1130,Vlookup!$A:$A,0),MATCH(Stata!AC$1,Vlookup!$1:$1,0))</f>
        <v>23.204499999999999</v>
      </c>
      <c r="AD1130">
        <f ca="1">INDEX(Vlookup!$A$1:$AF$1262,MATCH(Stata!$A1130,Vlookup!$A:$A,0),MATCH(Stata!AD$1,Vlookup!$1:$1,0))</f>
        <v>46.559100000000001</v>
      </c>
      <c r="AE1130">
        <f ca="1">INDEX(Vlookup!$A$1:$AF$1262,MATCH(Stata!$A1130,Vlookup!$A:$A,0),MATCH(Stata!AE$1,Vlookup!$1:$1,0))</f>
        <v>31.8291</v>
      </c>
      <c r="AF1130">
        <f ca="1">INDEX(Vlookup!$A$1:$AF$1262,MATCH(Stata!$A1130,Vlookup!$A:$A,0),MATCH(Stata!AF$1,Vlookup!$1:$1,0))</f>
        <v>1787.94</v>
      </c>
      <c r="AG1130">
        <f ca="1">INDEX(Vlookup!$A$1:$AG$1262,MATCH(Stata!$A1130,Vlookup!$A:$A,0),MATCH(Stata!AG$1,Vlookup!$1:$1,0))</f>
        <v>29</v>
      </c>
    </row>
    <row r="1131" spans="1:33" hidden="1" x14ac:dyDescent="0.25">
      <c r="A1131" s="1">
        <v>40358</v>
      </c>
      <c r="B1131">
        <f ca="1">INDEX(Vlookup!$A$1:$AF$1262,MATCH(Stata!$A1131,Vlookup!$A:$A,0),MATCH(Stata!B$1,Vlookup!$1:$1,0))</f>
        <v>73.569800000000001</v>
      </c>
      <c r="C1131">
        <f ca="1">INDEX(Vlookup!$A$1:$AF$1262,MATCH(Stata!$A1131,Vlookup!$A:$A,0),MATCH(Stata!C$1,Vlookup!$1:$1,0))</f>
        <v>10.068199999999999</v>
      </c>
      <c r="D1131">
        <f ca="1">INDEX(Vlookup!$A$1:$AF$1262,MATCH(Stata!$A1131,Vlookup!$A:$A,0),MATCH(Stata!D$1,Vlookup!$1:$1,0))</f>
        <v>17.3202</v>
      </c>
      <c r="E1131">
        <f ca="1">INDEX(Vlookup!$A$1:$AF$1262,MATCH(Stata!$A1131,Vlookup!$A:$A,0),MATCH(Stata!E$1,Vlookup!$1:$1,0))</f>
        <v>38.417099999999998</v>
      </c>
      <c r="F1131">
        <f ca="1">INDEX(Vlookup!$A$1:$AF$1262,MATCH(Stata!$A1131,Vlookup!$A:$A,0),MATCH(Stata!F$1,Vlookup!$1:$1,0))</f>
        <v>28.9178</v>
      </c>
      <c r="G1131">
        <f ca="1">INDEX(Vlookup!$A$1:$AF$1262,MATCH(Stata!$A1131,Vlookup!$A:$A,0),MATCH(Stata!G$1,Vlookup!$1:$1,0))</f>
        <v>20.955400000000001</v>
      </c>
      <c r="H1131">
        <f ca="1">INDEX(Vlookup!$A$1:$AF$1262,MATCH(Stata!$A1131,Vlookup!$A:$A,0),MATCH(Stata!H$1,Vlookup!$1:$1,0))</f>
        <v>59.362900000000003</v>
      </c>
      <c r="I1131">
        <f ca="1">INDEX(Vlookup!$A$1:$AF$1262,MATCH(Stata!$A1131,Vlookup!$A:$A,0),MATCH(Stata!I$1,Vlookup!$1:$1,0))</f>
        <v>57.448300000000003</v>
      </c>
      <c r="J1131">
        <f ca="1">INDEX(Vlookup!$A$1:$AF$1262,MATCH(Stata!$A1131,Vlookup!$A:$A,0),MATCH(Stata!J$1,Vlookup!$1:$1,0))</f>
        <v>37.221499999999999</v>
      </c>
      <c r="K1131">
        <f ca="1">INDEX(Vlookup!$A$1:$AF$1262,MATCH(Stata!$A1131,Vlookup!$A:$A,0),MATCH(Stata!K$1,Vlookup!$1:$1,0))</f>
        <v>23.449100000000001</v>
      </c>
      <c r="L1131">
        <f ca="1">INDEX(Vlookup!$A$1:$AF$1262,MATCH(Stata!$A1131,Vlookup!$A:$A,0),MATCH(Stata!L$1,Vlookup!$1:$1,0))</f>
        <v>32.3354</v>
      </c>
      <c r="M1131">
        <f ca="1">INDEX(Vlookup!$A$1:$AF$1262,MATCH(Stata!$A1131,Vlookup!$A:$A,0),MATCH(Stata!M$1,Vlookup!$1:$1,0))</f>
        <v>53.8521</v>
      </c>
      <c r="N1131">
        <f ca="1">INDEX(Vlookup!$A$1:$AF$1262,MATCH(Stata!$A1131,Vlookup!$A:$A,0),MATCH(Stata!N$1,Vlookup!$1:$1,0))</f>
        <v>13.32</v>
      </c>
      <c r="O1131" t="e">
        <f ca="1">INDEX(Vlookup!$A$1:$AF$1262,MATCH(Stata!$A1131,Vlookup!$A:$A,0),MATCH(Stata!O$1,Vlookup!$1:$1,0))</f>
        <v>#N/A</v>
      </c>
      <c r="P1131">
        <f ca="1">INDEX(Vlookup!$A$1:$AF$1262,MATCH(Stata!$A1131,Vlookup!$A:$A,0),MATCH(Stata!P$1,Vlookup!$1:$1,0))</f>
        <v>42.268099999999997</v>
      </c>
      <c r="Q1131">
        <f ca="1">INDEX(Vlookup!$A$1:$AF$1262,MATCH(Stata!$A1131,Vlookup!$A:$A,0),MATCH(Stata!Q$1,Vlookup!$1:$1,0))</f>
        <v>26.765799999999999</v>
      </c>
      <c r="R1131">
        <f ca="1">INDEX(Vlookup!$A$1:$AF$1262,MATCH(Stata!$A1131,Vlookup!$A:$A,0),MATCH(Stata!R$1,Vlookup!$1:$1,0))</f>
        <v>36.852200000000003</v>
      </c>
      <c r="S1131">
        <f ca="1">INDEX(Vlookup!$A$1:$AF$1262,MATCH(Stata!$A1131,Vlookup!$A:$A,0),MATCH(Stata!S$1,Vlookup!$1:$1,0))</f>
        <v>18.189499999999999</v>
      </c>
      <c r="T1131">
        <f ca="1">INDEX(Vlookup!$A$1:$AF$1262,MATCH(Stata!$A1131,Vlookup!$A:$A,0),MATCH(Stata!T$1,Vlookup!$1:$1,0))</f>
        <v>119.8441</v>
      </c>
      <c r="U1131">
        <f ca="1">INDEX(Vlookup!$A$1:$AF$1262,MATCH(Stata!$A1131,Vlookup!$A:$A,0),MATCH(Stata!U$1,Vlookup!$1:$1,0))</f>
        <v>54.139499999999998</v>
      </c>
      <c r="V1131">
        <f ca="1">INDEX(Vlookup!$A$1:$AF$1262,MATCH(Stata!$A1131,Vlookup!$A:$A,0),MATCH(Stata!V$1,Vlookup!$1:$1,0))</f>
        <v>34.891100000000002</v>
      </c>
      <c r="W1131">
        <f ca="1">INDEX(Vlookup!$A$1:$AF$1262,MATCH(Stata!$A1131,Vlookup!$A:$A,0),MATCH(Stata!W$1,Vlookup!$1:$1,0))</f>
        <v>61.556699999999999</v>
      </c>
      <c r="X1131">
        <f ca="1">INDEX(Vlookup!$A$1:$AF$1262,MATCH(Stata!$A1131,Vlookup!$A:$A,0),MATCH(Stata!X$1,Vlookup!$1:$1,0))</f>
        <v>31.793800000000001</v>
      </c>
      <c r="Y1131">
        <f ca="1">INDEX(Vlookup!$A$1:$AF$1262,MATCH(Stata!$A1131,Vlookup!$A:$A,0),MATCH(Stata!Y$1,Vlookup!$1:$1,0))</f>
        <v>21.8309</v>
      </c>
      <c r="Z1131">
        <f ca="1">INDEX(Vlookup!$A$1:$AF$1262,MATCH(Stata!$A1131,Vlookup!$A:$A,0),MATCH(Stata!Z$1,Vlookup!$1:$1,0))</f>
        <v>12.909599999999999</v>
      </c>
      <c r="AA1131">
        <f ca="1">INDEX(Vlookup!$A$1:$AF$1262,MATCH(Stata!$A1131,Vlookup!$A:$A,0),MATCH(Stata!AA$1,Vlookup!$1:$1,0))</f>
        <v>55.203600000000002</v>
      </c>
      <c r="AB1131">
        <f ca="1">INDEX(Vlookup!$A$1:$AF$1262,MATCH(Stata!$A1131,Vlookup!$A:$A,0),MATCH(Stata!AB$1,Vlookup!$1:$1,0))</f>
        <v>61.132599999999996</v>
      </c>
      <c r="AC1131">
        <f ca="1">INDEX(Vlookup!$A$1:$AF$1262,MATCH(Stata!$A1131,Vlookup!$A:$A,0),MATCH(Stata!AC$1,Vlookup!$1:$1,0))</f>
        <v>23.131799999999998</v>
      </c>
      <c r="AD1131">
        <f ca="1">INDEX(Vlookup!$A$1:$AF$1262,MATCH(Stata!$A1131,Vlookup!$A:$A,0),MATCH(Stata!AD$1,Vlookup!$1:$1,0))</f>
        <v>45.9298</v>
      </c>
      <c r="AE1131">
        <f ca="1">INDEX(Vlookup!$A$1:$AF$1262,MATCH(Stata!$A1131,Vlookup!$A:$A,0),MATCH(Stata!AE$1,Vlookup!$1:$1,0))</f>
        <v>30.947600000000001</v>
      </c>
      <c r="AF1131">
        <f ca="1">INDEX(Vlookup!$A$1:$AF$1262,MATCH(Stata!$A1131,Vlookup!$A:$A,0),MATCH(Stata!AF$1,Vlookup!$1:$1,0))</f>
        <v>1732.55</v>
      </c>
      <c r="AG1131">
        <f ca="1">INDEX(Vlookup!$A$1:$AG$1262,MATCH(Stata!$A1131,Vlookup!$A:$A,0),MATCH(Stata!AG$1,Vlookup!$1:$1,0))</f>
        <v>34.130000000000003</v>
      </c>
    </row>
    <row r="1132" spans="1:33" hidden="1" x14ac:dyDescent="0.25">
      <c r="A1132" s="1">
        <v>40359</v>
      </c>
      <c r="B1132">
        <f ca="1">INDEX(Vlookup!$A$1:$AF$1262,MATCH(Stata!$A1132,Vlookup!$A:$A,0),MATCH(Stata!B$1,Vlookup!$1:$1,0))</f>
        <v>74.038499999999999</v>
      </c>
      <c r="C1132">
        <f ca="1">INDEX(Vlookup!$A$1:$AF$1262,MATCH(Stata!$A1132,Vlookup!$A:$A,0),MATCH(Stata!C$1,Vlookup!$1:$1,0))</f>
        <v>9.7956000000000003</v>
      </c>
      <c r="D1132">
        <f ca="1">INDEX(Vlookup!$A$1:$AF$1262,MATCH(Stata!$A1132,Vlookup!$A:$A,0),MATCH(Stata!D$1,Vlookup!$1:$1,0))</f>
        <v>17.389600000000002</v>
      </c>
      <c r="E1132">
        <f ca="1">INDEX(Vlookup!$A$1:$AF$1262,MATCH(Stata!$A1132,Vlookup!$A:$A,0),MATCH(Stata!E$1,Vlookup!$1:$1,0))</f>
        <v>38.215000000000003</v>
      </c>
      <c r="F1132">
        <f ca="1">INDEX(Vlookup!$A$1:$AF$1262,MATCH(Stata!$A1132,Vlookup!$A:$A,0),MATCH(Stata!F$1,Vlookup!$1:$1,0))</f>
        <v>28.8508</v>
      </c>
      <c r="G1132">
        <f ca="1">INDEX(Vlookup!$A$1:$AF$1262,MATCH(Stata!$A1132,Vlookup!$A:$A,0),MATCH(Stata!G$1,Vlookup!$1:$1,0))</f>
        <v>20.7241</v>
      </c>
      <c r="H1132">
        <f ca="1">INDEX(Vlookup!$A$1:$AF$1262,MATCH(Stata!$A1132,Vlookup!$A:$A,0),MATCH(Stata!H$1,Vlookup!$1:$1,0))</f>
        <v>59.0899</v>
      </c>
      <c r="I1132">
        <f ca="1">INDEX(Vlookup!$A$1:$AF$1262,MATCH(Stata!$A1132,Vlookup!$A:$A,0),MATCH(Stata!I$1,Vlookup!$1:$1,0))</f>
        <v>56.7119</v>
      </c>
      <c r="J1132">
        <f ca="1">INDEX(Vlookup!$A$1:$AF$1262,MATCH(Stata!$A1132,Vlookup!$A:$A,0),MATCH(Stata!J$1,Vlookup!$1:$1,0))</f>
        <v>37.520899999999997</v>
      </c>
      <c r="K1132">
        <f ca="1">INDEX(Vlookup!$A$1:$AF$1262,MATCH(Stata!$A1132,Vlookup!$A:$A,0),MATCH(Stata!K$1,Vlookup!$1:$1,0))</f>
        <v>23.351299999999998</v>
      </c>
      <c r="L1132">
        <f ca="1">INDEX(Vlookup!$A$1:$AF$1262,MATCH(Stata!$A1132,Vlookup!$A:$A,0),MATCH(Stata!L$1,Vlookup!$1:$1,0))</f>
        <v>31.739000000000001</v>
      </c>
      <c r="M1132">
        <f ca="1">INDEX(Vlookup!$A$1:$AF$1262,MATCH(Stata!$A1132,Vlookup!$A:$A,0),MATCH(Stata!M$1,Vlookup!$1:$1,0))</f>
        <v>53.645299999999999</v>
      </c>
      <c r="N1132">
        <f ca="1">INDEX(Vlookup!$A$1:$AF$1262,MATCH(Stata!$A1132,Vlookup!$A:$A,0),MATCH(Stata!N$1,Vlookup!$1:$1,0))</f>
        <v>13.264799999999999</v>
      </c>
      <c r="O1132" t="e">
        <f ca="1">INDEX(Vlookup!$A$1:$AF$1262,MATCH(Stata!$A1132,Vlookup!$A:$A,0),MATCH(Stata!O$1,Vlookup!$1:$1,0))</f>
        <v>#N/A</v>
      </c>
      <c r="P1132">
        <f ca="1">INDEX(Vlookup!$A$1:$AF$1262,MATCH(Stata!$A1132,Vlookup!$A:$A,0),MATCH(Stata!P$1,Vlookup!$1:$1,0))</f>
        <v>41.294899999999998</v>
      </c>
      <c r="Q1132">
        <f ca="1">INDEX(Vlookup!$A$1:$AF$1262,MATCH(Stata!$A1132,Vlookup!$A:$A,0),MATCH(Stata!Q$1,Vlookup!$1:$1,0))</f>
        <v>26.2423</v>
      </c>
      <c r="R1132">
        <f ca="1">INDEX(Vlookup!$A$1:$AF$1262,MATCH(Stata!$A1132,Vlookup!$A:$A,0),MATCH(Stata!R$1,Vlookup!$1:$1,0))</f>
        <v>36.571100000000001</v>
      </c>
      <c r="S1132">
        <f ca="1">INDEX(Vlookup!$A$1:$AF$1262,MATCH(Stata!$A1132,Vlookup!$A:$A,0),MATCH(Stata!S$1,Vlookup!$1:$1,0))</f>
        <v>17.876999999999999</v>
      </c>
      <c r="T1132">
        <f ca="1">INDEX(Vlookup!$A$1:$AF$1262,MATCH(Stata!$A1132,Vlookup!$A:$A,0),MATCH(Stata!T$1,Vlookup!$1:$1,0))</f>
        <v>118.30159999999999</v>
      </c>
      <c r="U1132">
        <f ca="1">INDEX(Vlookup!$A$1:$AF$1262,MATCH(Stata!$A1132,Vlookup!$A:$A,0),MATCH(Stata!U$1,Vlookup!$1:$1,0))</f>
        <v>53.975000000000001</v>
      </c>
      <c r="V1132">
        <f ca="1">INDEX(Vlookup!$A$1:$AF$1262,MATCH(Stata!$A1132,Vlookup!$A:$A,0),MATCH(Stata!V$1,Vlookup!$1:$1,0))</f>
        <v>34.467399999999998</v>
      </c>
      <c r="W1132">
        <f ca="1">INDEX(Vlookup!$A$1:$AF$1262,MATCH(Stata!$A1132,Vlookup!$A:$A,0),MATCH(Stata!W$1,Vlookup!$1:$1,0))</f>
        <v>61.010300000000001</v>
      </c>
      <c r="X1132">
        <f ca="1">INDEX(Vlookup!$A$1:$AF$1262,MATCH(Stata!$A1132,Vlookup!$A:$A,0),MATCH(Stata!X$1,Vlookup!$1:$1,0))</f>
        <v>31.381</v>
      </c>
      <c r="Y1132">
        <f ca="1">INDEX(Vlookup!$A$1:$AF$1262,MATCH(Stata!$A1132,Vlookup!$A:$A,0),MATCH(Stata!Y$1,Vlookup!$1:$1,0))</f>
        <v>21.55</v>
      </c>
      <c r="Z1132">
        <f ca="1">INDEX(Vlookup!$A$1:$AF$1262,MATCH(Stata!$A1132,Vlookup!$A:$A,0),MATCH(Stata!Z$1,Vlookup!$1:$1,0))</f>
        <v>12.891500000000001</v>
      </c>
      <c r="AA1132">
        <f ca="1">INDEX(Vlookup!$A$1:$AF$1262,MATCH(Stata!$A1132,Vlookup!$A:$A,0),MATCH(Stata!AA$1,Vlookup!$1:$1,0))</f>
        <v>54.892400000000002</v>
      </c>
      <c r="AB1132">
        <f ca="1">INDEX(Vlookup!$A$1:$AF$1262,MATCH(Stata!$A1132,Vlookup!$A:$A,0),MATCH(Stata!AB$1,Vlookup!$1:$1,0))</f>
        <v>61.076099999999997</v>
      </c>
      <c r="AC1132">
        <f ca="1">INDEX(Vlookup!$A$1:$AF$1262,MATCH(Stata!$A1132,Vlookup!$A:$A,0),MATCH(Stata!AC$1,Vlookup!$1:$1,0))</f>
        <v>22.646899999999999</v>
      </c>
      <c r="AD1132">
        <f ca="1">INDEX(Vlookup!$A$1:$AF$1262,MATCH(Stata!$A1132,Vlookup!$A:$A,0),MATCH(Stata!AD$1,Vlookup!$1:$1,0))</f>
        <v>45.150199999999998</v>
      </c>
      <c r="AE1132">
        <f ca="1">INDEX(Vlookup!$A$1:$AF$1262,MATCH(Stata!$A1132,Vlookup!$A:$A,0),MATCH(Stata!AE$1,Vlookup!$1:$1,0))</f>
        <v>30.181100000000001</v>
      </c>
      <c r="AF1132">
        <f ca="1">INDEX(Vlookup!$A$1:$AF$1262,MATCH(Stata!$A1132,Vlookup!$A:$A,0),MATCH(Stata!AF$1,Vlookup!$1:$1,0))</f>
        <v>1715.23</v>
      </c>
      <c r="AG1132">
        <f ca="1">INDEX(Vlookup!$A$1:$AG$1262,MATCH(Stata!$A1132,Vlookup!$A:$A,0),MATCH(Stata!AG$1,Vlookup!$1:$1,0))</f>
        <v>34.54</v>
      </c>
    </row>
    <row r="1133" spans="1:33" hidden="1" x14ac:dyDescent="0.25">
      <c r="A1133" s="1">
        <v>40360</v>
      </c>
      <c r="B1133">
        <f ca="1">INDEX(Vlookup!$A$1:$AF$1262,MATCH(Stata!$A1133,Vlookup!$A:$A,0),MATCH(Stata!B$1,Vlookup!$1:$1,0))</f>
        <v>73.626099999999994</v>
      </c>
      <c r="C1133">
        <f ca="1">INDEX(Vlookup!$A$1:$AF$1262,MATCH(Stata!$A1133,Vlookup!$A:$A,0),MATCH(Stata!C$1,Vlookup!$1:$1,0))</f>
        <v>9.7858999999999998</v>
      </c>
      <c r="D1133">
        <f ca="1">INDEX(Vlookup!$A$1:$AF$1262,MATCH(Stata!$A1133,Vlookup!$A:$A,0),MATCH(Stata!D$1,Vlookup!$1:$1,0))</f>
        <v>17.563199999999998</v>
      </c>
      <c r="E1133">
        <f ca="1">INDEX(Vlookup!$A$1:$AF$1262,MATCH(Stata!$A1133,Vlookup!$A:$A,0),MATCH(Stata!E$1,Vlookup!$1:$1,0))</f>
        <v>38.0032</v>
      </c>
      <c r="F1133">
        <f ca="1">INDEX(Vlookup!$A$1:$AF$1262,MATCH(Stata!$A1133,Vlookup!$A:$A,0),MATCH(Stata!F$1,Vlookup!$1:$1,0))</f>
        <v>28.381599999999999</v>
      </c>
      <c r="G1133">
        <f ca="1">INDEX(Vlookup!$A$1:$AF$1262,MATCH(Stata!$A1133,Vlookup!$A:$A,0),MATCH(Stata!G$1,Vlookup!$1:$1,0))</f>
        <v>20.852599999999999</v>
      </c>
      <c r="H1133">
        <f ca="1">INDEX(Vlookup!$A$1:$AF$1262,MATCH(Stata!$A1133,Vlookup!$A:$A,0),MATCH(Stata!H$1,Vlookup!$1:$1,0))</f>
        <v>58.628399999999999</v>
      </c>
      <c r="I1133">
        <f ca="1">INDEX(Vlookup!$A$1:$AF$1262,MATCH(Stata!$A1133,Vlookup!$A:$A,0),MATCH(Stata!I$1,Vlookup!$1:$1,0))</f>
        <v>56.6175</v>
      </c>
      <c r="J1133">
        <f ca="1">INDEX(Vlookup!$A$1:$AF$1262,MATCH(Stata!$A1133,Vlookup!$A:$A,0),MATCH(Stata!J$1,Vlookup!$1:$1,0))</f>
        <v>37.720500000000001</v>
      </c>
      <c r="K1133">
        <f ca="1">INDEX(Vlookup!$A$1:$AF$1262,MATCH(Stata!$A1133,Vlookup!$A:$A,0),MATCH(Stata!K$1,Vlookup!$1:$1,0))</f>
        <v>23.3093</v>
      </c>
      <c r="L1133">
        <f ca="1">INDEX(Vlookup!$A$1:$AF$1262,MATCH(Stata!$A1133,Vlookup!$A:$A,0),MATCH(Stata!L$1,Vlookup!$1:$1,0))</f>
        <v>31.647200000000002</v>
      </c>
      <c r="M1133">
        <f ca="1">INDEX(Vlookup!$A$1:$AF$1262,MATCH(Stata!$A1133,Vlookup!$A:$A,0),MATCH(Stata!M$1,Vlookup!$1:$1,0))</f>
        <v>53.212899999999998</v>
      </c>
      <c r="N1133">
        <f ca="1">INDEX(Vlookup!$A$1:$AF$1262,MATCH(Stata!$A1133,Vlookup!$A:$A,0),MATCH(Stata!N$1,Vlookup!$1:$1,0))</f>
        <v>12.988799999999999</v>
      </c>
      <c r="O1133" t="e">
        <f ca="1">INDEX(Vlookup!$A$1:$AF$1262,MATCH(Stata!$A1133,Vlookup!$A:$A,0),MATCH(Stata!O$1,Vlookup!$1:$1,0))</f>
        <v>#N/A</v>
      </c>
      <c r="P1133">
        <f ca="1">INDEX(Vlookup!$A$1:$AF$1262,MATCH(Stata!$A1133,Vlookup!$A:$A,0),MATCH(Stata!P$1,Vlookup!$1:$1,0))</f>
        <v>40.922699999999999</v>
      </c>
      <c r="Q1133">
        <f ca="1">INDEX(Vlookup!$A$1:$AF$1262,MATCH(Stata!$A1133,Vlookup!$A:$A,0),MATCH(Stata!Q$1,Vlookup!$1:$1,0))</f>
        <v>26.102</v>
      </c>
      <c r="R1133">
        <f ca="1">INDEX(Vlookup!$A$1:$AF$1262,MATCH(Stata!$A1133,Vlookup!$A:$A,0),MATCH(Stata!R$1,Vlookup!$1:$1,0))</f>
        <v>36.121400000000001</v>
      </c>
      <c r="S1133">
        <f ca="1">INDEX(Vlookup!$A$1:$AF$1262,MATCH(Stata!$A1133,Vlookup!$A:$A,0),MATCH(Stata!S$1,Vlookup!$1:$1,0))</f>
        <v>17.693100000000001</v>
      </c>
      <c r="T1133">
        <f ca="1">INDEX(Vlookup!$A$1:$AF$1262,MATCH(Stata!$A1133,Vlookup!$A:$A,0),MATCH(Stata!T$1,Vlookup!$1:$1,0))</f>
        <v>117.4298</v>
      </c>
      <c r="U1133">
        <f ca="1">INDEX(Vlookup!$A$1:$AF$1262,MATCH(Stata!$A1133,Vlookup!$A:$A,0),MATCH(Stata!U$1,Vlookup!$1:$1,0))</f>
        <v>53.984099999999998</v>
      </c>
      <c r="V1133">
        <f ca="1">INDEX(Vlookup!$A$1:$AF$1262,MATCH(Stata!$A1133,Vlookup!$A:$A,0),MATCH(Stata!V$1,Vlookup!$1:$1,0))</f>
        <v>34.014899999999997</v>
      </c>
      <c r="W1133">
        <f ca="1">INDEX(Vlookup!$A$1:$AF$1262,MATCH(Stata!$A1133,Vlookup!$A:$A,0),MATCH(Stata!W$1,Vlookup!$1:$1,0))</f>
        <v>61.7883</v>
      </c>
      <c r="X1133">
        <f ca="1">INDEX(Vlookup!$A$1:$AF$1262,MATCH(Stata!$A1133,Vlookup!$A:$A,0),MATCH(Stata!X$1,Vlookup!$1:$1,0))</f>
        <v>30.9054</v>
      </c>
      <c r="Y1133">
        <f ca="1">INDEX(Vlookup!$A$1:$AF$1262,MATCH(Stata!$A1133,Vlookup!$A:$A,0),MATCH(Stata!Y$1,Vlookup!$1:$1,0))</f>
        <v>21.6905</v>
      </c>
      <c r="Z1133">
        <f ca="1">INDEX(Vlookup!$A$1:$AF$1262,MATCH(Stata!$A1133,Vlookup!$A:$A,0),MATCH(Stata!Z$1,Vlookup!$1:$1,0))</f>
        <v>12.8644</v>
      </c>
      <c r="AA1133">
        <f ca="1">INDEX(Vlookup!$A$1:$AF$1262,MATCH(Stata!$A1133,Vlookup!$A:$A,0),MATCH(Stata!AA$1,Vlookup!$1:$1,0))</f>
        <v>54.489699999999999</v>
      </c>
      <c r="AB1133">
        <f ca="1">INDEX(Vlookup!$A$1:$AF$1262,MATCH(Stata!$A1133,Vlookup!$A:$A,0),MATCH(Stata!AB$1,Vlookup!$1:$1,0))</f>
        <v>60.586799999999997</v>
      </c>
      <c r="AC1133">
        <f ca="1">INDEX(Vlookup!$A$1:$AF$1262,MATCH(Stata!$A1133,Vlookup!$A:$A,0),MATCH(Stata!AC$1,Vlookup!$1:$1,0))</f>
        <v>22.735800000000001</v>
      </c>
      <c r="AD1133">
        <f ca="1">INDEX(Vlookup!$A$1:$AF$1262,MATCH(Stata!$A1133,Vlookup!$A:$A,0),MATCH(Stata!AD$1,Vlookup!$1:$1,0))</f>
        <v>45.403799999999997</v>
      </c>
      <c r="AE1133">
        <f ca="1">INDEX(Vlookup!$A$1:$AF$1262,MATCH(Stata!$A1133,Vlookup!$A:$A,0),MATCH(Stata!AE$1,Vlookup!$1:$1,0))</f>
        <v>30.171500000000002</v>
      </c>
      <c r="AF1133">
        <f ca="1">INDEX(Vlookup!$A$1:$AF$1262,MATCH(Stata!$A1133,Vlookup!$A:$A,0),MATCH(Stata!AF$1,Vlookup!$1:$1,0))</f>
        <v>1709.77</v>
      </c>
      <c r="AG1133">
        <f ca="1">INDEX(Vlookup!$A$1:$AG$1262,MATCH(Stata!$A1133,Vlookup!$A:$A,0),MATCH(Stata!AG$1,Vlookup!$1:$1,0))</f>
        <v>32.86</v>
      </c>
    </row>
    <row r="1134" spans="1:33" hidden="1" x14ac:dyDescent="0.25">
      <c r="A1134" s="1">
        <v>40361</v>
      </c>
      <c r="B1134">
        <f ca="1">INDEX(Vlookup!$A$1:$AF$1262,MATCH(Stata!$A1134,Vlookup!$A:$A,0),MATCH(Stata!B$1,Vlookup!$1:$1,0))</f>
        <v>72.801199999999994</v>
      </c>
      <c r="C1134">
        <f ca="1">INDEX(Vlookup!$A$1:$AF$1262,MATCH(Stata!$A1134,Vlookup!$A:$A,0),MATCH(Stata!C$1,Vlookup!$1:$1,0))</f>
        <v>9.7371999999999996</v>
      </c>
      <c r="D1134">
        <f ca="1">INDEX(Vlookup!$A$1:$AF$1262,MATCH(Stata!$A1134,Vlookup!$A:$A,0),MATCH(Stata!D$1,Vlookup!$1:$1,0))</f>
        <v>17.623899999999999</v>
      </c>
      <c r="E1134">
        <f ca="1">INDEX(Vlookup!$A$1:$AF$1262,MATCH(Stata!$A1134,Vlookup!$A:$A,0),MATCH(Stata!E$1,Vlookup!$1:$1,0))</f>
        <v>37.945500000000003</v>
      </c>
      <c r="F1134">
        <f ca="1">INDEX(Vlookup!$A$1:$AF$1262,MATCH(Stata!$A1134,Vlookup!$A:$A,0),MATCH(Stata!F$1,Vlookup!$1:$1,0))</f>
        <v>27.728200000000001</v>
      </c>
      <c r="G1134">
        <f ca="1">INDEX(Vlookup!$A$1:$AF$1262,MATCH(Stata!$A1134,Vlookup!$A:$A,0),MATCH(Stata!G$1,Vlookup!$1:$1,0))</f>
        <v>20.809799999999999</v>
      </c>
      <c r="H1134">
        <f ca="1">INDEX(Vlookup!$A$1:$AF$1262,MATCH(Stata!$A1134,Vlookup!$A:$A,0),MATCH(Stata!H$1,Vlookup!$1:$1,0))</f>
        <v>58.327100000000002</v>
      </c>
      <c r="I1134">
        <f ca="1">INDEX(Vlookup!$A$1:$AF$1262,MATCH(Stata!$A1134,Vlookup!$A:$A,0),MATCH(Stata!I$1,Vlookup!$1:$1,0))</f>
        <v>55.871600000000001</v>
      </c>
      <c r="J1134">
        <f ca="1">INDEX(Vlookup!$A$1:$AF$1262,MATCH(Stata!$A1134,Vlookup!$A:$A,0),MATCH(Stata!J$1,Vlookup!$1:$1,0))</f>
        <v>37.8202</v>
      </c>
      <c r="K1134">
        <f ca="1">INDEX(Vlookup!$A$1:$AF$1262,MATCH(Stata!$A1134,Vlookup!$A:$A,0),MATCH(Stata!K$1,Vlookup!$1:$1,0))</f>
        <v>23.3187</v>
      </c>
      <c r="L1134">
        <f ca="1">INDEX(Vlookup!$A$1:$AF$1262,MATCH(Stata!$A1134,Vlookup!$A:$A,0),MATCH(Stata!L$1,Vlookup!$1:$1,0))</f>
        <v>31.252700000000001</v>
      </c>
      <c r="M1134">
        <f ca="1">INDEX(Vlookup!$A$1:$AF$1262,MATCH(Stata!$A1134,Vlookup!$A:$A,0),MATCH(Stata!M$1,Vlookup!$1:$1,0))</f>
        <v>53.1753</v>
      </c>
      <c r="N1134">
        <f ca="1">INDEX(Vlookup!$A$1:$AF$1262,MATCH(Stata!$A1134,Vlookup!$A:$A,0),MATCH(Stata!N$1,Vlookup!$1:$1,0))</f>
        <v>12.768000000000001</v>
      </c>
      <c r="O1134" t="e">
        <f ca="1">INDEX(Vlookup!$A$1:$AF$1262,MATCH(Stata!$A1134,Vlookup!$A:$A,0),MATCH(Stata!O$1,Vlookup!$1:$1,0))</f>
        <v>#N/A</v>
      </c>
      <c r="P1134">
        <f ca="1">INDEX(Vlookup!$A$1:$AF$1262,MATCH(Stata!$A1134,Vlookup!$A:$A,0),MATCH(Stata!P$1,Vlookup!$1:$1,0))</f>
        <v>40.846400000000003</v>
      </c>
      <c r="Q1134">
        <f ca="1">INDEX(Vlookup!$A$1:$AF$1262,MATCH(Stata!$A1134,Vlookup!$A:$A,0),MATCH(Stata!Q$1,Vlookup!$1:$1,0))</f>
        <v>25.952500000000001</v>
      </c>
      <c r="R1134">
        <f ca="1">INDEX(Vlookup!$A$1:$AF$1262,MATCH(Stata!$A1134,Vlookup!$A:$A,0),MATCH(Stata!R$1,Vlookup!$1:$1,0))</f>
        <v>36.102600000000002</v>
      </c>
      <c r="S1134">
        <f ca="1">INDEX(Vlookup!$A$1:$AF$1262,MATCH(Stata!$A1134,Vlookup!$A:$A,0),MATCH(Stata!S$1,Vlookup!$1:$1,0))</f>
        <v>17.647200000000002</v>
      </c>
      <c r="T1134">
        <f ca="1">INDEX(Vlookup!$A$1:$AF$1262,MATCH(Stata!$A1134,Vlookup!$A:$A,0),MATCH(Stata!T$1,Vlookup!$1:$1,0))</f>
        <v>116.7495</v>
      </c>
      <c r="U1134">
        <f ca="1">INDEX(Vlookup!$A$1:$AF$1262,MATCH(Stata!$A1134,Vlookup!$A:$A,0),MATCH(Stata!U$1,Vlookup!$1:$1,0))</f>
        <v>53.993200000000002</v>
      </c>
      <c r="V1134">
        <f ca="1">INDEX(Vlookup!$A$1:$AF$1262,MATCH(Stata!$A1134,Vlookup!$A:$A,0),MATCH(Stata!V$1,Vlookup!$1:$1,0))</f>
        <v>33.779200000000003</v>
      </c>
      <c r="W1134">
        <f ca="1">INDEX(Vlookup!$A$1:$AF$1262,MATCH(Stata!$A1134,Vlookup!$A:$A,0),MATCH(Stata!W$1,Vlookup!$1:$1,0))</f>
        <v>61.260300000000001</v>
      </c>
      <c r="X1134">
        <f ca="1">INDEX(Vlookup!$A$1:$AF$1262,MATCH(Stata!$A1134,Vlookup!$A:$A,0),MATCH(Stata!X$1,Vlookup!$1:$1,0))</f>
        <v>30.707999999999998</v>
      </c>
      <c r="Y1134">
        <f ca="1">INDEX(Vlookup!$A$1:$AF$1262,MATCH(Stata!$A1134,Vlookup!$A:$A,0),MATCH(Stata!Y$1,Vlookup!$1:$1,0))</f>
        <v>21.793500000000002</v>
      </c>
      <c r="Z1134">
        <f ca="1">INDEX(Vlookup!$A$1:$AF$1262,MATCH(Stata!$A1134,Vlookup!$A:$A,0),MATCH(Stata!Z$1,Vlookup!$1:$1,0))</f>
        <v>12.782999999999999</v>
      </c>
      <c r="AA1134">
        <f ca="1">INDEX(Vlookup!$A$1:$AF$1262,MATCH(Stata!$A1134,Vlookup!$A:$A,0),MATCH(Stata!AA$1,Vlookup!$1:$1,0))</f>
        <v>54.343299999999999</v>
      </c>
      <c r="AB1134">
        <f ca="1">INDEX(Vlookup!$A$1:$AF$1262,MATCH(Stata!$A1134,Vlookup!$A:$A,0),MATCH(Stata!AB$1,Vlookup!$1:$1,0))</f>
        <v>60.492699999999999</v>
      </c>
      <c r="AC1134">
        <f ca="1">INDEX(Vlookup!$A$1:$AF$1262,MATCH(Stata!$A1134,Vlookup!$A:$A,0),MATCH(Stata!AC$1,Vlookup!$1:$1,0))</f>
        <v>23.1904</v>
      </c>
      <c r="AD1134">
        <f ca="1">INDEX(Vlookup!$A$1:$AF$1262,MATCH(Stata!$A1134,Vlookup!$A:$A,0),MATCH(Stata!AD$1,Vlookup!$1:$1,0))</f>
        <v>45.084499999999998</v>
      </c>
      <c r="AE1134">
        <f ca="1">INDEX(Vlookup!$A$1:$AF$1262,MATCH(Stata!$A1134,Vlookup!$A:$A,0),MATCH(Stata!AE$1,Vlookup!$1:$1,0))</f>
        <v>30.066099999999999</v>
      </c>
      <c r="AF1134">
        <f ca="1">INDEX(Vlookup!$A$1:$AF$1262,MATCH(Stata!$A1134,Vlookup!$A:$A,0),MATCH(Stata!AF$1,Vlookup!$1:$1,0))</f>
        <v>1701.86</v>
      </c>
      <c r="AG1134">
        <f ca="1">INDEX(Vlookup!$A$1:$AG$1262,MATCH(Stata!$A1134,Vlookup!$A:$A,0),MATCH(Stata!AG$1,Vlookup!$1:$1,0))</f>
        <v>30.12</v>
      </c>
    </row>
    <row r="1135" spans="1:33" hidden="1" x14ac:dyDescent="0.25">
      <c r="A1135" s="1">
        <v>40365</v>
      </c>
      <c r="B1135">
        <f ca="1">INDEX(Vlookup!$A$1:$AF$1262,MATCH(Stata!$A1135,Vlookup!$A:$A,0),MATCH(Stata!B$1,Vlookup!$1:$1,0))</f>
        <v>73.241799999999998</v>
      </c>
      <c r="C1135">
        <f ca="1">INDEX(Vlookup!$A$1:$AF$1262,MATCH(Stata!$A1135,Vlookup!$A:$A,0),MATCH(Stata!C$1,Vlookup!$1:$1,0))</f>
        <v>9.9415999999999993</v>
      </c>
      <c r="D1135">
        <f ca="1">INDEX(Vlookup!$A$1:$AF$1262,MATCH(Stata!$A1135,Vlookup!$A:$A,0),MATCH(Stata!D$1,Vlookup!$1:$1,0))</f>
        <v>17.823499999999999</v>
      </c>
      <c r="E1135">
        <f ca="1">INDEX(Vlookup!$A$1:$AF$1262,MATCH(Stata!$A1135,Vlookup!$A:$A,0),MATCH(Stata!E$1,Vlookup!$1:$1,0))</f>
        <v>37.743299999999998</v>
      </c>
      <c r="F1135">
        <f ca="1">INDEX(Vlookup!$A$1:$AF$1262,MATCH(Stata!$A1135,Vlookup!$A:$A,0),MATCH(Stata!F$1,Vlookup!$1:$1,0))</f>
        <v>28.2392</v>
      </c>
      <c r="G1135">
        <f ca="1">INDEX(Vlookup!$A$1:$AF$1262,MATCH(Stata!$A1135,Vlookup!$A:$A,0),MATCH(Stata!G$1,Vlookup!$1:$1,0))</f>
        <v>20.912600000000001</v>
      </c>
      <c r="H1135">
        <f ca="1">INDEX(Vlookup!$A$1:$AF$1262,MATCH(Stata!$A1135,Vlookup!$A:$A,0),MATCH(Stata!H$1,Vlookup!$1:$1,0))</f>
        <v>57.780900000000003</v>
      </c>
      <c r="I1135">
        <f ca="1">INDEX(Vlookup!$A$1:$AF$1262,MATCH(Stata!$A1135,Vlookup!$A:$A,0),MATCH(Stata!I$1,Vlookup!$1:$1,0))</f>
        <v>56.4664</v>
      </c>
      <c r="J1135">
        <f ca="1">INDEX(Vlookup!$A$1:$AF$1262,MATCH(Stata!$A1135,Vlookup!$A:$A,0),MATCH(Stata!J$1,Vlookup!$1:$1,0))</f>
        <v>37.8202</v>
      </c>
      <c r="K1135">
        <f ca="1">INDEX(Vlookup!$A$1:$AF$1262,MATCH(Stata!$A1135,Vlookup!$A:$A,0),MATCH(Stata!K$1,Vlookup!$1:$1,0))</f>
        <v>23.495699999999999</v>
      </c>
      <c r="L1135">
        <f ca="1">INDEX(Vlookup!$A$1:$AF$1262,MATCH(Stata!$A1135,Vlookup!$A:$A,0),MATCH(Stata!L$1,Vlookup!$1:$1,0))</f>
        <v>31.243500000000001</v>
      </c>
      <c r="M1135">
        <f ca="1">INDEX(Vlookup!$A$1:$AF$1262,MATCH(Stata!$A1135,Vlookup!$A:$A,0),MATCH(Stata!M$1,Vlookup!$1:$1,0))</f>
        <v>54.011899999999997</v>
      </c>
      <c r="N1135">
        <f ca="1">INDEX(Vlookup!$A$1:$AF$1262,MATCH(Stata!$A1135,Vlookup!$A:$A,0),MATCH(Stata!N$1,Vlookup!$1:$1,0))</f>
        <v>12.8508</v>
      </c>
      <c r="O1135" t="e">
        <f ca="1">INDEX(Vlookup!$A$1:$AF$1262,MATCH(Stata!$A1135,Vlookup!$A:$A,0),MATCH(Stata!O$1,Vlookup!$1:$1,0))</f>
        <v>#N/A</v>
      </c>
      <c r="P1135">
        <f ca="1">INDEX(Vlookup!$A$1:$AF$1262,MATCH(Stata!$A1135,Vlookup!$A:$A,0),MATCH(Stata!P$1,Vlookup!$1:$1,0))</f>
        <v>41.189900000000002</v>
      </c>
      <c r="Q1135">
        <f ca="1">INDEX(Vlookup!$A$1:$AF$1262,MATCH(Stata!$A1135,Vlookup!$A:$A,0),MATCH(Stata!Q$1,Vlookup!$1:$1,0))</f>
        <v>25.559799999999999</v>
      </c>
      <c r="R1135">
        <f ca="1">INDEX(Vlookup!$A$1:$AF$1262,MATCH(Stata!$A1135,Vlookup!$A:$A,0),MATCH(Stata!R$1,Vlookup!$1:$1,0))</f>
        <v>36.271299999999997</v>
      </c>
      <c r="S1135">
        <f ca="1">INDEX(Vlookup!$A$1:$AF$1262,MATCH(Stata!$A1135,Vlookup!$A:$A,0),MATCH(Stata!S$1,Vlookup!$1:$1,0))</f>
        <v>17.9054</v>
      </c>
      <c r="T1135">
        <f ca="1">INDEX(Vlookup!$A$1:$AF$1262,MATCH(Stata!$A1135,Vlookup!$A:$A,0),MATCH(Stata!T$1,Vlookup!$1:$1,0))</f>
        <v>118.2824</v>
      </c>
      <c r="U1135">
        <f ca="1">INDEX(Vlookup!$A$1:$AF$1262,MATCH(Stata!$A1135,Vlookup!$A:$A,0),MATCH(Stata!U$1,Vlookup!$1:$1,0))</f>
        <v>53.993200000000002</v>
      </c>
      <c r="V1135">
        <f ca="1">INDEX(Vlookup!$A$1:$AF$1262,MATCH(Stata!$A1135,Vlookup!$A:$A,0),MATCH(Stata!V$1,Vlookup!$1:$1,0))</f>
        <v>34.250599999999999</v>
      </c>
      <c r="W1135">
        <f ca="1">INDEX(Vlookup!$A$1:$AF$1262,MATCH(Stata!$A1135,Vlookup!$A:$A,0),MATCH(Stata!W$1,Vlookup!$1:$1,0))</f>
        <v>61.232500000000002</v>
      </c>
      <c r="X1135">
        <f ca="1">INDEX(Vlookup!$A$1:$AF$1262,MATCH(Stata!$A1135,Vlookup!$A:$A,0),MATCH(Stata!X$1,Vlookup!$1:$1,0))</f>
        <v>31.093900000000001</v>
      </c>
      <c r="Y1135">
        <f ca="1">INDEX(Vlookup!$A$1:$AF$1262,MATCH(Stata!$A1135,Vlookup!$A:$A,0),MATCH(Stata!Y$1,Vlookup!$1:$1,0))</f>
        <v>22.308599999999998</v>
      </c>
      <c r="Z1135">
        <f ca="1">INDEX(Vlookup!$A$1:$AF$1262,MATCH(Stata!$A1135,Vlookup!$A:$A,0),MATCH(Stata!Z$1,Vlookup!$1:$1,0))</f>
        <v>12.9186</v>
      </c>
      <c r="AA1135">
        <f ca="1">INDEX(Vlookup!$A$1:$AF$1262,MATCH(Stata!$A1135,Vlookup!$A:$A,0),MATCH(Stata!AA$1,Vlookup!$1:$1,0))</f>
        <v>54.306699999999999</v>
      </c>
      <c r="AB1135">
        <f ca="1">INDEX(Vlookup!$A$1:$AF$1262,MATCH(Stata!$A1135,Vlookup!$A:$A,0),MATCH(Stata!AB$1,Vlookup!$1:$1,0))</f>
        <v>60.774999999999999</v>
      </c>
      <c r="AC1135">
        <f ca="1">INDEX(Vlookup!$A$1:$AF$1262,MATCH(Stata!$A1135,Vlookup!$A:$A,0),MATCH(Stata!AC$1,Vlookup!$1:$1,0))</f>
        <v>23.017399999999999</v>
      </c>
      <c r="AD1135">
        <f ca="1">INDEX(Vlookup!$A$1:$AF$1262,MATCH(Stata!$A1135,Vlookup!$A:$A,0),MATCH(Stata!AD$1,Vlookup!$1:$1,0))</f>
        <v>45.619900000000001</v>
      </c>
      <c r="AE1135">
        <f ca="1">INDEX(Vlookup!$A$1:$AF$1262,MATCH(Stata!$A1135,Vlookup!$A:$A,0),MATCH(Stata!AE$1,Vlookup!$1:$1,0))</f>
        <v>30.3919</v>
      </c>
      <c r="AF1135">
        <f ca="1">INDEX(Vlookup!$A$1:$AF$1262,MATCH(Stata!$A1135,Vlookup!$A:$A,0),MATCH(Stata!AF$1,Vlookup!$1:$1,0))</f>
        <v>1710.97</v>
      </c>
      <c r="AG1135">
        <f ca="1">INDEX(Vlookup!$A$1:$AG$1262,MATCH(Stata!$A1135,Vlookup!$A:$A,0),MATCH(Stata!AG$1,Vlookup!$1:$1,0))</f>
        <v>29.65</v>
      </c>
    </row>
    <row r="1136" spans="1:33" hidden="1" x14ac:dyDescent="0.25">
      <c r="A1136" s="1">
        <v>40366</v>
      </c>
      <c r="B1136">
        <f ca="1">INDEX(Vlookup!$A$1:$AF$1262,MATCH(Stata!$A1136,Vlookup!$A:$A,0),MATCH(Stata!B$1,Vlookup!$1:$1,0))</f>
        <v>75.4726</v>
      </c>
      <c r="C1136">
        <f ca="1">INDEX(Vlookup!$A$1:$AF$1262,MATCH(Stata!$A1136,Vlookup!$A:$A,0),MATCH(Stata!C$1,Vlookup!$1:$1,0))</f>
        <v>10.2727</v>
      </c>
      <c r="D1136">
        <f ca="1">INDEX(Vlookup!$A$1:$AF$1262,MATCH(Stata!$A1136,Vlookup!$A:$A,0),MATCH(Stata!D$1,Vlookup!$1:$1,0))</f>
        <v>18.127199999999998</v>
      </c>
      <c r="E1136">
        <f ca="1">INDEX(Vlookup!$A$1:$AF$1262,MATCH(Stata!$A1136,Vlookup!$A:$A,0),MATCH(Stata!E$1,Vlookup!$1:$1,0))</f>
        <v>39.610700000000001</v>
      </c>
      <c r="F1136">
        <f ca="1">INDEX(Vlookup!$A$1:$AF$1262,MATCH(Stata!$A1136,Vlookup!$A:$A,0),MATCH(Stata!F$1,Vlookup!$1:$1,0))</f>
        <v>29.604700000000001</v>
      </c>
      <c r="G1136">
        <f ca="1">INDEX(Vlookup!$A$1:$AF$1262,MATCH(Stata!$A1136,Vlookup!$A:$A,0),MATCH(Stata!G$1,Vlookup!$1:$1,0))</f>
        <v>21.209</v>
      </c>
      <c r="H1136">
        <f ca="1">INDEX(Vlookup!$A$1:$AF$1262,MATCH(Stata!$A1136,Vlookup!$A:$A,0),MATCH(Stata!H$1,Vlookup!$1:$1,0))</f>
        <v>59.607799999999997</v>
      </c>
      <c r="I1136">
        <f ca="1">INDEX(Vlookup!$A$1:$AF$1262,MATCH(Stata!$A1136,Vlookup!$A:$A,0),MATCH(Stata!I$1,Vlookup!$1:$1,0))</f>
        <v>58.703899999999997</v>
      </c>
      <c r="J1136">
        <f ca="1">INDEX(Vlookup!$A$1:$AF$1262,MATCH(Stata!$A1136,Vlookup!$A:$A,0),MATCH(Stata!J$1,Vlookup!$1:$1,0))</f>
        <v>38.917900000000003</v>
      </c>
      <c r="K1136">
        <f ca="1">INDEX(Vlookup!$A$1:$AF$1262,MATCH(Stata!$A1136,Vlookup!$A:$A,0),MATCH(Stata!K$1,Vlookup!$1:$1,0))</f>
        <v>23.9802</v>
      </c>
      <c r="L1136">
        <f ca="1">INDEX(Vlookup!$A$1:$AF$1262,MATCH(Stata!$A1136,Vlookup!$A:$A,0),MATCH(Stata!L$1,Vlookup!$1:$1,0))</f>
        <v>32.3446</v>
      </c>
      <c r="M1136">
        <f ca="1">INDEX(Vlookup!$A$1:$AF$1262,MATCH(Stata!$A1136,Vlookup!$A:$A,0),MATCH(Stata!M$1,Vlookup!$1:$1,0))</f>
        <v>54.923699999999997</v>
      </c>
      <c r="N1136">
        <f ca="1">INDEX(Vlookup!$A$1:$AF$1262,MATCH(Stata!$A1136,Vlookup!$A:$A,0),MATCH(Stata!N$1,Vlookup!$1:$1,0))</f>
        <v>13.4488</v>
      </c>
      <c r="O1136" t="e">
        <f ca="1">INDEX(Vlookup!$A$1:$AF$1262,MATCH(Stata!$A1136,Vlookup!$A:$A,0),MATCH(Stata!O$1,Vlookup!$1:$1,0))</f>
        <v>#N/A</v>
      </c>
      <c r="P1136">
        <f ca="1">INDEX(Vlookup!$A$1:$AF$1262,MATCH(Stata!$A1136,Vlookup!$A:$A,0),MATCH(Stata!P$1,Vlookup!$1:$1,0))</f>
        <v>42.897799999999997</v>
      </c>
      <c r="Q1136">
        <f ca="1">INDEX(Vlookup!$A$1:$AF$1262,MATCH(Stata!$A1136,Vlookup!$A:$A,0),MATCH(Stata!Q$1,Vlookup!$1:$1,0))</f>
        <v>26.186199999999999</v>
      </c>
      <c r="R1136">
        <f ca="1">INDEX(Vlookup!$A$1:$AF$1262,MATCH(Stata!$A1136,Vlookup!$A:$A,0),MATCH(Stata!R$1,Vlookup!$1:$1,0))</f>
        <v>37.658099999999997</v>
      </c>
      <c r="S1136">
        <f ca="1">INDEX(Vlookup!$A$1:$AF$1262,MATCH(Stata!$A1136,Vlookup!$A:$A,0),MATCH(Stata!S$1,Vlookup!$1:$1,0))</f>
        <v>18.513400000000001</v>
      </c>
      <c r="T1136">
        <f ca="1">INDEX(Vlookup!$A$1:$AF$1262,MATCH(Stata!$A1136,Vlookup!$A:$A,0),MATCH(Stata!T$1,Vlookup!$1:$1,0))</f>
        <v>121.67400000000001</v>
      </c>
      <c r="U1136">
        <f ca="1">INDEX(Vlookup!$A$1:$AF$1262,MATCH(Stata!$A1136,Vlookup!$A:$A,0),MATCH(Stata!U$1,Vlookup!$1:$1,0))</f>
        <v>55.391500000000001</v>
      </c>
      <c r="V1136">
        <f ca="1">INDEX(Vlookup!$A$1:$AF$1262,MATCH(Stata!$A1136,Vlookup!$A:$A,0),MATCH(Stata!V$1,Vlookup!$1:$1,0))</f>
        <v>35.9664</v>
      </c>
      <c r="W1136">
        <f ca="1">INDEX(Vlookup!$A$1:$AF$1262,MATCH(Stata!$A1136,Vlookup!$A:$A,0),MATCH(Stata!W$1,Vlookup!$1:$1,0))</f>
        <v>62.344000000000001</v>
      </c>
      <c r="X1136">
        <f ca="1">INDEX(Vlookup!$A$1:$AF$1262,MATCH(Stata!$A1136,Vlookup!$A:$A,0),MATCH(Stata!X$1,Vlookup!$1:$1,0))</f>
        <v>31.793800000000001</v>
      </c>
      <c r="Y1136">
        <f ca="1">INDEX(Vlookup!$A$1:$AF$1262,MATCH(Stata!$A1136,Vlookup!$A:$A,0),MATCH(Stata!Y$1,Vlookup!$1:$1,0))</f>
        <v>22.758099999999999</v>
      </c>
      <c r="Z1136">
        <f ca="1">INDEX(Vlookup!$A$1:$AF$1262,MATCH(Stata!$A1136,Vlookup!$A:$A,0),MATCH(Stata!Z$1,Vlookup!$1:$1,0))</f>
        <v>13.217000000000001</v>
      </c>
      <c r="AA1136">
        <f ca="1">INDEX(Vlookup!$A$1:$AF$1262,MATCH(Stata!$A1136,Vlookup!$A:$A,0),MATCH(Stata!AA$1,Vlookup!$1:$1,0))</f>
        <v>55.661099999999998</v>
      </c>
      <c r="AB1136">
        <f ca="1">INDEX(Vlookup!$A$1:$AF$1262,MATCH(Stata!$A1136,Vlookup!$A:$A,0),MATCH(Stata!AB$1,Vlookup!$1:$1,0))</f>
        <v>62.619199999999999</v>
      </c>
      <c r="AC1136">
        <f ca="1">INDEX(Vlookup!$A$1:$AF$1262,MATCH(Stata!$A1136,Vlookup!$A:$A,0),MATCH(Stata!AC$1,Vlookup!$1:$1,0))</f>
        <v>23.3565</v>
      </c>
      <c r="AD1136">
        <f ca="1">INDEX(Vlookup!$A$1:$AF$1262,MATCH(Stata!$A1136,Vlookup!$A:$A,0),MATCH(Stata!AD$1,Vlookup!$1:$1,0))</f>
        <v>45.948599999999999</v>
      </c>
      <c r="AE1136">
        <f ca="1">INDEX(Vlookup!$A$1:$AF$1262,MATCH(Stata!$A1136,Vlookup!$A:$A,0),MATCH(Stata!AE$1,Vlookup!$1:$1,0))</f>
        <v>31.752400000000002</v>
      </c>
      <c r="AF1136">
        <f ca="1">INDEX(Vlookup!$A$1:$AF$1262,MATCH(Stata!$A1136,Vlookup!$A:$A,0),MATCH(Stata!AF$1,Vlookup!$1:$1,0))</f>
        <v>1765.42</v>
      </c>
      <c r="AG1136">
        <f ca="1">INDEX(Vlookup!$A$1:$AG$1262,MATCH(Stata!$A1136,Vlookup!$A:$A,0),MATCH(Stata!AG$1,Vlookup!$1:$1,0))</f>
        <v>26.84</v>
      </c>
    </row>
    <row r="1137" spans="1:33" hidden="1" x14ac:dyDescent="0.25">
      <c r="A1137" s="1">
        <v>40367</v>
      </c>
      <c r="B1137">
        <f ca="1">INDEX(Vlookup!$A$1:$AF$1262,MATCH(Stata!$A1137,Vlookup!$A:$A,0),MATCH(Stata!B$1,Vlookup!$1:$1,0))</f>
        <v>76.128699999999995</v>
      </c>
      <c r="C1137">
        <f ca="1">INDEX(Vlookup!$A$1:$AF$1262,MATCH(Stata!$A1137,Vlookup!$A:$A,0),MATCH(Stata!C$1,Vlookup!$1:$1,0))</f>
        <v>10.4382</v>
      </c>
      <c r="D1137">
        <f ca="1">INDEX(Vlookup!$A$1:$AF$1262,MATCH(Stata!$A1137,Vlookup!$A:$A,0),MATCH(Stata!D$1,Vlookup!$1:$1,0))</f>
        <v>18.500399999999999</v>
      </c>
      <c r="E1137">
        <f ca="1">INDEX(Vlookup!$A$1:$AF$1262,MATCH(Stata!$A1137,Vlookup!$A:$A,0),MATCH(Stata!E$1,Vlookup!$1:$1,0))</f>
        <v>40.544499999999999</v>
      </c>
      <c r="F1137">
        <f ca="1">INDEX(Vlookup!$A$1:$AF$1262,MATCH(Stata!$A1137,Vlookup!$A:$A,0),MATCH(Stata!F$1,Vlookup!$1:$1,0))</f>
        <v>29.7471</v>
      </c>
      <c r="G1137">
        <f ca="1">INDEX(Vlookup!$A$1:$AF$1262,MATCH(Stata!$A1137,Vlookup!$A:$A,0),MATCH(Stata!G$1,Vlookup!$1:$1,0))</f>
        <v>21.418199999999999</v>
      </c>
      <c r="H1137">
        <f ca="1">INDEX(Vlookup!$A$1:$AF$1262,MATCH(Stata!$A1137,Vlookup!$A:$A,0),MATCH(Stata!H$1,Vlookup!$1:$1,0))</f>
        <v>60.9544</v>
      </c>
      <c r="I1137">
        <f ca="1">INDEX(Vlookup!$A$1:$AF$1262,MATCH(Stata!$A1137,Vlookup!$A:$A,0),MATCH(Stata!I$1,Vlookup!$1:$1,0))</f>
        <v>59.638599999999997</v>
      </c>
      <c r="J1137">
        <f ca="1">INDEX(Vlookup!$A$1:$AF$1262,MATCH(Stata!$A1137,Vlookup!$A:$A,0),MATCH(Stata!J$1,Vlookup!$1:$1,0))</f>
        <v>39.616500000000002</v>
      </c>
      <c r="K1137">
        <f ca="1">INDEX(Vlookup!$A$1:$AF$1262,MATCH(Stata!$A1137,Vlookup!$A:$A,0),MATCH(Stata!K$1,Vlookup!$1:$1,0))</f>
        <v>24.422899999999998</v>
      </c>
      <c r="L1137">
        <f ca="1">INDEX(Vlookup!$A$1:$AF$1262,MATCH(Stata!$A1137,Vlookup!$A:$A,0),MATCH(Stata!L$1,Vlookup!$1:$1,0))</f>
        <v>33.298900000000003</v>
      </c>
      <c r="M1137">
        <f ca="1">INDEX(Vlookup!$A$1:$AF$1262,MATCH(Stata!$A1137,Vlookup!$A:$A,0),MATCH(Stata!M$1,Vlookup!$1:$1,0))</f>
        <v>55.280900000000003</v>
      </c>
      <c r="N1137">
        <f ca="1">INDEX(Vlookup!$A$1:$AF$1262,MATCH(Stata!$A1137,Vlookup!$A:$A,0),MATCH(Stata!N$1,Vlookup!$1:$1,0))</f>
        <v>13.6419</v>
      </c>
      <c r="O1137" t="e">
        <f ca="1">INDEX(Vlookup!$A$1:$AF$1262,MATCH(Stata!$A1137,Vlookup!$A:$A,0),MATCH(Stata!O$1,Vlookup!$1:$1,0))</f>
        <v>#N/A</v>
      </c>
      <c r="P1137">
        <f ca="1">INDEX(Vlookup!$A$1:$AF$1262,MATCH(Stata!$A1137,Vlookup!$A:$A,0),MATCH(Stata!P$1,Vlookup!$1:$1,0))</f>
        <v>43.393999999999998</v>
      </c>
      <c r="Q1137">
        <f ca="1">INDEX(Vlookup!$A$1:$AF$1262,MATCH(Stata!$A1137,Vlookup!$A:$A,0),MATCH(Stata!Q$1,Vlookup!$1:$1,0))</f>
        <v>26.3171</v>
      </c>
      <c r="R1137">
        <f ca="1">INDEX(Vlookup!$A$1:$AF$1262,MATCH(Stata!$A1137,Vlookup!$A:$A,0),MATCH(Stata!R$1,Vlookup!$1:$1,0))</f>
        <v>38.164000000000001</v>
      </c>
      <c r="S1137">
        <f ca="1">INDEX(Vlookup!$A$1:$AF$1262,MATCH(Stata!$A1137,Vlookup!$A:$A,0),MATCH(Stata!S$1,Vlookup!$1:$1,0))</f>
        <v>18.474399999999999</v>
      </c>
      <c r="T1137">
        <f ca="1">INDEX(Vlookup!$A$1:$AF$1262,MATCH(Stata!$A1137,Vlookup!$A:$A,0),MATCH(Stata!T$1,Vlookup!$1:$1,0))</f>
        <v>122.6033</v>
      </c>
      <c r="U1137">
        <f ca="1">INDEX(Vlookup!$A$1:$AF$1262,MATCH(Stata!$A1137,Vlookup!$A:$A,0),MATCH(Stata!U$1,Vlookup!$1:$1,0))</f>
        <v>56.095199999999998</v>
      </c>
      <c r="V1137">
        <f ca="1">INDEX(Vlookup!$A$1:$AF$1262,MATCH(Stata!$A1137,Vlookup!$A:$A,0),MATCH(Stata!V$1,Vlookup!$1:$1,0))</f>
        <v>35.9758</v>
      </c>
      <c r="W1137">
        <f ca="1">INDEX(Vlookup!$A$1:$AF$1262,MATCH(Stata!$A1137,Vlookup!$A:$A,0),MATCH(Stata!W$1,Vlookup!$1:$1,0))</f>
        <v>63.927900000000001</v>
      </c>
      <c r="X1137">
        <f ca="1">INDEX(Vlookup!$A$1:$AF$1262,MATCH(Stata!$A1137,Vlookup!$A:$A,0),MATCH(Stata!X$1,Vlookup!$1:$1,0))</f>
        <v>32.179699999999997</v>
      </c>
      <c r="Y1137">
        <f ca="1">INDEX(Vlookup!$A$1:$AF$1262,MATCH(Stata!$A1137,Vlookup!$A:$A,0),MATCH(Stata!Y$1,Vlookup!$1:$1,0))</f>
        <v>22.860700000000001</v>
      </c>
      <c r="Z1137">
        <f ca="1">INDEX(Vlookup!$A$1:$AF$1262,MATCH(Stata!$A1137,Vlookup!$A:$A,0),MATCH(Stata!Z$1,Vlookup!$1:$1,0))</f>
        <v>13.3978</v>
      </c>
      <c r="AA1137">
        <f ca="1">INDEX(Vlookup!$A$1:$AF$1262,MATCH(Stata!$A1137,Vlookup!$A:$A,0),MATCH(Stata!AA$1,Vlookup!$1:$1,0))</f>
        <v>56.695300000000003</v>
      </c>
      <c r="AB1137">
        <f ca="1">INDEX(Vlookup!$A$1:$AF$1262,MATCH(Stata!$A1137,Vlookup!$A:$A,0),MATCH(Stata!AB$1,Vlookup!$1:$1,0))</f>
        <v>63.259099999999997</v>
      </c>
      <c r="AC1137">
        <f ca="1">INDEX(Vlookup!$A$1:$AF$1262,MATCH(Stata!$A1137,Vlookup!$A:$A,0),MATCH(Stata!AC$1,Vlookup!$1:$1,0))</f>
        <v>23.5855</v>
      </c>
      <c r="AD1137">
        <f ca="1">INDEX(Vlookup!$A$1:$AF$1262,MATCH(Stata!$A1137,Vlookup!$A:$A,0),MATCH(Stata!AD$1,Vlookup!$1:$1,0))</f>
        <v>46.192799999999998</v>
      </c>
      <c r="AE1137">
        <f ca="1">INDEX(Vlookup!$A$1:$AF$1262,MATCH(Stata!$A1137,Vlookup!$A:$A,0),MATCH(Stata!AE$1,Vlookup!$1:$1,0))</f>
        <v>31.944099999999999</v>
      </c>
      <c r="AF1137">
        <f ca="1">INDEX(Vlookup!$A$1:$AF$1262,MATCH(Stata!$A1137,Vlookup!$A:$A,0),MATCH(Stata!AF$1,Vlookup!$1:$1,0))</f>
        <v>1782.1</v>
      </c>
      <c r="AG1137">
        <f ca="1">INDEX(Vlookup!$A$1:$AG$1262,MATCH(Stata!$A1137,Vlookup!$A:$A,0),MATCH(Stata!AG$1,Vlookup!$1:$1,0))</f>
        <v>25.71</v>
      </c>
    </row>
    <row r="1138" spans="1:33" hidden="1" x14ac:dyDescent="0.25">
      <c r="A1138" s="1">
        <v>40368</v>
      </c>
      <c r="B1138">
        <f ca="1">INDEX(Vlookup!$A$1:$AF$1262,MATCH(Stata!$A1138,Vlookup!$A:$A,0),MATCH(Stata!B$1,Vlookup!$1:$1,0))</f>
        <v>77.009799999999998</v>
      </c>
      <c r="C1138">
        <f ca="1">INDEX(Vlookup!$A$1:$AF$1262,MATCH(Stata!$A1138,Vlookup!$A:$A,0),MATCH(Stata!C$1,Vlookup!$1:$1,0))</f>
        <v>10.6525</v>
      </c>
      <c r="D1138">
        <f ca="1">INDEX(Vlookup!$A$1:$AF$1262,MATCH(Stata!$A1138,Vlookup!$A:$A,0),MATCH(Stata!D$1,Vlookup!$1:$1,0))</f>
        <v>18.483000000000001</v>
      </c>
      <c r="E1138">
        <f ca="1">INDEX(Vlookup!$A$1:$AF$1262,MATCH(Stata!$A1138,Vlookup!$A:$A,0),MATCH(Stata!E$1,Vlookup!$1:$1,0))</f>
        <v>40.987299999999998</v>
      </c>
      <c r="F1138">
        <f ca="1">INDEX(Vlookup!$A$1:$AF$1262,MATCH(Stata!$A1138,Vlookup!$A:$A,0),MATCH(Stata!F$1,Vlookup!$1:$1,0))</f>
        <v>30.073799999999999</v>
      </c>
      <c r="G1138">
        <f ca="1">INDEX(Vlookup!$A$1:$AF$1262,MATCH(Stata!$A1138,Vlookup!$A:$A,0),MATCH(Stata!G$1,Vlookup!$1:$1,0))</f>
        <v>21.6448</v>
      </c>
      <c r="H1138">
        <f ca="1">INDEX(Vlookup!$A$1:$AF$1262,MATCH(Stata!$A1138,Vlookup!$A:$A,0),MATCH(Stata!H$1,Vlookup!$1:$1,0))</f>
        <v>60.888399999999997</v>
      </c>
      <c r="I1138">
        <f ca="1">INDEX(Vlookup!$A$1:$AF$1262,MATCH(Stata!$A1138,Vlookup!$A:$A,0),MATCH(Stata!I$1,Vlookup!$1:$1,0))</f>
        <v>61.101900000000001</v>
      </c>
      <c r="J1138">
        <f ca="1">INDEX(Vlookup!$A$1:$AF$1262,MATCH(Stata!$A1138,Vlookup!$A:$A,0),MATCH(Stata!J$1,Vlookup!$1:$1,0))</f>
        <v>40.314999999999998</v>
      </c>
      <c r="K1138">
        <f ca="1">INDEX(Vlookup!$A$1:$AF$1262,MATCH(Stata!$A1138,Vlookup!$A:$A,0),MATCH(Stata!K$1,Vlookup!$1:$1,0))</f>
        <v>24.413499999999999</v>
      </c>
      <c r="L1138">
        <f ca="1">INDEX(Vlookup!$A$1:$AF$1262,MATCH(Stata!$A1138,Vlookup!$A:$A,0),MATCH(Stata!L$1,Vlookup!$1:$1,0))</f>
        <v>33.858600000000003</v>
      </c>
      <c r="M1138">
        <f ca="1">INDEX(Vlookup!$A$1:$AF$1262,MATCH(Stata!$A1138,Vlookup!$A:$A,0),MATCH(Stata!M$1,Vlookup!$1:$1,0))</f>
        <v>55.252699999999997</v>
      </c>
      <c r="N1138">
        <f ca="1">INDEX(Vlookup!$A$1:$AF$1262,MATCH(Stata!$A1138,Vlookup!$A:$A,0),MATCH(Stata!N$1,Vlookup!$1:$1,0))</f>
        <v>13.7523</v>
      </c>
      <c r="O1138" t="e">
        <f ca="1">INDEX(Vlookup!$A$1:$AF$1262,MATCH(Stata!$A1138,Vlookup!$A:$A,0),MATCH(Stata!O$1,Vlookup!$1:$1,0))</f>
        <v>#N/A</v>
      </c>
      <c r="P1138">
        <f ca="1">INDEX(Vlookup!$A$1:$AF$1262,MATCH(Stata!$A1138,Vlookup!$A:$A,0),MATCH(Stata!P$1,Vlookup!$1:$1,0))</f>
        <v>43.174500000000002</v>
      </c>
      <c r="Q1138">
        <f ca="1">INDEX(Vlookup!$A$1:$AF$1262,MATCH(Stata!$A1138,Vlookup!$A:$A,0),MATCH(Stata!Q$1,Vlookup!$1:$1,0))</f>
        <v>26.419899999999998</v>
      </c>
      <c r="R1138">
        <f ca="1">INDEX(Vlookup!$A$1:$AF$1262,MATCH(Stata!$A1138,Vlookup!$A:$A,0),MATCH(Stata!R$1,Vlookup!$1:$1,0))</f>
        <v>38.67</v>
      </c>
      <c r="S1138">
        <f ca="1">INDEX(Vlookup!$A$1:$AF$1262,MATCH(Stata!$A1138,Vlookup!$A:$A,0),MATCH(Stata!S$1,Vlookup!$1:$1,0))</f>
        <v>18.603100000000001</v>
      </c>
      <c r="T1138">
        <f ca="1">INDEX(Vlookup!$A$1:$AF$1262,MATCH(Stata!$A1138,Vlookup!$A:$A,0),MATCH(Stata!T$1,Vlookup!$1:$1,0))</f>
        <v>122.5937</v>
      </c>
      <c r="U1138">
        <f ca="1">INDEX(Vlookup!$A$1:$AF$1262,MATCH(Stata!$A1138,Vlookup!$A:$A,0),MATCH(Stata!U$1,Vlookup!$1:$1,0))</f>
        <v>55.327500000000001</v>
      </c>
      <c r="V1138">
        <f ca="1">INDEX(Vlookup!$A$1:$AF$1262,MATCH(Stata!$A1138,Vlookup!$A:$A,0),MATCH(Stata!V$1,Vlookup!$1:$1,0))</f>
        <v>36.626300000000001</v>
      </c>
      <c r="W1138">
        <f ca="1">INDEX(Vlookup!$A$1:$AF$1262,MATCH(Stata!$A1138,Vlookup!$A:$A,0),MATCH(Stata!W$1,Vlookup!$1:$1,0))</f>
        <v>64.113100000000003</v>
      </c>
      <c r="X1138">
        <f ca="1">INDEX(Vlookup!$A$1:$AF$1262,MATCH(Stata!$A1138,Vlookup!$A:$A,0),MATCH(Stata!X$1,Vlookup!$1:$1,0))</f>
        <v>32.5745</v>
      </c>
      <c r="Y1138">
        <f ca="1">INDEX(Vlookup!$A$1:$AF$1262,MATCH(Stata!$A1138,Vlookup!$A:$A,0),MATCH(Stata!Y$1,Vlookup!$1:$1,0))</f>
        <v>22.73</v>
      </c>
      <c r="Z1138">
        <f ca="1">INDEX(Vlookup!$A$1:$AF$1262,MATCH(Stata!$A1138,Vlookup!$A:$A,0),MATCH(Stata!Z$1,Vlookup!$1:$1,0))</f>
        <v>13.352600000000001</v>
      </c>
      <c r="AA1138">
        <f ca="1">INDEX(Vlookup!$A$1:$AF$1262,MATCH(Stata!$A1138,Vlookup!$A:$A,0),MATCH(Stata!AA$1,Vlookup!$1:$1,0))</f>
        <v>56.512300000000003</v>
      </c>
      <c r="AB1138">
        <f ca="1">INDEX(Vlookup!$A$1:$AF$1262,MATCH(Stata!$A1138,Vlookup!$A:$A,0),MATCH(Stata!AB$1,Vlookup!$1:$1,0))</f>
        <v>63.522500000000001</v>
      </c>
      <c r="AC1138">
        <f ca="1">INDEX(Vlookup!$A$1:$AF$1262,MATCH(Stata!$A1138,Vlookup!$A:$A,0),MATCH(Stata!AC$1,Vlookup!$1:$1,0))</f>
        <v>23.471</v>
      </c>
      <c r="AD1138">
        <f ca="1">INDEX(Vlookup!$A$1:$AF$1262,MATCH(Stata!$A1138,Vlookup!$A:$A,0),MATCH(Stata!AD$1,Vlookup!$1:$1,0))</f>
        <v>46.427599999999998</v>
      </c>
      <c r="AE1138">
        <f ca="1">INDEX(Vlookup!$A$1:$AF$1262,MATCH(Stata!$A1138,Vlookup!$A:$A,0),MATCH(Stata!AE$1,Vlookup!$1:$1,0))</f>
        <v>32.3369</v>
      </c>
      <c r="AF1138">
        <f ca="1">INDEX(Vlookup!$A$1:$AF$1262,MATCH(Stata!$A1138,Vlookup!$A:$A,0),MATCH(Stata!AF$1,Vlookup!$1:$1,0))</f>
        <v>1794.94</v>
      </c>
      <c r="AG1138">
        <f ca="1">INDEX(Vlookup!$A$1:$AG$1262,MATCH(Stata!$A1138,Vlookup!$A:$A,0),MATCH(Stata!AG$1,Vlookup!$1:$1,0))</f>
        <v>24.98</v>
      </c>
    </row>
    <row r="1139" spans="1:33" hidden="1" x14ac:dyDescent="0.25">
      <c r="A1139" s="1">
        <v>40371</v>
      </c>
      <c r="B1139">
        <f ca="1">INDEX(Vlookup!$A$1:$AF$1262,MATCH(Stata!$A1139,Vlookup!$A:$A,0),MATCH(Stata!B$1,Vlookup!$1:$1,0))</f>
        <v>77.103499999999997</v>
      </c>
      <c r="C1139">
        <f ca="1">INDEX(Vlookup!$A$1:$AF$1262,MATCH(Stata!$A1139,Vlookup!$A:$A,0),MATCH(Stata!C$1,Vlookup!$1:$1,0))</f>
        <v>10.584300000000001</v>
      </c>
      <c r="D1139">
        <f ca="1">INDEX(Vlookup!$A$1:$AF$1262,MATCH(Stata!$A1139,Vlookup!$A:$A,0),MATCH(Stata!D$1,Vlookup!$1:$1,0))</f>
        <v>18.483000000000001</v>
      </c>
      <c r="E1139">
        <f ca="1">INDEX(Vlookup!$A$1:$AF$1262,MATCH(Stata!$A1139,Vlookup!$A:$A,0),MATCH(Stata!E$1,Vlookup!$1:$1,0))</f>
        <v>41.227899999999998</v>
      </c>
      <c r="F1139">
        <f ca="1">INDEX(Vlookup!$A$1:$AF$1262,MATCH(Stata!$A1139,Vlookup!$A:$A,0),MATCH(Stata!F$1,Vlookup!$1:$1,0))</f>
        <v>29.7974</v>
      </c>
      <c r="G1139">
        <f ca="1">INDEX(Vlookup!$A$1:$AF$1262,MATCH(Stata!$A1139,Vlookup!$A:$A,0),MATCH(Stata!G$1,Vlookup!$1:$1,0))</f>
        <v>21.653600000000001</v>
      </c>
      <c r="H1139">
        <f ca="1">INDEX(Vlookup!$A$1:$AF$1262,MATCH(Stata!$A1139,Vlookup!$A:$A,0),MATCH(Stata!H$1,Vlookup!$1:$1,0))</f>
        <v>60.5871</v>
      </c>
      <c r="I1139">
        <f ca="1">INDEX(Vlookup!$A$1:$AF$1262,MATCH(Stata!$A1139,Vlookup!$A:$A,0),MATCH(Stata!I$1,Vlookup!$1:$1,0))</f>
        <v>60.686500000000002</v>
      </c>
      <c r="J1139">
        <f ca="1">INDEX(Vlookup!$A$1:$AF$1262,MATCH(Stata!$A1139,Vlookup!$A:$A,0),MATCH(Stata!J$1,Vlookup!$1:$1,0))</f>
        <v>41.013500000000001</v>
      </c>
      <c r="K1139">
        <f ca="1">INDEX(Vlookup!$A$1:$AF$1262,MATCH(Stata!$A1139,Vlookup!$A:$A,0),MATCH(Stata!K$1,Vlookup!$1:$1,0))</f>
        <v>24.436800000000002</v>
      </c>
      <c r="L1139">
        <f ca="1">INDEX(Vlookup!$A$1:$AF$1262,MATCH(Stata!$A1139,Vlookup!$A:$A,0),MATCH(Stata!L$1,Vlookup!$1:$1,0))</f>
        <v>33.509900000000002</v>
      </c>
      <c r="M1139">
        <f ca="1">INDEX(Vlookup!$A$1:$AF$1262,MATCH(Stata!$A1139,Vlookup!$A:$A,0),MATCH(Stata!M$1,Vlookup!$1:$1,0))</f>
        <v>55.403100000000002</v>
      </c>
      <c r="N1139">
        <f ca="1">INDEX(Vlookup!$A$1:$AF$1262,MATCH(Stata!$A1139,Vlookup!$A:$A,0),MATCH(Stata!N$1,Vlookup!$1:$1,0))</f>
        <v>13.7339</v>
      </c>
      <c r="O1139" t="e">
        <f ca="1">INDEX(Vlookup!$A$1:$AF$1262,MATCH(Stata!$A1139,Vlookup!$A:$A,0),MATCH(Stata!O$1,Vlookup!$1:$1,0))</f>
        <v>#N/A</v>
      </c>
      <c r="P1139">
        <f ca="1">INDEX(Vlookup!$A$1:$AF$1262,MATCH(Stata!$A1139,Vlookup!$A:$A,0),MATCH(Stata!P$1,Vlookup!$1:$1,0))</f>
        <v>43.584800000000001</v>
      </c>
      <c r="Q1139">
        <f ca="1">INDEX(Vlookup!$A$1:$AF$1262,MATCH(Stata!$A1139,Vlookup!$A:$A,0),MATCH(Stata!Q$1,Vlookup!$1:$1,0))</f>
        <v>26.4666</v>
      </c>
      <c r="R1139">
        <f ca="1">INDEX(Vlookup!$A$1:$AF$1262,MATCH(Stata!$A1139,Vlookup!$A:$A,0),MATCH(Stata!R$1,Vlookup!$1:$1,0))</f>
        <v>38.248399999999997</v>
      </c>
      <c r="S1139">
        <f ca="1">INDEX(Vlookup!$A$1:$AF$1262,MATCH(Stata!$A1139,Vlookup!$A:$A,0),MATCH(Stata!S$1,Vlookup!$1:$1,0))</f>
        <v>18.906400000000001</v>
      </c>
      <c r="T1139">
        <f ca="1">INDEX(Vlookup!$A$1:$AF$1262,MATCH(Stata!$A1139,Vlookup!$A:$A,0),MATCH(Stata!T$1,Vlookup!$1:$1,0))</f>
        <v>123.2739</v>
      </c>
      <c r="U1139">
        <f ca="1">INDEX(Vlookup!$A$1:$AF$1262,MATCH(Stata!$A1139,Vlookup!$A:$A,0),MATCH(Stata!U$1,Vlookup!$1:$1,0))</f>
        <v>55.026000000000003</v>
      </c>
      <c r="V1139">
        <f ca="1">INDEX(Vlookup!$A$1:$AF$1262,MATCH(Stata!$A1139,Vlookup!$A:$A,0),MATCH(Stata!V$1,Vlookup!$1:$1,0))</f>
        <v>36.946899999999999</v>
      </c>
      <c r="W1139">
        <f ca="1">INDEX(Vlookup!$A$1:$AF$1262,MATCH(Stata!$A1139,Vlookup!$A:$A,0),MATCH(Stata!W$1,Vlookup!$1:$1,0))</f>
        <v>64.78</v>
      </c>
      <c r="X1139">
        <f ca="1">INDEX(Vlookup!$A$1:$AF$1262,MATCH(Stata!$A1139,Vlookup!$A:$A,0),MATCH(Stata!X$1,Vlookup!$1:$1,0))</f>
        <v>32.386099999999999</v>
      </c>
      <c r="Y1139">
        <f ca="1">INDEX(Vlookup!$A$1:$AF$1262,MATCH(Stata!$A1139,Vlookup!$A:$A,0),MATCH(Stata!Y$1,Vlookup!$1:$1,0))</f>
        <v>23.2545</v>
      </c>
      <c r="Z1139">
        <f ca="1">INDEX(Vlookup!$A$1:$AF$1262,MATCH(Stata!$A1139,Vlookup!$A:$A,0),MATCH(Stata!Z$1,Vlookup!$1:$1,0))</f>
        <v>13.497199999999999</v>
      </c>
      <c r="AA1139">
        <f ca="1">INDEX(Vlookup!$A$1:$AF$1262,MATCH(Stata!$A1139,Vlookup!$A:$A,0),MATCH(Stata!AA$1,Vlookup!$1:$1,0))</f>
        <v>56.823399999999999</v>
      </c>
      <c r="AB1139">
        <f ca="1">INDEX(Vlookup!$A$1:$AF$1262,MATCH(Stata!$A1139,Vlookup!$A:$A,0),MATCH(Stata!AB$1,Vlookup!$1:$1,0))</f>
        <v>62.741599999999998</v>
      </c>
      <c r="AC1139">
        <f ca="1">INDEX(Vlookup!$A$1:$AF$1262,MATCH(Stata!$A1139,Vlookup!$A:$A,0),MATCH(Stata!AC$1,Vlookup!$1:$1,0))</f>
        <v>23.330100000000002</v>
      </c>
      <c r="AD1139">
        <f ca="1">INDEX(Vlookup!$A$1:$AF$1262,MATCH(Stata!$A1139,Vlookup!$A:$A,0),MATCH(Stata!AD$1,Vlookup!$1:$1,0))</f>
        <v>47.075699999999998</v>
      </c>
      <c r="AE1139">
        <f ca="1">INDEX(Vlookup!$A$1:$AF$1262,MATCH(Stata!$A1139,Vlookup!$A:$A,0),MATCH(Stata!AE$1,Vlookup!$1:$1,0))</f>
        <v>32.356099999999998</v>
      </c>
      <c r="AF1139">
        <f ca="1">INDEX(Vlookup!$A$1:$AF$1262,MATCH(Stata!$A1139,Vlookup!$A:$A,0),MATCH(Stata!AF$1,Vlookup!$1:$1,0))</f>
        <v>1796.3</v>
      </c>
      <c r="AG1139">
        <f ca="1">INDEX(Vlookup!$A$1:$AG$1262,MATCH(Stata!$A1139,Vlookup!$A:$A,0),MATCH(Stata!AG$1,Vlookup!$1:$1,0))</f>
        <v>24.43</v>
      </c>
    </row>
    <row r="1140" spans="1:33" hidden="1" x14ac:dyDescent="0.25">
      <c r="A1140" s="1">
        <v>40372</v>
      </c>
      <c r="B1140">
        <f ca="1">INDEX(Vlookup!$A$1:$AF$1262,MATCH(Stata!$A1140,Vlookup!$A:$A,0),MATCH(Stata!B$1,Vlookup!$1:$1,0))</f>
        <v>78.312600000000003</v>
      </c>
      <c r="C1140">
        <f ca="1">INDEX(Vlookup!$A$1:$AF$1262,MATCH(Stata!$A1140,Vlookup!$A:$A,0),MATCH(Stata!C$1,Vlookup!$1:$1,0))</f>
        <v>10.710900000000001</v>
      </c>
      <c r="D1140">
        <f ca="1">INDEX(Vlookup!$A$1:$AF$1262,MATCH(Stata!$A1140,Vlookup!$A:$A,0),MATCH(Stata!D$1,Vlookup!$1:$1,0))</f>
        <v>18.517700000000001</v>
      </c>
      <c r="E1140">
        <f ca="1">INDEX(Vlookup!$A$1:$AF$1262,MATCH(Stata!$A1140,Vlookup!$A:$A,0),MATCH(Stata!E$1,Vlookup!$1:$1,0))</f>
        <v>42.517800000000001</v>
      </c>
      <c r="F1140">
        <f ca="1">INDEX(Vlookup!$A$1:$AF$1262,MATCH(Stata!$A1140,Vlookup!$A:$A,0),MATCH(Stata!F$1,Vlookup!$1:$1,0))</f>
        <v>31.8246</v>
      </c>
      <c r="G1140">
        <f ca="1">INDEX(Vlookup!$A$1:$AF$1262,MATCH(Stata!$A1140,Vlookup!$A:$A,0),MATCH(Stata!G$1,Vlookup!$1:$1,0))</f>
        <v>21.749400000000001</v>
      </c>
      <c r="H1140">
        <f ca="1">INDEX(Vlookup!$A$1:$AF$1262,MATCH(Stata!$A1140,Vlookup!$A:$A,0),MATCH(Stata!H$1,Vlookup!$1:$1,0))</f>
        <v>60.671900000000001</v>
      </c>
      <c r="I1140">
        <f ca="1">INDEX(Vlookup!$A$1:$AF$1262,MATCH(Stata!$A1140,Vlookup!$A:$A,0),MATCH(Stata!I$1,Vlookup!$1:$1,0))</f>
        <v>63.056199999999997</v>
      </c>
      <c r="J1140">
        <f ca="1">INDEX(Vlookup!$A$1:$AF$1262,MATCH(Stata!$A1140,Vlookup!$A:$A,0),MATCH(Stata!J$1,Vlookup!$1:$1,0))</f>
        <v>42.909500000000001</v>
      </c>
      <c r="K1140">
        <f ca="1">INDEX(Vlookup!$A$1:$AF$1262,MATCH(Stata!$A1140,Vlookup!$A:$A,0),MATCH(Stata!K$1,Vlookup!$1:$1,0))</f>
        <v>24.5626</v>
      </c>
      <c r="L1140">
        <f ca="1">INDEX(Vlookup!$A$1:$AF$1262,MATCH(Stata!$A1140,Vlookup!$A:$A,0),MATCH(Stata!L$1,Vlookup!$1:$1,0))</f>
        <v>34.2348</v>
      </c>
      <c r="M1140">
        <f ca="1">INDEX(Vlookup!$A$1:$AF$1262,MATCH(Stata!$A1140,Vlookup!$A:$A,0),MATCH(Stata!M$1,Vlookup!$1:$1,0))</f>
        <v>55.854300000000002</v>
      </c>
      <c r="N1140">
        <f ca="1">INDEX(Vlookup!$A$1:$AF$1262,MATCH(Stata!$A1140,Vlookup!$A:$A,0),MATCH(Stata!N$1,Vlookup!$1:$1,0))</f>
        <v>13.9915</v>
      </c>
      <c r="O1140" t="e">
        <f ca="1">INDEX(Vlookup!$A$1:$AF$1262,MATCH(Stata!$A1140,Vlookup!$A:$A,0),MATCH(Stata!O$1,Vlookup!$1:$1,0))</f>
        <v>#N/A</v>
      </c>
      <c r="P1140">
        <f ca="1">INDEX(Vlookup!$A$1:$AF$1262,MATCH(Stata!$A1140,Vlookup!$A:$A,0),MATCH(Stata!P$1,Vlookup!$1:$1,0))</f>
        <v>44.6248</v>
      </c>
      <c r="Q1140">
        <f ca="1">INDEX(Vlookup!$A$1:$AF$1262,MATCH(Stata!$A1140,Vlookup!$A:$A,0),MATCH(Stata!Q$1,Vlookup!$1:$1,0))</f>
        <v>26.775200000000002</v>
      </c>
      <c r="R1140">
        <f ca="1">INDEX(Vlookup!$A$1:$AF$1262,MATCH(Stata!$A1140,Vlookup!$A:$A,0),MATCH(Stata!R$1,Vlookup!$1:$1,0))</f>
        <v>39.213500000000003</v>
      </c>
      <c r="S1140">
        <f ca="1">INDEX(Vlookup!$A$1:$AF$1262,MATCH(Stata!$A1140,Vlookup!$A:$A,0),MATCH(Stata!S$1,Vlookup!$1:$1,0))</f>
        <v>19.3108</v>
      </c>
      <c r="T1140">
        <f ca="1">INDEX(Vlookup!$A$1:$AF$1262,MATCH(Stata!$A1140,Vlookup!$A:$A,0),MATCH(Stata!T$1,Vlookup!$1:$1,0))</f>
        <v>125.008</v>
      </c>
      <c r="U1140">
        <f ca="1">INDEX(Vlookup!$A$1:$AF$1262,MATCH(Stata!$A1140,Vlookup!$A:$A,0),MATCH(Stata!U$1,Vlookup!$1:$1,0))</f>
        <v>55.290999999999997</v>
      </c>
      <c r="V1140">
        <f ca="1">INDEX(Vlookup!$A$1:$AF$1262,MATCH(Stata!$A1140,Vlookup!$A:$A,0),MATCH(Stata!V$1,Vlookup!$1:$1,0))</f>
        <v>38.162999999999997</v>
      </c>
      <c r="W1140">
        <f ca="1">INDEX(Vlookup!$A$1:$AF$1262,MATCH(Stata!$A1140,Vlookup!$A:$A,0),MATCH(Stata!W$1,Vlookup!$1:$1,0))</f>
        <v>65.613600000000005</v>
      </c>
      <c r="X1140">
        <f ca="1">INDEX(Vlookup!$A$1:$AF$1262,MATCH(Stata!$A1140,Vlookup!$A:$A,0),MATCH(Stata!X$1,Vlookup!$1:$1,0))</f>
        <v>32.709099999999999</v>
      </c>
      <c r="Y1140">
        <f ca="1">INDEX(Vlookup!$A$1:$AF$1262,MATCH(Stata!$A1140,Vlookup!$A:$A,0),MATCH(Stata!Y$1,Vlookup!$1:$1,0))</f>
        <v>23.535499999999999</v>
      </c>
      <c r="Z1140">
        <f ca="1">INDEX(Vlookup!$A$1:$AF$1262,MATCH(Stata!$A1140,Vlookup!$A:$A,0),MATCH(Stata!Z$1,Vlookup!$1:$1,0))</f>
        <v>13.3706</v>
      </c>
      <c r="AA1140">
        <f ca="1">INDEX(Vlookup!$A$1:$AF$1262,MATCH(Stata!$A1140,Vlookup!$A:$A,0),MATCH(Stata!AA$1,Vlookup!$1:$1,0))</f>
        <v>57.097999999999999</v>
      </c>
      <c r="AB1140">
        <f ca="1">INDEX(Vlookup!$A$1:$AF$1262,MATCH(Stata!$A1140,Vlookup!$A:$A,0),MATCH(Stata!AB$1,Vlookup!$1:$1,0))</f>
        <v>63.757800000000003</v>
      </c>
      <c r="AC1140">
        <f ca="1">INDEX(Vlookup!$A$1:$AF$1262,MATCH(Stata!$A1140,Vlookup!$A:$A,0),MATCH(Stata!AC$1,Vlookup!$1:$1,0))</f>
        <v>23.682300000000001</v>
      </c>
      <c r="AD1140">
        <f ca="1">INDEX(Vlookup!$A$1:$AF$1262,MATCH(Stata!$A1140,Vlookup!$A:$A,0),MATCH(Stata!AD$1,Vlookup!$1:$1,0))</f>
        <v>47.470199999999998</v>
      </c>
      <c r="AE1140">
        <f ca="1">INDEX(Vlookup!$A$1:$AF$1262,MATCH(Stata!$A1140,Vlookup!$A:$A,0),MATCH(Stata!AE$1,Vlookup!$1:$1,0))</f>
        <v>33.007599999999996</v>
      </c>
      <c r="AF1140">
        <f ca="1">INDEX(Vlookup!$A$1:$AF$1262,MATCH(Stata!$A1140,Vlookup!$A:$A,0),MATCH(Stata!AF$1,Vlookup!$1:$1,0))</f>
        <v>1824.07</v>
      </c>
      <c r="AG1140">
        <f ca="1">INDEX(Vlookup!$A$1:$AG$1262,MATCH(Stata!$A1140,Vlookup!$A:$A,0),MATCH(Stata!AG$1,Vlookup!$1:$1,0))</f>
        <v>24.56</v>
      </c>
    </row>
    <row r="1141" spans="1:33" hidden="1" x14ac:dyDescent="0.25">
      <c r="A1141" s="1">
        <v>40373</v>
      </c>
      <c r="B1141">
        <f ca="1">INDEX(Vlookup!$A$1:$AF$1262,MATCH(Stata!$A1141,Vlookup!$A:$A,0),MATCH(Stata!B$1,Vlookup!$1:$1,0))</f>
        <v>77.843999999999994</v>
      </c>
      <c r="C1141">
        <f ca="1">INDEX(Vlookup!$A$1:$AF$1262,MATCH(Stata!$A1141,Vlookup!$A:$A,0),MATCH(Stata!C$1,Vlookup!$1:$1,0))</f>
        <v>10.623200000000001</v>
      </c>
      <c r="D1141">
        <f ca="1">INDEX(Vlookup!$A$1:$AF$1262,MATCH(Stata!$A1141,Vlookup!$A:$A,0),MATCH(Stata!D$1,Vlookup!$1:$1,0))</f>
        <v>18.526399999999999</v>
      </c>
      <c r="E1141">
        <f ca="1">INDEX(Vlookup!$A$1:$AF$1262,MATCH(Stata!$A1141,Vlookup!$A:$A,0),MATCH(Stata!E$1,Vlookup!$1:$1,0))</f>
        <v>42.065399999999997</v>
      </c>
      <c r="F1141">
        <f ca="1">INDEX(Vlookup!$A$1:$AF$1262,MATCH(Stata!$A1141,Vlookup!$A:$A,0),MATCH(Stata!F$1,Vlookup!$1:$1,0))</f>
        <v>31.439299999999999</v>
      </c>
      <c r="G1141">
        <f ca="1">INDEX(Vlookup!$A$1:$AF$1262,MATCH(Stata!$A1141,Vlookup!$A:$A,0),MATCH(Stata!G$1,Vlookup!$1:$1,0))</f>
        <v>21.758199999999999</v>
      </c>
      <c r="H1141">
        <f ca="1">INDEX(Vlookup!$A$1:$AF$1262,MATCH(Stata!$A1141,Vlookup!$A:$A,0),MATCH(Stata!H$1,Vlookup!$1:$1,0))</f>
        <v>60.973199999999999</v>
      </c>
      <c r="I1141">
        <f ca="1">INDEX(Vlookup!$A$1:$AF$1262,MATCH(Stata!$A1141,Vlookup!$A:$A,0),MATCH(Stata!I$1,Vlookup!$1:$1,0))</f>
        <v>62.971200000000003</v>
      </c>
      <c r="J1141">
        <f ca="1">INDEX(Vlookup!$A$1:$AF$1262,MATCH(Stata!$A1141,Vlookup!$A:$A,0),MATCH(Stata!J$1,Vlookup!$1:$1,0))</f>
        <v>42.011400000000002</v>
      </c>
      <c r="K1141">
        <f ca="1">INDEX(Vlookup!$A$1:$AF$1262,MATCH(Stata!$A1141,Vlookup!$A:$A,0),MATCH(Stata!K$1,Vlookup!$1:$1,0))</f>
        <v>24.609200000000001</v>
      </c>
      <c r="L1141">
        <f ca="1">INDEX(Vlookup!$A$1:$AF$1262,MATCH(Stata!$A1141,Vlookup!$A:$A,0),MATCH(Stata!L$1,Vlookup!$1:$1,0))</f>
        <v>34.032899999999998</v>
      </c>
      <c r="M1141">
        <f ca="1">INDEX(Vlookup!$A$1:$AF$1262,MATCH(Stata!$A1141,Vlookup!$A:$A,0),MATCH(Stata!M$1,Vlookup!$1:$1,0))</f>
        <v>55.703899999999997</v>
      </c>
      <c r="N1141">
        <f ca="1">INDEX(Vlookup!$A$1:$AF$1262,MATCH(Stata!$A1141,Vlookup!$A:$A,0),MATCH(Stata!N$1,Vlookup!$1:$1,0))</f>
        <v>13.9823</v>
      </c>
      <c r="O1141" t="e">
        <f ca="1">INDEX(Vlookup!$A$1:$AF$1262,MATCH(Stata!$A1141,Vlookup!$A:$A,0),MATCH(Stata!O$1,Vlookup!$1:$1,0))</f>
        <v>#N/A</v>
      </c>
      <c r="P1141">
        <f ca="1">INDEX(Vlookup!$A$1:$AF$1262,MATCH(Stata!$A1141,Vlookup!$A:$A,0),MATCH(Stata!P$1,Vlookup!$1:$1,0))</f>
        <v>45.168599999999998</v>
      </c>
      <c r="Q1141">
        <f ca="1">INDEX(Vlookup!$A$1:$AF$1262,MATCH(Stata!$A1141,Vlookup!$A:$A,0),MATCH(Stata!Q$1,Vlookup!$1:$1,0))</f>
        <v>26.438600000000001</v>
      </c>
      <c r="R1141">
        <f ca="1">INDEX(Vlookup!$A$1:$AF$1262,MATCH(Stata!$A1141,Vlookup!$A:$A,0),MATCH(Stata!R$1,Vlookup!$1:$1,0))</f>
        <v>39.063600000000001</v>
      </c>
      <c r="S1141">
        <f ca="1">INDEX(Vlookup!$A$1:$AF$1262,MATCH(Stata!$A1141,Vlookup!$A:$A,0),MATCH(Stata!S$1,Vlookup!$1:$1,0))</f>
        <v>19.6325</v>
      </c>
      <c r="T1141">
        <f ca="1">INDEX(Vlookup!$A$1:$AF$1262,MATCH(Stata!$A1141,Vlookup!$A:$A,0),MATCH(Stata!T$1,Vlookup!$1:$1,0))</f>
        <v>125.238</v>
      </c>
      <c r="U1141">
        <f ca="1">INDEX(Vlookup!$A$1:$AF$1262,MATCH(Stata!$A1141,Vlookup!$A:$A,0),MATCH(Stata!U$1,Vlookup!$1:$1,0))</f>
        <v>55.400700000000001</v>
      </c>
      <c r="V1141">
        <f ca="1">INDEX(Vlookup!$A$1:$AF$1262,MATCH(Stata!$A1141,Vlookup!$A:$A,0),MATCH(Stata!V$1,Vlookup!$1:$1,0))</f>
        <v>38.040500000000002</v>
      </c>
      <c r="W1141">
        <f ca="1">INDEX(Vlookup!$A$1:$AF$1262,MATCH(Stata!$A1141,Vlookup!$A:$A,0),MATCH(Stata!W$1,Vlookup!$1:$1,0))</f>
        <v>65.6691</v>
      </c>
      <c r="X1141">
        <f ca="1">INDEX(Vlookup!$A$1:$AF$1262,MATCH(Stata!$A1141,Vlookup!$A:$A,0),MATCH(Stata!X$1,Vlookup!$1:$1,0))</f>
        <v>32.4848</v>
      </c>
      <c r="Y1141">
        <f ca="1">INDEX(Vlookup!$A$1:$AF$1262,MATCH(Stata!$A1141,Vlookup!$A:$A,0),MATCH(Stata!Y$1,Vlookup!$1:$1,0))</f>
        <v>23.825800000000001</v>
      </c>
      <c r="Z1141">
        <f ca="1">INDEX(Vlookup!$A$1:$AF$1262,MATCH(Stata!$A1141,Vlookup!$A:$A,0),MATCH(Stata!Z$1,Vlookup!$1:$1,0))</f>
        <v>13.415800000000001</v>
      </c>
      <c r="AA1141">
        <f ca="1">INDEX(Vlookup!$A$1:$AF$1262,MATCH(Stata!$A1141,Vlookup!$A:$A,0),MATCH(Stata!AA$1,Vlookup!$1:$1,0))</f>
        <v>57.345100000000002</v>
      </c>
      <c r="AB1141">
        <f ca="1">INDEX(Vlookup!$A$1:$AF$1262,MATCH(Stata!$A1141,Vlookup!$A:$A,0),MATCH(Stata!AB$1,Vlookup!$1:$1,0))</f>
        <v>63.993000000000002</v>
      </c>
      <c r="AC1141">
        <f ca="1">INDEX(Vlookup!$A$1:$AF$1262,MATCH(Stata!$A1141,Vlookup!$A:$A,0),MATCH(Stata!AC$1,Vlookup!$1:$1,0))</f>
        <v>23.638300000000001</v>
      </c>
      <c r="AD1141">
        <f ca="1">INDEX(Vlookup!$A$1:$AF$1262,MATCH(Stata!$A1141,Vlookup!$A:$A,0),MATCH(Stata!AD$1,Vlookup!$1:$1,0))</f>
        <v>47.291699999999999</v>
      </c>
      <c r="AE1141">
        <f ca="1">INDEX(Vlookup!$A$1:$AF$1262,MATCH(Stata!$A1141,Vlookup!$A:$A,0),MATCH(Stata!AE$1,Vlookup!$1:$1,0))</f>
        <v>32.806399999999996</v>
      </c>
      <c r="AF1141">
        <f ca="1">INDEX(Vlookup!$A$1:$AF$1262,MATCH(Stata!$A1141,Vlookup!$A:$A,0),MATCH(Stata!AF$1,Vlookup!$1:$1,0))</f>
        <v>1823.82</v>
      </c>
      <c r="AG1141">
        <f ca="1">INDEX(Vlookup!$A$1:$AG$1262,MATCH(Stata!$A1141,Vlookup!$A:$A,0),MATCH(Stata!AG$1,Vlookup!$1:$1,0))</f>
        <v>24.89</v>
      </c>
    </row>
    <row r="1142" spans="1:33" hidden="1" x14ac:dyDescent="0.25">
      <c r="A1142" s="1">
        <v>40374</v>
      </c>
      <c r="B1142">
        <f ca="1">INDEX(Vlookup!$A$1:$AF$1262,MATCH(Stata!$A1142,Vlookup!$A:$A,0),MATCH(Stata!B$1,Vlookup!$1:$1,0))</f>
        <v>77.853300000000004</v>
      </c>
      <c r="C1142">
        <f ca="1">INDEX(Vlookup!$A$1:$AF$1262,MATCH(Stata!$A1142,Vlookup!$A:$A,0),MATCH(Stata!C$1,Vlookup!$1:$1,0))</f>
        <v>10.555099999999999</v>
      </c>
      <c r="D1142">
        <f ca="1">INDEX(Vlookup!$A$1:$AF$1262,MATCH(Stata!$A1142,Vlookup!$A:$A,0),MATCH(Stata!D$1,Vlookup!$1:$1,0))</f>
        <v>18.6218</v>
      </c>
      <c r="E1142">
        <f ca="1">INDEX(Vlookup!$A$1:$AF$1262,MATCH(Stata!$A1142,Vlookup!$A:$A,0),MATCH(Stata!E$1,Vlookup!$1:$1,0))</f>
        <v>41.805500000000002</v>
      </c>
      <c r="F1142">
        <f ca="1">INDEX(Vlookup!$A$1:$AF$1262,MATCH(Stata!$A1142,Vlookup!$A:$A,0),MATCH(Stata!F$1,Vlookup!$1:$1,0))</f>
        <v>31.313600000000001</v>
      </c>
      <c r="G1142">
        <f ca="1">INDEX(Vlookup!$A$1:$AF$1262,MATCH(Stata!$A1142,Vlookup!$A:$A,0),MATCH(Stata!G$1,Vlookup!$1:$1,0))</f>
        <v>21.792999999999999</v>
      </c>
      <c r="H1142">
        <f ca="1">INDEX(Vlookup!$A$1:$AF$1262,MATCH(Stata!$A1142,Vlookup!$A:$A,0),MATCH(Stata!H$1,Vlookup!$1:$1,0))</f>
        <v>60.615400000000001</v>
      </c>
      <c r="I1142">
        <f ca="1">INDEX(Vlookup!$A$1:$AF$1262,MATCH(Stata!$A1142,Vlookup!$A:$A,0),MATCH(Stata!I$1,Vlookup!$1:$1,0))</f>
        <v>62.791800000000002</v>
      </c>
      <c r="J1142">
        <f ca="1">INDEX(Vlookup!$A$1:$AF$1262,MATCH(Stata!$A1142,Vlookup!$A:$A,0),MATCH(Stata!J$1,Vlookup!$1:$1,0))</f>
        <v>41.512500000000003</v>
      </c>
      <c r="K1142">
        <f ca="1">INDEX(Vlookup!$A$1:$AF$1262,MATCH(Stata!$A1142,Vlookup!$A:$A,0),MATCH(Stata!K$1,Vlookup!$1:$1,0))</f>
        <v>24.623200000000001</v>
      </c>
      <c r="L1142">
        <f ca="1">INDEX(Vlookup!$A$1:$AF$1262,MATCH(Stata!$A1142,Vlookup!$A:$A,0),MATCH(Stata!L$1,Vlookup!$1:$1,0))</f>
        <v>34.106299999999997</v>
      </c>
      <c r="M1142">
        <f ca="1">INDEX(Vlookup!$A$1:$AF$1262,MATCH(Stata!$A1142,Vlookup!$A:$A,0),MATCH(Stata!M$1,Vlookup!$1:$1,0))</f>
        <v>55.713299999999997</v>
      </c>
      <c r="N1142">
        <f ca="1">INDEX(Vlookup!$A$1:$AF$1262,MATCH(Stata!$A1142,Vlookup!$A:$A,0),MATCH(Stata!N$1,Vlookup!$1:$1,0))</f>
        <v>14.0283</v>
      </c>
      <c r="O1142" t="e">
        <f ca="1">INDEX(Vlookup!$A$1:$AF$1262,MATCH(Stata!$A1142,Vlookup!$A:$A,0),MATCH(Stata!O$1,Vlookup!$1:$1,0))</f>
        <v>#N/A</v>
      </c>
      <c r="P1142">
        <f ca="1">INDEX(Vlookup!$A$1:$AF$1262,MATCH(Stata!$A1142,Vlookup!$A:$A,0),MATCH(Stata!P$1,Vlookup!$1:$1,0))</f>
        <v>45.244999999999997</v>
      </c>
      <c r="Q1142">
        <f ca="1">INDEX(Vlookup!$A$1:$AF$1262,MATCH(Stata!$A1142,Vlookup!$A:$A,0),MATCH(Stata!Q$1,Vlookup!$1:$1,0))</f>
        <v>26.494700000000002</v>
      </c>
      <c r="R1142">
        <f ca="1">INDEX(Vlookup!$A$1:$AF$1262,MATCH(Stata!$A1142,Vlookup!$A:$A,0),MATCH(Stata!R$1,Vlookup!$1:$1,0))</f>
        <v>39.157299999999999</v>
      </c>
      <c r="S1142">
        <f ca="1">INDEX(Vlookup!$A$1:$AF$1262,MATCH(Stata!$A1142,Vlookup!$A:$A,0),MATCH(Stata!S$1,Vlookup!$1:$1,0))</f>
        <v>19.770399999999999</v>
      </c>
      <c r="T1142">
        <f ca="1">INDEX(Vlookup!$A$1:$AF$1262,MATCH(Stata!$A1142,Vlookup!$A:$A,0),MATCH(Stata!T$1,Vlookup!$1:$1,0))</f>
        <v>125.238</v>
      </c>
      <c r="U1142">
        <f ca="1">INDEX(Vlookup!$A$1:$AF$1262,MATCH(Stata!$A1142,Vlookup!$A:$A,0),MATCH(Stata!U$1,Vlookup!$1:$1,0))</f>
        <v>55.071599999999997</v>
      </c>
      <c r="V1142">
        <f ca="1">INDEX(Vlookup!$A$1:$AF$1262,MATCH(Stata!$A1142,Vlookup!$A:$A,0),MATCH(Stata!V$1,Vlookup!$1:$1,0))</f>
        <v>38.144199999999998</v>
      </c>
      <c r="W1142">
        <f ca="1">INDEX(Vlookup!$A$1:$AF$1262,MATCH(Stata!$A1142,Vlookup!$A:$A,0),MATCH(Stata!W$1,Vlookup!$1:$1,0))</f>
        <v>66.067400000000006</v>
      </c>
      <c r="X1142">
        <f ca="1">INDEX(Vlookup!$A$1:$AF$1262,MATCH(Stata!$A1142,Vlookup!$A:$A,0),MATCH(Stata!X$1,Vlookup!$1:$1,0))</f>
        <v>32.744999999999997</v>
      </c>
      <c r="Y1142">
        <f ca="1">INDEX(Vlookup!$A$1:$AF$1262,MATCH(Stata!$A1142,Vlookup!$A:$A,0),MATCH(Stata!Y$1,Vlookup!$1:$1,0))</f>
        <v>23.891300000000001</v>
      </c>
      <c r="Z1142">
        <f ca="1">INDEX(Vlookup!$A$1:$AF$1262,MATCH(Stata!$A1142,Vlookup!$A:$A,0),MATCH(Stata!Z$1,Vlookup!$1:$1,0))</f>
        <v>13.443</v>
      </c>
      <c r="AA1142">
        <f ca="1">INDEX(Vlookup!$A$1:$AF$1262,MATCH(Stata!$A1142,Vlookup!$A:$A,0),MATCH(Stata!AA$1,Vlookup!$1:$1,0))</f>
        <v>57.409100000000002</v>
      </c>
      <c r="AB1142">
        <f ca="1">INDEX(Vlookup!$A$1:$AF$1262,MATCH(Stata!$A1142,Vlookup!$A:$A,0),MATCH(Stata!AB$1,Vlookup!$1:$1,0))</f>
        <v>64.124700000000004</v>
      </c>
      <c r="AC1142">
        <f ca="1">INDEX(Vlookup!$A$1:$AF$1262,MATCH(Stata!$A1142,Vlookup!$A:$A,0),MATCH(Stata!AC$1,Vlookup!$1:$1,0))</f>
        <v>23.603100000000001</v>
      </c>
      <c r="AD1142">
        <f ca="1">INDEX(Vlookup!$A$1:$AF$1262,MATCH(Stata!$A1142,Vlookup!$A:$A,0),MATCH(Stata!AD$1,Vlookup!$1:$1,0))</f>
        <v>47.348100000000002</v>
      </c>
      <c r="AE1142">
        <f ca="1">INDEX(Vlookup!$A$1:$AF$1262,MATCH(Stata!$A1142,Vlookup!$A:$A,0),MATCH(Stata!AE$1,Vlookup!$1:$1,0))</f>
        <v>32.624299999999998</v>
      </c>
      <c r="AF1142">
        <f ca="1">INDEX(Vlookup!$A$1:$AF$1262,MATCH(Stata!$A1142,Vlookup!$A:$A,0),MATCH(Stata!AF$1,Vlookup!$1:$1,0))</f>
        <v>1826</v>
      </c>
      <c r="AG1142">
        <f ca="1">INDEX(Vlookup!$A$1:$AG$1262,MATCH(Stata!$A1142,Vlookup!$A:$A,0),MATCH(Stata!AG$1,Vlookup!$1:$1,0))</f>
        <v>25.14</v>
      </c>
    </row>
    <row r="1143" spans="1:33" hidden="1" x14ac:dyDescent="0.25">
      <c r="A1143" s="1">
        <v>40375</v>
      </c>
      <c r="B1143">
        <f ca="1">INDEX(Vlookup!$A$1:$AF$1262,MATCH(Stata!$A1143,Vlookup!$A:$A,0),MATCH(Stata!B$1,Vlookup!$1:$1,0))</f>
        <v>75.875600000000006</v>
      </c>
      <c r="C1143">
        <f ca="1">INDEX(Vlookup!$A$1:$AF$1262,MATCH(Stata!$A1143,Vlookup!$A:$A,0),MATCH(Stata!C$1,Vlookup!$1:$1,0))</f>
        <v>10.1364</v>
      </c>
      <c r="D1143">
        <f ca="1">INDEX(Vlookup!$A$1:$AF$1262,MATCH(Stata!$A1143,Vlookup!$A:$A,0),MATCH(Stata!D$1,Vlookup!$1:$1,0))</f>
        <v>18.450500000000002</v>
      </c>
      <c r="E1143">
        <f ca="1">INDEX(Vlookup!$A$1:$AF$1262,MATCH(Stata!$A1143,Vlookup!$A:$A,0),MATCH(Stata!E$1,Vlookup!$1:$1,0))</f>
        <v>39.832099999999997</v>
      </c>
      <c r="F1143">
        <f ca="1">INDEX(Vlookup!$A$1:$AF$1262,MATCH(Stata!$A1143,Vlookup!$A:$A,0),MATCH(Stata!F$1,Vlookup!$1:$1,0))</f>
        <v>29.856000000000002</v>
      </c>
      <c r="G1143">
        <f ca="1">INDEX(Vlookup!$A$1:$AF$1262,MATCH(Stata!$A1143,Vlookup!$A:$A,0),MATCH(Stata!G$1,Vlookup!$1:$1,0))</f>
        <v>21.5228</v>
      </c>
      <c r="H1143">
        <f ca="1">INDEX(Vlookup!$A$1:$AF$1262,MATCH(Stata!$A1143,Vlookup!$A:$A,0),MATCH(Stata!H$1,Vlookup!$1:$1,0))</f>
        <v>58.289400000000001</v>
      </c>
      <c r="I1143">
        <f ca="1">INDEX(Vlookup!$A$1:$AF$1262,MATCH(Stata!$A1143,Vlookup!$A:$A,0),MATCH(Stata!I$1,Vlookup!$1:$1,0))</f>
        <v>60.767499999999998</v>
      </c>
      <c r="J1143">
        <f ca="1">INDEX(Vlookup!$A$1:$AF$1262,MATCH(Stata!$A1143,Vlookup!$A:$A,0),MATCH(Stata!J$1,Vlookup!$1:$1,0))</f>
        <v>38.917900000000003</v>
      </c>
      <c r="K1143">
        <f ca="1">INDEX(Vlookup!$A$1:$AF$1262,MATCH(Stata!$A1143,Vlookup!$A:$A,0),MATCH(Stata!K$1,Vlookup!$1:$1,0))</f>
        <v>24.3996</v>
      </c>
      <c r="L1143">
        <f ca="1">INDEX(Vlookup!$A$1:$AF$1262,MATCH(Stata!$A1143,Vlookup!$A:$A,0),MATCH(Stata!L$1,Vlookup!$1:$1,0))</f>
        <v>33.014400000000002</v>
      </c>
      <c r="M1143">
        <f ca="1">INDEX(Vlookup!$A$1:$AF$1262,MATCH(Stata!$A1143,Vlookup!$A:$A,0),MATCH(Stata!M$1,Vlookup!$1:$1,0))</f>
        <v>54.481900000000003</v>
      </c>
      <c r="N1143">
        <f ca="1">INDEX(Vlookup!$A$1:$AF$1262,MATCH(Stata!$A1143,Vlookup!$A:$A,0),MATCH(Stata!N$1,Vlookup!$1:$1,0))</f>
        <v>13.384399999999999</v>
      </c>
      <c r="O1143" t="e">
        <f ca="1">INDEX(Vlookup!$A$1:$AF$1262,MATCH(Stata!$A1143,Vlookup!$A:$A,0),MATCH(Stata!O$1,Vlookup!$1:$1,0))</f>
        <v>#N/A</v>
      </c>
      <c r="P1143">
        <f ca="1">INDEX(Vlookup!$A$1:$AF$1262,MATCH(Stata!$A1143,Vlookup!$A:$A,0),MATCH(Stata!P$1,Vlookup!$1:$1,0))</f>
        <v>44.0809</v>
      </c>
      <c r="Q1143">
        <f ca="1">INDEX(Vlookup!$A$1:$AF$1262,MATCH(Stata!$A1143,Vlookup!$A:$A,0),MATCH(Stata!Q$1,Vlookup!$1:$1,0))</f>
        <v>25.344799999999999</v>
      </c>
      <c r="R1143">
        <f ca="1">INDEX(Vlookup!$A$1:$AF$1262,MATCH(Stata!$A1143,Vlookup!$A:$A,0),MATCH(Stata!R$1,Vlookup!$1:$1,0))</f>
        <v>37.658099999999997</v>
      </c>
      <c r="S1143">
        <f ca="1">INDEX(Vlookup!$A$1:$AF$1262,MATCH(Stata!$A1143,Vlookup!$A:$A,0),MATCH(Stata!S$1,Vlookup!$1:$1,0))</f>
        <v>19.32</v>
      </c>
      <c r="T1143">
        <f ca="1">INDEX(Vlookup!$A$1:$AF$1262,MATCH(Stata!$A1143,Vlookup!$A:$A,0),MATCH(Stata!T$1,Vlookup!$1:$1,0))</f>
        <v>122.66079999999999</v>
      </c>
      <c r="U1143">
        <f ca="1">INDEX(Vlookup!$A$1:$AF$1262,MATCH(Stata!$A1143,Vlookup!$A:$A,0),MATCH(Stata!U$1,Vlookup!$1:$1,0))</f>
        <v>54.322200000000002</v>
      </c>
      <c r="V1143">
        <f ca="1">INDEX(Vlookup!$A$1:$AF$1262,MATCH(Stata!$A1143,Vlookup!$A:$A,0),MATCH(Stata!V$1,Vlookup!$1:$1,0))</f>
        <v>36.767800000000001</v>
      </c>
      <c r="W1143">
        <f ca="1">INDEX(Vlookup!$A$1:$AF$1262,MATCH(Stata!$A1143,Vlookup!$A:$A,0),MATCH(Stata!W$1,Vlookup!$1:$1,0))</f>
        <v>64.78</v>
      </c>
      <c r="X1143">
        <f ca="1">INDEX(Vlookup!$A$1:$AF$1262,MATCH(Stata!$A1143,Vlookup!$A:$A,0),MATCH(Stata!X$1,Vlookup!$1:$1,0))</f>
        <v>32.224600000000002</v>
      </c>
      <c r="Y1143">
        <f ca="1">INDEX(Vlookup!$A$1:$AF$1262,MATCH(Stata!$A1143,Vlookup!$A:$A,0),MATCH(Stata!Y$1,Vlookup!$1:$1,0))</f>
        <v>23.310700000000001</v>
      </c>
      <c r="Z1143">
        <f ca="1">INDEX(Vlookup!$A$1:$AF$1262,MATCH(Stata!$A1143,Vlookup!$A:$A,0),MATCH(Stata!Z$1,Vlookup!$1:$1,0))</f>
        <v>13.162699999999999</v>
      </c>
      <c r="AA1143">
        <f ca="1">INDEX(Vlookup!$A$1:$AF$1262,MATCH(Stata!$A1143,Vlookup!$A:$A,0),MATCH(Stata!AA$1,Vlookup!$1:$1,0))</f>
        <v>56.731900000000003</v>
      </c>
      <c r="AB1143">
        <f ca="1">INDEX(Vlookup!$A$1:$AF$1262,MATCH(Stata!$A1143,Vlookup!$A:$A,0),MATCH(Stata!AB$1,Vlookup!$1:$1,0))</f>
        <v>62.13</v>
      </c>
      <c r="AC1143">
        <f ca="1">INDEX(Vlookup!$A$1:$AF$1262,MATCH(Stata!$A1143,Vlookup!$A:$A,0),MATCH(Stata!AC$1,Vlookup!$1:$1,0))</f>
        <v>23.5062</v>
      </c>
      <c r="AD1143">
        <f ca="1">INDEX(Vlookup!$A$1:$AF$1262,MATCH(Stata!$A1143,Vlookup!$A:$A,0),MATCH(Stata!AD$1,Vlookup!$1:$1,0))</f>
        <v>46.653100000000002</v>
      </c>
      <c r="AE1143">
        <f ca="1">INDEX(Vlookup!$A$1:$AF$1262,MATCH(Stata!$A1143,Vlookup!$A:$A,0),MATCH(Stata!AE$1,Vlookup!$1:$1,0))</f>
        <v>31.647100000000002</v>
      </c>
      <c r="AF1143">
        <f ca="1">INDEX(Vlookup!$A$1:$AF$1262,MATCH(Stata!$A1143,Vlookup!$A:$A,0),MATCH(Stata!AF$1,Vlookup!$1:$1,0))</f>
        <v>1773.43</v>
      </c>
      <c r="AG1143">
        <f ca="1">INDEX(Vlookup!$A$1:$AG$1262,MATCH(Stata!$A1143,Vlookup!$A:$A,0),MATCH(Stata!AG$1,Vlookup!$1:$1,0))</f>
        <v>26.25</v>
      </c>
    </row>
    <row r="1144" spans="1:33" hidden="1" x14ac:dyDescent="0.25">
      <c r="A1144" s="1">
        <v>40378</v>
      </c>
      <c r="B1144">
        <f ca="1">INDEX(Vlookup!$A$1:$AF$1262,MATCH(Stata!$A1144,Vlookup!$A:$A,0),MATCH(Stata!B$1,Vlookup!$1:$1,0))</f>
        <v>76.128699999999995</v>
      </c>
      <c r="C1144">
        <f ca="1">INDEX(Vlookup!$A$1:$AF$1262,MATCH(Stata!$A1144,Vlookup!$A:$A,0),MATCH(Stata!C$1,Vlookup!$1:$1,0))</f>
        <v>10.3019</v>
      </c>
      <c r="D1144">
        <f ca="1">INDEX(Vlookup!$A$1:$AF$1262,MATCH(Stata!$A1144,Vlookup!$A:$A,0),MATCH(Stata!D$1,Vlookup!$1:$1,0))</f>
        <v>18.552399999999999</v>
      </c>
      <c r="E1144">
        <f ca="1">INDEX(Vlookup!$A$1:$AF$1262,MATCH(Stata!$A1144,Vlookup!$A:$A,0),MATCH(Stata!E$1,Vlookup!$1:$1,0))</f>
        <v>40.024700000000003</v>
      </c>
      <c r="F1144">
        <f ca="1">INDEX(Vlookup!$A$1:$AF$1262,MATCH(Stata!$A1144,Vlookup!$A:$A,0),MATCH(Stata!F$1,Vlookup!$1:$1,0))</f>
        <v>29.646599999999999</v>
      </c>
      <c r="G1144">
        <f ca="1">INDEX(Vlookup!$A$1:$AF$1262,MATCH(Stata!$A1144,Vlookup!$A:$A,0),MATCH(Stata!G$1,Vlookup!$1:$1,0))</f>
        <v>21.688400000000001</v>
      </c>
      <c r="H1144">
        <f ca="1">INDEX(Vlookup!$A$1:$AF$1262,MATCH(Stata!$A1144,Vlookup!$A:$A,0),MATCH(Stata!H$1,Vlookup!$1:$1,0))</f>
        <v>59.494799999999998</v>
      </c>
      <c r="I1144">
        <f ca="1">INDEX(Vlookup!$A$1:$AF$1262,MATCH(Stata!$A1144,Vlookup!$A:$A,0),MATCH(Stata!I$1,Vlookup!$1:$1,0))</f>
        <v>61.584899999999998</v>
      </c>
      <c r="J1144">
        <f ca="1">INDEX(Vlookup!$A$1:$AF$1262,MATCH(Stata!$A1144,Vlookup!$A:$A,0),MATCH(Stata!J$1,Vlookup!$1:$1,0))</f>
        <v>39.716200000000001</v>
      </c>
      <c r="K1144">
        <f ca="1">INDEX(Vlookup!$A$1:$AF$1262,MATCH(Stata!$A1144,Vlookup!$A:$A,0),MATCH(Stata!K$1,Vlookup!$1:$1,0))</f>
        <v>24.353000000000002</v>
      </c>
      <c r="L1144">
        <f ca="1">INDEX(Vlookup!$A$1:$AF$1262,MATCH(Stata!$A1144,Vlookup!$A:$A,0),MATCH(Stata!L$1,Vlookup!$1:$1,0))</f>
        <v>33.078600000000002</v>
      </c>
      <c r="M1144">
        <f ca="1">INDEX(Vlookup!$A$1:$AF$1262,MATCH(Stata!$A1144,Vlookup!$A:$A,0),MATCH(Stata!M$1,Vlookup!$1:$1,0))</f>
        <v>54.923699999999997</v>
      </c>
      <c r="N1144">
        <f ca="1">INDEX(Vlookup!$A$1:$AF$1262,MATCH(Stata!$A1144,Vlookup!$A:$A,0),MATCH(Stata!N$1,Vlookup!$1:$1,0))</f>
        <v>13.4488</v>
      </c>
      <c r="O1144" t="e">
        <f ca="1">INDEX(Vlookup!$A$1:$AF$1262,MATCH(Stata!$A1144,Vlookup!$A:$A,0),MATCH(Stata!O$1,Vlookup!$1:$1,0))</f>
        <v>#N/A</v>
      </c>
      <c r="P1144">
        <f ca="1">INDEX(Vlookup!$A$1:$AF$1262,MATCH(Stata!$A1144,Vlookup!$A:$A,0),MATCH(Stata!P$1,Vlookup!$1:$1,0))</f>
        <v>44.538899999999998</v>
      </c>
      <c r="Q1144">
        <f ca="1">INDEX(Vlookup!$A$1:$AF$1262,MATCH(Stata!$A1144,Vlookup!$A:$A,0),MATCH(Stata!Q$1,Vlookup!$1:$1,0))</f>
        <v>25.307400000000001</v>
      </c>
      <c r="R1144">
        <f ca="1">INDEX(Vlookup!$A$1:$AF$1262,MATCH(Stata!$A1144,Vlookup!$A:$A,0),MATCH(Stata!R$1,Vlookup!$1:$1,0))</f>
        <v>37.808</v>
      </c>
      <c r="S1144">
        <f ca="1">INDEX(Vlookup!$A$1:$AF$1262,MATCH(Stata!$A1144,Vlookup!$A:$A,0),MATCH(Stata!S$1,Vlookup!$1:$1,0))</f>
        <v>19.843900000000001</v>
      </c>
      <c r="T1144">
        <f ca="1">INDEX(Vlookup!$A$1:$AF$1262,MATCH(Stata!$A1144,Vlookup!$A:$A,0),MATCH(Stata!T$1,Vlookup!$1:$1,0))</f>
        <v>124.34699999999999</v>
      </c>
      <c r="U1144">
        <f ca="1">INDEX(Vlookup!$A$1:$AF$1262,MATCH(Stata!$A1144,Vlookup!$A:$A,0),MATCH(Stata!U$1,Vlookup!$1:$1,0))</f>
        <v>54.441099999999999</v>
      </c>
      <c r="V1144">
        <f ca="1">INDEX(Vlookup!$A$1:$AF$1262,MATCH(Stata!$A1144,Vlookup!$A:$A,0),MATCH(Stata!V$1,Vlookup!$1:$1,0))</f>
        <v>36.805500000000002</v>
      </c>
      <c r="W1144">
        <f ca="1">INDEX(Vlookup!$A$1:$AF$1262,MATCH(Stata!$A1144,Vlookup!$A:$A,0),MATCH(Stata!W$1,Vlookup!$1:$1,0))</f>
        <v>64.752200000000002</v>
      </c>
      <c r="X1144">
        <f ca="1">INDEX(Vlookup!$A$1:$AF$1262,MATCH(Stata!$A1144,Vlookup!$A:$A,0),MATCH(Stata!X$1,Vlookup!$1:$1,0))</f>
        <v>32.125900000000001</v>
      </c>
      <c r="Y1144">
        <f ca="1">INDEX(Vlookup!$A$1:$AF$1262,MATCH(Stata!$A1144,Vlookup!$A:$A,0),MATCH(Stata!Y$1,Vlookup!$1:$1,0))</f>
        <v>23.629100000000001</v>
      </c>
      <c r="Z1144">
        <f ca="1">INDEX(Vlookup!$A$1:$AF$1262,MATCH(Stata!$A1144,Vlookup!$A:$A,0),MATCH(Stata!Z$1,Vlookup!$1:$1,0))</f>
        <v>13.3164</v>
      </c>
      <c r="AA1144">
        <f ca="1">INDEX(Vlookup!$A$1:$AF$1262,MATCH(Stata!$A1144,Vlookup!$A:$A,0),MATCH(Stata!AA$1,Vlookup!$1:$1,0))</f>
        <v>56.612900000000003</v>
      </c>
      <c r="AB1144">
        <f ca="1">INDEX(Vlookup!$A$1:$AF$1262,MATCH(Stata!$A1144,Vlookup!$A:$A,0),MATCH(Stata!AB$1,Vlookup!$1:$1,0))</f>
        <v>62.468699999999998</v>
      </c>
      <c r="AC1144">
        <f ca="1">INDEX(Vlookup!$A$1:$AF$1262,MATCH(Stata!$A1144,Vlookup!$A:$A,0),MATCH(Stata!AC$1,Vlookup!$1:$1,0))</f>
        <v>23.532599999999999</v>
      </c>
      <c r="AD1144">
        <f ca="1">INDEX(Vlookup!$A$1:$AF$1262,MATCH(Stata!$A1144,Vlookup!$A:$A,0),MATCH(Stata!AD$1,Vlookup!$1:$1,0))</f>
        <v>46.5122</v>
      </c>
      <c r="AE1144">
        <f ca="1">INDEX(Vlookup!$A$1:$AF$1262,MATCH(Stata!$A1144,Vlookup!$A:$A,0),MATCH(Stata!AE$1,Vlookup!$1:$1,0))</f>
        <v>31.915299999999998</v>
      </c>
      <c r="AF1144">
        <f ca="1">INDEX(Vlookup!$A$1:$AF$1262,MATCH(Stata!$A1144,Vlookup!$A:$A,0),MATCH(Stata!AF$1,Vlookup!$1:$1,0))</f>
        <v>1784.06</v>
      </c>
      <c r="AG1144">
        <f ca="1">INDEX(Vlookup!$A$1:$AG$1262,MATCH(Stata!$A1144,Vlookup!$A:$A,0),MATCH(Stata!AG$1,Vlookup!$1:$1,0))</f>
        <v>25.97</v>
      </c>
    </row>
    <row r="1145" spans="1:33" hidden="1" x14ac:dyDescent="0.25">
      <c r="A1145" s="1">
        <v>40379</v>
      </c>
      <c r="B1145">
        <f ca="1">INDEX(Vlookup!$A$1:$AF$1262,MATCH(Stata!$A1145,Vlookup!$A:$A,0),MATCH(Stata!B$1,Vlookup!$1:$1,0))</f>
        <v>77.037899999999993</v>
      </c>
      <c r="C1145">
        <f ca="1">INDEX(Vlookup!$A$1:$AF$1262,MATCH(Stata!$A1145,Vlookup!$A:$A,0),MATCH(Stata!C$1,Vlookup!$1:$1,0))</f>
        <v>10.5648</v>
      </c>
      <c r="D1145">
        <f ca="1">INDEX(Vlookup!$A$1:$AF$1262,MATCH(Stata!$A1145,Vlookup!$A:$A,0),MATCH(Stata!D$1,Vlookup!$1:$1,0))</f>
        <v>18.6739</v>
      </c>
      <c r="E1145">
        <f ca="1">INDEX(Vlookup!$A$1:$AF$1262,MATCH(Stata!$A1145,Vlookup!$A:$A,0),MATCH(Stata!E$1,Vlookup!$1:$1,0))</f>
        <v>40.486699999999999</v>
      </c>
      <c r="F1145">
        <f ca="1">INDEX(Vlookup!$A$1:$AF$1262,MATCH(Stata!$A1145,Vlookup!$A:$A,0),MATCH(Stata!F$1,Vlookup!$1:$1,0))</f>
        <v>30.417300000000001</v>
      </c>
      <c r="G1145">
        <f ca="1">INDEX(Vlookup!$A$1:$AF$1262,MATCH(Stata!$A1145,Vlookup!$A:$A,0),MATCH(Stata!G$1,Vlookup!$1:$1,0))</f>
        <v>21.61</v>
      </c>
      <c r="H1145">
        <f ca="1">INDEX(Vlookup!$A$1:$AF$1262,MATCH(Stata!$A1145,Vlookup!$A:$A,0),MATCH(Stata!H$1,Vlookup!$1:$1,0))</f>
        <v>60.1539</v>
      </c>
      <c r="I1145">
        <f ca="1">INDEX(Vlookup!$A$1:$AF$1262,MATCH(Stata!$A1145,Vlookup!$A:$A,0),MATCH(Stata!I$1,Vlookup!$1:$1,0))</f>
        <v>63.134</v>
      </c>
      <c r="J1145">
        <f ca="1">INDEX(Vlookup!$A$1:$AF$1262,MATCH(Stata!$A1145,Vlookup!$A:$A,0),MATCH(Stata!J$1,Vlookup!$1:$1,0))</f>
        <v>39.816000000000003</v>
      </c>
      <c r="K1145">
        <f ca="1">INDEX(Vlookup!$A$1:$AF$1262,MATCH(Stata!$A1145,Vlookup!$A:$A,0),MATCH(Stata!K$1,Vlookup!$1:$1,0))</f>
        <v>24.8049</v>
      </c>
      <c r="L1145">
        <f ca="1">INDEX(Vlookup!$A$1:$AF$1262,MATCH(Stata!$A1145,Vlookup!$A:$A,0),MATCH(Stata!L$1,Vlookup!$1:$1,0))</f>
        <v>33.776000000000003</v>
      </c>
      <c r="M1145">
        <f ca="1">INDEX(Vlookup!$A$1:$AF$1262,MATCH(Stata!$A1145,Vlookup!$A:$A,0),MATCH(Stata!M$1,Vlookup!$1:$1,0))</f>
        <v>55.412500000000001</v>
      </c>
      <c r="N1145">
        <f ca="1">INDEX(Vlookup!$A$1:$AF$1262,MATCH(Stata!$A1145,Vlookup!$A:$A,0),MATCH(Stata!N$1,Vlookup!$1:$1,0))</f>
        <v>13.7431</v>
      </c>
      <c r="O1145" t="e">
        <f ca="1">INDEX(Vlookup!$A$1:$AF$1262,MATCH(Stata!$A1145,Vlookup!$A:$A,0),MATCH(Stata!O$1,Vlookup!$1:$1,0))</f>
        <v>#N/A</v>
      </c>
      <c r="P1145">
        <f ca="1">INDEX(Vlookup!$A$1:$AF$1262,MATCH(Stata!$A1145,Vlookup!$A:$A,0),MATCH(Stata!P$1,Vlookup!$1:$1,0))</f>
        <v>44.472099999999998</v>
      </c>
      <c r="Q1145">
        <f ca="1">INDEX(Vlookup!$A$1:$AF$1262,MATCH(Stata!$A1145,Vlookup!$A:$A,0),MATCH(Stata!Q$1,Vlookup!$1:$1,0))</f>
        <v>26.1114</v>
      </c>
      <c r="R1145">
        <f ca="1">INDEX(Vlookup!$A$1:$AF$1262,MATCH(Stata!$A1145,Vlookup!$A:$A,0),MATCH(Stata!R$1,Vlookup!$1:$1,0))</f>
        <v>38.604399999999998</v>
      </c>
      <c r="S1145">
        <f ca="1">INDEX(Vlookup!$A$1:$AF$1262,MATCH(Stata!$A1145,Vlookup!$A:$A,0),MATCH(Stata!S$1,Vlookup!$1:$1,0))</f>
        <v>19.899000000000001</v>
      </c>
      <c r="T1145">
        <f ca="1">INDEX(Vlookup!$A$1:$AF$1262,MATCH(Stata!$A1145,Vlookup!$A:$A,0),MATCH(Stata!T$1,Vlookup!$1:$1,0))</f>
        <v>121.2428</v>
      </c>
      <c r="U1145">
        <f ca="1">INDEX(Vlookup!$A$1:$AF$1262,MATCH(Stata!$A1145,Vlookup!$A:$A,0),MATCH(Stata!U$1,Vlookup!$1:$1,0))</f>
        <v>53.536299999999997</v>
      </c>
      <c r="V1145">
        <f ca="1">INDEX(Vlookup!$A$1:$AF$1262,MATCH(Stata!$A1145,Vlookup!$A:$A,0),MATCH(Stata!V$1,Vlookup!$1:$1,0))</f>
        <v>37.361699999999999</v>
      </c>
      <c r="W1145">
        <f ca="1">INDEX(Vlookup!$A$1:$AF$1262,MATCH(Stata!$A1145,Vlookup!$A:$A,0),MATCH(Stata!W$1,Vlookup!$1:$1,0))</f>
        <v>65.641400000000004</v>
      </c>
      <c r="X1145">
        <f ca="1">INDEX(Vlookup!$A$1:$AF$1262,MATCH(Stata!$A1145,Vlookup!$A:$A,0),MATCH(Stata!X$1,Vlookup!$1:$1,0))</f>
        <v>32.0002</v>
      </c>
      <c r="Y1145">
        <f ca="1">INDEX(Vlookup!$A$1:$AF$1262,MATCH(Stata!$A1145,Vlookup!$A:$A,0),MATCH(Stata!Y$1,Vlookup!$1:$1,0))</f>
        <v>23.863199999999999</v>
      </c>
      <c r="Z1145">
        <f ca="1">INDEX(Vlookup!$A$1:$AF$1262,MATCH(Stata!$A1145,Vlookup!$A:$A,0),MATCH(Stata!Z$1,Vlookup!$1:$1,0))</f>
        <v>13.153700000000001</v>
      </c>
      <c r="AA1145">
        <f ca="1">INDEX(Vlookup!$A$1:$AF$1262,MATCH(Stata!$A1145,Vlookup!$A:$A,0),MATCH(Stata!AA$1,Vlookup!$1:$1,0))</f>
        <v>56.805100000000003</v>
      </c>
      <c r="AB1145">
        <f ca="1">INDEX(Vlookup!$A$1:$AF$1262,MATCH(Stata!$A1145,Vlookup!$A:$A,0),MATCH(Stata!AB$1,Vlookup!$1:$1,0))</f>
        <v>63.550800000000002</v>
      </c>
      <c r="AC1145">
        <f ca="1">INDEX(Vlookup!$A$1:$AF$1262,MATCH(Stata!$A1145,Vlookup!$A:$A,0),MATCH(Stata!AC$1,Vlookup!$1:$1,0))</f>
        <v>23.488600000000002</v>
      </c>
      <c r="AD1145">
        <f ca="1">INDEX(Vlookup!$A$1:$AF$1262,MATCH(Stata!$A1145,Vlookup!$A:$A,0),MATCH(Stata!AD$1,Vlookup!$1:$1,0))</f>
        <v>47.7896</v>
      </c>
      <c r="AE1145">
        <f ca="1">INDEX(Vlookup!$A$1:$AF$1262,MATCH(Stata!$A1145,Vlookup!$A:$A,0),MATCH(Stata!AE$1,Vlookup!$1:$1,0))</f>
        <v>32.001600000000003</v>
      </c>
      <c r="AF1145">
        <f ca="1">INDEX(Vlookup!$A$1:$AF$1262,MATCH(Stata!$A1145,Vlookup!$A:$A,0),MATCH(Stata!AF$1,Vlookup!$1:$1,0))</f>
        <v>1804.48</v>
      </c>
      <c r="AG1145">
        <f ca="1">INDEX(Vlookup!$A$1:$AG$1262,MATCH(Stata!$A1145,Vlookup!$A:$A,0),MATCH(Stata!AG$1,Vlookup!$1:$1,0))</f>
        <v>23.93</v>
      </c>
    </row>
    <row r="1146" spans="1:33" hidden="1" x14ac:dyDescent="0.25">
      <c r="A1146" s="1">
        <v>40380</v>
      </c>
      <c r="B1146">
        <f ca="1">INDEX(Vlookup!$A$1:$AF$1262,MATCH(Stata!$A1146,Vlookup!$A:$A,0),MATCH(Stata!B$1,Vlookup!$1:$1,0))</f>
        <v>77.141000000000005</v>
      </c>
      <c r="C1146">
        <f ca="1">INDEX(Vlookup!$A$1:$AF$1262,MATCH(Stata!$A1146,Vlookup!$A:$A,0),MATCH(Stata!C$1,Vlookup!$1:$1,0))</f>
        <v>10.3117</v>
      </c>
      <c r="D1146">
        <f ca="1">INDEX(Vlookup!$A$1:$AF$1262,MATCH(Stata!$A1146,Vlookup!$A:$A,0),MATCH(Stata!D$1,Vlookup!$1:$1,0))</f>
        <v>18.578399999999998</v>
      </c>
      <c r="E1146">
        <f ca="1">INDEX(Vlookup!$A$1:$AF$1262,MATCH(Stata!$A1146,Vlookup!$A:$A,0),MATCH(Stata!E$1,Vlookup!$1:$1,0))</f>
        <v>39.610700000000001</v>
      </c>
      <c r="F1146">
        <f ca="1">INDEX(Vlookup!$A$1:$AF$1262,MATCH(Stata!$A1146,Vlookup!$A:$A,0),MATCH(Stata!F$1,Vlookup!$1:$1,0))</f>
        <v>29.579599999999999</v>
      </c>
      <c r="G1146">
        <f ca="1">INDEX(Vlookup!$A$1:$AF$1262,MATCH(Stata!$A1146,Vlookup!$A:$A,0),MATCH(Stata!G$1,Vlookup!$1:$1,0))</f>
        <v>21.723300000000002</v>
      </c>
      <c r="H1146">
        <f ca="1">INDEX(Vlookup!$A$1:$AF$1262,MATCH(Stata!$A1146,Vlookup!$A:$A,0),MATCH(Stata!H$1,Vlookup!$1:$1,0))</f>
        <v>59.494799999999998</v>
      </c>
      <c r="I1146">
        <f ca="1">INDEX(Vlookup!$A$1:$AF$1262,MATCH(Stata!$A1146,Vlookup!$A:$A,0),MATCH(Stata!I$1,Vlookup!$1:$1,0))</f>
        <v>63.552100000000003</v>
      </c>
      <c r="J1146">
        <f ca="1">INDEX(Vlookup!$A$1:$AF$1262,MATCH(Stata!$A1146,Vlookup!$A:$A,0),MATCH(Stata!J$1,Vlookup!$1:$1,0))</f>
        <v>39.317100000000003</v>
      </c>
      <c r="K1146">
        <f ca="1">INDEX(Vlookup!$A$1:$AF$1262,MATCH(Stata!$A1146,Vlookup!$A:$A,0),MATCH(Stata!K$1,Vlookup!$1:$1,0))</f>
        <v>25.196300000000001</v>
      </c>
      <c r="L1146">
        <f ca="1">INDEX(Vlookup!$A$1:$AF$1262,MATCH(Stata!$A1146,Vlookup!$A:$A,0),MATCH(Stata!L$1,Vlookup!$1:$1,0))</f>
        <v>33.546599999999998</v>
      </c>
      <c r="M1146">
        <f ca="1">INDEX(Vlookup!$A$1:$AF$1262,MATCH(Stata!$A1146,Vlookup!$A:$A,0),MATCH(Stata!M$1,Vlookup!$1:$1,0))</f>
        <v>54.679299999999998</v>
      </c>
      <c r="N1146">
        <f ca="1">INDEX(Vlookup!$A$1:$AF$1262,MATCH(Stata!$A1146,Vlookup!$A:$A,0),MATCH(Stata!N$1,Vlookup!$1:$1,0))</f>
        <v>13.6511</v>
      </c>
      <c r="O1146" t="e">
        <f ca="1">INDEX(Vlookup!$A$1:$AF$1262,MATCH(Stata!$A1146,Vlookup!$A:$A,0),MATCH(Stata!O$1,Vlookup!$1:$1,0))</f>
        <v>#N/A</v>
      </c>
      <c r="P1146">
        <f ca="1">INDEX(Vlookup!$A$1:$AF$1262,MATCH(Stata!$A1146,Vlookup!$A:$A,0),MATCH(Stata!P$1,Vlookup!$1:$1,0))</f>
        <v>43.393999999999998</v>
      </c>
      <c r="Q1146">
        <f ca="1">INDEX(Vlookup!$A$1:$AF$1262,MATCH(Stata!$A1146,Vlookup!$A:$A,0),MATCH(Stata!Q$1,Vlookup!$1:$1,0))</f>
        <v>25.6813</v>
      </c>
      <c r="R1146">
        <f ca="1">INDEX(Vlookup!$A$1:$AF$1262,MATCH(Stata!$A1146,Vlookup!$A:$A,0),MATCH(Stata!R$1,Vlookup!$1:$1,0))</f>
        <v>38.538800000000002</v>
      </c>
      <c r="S1146">
        <f ca="1">INDEX(Vlookup!$A$1:$AF$1262,MATCH(Stata!$A1146,Vlookup!$A:$A,0),MATCH(Stata!S$1,Vlookup!$1:$1,0))</f>
        <v>19.540600000000001</v>
      </c>
      <c r="T1146">
        <f ca="1">INDEX(Vlookup!$A$1:$AF$1262,MATCH(Stata!$A1146,Vlookup!$A:$A,0),MATCH(Stata!T$1,Vlookup!$1:$1,0))</f>
        <v>120.01649999999999</v>
      </c>
      <c r="U1146">
        <f ca="1">INDEX(Vlookup!$A$1:$AF$1262,MATCH(Stata!$A1146,Vlookup!$A:$A,0),MATCH(Stata!U$1,Vlookup!$1:$1,0))</f>
        <v>52.201999999999998</v>
      </c>
      <c r="V1146">
        <f ca="1">INDEX(Vlookup!$A$1:$AF$1262,MATCH(Stata!$A1146,Vlookup!$A:$A,0),MATCH(Stata!V$1,Vlookup!$1:$1,0))</f>
        <v>36.220999999999997</v>
      </c>
      <c r="W1146">
        <f ca="1">INDEX(Vlookup!$A$1:$AF$1262,MATCH(Stata!$A1146,Vlookup!$A:$A,0),MATCH(Stata!W$1,Vlookup!$1:$1,0))</f>
        <v>64.937399999999997</v>
      </c>
      <c r="X1146">
        <f ca="1">INDEX(Vlookup!$A$1:$AF$1262,MATCH(Stata!$A1146,Vlookup!$A:$A,0),MATCH(Stata!X$1,Vlookup!$1:$1,0))</f>
        <v>31.578499999999998</v>
      </c>
      <c r="Y1146">
        <f ca="1">INDEX(Vlookup!$A$1:$AF$1262,MATCH(Stata!$A1146,Vlookup!$A:$A,0),MATCH(Stata!Y$1,Vlookup!$1:$1,0))</f>
        <v>23.5261</v>
      </c>
      <c r="Z1146">
        <f ca="1">INDEX(Vlookup!$A$1:$AF$1262,MATCH(Stata!$A1146,Vlookup!$A:$A,0),MATCH(Stata!Z$1,Vlookup!$1:$1,0))</f>
        <v>13.108499999999999</v>
      </c>
      <c r="AA1146">
        <f ca="1">INDEX(Vlookup!$A$1:$AF$1262,MATCH(Stata!$A1146,Vlookup!$A:$A,0),MATCH(Stata!AA$1,Vlookup!$1:$1,0))</f>
        <v>56.364100000000001</v>
      </c>
      <c r="AB1146">
        <f ca="1">INDEX(Vlookup!$A$1:$AF$1262,MATCH(Stata!$A1146,Vlookup!$A:$A,0),MATCH(Stata!AB$1,Vlookup!$1:$1,0))</f>
        <v>63.070900000000002</v>
      </c>
      <c r="AC1146">
        <f ca="1">INDEX(Vlookup!$A$1:$AF$1262,MATCH(Stata!$A1146,Vlookup!$A:$A,0),MATCH(Stata!AC$1,Vlookup!$1:$1,0))</f>
        <v>23.3565</v>
      </c>
      <c r="AD1146">
        <f ca="1">INDEX(Vlookup!$A$1:$AF$1262,MATCH(Stata!$A1146,Vlookup!$A:$A,0),MATCH(Stata!AD$1,Vlookup!$1:$1,0))</f>
        <v>47.291699999999999</v>
      </c>
      <c r="AE1146">
        <f ca="1">INDEX(Vlookup!$A$1:$AF$1262,MATCH(Stata!$A1146,Vlookup!$A:$A,0),MATCH(Stata!AE$1,Vlookup!$1:$1,0))</f>
        <v>31.436299999999999</v>
      </c>
      <c r="AF1146">
        <f ca="1">INDEX(Vlookup!$A$1:$AF$1262,MATCH(Stata!$A1146,Vlookup!$A:$A,0),MATCH(Stata!AF$1,Vlookup!$1:$1,0))</f>
        <v>1781.6</v>
      </c>
      <c r="AG1146">
        <f ca="1">INDEX(Vlookup!$A$1:$AG$1262,MATCH(Stata!$A1146,Vlookup!$A:$A,0),MATCH(Stata!AG$1,Vlookup!$1:$1,0))</f>
        <v>25.64</v>
      </c>
    </row>
    <row r="1147" spans="1:33" hidden="1" x14ac:dyDescent="0.25">
      <c r="A1147" s="1">
        <v>40381</v>
      </c>
      <c r="B1147">
        <f ca="1">INDEX(Vlookup!$A$1:$AF$1262,MATCH(Stata!$A1147,Vlookup!$A:$A,0),MATCH(Stata!B$1,Vlookup!$1:$1,0))</f>
        <v>79.437399999999997</v>
      </c>
      <c r="C1147">
        <f ca="1">INDEX(Vlookup!$A$1:$AF$1262,MATCH(Stata!$A1147,Vlookup!$A:$A,0),MATCH(Stata!C$1,Vlookup!$1:$1,0))</f>
        <v>10.535600000000001</v>
      </c>
      <c r="D1147">
        <f ca="1">INDEX(Vlookup!$A$1:$AF$1262,MATCH(Stata!$A1147,Vlookup!$A:$A,0),MATCH(Stata!D$1,Vlookup!$1:$1,0))</f>
        <v>18.9603</v>
      </c>
      <c r="E1147">
        <f ca="1">INDEX(Vlookup!$A$1:$AF$1262,MATCH(Stata!$A1147,Vlookup!$A:$A,0),MATCH(Stata!E$1,Vlookup!$1:$1,0))</f>
        <v>41.574399999999997</v>
      </c>
      <c r="F1147">
        <f ca="1">INDEX(Vlookup!$A$1:$AF$1262,MATCH(Stata!$A1147,Vlookup!$A:$A,0),MATCH(Stata!F$1,Vlookup!$1:$1,0))</f>
        <v>30.568100000000001</v>
      </c>
      <c r="G1147">
        <f ca="1">INDEX(Vlookup!$A$1:$AF$1262,MATCH(Stata!$A1147,Vlookup!$A:$A,0),MATCH(Stata!G$1,Vlookup!$1:$1,0))</f>
        <v>22.2376</v>
      </c>
      <c r="H1147">
        <f ca="1">INDEX(Vlookup!$A$1:$AF$1262,MATCH(Stata!$A1147,Vlookup!$A:$A,0),MATCH(Stata!H$1,Vlookup!$1:$1,0))</f>
        <v>62.715299999999999</v>
      </c>
      <c r="I1147">
        <f ca="1">INDEX(Vlookup!$A$1:$AF$1262,MATCH(Stata!$A1147,Vlookup!$A:$A,0),MATCH(Stata!I$1,Vlookup!$1:$1,0))</f>
        <v>64.626099999999994</v>
      </c>
      <c r="J1147">
        <f ca="1">INDEX(Vlookup!$A$1:$AF$1262,MATCH(Stata!$A1147,Vlookup!$A:$A,0),MATCH(Stata!J$1,Vlookup!$1:$1,0))</f>
        <v>40.813899999999997</v>
      </c>
      <c r="K1147">
        <f ca="1">INDEX(Vlookup!$A$1:$AF$1262,MATCH(Stata!$A1147,Vlookup!$A:$A,0),MATCH(Stata!K$1,Vlookup!$1:$1,0))</f>
        <v>25.280100000000001</v>
      </c>
      <c r="L1147">
        <f ca="1">INDEX(Vlookup!$A$1:$AF$1262,MATCH(Stata!$A1147,Vlookup!$A:$A,0),MATCH(Stata!L$1,Vlookup!$1:$1,0))</f>
        <v>34.620199999999997</v>
      </c>
      <c r="M1147">
        <f ca="1">INDEX(Vlookup!$A$1:$AF$1262,MATCH(Stata!$A1147,Vlookup!$A:$A,0),MATCH(Stata!M$1,Vlookup!$1:$1,0))</f>
        <v>55.816699999999997</v>
      </c>
      <c r="N1147">
        <f ca="1">INDEX(Vlookup!$A$1:$AF$1262,MATCH(Stata!$A1147,Vlookup!$A:$A,0),MATCH(Stata!N$1,Vlookup!$1:$1,0))</f>
        <v>13.9915</v>
      </c>
      <c r="O1147" t="e">
        <f ca="1">INDEX(Vlookup!$A$1:$AF$1262,MATCH(Stata!$A1147,Vlookup!$A:$A,0),MATCH(Stata!O$1,Vlookup!$1:$1,0))</f>
        <v>#N/A</v>
      </c>
      <c r="P1147">
        <f ca="1">INDEX(Vlookup!$A$1:$AF$1262,MATCH(Stata!$A1147,Vlookup!$A:$A,0),MATCH(Stata!P$1,Vlookup!$1:$1,0))</f>
        <v>43.956899999999997</v>
      </c>
      <c r="Q1147">
        <f ca="1">INDEX(Vlookup!$A$1:$AF$1262,MATCH(Stata!$A1147,Vlookup!$A:$A,0),MATCH(Stata!Q$1,Vlookup!$1:$1,0))</f>
        <v>26.3825</v>
      </c>
      <c r="R1147">
        <f ca="1">INDEX(Vlookup!$A$1:$AF$1262,MATCH(Stata!$A1147,Vlookup!$A:$A,0),MATCH(Stata!R$1,Vlookup!$1:$1,0))</f>
        <v>39.972499999999997</v>
      </c>
      <c r="S1147">
        <f ca="1">INDEX(Vlookup!$A$1:$AF$1262,MATCH(Stata!$A1147,Vlookup!$A:$A,0),MATCH(Stata!S$1,Vlookup!$1:$1,0))</f>
        <v>20.0185</v>
      </c>
      <c r="T1147">
        <f ca="1">INDEX(Vlookup!$A$1:$AF$1262,MATCH(Stata!$A1147,Vlookup!$A:$A,0),MATCH(Stata!T$1,Vlookup!$1:$1,0))</f>
        <v>122.12430000000001</v>
      </c>
      <c r="U1147">
        <f ca="1">INDEX(Vlookup!$A$1:$AF$1262,MATCH(Stata!$A1147,Vlookup!$A:$A,0),MATCH(Stata!U$1,Vlookup!$1:$1,0))</f>
        <v>52.110599999999998</v>
      </c>
      <c r="V1147">
        <f ca="1">INDEX(Vlookup!$A$1:$AF$1262,MATCH(Stata!$A1147,Vlookup!$A:$A,0),MATCH(Stata!V$1,Vlookup!$1:$1,0))</f>
        <v>37.097700000000003</v>
      </c>
      <c r="W1147">
        <f ca="1">INDEX(Vlookup!$A$1:$AF$1262,MATCH(Stata!$A1147,Vlookup!$A:$A,0),MATCH(Stata!W$1,Vlookup!$1:$1,0))</f>
        <v>66.132300000000001</v>
      </c>
      <c r="X1147">
        <f ca="1">INDEX(Vlookup!$A$1:$AF$1262,MATCH(Stata!$A1147,Vlookup!$A:$A,0),MATCH(Stata!X$1,Vlookup!$1:$1,0))</f>
        <v>31.569500000000001</v>
      </c>
      <c r="Y1147">
        <f ca="1">INDEX(Vlookup!$A$1:$AF$1262,MATCH(Stata!$A1147,Vlookup!$A:$A,0),MATCH(Stata!Y$1,Vlookup!$1:$1,0))</f>
        <v>24.200399999999998</v>
      </c>
      <c r="Z1147">
        <f ca="1">INDEX(Vlookup!$A$1:$AF$1262,MATCH(Stata!$A1147,Vlookup!$A:$A,0),MATCH(Stata!Z$1,Vlookup!$1:$1,0))</f>
        <v>13.3887</v>
      </c>
      <c r="AA1147">
        <f ca="1">INDEX(Vlookup!$A$1:$AF$1262,MATCH(Stata!$A1147,Vlookup!$A:$A,0),MATCH(Stata!AA$1,Vlookup!$1:$1,0))</f>
        <v>56.603900000000003</v>
      </c>
      <c r="AB1147">
        <f ca="1">INDEX(Vlookup!$A$1:$AF$1262,MATCH(Stata!$A1147,Vlookup!$A:$A,0),MATCH(Stata!AB$1,Vlookup!$1:$1,0))</f>
        <v>65.423199999999994</v>
      </c>
      <c r="AC1147">
        <f ca="1">INDEX(Vlookup!$A$1:$AF$1262,MATCH(Stata!$A1147,Vlookup!$A:$A,0),MATCH(Stata!AC$1,Vlookup!$1:$1,0))</f>
        <v>23.779199999999999</v>
      </c>
      <c r="AD1147">
        <f ca="1">INDEX(Vlookup!$A$1:$AF$1262,MATCH(Stata!$A1147,Vlookup!$A:$A,0),MATCH(Stata!AD$1,Vlookup!$1:$1,0))</f>
        <v>47.770800000000001</v>
      </c>
      <c r="AE1147">
        <f ca="1">INDEX(Vlookup!$A$1:$AF$1262,MATCH(Stata!$A1147,Vlookup!$A:$A,0),MATCH(Stata!AE$1,Vlookup!$1:$1,0))</f>
        <v>32.183599999999998</v>
      </c>
      <c r="AF1147">
        <f ca="1">INDEX(Vlookup!$A$1:$AF$1262,MATCH(Stata!$A1147,Vlookup!$A:$A,0),MATCH(Stata!AF$1,Vlookup!$1:$1,0))</f>
        <v>1821.76</v>
      </c>
      <c r="AG1147">
        <f ca="1">INDEX(Vlookup!$A$1:$AG$1262,MATCH(Stata!$A1147,Vlookup!$A:$A,0),MATCH(Stata!AG$1,Vlookup!$1:$1,0))</f>
        <v>24.63</v>
      </c>
    </row>
    <row r="1148" spans="1:33" hidden="1" x14ac:dyDescent="0.25">
      <c r="A1148" s="1">
        <v>40382</v>
      </c>
      <c r="B1148">
        <f ca="1">INDEX(Vlookup!$A$1:$AF$1262,MATCH(Stata!$A1148,Vlookup!$A:$A,0),MATCH(Stata!B$1,Vlookup!$1:$1,0))</f>
        <v>80.7684</v>
      </c>
      <c r="C1148">
        <f ca="1">INDEX(Vlookup!$A$1:$AF$1262,MATCH(Stata!$A1148,Vlookup!$A:$A,0),MATCH(Stata!C$1,Vlookup!$1:$1,0))</f>
        <v>10.759600000000001</v>
      </c>
      <c r="D1148">
        <f ca="1">INDEX(Vlookup!$A$1:$AF$1262,MATCH(Stata!$A1148,Vlookup!$A:$A,0),MATCH(Stata!D$1,Vlookup!$1:$1,0))</f>
        <v>19.194500000000001</v>
      </c>
      <c r="E1148">
        <f ca="1">INDEX(Vlookup!$A$1:$AF$1262,MATCH(Stata!$A1148,Vlookup!$A:$A,0),MATCH(Stata!E$1,Vlookup!$1:$1,0))</f>
        <v>43.114600000000003</v>
      </c>
      <c r="F1148">
        <f ca="1">INDEX(Vlookup!$A$1:$AF$1262,MATCH(Stata!$A1148,Vlookup!$A:$A,0),MATCH(Stata!F$1,Vlookup!$1:$1,0))</f>
        <v>30.802599999999998</v>
      </c>
      <c r="G1148">
        <f ca="1">INDEX(Vlookup!$A$1:$AF$1262,MATCH(Stata!$A1148,Vlookup!$A:$A,0),MATCH(Stata!G$1,Vlookup!$1:$1,0))</f>
        <v>22.2638</v>
      </c>
      <c r="H1148">
        <f ca="1">INDEX(Vlookup!$A$1:$AF$1262,MATCH(Stata!$A1148,Vlookup!$A:$A,0),MATCH(Stata!H$1,Vlookup!$1:$1,0))</f>
        <v>63.967700000000001</v>
      </c>
      <c r="I1148">
        <f ca="1">INDEX(Vlookup!$A$1:$AF$1262,MATCH(Stata!$A1148,Vlookup!$A:$A,0),MATCH(Stata!I$1,Vlookup!$1:$1,0))</f>
        <v>65.871099999999998</v>
      </c>
      <c r="J1148">
        <f ca="1">INDEX(Vlookup!$A$1:$AF$1262,MATCH(Stata!$A1148,Vlookup!$A:$A,0),MATCH(Stata!J$1,Vlookup!$1:$1,0))</f>
        <v>40.115400000000001</v>
      </c>
      <c r="K1148">
        <f ca="1">INDEX(Vlookup!$A$1:$AF$1262,MATCH(Stata!$A1148,Vlookup!$A:$A,0),MATCH(Stata!K$1,Vlookup!$1:$1,0))</f>
        <v>25.508400000000002</v>
      </c>
      <c r="L1148">
        <f ca="1">INDEX(Vlookup!$A$1:$AF$1262,MATCH(Stata!$A1148,Vlookup!$A:$A,0),MATCH(Stata!L$1,Vlookup!$1:$1,0))</f>
        <v>35.179900000000004</v>
      </c>
      <c r="M1148">
        <f ca="1">INDEX(Vlookup!$A$1:$AF$1262,MATCH(Stata!$A1148,Vlookup!$A:$A,0),MATCH(Stata!M$1,Vlookup!$1:$1,0))</f>
        <v>56.136299999999999</v>
      </c>
      <c r="N1148">
        <f ca="1">INDEX(Vlookup!$A$1:$AF$1262,MATCH(Stata!$A1148,Vlookup!$A:$A,0),MATCH(Stata!N$1,Vlookup!$1:$1,0))</f>
        <v>14.4514</v>
      </c>
      <c r="O1148" t="e">
        <f ca="1">INDEX(Vlookup!$A$1:$AF$1262,MATCH(Stata!$A1148,Vlookup!$A:$A,0),MATCH(Stata!O$1,Vlookup!$1:$1,0))</f>
        <v>#N/A</v>
      </c>
      <c r="P1148">
        <f ca="1">INDEX(Vlookup!$A$1:$AF$1262,MATCH(Stata!$A1148,Vlookup!$A:$A,0),MATCH(Stata!P$1,Vlookup!$1:$1,0))</f>
        <v>44.033200000000001</v>
      </c>
      <c r="Q1148">
        <f ca="1">INDEX(Vlookup!$A$1:$AF$1262,MATCH(Stata!$A1148,Vlookup!$A:$A,0),MATCH(Stata!Q$1,Vlookup!$1:$1,0))</f>
        <v>26.410599999999999</v>
      </c>
      <c r="R1148">
        <f ca="1">INDEX(Vlookup!$A$1:$AF$1262,MATCH(Stata!$A1148,Vlookup!$A:$A,0),MATCH(Stata!R$1,Vlookup!$1:$1,0))</f>
        <v>40.759500000000003</v>
      </c>
      <c r="S1148">
        <f ca="1">INDEX(Vlookup!$A$1:$AF$1262,MATCH(Stata!$A1148,Vlookup!$A:$A,0),MATCH(Stata!S$1,Vlookup!$1:$1,0))</f>
        <v>19.9358</v>
      </c>
      <c r="T1148">
        <f ca="1">INDEX(Vlookup!$A$1:$AF$1262,MATCH(Stata!$A1148,Vlookup!$A:$A,0),MATCH(Stata!T$1,Vlookup!$1:$1,0))</f>
        <v>122.9961</v>
      </c>
      <c r="U1148">
        <f ca="1">INDEX(Vlookup!$A$1:$AF$1262,MATCH(Stata!$A1148,Vlookup!$A:$A,0),MATCH(Stata!U$1,Vlookup!$1:$1,0))</f>
        <v>52.668100000000003</v>
      </c>
      <c r="V1148">
        <f ca="1">INDEX(Vlookup!$A$1:$AF$1262,MATCH(Stata!$A1148,Vlookup!$A:$A,0),MATCH(Stata!V$1,Vlookup!$1:$1,0))</f>
        <v>37.5503</v>
      </c>
      <c r="W1148">
        <f ca="1">INDEX(Vlookup!$A$1:$AF$1262,MATCH(Stata!$A1148,Vlookup!$A:$A,0),MATCH(Stata!W$1,Vlookup!$1:$1,0))</f>
        <v>64.742900000000006</v>
      </c>
      <c r="X1148">
        <f ca="1">INDEX(Vlookup!$A$1:$AF$1262,MATCH(Stata!$A1148,Vlookup!$A:$A,0),MATCH(Stata!X$1,Vlookup!$1:$1,0))</f>
        <v>31.2913</v>
      </c>
      <c r="Y1148">
        <f ca="1">INDEX(Vlookup!$A$1:$AF$1262,MATCH(Stata!$A1148,Vlookup!$A:$A,0),MATCH(Stata!Y$1,Vlookup!$1:$1,0))</f>
        <v>24.1723</v>
      </c>
      <c r="Z1148">
        <f ca="1">INDEX(Vlookup!$A$1:$AF$1262,MATCH(Stata!$A1148,Vlookup!$A:$A,0),MATCH(Stata!Z$1,Vlookup!$1:$1,0))</f>
        <v>13.1808</v>
      </c>
      <c r="AA1148">
        <f ca="1">INDEX(Vlookup!$A$1:$AF$1262,MATCH(Stata!$A1148,Vlookup!$A:$A,0),MATCH(Stata!AA$1,Vlookup!$1:$1,0))</f>
        <v>57.101900000000001</v>
      </c>
      <c r="AB1148">
        <f ca="1">INDEX(Vlookup!$A$1:$AF$1262,MATCH(Stata!$A1148,Vlookup!$A:$A,0),MATCH(Stata!AB$1,Vlookup!$1:$1,0))</f>
        <v>66.712299999999999</v>
      </c>
      <c r="AC1148">
        <f ca="1">INDEX(Vlookup!$A$1:$AF$1262,MATCH(Stata!$A1148,Vlookup!$A:$A,0),MATCH(Stata!AC$1,Vlookup!$1:$1,0))</f>
        <v>24.677599999999998</v>
      </c>
      <c r="AD1148">
        <f ca="1">INDEX(Vlookup!$A$1:$AF$1262,MATCH(Stata!$A1148,Vlookup!$A:$A,0),MATCH(Stata!AD$1,Vlookup!$1:$1,0))</f>
        <v>48.531599999999997</v>
      </c>
      <c r="AE1148">
        <f ca="1">INDEX(Vlookup!$A$1:$AF$1262,MATCH(Stata!$A1148,Vlookup!$A:$A,0),MATCH(Stata!AE$1,Vlookup!$1:$1,0))</f>
        <v>32.701000000000001</v>
      </c>
      <c r="AF1148">
        <f ca="1">INDEX(Vlookup!$A$1:$AF$1262,MATCH(Stata!$A1148,Vlookup!$A:$A,0),MATCH(Stata!AF$1,Vlookup!$1:$1,0))</f>
        <v>1836.75</v>
      </c>
      <c r="AG1148">
        <f ca="1">INDEX(Vlookup!$A$1:$AG$1262,MATCH(Stata!$A1148,Vlookup!$A:$A,0),MATCH(Stata!AG$1,Vlookup!$1:$1,0))</f>
        <v>23.47</v>
      </c>
    </row>
    <row r="1149" spans="1:33" hidden="1" x14ac:dyDescent="0.25">
      <c r="A1149" s="1">
        <v>40385</v>
      </c>
      <c r="B1149">
        <f ca="1">INDEX(Vlookup!$A$1:$AF$1262,MATCH(Stata!$A1149,Vlookup!$A:$A,0),MATCH(Stata!B$1,Vlookup!$1:$1,0))</f>
        <v>81.846299999999999</v>
      </c>
      <c r="C1149">
        <f ca="1">INDEX(Vlookup!$A$1:$AF$1262,MATCH(Stata!$A1149,Vlookup!$A:$A,0),MATCH(Stata!C$1,Vlookup!$1:$1,0))</f>
        <v>10.934799999999999</v>
      </c>
      <c r="D1149">
        <f ca="1">INDEX(Vlookup!$A$1:$AF$1262,MATCH(Stata!$A1149,Vlookup!$A:$A,0),MATCH(Stata!D$1,Vlookup!$1:$1,0))</f>
        <v>19.081700000000001</v>
      </c>
      <c r="E1149">
        <f ca="1">INDEX(Vlookup!$A$1:$AF$1262,MATCH(Stata!$A1149,Vlookup!$A:$A,0),MATCH(Stata!E$1,Vlookup!$1:$1,0))</f>
        <v>43.730600000000003</v>
      </c>
      <c r="F1149">
        <f ca="1">INDEX(Vlookup!$A$1:$AF$1262,MATCH(Stata!$A1149,Vlookup!$A:$A,0),MATCH(Stata!F$1,Vlookup!$1:$1,0))</f>
        <v>32.419400000000003</v>
      </c>
      <c r="G1149">
        <f ca="1">INDEX(Vlookup!$A$1:$AF$1262,MATCH(Stata!$A1149,Vlookup!$A:$A,0),MATCH(Stata!G$1,Vlookup!$1:$1,0))</f>
        <v>22.629899999999999</v>
      </c>
      <c r="H1149">
        <f ca="1">INDEX(Vlookup!$A$1:$AF$1262,MATCH(Stata!$A1149,Vlookup!$A:$A,0),MATCH(Stata!H$1,Vlookup!$1:$1,0))</f>
        <v>64.834000000000003</v>
      </c>
      <c r="I1149">
        <f ca="1">INDEX(Vlookup!$A$1:$AF$1262,MATCH(Stata!$A1149,Vlookup!$A:$A,0),MATCH(Stata!I$1,Vlookup!$1:$1,0))</f>
        <v>66.517300000000006</v>
      </c>
      <c r="J1149">
        <f ca="1">INDEX(Vlookup!$A$1:$AF$1262,MATCH(Stata!$A1149,Vlookup!$A:$A,0),MATCH(Stata!J$1,Vlookup!$1:$1,0))</f>
        <v>41.412700000000001</v>
      </c>
      <c r="K1149">
        <f ca="1">INDEX(Vlookup!$A$1:$AF$1262,MATCH(Stata!$A1149,Vlookup!$A:$A,0),MATCH(Stata!K$1,Vlookup!$1:$1,0))</f>
        <v>25.596900000000002</v>
      </c>
      <c r="L1149">
        <f ca="1">INDEX(Vlookup!$A$1:$AF$1262,MATCH(Stata!$A1149,Vlookup!$A:$A,0),MATCH(Stata!L$1,Vlookup!$1:$1,0))</f>
        <v>35.776299999999999</v>
      </c>
      <c r="M1149">
        <f ca="1">INDEX(Vlookup!$A$1:$AF$1262,MATCH(Stata!$A1149,Vlookup!$A:$A,0),MATCH(Stata!M$1,Vlookup!$1:$1,0))</f>
        <v>56.766100000000002</v>
      </c>
      <c r="N1149">
        <f ca="1">INDEX(Vlookup!$A$1:$AF$1262,MATCH(Stata!$A1149,Vlookup!$A:$A,0),MATCH(Stata!N$1,Vlookup!$1:$1,0))</f>
        <v>14.847</v>
      </c>
      <c r="O1149" t="e">
        <f ca="1">INDEX(Vlookup!$A$1:$AF$1262,MATCH(Stata!$A1149,Vlookup!$A:$A,0),MATCH(Stata!O$1,Vlookup!$1:$1,0))</f>
        <v>#N/A</v>
      </c>
      <c r="P1149">
        <f ca="1">INDEX(Vlookup!$A$1:$AF$1262,MATCH(Stata!$A1149,Vlookup!$A:$A,0),MATCH(Stata!P$1,Vlookup!$1:$1,0))</f>
        <v>44.433999999999997</v>
      </c>
      <c r="Q1149">
        <f ca="1">INDEX(Vlookup!$A$1:$AF$1262,MATCH(Stata!$A1149,Vlookup!$A:$A,0),MATCH(Stata!Q$1,Vlookup!$1:$1,0))</f>
        <v>27.102399999999999</v>
      </c>
      <c r="R1149">
        <f ca="1">INDEX(Vlookup!$A$1:$AF$1262,MATCH(Stata!$A1149,Vlookup!$A:$A,0),MATCH(Stata!R$1,Vlookup!$1:$1,0))</f>
        <v>41.125</v>
      </c>
      <c r="S1149">
        <f ca="1">INDEX(Vlookup!$A$1:$AF$1262,MATCH(Stata!$A1149,Vlookup!$A:$A,0),MATCH(Stata!S$1,Vlookup!$1:$1,0))</f>
        <v>19.9542</v>
      </c>
      <c r="T1149">
        <f ca="1">INDEX(Vlookup!$A$1:$AF$1262,MATCH(Stata!$A1149,Vlookup!$A:$A,0),MATCH(Stata!T$1,Vlookup!$1:$1,0))</f>
        <v>123.0248</v>
      </c>
      <c r="U1149">
        <f ca="1">INDEX(Vlookup!$A$1:$AF$1262,MATCH(Stata!$A1149,Vlookup!$A:$A,0),MATCH(Stata!U$1,Vlookup!$1:$1,0))</f>
        <v>52.768599999999999</v>
      </c>
      <c r="V1149">
        <f ca="1">INDEX(Vlookup!$A$1:$AF$1262,MATCH(Stata!$A1149,Vlookup!$A:$A,0),MATCH(Stata!V$1,Vlookup!$1:$1,0))</f>
        <v>38.021599999999999</v>
      </c>
      <c r="W1149">
        <f ca="1">INDEX(Vlookup!$A$1:$AF$1262,MATCH(Stata!$A1149,Vlookup!$A:$A,0),MATCH(Stata!W$1,Vlookup!$1:$1,0))</f>
        <v>65.641400000000004</v>
      </c>
      <c r="X1149">
        <f ca="1">INDEX(Vlookup!$A$1:$AF$1262,MATCH(Stata!$A1149,Vlookup!$A:$A,0),MATCH(Stata!X$1,Vlookup!$1:$1,0))</f>
        <v>31.650300000000001</v>
      </c>
      <c r="Y1149">
        <f ca="1">INDEX(Vlookup!$A$1:$AF$1262,MATCH(Stata!$A1149,Vlookup!$A:$A,0),MATCH(Stata!Y$1,Vlookup!$1:$1,0))</f>
        <v>24.443899999999999</v>
      </c>
      <c r="Z1149">
        <f ca="1">INDEX(Vlookup!$A$1:$AF$1262,MATCH(Stata!$A1149,Vlookup!$A:$A,0),MATCH(Stata!Z$1,Vlookup!$1:$1,0))</f>
        <v>13.5786</v>
      </c>
      <c r="AA1149">
        <f ca="1">INDEX(Vlookup!$A$1:$AF$1262,MATCH(Stata!$A1149,Vlookup!$A:$A,0),MATCH(Stata!AA$1,Vlookup!$1:$1,0))</f>
        <v>57.6646</v>
      </c>
      <c r="AB1149">
        <f ca="1">INDEX(Vlookup!$A$1:$AF$1262,MATCH(Stata!$A1149,Vlookup!$A:$A,0),MATCH(Stata!AB$1,Vlookup!$1:$1,0))</f>
        <v>67.361599999999996</v>
      </c>
      <c r="AC1149">
        <f ca="1">INDEX(Vlookup!$A$1:$AF$1262,MATCH(Stata!$A1149,Vlookup!$A:$A,0),MATCH(Stata!AC$1,Vlookup!$1:$1,0))</f>
        <v>24.906500000000001</v>
      </c>
      <c r="AD1149">
        <f ca="1">INDEX(Vlookup!$A$1:$AF$1262,MATCH(Stata!$A1149,Vlookup!$A:$A,0),MATCH(Stata!AD$1,Vlookup!$1:$1,0))</f>
        <v>48.0244</v>
      </c>
      <c r="AE1149">
        <f ca="1">INDEX(Vlookup!$A$1:$AF$1262,MATCH(Stata!$A1149,Vlookup!$A:$A,0),MATCH(Stata!AE$1,Vlookup!$1:$1,0))</f>
        <v>32.959699999999998</v>
      </c>
      <c r="AF1149">
        <f ca="1">INDEX(Vlookup!$A$1:$AF$1262,MATCH(Stata!$A1149,Vlookup!$A:$A,0),MATCH(Stata!AF$1,Vlookup!$1:$1,0))</f>
        <v>1857.34</v>
      </c>
      <c r="AG1149">
        <f ca="1">INDEX(Vlookup!$A$1:$AG$1262,MATCH(Stata!$A1149,Vlookup!$A:$A,0),MATCH(Stata!AG$1,Vlookup!$1:$1,0))</f>
        <v>22.73</v>
      </c>
    </row>
    <row r="1150" spans="1:33" hidden="1" x14ac:dyDescent="0.25">
      <c r="A1150" s="1">
        <v>40386</v>
      </c>
      <c r="B1150">
        <f ca="1">INDEX(Vlookup!$A$1:$AF$1262,MATCH(Stata!$A1150,Vlookup!$A:$A,0),MATCH(Stata!B$1,Vlookup!$1:$1,0))</f>
        <v>81.358900000000006</v>
      </c>
      <c r="C1150">
        <f ca="1">INDEX(Vlookup!$A$1:$AF$1262,MATCH(Stata!$A1150,Vlookup!$A:$A,0),MATCH(Stata!C$1,Vlookup!$1:$1,0))</f>
        <v>10.9154</v>
      </c>
      <c r="D1150">
        <f ca="1">INDEX(Vlookup!$A$1:$AF$1262,MATCH(Stata!$A1150,Vlookup!$A:$A,0),MATCH(Stata!D$1,Vlookup!$1:$1,0))</f>
        <v>19.133800000000001</v>
      </c>
      <c r="E1150">
        <f ca="1">INDEX(Vlookup!$A$1:$AF$1262,MATCH(Stata!$A1150,Vlookup!$A:$A,0),MATCH(Stata!E$1,Vlookup!$1:$1,0))</f>
        <v>42.883600000000001</v>
      </c>
      <c r="F1150">
        <f ca="1">INDEX(Vlookup!$A$1:$AF$1262,MATCH(Stata!$A1150,Vlookup!$A:$A,0),MATCH(Stata!F$1,Vlookup!$1:$1,0))</f>
        <v>32.796399999999998</v>
      </c>
      <c r="G1150">
        <f ca="1">INDEX(Vlookup!$A$1:$AF$1262,MATCH(Stata!$A1150,Vlookup!$A:$A,0),MATCH(Stata!G$1,Vlookup!$1:$1,0))</f>
        <v>22.795500000000001</v>
      </c>
      <c r="H1150">
        <f ca="1">INDEX(Vlookup!$A$1:$AF$1262,MATCH(Stata!$A1150,Vlookup!$A:$A,0),MATCH(Stata!H$1,Vlookup!$1:$1,0))</f>
        <v>64.617500000000007</v>
      </c>
      <c r="I1150">
        <f ca="1">INDEX(Vlookup!$A$1:$AF$1262,MATCH(Stata!$A1150,Vlookup!$A:$A,0),MATCH(Stata!I$1,Vlookup!$1:$1,0))</f>
        <v>65.747500000000002</v>
      </c>
      <c r="J1150">
        <f ca="1">INDEX(Vlookup!$A$1:$AF$1262,MATCH(Stata!$A1150,Vlookup!$A:$A,0),MATCH(Stata!J$1,Vlookup!$1:$1,0))</f>
        <v>41.512500000000003</v>
      </c>
      <c r="K1150">
        <f ca="1">INDEX(Vlookup!$A$1:$AF$1262,MATCH(Stata!$A1150,Vlookup!$A:$A,0),MATCH(Stata!K$1,Vlookup!$1:$1,0))</f>
        <v>25.648199999999999</v>
      </c>
      <c r="L1150">
        <f ca="1">INDEX(Vlookup!$A$1:$AF$1262,MATCH(Stata!$A1150,Vlookup!$A:$A,0),MATCH(Stata!L$1,Vlookup!$1:$1,0))</f>
        <v>37.051699999999997</v>
      </c>
      <c r="M1150">
        <f ca="1">INDEX(Vlookup!$A$1:$AF$1262,MATCH(Stata!$A1150,Vlookup!$A:$A,0),MATCH(Stata!M$1,Vlookup!$1:$1,0))</f>
        <v>57.160899999999998</v>
      </c>
      <c r="N1150">
        <f ca="1">INDEX(Vlookup!$A$1:$AF$1262,MATCH(Stata!$A1150,Vlookup!$A:$A,0),MATCH(Stata!N$1,Vlookup!$1:$1,0))</f>
        <v>14.883800000000001</v>
      </c>
      <c r="O1150" t="e">
        <f ca="1">INDEX(Vlookup!$A$1:$AF$1262,MATCH(Stata!$A1150,Vlookup!$A:$A,0),MATCH(Stata!O$1,Vlookup!$1:$1,0))</f>
        <v>#N/A</v>
      </c>
      <c r="P1150">
        <f ca="1">INDEX(Vlookup!$A$1:$AF$1262,MATCH(Stata!$A1150,Vlookup!$A:$A,0),MATCH(Stata!P$1,Vlookup!$1:$1,0))</f>
        <v>45.388100000000001</v>
      </c>
      <c r="Q1150">
        <f ca="1">INDEX(Vlookup!$A$1:$AF$1262,MATCH(Stata!$A1150,Vlookup!$A:$A,0),MATCH(Stata!Q$1,Vlookup!$1:$1,0))</f>
        <v>26.719100000000001</v>
      </c>
      <c r="R1150">
        <f ca="1">INDEX(Vlookup!$A$1:$AF$1262,MATCH(Stata!$A1150,Vlookup!$A:$A,0),MATCH(Stata!R$1,Vlookup!$1:$1,0))</f>
        <v>40.693899999999999</v>
      </c>
      <c r="S1150">
        <f ca="1">INDEX(Vlookup!$A$1:$AF$1262,MATCH(Stata!$A1150,Vlookup!$A:$A,0),MATCH(Stata!S$1,Vlookup!$1:$1,0))</f>
        <v>19.834700000000002</v>
      </c>
      <c r="T1150">
        <f ca="1">INDEX(Vlookup!$A$1:$AF$1262,MATCH(Stata!$A1150,Vlookup!$A:$A,0),MATCH(Stata!T$1,Vlookup!$1:$1,0))</f>
        <v>123.23560000000001</v>
      </c>
      <c r="U1150">
        <f ca="1">INDEX(Vlookup!$A$1:$AF$1262,MATCH(Stata!$A1150,Vlookup!$A:$A,0),MATCH(Stata!U$1,Vlookup!$1:$1,0))</f>
        <v>53.0976</v>
      </c>
      <c r="V1150">
        <f ca="1">INDEX(Vlookup!$A$1:$AF$1262,MATCH(Stata!$A1150,Vlookup!$A:$A,0),MATCH(Stata!V$1,Vlookup!$1:$1,0))</f>
        <v>38.360999999999997</v>
      </c>
      <c r="W1150">
        <f ca="1">INDEX(Vlookup!$A$1:$AF$1262,MATCH(Stata!$A1150,Vlookup!$A:$A,0),MATCH(Stata!W$1,Vlookup!$1:$1,0))</f>
        <v>65.206000000000003</v>
      </c>
      <c r="X1150">
        <f ca="1">INDEX(Vlookup!$A$1:$AF$1262,MATCH(Stata!$A1150,Vlookup!$A:$A,0),MATCH(Stata!X$1,Vlookup!$1:$1,0))</f>
        <v>31.569500000000001</v>
      </c>
      <c r="Y1150">
        <f ca="1">INDEX(Vlookup!$A$1:$AF$1262,MATCH(Stata!$A1150,Vlookup!$A:$A,0),MATCH(Stata!Y$1,Vlookup!$1:$1,0))</f>
        <v>24.5001</v>
      </c>
      <c r="Z1150">
        <f ca="1">INDEX(Vlookup!$A$1:$AF$1262,MATCH(Stata!$A1150,Vlookup!$A:$A,0),MATCH(Stata!Z$1,Vlookup!$1:$1,0))</f>
        <v>13.804600000000001</v>
      </c>
      <c r="AA1150">
        <f ca="1">INDEX(Vlookup!$A$1:$AF$1262,MATCH(Stata!$A1150,Vlookup!$A:$A,0),MATCH(Stata!AA$1,Vlookup!$1:$1,0))</f>
        <v>58.181100000000001</v>
      </c>
      <c r="AB1150">
        <f ca="1">INDEX(Vlookup!$A$1:$AF$1262,MATCH(Stata!$A1150,Vlookup!$A:$A,0),MATCH(Stata!AB$1,Vlookup!$1:$1,0))</f>
        <v>66.891099999999994</v>
      </c>
      <c r="AC1150">
        <f ca="1">INDEX(Vlookup!$A$1:$AF$1262,MATCH(Stata!$A1150,Vlookup!$A:$A,0),MATCH(Stata!AC$1,Vlookup!$1:$1,0))</f>
        <v>25.179600000000001</v>
      </c>
      <c r="AD1150">
        <f ca="1">INDEX(Vlookup!$A$1:$AF$1262,MATCH(Stata!$A1150,Vlookup!$A:$A,0),MATCH(Stata!AD$1,Vlookup!$1:$1,0))</f>
        <v>47.864699999999999</v>
      </c>
      <c r="AE1150">
        <f ca="1">INDEX(Vlookup!$A$1:$AF$1262,MATCH(Stata!$A1150,Vlookup!$A:$A,0),MATCH(Stata!AE$1,Vlookup!$1:$1,0))</f>
        <v>32.844700000000003</v>
      </c>
      <c r="AF1150">
        <f ca="1">INDEX(Vlookup!$A$1:$AF$1262,MATCH(Stata!$A1150,Vlookup!$A:$A,0),MATCH(Stata!AF$1,Vlookup!$1:$1,0))</f>
        <v>1855.39</v>
      </c>
      <c r="AG1150">
        <f ca="1">INDEX(Vlookup!$A$1:$AG$1262,MATCH(Stata!$A1150,Vlookup!$A:$A,0),MATCH(Stata!AG$1,Vlookup!$1:$1,0))</f>
        <v>23.19</v>
      </c>
    </row>
    <row r="1151" spans="1:33" hidden="1" x14ac:dyDescent="0.25">
      <c r="A1151" s="1">
        <v>40387</v>
      </c>
      <c r="B1151">
        <f ca="1">INDEX(Vlookup!$A$1:$AF$1262,MATCH(Stata!$A1151,Vlookup!$A:$A,0),MATCH(Stata!B$1,Vlookup!$1:$1,0))</f>
        <v>81.255799999999994</v>
      </c>
      <c r="C1151">
        <f ca="1">INDEX(Vlookup!$A$1:$AF$1262,MATCH(Stata!$A1151,Vlookup!$A:$A,0),MATCH(Stata!C$1,Vlookup!$1:$1,0))</f>
        <v>10.7498</v>
      </c>
      <c r="D1151">
        <f ca="1">INDEX(Vlookup!$A$1:$AF$1262,MATCH(Stata!$A1151,Vlookup!$A:$A,0),MATCH(Stata!D$1,Vlookup!$1:$1,0))</f>
        <v>19.151199999999999</v>
      </c>
      <c r="E1151">
        <f ca="1">INDEX(Vlookup!$A$1:$AF$1262,MATCH(Stata!$A1151,Vlookup!$A:$A,0),MATCH(Stata!E$1,Vlookup!$1:$1,0))</f>
        <v>42.912399999999998</v>
      </c>
      <c r="F1151">
        <f ca="1">INDEX(Vlookup!$A$1:$AF$1262,MATCH(Stata!$A1151,Vlookup!$A:$A,0),MATCH(Stata!F$1,Vlookup!$1:$1,0))</f>
        <v>32.695799999999998</v>
      </c>
      <c r="G1151">
        <f ca="1">INDEX(Vlookup!$A$1:$AF$1262,MATCH(Stata!$A1151,Vlookup!$A:$A,0),MATCH(Stata!G$1,Vlookup!$1:$1,0))</f>
        <v>22.839099999999998</v>
      </c>
      <c r="H1151">
        <f ca="1">INDEX(Vlookup!$A$1:$AF$1262,MATCH(Stata!$A1151,Vlookup!$A:$A,0),MATCH(Stata!H$1,Vlookup!$1:$1,0))</f>
        <v>63.393299999999996</v>
      </c>
      <c r="I1151">
        <f ca="1">INDEX(Vlookup!$A$1:$AF$1262,MATCH(Stata!$A1151,Vlookup!$A:$A,0),MATCH(Stata!I$1,Vlookup!$1:$1,0))</f>
        <v>66.2607</v>
      </c>
      <c r="J1151">
        <f ca="1">INDEX(Vlookup!$A$1:$AF$1262,MATCH(Stata!$A1151,Vlookup!$A:$A,0),MATCH(Stata!J$1,Vlookup!$1:$1,0))</f>
        <v>40.813899999999997</v>
      </c>
      <c r="K1151">
        <f ca="1">INDEX(Vlookup!$A$1:$AF$1262,MATCH(Stata!$A1151,Vlookup!$A:$A,0),MATCH(Stata!K$1,Vlookup!$1:$1,0))</f>
        <v>25.568999999999999</v>
      </c>
      <c r="L1151">
        <f ca="1">INDEX(Vlookup!$A$1:$AF$1262,MATCH(Stata!$A1151,Vlookup!$A:$A,0),MATCH(Stata!L$1,Vlookup!$1:$1,0))</f>
        <v>36.950800000000001</v>
      </c>
      <c r="M1151">
        <f ca="1">INDEX(Vlookup!$A$1:$AF$1262,MATCH(Stata!$A1151,Vlookup!$A:$A,0),MATCH(Stata!M$1,Vlookup!$1:$1,0))</f>
        <v>57.254899999999999</v>
      </c>
      <c r="N1151">
        <f ca="1">INDEX(Vlookup!$A$1:$AF$1262,MATCH(Stata!$A1151,Vlookup!$A:$A,0),MATCH(Stata!N$1,Vlookup!$1:$1,0))</f>
        <v>14.764200000000001</v>
      </c>
      <c r="O1151" t="e">
        <f ca="1">INDEX(Vlookup!$A$1:$AF$1262,MATCH(Stata!$A1151,Vlookup!$A:$A,0),MATCH(Stata!O$1,Vlookup!$1:$1,0))</f>
        <v>#N/A</v>
      </c>
      <c r="P1151">
        <f ca="1">INDEX(Vlookup!$A$1:$AF$1262,MATCH(Stata!$A1151,Vlookup!$A:$A,0),MATCH(Stata!P$1,Vlookup!$1:$1,0))</f>
        <v>44.968299999999999</v>
      </c>
      <c r="Q1151">
        <f ca="1">INDEX(Vlookup!$A$1:$AF$1262,MATCH(Stata!$A1151,Vlookup!$A:$A,0),MATCH(Stata!Q$1,Vlookup!$1:$1,0))</f>
        <v>26.2516</v>
      </c>
      <c r="R1151">
        <f ca="1">INDEX(Vlookup!$A$1:$AF$1262,MATCH(Stata!$A1151,Vlookup!$A:$A,0),MATCH(Stata!R$1,Vlookup!$1:$1,0))</f>
        <v>40.515900000000002</v>
      </c>
      <c r="S1151">
        <f ca="1">INDEX(Vlookup!$A$1:$AF$1262,MATCH(Stata!$A1151,Vlookup!$A:$A,0),MATCH(Stata!S$1,Vlookup!$1:$1,0))</f>
        <v>19.604900000000001</v>
      </c>
      <c r="T1151">
        <f ca="1">INDEX(Vlookup!$A$1:$AF$1262,MATCH(Stata!$A1151,Vlookup!$A:$A,0),MATCH(Stata!T$1,Vlookup!$1:$1,0))</f>
        <v>123.044</v>
      </c>
      <c r="U1151">
        <f ca="1">INDEX(Vlookup!$A$1:$AF$1262,MATCH(Stata!$A1151,Vlookup!$A:$A,0),MATCH(Stata!U$1,Vlookup!$1:$1,0))</f>
        <v>52.850900000000003</v>
      </c>
      <c r="V1151">
        <f ca="1">INDEX(Vlookup!$A$1:$AF$1262,MATCH(Stata!$A1151,Vlookup!$A:$A,0),MATCH(Stata!V$1,Vlookup!$1:$1,0))</f>
        <v>38.0122</v>
      </c>
      <c r="W1151">
        <f ca="1">INDEX(Vlookup!$A$1:$AF$1262,MATCH(Stata!$A1151,Vlookup!$A:$A,0),MATCH(Stata!W$1,Vlookup!$1:$1,0))</f>
        <v>64.622500000000002</v>
      </c>
      <c r="X1151">
        <f ca="1">INDEX(Vlookup!$A$1:$AF$1262,MATCH(Stata!$A1151,Vlookup!$A:$A,0),MATCH(Stata!X$1,Vlookup!$1:$1,0))</f>
        <v>31.174600000000002</v>
      </c>
      <c r="Y1151">
        <f ca="1">INDEX(Vlookup!$A$1:$AF$1262,MATCH(Stata!$A1151,Vlookup!$A:$A,0),MATCH(Stata!Y$1,Vlookup!$1:$1,0))</f>
        <v>24.3034</v>
      </c>
      <c r="Z1151">
        <f ca="1">INDEX(Vlookup!$A$1:$AF$1262,MATCH(Stata!$A1151,Vlookup!$A:$A,0),MATCH(Stata!Z$1,Vlookup!$1:$1,0))</f>
        <v>13.560499999999999</v>
      </c>
      <c r="AA1151">
        <f ca="1">INDEX(Vlookup!$A$1:$AF$1262,MATCH(Stata!$A1151,Vlookup!$A:$A,0),MATCH(Stata!AA$1,Vlookup!$1:$1,0))</f>
        <v>57.830599999999997</v>
      </c>
      <c r="AB1151">
        <f ca="1">INDEX(Vlookup!$A$1:$AF$1262,MATCH(Stata!$A1151,Vlookup!$A:$A,0),MATCH(Stata!AB$1,Vlookup!$1:$1,0))</f>
        <v>66.909899999999993</v>
      </c>
      <c r="AC1151">
        <f ca="1">INDEX(Vlookup!$A$1:$AF$1262,MATCH(Stata!$A1151,Vlookup!$A:$A,0),MATCH(Stata!AC$1,Vlookup!$1:$1,0))</f>
        <v>25.461400000000001</v>
      </c>
      <c r="AD1151">
        <f ca="1">INDEX(Vlookup!$A$1:$AF$1262,MATCH(Stata!$A1151,Vlookup!$A:$A,0),MATCH(Stata!AD$1,Vlookup!$1:$1,0))</f>
        <v>48.0244</v>
      </c>
      <c r="AE1151">
        <f ca="1">INDEX(Vlookup!$A$1:$AF$1262,MATCH(Stata!$A1151,Vlookup!$A:$A,0),MATCH(Stata!AE$1,Vlookup!$1:$1,0))</f>
        <v>32.614800000000002</v>
      </c>
      <c r="AF1151">
        <f ca="1">INDEX(Vlookup!$A$1:$AF$1262,MATCH(Stata!$A1151,Vlookup!$A:$A,0),MATCH(Stata!AF$1,Vlookup!$1:$1,0))</f>
        <v>1842.66</v>
      </c>
      <c r="AG1151">
        <f ca="1">INDEX(Vlookup!$A$1:$AG$1262,MATCH(Stata!$A1151,Vlookup!$A:$A,0),MATCH(Stata!AG$1,Vlookup!$1:$1,0))</f>
        <v>24.25</v>
      </c>
    </row>
    <row r="1152" spans="1:33" hidden="1" x14ac:dyDescent="0.25">
      <c r="A1152" s="1">
        <v>40388</v>
      </c>
      <c r="B1152">
        <f ca="1">INDEX(Vlookup!$A$1:$AF$1262,MATCH(Stata!$A1152,Vlookup!$A:$A,0),MATCH(Stata!B$1,Vlookup!$1:$1,0))</f>
        <v>80.927700000000002</v>
      </c>
      <c r="C1152">
        <f ca="1">INDEX(Vlookup!$A$1:$AF$1262,MATCH(Stata!$A1152,Vlookup!$A:$A,0),MATCH(Stata!C$1,Vlookup!$1:$1,0))</f>
        <v>10.730399999999999</v>
      </c>
      <c r="D1152">
        <f ca="1">INDEX(Vlookup!$A$1:$AF$1262,MATCH(Stata!$A1152,Vlookup!$A:$A,0),MATCH(Stata!D$1,Vlookup!$1:$1,0))</f>
        <v>19.107800000000001</v>
      </c>
      <c r="E1152">
        <f ca="1">INDEX(Vlookup!$A$1:$AF$1262,MATCH(Stata!$A1152,Vlookup!$A:$A,0),MATCH(Stata!E$1,Vlookup!$1:$1,0))</f>
        <v>42.8932</v>
      </c>
      <c r="F1152">
        <f ca="1">INDEX(Vlookup!$A$1:$AF$1262,MATCH(Stata!$A1152,Vlookup!$A:$A,0),MATCH(Stata!F$1,Vlookup!$1:$1,0))</f>
        <v>32.645600000000002</v>
      </c>
      <c r="G1152">
        <f ca="1">INDEX(Vlookup!$A$1:$AF$1262,MATCH(Stata!$A1152,Vlookup!$A:$A,0),MATCH(Stata!G$1,Vlookup!$1:$1,0))</f>
        <v>22.682200000000002</v>
      </c>
      <c r="H1152">
        <f ca="1">INDEX(Vlookup!$A$1:$AF$1262,MATCH(Stata!$A1152,Vlookup!$A:$A,0),MATCH(Stata!H$1,Vlookup!$1:$1,0))</f>
        <v>63.299100000000003</v>
      </c>
      <c r="I1152">
        <f ca="1">INDEX(Vlookup!$A$1:$AF$1262,MATCH(Stata!$A1152,Vlookup!$A:$A,0),MATCH(Stata!I$1,Vlookup!$1:$1,0))</f>
        <v>65.956599999999995</v>
      </c>
      <c r="J1152">
        <f ca="1">INDEX(Vlookup!$A$1:$AF$1262,MATCH(Stata!$A1152,Vlookup!$A:$A,0),MATCH(Stata!J$1,Vlookup!$1:$1,0))</f>
        <v>41.113300000000002</v>
      </c>
      <c r="K1152">
        <f ca="1">INDEX(Vlookup!$A$1:$AF$1262,MATCH(Stata!$A1152,Vlookup!$A:$A,0),MATCH(Stata!K$1,Vlookup!$1:$1,0))</f>
        <v>25.620200000000001</v>
      </c>
      <c r="L1152">
        <f ca="1">INDEX(Vlookup!$A$1:$AF$1262,MATCH(Stata!$A1152,Vlookup!$A:$A,0),MATCH(Stata!L$1,Vlookup!$1:$1,0))</f>
        <v>37.170999999999999</v>
      </c>
      <c r="M1152">
        <f ca="1">INDEX(Vlookup!$A$1:$AF$1262,MATCH(Stata!$A1152,Vlookup!$A:$A,0),MATCH(Stata!M$1,Vlookup!$1:$1,0))</f>
        <v>56.719099999999997</v>
      </c>
      <c r="N1152">
        <f ca="1">INDEX(Vlookup!$A$1:$AF$1262,MATCH(Stata!$A1152,Vlookup!$A:$A,0),MATCH(Stata!N$1,Vlookup!$1:$1,0))</f>
        <v>14.856199999999999</v>
      </c>
      <c r="O1152" t="e">
        <f ca="1">INDEX(Vlookup!$A$1:$AF$1262,MATCH(Stata!$A1152,Vlookup!$A:$A,0),MATCH(Stata!O$1,Vlookup!$1:$1,0))</f>
        <v>#N/A</v>
      </c>
      <c r="P1152">
        <f ca="1">INDEX(Vlookup!$A$1:$AF$1262,MATCH(Stata!$A1152,Vlookup!$A:$A,0),MATCH(Stata!P$1,Vlookup!$1:$1,0))</f>
        <v>44.281300000000002</v>
      </c>
      <c r="Q1152">
        <f ca="1">INDEX(Vlookup!$A$1:$AF$1262,MATCH(Stata!$A1152,Vlookup!$A:$A,0),MATCH(Stata!Q$1,Vlookup!$1:$1,0))</f>
        <v>26.223600000000001</v>
      </c>
      <c r="R1152">
        <f ca="1">INDEX(Vlookup!$A$1:$AF$1262,MATCH(Stata!$A1152,Vlookup!$A:$A,0),MATCH(Stata!R$1,Vlookup!$1:$1,0))</f>
        <v>40.028700000000001</v>
      </c>
      <c r="S1152">
        <f ca="1">INDEX(Vlookup!$A$1:$AF$1262,MATCH(Stata!$A1152,Vlookup!$A:$A,0),MATCH(Stata!S$1,Vlookup!$1:$1,0))</f>
        <v>19.3292</v>
      </c>
      <c r="T1152">
        <f ca="1">INDEX(Vlookup!$A$1:$AF$1262,MATCH(Stata!$A1152,Vlookup!$A:$A,0),MATCH(Stata!T$1,Vlookup!$1:$1,0))</f>
        <v>122.6512</v>
      </c>
      <c r="U1152">
        <f ca="1">INDEX(Vlookup!$A$1:$AF$1262,MATCH(Stata!$A1152,Vlookup!$A:$A,0),MATCH(Stata!U$1,Vlookup!$1:$1,0))</f>
        <v>52.850900000000003</v>
      </c>
      <c r="V1152">
        <f ca="1">INDEX(Vlookup!$A$1:$AF$1262,MATCH(Stata!$A1152,Vlookup!$A:$A,0),MATCH(Stata!V$1,Vlookup!$1:$1,0))</f>
        <v>37.908499999999997</v>
      </c>
      <c r="W1152">
        <f ca="1">INDEX(Vlookup!$A$1:$AF$1262,MATCH(Stata!$A1152,Vlookup!$A:$A,0),MATCH(Stata!W$1,Vlookup!$1:$1,0))</f>
        <v>64.261300000000006</v>
      </c>
      <c r="X1152">
        <f ca="1">INDEX(Vlookup!$A$1:$AF$1262,MATCH(Stata!$A1152,Vlookup!$A:$A,0),MATCH(Stata!X$1,Vlookup!$1:$1,0))</f>
        <v>31.4618</v>
      </c>
      <c r="Y1152">
        <f ca="1">INDEX(Vlookup!$A$1:$AF$1262,MATCH(Stata!$A1152,Vlookup!$A:$A,0),MATCH(Stata!Y$1,Vlookup!$1:$1,0))</f>
        <v>24.378299999999999</v>
      </c>
      <c r="Z1152">
        <f ca="1">INDEX(Vlookup!$A$1:$AF$1262,MATCH(Stata!$A1152,Vlookup!$A:$A,0),MATCH(Stata!Z$1,Vlookup!$1:$1,0))</f>
        <v>13.6418</v>
      </c>
      <c r="AA1152">
        <f ca="1">INDEX(Vlookup!$A$1:$AF$1262,MATCH(Stata!$A1152,Vlookup!$A:$A,0),MATCH(Stata!AA$1,Vlookup!$1:$1,0))</f>
        <v>56.880600000000001</v>
      </c>
      <c r="AB1152">
        <f ca="1">INDEX(Vlookup!$A$1:$AF$1262,MATCH(Stata!$A1152,Vlookup!$A:$A,0),MATCH(Stata!AB$1,Vlookup!$1:$1,0))</f>
        <v>66.947500000000005</v>
      </c>
      <c r="AC1152">
        <f ca="1">INDEX(Vlookup!$A$1:$AF$1262,MATCH(Stata!$A1152,Vlookup!$A:$A,0),MATCH(Stata!AC$1,Vlookup!$1:$1,0))</f>
        <v>25.434999999999999</v>
      </c>
      <c r="AD1152">
        <f ca="1">INDEX(Vlookup!$A$1:$AF$1262,MATCH(Stata!$A1152,Vlookup!$A:$A,0),MATCH(Stata!AD$1,Vlookup!$1:$1,0))</f>
        <v>47.958599999999997</v>
      </c>
      <c r="AE1152">
        <f ca="1">INDEX(Vlookup!$A$1:$AF$1262,MATCH(Stata!$A1152,Vlookup!$A:$A,0),MATCH(Stata!AE$1,Vlookup!$1:$1,0))</f>
        <v>32.2986</v>
      </c>
      <c r="AF1152">
        <f ca="1">INDEX(Vlookup!$A$1:$AF$1262,MATCH(Stata!$A1152,Vlookup!$A:$A,0),MATCH(Stata!AF$1,Vlookup!$1:$1,0))</f>
        <v>1835.29</v>
      </c>
      <c r="AG1152">
        <f ca="1">INDEX(Vlookup!$A$1:$AG$1262,MATCH(Stata!$A1152,Vlookup!$A:$A,0),MATCH(Stata!AG$1,Vlookup!$1:$1,0))</f>
        <v>24.13</v>
      </c>
    </row>
    <row r="1153" spans="1:33" hidden="1" x14ac:dyDescent="0.25">
      <c r="A1153" s="1">
        <v>40389</v>
      </c>
      <c r="B1153">
        <f ca="1">INDEX(Vlookup!$A$1:$AF$1262,MATCH(Stata!$A1153,Vlookup!$A:$A,0),MATCH(Stata!B$1,Vlookup!$1:$1,0))</f>
        <v>80.177899999999994</v>
      </c>
      <c r="C1153">
        <f ca="1">INDEX(Vlookup!$A$1:$AF$1262,MATCH(Stata!$A1153,Vlookup!$A:$A,0),MATCH(Stata!C$1,Vlookup!$1:$1,0))</f>
        <v>10.8764</v>
      </c>
      <c r="D1153">
        <f ca="1">INDEX(Vlookup!$A$1:$AF$1262,MATCH(Stata!$A1153,Vlookup!$A:$A,0),MATCH(Stata!D$1,Vlookup!$1:$1,0))</f>
        <v>19.229299999999999</v>
      </c>
      <c r="E1153">
        <f ca="1">INDEX(Vlookup!$A$1:$AF$1262,MATCH(Stata!$A1153,Vlookup!$A:$A,0),MATCH(Stata!E$1,Vlookup!$1:$1,0))</f>
        <v>42.970199999999998</v>
      </c>
      <c r="F1153">
        <f ca="1">INDEX(Vlookup!$A$1:$AF$1262,MATCH(Stata!$A1153,Vlookup!$A:$A,0),MATCH(Stata!F$1,Vlookup!$1:$1,0))</f>
        <v>32.226700000000001</v>
      </c>
      <c r="G1153">
        <f ca="1">INDEX(Vlookup!$A$1:$AF$1262,MATCH(Stata!$A1153,Vlookup!$A:$A,0),MATCH(Stata!G$1,Vlookup!$1:$1,0))</f>
        <v>22.612400000000001</v>
      </c>
      <c r="H1153">
        <f ca="1">INDEX(Vlookup!$A$1:$AF$1262,MATCH(Stata!$A1153,Vlookup!$A:$A,0),MATCH(Stata!H$1,Vlookup!$1:$1,0))</f>
        <v>64.165499999999994</v>
      </c>
      <c r="I1153">
        <f ca="1">INDEX(Vlookup!$A$1:$AF$1262,MATCH(Stata!$A1153,Vlookup!$A:$A,0),MATCH(Stata!I$1,Vlookup!$1:$1,0))</f>
        <v>66.289299999999997</v>
      </c>
      <c r="J1153">
        <f ca="1">INDEX(Vlookup!$A$1:$AF$1262,MATCH(Stata!$A1153,Vlookup!$A:$A,0),MATCH(Stata!J$1,Vlookup!$1:$1,0))</f>
        <v>40.913699999999999</v>
      </c>
      <c r="K1153">
        <f ca="1">INDEX(Vlookup!$A$1:$AF$1262,MATCH(Stata!$A1153,Vlookup!$A:$A,0),MATCH(Stata!K$1,Vlookup!$1:$1,0))</f>
        <v>25.676100000000002</v>
      </c>
      <c r="L1153">
        <f ca="1">INDEX(Vlookup!$A$1:$AF$1262,MATCH(Stata!$A1153,Vlookup!$A:$A,0),MATCH(Stata!L$1,Vlookup!$1:$1,0))</f>
        <v>37.317799999999998</v>
      </c>
      <c r="M1153">
        <f ca="1">INDEX(Vlookup!$A$1:$AF$1262,MATCH(Stata!$A1153,Vlookup!$A:$A,0),MATCH(Stata!M$1,Vlookup!$1:$1,0))</f>
        <v>56.098700000000001</v>
      </c>
      <c r="N1153">
        <f ca="1">INDEX(Vlookup!$A$1:$AF$1262,MATCH(Stata!$A1153,Vlookup!$A:$A,0),MATCH(Stata!N$1,Vlookup!$1:$1,0))</f>
        <v>14.8286</v>
      </c>
      <c r="O1153" t="e">
        <f ca="1">INDEX(Vlookup!$A$1:$AF$1262,MATCH(Stata!$A1153,Vlookup!$A:$A,0),MATCH(Stata!O$1,Vlookup!$1:$1,0))</f>
        <v>#N/A</v>
      </c>
      <c r="P1153">
        <f ca="1">INDEX(Vlookup!$A$1:$AF$1262,MATCH(Stata!$A1153,Vlookup!$A:$A,0),MATCH(Stata!P$1,Vlookup!$1:$1,0))</f>
        <v>43.9283</v>
      </c>
      <c r="Q1153">
        <f ca="1">INDEX(Vlookup!$A$1:$AF$1262,MATCH(Stata!$A1153,Vlookup!$A:$A,0),MATCH(Stata!Q$1,Vlookup!$1:$1,0))</f>
        <v>26.653600000000001</v>
      </c>
      <c r="R1153">
        <f ca="1">INDEX(Vlookup!$A$1:$AF$1262,MATCH(Stata!$A1153,Vlookup!$A:$A,0),MATCH(Stata!R$1,Vlookup!$1:$1,0))</f>
        <v>40.1599</v>
      </c>
      <c r="S1153">
        <f ca="1">INDEX(Vlookup!$A$1:$AF$1262,MATCH(Stata!$A1153,Vlookup!$A:$A,0),MATCH(Stata!S$1,Vlookup!$1:$1,0))</f>
        <v>18.933900000000001</v>
      </c>
      <c r="T1153">
        <f ca="1">INDEX(Vlookup!$A$1:$AF$1262,MATCH(Stata!$A1153,Vlookup!$A:$A,0),MATCH(Stata!T$1,Vlookup!$1:$1,0))</f>
        <v>123.0153</v>
      </c>
      <c r="U1153">
        <f ca="1">INDEX(Vlookup!$A$1:$AF$1262,MATCH(Stata!$A1153,Vlookup!$A:$A,0),MATCH(Stata!U$1,Vlookup!$1:$1,0))</f>
        <v>53.088500000000003</v>
      </c>
      <c r="V1153">
        <f ca="1">INDEX(Vlookup!$A$1:$AF$1262,MATCH(Stata!$A1153,Vlookup!$A:$A,0),MATCH(Stata!V$1,Vlookup!$1:$1,0))</f>
        <v>37.974499999999999</v>
      </c>
      <c r="W1153">
        <f ca="1">INDEX(Vlookup!$A$1:$AF$1262,MATCH(Stata!$A1153,Vlookup!$A:$A,0),MATCH(Stata!W$1,Vlookup!$1:$1,0))</f>
        <v>64.585499999999996</v>
      </c>
      <c r="X1153">
        <f ca="1">INDEX(Vlookup!$A$1:$AF$1262,MATCH(Stata!$A1153,Vlookup!$A:$A,0),MATCH(Stata!X$1,Vlookup!$1:$1,0))</f>
        <v>30.923400000000001</v>
      </c>
      <c r="Y1153">
        <f ca="1">INDEX(Vlookup!$A$1:$AF$1262,MATCH(Stata!$A1153,Vlookup!$A:$A,0),MATCH(Stata!Y$1,Vlookup!$1:$1,0))</f>
        <v>24.1723</v>
      </c>
      <c r="Z1153">
        <f ca="1">INDEX(Vlookup!$A$1:$AF$1262,MATCH(Stata!$A1153,Vlookup!$A:$A,0),MATCH(Stata!Z$1,Vlookup!$1:$1,0))</f>
        <v>13.560499999999999</v>
      </c>
      <c r="AA1153">
        <f ca="1">INDEX(Vlookup!$A$1:$AF$1262,MATCH(Stata!$A1153,Vlookup!$A:$A,0),MATCH(Stata!AA$1,Vlookup!$1:$1,0))</f>
        <v>56.410200000000003</v>
      </c>
      <c r="AB1153">
        <f ca="1">INDEX(Vlookup!$A$1:$AF$1262,MATCH(Stata!$A1153,Vlookup!$A:$A,0),MATCH(Stata!AB$1,Vlookup!$1:$1,0))</f>
        <v>66.900499999999994</v>
      </c>
      <c r="AC1153">
        <f ca="1">INDEX(Vlookup!$A$1:$AF$1262,MATCH(Stata!$A1153,Vlookup!$A:$A,0),MATCH(Stata!AC$1,Vlookup!$1:$1,0))</f>
        <v>25.593499999999999</v>
      </c>
      <c r="AD1153">
        <f ca="1">INDEX(Vlookup!$A$1:$AF$1262,MATCH(Stata!$A1153,Vlookup!$A:$A,0),MATCH(Stata!AD$1,Vlookup!$1:$1,0))</f>
        <v>48.0807</v>
      </c>
      <c r="AE1153">
        <f ca="1">INDEX(Vlookup!$A$1:$AF$1262,MATCH(Stata!$A1153,Vlookup!$A:$A,0),MATCH(Stata!AE$1,Vlookup!$1:$1,0))</f>
        <v>32.279400000000003</v>
      </c>
      <c r="AF1153">
        <f ca="1">INDEX(Vlookup!$A$1:$AF$1262,MATCH(Stata!$A1153,Vlookup!$A:$A,0),MATCH(Stata!AF$1,Vlookup!$1:$1,0))</f>
        <v>1835.4</v>
      </c>
      <c r="AG1153">
        <f ca="1">INDEX(Vlookup!$A$1:$AG$1262,MATCH(Stata!$A1153,Vlookup!$A:$A,0),MATCH(Stata!AG$1,Vlookup!$1:$1,0))</f>
        <v>23.5</v>
      </c>
    </row>
    <row r="1154" spans="1:33" hidden="1" x14ac:dyDescent="0.25">
      <c r="A1154" s="1">
        <v>40392</v>
      </c>
      <c r="B1154">
        <f ca="1">INDEX(Vlookup!$A$1:$AF$1262,MATCH(Stata!$A1154,Vlookup!$A:$A,0),MATCH(Stata!B$1,Vlookup!$1:$1,0))</f>
        <v>81.930700000000002</v>
      </c>
      <c r="C1154">
        <f ca="1">INDEX(Vlookup!$A$1:$AF$1262,MATCH(Stata!$A1154,Vlookup!$A:$A,0),MATCH(Stata!C$1,Vlookup!$1:$1,0))</f>
        <v>11.402200000000001</v>
      </c>
      <c r="D1154">
        <f ca="1">INDEX(Vlookup!$A$1:$AF$1262,MATCH(Stata!$A1154,Vlookup!$A:$A,0),MATCH(Stata!D$1,Vlookup!$1:$1,0))</f>
        <v>19.307400000000001</v>
      </c>
      <c r="E1154">
        <f ca="1">INDEX(Vlookup!$A$1:$AF$1262,MATCH(Stata!$A1154,Vlookup!$A:$A,0),MATCH(Stata!E$1,Vlookup!$1:$1,0))</f>
        <v>43.307099999999998</v>
      </c>
      <c r="F1154">
        <f ca="1">INDEX(Vlookup!$A$1:$AF$1262,MATCH(Stata!$A1154,Vlookup!$A:$A,0),MATCH(Stata!F$1,Vlookup!$1:$1,0))</f>
        <v>33.541899999999998</v>
      </c>
      <c r="G1154">
        <f ca="1">INDEX(Vlookup!$A$1:$AF$1262,MATCH(Stata!$A1154,Vlookup!$A:$A,0),MATCH(Stata!G$1,Vlookup!$1:$1,0))</f>
        <v>23.179099999999998</v>
      </c>
      <c r="H1154">
        <f ca="1">INDEX(Vlookup!$A$1:$AF$1262,MATCH(Stata!$A1154,Vlookup!$A:$A,0),MATCH(Stata!H$1,Vlookup!$1:$1,0))</f>
        <v>65.625100000000003</v>
      </c>
      <c r="I1154">
        <f ca="1">INDEX(Vlookup!$A$1:$AF$1262,MATCH(Stata!$A1154,Vlookup!$A:$A,0),MATCH(Stata!I$1,Vlookup!$1:$1,0))</f>
        <v>67.524699999999996</v>
      </c>
      <c r="J1154">
        <f ca="1">INDEX(Vlookup!$A$1:$AF$1262,MATCH(Stata!$A1154,Vlookup!$A:$A,0),MATCH(Stata!J$1,Vlookup!$1:$1,0))</f>
        <v>41.811799999999998</v>
      </c>
      <c r="K1154">
        <f ca="1">INDEX(Vlookup!$A$1:$AF$1262,MATCH(Stata!$A1154,Vlookup!$A:$A,0),MATCH(Stata!K$1,Vlookup!$1:$1,0))</f>
        <v>26.2818</v>
      </c>
      <c r="L1154">
        <f ca="1">INDEX(Vlookup!$A$1:$AF$1262,MATCH(Stata!$A1154,Vlookup!$A:$A,0),MATCH(Stata!L$1,Vlookup!$1:$1,0))</f>
        <v>38.189500000000002</v>
      </c>
      <c r="M1154">
        <f ca="1">INDEX(Vlookup!$A$1:$AF$1262,MATCH(Stata!$A1154,Vlookup!$A:$A,0),MATCH(Stata!M$1,Vlookup!$1:$1,0))</f>
        <v>58.223100000000002</v>
      </c>
      <c r="N1154">
        <f ca="1">INDEX(Vlookup!$A$1:$AF$1262,MATCH(Stata!$A1154,Vlookup!$A:$A,0),MATCH(Stata!N$1,Vlookup!$1:$1,0))</f>
        <v>15.0954</v>
      </c>
      <c r="O1154" t="e">
        <f ca="1">INDEX(Vlookup!$A$1:$AF$1262,MATCH(Stata!$A1154,Vlookup!$A:$A,0),MATCH(Stata!O$1,Vlookup!$1:$1,0))</f>
        <v>#N/A</v>
      </c>
      <c r="P1154">
        <f ca="1">INDEX(Vlookup!$A$1:$AF$1262,MATCH(Stata!$A1154,Vlookup!$A:$A,0),MATCH(Stata!P$1,Vlookup!$1:$1,0))</f>
        <v>45.378500000000003</v>
      </c>
      <c r="Q1154">
        <f ca="1">INDEX(Vlookup!$A$1:$AF$1262,MATCH(Stata!$A1154,Vlookup!$A:$A,0),MATCH(Stata!Q$1,Vlookup!$1:$1,0))</f>
        <v>27.2239</v>
      </c>
      <c r="R1154">
        <f ca="1">INDEX(Vlookup!$A$1:$AF$1262,MATCH(Stata!$A1154,Vlookup!$A:$A,0),MATCH(Stata!R$1,Vlookup!$1:$1,0))</f>
        <v>40.975000000000001</v>
      </c>
      <c r="S1154">
        <f ca="1">INDEX(Vlookup!$A$1:$AF$1262,MATCH(Stata!$A1154,Vlookup!$A:$A,0),MATCH(Stata!S$1,Vlookup!$1:$1,0))</f>
        <v>19.439499999999999</v>
      </c>
      <c r="T1154">
        <f ca="1">INDEX(Vlookup!$A$1:$AF$1262,MATCH(Stata!$A1154,Vlookup!$A:$A,0),MATCH(Stata!T$1,Vlookup!$1:$1,0))</f>
        <v>125.27630000000001</v>
      </c>
      <c r="U1154">
        <f ca="1">INDEX(Vlookup!$A$1:$AF$1262,MATCH(Stata!$A1154,Vlookup!$A:$A,0),MATCH(Stata!U$1,Vlookup!$1:$1,0))</f>
        <v>53.664200000000001</v>
      </c>
      <c r="V1154">
        <f ca="1">INDEX(Vlookup!$A$1:$AF$1262,MATCH(Stata!$A1154,Vlookup!$A:$A,0),MATCH(Stata!V$1,Vlookup!$1:$1,0))</f>
        <v>39.256700000000002</v>
      </c>
      <c r="W1154">
        <f ca="1">INDEX(Vlookup!$A$1:$AF$1262,MATCH(Stata!$A1154,Vlookup!$A:$A,0),MATCH(Stata!W$1,Vlookup!$1:$1,0))</f>
        <v>65.067099999999996</v>
      </c>
      <c r="X1154">
        <f ca="1">INDEX(Vlookup!$A$1:$AF$1262,MATCH(Stata!$A1154,Vlookup!$A:$A,0),MATCH(Stata!X$1,Vlookup!$1:$1,0))</f>
        <v>31.470800000000001</v>
      </c>
      <c r="Y1154">
        <f ca="1">INDEX(Vlookup!$A$1:$AF$1262,MATCH(Stata!$A1154,Vlookup!$A:$A,0),MATCH(Stata!Y$1,Vlookup!$1:$1,0))</f>
        <v>24.659300000000002</v>
      </c>
      <c r="Z1154">
        <f ca="1">INDEX(Vlookup!$A$1:$AF$1262,MATCH(Stata!$A1154,Vlookup!$A:$A,0),MATCH(Stata!Z$1,Vlookup!$1:$1,0))</f>
        <v>13.994400000000001</v>
      </c>
      <c r="AA1154">
        <f ca="1">INDEX(Vlookup!$A$1:$AF$1262,MATCH(Stata!$A1154,Vlookup!$A:$A,0),MATCH(Stata!AA$1,Vlookup!$1:$1,0))</f>
        <v>57.240299999999998</v>
      </c>
      <c r="AB1154">
        <f ca="1">INDEX(Vlookup!$A$1:$AF$1262,MATCH(Stata!$A1154,Vlookup!$A:$A,0),MATCH(Stata!AB$1,Vlookup!$1:$1,0))</f>
        <v>68.321299999999994</v>
      </c>
      <c r="AC1154">
        <f ca="1">INDEX(Vlookup!$A$1:$AF$1262,MATCH(Stata!$A1154,Vlookup!$A:$A,0),MATCH(Stata!AC$1,Vlookup!$1:$1,0))</f>
        <v>26.033899999999999</v>
      </c>
      <c r="AD1154">
        <f ca="1">INDEX(Vlookup!$A$1:$AF$1262,MATCH(Stata!$A1154,Vlookup!$A:$A,0),MATCH(Stata!AD$1,Vlookup!$1:$1,0))</f>
        <v>48.287399999999998</v>
      </c>
      <c r="AE1154">
        <f ca="1">INDEX(Vlookup!$A$1:$AF$1262,MATCH(Stata!$A1154,Vlookup!$A:$A,0),MATCH(Stata!AE$1,Vlookup!$1:$1,0))</f>
        <v>33.036299999999997</v>
      </c>
      <c r="AF1154">
        <f ca="1">INDEX(Vlookup!$A$1:$AF$1262,MATCH(Stata!$A1154,Vlookup!$A:$A,0),MATCH(Stata!AF$1,Vlookup!$1:$1,0))</f>
        <v>1875.85</v>
      </c>
      <c r="AG1154">
        <f ca="1">INDEX(Vlookup!$A$1:$AG$1262,MATCH(Stata!$A1154,Vlookup!$A:$A,0),MATCH(Stata!AG$1,Vlookup!$1:$1,0))</f>
        <v>22.01</v>
      </c>
    </row>
    <row r="1155" spans="1:33" hidden="1" x14ac:dyDescent="0.25">
      <c r="A1155" s="1">
        <v>40393</v>
      </c>
      <c r="B1155">
        <f ca="1">INDEX(Vlookup!$A$1:$AF$1262,MATCH(Stata!$A1155,Vlookup!$A:$A,0),MATCH(Stata!B$1,Vlookup!$1:$1,0))</f>
        <v>81.743200000000002</v>
      </c>
      <c r="C1155">
        <f ca="1">INDEX(Vlookup!$A$1:$AF$1262,MATCH(Stata!$A1155,Vlookup!$A:$A,0),MATCH(Stata!C$1,Vlookup!$1:$1,0))</f>
        <v>11.2562</v>
      </c>
      <c r="D1155">
        <f ca="1">INDEX(Vlookup!$A$1:$AF$1262,MATCH(Stata!$A1155,Vlookup!$A:$A,0),MATCH(Stata!D$1,Vlookup!$1:$1,0))</f>
        <v>19.194500000000001</v>
      </c>
      <c r="E1155">
        <f ca="1">INDEX(Vlookup!$A$1:$AF$1262,MATCH(Stata!$A1155,Vlookup!$A:$A,0),MATCH(Stata!E$1,Vlookup!$1:$1,0))</f>
        <v>42.931699999999999</v>
      </c>
      <c r="F1155">
        <f ca="1">INDEX(Vlookup!$A$1:$AF$1262,MATCH(Stata!$A1155,Vlookup!$A:$A,0),MATCH(Stata!F$1,Vlookup!$1:$1,0))</f>
        <v>33.164999999999999</v>
      </c>
      <c r="G1155">
        <f ca="1">INDEX(Vlookup!$A$1:$AF$1262,MATCH(Stata!$A1155,Vlookup!$A:$A,0),MATCH(Stata!G$1,Vlookup!$1:$1,0))</f>
        <v>23.266200000000001</v>
      </c>
      <c r="H1155">
        <f ca="1">INDEX(Vlookup!$A$1:$AF$1262,MATCH(Stata!$A1155,Vlookup!$A:$A,0),MATCH(Stata!H$1,Vlookup!$1:$1,0))</f>
        <v>65.483800000000002</v>
      </c>
      <c r="I1155">
        <f ca="1">INDEX(Vlookup!$A$1:$AF$1262,MATCH(Stata!$A1155,Vlookup!$A:$A,0),MATCH(Stata!I$1,Vlookup!$1:$1,0))</f>
        <v>66.878500000000003</v>
      </c>
      <c r="J1155">
        <f ca="1">INDEX(Vlookup!$A$1:$AF$1262,MATCH(Stata!$A1155,Vlookup!$A:$A,0),MATCH(Stata!J$1,Vlookup!$1:$1,0))</f>
        <v>41.213099999999997</v>
      </c>
      <c r="K1155">
        <f ca="1">INDEX(Vlookup!$A$1:$AF$1262,MATCH(Stata!$A1155,Vlookup!$A:$A,0),MATCH(Stata!K$1,Vlookup!$1:$1,0))</f>
        <v>26.267800000000001</v>
      </c>
      <c r="L1155">
        <f ca="1">INDEX(Vlookup!$A$1:$AF$1262,MATCH(Stata!$A1155,Vlookup!$A:$A,0),MATCH(Stata!L$1,Vlookup!$1:$1,0))</f>
        <v>38.0152</v>
      </c>
      <c r="M1155">
        <f ca="1">INDEX(Vlookup!$A$1:$AF$1262,MATCH(Stata!$A1155,Vlookup!$A:$A,0),MATCH(Stata!M$1,Vlookup!$1:$1,0))</f>
        <v>58.956200000000003</v>
      </c>
      <c r="N1155">
        <f ca="1">INDEX(Vlookup!$A$1:$AF$1262,MATCH(Stata!$A1155,Vlookup!$A:$A,0),MATCH(Stata!N$1,Vlookup!$1:$1,0))</f>
        <v>15.0862</v>
      </c>
      <c r="O1155" t="e">
        <f ca="1">INDEX(Vlookup!$A$1:$AF$1262,MATCH(Stata!$A1155,Vlookup!$A:$A,0),MATCH(Stata!O$1,Vlookup!$1:$1,0))</f>
        <v>#N/A</v>
      </c>
      <c r="P1155">
        <f ca="1">INDEX(Vlookup!$A$1:$AF$1262,MATCH(Stata!$A1155,Vlookup!$A:$A,0),MATCH(Stata!P$1,Vlookup!$1:$1,0))</f>
        <v>45.1877</v>
      </c>
      <c r="Q1155">
        <f ca="1">INDEX(Vlookup!$A$1:$AF$1262,MATCH(Stata!$A1155,Vlookup!$A:$A,0),MATCH(Stata!Q$1,Vlookup!$1:$1,0))</f>
        <v>26.5975</v>
      </c>
      <c r="R1155">
        <f ca="1">INDEX(Vlookup!$A$1:$AF$1262,MATCH(Stata!$A1155,Vlookup!$A:$A,0),MATCH(Stata!R$1,Vlookup!$1:$1,0))</f>
        <v>40.422199999999997</v>
      </c>
      <c r="S1155">
        <f ca="1">INDEX(Vlookup!$A$1:$AF$1262,MATCH(Stata!$A1155,Vlookup!$A:$A,0),MATCH(Stata!S$1,Vlookup!$1:$1,0))</f>
        <v>19.182099999999998</v>
      </c>
      <c r="T1155">
        <f ca="1">INDEX(Vlookup!$A$1:$AF$1262,MATCH(Stata!$A1155,Vlookup!$A:$A,0),MATCH(Stata!T$1,Vlookup!$1:$1,0))</f>
        <v>124.90260000000001</v>
      </c>
      <c r="U1155">
        <f ca="1">INDEX(Vlookup!$A$1:$AF$1262,MATCH(Stata!$A1155,Vlookup!$A:$A,0),MATCH(Stata!U$1,Vlookup!$1:$1,0))</f>
        <v>54.24</v>
      </c>
      <c r="V1155">
        <f ca="1">INDEX(Vlookup!$A$1:$AF$1262,MATCH(Stata!$A1155,Vlookup!$A:$A,0),MATCH(Stata!V$1,Vlookup!$1:$1,0))</f>
        <v>38.728700000000003</v>
      </c>
      <c r="W1155">
        <f ca="1">INDEX(Vlookup!$A$1:$AF$1262,MATCH(Stata!$A1155,Vlookup!$A:$A,0),MATCH(Stata!W$1,Vlookup!$1:$1,0))</f>
        <v>65.252300000000005</v>
      </c>
      <c r="X1155">
        <f ca="1">INDEX(Vlookup!$A$1:$AF$1262,MATCH(Stata!$A1155,Vlookup!$A:$A,0),MATCH(Stata!X$1,Vlookup!$1:$1,0))</f>
        <v>31.246400000000001</v>
      </c>
      <c r="Y1155">
        <f ca="1">INDEX(Vlookup!$A$1:$AF$1262,MATCH(Stata!$A1155,Vlookup!$A:$A,0),MATCH(Stata!Y$1,Vlookup!$1:$1,0))</f>
        <v>24.5001</v>
      </c>
      <c r="Z1155">
        <f ca="1">INDEX(Vlookup!$A$1:$AF$1262,MATCH(Stata!$A1155,Vlookup!$A:$A,0),MATCH(Stata!Z$1,Vlookup!$1:$1,0))</f>
        <v>14.7719</v>
      </c>
      <c r="AA1155">
        <f ca="1">INDEX(Vlookup!$A$1:$AF$1262,MATCH(Stata!$A1155,Vlookup!$A:$A,0),MATCH(Stata!AA$1,Vlookup!$1:$1,0))</f>
        <v>55.2849</v>
      </c>
      <c r="AB1155">
        <f ca="1">INDEX(Vlookup!$A$1:$AF$1262,MATCH(Stata!$A1155,Vlookup!$A:$A,0),MATCH(Stata!AB$1,Vlookup!$1:$1,0))</f>
        <v>67.775599999999997</v>
      </c>
      <c r="AC1155">
        <f ca="1">INDEX(Vlookup!$A$1:$AF$1262,MATCH(Stata!$A1155,Vlookup!$A:$A,0),MATCH(Stata!AC$1,Vlookup!$1:$1,0))</f>
        <v>26.016200000000001</v>
      </c>
      <c r="AD1155">
        <f ca="1">INDEX(Vlookup!$A$1:$AF$1262,MATCH(Stata!$A1155,Vlookup!$A:$A,0),MATCH(Stata!AD$1,Vlookup!$1:$1,0))</f>
        <v>48.174700000000001</v>
      </c>
      <c r="AE1155">
        <f ca="1">INDEX(Vlookup!$A$1:$AF$1262,MATCH(Stata!$A1155,Vlookup!$A:$A,0),MATCH(Stata!AE$1,Vlookup!$1:$1,0))</f>
        <v>32.7776</v>
      </c>
      <c r="AF1155">
        <f ca="1">INDEX(Vlookup!$A$1:$AF$1262,MATCH(Stata!$A1155,Vlookup!$A:$A,0),MATCH(Stata!AF$1,Vlookup!$1:$1,0))</f>
        <v>1866.87</v>
      </c>
      <c r="AG1155">
        <f ca="1">INDEX(Vlookup!$A$1:$AG$1262,MATCH(Stata!$A1155,Vlookup!$A:$A,0),MATCH(Stata!AG$1,Vlookup!$1:$1,0))</f>
        <v>22.63</v>
      </c>
    </row>
    <row r="1156" spans="1:33" hidden="1" x14ac:dyDescent="0.25">
      <c r="A1156" s="1">
        <v>40394</v>
      </c>
      <c r="B1156">
        <f ca="1">INDEX(Vlookup!$A$1:$AF$1262,MATCH(Stata!$A1156,Vlookup!$A:$A,0),MATCH(Stata!B$1,Vlookup!$1:$1,0))</f>
        <v>82.483699999999999</v>
      </c>
      <c r="C1156">
        <f ca="1">INDEX(Vlookup!$A$1:$AF$1262,MATCH(Stata!$A1156,Vlookup!$A:$A,0),MATCH(Stata!C$1,Vlookup!$1:$1,0))</f>
        <v>11.2464</v>
      </c>
      <c r="D1156">
        <f ca="1">INDEX(Vlookup!$A$1:$AF$1262,MATCH(Stata!$A1156,Vlookup!$A:$A,0),MATCH(Stata!D$1,Vlookup!$1:$1,0))</f>
        <v>19.394100000000002</v>
      </c>
      <c r="E1156">
        <f ca="1">INDEX(Vlookup!$A$1:$AF$1262,MATCH(Stata!$A1156,Vlookup!$A:$A,0),MATCH(Stata!E$1,Vlookup!$1:$1,0))</f>
        <v>42.46</v>
      </c>
      <c r="F1156">
        <f ca="1">INDEX(Vlookup!$A$1:$AF$1262,MATCH(Stata!$A1156,Vlookup!$A:$A,0),MATCH(Stata!F$1,Vlookup!$1:$1,0))</f>
        <v>33.525199999999998</v>
      </c>
      <c r="G1156">
        <f ca="1">INDEX(Vlookup!$A$1:$AF$1262,MATCH(Stata!$A1156,Vlookup!$A:$A,0),MATCH(Stata!G$1,Vlookup!$1:$1,0))</f>
        <v>23.2226</v>
      </c>
      <c r="H1156">
        <f ca="1">INDEX(Vlookup!$A$1:$AF$1262,MATCH(Stata!$A1156,Vlookup!$A:$A,0),MATCH(Stata!H$1,Vlookup!$1:$1,0))</f>
        <v>65.606999999999999</v>
      </c>
      <c r="I1156">
        <f ca="1">INDEX(Vlookup!$A$1:$AF$1262,MATCH(Stata!$A1156,Vlookup!$A:$A,0),MATCH(Stata!I$1,Vlookup!$1:$1,0))</f>
        <v>67.591300000000004</v>
      </c>
      <c r="J1156">
        <f ca="1">INDEX(Vlookup!$A$1:$AF$1262,MATCH(Stata!$A1156,Vlookup!$A:$A,0),MATCH(Stata!J$1,Vlookup!$1:$1,0))</f>
        <v>41.312899999999999</v>
      </c>
      <c r="K1156">
        <f ca="1">INDEX(Vlookup!$A$1:$AF$1262,MATCH(Stata!$A1156,Vlookup!$A:$A,0),MATCH(Stata!K$1,Vlookup!$1:$1,0))</f>
        <v>26.347100000000001</v>
      </c>
      <c r="L1156">
        <f ca="1">INDEX(Vlookup!$A$1:$AF$1262,MATCH(Stata!$A1156,Vlookup!$A:$A,0),MATCH(Stata!L$1,Vlookup!$1:$1,0))</f>
        <v>38.914400000000001</v>
      </c>
      <c r="M1156">
        <f ca="1">INDEX(Vlookup!$A$1:$AF$1262,MATCH(Stata!$A1156,Vlookup!$A:$A,0),MATCH(Stata!M$1,Vlookup!$1:$1,0))</f>
        <v>58.956200000000003</v>
      </c>
      <c r="N1156">
        <f ca="1">INDEX(Vlookup!$A$1:$AF$1262,MATCH(Stata!$A1156,Vlookup!$A:$A,0),MATCH(Stata!N$1,Vlookup!$1:$1,0))</f>
        <v>15.159800000000001</v>
      </c>
      <c r="O1156" t="e">
        <f ca="1">INDEX(Vlookup!$A$1:$AF$1262,MATCH(Stata!$A1156,Vlookup!$A:$A,0),MATCH(Stata!O$1,Vlookup!$1:$1,0))</f>
        <v>#N/A</v>
      </c>
      <c r="P1156">
        <f ca="1">INDEX(Vlookup!$A$1:$AF$1262,MATCH(Stata!$A1156,Vlookup!$A:$A,0),MATCH(Stata!P$1,Vlookup!$1:$1,0))</f>
        <v>44.6248</v>
      </c>
      <c r="Q1156">
        <f ca="1">INDEX(Vlookup!$A$1:$AF$1262,MATCH(Stata!$A1156,Vlookup!$A:$A,0),MATCH(Stata!Q$1,Vlookup!$1:$1,0))</f>
        <v>26.85</v>
      </c>
      <c r="R1156">
        <f ca="1">INDEX(Vlookup!$A$1:$AF$1262,MATCH(Stata!$A1156,Vlookup!$A:$A,0),MATCH(Stata!R$1,Vlookup!$1:$1,0))</f>
        <v>41.209299999999999</v>
      </c>
      <c r="S1156">
        <f ca="1">INDEX(Vlookup!$A$1:$AF$1262,MATCH(Stata!$A1156,Vlookup!$A:$A,0),MATCH(Stata!S$1,Vlookup!$1:$1,0))</f>
        <v>19.1983</v>
      </c>
      <c r="T1156">
        <f ca="1">INDEX(Vlookup!$A$1:$AF$1262,MATCH(Stata!$A1156,Vlookup!$A:$A,0),MATCH(Stata!T$1,Vlookup!$1:$1,0))</f>
        <v>125.7649</v>
      </c>
      <c r="U1156">
        <f ca="1">INDEX(Vlookup!$A$1:$AF$1262,MATCH(Stata!$A1156,Vlookup!$A:$A,0),MATCH(Stata!U$1,Vlookup!$1:$1,0))</f>
        <v>54.596400000000003</v>
      </c>
      <c r="V1156">
        <f ca="1">INDEX(Vlookup!$A$1:$AF$1262,MATCH(Stata!$A1156,Vlookup!$A:$A,0),MATCH(Stata!V$1,Vlookup!$1:$1,0))</f>
        <v>38.926699999999997</v>
      </c>
      <c r="W1156">
        <f ca="1">INDEX(Vlookup!$A$1:$AF$1262,MATCH(Stata!$A1156,Vlookup!$A:$A,0),MATCH(Stata!W$1,Vlookup!$1:$1,0))</f>
        <v>65.474599999999995</v>
      </c>
      <c r="X1156">
        <f ca="1">INDEX(Vlookup!$A$1:$AF$1262,MATCH(Stata!$A1156,Vlookup!$A:$A,0),MATCH(Stata!X$1,Vlookup!$1:$1,0))</f>
        <v>31.578499999999998</v>
      </c>
      <c r="Y1156">
        <f ca="1">INDEX(Vlookup!$A$1:$AF$1262,MATCH(Stata!$A1156,Vlookup!$A:$A,0),MATCH(Stata!Y$1,Vlookup!$1:$1,0))</f>
        <v>24.0974</v>
      </c>
      <c r="Z1156">
        <f ca="1">INDEX(Vlookup!$A$1:$AF$1262,MATCH(Stata!$A1156,Vlookup!$A:$A,0),MATCH(Stata!Z$1,Vlookup!$1:$1,0))</f>
        <v>15.027799999999999</v>
      </c>
      <c r="AA1156">
        <f ca="1">INDEX(Vlookup!$A$1:$AF$1262,MATCH(Stata!$A1156,Vlookup!$A:$A,0),MATCH(Stata!AA$1,Vlookup!$1:$1,0))</f>
        <v>54.925199999999997</v>
      </c>
      <c r="AB1156">
        <f ca="1">INDEX(Vlookup!$A$1:$AF$1262,MATCH(Stata!$A1156,Vlookup!$A:$A,0),MATCH(Stata!AB$1,Vlookup!$1:$1,0))</f>
        <v>68.377799999999993</v>
      </c>
      <c r="AC1156">
        <f ca="1">INDEX(Vlookup!$A$1:$AF$1262,MATCH(Stata!$A1156,Vlookup!$A:$A,0),MATCH(Stata!AC$1,Vlookup!$1:$1,0))</f>
        <v>25.892900000000001</v>
      </c>
      <c r="AD1156">
        <f ca="1">INDEX(Vlookup!$A$1:$AF$1262,MATCH(Stata!$A1156,Vlookup!$A:$A,0),MATCH(Stata!AD$1,Vlookup!$1:$1,0))</f>
        <v>48.465800000000002</v>
      </c>
      <c r="AE1156">
        <f ca="1">INDEX(Vlookup!$A$1:$AF$1262,MATCH(Stata!$A1156,Vlookup!$A:$A,0),MATCH(Stata!AE$1,Vlookup!$1:$1,0))</f>
        <v>33.371699999999997</v>
      </c>
      <c r="AF1156">
        <f ca="1">INDEX(Vlookup!$A$1:$AF$1262,MATCH(Stata!$A1156,Vlookup!$A:$A,0),MATCH(Stata!AF$1,Vlookup!$1:$1,0))</f>
        <v>1878.81</v>
      </c>
      <c r="AG1156">
        <f ca="1">INDEX(Vlookup!$A$1:$AG$1262,MATCH(Stata!$A1156,Vlookup!$A:$A,0),MATCH(Stata!AG$1,Vlookup!$1:$1,0))</f>
        <v>22.21</v>
      </c>
    </row>
    <row r="1157" spans="1:33" hidden="1" x14ac:dyDescent="0.25">
      <c r="A1157" s="1">
        <v>40395</v>
      </c>
      <c r="B1157">
        <f ca="1">INDEX(Vlookup!$A$1:$AF$1262,MATCH(Stata!$A1157,Vlookup!$A:$A,0),MATCH(Stata!B$1,Vlookup!$1:$1,0))</f>
        <v>82.221199999999996</v>
      </c>
      <c r="C1157">
        <f ca="1">INDEX(Vlookup!$A$1:$AF$1262,MATCH(Stata!$A1157,Vlookup!$A:$A,0),MATCH(Stata!C$1,Vlookup!$1:$1,0))</f>
        <v>11.305</v>
      </c>
      <c r="D1157">
        <f ca="1">INDEX(Vlookup!$A$1:$AF$1262,MATCH(Stata!$A1157,Vlookup!$A:$A,0),MATCH(Stata!D$1,Vlookup!$1:$1,0))</f>
        <v>19.3855</v>
      </c>
      <c r="E1157">
        <f ca="1">INDEX(Vlookup!$A$1:$AF$1262,MATCH(Stata!$A1157,Vlookup!$A:$A,0),MATCH(Stata!E$1,Vlookup!$1:$1,0))</f>
        <v>41.603299999999997</v>
      </c>
      <c r="F1157">
        <f ca="1">INDEX(Vlookup!$A$1:$AF$1262,MATCH(Stata!$A1157,Vlookup!$A:$A,0),MATCH(Stata!F$1,Vlookup!$1:$1,0))</f>
        <v>33.424700000000001</v>
      </c>
      <c r="G1157">
        <f ca="1">INDEX(Vlookup!$A$1:$AF$1262,MATCH(Stata!$A1157,Vlookup!$A:$A,0),MATCH(Stata!G$1,Vlookup!$1:$1,0))</f>
        <v>23.309799999999999</v>
      </c>
      <c r="H1157">
        <f ca="1">INDEX(Vlookup!$A$1:$AF$1262,MATCH(Stata!$A1157,Vlookup!$A:$A,0),MATCH(Stata!H$1,Vlookup!$1:$1,0))</f>
        <v>65.095399999999998</v>
      </c>
      <c r="I1157">
        <f ca="1">INDEX(Vlookup!$A$1:$AF$1262,MATCH(Stata!$A1157,Vlookup!$A:$A,0),MATCH(Stata!I$1,Vlookup!$1:$1,0))</f>
        <v>68.389600000000002</v>
      </c>
      <c r="J1157">
        <f ca="1">INDEX(Vlookup!$A$1:$AF$1262,MATCH(Stata!$A1157,Vlookup!$A:$A,0),MATCH(Stata!J$1,Vlookup!$1:$1,0))</f>
        <v>40.913699999999999</v>
      </c>
      <c r="K1157">
        <f ca="1">INDEX(Vlookup!$A$1:$AF$1262,MATCH(Stata!$A1157,Vlookup!$A:$A,0),MATCH(Stata!K$1,Vlookup!$1:$1,0))</f>
        <v>26.263200000000001</v>
      </c>
      <c r="L1157">
        <f ca="1">INDEX(Vlookup!$A$1:$AF$1262,MATCH(Stata!$A1157,Vlookup!$A:$A,0),MATCH(Stata!L$1,Vlookup!$1:$1,0))</f>
        <v>38.978700000000003</v>
      </c>
      <c r="M1157">
        <f ca="1">INDEX(Vlookup!$A$1:$AF$1262,MATCH(Stata!$A1157,Vlookup!$A:$A,0),MATCH(Stata!M$1,Vlookup!$1:$1,0))</f>
        <v>58.946800000000003</v>
      </c>
      <c r="N1157">
        <f ca="1">INDEX(Vlookup!$A$1:$AF$1262,MATCH(Stata!$A1157,Vlookup!$A:$A,0),MATCH(Stata!N$1,Vlookup!$1:$1,0))</f>
        <v>15.1966</v>
      </c>
      <c r="O1157" t="e">
        <f ca="1">INDEX(Vlookup!$A$1:$AF$1262,MATCH(Stata!$A1157,Vlookup!$A:$A,0),MATCH(Stata!O$1,Vlookup!$1:$1,0))</f>
        <v>#N/A</v>
      </c>
      <c r="P1157">
        <f ca="1">INDEX(Vlookup!$A$1:$AF$1262,MATCH(Stata!$A1157,Vlookup!$A:$A,0),MATCH(Stata!P$1,Vlookup!$1:$1,0))</f>
        <v>44.223999999999997</v>
      </c>
      <c r="Q1157">
        <f ca="1">INDEX(Vlookup!$A$1:$AF$1262,MATCH(Stata!$A1157,Vlookup!$A:$A,0),MATCH(Stata!Q$1,Vlookup!$1:$1,0))</f>
        <v>26.840599999999998</v>
      </c>
      <c r="R1157">
        <f ca="1">INDEX(Vlookup!$A$1:$AF$1262,MATCH(Stata!$A1157,Vlookup!$A:$A,0),MATCH(Stata!R$1,Vlookup!$1:$1,0))</f>
        <v>41.340499999999999</v>
      </c>
      <c r="S1157">
        <f ca="1">INDEX(Vlookup!$A$1:$AF$1262,MATCH(Stata!$A1157,Vlookup!$A:$A,0),MATCH(Stata!S$1,Vlookup!$1:$1,0))</f>
        <v>19.142800000000001</v>
      </c>
      <c r="T1157">
        <f ca="1">INDEX(Vlookup!$A$1:$AF$1262,MATCH(Stata!$A1157,Vlookup!$A:$A,0),MATCH(Stata!T$1,Vlookup!$1:$1,0))</f>
        <v>126.3014</v>
      </c>
      <c r="U1157">
        <f ca="1">INDEX(Vlookup!$A$1:$AF$1262,MATCH(Stata!$A1157,Vlookup!$A:$A,0),MATCH(Stata!U$1,Vlookup!$1:$1,0))</f>
        <v>54.614699999999999</v>
      </c>
      <c r="V1157">
        <f ca="1">INDEX(Vlookup!$A$1:$AF$1262,MATCH(Stata!$A1157,Vlookup!$A:$A,0),MATCH(Stata!V$1,Vlookup!$1:$1,0))</f>
        <v>38.907800000000002</v>
      </c>
      <c r="W1157">
        <f ca="1">INDEX(Vlookup!$A$1:$AF$1262,MATCH(Stata!$A1157,Vlookup!$A:$A,0),MATCH(Stata!W$1,Vlookup!$1:$1,0))</f>
        <v>65.252300000000005</v>
      </c>
      <c r="X1157">
        <f ca="1">INDEX(Vlookup!$A$1:$AF$1262,MATCH(Stata!$A1157,Vlookup!$A:$A,0),MATCH(Stata!X$1,Vlookup!$1:$1,0))</f>
        <v>31.470800000000001</v>
      </c>
      <c r="Y1157">
        <f ca="1">INDEX(Vlookup!$A$1:$AF$1262,MATCH(Stata!$A1157,Vlookup!$A:$A,0),MATCH(Stata!Y$1,Vlookup!$1:$1,0))</f>
        <v>23.760200000000001</v>
      </c>
      <c r="Z1157">
        <f ca="1">INDEX(Vlookup!$A$1:$AF$1262,MATCH(Stata!$A1157,Vlookup!$A:$A,0),MATCH(Stata!Z$1,Vlookup!$1:$1,0))</f>
        <v>14.799300000000001</v>
      </c>
      <c r="AA1157">
        <f ca="1">INDEX(Vlookup!$A$1:$AF$1262,MATCH(Stata!$A1157,Vlookup!$A:$A,0),MATCH(Stata!AA$1,Vlookup!$1:$1,0))</f>
        <v>55.211100000000002</v>
      </c>
      <c r="AB1157">
        <f ca="1">INDEX(Vlookup!$A$1:$AF$1262,MATCH(Stata!$A1157,Vlookup!$A:$A,0),MATCH(Stata!AB$1,Vlookup!$1:$1,0))</f>
        <v>68.876499999999993</v>
      </c>
      <c r="AC1157">
        <f ca="1">INDEX(Vlookup!$A$1:$AF$1262,MATCH(Stata!$A1157,Vlookup!$A:$A,0),MATCH(Stata!AC$1,Vlookup!$1:$1,0))</f>
        <v>26.024999999999999</v>
      </c>
      <c r="AD1157">
        <f ca="1">INDEX(Vlookup!$A$1:$AF$1262,MATCH(Stata!$A1157,Vlookup!$A:$A,0),MATCH(Stata!AD$1,Vlookup!$1:$1,0))</f>
        <v>48.4846</v>
      </c>
      <c r="AE1157">
        <f ca="1">INDEX(Vlookup!$A$1:$AF$1262,MATCH(Stata!$A1157,Vlookup!$A:$A,0),MATCH(Stata!AE$1,Vlookup!$1:$1,0))</f>
        <v>33.5154</v>
      </c>
      <c r="AF1157">
        <f ca="1">INDEX(Vlookup!$A$1:$AF$1262,MATCH(Stata!$A1157,Vlookup!$A:$A,0),MATCH(Stata!AF$1,Vlookup!$1:$1,0))</f>
        <v>1876.51</v>
      </c>
      <c r="AG1157">
        <f ca="1">INDEX(Vlookup!$A$1:$AG$1262,MATCH(Stata!$A1157,Vlookup!$A:$A,0),MATCH(Stata!AG$1,Vlookup!$1:$1,0))</f>
        <v>22.1</v>
      </c>
    </row>
    <row r="1158" spans="1:33" hidden="1" x14ac:dyDescent="0.25">
      <c r="A1158" s="1">
        <v>40396</v>
      </c>
      <c r="B1158">
        <f ca="1">INDEX(Vlookup!$A$1:$AF$1262,MATCH(Stata!$A1158,Vlookup!$A:$A,0),MATCH(Stata!B$1,Vlookup!$1:$1,0))</f>
        <v>81.818200000000004</v>
      </c>
      <c r="C1158">
        <f ca="1">INDEX(Vlookup!$A$1:$AF$1262,MATCH(Stata!$A1158,Vlookup!$A:$A,0),MATCH(Stata!C$1,Vlookup!$1:$1,0))</f>
        <v>11.3147</v>
      </c>
      <c r="D1158">
        <f ca="1">INDEX(Vlookup!$A$1:$AF$1262,MATCH(Stata!$A1158,Vlookup!$A:$A,0),MATCH(Stata!D$1,Vlookup!$1:$1,0))</f>
        <v>19.559000000000001</v>
      </c>
      <c r="E1158">
        <f ca="1">INDEX(Vlookup!$A$1:$AF$1262,MATCH(Stata!$A1158,Vlookup!$A:$A,0),MATCH(Stata!E$1,Vlookup!$1:$1,0))</f>
        <v>41.872799999999998</v>
      </c>
      <c r="F1158">
        <f ca="1">INDEX(Vlookup!$A$1:$AF$1262,MATCH(Stata!$A1158,Vlookup!$A:$A,0),MATCH(Stata!F$1,Vlookup!$1:$1,0))</f>
        <v>34.287500000000001</v>
      </c>
      <c r="G1158">
        <f ca="1">INDEX(Vlookup!$A$1:$AF$1262,MATCH(Stata!$A1158,Vlookup!$A:$A,0),MATCH(Stata!G$1,Vlookup!$1:$1,0))</f>
        <v>23.1355</v>
      </c>
      <c r="H1158">
        <f ca="1">INDEX(Vlookup!$A$1:$AF$1262,MATCH(Stata!$A1158,Vlookup!$A:$A,0),MATCH(Stata!H$1,Vlookup!$1:$1,0))</f>
        <v>65.085899999999995</v>
      </c>
      <c r="I1158">
        <f ca="1">INDEX(Vlookup!$A$1:$AF$1262,MATCH(Stata!$A1158,Vlookup!$A:$A,0),MATCH(Stata!I$1,Vlookup!$1:$1,0))</f>
        <v>68.009399999999999</v>
      </c>
      <c r="J1158">
        <f ca="1">INDEX(Vlookup!$A$1:$AF$1262,MATCH(Stata!$A1158,Vlookup!$A:$A,0),MATCH(Stata!J$1,Vlookup!$1:$1,0))</f>
        <v>40.514600000000002</v>
      </c>
      <c r="K1158">
        <f ca="1">INDEX(Vlookup!$A$1:$AF$1262,MATCH(Stata!$A1158,Vlookup!$A:$A,0),MATCH(Stata!K$1,Vlookup!$1:$1,0))</f>
        <v>26.440200000000001</v>
      </c>
      <c r="L1158">
        <f ca="1">INDEX(Vlookup!$A$1:$AF$1262,MATCH(Stata!$A1158,Vlookup!$A:$A,0),MATCH(Stata!L$1,Vlookup!$1:$1,0))</f>
        <v>38.657499999999999</v>
      </c>
      <c r="M1158">
        <f ca="1">INDEX(Vlookup!$A$1:$AF$1262,MATCH(Stata!$A1158,Vlookup!$A:$A,0),MATCH(Stata!M$1,Vlookup!$1:$1,0))</f>
        <v>58.251300000000001</v>
      </c>
      <c r="N1158">
        <f ca="1">INDEX(Vlookup!$A$1:$AF$1262,MATCH(Stata!$A1158,Vlookup!$A:$A,0),MATCH(Stata!N$1,Vlookup!$1:$1,0))</f>
        <v>15.132199999999999</v>
      </c>
      <c r="O1158" t="e">
        <f ca="1">INDEX(Vlookup!$A$1:$AF$1262,MATCH(Stata!$A1158,Vlookup!$A:$A,0),MATCH(Stata!O$1,Vlookup!$1:$1,0))</f>
        <v>#N/A</v>
      </c>
      <c r="P1158">
        <f ca="1">INDEX(Vlookup!$A$1:$AF$1262,MATCH(Stata!$A1158,Vlookup!$A:$A,0),MATCH(Stata!P$1,Vlookup!$1:$1,0))</f>
        <v>44.176299999999998</v>
      </c>
      <c r="Q1158">
        <f ca="1">INDEX(Vlookup!$A$1:$AF$1262,MATCH(Stata!$A1158,Vlookup!$A:$A,0),MATCH(Stata!Q$1,Vlookup!$1:$1,0))</f>
        <v>26.8126</v>
      </c>
      <c r="R1158">
        <f ca="1">INDEX(Vlookup!$A$1:$AF$1262,MATCH(Stata!$A1158,Vlookup!$A:$A,0),MATCH(Stata!R$1,Vlookup!$1:$1,0))</f>
        <v>41.012500000000003</v>
      </c>
      <c r="S1158">
        <f ca="1">INDEX(Vlookup!$A$1:$AF$1262,MATCH(Stata!$A1158,Vlookup!$A:$A,0),MATCH(Stata!S$1,Vlookup!$1:$1,0))</f>
        <v>19.124199999999998</v>
      </c>
      <c r="T1158">
        <f ca="1">INDEX(Vlookup!$A$1:$AF$1262,MATCH(Stata!$A1158,Vlookup!$A:$A,0),MATCH(Stata!T$1,Vlookup!$1:$1,0))</f>
        <v>125.3001</v>
      </c>
      <c r="U1158">
        <f ca="1">INDEX(Vlookup!$A$1:$AF$1262,MATCH(Stata!$A1158,Vlookup!$A:$A,0),MATCH(Stata!U$1,Vlookup!$1:$1,0))</f>
        <v>54.797499999999999</v>
      </c>
      <c r="V1158">
        <f ca="1">INDEX(Vlookup!$A$1:$AF$1262,MATCH(Stata!$A1158,Vlookup!$A:$A,0),MATCH(Stata!V$1,Vlookup!$1:$1,0))</f>
        <v>38.125300000000003</v>
      </c>
      <c r="W1158">
        <f ca="1">INDEX(Vlookup!$A$1:$AF$1262,MATCH(Stata!$A1158,Vlookup!$A:$A,0),MATCH(Stata!W$1,Vlookup!$1:$1,0))</f>
        <v>66.447199999999995</v>
      </c>
      <c r="X1158">
        <f ca="1">INDEX(Vlookup!$A$1:$AF$1262,MATCH(Stata!$A1158,Vlookup!$A:$A,0),MATCH(Stata!X$1,Vlookup!$1:$1,0))</f>
        <v>31.39</v>
      </c>
      <c r="Y1158">
        <f ca="1">INDEX(Vlookup!$A$1:$AF$1262,MATCH(Stata!$A1158,Vlookup!$A:$A,0),MATCH(Stata!Y$1,Vlookup!$1:$1,0))</f>
        <v>23.928799999999999</v>
      </c>
      <c r="Z1158">
        <f ca="1">INDEX(Vlookup!$A$1:$AF$1262,MATCH(Stata!$A1158,Vlookup!$A:$A,0),MATCH(Stata!Z$1,Vlookup!$1:$1,0))</f>
        <v>14.845000000000001</v>
      </c>
      <c r="AA1158">
        <f ca="1">INDEX(Vlookup!$A$1:$AF$1262,MATCH(Stata!$A1158,Vlookup!$A:$A,0),MATCH(Stata!AA$1,Vlookup!$1:$1,0))</f>
        <v>55.358699999999999</v>
      </c>
      <c r="AB1158">
        <f ca="1">INDEX(Vlookup!$A$1:$AF$1262,MATCH(Stata!$A1158,Vlookup!$A:$A,0),MATCH(Stata!AB$1,Vlookup!$1:$1,0))</f>
        <v>68.434200000000004</v>
      </c>
      <c r="AC1158">
        <f ca="1">INDEX(Vlookup!$A$1:$AF$1262,MATCH(Stata!$A1158,Vlookup!$A:$A,0),MATCH(Stata!AC$1,Vlookup!$1:$1,0))</f>
        <v>26.024999999999999</v>
      </c>
      <c r="AD1158">
        <f ca="1">INDEX(Vlookup!$A$1:$AF$1262,MATCH(Stata!$A1158,Vlookup!$A:$A,0),MATCH(Stata!AD$1,Vlookup!$1:$1,0))</f>
        <v>48.644300000000001</v>
      </c>
      <c r="AE1158">
        <f ca="1">INDEX(Vlookup!$A$1:$AF$1262,MATCH(Stata!$A1158,Vlookup!$A:$A,0),MATCH(Stata!AE$1,Vlookup!$1:$1,0))</f>
        <v>33.534599999999998</v>
      </c>
      <c r="AF1158">
        <f ca="1">INDEX(Vlookup!$A$1:$AF$1262,MATCH(Stata!$A1158,Vlookup!$A:$A,0),MATCH(Stata!AF$1,Vlookup!$1:$1,0))</f>
        <v>1869.77</v>
      </c>
      <c r="AG1158">
        <f ca="1">INDEX(Vlookup!$A$1:$AG$1262,MATCH(Stata!$A1158,Vlookup!$A:$A,0),MATCH(Stata!AG$1,Vlookup!$1:$1,0))</f>
        <v>21.74</v>
      </c>
    </row>
    <row r="1159" spans="1:33" hidden="1" x14ac:dyDescent="0.25">
      <c r="A1159" s="1">
        <v>40399</v>
      </c>
      <c r="B1159">
        <f ca="1">INDEX(Vlookup!$A$1:$AF$1262,MATCH(Stata!$A1159,Vlookup!$A:$A,0),MATCH(Stata!B$1,Vlookup!$1:$1,0))</f>
        <v>82.511799999999994</v>
      </c>
      <c r="C1159">
        <f ca="1">INDEX(Vlookup!$A$1:$AF$1262,MATCH(Stata!$A1159,Vlookup!$A:$A,0),MATCH(Stata!C$1,Vlookup!$1:$1,0))</f>
        <v>11.383100000000001</v>
      </c>
      <c r="D1159">
        <f ca="1">INDEX(Vlookup!$A$1:$AF$1262,MATCH(Stata!$A1159,Vlookup!$A:$A,0),MATCH(Stata!D$1,Vlookup!$1:$1,0))</f>
        <v>19.602399999999999</v>
      </c>
      <c r="E1159">
        <f ca="1">INDEX(Vlookup!$A$1:$AF$1262,MATCH(Stata!$A1159,Vlookup!$A:$A,0),MATCH(Stata!E$1,Vlookup!$1:$1,0))</f>
        <v>42.113500000000002</v>
      </c>
      <c r="F1159">
        <f ca="1">INDEX(Vlookup!$A$1:$AF$1262,MATCH(Stata!$A1159,Vlookup!$A:$A,0),MATCH(Stata!F$1,Vlookup!$1:$1,0))</f>
        <v>34.882300000000001</v>
      </c>
      <c r="G1159">
        <f ca="1">INDEX(Vlookup!$A$1:$AF$1262,MATCH(Stata!$A1159,Vlookup!$A:$A,0),MATCH(Stata!G$1,Vlookup!$1:$1,0))</f>
        <v>23.414400000000001</v>
      </c>
      <c r="H1159">
        <f ca="1">INDEX(Vlookup!$A$1:$AF$1262,MATCH(Stata!$A1159,Vlookup!$A:$A,0),MATCH(Stata!H$1,Vlookup!$1:$1,0))</f>
        <v>65.360600000000005</v>
      </c>
      <c r="I1159">
        <f ca="1">INDEX(Vlookup!$A$1:$AF$1262,MATCH(Stata!$A1159,Vlookup!$A:$A,0),MATCH(Stata!I$1,Vlookup!$1:$1,0))</f>
        <v>68.494100000000003</v>
      </c>
      <c r="J1159">
        <f ca="1">INDEX(Vlookup!$A$1:$AF$1262,MATCH(Stata!$A1159,Vlookup!$A:$A,0),MATCH(Stata!J$1,Vlookup!$1:$1,0))</f>
        <v>40.714100000000002</v>
      </c>
      <c r="K1159">
        <f ca="1">INDEX(Vlookup!$A$1:$AF$1262,MATCH(Stata!$A1159,Vlookup!$A:$A,0),MATCH(Stata!K$1,Vlookup!$1:$1,0))</f>
        <v>26.608000000000001</v>
      </c>
      <c r="L1159">
        <f ca="1">INDEX(Vlookup!$A$1:$AF$1262,MATCH(Stata!$A1159,Vlookup!$A:$A,0),MATCH(Stata!L$1,Vlookup!$1:$1,0))</f>
        <v>38.914400000000001</v>
      </c>
      <c r="M1159">
        <f ca="1">INDEX(Vlookup!$A$1:$AF$1262,MATCH(Stata!$A1159,Vlookup!$A:$A,0),MATCH(Stata!M$1,Vlookup!$1:$1,0))</f>
        <v>58.702500000000001</v>
      </c>
      <c r="N1159">
        <f ca="1">INDEX(Vlookup!$A$1:$AF$1262,MATCH(Stata!$A1159,Vlookup!$A:$A,0),MATCH(Stata!N$1,Vlookup!$1:$1,0))</f>
        <v>15.0678</v>
      </c>
      <c r="O1159" t="e">
        <f ca="1">INDEX(Vlookup!$A$1:$AF$1262,MATCH(Stata!$A1159,Vlookup!$A:$A,0),MATCH(Stata!O$1,Vlookup!$1:$1,0))</f>
        <v>#N/A</v>
      </c>
      <c r="P1159">
        <f ca="1">INDEX(Vlookup!$A$1:$AF$1262,MATCH(Stata!$A1159,Vlookup!$A:$A,0),MATCH(Stata!P$1,Vlookup!$1:$1,0))</f>
        <v>40.646099999999997</v>
      </c>
      <c r="Q1159">
        <f ca="1">INDEX(Vlookup!$A$1:$AF$1262,MATCH(Stata!$A1159,Vlookup!$A:$A,0),MATCH(Stata!Q$1,Vlookup!$1:$1,0))</f>
        <v>26.831299999999999</v>
      </c>
      <c r="R1159">
        <f ca="1">INDEX(Vlookup!$A$1:$AF$1262,MATCH(Stata!$A1159,Vlookup!$A:$A,0),MATCH(Stata!R$1,Vlookup!$1:$1,0))</f>
        <v>41.125</v>
      </c>
      <c r="S1159">
        <f ca="1">INDEX(Vlookup!$A$1:$AF$1262,MATCH(Stata!$A1159,Vlookup!$A:$A,0),MATCH(Stata!S$1,Vlookup!$1:$1,0))</f>
        <v>19.124199999999998</v>
      </c>
      <c r="T1159">
        <f ca="1">INDEX(Vlookup!$A$1:$AF$1262,MATCH(Stata!$A1159,Vlookup!$A:$A,0),MATCH(Stata!T$1,Vlookup!$1:$1,0))</f>
        <v>127.0909</v>
      </c>
      <c r="U1159">
        <f ca="1">INDEX(Vlookup!$A$1:$AF$1262,MATCH(Stata!$A1159,Vlookup!$A:$A,0),MATCH(Stata!U$1,Vlookup!$1:$1,0))</f>
        <v>54.8797</v>
      </c>
      <c r="V1159">
        <f ca="1">INDEX(Vlookup!$A$1:$AF$1262,MATCH(Stata!$A1159,Vlookup!$A:$A,0),MATCH(Stata!V$1,Vlookup!$1:$1,0))</f>
        <v>37.540799999999997</v>
      </c>
      <c r="W1159">
        <f ca="1">INDEX(Vlookup!$A$1:$AF$1262,MATCH(Stata!$A1159,Vlookup!$A:$A,0),MATCH(Stata!W$1,Vlookup!$1:$1,0))</f>
        <v>67.540099999999995</v>
      </c>
      <c r="X1159">
        <f ca="1">INDEX(Vlookup!$A$1:$AF$1262,MATCH(Stata!$A1159,Vlookup!$A:$A,0),MATCH(Stata!X$1,Vlookup!$1:$1,0))</f>
        <v>31.731000000000002</v>
      </c>
      <c r="Y1159">
        <f ca="1">INDEX(Vlookup!$A$1:$AF$1262,MATCH(Stata!$A1159,Vlookup!$A:$A,0),MATCH(Stata!Y$1,Vlookup!$1:$1,0))</f>
        <v>23.984999999999999</v>
      </c>
      <c r="Z1159">
        <f ca="1">INDEX(Vlookup!$A$1:$AF$1262,MATCH(Stata!$A1159,Vlookup!$A:$A,0),MATCH(Stata!Z$1,Vlookup!$1:$1,0))</f>
        <v>15.009600000000001</v>
      </c>
      <c r="AA1159">
        <f ca="1">INDEX(Vlookup!$A$1:$AF$1262,MATCH(Stata!$A1159,Vlookup!$A:$A,0),MATCH(Stata!AA$1,Vlookup!$1:$1,0))</f>
        <v>55.6907</v>
      </c>
      <c r="AB1159">
        <f ca="1">INDEX(Vlookup!$A$1:$AF$1262,MATCH(Stata!$A1159,Vlookup!$A:$A,0),MATCH(Stata!AB$1,Vlookup!$1:$1,0))</f>
        <v>69.017600000000002</v>
      </c>
      <c r="AC1159">
        <f ca="1">INDEX(Vlookup!$A$1:$AF$1262,MATCH(Stata!$A1159,Vlookup!$A:$A,0),MATCH(Stata!AC$1,Vlookup!$1:$1,0))</f>
        <v>26.298100000000002</v>
      </c>
      <c r="AD1159">
        <f ca="1">INDEX(Vlookup!$A$1:$AF$1262,MATCH(Stata!$A1159,Vlookup!$A:$A,0),MATCH(Stata!AD$1,Vlookup!$1:$1,0))</f>
        <v>48.8979</v>
      </c>
      <c r="AE1159">
        <f ca="1">INDEX(Vlookup!$A$1:$AF$1262,MATCH(Stata!$A1159,Vlookup!$A:$A,0),MATCH(Stata!AE$1,Vlookup!$1:$1,0))</f>
        <v>33.687899999999999</v>
      </c>
      <c r="AF1159">
        <f ca="1">INDEX(Vlookup!$A$1:$AF$1262,MATCH(Stata!$A1159,Vlookup!$A:$A,0),MATCH(Stata!AF$1,Vlookup!$1:$1,0))</f>
        <v>1880.06</v>
      </c>
      <c r="AG1159">
        <f ca="1">INDEX(Vlookup!$A$1:$AG$1262,MATCH(Stata!$A1159,Vlookup!$A:$A,0),MATCH(Stata!AG$1,Vlookup!$1:$1,0))</f>
        <v>22.14</v>
      </c>
    </row>
    <row r="1160" spans="1:33" hidden="1" x14ac:dyDescent="0.25">
      <c r="A1160" s="1">
        <v>40400</v>
      </c>
      <c r="B1160">
        <f ca="1">INDEX(Vlookup!$A$1:$AF$1262,MATCH(Stata!$A1160,Vlookup!$A:$A,0),MATCH(Stata!B$1,Vlookup!$1:$1,0))</f>
        <v>81.649500000000003</v>
      </c>
      <c r="C1160">
        <f ca="1">INDEX(Vlookup!$A$1:$AF$1262,MATCH(Stata!$A1160,Vlookup!$A:$A,0),MATCH(Stata!C$1,Vlookup!$1:$1,0))</f>
        <v>11.080399999999999</v>
      </c>
      <c r="D1160">
        <f ca="1">INDEX(Vlookup!$A$1:$AF$1262,MATCH(Stata!$A1160,Vlookup!$A:$A,0),MATCH(Stata!D$1,Vlookup!$1:$1,0))</f>
        <v>19.6371</v>
      </c>
      <c r="E1160">
        <f ca="1">INDEX(Vlookup!$A$1:$AF$1262,MATCH(Stata!$A1160,Vlookup!$A:$A,0),MATCH(Stata!E$1,Vlookup!$1:$1,0))</f>
        <v>42.440800000000003</v>
      </c>
      <c r="F1160">
        <f ca="1">INDEX(Vlookup!$A$1:$AF$1262,MATCH(Stata!$A1160,Vlookup!$A:$A,0),MATCH(Stata!F$1,Vlookup!$1:$1,0))</f>
        <v>33.6676</v>
      </c>
      <c r="G1160">
        <f ca="1">INDEX(Vlookup!$A$1:$AF$1262,MATCH(Stata!$A1160,Vlookup!$A:$A,0),MATCH(Stata!G$1,Vlookup!$1:$1,0))</f>
        <v>23.545200000000001</v>
      </c>
      <c r="H1160">
        <f ca="1">INDEX(Vlookup!$A$1:$AF$1262,MATCH(Stata!$A1160,Vlookup!$A:$A,0),MATCH(Stata!H$1,Vlookup!$1:$1,0))</f>
        <v>65.010099999999994</v>
      </c>
      <c r="I1160">
        <f ca="1">INDEX(Vlookup!$A$1:$AF$1262,MATCH(Stata!$A1160,Vlookup!$A:$A,0),MATCH(Stata!I$1,Vlookup!$1:$1,0))</f>
        <v>67.876400000000004</v>
      </c>
      <c r="J1160">
        <f ca="1">INDEX(Vlookup!$A$1:$AF$1262,MATCH(Stata!$A1160,Vlookup!$A:$A,0),MATCH(Stata!J$1,Vlookup!$1:$1,0))</f>
        <v>39.915799999999997</v>
      </c>
      <c r="K1160">
        <f ca="1">INDEX(Vlookup!$A$1:$AF$1262,MATCH(Stata!$A1160,Vlookup!$A:$A,0),MATCH(Stata!K$1,Vlookup!$1:$1,0))</f>
        <v>26.5474</v>
      </c>
      <c r="L1160">
        <f ca="1">INDEX(Vlookup!$A$1:$AF$1262,MATCH(Stata!$A1160,Vlookup!$A:$A,0),MATCH(Stata!L$1,Vlookup!$1:$1,0))</f>
        <v>38.694200000000002</v>
      </c>
      <c r="M1160">
        <f ca="1">INDEX(Vlookup!$A$1:$AF$1262,MATCH(Stata!$A1160,Vlookup!$A:$A,0),MATCH(Stata!M$1,Vlookup!$1:$1,0))</f>
        <v>58.213700000000003</v>
      </c>
      <c r="N1160">
        <f ca="1">INDEX(Vlookup!$A$1:$AF$1262,MATCH(Stata!$A1160,Vlookup!$A:$A,0),MATCH(Stata!N$1,Vlookup!$1:$1,0))</f>
        <v>14.9482</v>
      </c>
      <c r="O1160" t="e">
        <f ca="1">INDEX(Vlookup!$A$1:$AF$1262,MATCH(Stata!$A1160,Vlookup!$A:$A,0),MATCH(Stata!O$1,Vlookup!$1:$1,0))</f>
        <v>#N/A</v>
      </c>
      <c r="P1160">
        <f ca="1">INDEX(Vlookup!$A$1:$AF$1262,MATCH(Stata!$A1160,Vlookup!$A:$A,0),MATCH(Stata!P$1,Vlookup!$1:$1,0))</f>
        <v>40.388399999999997</v>
      </c>
      <c r="Q1160">
        <f ca="1">INDEX(Vlookup!$A$1:$AF$1262,MATCH(Stata!$A1160,Vlookup!$A:$A,0),MATCH(Stata!Q$1,Vlookup!$1:$1,0))</f>
        <v>26.401199999999999</v>
      </c>
      <c r="R1160">
        <f ca="1">INDEX(Vlookup!$A$1:$AF$1262,MATCH(Stata!$A1160,Vlookup!$A:$A,0),MATCH(Stata!R$1,Vlookup!$1:$1,0))</f>
        <v>40.684600000000003</v>
      </c>
      <c r="S1160">
        <f ca="1">INDEX(Vlookup!$A$1:$AF$1262,MATCH(Stata!$A1160,Vlookup!$A:$A,0),MATCH(Stata!S$1,Vlookup!$1:$1,0))</f>
        <v>18.355599999999999</v>
      </c>
      <c r="T1160">
        <f ca="1">INDEX(Vlookup!$A$1:$AF$1262,MATCH(Stata!$A1160,Vlookup!$A:$A,0),MATCH(Stata!T$1,Vlookup!$1:$1,0))</f>
        <v>126.93689999999999</v>
      </c>
      <c r="U1160">
        <f ca="1">INDEX(Vlookup!$A$1:$AF$1262,MATCH(Stata!$A1160,Vlookup!$A:$A,0),MATCH(Stata!U$1,Vlookup!$1:$1,0))</f>
        <v>54.313099999999999</v>
      </c>
      <c r="V1160">
        <f ca="1">INDEX(Vlookup!$A$1:$AF$1262,MATCH(Stata!$A1160,Vlookup!$A:$A,0),MATCH(Stata!V$1,Vlookup!$1:$1,0))</f>
        <v>36.927999999999997</v>
      </c>
      <c r="W1160">
        <f ca="1">INDEX(Vlookup!$A$1:$AF$1262,MATCH(Stata!$A1160,Vlookup!$A:$A,0),MATCH(Stata!W$1,Vlookup!$1:$1,0))</f>
        <v>67.465999999999994</v>
      </c>
      <c r="X1160">
        <f ca="1">INDEX(Vlookup!$A$1:$AF$1262,MATCH(Stata!$A1160,Vlookup!$A:$A,0),MATCH(Stata!X$1,Vlookup!$1:$1,0))</f>
        <v>32.0989</v>
      </c>
      <c r="Y1160">
        <f ca="1">INDEX(Vlookup!$A$1:$AF$1262,MATCH(Stata!$A1160,Vlookup!$A:$A,0),MATCH(Stata!Y$1,Vlookup!$1:$1,0))</f>
        <v>23.479299999999999</v>
      </c>
      <c r="Z1160">
        <f ca="1">INDEX(Vlookup!$A$1:$AF$1262,MATCH(Stata!$A1160,Vlookup!$A:$A,0),MATCH(Stata!Z$1,Vlookup!$1:$1,0))</f>
        <v>15.146699999999999</v>
      </c>
      <c r="AA1160">
        <f ca="1">INDEX(Vlookup!$A$1:$AF$1262,MATCH(Stata!$A1160,Vlookup!$A:$A,0),MATCH(Stata!AA$1,Vlookup!$1:$1,0))</f>
        <v>56.059699999999999</v>
      </c>
      <c r="AB1160">
        <f ca="1">INDEX(Vlookup!$A$1:$AF$1262,MATCH(Stata!$A1160,Vlookup!$A:$A,0),MATCH(Stata!AB$1,Vlookup!$1:$1,0))</f>
        <v>69.055199999999999</v>
      </c>
      <c r="AC1160">
        <f ca="1">INDEX(Vlookup!$A$1:$AF$1262,MATCH(Stata!$A1160,Vlookup!$A:$A,0),MATCH(Stata!AC$1,Vlookup!$1:$1,0))</f>
        <v>26.439</v>
      </c>
      <c r="AD1160">
        <f ca="1">INDEX(Vlookup!$A$1:$AF$1262,MATCH(Stata!$A1160,Vlookup!$A:$A,0),MATCH(Stata!AD$1,Vlookup!$1:$1,0))</f>
        <v>49.048200000000001</v>
      </c>
      <c r="AE1160">
        <f ca="1">INDEX(Vlookup!$A$1:$AF$1262,MATCH(Stata!$A1160,Vlookup!$A:$A,0),MATCH(Stata!AE$1,Vlookup!$1:$1,0))</f>
        <v>33.812399999999997</v>
      </c>
      <c r="AF1160">
        <f ca="1">INDEX(Vlookup!$A$1:$AF$1262,MATCH(Stata!$A1160,Vlookup!$A:$A,0),MATCH(Stata!AF$1,Vlookup!$1:$1,0))</f>
        <v>1868.88</v>
      </c>
      <c r="AG1160">
        <f ca="1">INDEX(Vlookup!$A$1:$AG$1262,MATCH(Stata!$A1160,Vlookup!$A:$A,0),MATCH(Stata!AG$1,Vlookup!$1:$1,0))</f>
        <v>22.37</v>
      </c>
    </row>
    <row r="1161" spans="1:33" hidden="1" x14ac:dyDescent="0.25">
      <c r="A1161" s="1">
        <v>40401</v>
      </c>
      <c r="B1161">
        <f ca="1">INDEX(Vlookup!$A$1:$AF$1262,MATCH(Stata!$A1161,Vlookup!$A:$A,0),MATCH(Stata!B$1,Vlookup!$1:$1,0))</f>
        <v>78.828100000000006</v>
      </c>
      <c r="C1161">
        <f ca="1">INDEX(Vlookup!$A$1:$AF$1262,MATCH(Stata!$A1161,Vlookup!$A:$A,0),MATCH(Stata!C$1,Vlookup!$1:$1,0))</f>
        <v>10.4068</v>
      </c>
      <c r="D1161">
        <f ca="1">INDEX(Vlookup!$A$1:$AF$1262,MATCH(Stata!$A1161,Vlookup!$A:$A,0),MATCH(Stata!D$1,Vlookup!$1:$1,0))</f>
        <v>19.472200000000001</v>
      </c>
      <c r="E1161">
        <f ca="1">INDEX(Vlookup!$A$1:$AF$1262,MATCH(Stata!$A1161,Vlookup!$A:$A,0),MATCH(Stata!E$1,Vlookup!$1:$1,0))</f>
        <v>41.353000000000002</v>
      </c>
      <c r="F1161">
        <f ca="1">INDEX(Vlookup!$A$1:$AF$1262,MATCH(Stata!$A1161,Vlookup!$A:$A,0),MATCH(Stata!F$1,Vlookup!$1:$1,0))</f>
        <v>31.699000000000002</v>
      </c>
      <c r="G1161">
        <f ca="1">INDEX(Vlookup!$A$1:$AF$1262,MATCH(Stata!$A1161,Vlookup!$A:$A,0),MATCH(Stata!G$1,Vlookup!$1:$1,0))</f>
        <v>23.144200000000001</v>
      </c>
      <c r="H1161">
        <f ca="1">INDEX(Vlookup!$A$1:$AF$1262,MATCH(Stata!$A1161,Vlookup!$A:$A,0),MATCH(Stata!H$1,Vlookup!$1:$1,0))</f>
        <v>62.149000000000001</v>
      </c>
      <c r="I1161">
        <f ca="1">INDEX(Vlookup!$A$1:$AF$1262,MATCH(Stata!$A1161,Vlookup!$A:$A,0),MATCH(Stata!I$1,Vlookup!$1:$1,0))</f>
        <v>65.300899999999999</v>
      </c>
      <c r="J1161">
        <f ca="1">INDEX(Vlookup!$A$1:$AF$1262,MATCH(Stata!$A1161,Vlookup!$A:$A,0),MATCH(Stata!J$1,Vlookup!$1:$1,0))</f>
        <v>38.418999999999997</v>
      </c>
      <c r="K1161">
        <f ca="1">INDEX(Vlookup!$A$1:$AF$1262,MATCH(Stata!$A1161,Vlookup!$A:$A,0),MATCH(Stata!K$1,Vlookup!$1:$1,0))</f>
        <v>26.109400000000001</v>
      </c>
      <c r="L1161">
        <f ca="1">INDEX(Vlookup!$A$1:$AF$1262,MATCH(Stata!$A1161,Vlookup!$A:$A,0),MATCH(Stata!L$1,Vlookup!$1:$1,0))</f>
        <v>37.526699999999998</v>
      </c>
      <c r="M1161">
        <f ca="1">INDEX(Vlookup!$A$1:$AF$1262,MATCH(Stata!$A1161,Vlookup!$A:$A,0),MATCH(Stata!M$1,Vlookup!$1:$1,0))</f>
        <v>57.1723</v>
      </c>
      <c r="N1161">
        <f ca="1">INDEX(Vlookup!$A$1:$AF$1262,MATCH(Stata!$A1161,Vlookup!$A:$A,0),MATCH(Stata!N$1,Vlookup!$1:$1,0))</f>
        <v>14.4422</v>
      </c>
      <c r="O1161" t="e">
        <f ca="1">INDEX(Vlookup!$A$1:$AF$1262,MATCH(Stata!$A1161,Vlookup!$A:$A,0),MATCH(Stata!O$1,Vlookup!$1:$1,0))</f>
        <v>#N/A</v>
      </c>
      <c r="P1161">
        <f ca="1">INDEX(Vlookup!$A$1:$AF$1262,MATCH(Stata!$A1161,Vlookup!$A:$A,0),MATCH(Stata!P$1,Vlookup!$1:$1,0))</f>
        <v>38.9</v>
      </c>
      <c r="Q1161">
        <f ca="1">INDEX(Vlookup!$A$1:$AF$1262,MATCH(Stata!$A1161,Vlookup!$A:$A,0),MATCH(Stata!Q$1,Vlookup!$1:$1,0))</f>
        <v>25.9057</v>
      </c>
      <c r="R1161">
        <f ca="1">INDEX(Vlookup!$A$1:$AF$1262,MATCH(Stata!$A1161,Vlookup!$A:$A,0),MATCH(Stata!R$1,Vlookup!$1:$1,0))</f>
        <v>39.176000000000002</v>
      </c>
      <c r="S1161">
        <f ca="1">INDEX(Vlookup!$A$1:$AF$1262,MATCH(Stata!$A1161,Vlookup!$A:$A,0),MATCH(Stata!S$1,Vlookup!$1:$1,0))</f>
        <v>17.989699999999999</v>
      </c>
      <c r="T1161">
        <f ca="1">INDEX(Vlookup!$A$1:$AF$1262,MATCH(Stata!$A1161,Vlookup!$A:$A,0),MATCH(Stata!T$1,Vlookup!$1:$1,0))</f>
        <v>125.0016</v>
      </c>
      <c r="U1161">
        <f ca="1">INDEX(Vlookup!$A$1:$AF$1262,MATCH(Stata!$A1161,Vlookup!$A:$A,0),MATCH(Stata!U$1,Vlookup!$1:$1,0))</f>
        <v>53.463200000000001</v>
      </c>
      <c r="V1161">
        <f ca="1">INDEX(Vlookup!$A$1:$AF$1262,MATCH(Stata!$A1161,Vlookup!$A:$A,0),MATCH(Stata!V$1,Vlookup!$1:$1,0))</f>
        <v>35.608199999999997</v>
      </c>
      <c r="W1161">
        <f ca="1">INDEX(Vlookup!$A$1:$AF$1262,MATCH(Stata!$A1161,Vlookup!$A:$A,0),MATCH(Stata!W$1,Vlookup!$1:$1,0))</f>
        <v>66.289699999999996</v>
      </c>
      <c r="X1161">
        <f ca="1">INDEX(Vlookup!$A$1:$AF$1262,MATCH(Stata!$A1161,Vlookup!$A:$A,0),MATCH(Stata!X$1,Vlookup!$1:$1,0))</f>
        <v>31.3093</v>
      </c>
      <c r="Y1161">
        <f ca="1">INDEX(Vlookup!$A$1:$AF$1262,MATCH(Stata!$A1161,Vlookup!$A:$A,0),MATCH(Stata!Y$1,Vlookup!$1:$1,0))</f>
        <v>23.282599999999999</v>
      </c>
      <c r="Z1161">
        <f ca="1">INDEX(Vlookup!$A$1:$AF$1262,MATCH(Stata!$A1161,Vlookup!$A:$A,0),MATCH(Stata!Z$1,Vlookup!$1:$1,0))</f>
        <v>14.6256</v>
      </c>
      <c r="AA1161">
        <f ca="1">INDEX(Vlookup!$A$1:$AF$1262,MATCH(Stata!$A1161,Vlookup!$A:$A,0),MATCH(Stata!AA$1,Vlookup!$1:$1,0))</f>
        <v>55.589300000000001</v>
      </c>
      <c r="AB1161">
        <f ca="1">INDEX(Vlookup!$A$1:$AF$1262,MATCH(Stata!$A1161,Vlookup!$A:$A,0),MATCH(Stata!AB$1,Vlookup!$1:$1,0))</f>
        <v>67.060500000000005</v>
      </c>
      <c r="AC1161">
        <f ca="1">INDEX(Vlookup!$A$1:$AF$1262,MATCH(Stata!$A1161,Vlookup!$A:$A,0),MATCH(Stata!AC$1,Vlookup!$1:$1,0))</f>
        <v>26.033899999999999</v>
      </c>
      <c r="AD1161">
        <f ca="1">INDEX(Vlookup!$A$1:$AF$1262,MATCH(Stata!$A1161,Vlookup!$A:$A,0),MATCH(Stata!AD$1,Vlookup!$1:$1,0))</f>
        <v>48.200299999999999</v>
      </c>
      <c r="AE1161">
        <f ca="1">INDEX(Vlookup!$A$1:$AF$1262,MATCH(Stata!$A1161,Vlookup!$A:$A,0),MATCH(Stata!AE$1,Vlookup!$1:$1,0))</f>
        <v>32.787199999999999</v>
      </c>
      <c r="AF1161">
        <f ca="1">INDEX(Vlookup!$A$1:$AF$1262,MATCH(Stata!$A1161,Vlookup!$A:$A,0),MATCH(Stata!AF$1,Vlookup!$1:$1,0))</f>
        <v>1817.13</v>
      </c>
      <c r="AG1161">
        <f ca="1">INDEX(Vlookup!$A$1:$AG$1262,MATCH(Stata!$A1161,Vlookup!$A:$A,0),MATCH(Stata!AG$1,Vlookup!$1:$1,0))</f>
        <v>25.39</v>
      </c>
    </row>
    <row r="1162" spans="1:33" hidden="1" x14ac:dyDescent="0.25">
      <c r="A1162" s="1">
        <v>40402</v>
      </c>
      <c r="B1162">
        <f ca="1">INDEX(Vlookup!$A$1:$AF$1262,MATCH(Stata!$A1162,Vlookup!$A:$A,0),MATCH(Stata!B$1,Vlookup!$1:$1,0))</f>
        <v>78.743799999999993</v>
      </c>
      <c r="C1162">
        <f ca="1">INDEX(Vlookup!$A$1:$AF$1262,MATCH(Stata!$A1162,Vlookup!$A:$A,0),MATCH(Stata!C$1,Vlookup!$1:$1,0))</f>
        <v>10.4747</v>
      </c>
      <c r="D1162">
        <f ca="1">INDEX(Vlookup!$A$1:$AF$1262,MATCH(Stata!$A1162,Vlookup!$A:$A,0),MATCH(Stata!D$1,Vlookup!$1:$1,0))</f>
        <v>19.480899999999998</v>
      </c>
      <c r="E1162">
        <f ca="1">INDEX(Vlookup!$A$1:$AF$1262,MATCH(Stata!$A1162,Vlookup!$A:$A,0),MATCH(Stata!E$1,Vlookup!$1:$1,0))</f>
        <v>40.573300000000003</v>
      </c>
      <c r="F1162">
        <f ca="1">INDEX(Vlookup!$A$1:$AF$1262,MATCH(Stata!$A1162,Vlookup!$A:$A,0),MATCH(Stata!F$1,Vlookup!$1:$1,0))</f>
        <v>31.0791</v>
      </c>
      <c r="G1162">
        <f ca="1">INDEX(Vlookup!$A$1:$AF$1262,MATCH(Stata!$A1162,Vlookup!$A:$A,0),MATCH(Stata!G$1,Vlookup!$1:$1,0))</f>
        <v>23.240100000000002</v>
      </c>
      <c r="H1162">
        <f ca="1">INDEX(Vlookup!$A$1:$AF$1262,MATCH(Stata!$A1162,Vlookup!$A:$A,0),MATCH(Stata!H$1,Vlookup!$1:$1,0))</f>
        <v>61.296300000000002</v>
      </c>
      <c r="I1162">
        <f ca="1">INDEX(Vlookup!$A$1:$AF$1262,MATCH(Stata!$A1162,Vlookup!$A:$A,0),MATCH(Stata!I$1,Vlookup!$1:$1,0))</f>
        <v>64.150899999999993</v>
      </c>
      <c r="J1162">
        <f ca="1">INDEX(Vlookup!$A$1:$AF$1262,MATCH(Stata!$A1162,Vlookup!$A:$A,0),MATCH(Stata!J$1,Vlookup!$1:$1,0))</f>
        <v>38.618600000000001</v>
      </c>
      <c r="K1162">
        <f ca="1">INDEX(Vlookup!$A$1:$AF$1262,MATCH(Stata!$A1162,Vlookup!$A:$A,0),MATCH(Stata!K$1,Vlookup!$1:$1,0))</f>
        <v>25.946400000000001</v>
      </c>
      <c r="L1162">
        <f ca="1">INDEX(Vlookup!$A$1:$AF$1262,MATCH(Stata!$A1162,Vlookup!$A:$A,0),MATCH(Stata!L$1,Vlookup!$1:$1,0))</f>
        <v>37.776899999999998</v>
      </c>
      <c r="M1162">
        <f ca="1">INDEX(Vlookup!$A$1:$AF$1262,MATCH(Stata!$A1162,Vlookup!$A:$A,0),MATCH(Stata!M$1,Vlookup!$1:$1,0))</f>
        <v>57.020800000000001</v>
      </c>
      <c r="N1162">
        <f ca="1">INDEX(Vlookup!$A$1:$AF$1262,MATCH(Stata!$A1162,Vlookup!$A:$A,0),MATCH(Stata!N$1,Vlookup!$1:$1,0))</f>
        <v>14.2537</v>
      </c>
      <c r="O1162" t="e">
        <f ca="1">INDEX(Vlookup!$A$1:$AF$1262,MATCH(Stata!$A1162,Vlookup!$A:$A,0),MATCH(Stata!O$1,Vlookup!$1:$1,0))</f>
        <v>#N/A</v>
      </c>
      <c r="P1162">
        <f ca="1">INDEX(Vlookup!$A$1:$AF$1262,MATCH(Stata!$A1162,Vlookup!$A:$A,0),MATCH(Stata!P$1,Vlookup!$1:$1,0))</f>
        <v>38.298900000000003</v>
      </c>
      <c r="Q1162">
        <f ca="1">INDEX(Vlookup!$A$1:$AF$1262,MATCH(Stata!$A1162,Vlookup!$A:$A,0),MATCH(Stata!Q$1,Vlookup!$1:$1,0))</f>
        <v>25.812200000000001</v>
      </c>
      <c r="R1162">
        <f ca="1">INDEX(Vlookup!$A$1:$AF$1262,MATCH(Stata!$A1162,Vlookup!$A:$A,0),MATCH(Stata!R$1,Vlookup!$1:$1,0))</f>
        <v>38.688800000000001</v>
      </c>
      <c r="S1162">
        <f ca="1">INDEX(Vlookup!$A$1:$AF$1262,MATCH(Stata!$A1162,Vlookup!$A:$A,0),MATCH(Stata!S$1,Vlookup!$1:$1,0))</f>
        <v>18.012899999999998</v>
      </c>
      <c r="T1162">
        <f ca="1">INDEX(Vlookup!$A$1:$AF$1262,MATCH(Stata!$A1162,Vlookup!$A:$A,0),MATCH(Stata!T$1,Vlookup!$1:$1,0))</f>
        <v>123.52849999999999</v>
      </c>
      <c r="U1162">
        <f ca="1">INDEX(Vlookup!$A$1:$AF$1262,MATCH(Stata!$A1162,Vlookup!$A:$A,0),MATCH(Stata!U$1,Vlookup!$1:$1,0))</f>
        <v>53.481499999999997</v>
      </c>
      <c r="V1162">
        <f ca="1">INDEX(Vlookup!$A$1:$AF$1262,MATCH(Stata!$A1162,Vlookup!$A:$A,0),MATCH(Stata!V$1,Vlookup!$1:$1,0))</f>
        <v>35.645899999999997</v>
      </c>
      <c r="W1162">
        <f ca="1">INDEX(Vlookup!$A$1:$AF$1262,MATCH(Stata!$A1162,Vlookup!$A:$A,0),MATCH(Stata!W$1,Vlookup!$1:$1,0))</f>
        <v>66.743600000000001</v>
      </c>
      <c r="X1162">
        <f ca="1">INDEX(Vlookup!$A$1:$AF$1262,MATCH(Stata!$A1162,Vlookup!$A:$A,0),MATCH(Stata!X$1,Vlookup!$1:$1,0))</f>
        <v>31.443899999999999</v>
      </c>
      <c r="Y1162">
        <f ca="1">INDEX(Vlookup!$A$1:$AF$1262,MATCH(Stata!$A1162,Vlookup!$A:$A,0),MATCH(Stata!Y$1,Vlookup!$1:$1,0))</f>
        <v>22.9361</v>
      </c>
      <c r="Z1162">
        <f ca="1">INDEX(Vlookup!$A$1:$AF$1262,MATCH(Stata!$A1162,Vlookup!$A:$A,0),MATCH(Stata!Z$1,Vlookup!$1:$1,0))</f>
        <v>14.808400000000001</v>
      </c>
      <c r="AA1162">
        <f ca="1">INDEX(Vlookup!$A$1:$AF$1262,MATCH(Stata!$A1162,Vlookup!$A:$A,0),MATCH(Stata!AA$1,Vlookup!$1:$1,0))</f>
        <v>55.331000000000003</v>
      </c>
      <c r="AB1162">
        <f ca="1">INDEX(Vlookup!$A$1:$AF$1262,MATCH(Stata!$A1162,Vlookup!$A:$A,0),MATCH(Stata!AB$1,Vlookup!$1:$1,0))</f>
        <v>66.411199999999994</v>
      </c>
      <c r="AC1162">
        <f ca="1">INDEX(Vlookup!$A$1:$AF$1262,MATCH(Stata!$A1162,Vlookup!$A:$A,0),MATCH(Stata!AC$1,Vlookup!$1:$1,0))</f>
        <v>26.703199999999999</v>
      </c>
      <c r="AD1162">
        <f ca="1">INDEX(Vlookup!$A$1:$AF$1262,MATCH(Stata!$A1162,Vlookup!$A:$A,0),MATCH(Stata!AD$1,Vlookup!$1:$1,0))</f>
        <v>47.642899999999997</v>
      </c>
      <c r="AE1162">
        <f ca="1">INDEX(Vlookup!$A$1:$AF$1262,MATCH(Stata!$A1162,Vlookup!$A:$A,0),MATCH(Stata!AE$1,Vlookup!$1:$1,0))</f>
        <v>32.566899999999997</v>
      </c>
      <c r="AF1162">
        <f ca="1">INDEX(Vlookup!$A$1:$AF$1262,MATCH(Stata!$A1162,Vlookup!$A:$A,0),MATCH(Stata!AF$1,Vlookup!$1:$1,0))</f>
        <v>1807.61</v>
      </c>
      <c r="AG1162">
        <f ca="1">INDEX(Vlookup!$A$1:$AG$1262,MATCH(Stata!$A1162,Vlookup!$A:$A,0),MATCH(Stata!AG$1,Vlookup!$1:$1,0))</f>
        <v>25.73</v>
      </c>
    </row>
    <row r="1163" spans="1:33" hidden="1" x14ac:dyDescent="0.25">
      <c r="A1163" s="1">
        <v>40403</v>
      </c>
      <c r="B1163">
        <f ca="1">INDEX(Vlookup!$A$1:$AF$1262,MATCH(Stata!$A1163,Vlookup!$A:$A,0),MATCH(Stata!B$1,Vlookup!$1:$1,0))</f>
        <v>78.743799999999993</v>
      </c>
      <c r="C1163">
        <f ca="1">INDEX(Vlookup!$A$1:$AF$1262,MATCH(Stata!$A1163,Vlookup!$A:$A,0),MATCH(Stata!C$1,Vlookup!$1:$1,0))</f>
        <v>10.3873</v>
      </c>
      <c r="D1163">
        <f ca="1">INDEX(Vlookup!$A$1:$AF$1262,MATCH(Stata!$A1163,Vlookup!$A:$A,0),MATCH(Stata!D$1,Vlookup!$1:$1,0))</f>
        <v>19.394100000000002</v>
      </c>
      <c r="E1163">
        <f ca="1">INDEX(Vlookup!$A$1:$AF$1262,MATCH(Stata!$A1163,Vlookup!$A:$A,0),MATCH(Stata!E$1,Vlookup!$1:$1,0))</f>
        <v>40.1691</v>
      </c>
      <c r="F1163">
        <f ca="1">INDEX(Vlookup!$A$1:$AF$1262,MATCH(Stata!$A1163,Vlookup!$A:$A,0),MATCH(Stata!F$1,Vlookup!$1:$1,0))</f>
        <v>30.718900000000001</v>
      </c>
      <c r="G1163">
        <f ca="1">INDEX(Vlookup!$A$1:$AF$1262,MATCH(Stata!$A1163,Vlookup!$A:$A,0),MATCH(Stata!G$1,Vlookup!$1:$1,0))</f>
        <v>23.292400000000001</v>
      </c>
      <c r="H1163">
        <f ca="1">INDEX(Vlookup!$A$1:$AF$1262,MATCH(Stata!$A1163,Vlookup!$A:$A,0),MATCH(Stata!H$1,Vlookup!$1:$1,0))</f>
        <v>61.429000000000002</v>
      </c>
      <c r="I1163">
        <f ca="1">INDEX(Vlookup!$A$1:$AF$1262,MATCH(Stata!$A1163,Vlookup!$A:$A,0),MATCH(Stata!I$1,Vlookup!$1:$1,0))</f>
        <v>64.635599999999997</v>
      </c>
      <c r="J1163">
        <f ca="1">INDEX(Vlookup!$A$1:$AF$1262,MATCH(Stata!$A1163,Vlookup!$A:$A,0),MATCH(Stata!J$1,Vlookup!$1:$1,0))</f>
        <v>38.718299999999999</v>
      </c>
      <c r="K1163">
        <f ca="1">INDEX(Vlookup!$A$1:$AF$1262,MATCH(Stata!$A1163,Vlookup!$A:$A,0),MATCH(Stata!K$1,Vlookup!$1:$1,0))</f>
        <v>25.965</v>
      </c>
      <c r="L1163">
        <f ca="1">INDEX(Vlookup!$A$1:$AF$1262,MATCH(Stata!$A1163,Vlookup!$A:$A,0),MATCH(Stata!L$1,Vlookup!$1:$1,0))</f>
        <v>37.359900000000003</v>
      </c>
      <c r="M1163">
        <f ca="1">INDEX(Vlookup!$A$1:$AF$1262,MATCH(Stata!$A1163,Vlookup!$A:$A,0),MATCH(Stata!M$1,Vlookup!$1:$1,0))</f>
        <v>56.717799999999997</v>
      </c>
      <c r="N1163">
        <f ca="1">INDEX(Vlookup!$A$1:$AF$1262,MATCH(Stata!$A1163,Vlookup!$A:$A,0),MATCH(Stata!N$1,Vlookup!$1:$1,0))</f>
        <v>14.1479</v>
      </c>
      <c r="O1163" t="e">
        <f ca="1">INDEX(Vlookup!$A$1:$AF$1262,MATCH(Stata!$A1163,Vlookup!$A:$A,0),MATCH(Stata!O$1,Vlookup!$1:$1,0))</f>
        <v>#N/A</v>
      </c>
      <c r="P1163">
        <f ca="1">INDEX(Vlookup!$A$1:$AF$1262,MATCH(Stata!$A1163,Vlookup!$A:$A,0),MATCH(Stata!P$1,Vlookup!$1:$1,0))</f>
        <v>38.594700000000003</v>
      </c>
      <c r="Q1163">
        <f ca="1">INDEX(Vlookup!$A$1:$AF$1262,MATCH(Stata!$A1163,Vlookup!$A:$A,0),MATCH(Stata!Q$1,Vlookup!$1:$1,0))</f>
        <v>25.5318</v>
      </c>
      <c r="R1163">
        <f ca="1">INDEX(Vlookup!$A$1:$AF$1262,MATCH(Stata!$A1163,Vlookup!$A:$A,0),MATCH(Stata!R$1,Vlookup!$1:$1,0))</f>
        <v>38.716900000000003</v>
      </c>
      <c r="S1163">
        <f ca="1">INDEX(Vlookup!$A$1:$AF$1262,MATCH(Stata!$A1163,Vlookup!$A:$A,0),MATCH(Stata!S$1,Vlookup!$1:$1,0))</f>
        <v>17.735099999999999</v>
      </c>
      <c r="T1163">
        <f ca="1">INDEX(Vlookup!$A$1:$AF$1262,MATCH(Stata!$A1163,Vlookup!$A:$A,0),MATCH(Stata!T$1,Vlookup!$1:$1,0))</f>
        <v>123.11450000000001</v>
      </c>
      <c r="U1163">
        <f ca="1">INDEX(Vlookup!$A$1:$AF$1262,MATCH(Stata!$A1163,Vlookup!$A:$A,0),MATCH(Stata!U$1,Vlookup!$1:$1,0))</f>
        <v>53.143300000000004</v>
      </c>
      <c r="V1163">
        <f ca="1">INDEX(Vlookup!$A$1:$AF$1262,MATCH(Stata!$A1163,Vlookup!$A:$A,0),MATCH(Stata!V$1,Vlookup!$1:$1,0))</f>
        <v>35.3536</v>
      </c>
      <c r="W1163">
        <f ca="1">INDEX(Vlookup!$A$1:$AF$1262,MATCH(Stata!$A1163,Vlookup!$A:$A,0),MATCH(Stata!W$1,Vlookup!$1:$1,0))</f>
        <v>66.586100000000002</v>
      </c>
      <c r="X1163">
        <f ca="1">INDEX(Vlookup!$A$1:$AF$1262,MATCH(Stata!$A1163,Vlookup!$A:$A,0),MATCH(Stata!X$1,Vlookup!$1:$1,0))</f>
        <v>31.408000000000001</v>
      </c>
      <c r="Y1163">
        <f ca="1">INDEX(Vlookup!$A$1:$AF$1262,MATCH(Stata!$A1163,Vlookup!$A:$A,0),MATCH(Stata!Y$1,Vlookup!$1:$1,0))</f>
        <v>22.851800000000001</v>
      </c>
      <c r="Z1163">
        <f ca="1">INDEX(Vlookup!$A$1:$AF$1262,MATCH(Stata!$A1163,Vlookup!$A:$A,0),MATCH(Stata!Z$1,Vlookup!$1:$1,0))</f>
        <v>14.6988</v>
      </c>
      <c r="AA1163">
        <f ca="1">INDEX(Vlookup!$A$1:$AF$1262,MATCH(Stata!$A1163,Vlookup!$A:$A,0),MATCH(Stata!AA$1,Vlookup!$1:$1,0))</f>
        <v>55.174199999999999</v>
      </c>
      <c r="AB1163">
        <f ca="1">INDEX(Vlookup!$A$1:$AF$1262,MATCH(Stata!$A1163,Vlookup!$A:$A,0),MATCH(Stata!AB$1,Vlookup!$1:$1,0))</f>
        <v>66.524100000000004</v>
      </c>
      <c r="AC1163">
        <f ca="1">INDEX(Vlookup!$A$1:$AF$1262,MATCH(Stata!$A1163,Vlookup!$A:$A,0),MATCH(Stata!AC$1,Vlookup!$1:$1,0))</f>
        <v>26.447800000000001</v>
      </c>
      <c r="AD1163">
        <f ca="1">INDEX(Vlookup!$A$1:$AF$1262,MATCH(Stata!$A1163,Vlookup!$A:$A,0),MATCH(Stata!AD$1,Vlookup!$1:$1,0))</f>
        <v>47.6145</v>
      </c>
      <c r="AE1163">
        <f ca="1">INDEX(Vlookup!$A$1:$AF$1262,MATCH(Stata!$A1163,Vlookup!$A:$A,0),MATCH(Stata!AE$1,Vlookup!$1:$1,0))</f>
        <v>32.269799999999996</v>
      </c>
      <c r="AF1163">
        <f ca="1">INDEX(Vlookup!$A$1:$AF$1262,MATCH(Stata!$A1163,Vlookup!$A:$A,0),MATCH(Stata!AF$1,Vlookup!$1:$1,0))</f>
        <v>1800.39</v>
      </c>
      <c r="AG1163">
        <f ca="1">INDEX(Vlookup!$A$1:$AG$1262,MATCH(Stata!$A1163,Vlookup!$A:$A,0),MATCH(Stata!AG$1,Vlookup!$1:$1,0))</f>
        <v>26.24</v>
      </c>
    </row>
    <row r="1164" spans="1:33" hidden="1" x14ac:dyDescent="0.25">
      <c r="A1164" s="1">
        <v>40406</v>
      </c>
      <c r="B1164">
        <f ca="1">INDEX(Vlookup!$A$1:$AF$1262,MATCH(Stata!$A1164,Vlookup!$A:$A,0),MATCH(Stata!B$1,Vlookup!$1:$1,0))</f>
        <v>78.200100000000006</v>
      </c>
      <c r="C1164">
        <f ca="1">INDEX(Vlookup!$A$1:$AF$1262,MATCH(Stata!$A1164,Vlookup!$A:$A,0),MATCH(Stata!C$1,Vlookup!$1:$1,0))</f>
        <v>10.3483</v>
      </c>
      <c r="D1164">
        <f ca="1">INDEX(Vlookup!$A$1:$AF$1262,MATCH(Stata!$A1164,Vlookup!$A:$A,0),MATCH(Stata!D$1,Vlookup!$1:$1,0))</f>
        <v>19.6111</v>
      </c>
      <c r="E1164">
        <f ca="1">INDEX(Vlookup!$A$1:$AF$1262,MATCH(Stata!$A1164,Vlookup!$A:$A,0),MATCH(Stata!E$1,Vlookup!$1:$1,0))</f>
        <v>39.986199999999997</v>
      </c>
      <c r="F1164">
        <f ca="1">INDEX(Vlookup!$A$1:$AF$1262,MATCH(Stata!$A1164,Vlookup!$A:$A,0),MATCH(Stata!F$1,Vlookup!$1:$1,0))</f>
        <v>30.124099999999999</v>
      </c>
      <c r="G1164">
        <f ca="1">INDEX(Vlookup!$A$1:$AF$1262,MATCH(Stata!$A1164,Vlookup!$A:$A,0),MATCH(Stata!G$1,Vlookup!$1:$1,0))</f>
        <v>23.231400000000001</v>
      </c>
      <c r="H1164">
        <f ca="1">INDEX(Vlookup!$A$1:$AF$1262,MATCH(Stata!$A1164,Vlookup!$A:$A,0),MATCH(Stata!H$1,Vlookup!$1:$1,0))</f>
        <v>61.012099999999997</v>
      </c>
      <c r="I1164">
        <f ca="1">INDEX(Vlookup!$A$1:$AF$1262,MATCH(Stata!$A1164,Vlookup!$A:$A,0),MATCH(Stata!I$1,Vlookup!$1:$1,0))</f>
        <v>65.091800000000006</v>
      </c>
      <c r="J1164">
        <f ca="1">INDEX(Vlookup!$A$1:$AF$1262,MATCH(Stata!$A1164,Vlookup!$A:$A,0),MATCH(Stata!J$1,Vlookup!$1:$1,0))</f>
        <v>38.618600000000001</v>
      </c>
      <c r="K1164">
        <f ca="1">INDEX(Vlookup!$A$1:$AF$1262,MATCH(Stata!$A1164,Vlookup!$A:$A,0),MATCH(Stata!K$1,Vlookup!$1:$1,0))</f>
        <v>26.0349</v>
      </c>
      <c r="L1164">
        <f ca="1">INDEX(Vlookup!$A$1:$AF$1262,MATCH(Stata!$A1164,Vlookup!$A:$A,0),MATCH(Stata!L$1,Vlookup!$1:$1,0))</f>
        <v>37.424799999999998</v>
      </c>
      <c r="M1164">
        <f ca="1">INDEX(Vlookup!$A$1:$AF$1262,MATCH(Stata!$A1164,Vlookup!$A:$A,0),MATCH(Stata!M$1,Vlookup!$1:$1,0))</f>
        <v>56.689399999999999</v>
      </c>
      <c r="N1164">
        <f ca="1">INDEX(Vlookup!$A$1:$AF$1262,MATCH(Stata!$A1164,Vlookup!$A:$A,0),MATCH(Stata!N$1,Vlookup!$1:$1,0))</f>
        <v>14.221500000000001</v>
      </c>
      <c r="O1164" t="e">
        <f ca="1">INDEX(Vlookup!$A$1:$AF$1262,MATCH(Stata!$A1164,Vlookup!$A:$A,0),MATCH(Stata!O$1,Vlookup!$1:$1,0))</f>
        <v>#N/A</v>
      </c>
      <c r="P1164">
        <f ca="1">INDEX(Vlookup!$A$1:$AF$1262,MATCH(Stata!$A1164,Vlookup!$A:$A,0),MATCH(Stata!P$1,Vlookup!$1:$1,0))</f>
        <v>38.690100000000001</v>
      </c>
      <c r="Q1164">
        <f ca="1">INDEX(Vlookup!$A$1:$AF$1262,MATCH(Stata!$A1164,Vlookup!$A:$A,0),MATCH(Stata!Q$1,Vlookup!$1:$1,0))</f>
        <v>25.597200000000001</v>
      </c>
      <c r="R1164">
        <f ca="1">INDEX(Vlookup!$A$1:$AF$1262,MATCH(Stata!$A1164,Vlookup!$A:$A,0),MATCH(Stata!R$1,Vlookup!$1:$1,0))</f>
        <v>38.585700000000003</v>
      </c>
      <c r="S1164">
        <f ca="1">INDEX(Vlookup!$A$1:$AF$1262,MATCH(Stata!$A1164,Vlookup!$A:$A,0),MATCH(Stata!S$1,Vlookup!$1:$1,0))</f>
        <v>18.031400000000001</v>
      </c>
      <c r="T1164">
        <f ca="1">INDEX(Vlookup!$A$1:$AF$1262,MATCH(Stata!$A1164,Vlookup!$A:$A,0),MATCH(Stata!T$1,Vlookup!$1:$1,0))</f>
        <v>123.01819999999999</v>
      </c>
      <c r="U1164">
        <f ca="1">INDEX(Vlookup!$A$1:$AF$1262,MATCH(Stata!$A1164,Vlookup!$A:$A,0),MATCH(Stata!U$1,Vlookup!$1:$1,0))</f>
        <v>53.0154</v>
      </c>
      <c r="V1164">
        <f ca="1">INDEX(Vlookup!$A$1:$AF$1262,MATCH(Stata!$A1164,Vlookup!$A:$A,0),MATCH(Stata!V$1,Vlookup!$1:$1,0))</f>
        <v>35.532699999999998</v>
      </c>
      <c r="W1164">
        <f ca="1">INDEX(Vlookup!$A$1:$AF$1262,MATCH(Stata!$A1164,Vlookup!$A:$A,0),MATCH(Stata!W$1,Vlookup!$1:$1,0))</f>
        <v>66.493499999999997</v>
      </c>
      <c r="X1164">
        <f ca="1">INDEX(Vlookup!$A$1:$AF$1262,MATCH(Stata!$A1164,Vlookup!$A:$A,0),MATCH(Stata!X$1,Vlookup!$1:$1,0))</f>
        <v>31.381</v>
      </c>
      <c r="Y1164">
        <f ca="1">INDEX(Vlookup!$A$1:$AF$1262,MATCH(Stata!$A1164,Vlookup!$A:$A,0),MATCH(Stata!Y$1,Vlookup!$1:$1,0))</f>
        <v>22.945399999999999</v>
      </c>
      <c r="Z1164">
        <f ca="1">INDEX(Vlookup!$A$1:$AF$1262,MATCH(Stata!$A1164,Vlookup!$A:$A,0),MATCH(Stata!Z$1,Vlookup!$1:$1,0))</f>
        <v>14.6531</v>
      </c>
      <c r="AA1164">
        <f ca="1">INDEX(Vlookup!$A$1:$AF$1262,MATCH(Stata!$A1164,Vlookup!$A:$A,0),MATCH(Stata!AA$1,Vlookup!$1:$1,0))</f>
        <v>55.128100000000003</v>
      </c>
      <c r="AB1164">
        <f ca="1">INDEX(Vlookup!$A$1:$AF$1262,MATCH(Stata!$A1164,Vlookup!$A:$A,0),MATCH(Stata!AB$1,Vlookup!$1:$1,0))</f>
        <v>66.194800000000001</v>
      </c>
      <c r="AC1164">
        <f ca="1">INDEX(Vlookup!$A$1:$AF$1262,MATCH(Stata!$A1164,Vlookup!$A:$A,0),MATCH(Stata!AC$1,Vlookup!$1:$1,0))</f>
        <v>26.386099999999999</v>
      </c>
      <c r="AD1164">
        <f ca="1">INDEX(Vlookup!$A$1:$AF$1262,MATCH(Stata!$A1164,Vlookup!$A:$A,0),MATCH(Stata!AD$1,Vlookup!$1:$1,0))</f>
        <v>47.624000000000002</v>
      </c>
      <c r="AE1164">
        <f ca="1">INDEX(Vlookup!$A$1:$AF$1262,MATCH(Stata!$A1164,Vlookup!$A:$A,0),MATCH(Stata!AE$1,Vlookup!$1:$1,0))</f>
        <v>32.250700000000002</v>
      </c>
      <c r="AF1164">
        <f ca="1">INDEX(Vlookup!$A$1:$AF$1262,MATCH(Stata!$A1164,Vlookup!$A:$A,0),MATCH(Stata!AF$1,Vlookup!$1:$1,0))</f>
        <v>1800.7</v>
      </c>
      <c r="AG1164">
        <f ca="1">INDEX(Vlookup!$A$1:$AG$1262,MATCH(Stata!$A1164,Vlookup!$A:$A,0),MATCH(Stata!AG$1,Vlookup!$1:$1,0))</f>
        <v>26.1</v>
      </c>
    </row>
    <row r="1165" spans="1:33" hidden="1" x14ac:dyDescent="0.25">
      <c r="A1165" s="1">
        <v>40407</v>
      </c>
      <c r="B1165">
        <f ca="1">INDEX(Vlookup!$A$1:$AF$1262,MATCH(Stata!$A1165,Vlookup!$A:$A,0),MATCH(Stata!B$1,Vlookup!$1:$1,0))</f>
        <v>78.818799999999996</v>
      </c>
      <c r="C1165">
        <f ca="1">INDEX(Vlookup!$A$1:$AF$1262,MATCH(Stata!$A1165,Vlookup!$A:$A,0),MATCH(Stata!C$1,Vlookup!$1:$1,0))</f>
        <v>10.6899</v>
      </c>
      <c r="D1165">
        <f ca="1">INDEX(Vlookup!$A$1:$AF$1262,MATCH(Stata!$A1165,Vlookup!$A:$A,0),MATCH(Stata!D$1,Vlookup!$1:$1,0))</f>
        <v>19.8887</v>
      </c>
      <c r="E1165">
        <f ca="1">INDEX(Vlookup!$A$1:$AF$1262,MATCH(Stata!$A1165,Vlookup!$A:$A,0),MATCH(Stata!E$1,Vlookup!$1:$1,0))</f>
        <v>40.178699999999999</v>
      </c>
      <c r="F1165">
        <f ca="1">INDEX(Vlookup!$A$1:$AF$1262,MATCH(Stata!$A1165,Vlookup!$A:$A,0),MATCH(Stata!F$1,Vlookup!$1:$1,0))</f>
        <v>30.509399999999999</v>
      </c>
      <c r="G1165">
        <f ca="1">INDEX(Vlookup!$A$1:$AF$1262,MATCH(Stata!$A1165,Vlookup!$A:$A,0),MATCH(Stata!G$1,Vlookup!$1:$1,0))</f>
        <v>23.510300000000001</v>
      </c>
      <c r="H1165">
        <f ca="1">INDEX(Vlookup!$A$1:$AF$1262,MATCH(Stata!$A1165,Vlookup!$A:$A,0),MATCH(Stata!H$1,Vlookup!$1:$1,0))</f>
        <v>62.518500000000003</v>
      </c>
      <c r="I1165">
        <f ca="1">INDEX(Vlookup!$A$1:$AF$1262,MATCH(Stata!$A1165,Vlookup!$A:$A,0),MATCH(Stata!I$1,Vlookup!$1:$1,0))</f>
        <v>66.279700000000005</v>
      </c>
      <c r="J1165">
        <f ca="1">INDEX(Vlookup!$A$1:$AF$1262,MATCH(Stata!$A1165,Vlookup!$A:$A,0),MATCH(Stata!J$1,Vlookup!$1:$1,0))</f>
        <v>38.418999999999997</v>
      </c>
      <c r="K1165">
        <f ca="1">INDEX(Vlookup!$A$1:$AF$1262,MATCH(Stata!$A1165,Vlookup!$A:$A,0),MATCH(Stata!K$1,Vlookup!$1:$1,0))</f>
        <v>26.146699999999999</v>
      </c>
      <c r="L1165">
        <f ca="1">INDEX(Vlookup!$A$1:$AF$1262,MATCH(Stata!$A1165,Vlookup!$A:$A,0),MATCH(Stata!L$1,Vlookup!$1:$1,0))</f>
        <v>38.379199999999997</v>
      </c>
      <c r="M1165">
        <f ca="1">INDEX(Vlookup!$A$1:$AF$1262,MATCH(Stata!$A1165,Vlookup!$A:$A,0),MATCH(Stata!M$1,Vlookup!$1:$1,0))</f>
        <v>57.5794</v>
      </c>
      <c r="N1165">
        <f ca="1">INDEX(Vlookup!$A$1:$AF$1262,MATCH(Stata!$A1165,Vlookup!$A:$A,0),MATCH(Stata!N$1,Vlookup!$1:$1,0))</f>
        <v>14.331899999999999</v>
      </c>
      <c r="O1165" t="e">
        <f ca="1">INDEX(Vlookup!$A$1:$AF$1262,MATCH(Stata!$A1165,Vlookup!$A:$A,0),MATCH(Stata!O$1,Vlookup!$1:$1,0))</f>
        <v>#N/A</v>
      </c>
      <c r="P1165">
        <f ca="1">INDEX(Vlookup!$A$1:$AF$1262,MATCH(Stata!$A1165,Vlookup!$A:$A,0),MATCH(Stata!P$1,Vlookup!$1:$1,0))</f>
        <v>38.947699999999998</v>
      </c>
      <c r="Q1165">
        <f ca="1">INDEX(Vlookup!$A$1:$AF$1262,MATCH(Stata!$A1165,Vlookup!$A:$A,0),MATCH(Stata!Q$1,Vlookup!$1:$1,0))</f>
        <v>26.4666</v>
      </c>
      <c r="R1165">
        <f ca="1">INDEX(Vlookup!$A$1:$AF$1262,MATCH(Stata!$A1165,Vlookup!$A:$A,0),MATCH(Stata!R$1,Vlookup!$1:$1,0))</f>
        <v>39.719499999999996</v>
      </c>
      <c r="S1165">
        <f ca="1">INDEX(Vlookup!$A$1:$AF$1262,MATCH(Stata!$A1165,Vlookup!$A:$A,0),MATCH(Stata!S$1,Vlookup!$1:$1,0))</f>
        <v>18.087</v>
      </c>
      <c r="T1165">
        <f ca="1">INDEX(Vlookup!$A$1:$AF$1262,MATCH(Stata!$A1165,Vlookup!$A:$A,0),MATCH(Stata!T$1,Vlookup!$1:$1,0))</f>
        <v>123.6729</v>
      </c>
      <c r="U1165">
        <f ca="1">INDEX(Vlookup!$A$1:$AF$1262,MATCH(Stata!$A1165,Vlookup!$A:$A,0),MATCH(Stata!U$1,Vlookup!$1:$1,0))</f>
        <v>54.121200000000002</v>
      </c>
      <c r="V1165">
        <f ca="1">INDEX(Vlookup!$A$1:$AF$1262,MATCH(Stata!$A1165,Vlookup!$A:$A,0),MATCH(Stata!V$1,Vlookup!$1:$1,0))</f>
        <v>35.334800000000001</v>
      </c>
      <c r="W1165">
        <f ca="1">INDEX(Vlookup!$A$1:$AF$1262,MATCH(Stata!$A1165,Vlookup!$A:$A,0),MATCH(Stata!W$1,Vlookup!$1:$1,0))</f>
        <v>67.817999999999998</v>
      </c>
      <c r="X1165">
        <f ca="1">INDEX(Vlookup!$A$1:$AF$1262,MATCH(Stata!$A1165,Vlookup!$A:$A,0),MATCH(Stata!X$1,Vlookup!$1:$1,0))</f>
        <v>31.892499999999998</v>
      </c>
      <c r="Y1165">
        <f ca="1">INDEX(Vlookup!$A$1:$AF$1262,MATCH(Stata!$A1165,Vlookup!$A:$A,0),MATCH(Stata!Y$1,Vlookup!$1:$1,0))</f>
        <v>23.265599999999999</v>
      </c>
      <c r="Z1165">
        <f ca="1">INDEX(Vlookup!$A$1:$AF$1262,MATCH(Stata!$A1165,Vlookup!$A:$A,0),MATCH(Stata!Z$1,Vlookup!$1:$1,0))</f>
        <v>14.872400000000001</v>
      </c>
      <c r="AA1165">
        <f ca="1">INDEX(Vlookup!$A$1:$AF$1262,MATCH(Stata!$A1165,Vlookup!$A:$A,0),MATCH(Stata!AA$1,Vlookup!$1:$1,0))</f>
        <v>55.607700000000001</v>
      </c>
      <c r="AB1165">
        <f ca="1">INDEX(Vlookup!$A$1:$AF$1262,MATCH(Stata!$A1165,Vlookup!$A:$A,0),MATCH(Stata!AB$1,Vlookup!$1:$1,0))</f>
        <v>66.345299999999995</v>
      </c>
      <c r="AC1165">
        <f ca="1">INDEX(Vlookup!$A$1:$AF$1262,MATCH(Stata!$A1165,Vlookup!$A:$A,0),MATCH(Stata!AC$1,Vlookup!$1:$1,0))</f>
        <v>26.571100000000001</v>
      </c>
      <c r="AD1165">
        <f ca="1">INDEX(Vlookup!$A$1:$AF$1262,MATCH(Stata!$A1165,Vlookup!$A:$A,0),MATCH(Stata!AD$1,Vlookup!$1:$1,0))</f>
        <v>48.200299999999999</v>
      </c>
      <c r="AE1165">
        <f ca="1">INDEX(Vlookup!$A$1:$AF$1262,MATCH(Stata!$A1165,Vlookup!$A:$A,0),MATCH(Stata!AE$1,Vlookup!$1:$1,0))</f>
        <v>32.346499999999999</v>
      </c>
      <c r="AF1165">
        <f ca="1">INDEX(Vlookup!$A$1:$AF$1262,MATCH(Stata!$A1165,Vlookup!$A:$A,0),MATCH(Stata!AF$1,Vlookup!$1:$1,0))</f>
        <v>1823.18</v>
      </c>
      <c r="AG1165">
        <f ca="1">INDEX(Vlookup!$A$1:$AG$1262,MATCH(Stata!$A1165,Vlookup!$A:$A,0),MATCH(Stata!AG$1,Vlookup!$1:$1,0))</f>
        <v>24.33</v>
      </c>
    </row>
    <row r="1166" spans="1:33" hidden="1" x14ac:dyDescent="0.25">
      <c r="A1166" s="1">
        <v>40408</v>
      </c>
      <c r="B1166">
        <f ca="1">INDEX(Vlookup!$A$1:$AF$1262,MATCH(Stata!$A1166,Vlookup!$A:$A,0),MATCH(Stata!B$1,Vlookup!$1:$1,0))</f>
        <v>78.861199999999997</v>
      </c>
      <c r="C1166">
        <f ca="1">INDEX(Vlookup!$A$1:$AF$1262,MATCH(Stata!$A1166,Vlookup!$A:$A,0),MATCH(Stata!C$1,Vlookup!$1:$1,0))</f>
        <v>10.670400000000001</v>
      </c>
      <c r="D1166">
        <f ca="1">INDEX(Vlookup!$A$1:$AF$1262,MATCH(Stata!$A1166,Vlookup!$A:$A,0),MATCH(Stata!D$1,Vlookup!$1:$1,0))</f>
        <v>19.897400000000001</v>
      </c>
      <c r="E1166">
        <f ca="1">INDEX(Vlookup!$A$1:$AF$1262,MATCH(Stata!$A1166,Vlookup!$A:$A,0),MATCH(Stata!E$1,Vlookup!$1:$1,0))</f>
        <v>40.130499999999998</v>
      </c>
      <c r="F1166">
        <f ca="1">INDEX(Vlookup!$A$1:$AF$1262,MATCH(Stata!$A1166,Vlookup!$A:$A,0),MATCH(Stata!F$1,Vlookup!$1:$1,0))</f>
        <v>30.852899999999998</v>
      </c>
      <c r="G1166">
        <f ca="1">INDEX(Vlookup!$A$1:$AF$1262,MATCH(Stata!$A1166,Vlookup!$A:$A,0),MATCH(Stata!G$1,Vlookup!$1:$1,0))</f>
        <v>23.7805</v>
      </c>
      <c r="H1166">
        <f ca="1">INDEX(Vlookup!$A$1:$AF$1262,MATCH(Stata!$A1166,Vlookup!$A:$A,0),MATCH(Stata!H$1,Vlookup!$1:$1,0))</f>
        <v>62.527900000000002</v>
      </c>
      <c r="I1166">
        <f ca="1">INDEX(Vlookup!$A$1:$AF$1262,MATCH(Stata!$A1166,Vlookup!$A:$A,0),MATCH(Stata!I$1,Vlookup!$1:$1,0))</f>
        <v>66.289299999999997</v>
      </c>
      <c r="J1166">
        <f ca="1">INDEX(Vlookup!$A$1:$AF$1262,MATCH(Stata!$A1166,Vlookup!$A:$A,0),MATCH(Stata!J$1,Vlookup!$1:$1,0))</f>
        <v>38.518799999999999</v>
      </c>
      <c r="K1166">
        <f ca="1">INDEX(Vlookup!$A$1:$AF$1262,MATCH(Stata!$A1166,Vlookup!$A:$A,0),MATCH(Stata!K$1,Vlookup!$1:$1,0))</f>
        <v>26.016300000000001</v>
      </c>
      <c r="L1166">
        <f ca="1">INDEX(Vlookup!$A$1:$AF$1262,MATCH(Stata!$A1166,Vlookup!$A:$A,0),MATCH(Stata!L$1,Vlookup!$1:$1,0))</f>
        <v>38.379199999999997</v>
      </c>
      <c r="M1166">
        <f ca="1">INDEX(Vlookup!$A$1:$AF$1262,MATCH(Stata!$A1166,Vlookup!$A:$A,0),MATCH(Stata!M$1,Vlookup!$1:$1,0))</f>
        <v>56.945099999999996</v>
      </c>
      <c r="N1166">
        <f ca="1">INDEX(Vlookup!$A$1:$AF$1262,MATCH(Stata!$A1166,Vlookup!$A:$A,0),MATCH(Stata!N$1,Vlookup!$1:$1,0))</f>
        <v>14.4422</v>
      </c>
      <c r="O1166" t="e">
        <f ca="1">INDEX(Vlookup!$A$1:$AF$1262,MATCH(Stata!$A1166,Vlookup!$A:$A,0),MATCH(Stata!O$1,Vlookup!$1:$1,0))</f>
        <v>#N/A</v>
      </c>
      <c r="P1166">
        <f ca="1">INDEX(Vlookup!$A$1:$AF$1262,MATCH(Stata!$A1166,Vlookup!$A:$A,0),MATCH(Stata!P$1,Vlookup!$1:$1,0))</f>
        <v>39.462899999999998</v>
      </c>
      <c r="Q1166">
        <f ca="1">INDEX(Vlookup!$A$1:$AF$1262,MATCH(Stata!$A1166,Vlookup!$A:$A,0),MATCH(Stata!Q$1,Vlookup!$1:$1,0))</f>
        <v>26.980799999999999</v>
      </c>
      <c r="R1166">
        <f ca="1">INDEX(Vlookup!$A$1:$AF$1262,MATCH(Stata!$A1166,Vlookup!$A:$A,0),MATCH(Stata!R$1,Vlookup!$1:$1,0))</f>
        <v>39.7879</v>
      </c>
      <c r="S1166">
        <f ca="1">INDEX(Vlookup!$A$1:$AF$1262,MATCH(Stata!$A1166,Vlookup!$A:$A,0),MATCH(Stata!S$1,Vlookup!$1:$1,0))</f>
        <v>18.142499999999998</v>
      </c>
      <c r="T1166">
        <f ca="1">INDEX(Vlookup!$A$1:$AF$1262,MATCH(Stata!$A1166,Vlookup!$A:$A,0),MATCH(Stata!T$1,Vlookup!$1:$1,0))</f>
        <v>124.5804</v>
      </c>
      <c r="U1166">
        <f ca="1">INDEX(Vlookup!$A$1:$AF$1262,MATCH(Stata!$A1166,Vlookup!$A:$A,0),MATCH(Stata!U$1,Vlookup!$1:$1,0))</f>
        <v>54.24</v>
      </c>
      <c r="V1166">
        <f ca="1">INDEX(Vlookup!$A$1:$AF$1262,MATCH(Stata!$A1166,Vlookup!$A:$A,0),MATCH(Stata!V$1,Vlookup!$1:$1,0))</f>
        <v>35.721299999999999</v>
      </c>
      <c r="W1166">
        <f ca="1">INDEX(Vlookup!$A$1:$AF$1262,MATCH(Stata!$A1166,Vlookup!$A:$A,0),MATCH(Stata!W$1,Vlookup!$1:$1,0))</f>
        <v>67.845799999999997</v>
      </c>
      <c r="X1166">
        <f ca="1">INDEX(Vlookup!$A$1:$AF$1262,MATCH(Stata!$A1166,Vlookup!$A:$A,0),MATCH(Stata!X$1,Vlookup!$1:$1,0))</f>
        <v>31.74</v>
      </c>
      <c r="Y1166">
        <f ca="1">INDEX(Vlookup!$A$1:$AF$1262,MATCH(Stata!$A1166,Vlookup!$A:$A,0),MATCH(Stata!Y$1,Vlookup!$1:$1,0))</f>
        <v>23.3691</v>
      </c>
      <c r="Z1166">
        <f ca="1">INDEX(Vlookup!$A$1:$AF$1262,MATCH(Stata!$A1166,Vlookup!$A:$A,0),MATCH(Stata!Z$1,Vlookup!$1:$1,0))</f>
        <v>14.717000000000001</v>
      </c>
      <c r="AA1166">
        <f ca="1">INDEX(Vlookup!$A$1:$AF$1262,MATCH(Stata!$A1166,Vlookup!$A:$A,0),MATCH(Stata!AA$1,Vlookup!$1:$1,0))</f>
        <v>56.031999999999996</v>
      </c>
      <c r="AB1166">
        <f ca="1">INDEX(Vlookup!$A$1:$AF$1262,MATCH(Stata!$A1166,Vlookup!$A:$A,0),MATCH(Stata!AB$1,Vlookup!$1:$1,0))</f>
        <v>66.198599999999999</v>
      </c>
      <c r="AC1166">
        <f ca="1">INDEX(Vlookup!$A$1:$AF$1262,MATCH(Stata!$A1166,Vlookup!$A:$A,0),MATCH(Stata!AC$1,Vlookup!$1:$1,0))</f>
        <v>26.5535</v>
      </c>
      <c r="AD1166">
        <f ca="1">INDEX(Vlookup!$A$1:$AF$1262,MATCH(Stata!$A1166,Vlookup!$A:$A,0),MATCH(Stata!AD$1,Vlookup!$1:$1,0))</f>
        <v>48.049100000000003</v>
      </c>
      <c r="AE1166">
        <f ca="1">INDEX(Vlookup!$A$1:$AF$1262,MATCH(Stata!$A1166,Vlookup!$A:$A,0),MATCH(Stata!AE$1,Vlookup!$1:$1,0))</f>
        <v>32.490200000000002</v>
      </c>
      <c r="AF1166">
        <f ca="1">INDEX(Vlookup!$A$1:$AF$1262,MATCH(Stata!$A1166,Vlookup!$A:$A,0),MATCH(Stata!AF$1,Vlookup!$1:$1,0))</f>
        <v>1826.14</v>
      </c>
      <c r="AG1166">
        <f ca="1">INDEX(Vlookup!$A$1:$AG$1262,MATCH(Stata!$A1166,Vlookup!$A:$A,0),MATCH(Stata!AG$1,Vlookup!$1:$1,0))</f>
        <v>24.59</v>
      </c>
    </row>
    <row r="1167" spans="1:33" hidden="1" x14ac:dyDescent="0.25">
      <c r="A1167" s="1">
        <v>40409</v>
      </c>
      <c r="B1167">
        <f ca="1">INDEX(Vlookup!$A$1:$AF$1262,MATCH(Stata!$A1167,Vlookup!$A:$A,0),MATCH(Stata!B$1,Vlookup!$1:$1,0))</f>
        <v>77.163499999999999</v>
      </c>
      <c r="C1167">
        <f ca="1">INDEX(Vlookup!$A$1:$AF$1262,MATCH(Stata!$A1167,Vlookup!$A:$A,0),MATCH(Stata!C$1,Vlookup!$1:$1,0))</f>
        <v>10.4068</v>
      </c>
      <c r="D1167">
        <f ca="1">INDEX(Vlookup!$A$1:$AF$1262,MATCH(Stata!$A1167,Vlookup!$A:$A,0),MATCH(Stata!D$1,Vlookup!$1:$1,0))</f>
        <v>19.7499</v>
      </c>
      <c r="E1167">
        <f ca="1">INDEX(Vlookup!$A$1:$AF$1262,MATCH(Stata!$A1167,Vlookup!$A:$A,0),MATCH(Stata!E$1,Vlookup!$1:$1,0))</f>
        <v>39.427900000000001</v>
      </c>
      <c r="F1167">
        <f ca="1">INDEX(Vlookup!$A$1:$AF$1262,MATCH(Stata!$A1167,Vlookup!$A:$A,0),MATCH(Stata!F$1,Vlookup!$1:$1,0))</f>
        <v>29.7806</v>
      </c>
      <c r="G1167">
        <f ca="1">INDEX(Vlookup!$A$1:$AF$1262,MATCH(Stata!$A1167,Vlookup!$A:$A,0),MATCH(Stata!G$1,Vlookup!$1:$1,0))</f>
        <v>23.510300000000001</v>
      </c>
      <c r="H1167">
        <f ca="1">INDEX(Vlookup!$A$1:$AF$1262,MATCH(Stata!$A1167,Vlookup!$A:$A,0),MATCH(Stata!H$1,Vlookup!$1:$1,0))</f>
        <v>61.220500000000001</v>
      </c>
      <c r="I1167">
        <f ca="1">INDEX(Vlookup!$A$1:$AF$1262,MATCH(Stata!$A1167,Vlookup!$A:$A,0),MATCH(Stata!I$1,Vlookup!$1:$1,0))</f>
        <v>65.852099999999993</v>
      </c>
      <c r="J1167">
        <f ca="1">INDEX(Vlookup!$A$1:$AF$1262,MATCH(Stata!$A1167,Vlookup!$A:$A,0),MATCH(Stata!J$1,Vlookup!$1:$1,0))</f>
        <v>37.8202</v>
      </c>
      <c r="K1167">
        <f ca="1">INDEX(Vlookup!$A$1:$AF$1262,MATCH(Stata!$A1167,Vlookup!$A:$A,0),MATCH(Stata!K$1,Vlookup!$1:$1,0))</f>
        <v>25.755400000000002</v>
      </c>
      <c r="L1167">
        <f ca="1">INDEX(Vlookup!$A$1:$AF$1262,MATCH(Stata!$A1167,Vlookup!$A:$A,0),MATCH(Stata!L$1,Vlookup!$1:$1,0))</f>
        <v>37.610100000000003</v>
      </c>
      <c r="M1167">
        <f ca="1">INDEX(Vlookup!$A$1:$AF$1262,MATCH(Stata!$A1167,Vlookup!$A:$A,0),MATCH(Stata!M$1,Vlookup!$1:$1,0))</f>
        <v>56.130899999999997</v>
      </c>
      <c r="N1167">
        <f ca="1">INDEX(Vlookup!$A$1:$AF$1262,MATCH(Stata!$A1167,Vlookup!$A:$A,0),MATCH(Stata!N$1,Vlookup!$1:$1,0))</f>
        <v>14.0283</v>
      </c>
      <c r="O1167" t="e">
        <f ca="1">INDEX(Vlookup!$A$1:$AF$1262,MATCH(Stata!$A1167,Vlookup!$A:$A,0),MATCH(Stata!O$1,Vlookup!$1:$1,0))</f>
        <v>#N/A</v>
      </c>
      <c r="P1167">
        <f ca="1">INDEX(Vlookup!$A$1:$AF$1262,MATCH(Stata!$A1167,Vlookup!$A:$A,0),MATCH(Stata!P$1,Vlookup!$1:$1,0))</f>
        <v>38.8904</v>
      </c>
      <c r="Q1167">
        <f ca="1">INDEX(Vlookup!$A$1:$AF$1262,MATCH(Stata!$A1167,Vlookup!$A:$A,0),MATCH(Stata!Q$1,Vlookup!$1:$1,0))</f>
        <v>26.3825</v>
      </c>
      <c r="R1167">
        <f ca="1">INDEX(Vlookup!$A$1:$AF$1262,MATCH(Stata!$A1167,Vlookup!$A:$A,0),MATCH(Stata!R$1,Vlookup!$1:$1,0))</f>
        <v>38.476100000000002</v>
      </c>
      <c r="S1167">
        <f ca="1">INDEX(Vlookup!$A$1:$AF$1262,MATCH(Stata!$A1167,Vlookup!$A:$A,0),MATCH(Stata!S$1,Vlookup!$1:$1,0))</f>
        <v>17.503499999999999</v>
      </c>
      <c r="T1167">
        <f ca="1">INDEX(Vlookup!$A$1:$AF$1262,MATCH(Stata!$A1167,Vlookup!$A:$A,0),MATCH(Stata!T$1,Vlookup!$1:$1,0))</f>
        <v>124.1062</v>
      </c>
      <c r="U1167">
        <f ca="1">INDEX(Vlookup!$A$1:$AF$1262,MATCH(Stata!$A1167,Vlookup!$A:$A,0),MATCH(Stata!U$1,Vlookup!$1:$1,0))</f>
        <v>53.664200000000001</v>
      </c>
      <c r="V1167">
        <f ca="1">INDEX(Vlookup!$A$1:$AF$1262,MATCH(Stata!$A1167,Vlookup!$A:$A,0),MATCH(Stata!V$1,Vlookup!$1:$1,0))</f>
        <v>34.9482</v>
      </c>
      <c r="W1167">
        <f ca="1">INDEX(Vlookup!$A$1:$AF$1262,MATCH(Stata!$A1167,Vlookup!$A:$A,0),MATCH(Stata!W$1,Vlookup!$1:$1,0))</f>
        <v>67.586399999999998</v>
      </c>
      <c r="X1167">
        <f ca="1">INDEX(Vlookup!$A$1:$AF$1262,MATCH(Stata!$A1167,Vlookup!$A:$A,0),MATCH(Stata!X$1,Vlookup!$1:$1,0))</f>
        <v>31.1477</v>
      </c>
      <c r="Y1167">
        <f ca="1">INDEX(Vlookup!$A$1:$AF$1262,MATCH(Stata!$A1167,Vlookup!$A:$A,0),MATCH(Stata!Y$1,Vlookup!$1:$1,0))</f>
        <v>23.011299999999999</v>
      </c>
      <c r="Z1167">
        <f ca="1">INDEX(Vlookup!$A$1:$AF$1262,MATCH(Stata!$A1167,Vlookup!$A:$A,0),MATCH(Stata!Z$1,Vlookup!$1:$1,0))</f>
        <v>14.6531</v>
      </c>
      <c r="AA1167">
        <f ca="1">INDEX(Vlookup!$A$1:$AF$1262,MATCH(Stata!$A1167,Vlookup!$A:$A,0),MATCH(Stata!AA$1,Vlookup!$1:$1,0))</f>
        <v>55.515500000000003</v>
      </c>
      <c r="AB1167">
        <f ca="1">INDEX(Vlookup!$A$1:$AF$1262,MATCH(Stata!$A1167,Vlookup!$A:$A,0),MATCH(Stata!AB$1,Vlookup!$1:$1,0))</f>
        <v>64.854399999999998</v>
      </c>
      <c r="AC1167">
        <f ca="1">INDEX(Vlookup!$A$1:$AF$1262,MATCH(Stata!$A1167,Vlookup!$A:$A,0),MATCH(Stata!AC$1,Vlookup!$1:$1,0))</f>
        <v>26.0867</v>
      </c>
      <c r="AD1167">
        <f ca="1">INDEX(Vlookup!$A$1:$AF$1262,MATCH(Stata!$A1167,Vlookup!$A:$A,0),MATCH(Stata!AD$1,Vlookup!$1:$1,0))</f>
        <v>47.293300000000002</v>
      </c>
      <c r="AE1167">
        <f ca="1">INDEX(Vlookup!$A$1:$AF$1262,MATCH(Stata!$A1167,Vlookup!$A:$A,0),MATCH(Stata!AE$1,Vlookup!$1:$1,0))</f>
        <v>31.8004</v>
      </c>
      <c r="AF1167">
        <f ca="1">INDEX(Vlookup!$A$1:$AF$1262,MATCH(Stata!$A1167,Vlookup!$A:$A,0),MATCH(Stata!AF$1,Vlookup!$1:$1,0))</f>
        <v>1795.24</v>
      </c>
      <c r="AG1167">
        <f ca="1">INDEX(Vlookup!$A$1:$AG$1262,MATCH(Stata!$A1167,Vlookup!$A:$A,0),MATCH(Stata!AG$1,Vlookup!$1:$1,0))</f>
        <v>26.44</v>
      </c>
    </row>
    <row r="1168" spans="1:33" hidden="1" x14ac:dyDescent="0.25">
      <c r="A1168" s="1">
        <v>40410</v>
      </c>
      <c r="B1168">
        <f ca="1">INDEX(Vlookup!$A$1:$AF$1262,MATCH(Stata!$A1168,Vlookup!$A:$A,0),MATCH(Stata!B$1,Vlookup!$1:$1,0))</f>
        <v>76.078800000000001</v>
      </c>
      <c r="C1168">
        <f ca="1">INDEX(Vlookup!$A$1:$AF$1262,MATCH(Stata!$A1168,Vlookup!$A:$A,0),MATCH(Stata!C$1,Vlookup!$1:$1,0))</f>
        <v>10.319000000000001</v>
      </c>
      <c r="D1168">
        <f ca="1">INDEX(Vlookup!$A$1:$AF$1262,MATCH(Stata!$A1168,Vlookup!$A:$A,0),MATCH(Stata!D$1,Vlookup!$1:$1,0))</f>
        <v>19.706499999999998</v>
      </c>
      <c r="E1168">
        <f ca="1">INDEX(Vlookup!$A$1:$AF$1262,MATCH(Stata!$A1168,Vlookup!$A:$A,0),MATCH(Stata!E$1,Vlookup!$1:$1,0))</f>
        <v>39.235300000000002</v>
      </c>
      <c r="F1168">
        <f ca="1">INDEX(Vlookup!$A$1:$AF$1262,MATCH(Stata!$A1168,Vlookup!$A:$A,0),MATCH(Stata!F$1,Vlookup!$1:$1,0))</f>
        <v>29.462299999999999</v>
      </c>
      <c r="G1168">
        <f ca="1">INDEX(Vlookup!$A$1:$AF$1262,MATCH(Stata!$A1168,Vlookup!$A:$A,0),MATCH(Stata!G$1,Vlookup!$1:$1,0))</f>
        <v>23.056999999999999</v>
      </c>
      <c r="H1168">
        <f ca="1">INDEX(Vlookup!$A$1:$AF$1262,MATCH(Stata!$A1168,Vlookup!$A:$A,0),MATCH(Stata!H$1,Vlookup!$1:$1,0))</f>
        <v>61.201599999999999</v>
      </c>
      <c r="I1168">
        <f ca="1">INDEX(Vlookup!$A$1:$AF$1262,MATCH(Stata!$A1168,Vlookup!$A:$A,0),MATCH(Stata!I$1,Vlookup!$1:$1,0))</f>
        <v>65.443399999999997</v>
      </c>
      <c r="J1168">
        <f ca="1">INDEX(Vlookup!$A$1:$AF$1262,MATCH(Stata!$A1168,Vlookup!$A:$A,0),MATCH(Stata!J$1,Vlookup!$1:$1,0))</f>
        <v>37.421100000000003</v>
      </c>
      <c r="K1168">
        <f ca="1">INDEX(Vlookup!$A$1:$AF$1262,MATCH(Stata!$A1168,Vlookup!$A:$A,0),MATCH(Stata!K$1,Vlookup!$1:$1,0))</f>
        <v>25.764700000000001</v>
      </c>
      <c r="L1168">
        <f ca="1">INDEX(Vlookup!$A$1:$AF$1262,MATCH(Stata!$A1168,Vlookup!$A:$A,0),MATCH(Stata!L$1,Vlookup!$1:$1,0))</f>
        <v>37.378500000000003</v>
      </c>
      <c r="M1168">
        <f ca="1">INDEX(Vlookup!$A$1:$AF$1262,MATCH(Stata!$A1168,Vlookup!$A:$A,0),MATCH(Stata!M$1,Vlookup!$1:$1,0))</f>
        <v>55.752200000000002</v>
      </c>
      <c r="N1168">
        <f ca="1">INDEX(Vlookup!$A$1:$AF$1262,MATCH(Stata!$A1168,Vlookup!$A:$A,0),MATCH(Stata!N$1,Vlookup!$1:$1,0))</f>
        <v>13.825900000000001</v>
      </c>
      <c r="O1168" t="e">
        <f ca="1">INDEX(Vlookup!$A$1:$AF$1262,MATCH(Stata!$A1168,Vlookup!$A:$A,0),MATCH(Stata!O$1,Vlookup!$1:$1,0))</f>
        <v>#N/A</v>
      </c>
      <c r="P1168">
        <f ca="1">INDEX(Vlookup!$A$1:$AF$1262,MATCH(Stata!$A1168,Vlookup!$A:$A,0),MATCH(Stata!P$1,Vlookup!$1:$1,0))</f>
        <v>38.022199999999998</v>
      </c>
      <c r="Q1168">
        <f ca="1">INDEX(Vlookup!$A$1:$AF$1262,MATCH(Stata!$A1168,Vlookup!$A:$A,0),MATCH(Stata!Q$1,Vlookup!$1:$1,0))</f>
        <v>26.335799999999999</v>
      </c>
      <c r="R1168">
        <f ca="1">INDEX(Vlookup!$A$1:$AF$1262,MATCH(Stata!$A1168,Vlookup!$A:$A,0),MATCH(Stata!R$1,Vlookup!$1:$1,0))</f>
        <v>38.353400000000001</v>
      </c>
      <c r="S1168">
        <f ca="1">INDEX(Vlookup!$A$1:$AF$1262,MATCH(Stata!$A1168,Vlookup!$A:$A,0),MATCH(Stata!S$1,Vlookup!$1:$1,0))</f>
        <v>17.512799999999999</v>
      </c>
      <c r="T1168">
        <f ca="1">INDEX(Vlookup!$A$1:$AF$1262,MATCH(Stata!$A1168,Vlookup!$A:$A,0),MATCH(Stata!T$1,Vlookup!$1:$1,0))</f>
        <v>122.75830000000001</v>
      </c>
      <c r="U1168">
        <f ca="1">INDEX(Vlookup!$A$1:$AF$1262,MATCH(Stata!$A1168,Vlookup!$A:$A,0),MATCH(Stata!U$1,Vlookup!$1:$1,0))</f>
        <v>53.682499999999997</v>
      </c>
      <c r="V1168">
        <f ca="1">INDEX(Vlookup!$A$1:$AF$1262,MATCH(Stata!$A1168,Vlookup!$A:$A,0),MATCH(Stata!V$1,Vlookup!$1:$1,0))</f>
        <v>35.014200000000002</v>
      </c>
      <c r="W1168">
        <f ca="1">INDEX(Vlookup!$A$1:$AF$1262,MATCH(Stata!$A1168,Vlookup!$A:$A,0),MATCH(Stata!W$1,Vlookup!$1:$1,0))</f>
        <v>67.688299999999998</v>
      </c>
      <c r="X1168">
        <f ca="1">INDEX(Vlookup!$A$1:$AF$1262,MATCH(Stata!$A1168,Vlookup!$A:$A,0),MATCH(Stata!X$1,Vlookup!$1:$1,0))</f>
        <v>30.9054</v>
      </c>
      <c r="Y1168">
        <f ca="1">INDEX(Vlookup!$A$1:$AF$1262,MATCH(Stata!$A1168,Vlookup!$A:$A,0),MATCH(Stata!Y$1,Vlookup!$1:$1,0))</f>
        <v>22.813600000000001</v>
      </c>
      <c r="Z1168">
        <f ca="1">INDEX(Vlookup!$A$1:$AF$1262,MATCH(Stata!$A1168,Vlookup!$A:$A,0),MATCH(Stata!Z$1,Vlookup!$1:$1,0))</f>
        <v>14.5525</v>
      </c>
      <c r="AA1168">
        <f ca="1">INDEX(Vlookup!$A$1:$AF$1262,MATCH(Stata!$A1168,Vlookup!$A:$A,0),MATCH(Stata!AA$1,Vlookup!$1:$1,0))</f>
        <v>55.321800000000003</v>
      </c>
      <c r="AB1168">
        <f ca="1">INDEX(Vlookup!$A$1:$AF$1262,MATCH(Stata!$A1168,Vlookup!$A:$A,0),MATCH(Stata!AB$1,Vlookup!$1:$1,0))</f>
        <v>64.485200000000006</v>
      </c>
      <c r="AC1168">
        <f ca="1">INDEX(Vlookup!$A$1:$AF$1262,MATCH(Stata!$A1168,Vlookup!$A:$A,0),MATCH(Stata!AC$1,Vlookup!$1:$1,0))</f>
        <v>25.866499999999998</v>
      </c>
      <c r="AD1168">
        <f ca="1">INDEX(Vlookup!$A$1:$AF$1262,MATCH(Stata!$A1168,Vlookup!$A:$A,0),MATCH(Stata!AD$1,Vlookup!$1:$1,0))</f>
        <v>47.444499999999998</v>
      </c>
      <c r="AE1168">
        <f ca="1">INDEX(Vlookup!$A$1:$AF$1262,MATCH(Stata!$A1168,Vlookup!$A:$A,0),MATCH(Stata!AE$1,Vlookup!$1:$1,0))</f>
        <v>31.6662</v>
      </c>
      <c r="AF1168">
        <f ca="1">INDEX(Vlookup!$A$1:$AF$1262,MATCH(Stata!$A1168,Vlookup!$A:$A,0),MATCH(Stata!AF$1,Vlookup!$1:$1,0))</f>
        <v>1788.67</v>
      </c>
      <c r="AG1168">
        <f ca="1">INDEX(Vlookup!$A$1:$AG$1262,MATCH(Stata!$A1168,Vlookup!$A:$A,0),MATCH(Stata!AG$1,Vlookup!$1:$1,0))</f>
        <v>25.49</v>
      </c>
    </row>
    <row r="1169" spans="1:33" hidden="1" x14ac:dyDescent="0.25">
      <c r="A1169" s="1">
        <v>40413</v>
      </c>
      <c r="B1169">
        <f ca="1">INDEX(Vlookup!$A$1:$AF$1262,MATCH(Stata!$A1169,Vlookup!$A:$A,0),MATCH(Stata!B$1,Vlookup!$1:$1,0))</f>
        <v>76.474900000000005</v>
      </c>
      <c r="C1169">
        <f ca="1">INDEX(Vlookup!$A$1:$AF$1262,MATCH(Stata!$A1169,Vlookup!$A:$A,0),MATCH(Stata!C$1,Vlookup!$1:$1,0))</f>
        <v>10.123699999999999</v>
      </c>
      <c r="D1169">
        <f ca="1">INDEX(Vlookup!$A$1:$AF$1262,MATCH(Stata!$A1169,Vlookup!$A:$A,0),MATCH(Stata!D$1,Vlookup!$1:$1,0))</f>
        <v>19.7239</v>
      </c>
      <c r="E1169">
        <f ca="1">INDEX(Vlookup!$A$1:$AF$1262,MATCH(Stata!$A1169,Vlookup!$A:$A,0),MATCH(Stata!E$1,Vlookup!$1:$1,0))</f>
        <v>38.696300000000001</v>
      </c>
      <c r="F1169">
        <f ca="1">INDEX(Vlookup!$A$1:$AF$1262,MATCH(Stata!$A1169,Vlookup!$A:$A,0),MATCH(Stata!F$1,Vlookup!$1:$1,0))</f>
        <v>29.353400000000001</v>
      </c>
      <c r="G1169">
        <f ca="1">INDEX(Vlookup!$A$1:$AF$1262,MATCH(Stata!$A1169,Vlookup!$A:$A,0),MATCH(Stata!G$1,Vlookup!$1:$1,0))</f>
        <v>23.091899999999999</v>
      </c>
      <c r="H1169">
        <f ca="1">INDEX(Vlookup!$A$1:$AF$1262,MATCH(Stata!$A1169,Vlookup!$A:$A,0),MATCH(Stata!H$1,Vlookup!$1:$1,0))</f>
        <v>59.97</v>
      </c>
      <c r="I1169">
        <f ca="1">INDEX(Vlookup!$A$1:$AF$1262,MATCH(Stata!$A1169,Vlookup!$A:$A,0),MATCH(Stata!I$1,Vlookup!$1:$1,0))</f>
        <v>63.523600000000002</v>
      </c>
      <c r="J1169">
        <f ca="1">INDEX(Vlookup!$A$1:$AF$1262,MATCH(Stata!$A1169,Vlookup!$A:$A,0),MATCH(Stata!J$1,Vlookup!$1:$1,0))</f>
        <v>37.421100000000003</v>
      </c>
      <c r="K1169">
        <f ca="1">INDEX(Vlookup!$A$1:$AF$1262,MATCH(Stata!$A1169,Vlookup!$A:$A,0),MATCH(Stata!K$1,Vlookup!$1:$1,0))</f>
        <v>25.904399999999999</v>
      </c>
      <c r="L1169">
        <f ca="1">INDEX(Vlookup!$A$1:$AF$1262,MATCH(Stata!$A1169,Vlookup!$A:$A,0),MATCH(Stata!L$1,Vlookup!$1:$1,0))</f>
        <v>37.406300000000002</v>
      </c>
      <c r="M1169">
        <f ca="1">INDEX(Vlookup!$A$1:$AF$1262,MATCH(Stata!$A1169,Vlookup!$A:$A,0),MATCH(Stata!M$1,Vlookup!$1:$1,0))</f>
        <v>56.329700000000003</v>
      </c>
      <c r="N1169">
        <f ca="1">INDEX(Vlookup!$A$1:$AF$1262,MATCH(Stata!$A1169,Vlookup!$A:$A,0),MATCH(Stata!N$1,Vlookup!$1:$1,0))</f>
        <v>13.697100000000001</v>
      </c>
      <c r="O1169" t="e">
        <f ca="1">INDEX(Vlookup!$A$1:$AF$1262,MATCH(Stata!$A1169,Vlookup!$A:$A,0),MATCH(Stata!O$1,Vlookup!$1:$1,0))</f>
        <v>#N/A</v>
      </c>
      <c r="P1169">
        <f ca="1">INDEX(Vlookup!$A$1:$AF$1262,MATCH(Stata!$A1169,Vlookup!$A:$A,0),MATCH(Stata!P$1,Vlookup!$1:$1,0))</f>
        <v>37.249299999999998</v>
      </c>
      <c r="Q1169">
        <f ca="1">INDEX(Vlookup!$A$1:$AF$1262,MATCH(Stata!$A1169,Vlookup!$A:$A,0),MATCH(Stata!Q$1,Vlookup!$1:$1,0))</f>
        <v>26.017900000000001</v>
      </c>
      <c r="R1169">
        <f ca="1">INDEX(Vlookup!$A$1:$AF$1262,MATCH(Stata!$A1169,Vlookup!$A:$A,0),MATCH(Stata!R$1,Vlookup!$1:$1,0))</f>
        <v>37.900399999999998</v>
      </c>
      <c r="S1169">
        <f ca="1">INDEX(Vlookup!$A$1:$AF$1262,MATCH(Stata!$A1169,Vlookup!$A:$A,0),MATCH(Stata!S$1,Vlookup!$1:$1,0))</f>
        <v>17.318300000000001</v>
      </c>
      <c r="T1169">
        <f ca="1">INDEX(Vlookup!$A$1:$AF$1262,MATCH(Stata!$A1169,Vlookup!$A:$A,0),MATCH(Stata!T$1,Vlookup!$1:$1,0))</f>
        <v>121.7666</v>
      </c>
      <c r="U1169">
        <f ca="1">INDEX(Vlookup!$A$1:$AF$1262,MATCH(Stata!$A1169,Vlookup!$A:$A,0),MATCH(Stata!U$1,Vlookup!$1:$1,0))</f>
        <v>53.801299999999998</v>
      </c>
      <c r="V1169">
        <f ca="1">INDEX(Vlookup!$A$1:$AF$1262,MATCH(Stata!$A1169,Vlookup!$A:$A,0),MATCH(Stata!V$1,Vlookup!$1:$1,0))</f>
        <v>34.769100000000002</v>
      </c>
      <c r="W1169">
        <f ca="1">INDEX(Vlookup!$A$1:$AF$1262,MATCH(Stata!$A1169,Vlookup!$A:$A,0),MATCH(Stata!W$1,Vlookup!$1:$1,0))</f>
        <v>67.929100000000005</v>
      </c>
      <c r="X1169">
        <f ca="1">INDEX(Vlookup!$A$1:$AF$1262,MATCH(Stata!$A1169,Vlookup!$A:$A,0),MATCH(Stata!X$1,Vlookup!$1:$1,0))</f>
        <v>31.381</v>
      </c>
      <c r="Y1169">
        <f ca="1">INDEX(Vlookup!$A$1:$AF$1262,MATCH(Stata!$A1169,Vlookup!$A:$A,0),MATCH(Stata!Y$1,Vlookup!$1:$1,0))</f>
        <v>22.860700000000001</v>
      </c>
      <c r="Z1169">
        <f ca="1">INDEX(Vlookup!$A$1:$AF$1262,MATCH(Stata!$A1169,Vlookup!$A:$A,0),MATCH(Stata!Z$1,Vlookup!$1:$1,0))</f>
        <v>14.717000000000001</v>
      </c>
      <c r="AA1169">
        <f ca="1">INDEX(Vlookup!$A$1:$AF$1262,MATCH(Stata!$A1169,Vlookup!$A:$A,0),MATCH(Stata!AA$1,Vlookup!$1:$1,0))</f>
        <v>55.367899999999999</v>
      </c>
      <c r="AB1169">
        <f ca="1">INDEX(Vlookup!$A$1:$AF$1262,MATCH(Stata!$A1169,Vlookup!$A:$A,0),MATCH(Stata!AB$1,Vlookup!$1:$1,0))</f>
        <v>63.633200000000002</v>
      </c>
      <c r="AC1169">
        <f ca="1">INDEX(Vlookup!$A$1:$AF$1262,MATCH(Stata!$A1169,Vlookup!$A:$A,0),MATCH(Stata!AC$1,Vlookup!$1:$1,0))</f>
        <v>25.901699999999998</v>
      </c>
      <c r="AD1169">
        <f ca="1">INDEX(Vlookup!$A$1:$AF$1262,MATCH(Stata!$A1169,Vlookup!$A:$A,0),MATCH(Stata!AD$1,Vlookup!$1:$1,0))</f>
        <v>48.313600000000001</v>
      </c>
      <c r="AE1169">
        <f ca="1">INDEX(Vlookup!$A$1:$AF$1262,MATCH(Stata!$A1169,Vlookup!$A:$A,0),MATCH(Stata!AE$1,Vlookup!$1:$1,0))</f>
        <v>31.551200000000001</v>
      </c>
      <c r="AF1169">
        <f ca="1">INDEX(Vlookup!$A$1:$AF$1262,MATCH(Stata!$A1169,Vlookup!$A:$A,0),MATCH(Stata!AF$1,Vlookup!$1:$1,0))</f>
        <v>1781.47</v>
      </c>
      <c r="AG1169">
        <f ca="1">INDEX(Vlookup!$A$1:$AG$1262,MATCH(Stata!$A1169,Vlookup!$A:$A,0),MATCH(Stata!AG$1,Vlookup!$1:$1,0))</f>
        <v>25.66</v>
      </c>
    </row>
    <row r="1170" spans="1:33" hidden="1" x14ac:dyDescent="0.25">
      <c r="A1170" s="1">
        <v>40414</v>
      </c>
      <c r="B1170">
        <f ca="1">INDEX(Vlookup!$A$1:$AF$1262,MATCH(Stata!$A1170,Vlookup!$A:$A,0),MATCH(Stata!B$1,Vlookup!$1:$1,0))</f>
        <v>75.880700000000004</v>
      </c>
      <c r="C1170">
        <f ca="1">INDEX(Vlookup!$A$1:$AF$1262,MATCH(Stata!$A1170,Vlookup!$A:$A,0),MATCH(Stata!C$1,Vlookup!$1:$1,0))</f>
        <v>9.8210999999999995</v>
      </c>
      <c r="D1170">
        <f ca="1">INDEX(Vlookup!$A$1:$AF$1262,MATCH(Stata!$A1170,Vlookup!$A:$A,0),MATCH(Stata!D$1,Vlookup!$1:$1,0))</f>
        <v>19.7759</v>
      </c>
      <c r="E1170">
        <f ca="1">INDEX(Vlookup!$A$1:$AF$1262,MATCH(Stata!$A1170,Vlookup!$A:$A,0),MATCH(Stata!E$1,Vlookup!$1:$1,0))</f>
        <v>38.089799999999997</v>
      </c>
      <c r="F1170">
        <f ca="1">INDEX(Vlookup!$A$1:$AF$1262,MATCH(Stata!$A1170,Vlookup!$A:$A,0),MATCH(Stata!F$1,Vlookup!$1:$1,0))</f>
        <v>28.708300000000001</v>
      </c>
      <c r="G1170">
        <f ca="1">INDEX(Vlookup!$A$1:$AF$1262,MATCH(Stata!$A1170,Vlookup!$A:$A,0),MATCH(Stata!G$1,Vlookup!$1:$1,0))</f>
        <v>23.292400000000001</v>
      </c>
      <c r="H1170">
        <f ca="1">INDEX(Vlookup!$A$1:$AF$1262,MATCH(Stata!$A1170,Vlookup!$A:$A,0),MATCH(Stata!H$1,Vlookup!$1:$1,0))</f>
        <v>57.724699999999999</v>
      </c>
      <c r="I1170">
        <f ca="1">INDEX(Vlookup!$A$1:$AF$1262,MATCH(Stata!$A1170,Vlookup!$A:$A,0),MATCH(Stata!I$1,Vlookup!$1:$1,0))</f>
        <v>61.812899999999999</v>
      </c>
      <c r="J1170">
        <f ca="1">INDEX(Vlookup!$A$1:$AF$1262,MATCH(Stata!$A1170,Vlookup!$A:$A,0),MATCH(Stata!J$1,Vlookup!$1:$1,0))</f>
        <v>37.021900000000002</v>
      </c>
      <c r="K1170">
        <f ca="1">INDEX(Vlookup!$A$1:$AF$1262,MATCH(Stata!$A1170,Vlookup!$A:$A,0),MATCH(Stata!K$1,Vlookup!$1:$1,0))</f>
        <v>25.932400000000001</v>
      </c>
      <c r="L1170">
        <f ca="1">INDEX(Vlookup!$A$1:$AF$1262,MATCH(Stata!$A1170,Vlookup!$A:$A,0),MATCH(Stata!L$1,Vlookup!$1:$1,0))</f>
        <v>36.683500000000002</v>
      </c>
      <c r="M1170">
        <f ca="1">INDEX(Vlookup!$A$1:$AF$1262,MATCH(Stata!$A1170,Vlookup!$A:$A,0),MATCH(Stata!M$1,Vlookup!$1:$1,0))</f>
        <v>55.799500000000002</v>
      </c>
      <c r="N1170">
        <f ca="1">INDEX(Vlookup!$A$1:$AF$1262,MATCH(Stata!$A1170,Vlookup!$A:$A,0),MATCH(Stata!N$1,Vlookup!$1:$1,0))</f>
        <v>13.402799999999999</v>
      </c>
      <c r="O1170" t="e">
        <f ca="1">INDEX(Vlookup!$A$1:$AF$1262,MATCH(Stata!$A1170,Vlookup!$A:$A,0),MATCH(Stata!O$1,Vlookup!$1:$1,0))</f>
        <v>#N/A</v>
      </c>
      <c r="P1170">
        <f ca="1">INDEX(Vlookup!$A$1:$AF$1262,MATCH(Stata!$A1170,Vlookup!$A:$A,0),MATCH(Stata!P$1,Vlookup!$1:$1,0))</f>
        <v>36.629199999999997</v>
      </c>
      <c r="Q1170">
        <f ca="1">INDEX(Vlookup!$A$1:$AF$1262,MATCH(Stata!$A1170,Vlookup!$A:$A,0),MATCH(Stata!Q$1,Vlookup!$1:$1,0))</f>
        <v>25.9712</v>
      </c>
      <c r="R1170">
        <f ca="1">INDEX(Vlookup!$A$1:$AF$1262,MATCH(Stata!$A1170,Vlookup!$A:$A,0),MATCH(Stata!R$1,Vlookup!$1:$1,0))</f>
        <v>37.1265</v>
      </c>
      <c r="S1170">
        <f ca="1">INDEX(Vlookup!$A$1:$AF$1262,MATCH(Stata!$A1170,Vlookup!$A:$A,0),MATCH(Stata!S$1,Vlookup!$1:$1,0))</f>
        <v>17.045100000000001</v>
      </c>
      <c r="T1170">
        <f ca="1">INDEX(Vlookup!$A$1:$AF$1262,MATCH(Stata!$A1170,Vlookup!$A:$A,0),MATCH(Stata!T$1,Vlookup!$1:$1,0))</f>
        <v>120.255</v>
      </c>
      <c r="U1170">
        <f ca="1">INDEX(Vlookup!$A$1:$AF$1262,MATCH(Stata!$A1170,Vlookup!$A:$A,0),MATCH(Stata!U$1,Vlookup!$1:$1,0))</f>
        <v>53.0154</v>
      </c>
      <c r="V1170">
        <f ca="1">INDEX(Vlookup!$A$1:$AF$1262,MATCH(Stata!$A1170,Vlookup!$A:$A,0),MATCH(Stata!V$1,Vlookup!$1:$1,0))</f>
        <v>34.137500000000003</v>
      </c>
      <c r="W1170">
        <f ca="1">INDEX(Vlookup!$A$1:$AF$1262,MATCH(Stata!$A1170,Vlookup!$A:$A,0),MATCH(Stata!W$1,Vlookup!$1:$1,0))</f>
        <v>67.354900000000001</v>
      </c>
      <c r="X1170">
        <f ca="1">INDEX(Vlookup!$A$1:$AF$1262,MATCH(Stata!$A1170,Vlookup!$A:$A,0),MATCH(Stata!X$1,Vlookup!$1:$1,0))</f>
        <v>30.9054</v>
      </c>
      <c r="Y1170">
        <f ca="1">INDEX(Vlookup!$A$1:$AF$1262,MATCH(Stata!$A1170,Vlookup!$A:$A,0),MATCH(Stata!Y$1,Vlookup!$1:$1,0))</f>
        <v>22.634699999999999</v>
      </c>
      <c r="Z1170">
        <f ca="1">INDEX(Vlookup!$A$1:$AF$1262,MATCH(Stata!$A1170,Vlookup!$A:$A,0),MATCH(Stata!Z$1,Vlookup!$1:$1,0))</f>
        <v>14.4611</v>
      </c>
      <c r="AA1170">
        <f ca="1">INDEX(Vlookup!$A$1:$AF$1262,MATCH(Stata!$A1170,Vlookup!$A:$A,0),MATCH(Stata!AA$1,Vlookup!$1:$1,0))</f>
        <v>55.026699999999998</v>
      </c>
      <c r="AB1170">
        <f ca="1">INDEX(Vlookup!$A$1:$AF$1262,MATCH(Stata!$A1170,Vlookup!$A:$A,0),MATCH(Stata!AB$1,Vlookup!$1:$1,0))</f>
        <v>62.156500000000001</v>
      </c>
      <c r="AC1170">
        <f ca="1">INDEX(Vlookup!$A$1:$AF$1262,MATCH(Stata!$A1170,Vlookup!$A:$A,0),MATCH(Stata!AC$1,Vlookup!$1:$1,0))</f>
        <v>25.954599999999999</v>
      </c>
      <c r="AD1170">
        <f ca="1">INDEX(Vlookup!$A$1:$AF$1262,MATCH(Stata!$A1170,Vlookup!$A:$A,0),MATCH(Stata!AD$1,Vlookup!$1:$1,0))</f>
        <v>48.464799999999997</v>
      </c>
      <c r="AE1170">
        <f ca="1">INDEX(Vlookup!$A$1:$AF$1262,MATCH(Stata!$A1170,Vlookup!$A:$A,0),MATCH(Stata!AE$1,Vlookup!$1:$1,0))</f>
        <v>30.7943</v>
      </c>
      <c r="AF1170">
        <f ca="1">INDEX(Vlookup!$A$1:$AF$1262,MATCH(Stata!$A1170,Vlookup!$A:$A,0),MATCH(Stata!AF$1,Vlookup!$1:$1,0))</f>
        <v>1755.65</v>
      </c>
      <c r="AG1170">
        <f ca="1">INDEX(Vlookup!$A$1:$AG$1262,MATCH(Stata!$A1170,Vlookup!$A:$A,0),MATCH(Stata!AG$1,Vlookup!$1:$1,0))</f>
        <v>27.46</v>
      </c>
    </row>
    <row r="1171" spans="1:33" hidden="1" x14ac:dyDescent="0.25">
      <c r="A1171" s="1">
        <v>40415</v>
      </c>
      <c r="B1171">
        <f ca="1">INDEX(Vlookup!$A$1:$AF$1262,MATCH(Stata!$A1171,Vlookup!$A:$A,0),MATCH(Stata!B$1,Vlookup!$1:$1,0))</f>
        <v>76.163700000000006</v>
      </c>
      <c r="C1171">
        <f ca="1">INDEX(Vlookup!$A$1:$AF$1262,MATCH(Stata!$A1171,Vlookup!$A:$A,0),MATCH(Stata!C$1,Vlookup!$1:$1,0))</f>
        <v>9.8698999999999995</v>
      </c>
      <c r="D1171">
        <f ca="1">INDEX(Vlookup!$A$1:$AF$1262,MATCH(Stata!$A1171,Vlookup!$A:$A,0),MATCH(Stata!D$1,Vlookup!$1:$1,0))</f>
        <v>19.827999999999999</v>
      </c>
      <c r="E1171">
        <f ca="1">INDEX(Vlookup!$A$1:$AF$1262,MATCH(Stata!$A1171,Vlookup!$A:$A,0),MATCH(Stata!E$1,Vlookup!$1:$1,0))</f>
        <v>38.311199999999999</v>
      </c>
      <c r="F1171">
        <f ca="1">INDEX(Vlookup!$A$1:$AF$1262,MATCH(Stata!$A1171,Vlookup!$A:$A,0),MATCH(Stata!F$1,Vlookup!$1:$1,0))</f>
        <v>28.8172</v>
      </c>
      <c r="G1171">
        <f ca="1">INDEX(Vlookup!$A$1:$AF$1262,MATCH(Stata!$A1171,Vlookup!$A:$A,0),MATCH(Stata!G$1,Vlookup!$1:$1,0))</f>
        <v>23.4406</v>
      </c>
      <c r="H1171">
        <f ca="1">INDEX(Vlookup!$A$1:$AF$1262,MATCH(Stata!$A1171,Vlookup!$A:$A,0),MATCH(Stata!H$1,Vlookup!$1:$1,0))</f>
        <v>57.563600000000001</v>
      </c>
      <c r="I1171">
        <f ca="1">INDEX(Vlookup!$A$1:$AF$1262,MATCH(Stata!$A1171,Vlookup!$A:$A,0),MATCH(Stata!I$1,Vlookup!$1:$1,0))</f>
        <v>61.489800000000002</v>
      </c>
      <c r="J1171">
        <f ca="1">INDEX(Vlookup!$A$1:$AF$1262,MATCH(Stata!$A1171,Vlookup!$A:$A,0),MATCH(Stata!J$1,Vlookup!$1:$1,0))</f>
        <v>36.7226</v>
      </c>
      <c r="K1171">
        <f ca="1">INDEX(Vlookup!$A$1:$AF$1262,MATCH(Stata!$A1171,Vlookup!$A:$A,0),MATCH(Stata!K$1,Vlookup!$1:$1,0))</f>
        <v>25.8066</v>
      </c>
      <c r="L1171">
        <f ca="1">INDEX(Vlookup!$A$1:$AF$1262,MATCH(Stata!$A1171,Vlookup!$A:$A,0),MATCH(Stata!L$1,Vlookup!$1:$1,0))</f>
        <v>36.794699999999999</v>
      </c>
      <c r="M1171">
        <f ca="1">INDEX(Vlookup!$A$1:$AF$1262,MATCH(Stata!$A1171,Vlookup!$A:$A,0),MATCH(Stata!M$1,Vlookup!$1:$1,0))</f>
        <v>55.771099999999997</v>
      </c>
      <c r="N1171">
        <f ca="1">INDEX(Vlookup!$A$1:$AF$1262,MATCH(Stata!$A1171,Vlookup!$A:$A,0),MATCH(Stata!N$1,Vlookup!$1:$1,0))</f>
        <v>13.402799999999999</v>
      </c>
      <c r="O1171" t="e">
        <f ca="1">INDEX(Vlookup!$A$1:$AF$1262,MATCH(Stata!$A1171,Vlookup!$A:$A,0),MATCH(Stata!O$1,Vlookup!$1:$1,0))</f>
        <v>#N/A</v>
      </c>
      <c r="P1171">
        <f ca="1">INDEX(Vlookup!$A$1:$AF$1262,MATCH(Stata!$A1171,Vlookup!$A:$A,0),MATCH(Stata!P$1,Vlookup!$1:$1,0))</f>
        <v>36.485999999999997</v>
      </c>
      <c r="Q1171">
        <f ca="1">INDEX(Vlookup!$A$1:$AF$1262,MATCH(Stata!$A1171,Vlookup!$A:$A,0),MATCH(Stata!Q$1,Vlookup!$1:$1,0))</f>
        <v>26.485299999999999</v>
      </c>
      <c r="R1171">
        <f ca="1">INDEX(Vlookup!$A$1:$AF$1262,MATCH(Stata!$A1171,Vlookup!$A:$A,0),MATCH(Stata!R$1,Vlookup!$1:$1,0))</f>
        <v>36.635800000000003</v>
      </c>
      <c r="S1171">
        <f ca="1">INDEX(Vlookup!$A$1:$AF$1262,MATCH(Stata!$A1171,Vlookup!$A:$A,0),MATCH(Stata!S$1,Vlookup!$1:$1,0))</f>
        <v>17.114599999999999</v>
      </c>
      <c r="T1171">
        <f ca="1">INDEX(Vlookup!$A$1:$AF$1262,MATCH(Stata!$A1171,Vlookup!$A:$A,0),MATCH(Stata!T$1,Vlookup!$1:$1,0))</f>
        <v>120.6112</v>
      </c>
      <c r="U1171">
        <f ca="1">INDEX(Vlookup!$A$1:$AF$1262,MATCH(Stata!$A1171,Vlookup!$A:$A,0),MATCH(Stata!U$1,Vlookup!$1:$1,0))</f>
        <v>52.988</v>
      </c>
      <c r="V1171">
        <f ca="1">INDEX(Vlookup!$A$1:$AF$1262,MATCH(Stata!$A1171,Vlookup!$A:$A,0),MATCH(Stata!V$1,Vlookup!$1:$1,0))</f>
        <v>34.156300000000002</v>
      </c>
      <c r="W1171">
        <f ca="1">INDEX(Vlookup!$A$1:$AF$1262,MATCH(Stata!$A1171,Vlookup!$A:$A,0),MATCH(Stata!W$1,Vlookup!$1:$1,0))</f>
        <v>67.790199999999999</v>
      </c>
      <c r="X1171">
        <f ca="1">INDEX(Vlookup!$A$1:$AF$1262,MATCH(Stata!$A1171,Vlookup!$A:$A,0),MATCH(Stata!X$1,Vlookup!$1:$1,0))</f>
        <v>30.995200000000001</v>
      </c>
      <c r="Y1171">
        <f ca="1">INDEX(Vlookup!$A$1:$AF$1262,MATCH(Stata!$A1171,Vlookup!$A:$A,0),MATCH(Stata!Y$1,Vlookup!$1:$1,0))</f>
        <v>22.691199999999998</v>
      </c>
      <c r="Z1171">
        <f ca="1">INDEX(Vlookup!$A$1:$AF$1262,MATCH(Stata!$A1171,Vlookup!$A:$A,0),MATCH(Stata!Z$1,Vlookup!$1:$1,0))</f>
        <v>14.6165</v>
      </c>
      <c r="AA1171">
        <f ca="1">INDEX(Vlookup!$A$1:$AF$1262,MATCH(Stata!$A1171,Vlookup!$A:$A,0),MATCH(Stata!AA$1,Vlookup!$1:$1,0))</f>
        <v>55.035899999999998</v>
      </c>
      <c r="AB1171">
        <f ca="1">INDEX(Vlookup!$A$1:$AF$1262,MATCH(Stata!$A1171,Vlookup!$A:$A,0),MATCH(Stata!AB$1,Vlookup!$1:$1,0))</f>
        <v>61.777799999999999</v>
      </c>
      <c r="AC1171">
        <f ca="1">INDEX(Vlookup!$A$1:$AF$1262,MATCH(Stata!$A1171,Vlookup!$A:$A,0),MATCH(Stata!AC$1,Vlookup!$1:$1,0))</f>
        <v>26.1219</v>
      </c>
      <c r="AD1171">
        <f ca="1">INDEX(Vlookup!$A$1:$AF$1262,MATCH(Stata!$A1171,Vlookup!$A:$A,0),MATCH(Stata!AD$1,Vlookup!$1:$1,0))</f>
        <v>48.701000000000001</v>
      </c>
      <c r="AE1171">
        <f ca="1">INDEX(Vlookup!$A$1:$AF$1262,MATCH(Stata!$A1171,Vlookup!$A:$A,0),MATCH(Stata!AE$1,Vlookup!$1:$1,0))</f>
        <v>30.765599999999999</v>
      </c>
      <c r="AF1171">
        <f ca="1">INDEX(Vlookup!$A$1:$AF$1262,MATCH(Stata!$A1171,Vlookup!$A:$A,0),MATCH(Stata!AF$1,Vlookup!$1:$1,0))</f>
        <v>1761.62</v>
      </c>
      <c r="AG1171">
        <f ca="1">INDEX(Vlookup!$A$1:$AG$1262,MATCH(Stata!$A1171,Vlookup!$A:$A,0),MATCH(Stata!AG$1,Vlookup!$1:$1,0))</f>
        <v>26.7</v>
      </c>
    </row>
    <row r="1172" spans="1:33" hidden="1" x14ac:dyDescent="0.25">
      <c r="A1172" s="1">
        <v>40416</v>
      </c>
      <c r="B1172">
        <f ca="1">INDEX(Vlookup!$A$1:$AF$1262,MATCH(Stata!$A1172,Vlookup!$A:$A,0),MATCH(Stata!B$1,Vlookup!$1:$1,0))</f>
        <v>75.248699999999999</v>
      </c>
      <c r="C1172">
        <f ca="1">INDEX(Vlookup!$A$1:$AF$1262,MATCH(Stata!$A1172,Vlookup!$A:$A,0),MATCH(Stata!C$1,Vlookup!$1:$1,0))</f>
        <v>9.7722999999999995</v>
      </c>
      <c r="D1172">
        <f ca="1">INDEX(Vlookup!$A$1:$AF$1262,MATCH(Stata!$A1172,Vlookup!$A:$A,0),MATCH(Stata!D$1,Vlookup!$1:$1,0))</f>
        <v>19.619700000000002</v>
      </c>
      <c r="E1172">
        <f ca="1">INDEX(Vlookup!$A$1:$AF$1262,MATCH(Stata!$A1172,Vlookup!$A:$A,0),MATCH(Stata!E$1,Vlookup!$1:$1,0))</f>
        <v>38.243899999999996</v>
      </c>
      <c r="F1172">
        <f ca="1">INDEX(Vlookup!$A$1:$AF$1262,MATCH(Stata!$A1172,Vlookup!$A:$A,0),MATCH(Stata!F$1,Vlookup!$1:$1,0))</f>
        <v>28.473800000000001</v>
      </c>
      <c r="G1172">
        <f ca="1">INDEX(Vlookup!$A$1:$AF$1262,MATCH(Stata!$A1172,Vlookup!$A:$A,0),MATCH(Stata!G$1,Vlookup!$1:$1,0))</f>
        <v>23.274999999999999</v>
      </c>
      <c r="H1172">
        <f ca="1">INDEX(Vlookup!$A$1:$AF$1262,MATCH(Stata!$A1172,Vlookup!$A:$A,0),MATCH(Stata!H$1,Vlookup!$1:$1,0))</f>
        <v>58.094099999999997</v>
      </c>
      <c r="I1172">
        <f ca="1">INDEX(Vlookup!$A$1:$AF$1262,MATCH(Stata!$A1172,Vlookup!$A:$A,0),MATCH(Stata!I$1,Vlookup!$1:$1,0))</f>
        <v>60.777000000000001</v>
      </c>
      <c r="J1172">
        <f ca="1">INDEX(Vlookup!$A$1:$AF$1262,MATCH(Stata!$A1172,Vlookup!$A:$A,0),MATCH(Stata!J$1,Vlookup!$1:$1,0))</f>
        <v>36.523000000000003</v>
      </c>
      <c r="K1172">
        <f ca="1">INDEX(Vlookup!$A$1:$AF$1262,MATCH(Stata!$A1172,Vlookup!$A:$A,0),MATCH(Stata!K$1,Vlookup!$1:$1,0))</f>
        <v>25.699400000000001</v>
      </c>
      <c r="L1172">
        <f ca="1">INDEX(Vlookup!$A$1:$AF$1262,MATCH(Stata!$A1172,Vlookup!$A:$A,0),MATCH(Stata!L$1,Vlookup!$1:$1,0))</f>
        <v>36.590899999999998</v>
      </c>
      <c r="M1172">
        <f ca="1">INDEX(Vlookup!$A$1:$AF$1262,MATCH(Stata!$A1172,Vlookup!$A:$A,0),MATCH(Stata!M$1,Vlookup!$1:$1,0))</f>
        <v>55.363999999999997</v>
      </c>
      <c r="N1172">
        <f ca="1">INDEX(Vlookup!$A$1:$AF$1262,MATCH(Stata!$A1172,Vlookup!$A:$A,0),MATCH(Stata!N$1,Vlookup!$1:$1,0))</f>
        <v>13.3384</v>
      </c>
      <c r="O1172" t="e">
        <f ca="1">INDEX(Vlookup!$A$1:$AF$1262,MATCH(Stata!$A1172,Vlookup!$A:$A,0),MATCH(Stata!O$1,Vlookup!$1:$1,0))</f>
        <v>#N/A</v>
      </c>
      <c r="P1172">
        <f ca="1">INDEX(Vlookup!$A$1:$AF$1262,MATCH(Stata!$A1172,Vlookup!$A:$A,0),MATCH(Stata!P$1,Vlookup!$1:$1,0))</f>
        <v>36.466999999999999</v>
      </c>
      <c r="Q1172">
        <f ca="1">INDEX(Vlookup!$A$1:$AF$1262,MATCH(Stata!$A1172,Vlookup!$A:$A,0),MATCH(Stata!Q$1,Vlookup!$1:$1,0))</f>
        <v>26.5321</v>
      </c>
      <c r="R1172">
        <f ca="1">INDEX(Vlookup!$A$1:$AF$1262,MATCH(Stata!$A1172,Vlookup!$A:$A,0),MATCH(Stata!R$1,Vlookup!$1:$1,0))</f>
        <v>36.522599999999997</v>
      </c>
      <c r="S1172">
        <f ca="1">INDEX(Vlookup!$A$1:$AF$1262,MATCH(Stata!$A1172,Vlookup!$A:$A,0),MATCH(Stata!S$1,Vlookup!$1:$1,0))</f>
        <v>16.8367</v>
      </c>
      <c r="T1172">
        <f ca="1">INDEX(Vlookup!$A$1:$AF$1262,MATCH(Stata!$A1172,Vlookup!$A:$A,0),MATCH(Stata!T$1,Vlookup!$1:$1,0))</f>
        <v>118.21380000000001</v>
      </c>
      <c r="U1172">
        <f ca="1">INDEX(Vlookup!$A$1:$AF$1262,MATCH(Stata!$A1172,Vlookup!$A:$A,0),MATCH(Stata!U$1,Vlookup!$1:$1,0))</f>
        <v>52.823500000000003</v>
      </c>
      <c r="V1172">
        <f ca="1">INDEX(Vlookup!$A$1:$AF$1262,MATCH(Stata!$A1172,Vlookup!$A:$A,0),MATCH(Stata!V$1,Vlookup!$1:$1,0))</f>
        <v>33.590600000000002</v>
      </c>
      <c r="W1172">
        <f ca="1">INDEX(Vlookup!$A$1:$AF$1262,MATCH(Stata!$A1172,Vlookup!$A:$A,0),MATCH(Stata!W$1,Vlookup!$1:$1,0))</f>
        <v>67.7624</v>
      </c>
      <c r="X1172">
        <f ca="1">INDEX(Vlookup!$A$1:$AF$1262,MATCH(Stata!$A1172,Vlookup!$A:$A,0),MATCH(Stata!X$1,Vlookup!$1:$1,0))</f>
        <v>30.941299999999998</v>
      </c>
      <c r="Y1172">
        <f ca="1">INDEX(Vlookup!$A$1:$AF$1262,MATCH(Stata!$A1172,Vlookup!$A:$A,0),MATCH(Stata!Y$1,Vlookup!$1:$1,0))</f>
        <v>22.427599999999998</v>
      </c>
      <c r="Z1172">
        <f ca="1">INDEX(Vlookup!$A$1:$AF$1262,MATCH(Stata!$A1172,Vlookup!$A:$A,0),MATCH(Stata!Z$1,Vlookup!$1:$1,0))</f>
        <v>14.5342</v>
      </c>
      <c r="AA1172">
        <f ca="1">INDEX(Vlookup!$A$1:$AF$1262,MATCH(Stata!$A1172,Vlookup!$A:$A,0),MATCH(Stata!AA$1,Vlookup!$1:$1,0))</f>
        <v>54.915999999999997</v>
      </c>
      <c r="AB1172">
        <f ca="1">INDEX(Vlookup!$A$1:$AF$1262,MATCH(Stata!$A1172,Vlookup!$A:$A,0),MATCH(Stata!AB$1,Vlookup!$1:$1,0))</f>
        <v>61.579000000000001</v>
      </c>
      <c r="AC1172">
        <f ca="1">INDEX(Vlookup!$A$1:$AF$1262,MATCH(Stata!$A1172,Vlookup!$A:$A,0),MATCH(Stata!AC$1,Vlookup!$1:$1,0))</f>
        <v>25.981000000000002</v>
      </c>
      <c r="AD1172">
        <f ca="1">INDEX(Vlookup!$A$1:$AF$1262,MATCH(Stata!$A1172,Vlookup!$A:$A,0),MATCH(Stata!AD$1,Vlookup!$1:$1,0))</f>
        <v>48.152999999999999</v>
      </c>
      <c r="AE1172">
        <f ca="1">INDEX(Vlookup!$A$1:$AF$1262,MATCH(Stata!$A1172,Vlookup!$A:$A,0),MATCH(Stata!AE$1,Vlookup!$1:$1,0))</f>
        <v>30.602699999999999</v>
      </c>
      <c r="AF1172">
        <f ca="1">INDEX(Vlookup!$A$1:$AF$1262,MATCH(Stata!$A1172,Vlookup!$A:$A,0),MATCH(Stata!AF$1,Vlookup!$1:$1,0))</f>
        <v>1748.14</v>
      </c>
      <c r="AG1172">
        <f ca="1">INDEX(Vlookup!$A$1:$AG$1262,MATCH(Stata!$A1172,Vlookup!$A:$A,0),MATCH(Stata!AG$1,Vlookup!$1:$1,0))</f>
        <v>27.37</v>
      </c>
    </row>
    <row r="1173" spans="1:33" hidden="1" x14ac:dyDescent="0.25">
      <c r="A1173" s="1">
        <v>40417</v>
      </c>
      <c r="B1173">
        <f ca="1">INDEX(Vlookup!$A$1:$AF$1262,MATCH(Stata!$A1173,Vlookup!$A:$A,0),MATCH(Stata!B$1,Vlookup!$1:$1,0))</f>
        <v>76.399500000000003</v>
      </c>
      <c r="C1173">
        <f ca="1">INDEX(Vlookup!$A$1:$AF$1262,MATCH(Stata!$A1173,Vlookup!$A:$A,0),MATCH(Stata!C$1,Vlookup!$1:$1,0))</f>
        <v>10.0749</v>
      </c>
      <c r="D1173">
        <f ca="1">INDEX(Vlookup!$A$1:$AF$1262,MATCH(Stata!$A1173,Vlookup!$A:$A,0),MATCH(Stata!D$1,Vlookup!$1:$1,0))</f>
        <v>19.559000000000001</v>
      </c>
      <c r="E1173">
        <f ca="1">INDEX(Vlookup!$A$1:$AF$1262,MATCH(Stata!$A1173,Vlookup!$A:$A,0),MATCH(Stata!E$1,Vlookup!$1:$1,0))</f>
        <v>39.3797</v>
      </c>
      <c r="F1173">
        <f ca="1">INDEX(Vlookup!$A$1:$AF$1262,MATCH(Stata!$A1173,Vlookup!$A:$A,0),MATCH(Stata!F$1,Vlookup!$1:$1,0))</f>
        <v>29.487400000000001</v>
      </c>
      <c r="G1173">
        <f ca="1">INDEX(Vlookup!$A$1:$AF$1262,MATCH(Stata!$A1173,Vlookup!$A:$A,0),MATCH(Stata!G$1,Vlookup!$1:$1,0))</f>
        <v>23.484200000000001</v>
      </c>
      <c r="H1173">
        <f ca="1">INDEX(Vlookup!$A$1:$AF$1262,MATCH(Stata!$A1173,Vlookup!$A:$A,0),MATCH(Stata!H$1,Vlookup!$1:$1,0))</f>
        <v>59.837299999999999</v>
      </c>
      <c r="I1173">
        <f ca="1">INDEX(Vlookup!$A$1:$AF$1262,MATCH(Stata!$A1173,Vlookup!$A:$A,0),MATCH(Stata!I$1,Vlookup!$1:$1,0))</f>
        <v>62.630299999999998</v>
      </c>
      <c r="J1173">
        <f ca="1">INDEX(Vlookup!$A$1:$AF$1262,MATCH(Stata!$A1173,Vlookup!$A:$A,0),MATCH(Stata!J$1,Vlookup!$1:$1,0))</f>
        <v>37.520899999999997</v>
      </c>
      <c r="K1173">
        <f ca="1">INDEX(Vlookup!$A$1:$AF$1262,MATCH(Stata!$A1173,Vlookup!$A:$A,0),MATCH(Stata!K$1,Vlookup!$1:$1,0))</f>
        <v>26.165299999999998</v>
      </c>
      <c r="L1173">
        <f ca="1">INDEX(Vlookup!$A$1:$AF$1262,MATCH(Stata!$A1173,Vlookup!$A:$A,0),MATCH(Stata!L$1,Vlookup!$1:$1,0))</f>
        <v>37.999299999999998</v>
      </c>
      <c r="M1173">
        <f ca="1">INDEX(Vlookup!$A$1:$AF$1262,MATCH(Stata!$A1173,Vlookup!$A:$A,0),MATCH(Stata!M$1,Vlookup!$1:$1,0))</f>
        <v>56.613700000000001</v>
      </c>
      <c r="N1173">
        <f ca="1">INDEX(Vlookup!$A$1:$AF$1262,MATCH(Stata!$A1173,Vlookup!$A:$A,0),MATCH(Stata!N$1,Vlookup!$1:$1,0))</f>
        <v>13.531599999999999</v>
      </c>
      <c r="O1173" t="e">
        <f ca="1">INDEX(Vlookup!$A$1:$AF$1262,MATCH(Stata!$A1173,Vlookup!$A:$A,0),MATCH(Stata!O$1,Vlookup!$1:$1,0))</f>
        <v>#N/A</v>
      </c>
      <c r="P1173">
        <f ca="1">INDEX(Vlookup!$A$1:$AF$1262,MATCH(Stata!$A1173,Vlookup!$A:$A,0),MATCH(Stata!P$1,Vlookup!$1:$1,0))</f>
        <v>36.256999999999998</v>
      </c>
      <c r="Q1173">
        <f ca="1">INDEX(Vlookup!$A$1:$AF$1262,MATCH(Stata!$A1173,Vlookup!$A:$A,0),MATCH(Stata!Q$1,Vlookup!$1:$1,0))</f>
        <v>26.868600000000001</v>
      </c>
      <c r="R1173">
        <f ca="1">INDEX(Vlookup!$A$1:$AF$1262,MATCH(Stata!$A1173,Vlookup!$A:$A,0),MATCH(Stata!R$1,Vlookup!$1:$1,0))</f>
        <v>37.4191</v>
      </c>
      <c r="S1173">
        <f ca="1">INDEX(Vlookup!$A$1:$AF$1262,MATCH(Stata!$A1173,Vlookup!$A:$A,0),MATCH(Stata!S$1,Vlookup!$1:$1,0))</f>
        <v>17.012699999999999</v>
      </c>
      <c r="T1173">
        <f ca="1">INDEX(Vlookup!$A$1:$AF$1262,MATCH(Stata!$A1173,Vlookup!$A:$A,0),MATCH(Stata!T$1,Vlookup!$1:$1,0))</f>
        <v>120.0913</v>
      </c>
      <c r="U1173">
        <f ca="1">INDEX(Vlookup!$A$1:$AF$1262,MATCH(Stata!$A1173,Vlookup!$A:$A,0),MATCH(Stata!U$1,Vlookup!$1:$1,0))</f>
        <v>53.137099999999997</v>
      </c>
      <c r="V1173">
        <f ca="1">INDEX(Vlookup!$A$1:$AF$1262,MATCH(Stata!$A1173,Vlookup!$A:$A,0),MATCH(Stata!V$1,Vlookup!$1:$1,0))</f>
        <v>34.505099999999999</v>
      </c>
      <c r="W1173">
        <f ca="1">INDEX(Vlookup!$A$1:$AF$1262,MATCH(Stata!$A1173,Vlookup!$A:$A,0),MATCH(Stata!W$1,Vlookup!$1:$1,0))</f>
        <v>68.531199999999998</v>
      </c>
      <c r="X1173">
        <f ca="1">INDEX(Vlookup!$A$1:$AF$1262,MATCH(Stata!$A1173,Vlookup!$A:$A,0),MATCH(Stata!X$1,Vlookup!$1:$1,0))</f>
        <v>31.408000000000001</v>
      </c>
      <c r="Y1173">
        <f ca="1">INDEX(Vlookup!$A$1:$AF$1262,MATCH(Stata!$A1173,Vlookup!$A:$A,0),MATCH(Stata!Y$1,Vlookup!$1:$1,0))</f>
        <v>22.531099999999999</v>
      </c>
      <c r="Z1173">
        <f ca="1">INDEX(Vlookup!$A$1:$AF$1262,MATCH(Stata!$A1173,Vlookup!$A:$A,0),MATCH(Stata!Z$1,Vlookup!$1:$1,0))</f>
        <v>14.7079</v>
      </c>
      <c r="AA1173">
        <f ca="1">INDEX(Vlookup!$A$1:$AF$1262,MATCH(Stata!$A1173,Vlookup!$A:$A,0),MATCH(Stata!AA$1,Vlookup!$1:$1,0))</f>
        <v>55.155799999999999</v>
      </c>
      <c r="AB1173">
        <f ca="1">INDEX(Vlookup!$A$1:$AF$1262,MATCH(Stata!$A1173,Vlookup!$A:$A,0),MATCH(Stata!AB$1,Vlookup!$1:$1,0))</f>
        <v>63.017899999999997</v>
      </c>
      <c r="AC1173">
        <f ca="1">INDEX(Vlookup!$A$1:$AF$1262,MATCH(Stata!$A1173,Vlookup!$A:$A,0),MATCH(Stata!AC$1,Vlookup!$1:$1,0))</f>
        <v>26.2805</v>
      </c>
      <c r="AD1173">
        <f ca="1">INDEX(Vlookup!$A$1:$AF$1262,MATCH(Stata!$A1173,Vlookup!$A:$A,0),MATCH(Stata!AD$1,Vlookup!$1:$1,0))</f>
        <v>48.181399999999996</v>
      </c>
      <c r="AE1173">
        <f ca="1">INDEX(Vlookup!$A$1:$AF$1262,MATCH(Stata!$A1173,Vlookup!$A:$A,0),MATCH(Stata!AE$1,Vlookup!$1:$1,0))</f>
        <v>31.407499999999999</v>
      </c>
      <c r="AF1173">
        <f ca="1">INDEX(Vlookup!$A$1:$AF$1262,MATCH(Stata!$A1173,Vlookup!$A:$A,0),MATCH(Stata!AF$1,Vlookup!$1:$1,0))</f>
        <v>1777.6</v>
      </c>
      <c r="AG1173">
        <f ca="1">INDEX(Vlookup!$A$1:$AG$1262,MATCH(Stata!$A1173,Vlookup!$A:$A,0),MATCH(Stata!AG$1,Vlookup!$1:$1,0))</f>
        <v>24.45</v>
      </c>
    </row>
    <row r="1174" spans="1:33" hidden="1" x14ac:dyDescent="0.25">
      <c r="A1174" s="1">
        <v>40420</v>
      </c>
      <c r="B1174">
        <f ca="1">INDEX(Vlookup!$A$1:$AF$1262,MATCH(Stata!$A1174,Vlookup!$A:$A,0),MATCH(Stata!B$1,Vlookup!$1:$1,0))</f>
        <v>75.126099999999994</v>
      </c>
      <c r="C1174">
        <f ca="1">INDEX(Vlookup!$A$1:$AF$1262,MATCH(Stata!$A1174,Vlookup!$A:$A,0),MATCH(Stata!C$1,Vlookup!$1:$1,0))</f>
        <v>10.006600000000001</v>
      </c>
      <c r="D1174">
        <f ca="1">INDEX(Vlookup!$A$1:$AF$1262,MATCH(Stata!$A1174,Vlookup!$A:$A,0),MATCH(Stata!D$1,Vlookup!$1:$1,0))</f>
        <v>19.541599999999999</v>
      </c>
      <c r="E1174">
        <f ca="1">INDEX(Vlookup!$A$1:$AF$1262,MATCH(Stata!$A1174,Vlookup!$A:$A,0),MATCH(Stata!E$1,Vlookup!$1:$1,0))</f>
        <v>38.3979</v>
      </c>
      <c r="F1174">
        <f ca="1">INDEX(Vlookup!$A$1:$AF$1262,MATCH(Stata!$A1174,Vlookup!$A:$A,0),MATCH(Stata!F$1,Vlookup!$1:$1,0))</f>
        <v>28.482199999999999</v>
      </c>
      <c r="G1174">
        <f ca="1">INDEX(Vlookup!$A$1:$AF$1262,MATCH(Stata!$A1174,Vlookup!$A:$A,0),MATCH(Stata!G$1,Vlookup!$1:$1,0))</f>
        <v>23.213899999999999</v>
      </c>
      <c r="H1174">
        <f ca="1">INDEX(Vlookup!$A$1:$AF$1262,MATCH(Stata!$A1174,Vlookup!$A:$A,0),MATCH(Stata!H$1,Vlookup!$1:$1,0))</f>
        <v>58.833100000000002</v>
      </c>
      <c r="I1174">
        <f ca="1">INDEX(Vlookup!$A$1:$AF$1262,MATCH(Stata!$A1174,Vlookup!$A:$A,0),MATCH(Stata!I$1,Vlookup!$1:$1,0))</f>
        <v>61.2712</v>
      </c>
      <c r="J1174">
        <f ca="1">INDEX(Vlookup!$A$1:$AF$1262,MATCH(Stata!$A1174,Vlookup!$A:$A,0),MATCH(Stata!J$1,Vlookup!$1:$1,0))</f>
        <v>36.622799999999998</v>
      </c>
      <c r="K1174">
        <f ca="1">INDEX(Vlookup!$A$1:$AF$1262,MATCH(Stata!$A1174,Vlookup!$A:$A,0),MATCH(Stata!K$1,Vlookup!$1:$1,0))</f>
        <v>25.8811</v>
      </c>
      <c r="L1174">
        <f ca="1">INDEX(Vlookup!$A$1:$AF$1262,MATCH(Stata!$A1174,Vlookup!$A:$A,0),MATCH(Stata!L$1,Vlookup!$1:$1,0))</f>
        <v>37.359900000000003</v>
      </c>
      <c r="M1174">
        <f ca="1">INDEX(Vlookup!$A$1:$AF$1262,MATCH(Stata!$A1174,Vlookup!$A:$A,0),MATCH(Stata!M$1,Vlookup!$1:$1,0))</f>
        <v>55.856299999999997</v>
      </c>
      <c r="N1174">
        <f ca="1">INDEX(Vlookup!$A$1:$AF$1262,MATCH(Stata!$A1174,Vlookup!$A:$A,0),MATCH(Stata!N$1,Vlookup!$1:$1,0))</f>
        <v>13.3568</v>
      </c>
      <c r="O1174" t="e">
        <f ca="1">INDEX(Vlookup!$A$1:$AF$1262,MATCH(Stata!$A1174,Vlookup!$A:$A,0),MATCH(Stata!O$1,Vlookup!$1:$1,0))</f>
        <v>#N/A</v>
      </c>
      <c r="P1174">
        <f ca="1">INDEX(Vlookup!$A$1:$AF$1262,MATCH(Stata!$A1174,Vlookup!$A:$A,0),MATCH(Stata!P$1,Vlookup!$1:$1,0))</f>
        <v>36.791400000000003</v>
      </c>
      <c r="Q1174">
        <f ca="1">INDEX(Vlookup!$A$1:$AF$1262,MATCH(Stata!$A1174,Vlookup!$A:$A,0),MATCH(Stata!Q$1,Vlookup!$1:$1,0))</f>
        <v>26.1675</v>
      </c>
      <c r="R1174">
        <f ca="1">INDEX(Vlookup!$A$1:$AF$1262,MATCH(Stata!$A1174,Vlookup!$A:$A,0),MATCH(Stata!R$1,Vlookup!$1:$1,0))</f>
        <v>36.6736</v>
      </c>
      <c r="S1174">
        <f ca="1">INDEX(Vlookup!$A$1:$AF$1262,MATCH(Stata!$A1174,Vlookup!$A:$A,0),MATCH(Stata!S$1,Vlookup!$1:$1,0))</f>
        <v>16.632999999999999</v>
      </c>
      <c r="T1174">
        <f ca="1">INDEX(Vlookup!$A$1:$AF$1262,MATCH(Stata!$A1174,Vlookup!$A:$A,0),MATCH(Stata!T$1,Vlookup!$1:$1,0))</f>
        <v>118.8108</v>
      </c>
      <c r="U1174">
        <f ca="1">INDEX(Vlookup!$A$1:$AF$1262,MATCH(Stata!$A1174,Vlookup!$A:$A,0),MATCH(Stata!U$1,Vlookup!$1:$1,0))</f>
        <v>52.860399999999998</v>
      </c>
      <c r="V1174">
        <f ca="1">INDEX(Vlookup!$A$1:$AF$1262,MATCH(Stata!$A1174,Vlookup!$A:$A,0),MATCH(Stata!V$1,Vlookup!$1:$1,0))</f>
        <v>33.798099999999998</v>
      </c>
      <c r="W1174">
        <f ca="1">INDEX(Vlookup!$A$1:$AF$1262,MATCH(Stata!$A1174,Vlookup!$A:$A,0),MATCH(Stata!W$1,Vlookup!$1:$1,0))</f>
        <v>67.878</v>
      </c>
      <c r="X1174">
        <f ca="1">INDEX(Vlookup!$A$1:$AF$1262,MATCH(Stata!$A1174,Vlookup!$A:$A,0),MATCH(Stata!X$1,Vlookup!$1:$1,0))</f>
        <v>31.165700000000001</v>
      </c>
      <c r="Y1174">
        <f ca="1">INDEX(Vlookup!$A$1:$AF$1262,MATCH(Stata!$A1174,Vlookup!$A:$A,0),MATCH(Stata!Y$1,Vlookup!$1:$1,0))</f>
        <v>22.258099999999999</v>
      </c>
      <c r="Z1174">
        <f ca="1">INDEX(Vlookup!$A$1:$AF$1262,MATCH(Stata!$A1174,Vlookup!$A:$A,0),MATCH(Stata!Z$1,Vlookup!$1:$1,0))</f>
        <v>14.4977</v>
      </c>
      <c r="AA1174">
        <f ca="1">INDEX(Vlookup!$A$1:$AF$1262,MATCH(Stata!$A1174,Vlookup!$A:$A,0),MATCH(Stata!AA$1,Vlookup!$1:$1,0))</f>
        <v>54.7592</v>
      </c>
      <c r="AB1174">
        <f ca="1">INDEX(Vlookup!$A$1:$AF$1262,MATCH(Stata!$A1174,Vlookup!$A:$A,0),MATCH(Stata!AB$1,Vlookup!$1:$1,0))</f>
        <v>61.9009</v>
      </c>
      <c r="AC1174">
        <f ca="1">INDEX(Vlookup!$A$1:$AF$1262,MATCH(Stata!$A1174,Vlookup!$A:$A,0),MATCH(Stata!AC$1,Vlookup!$1:$1,0))</f>
        <v>25.9282</v>
      </c>
      <c r="AD1174">
        <f ca="1">INDEX(Vlookup!$A$1:$AF$1262,MATCH(Stata!$A1174,Vlookup!$A:$A,0),MATCH(Stata!AD$1,Vlookup!$1:$1,0))</f>
        <v>47.7562</v>
      </c>
      <c r="AE1174">
        <f ca="1">INDEX(Vlookup!$A$1:$AF$1262,MATCH(Stata!$A1174,Vlookup!$A:$A,0),MATCH(Stata!AE$1,Vlookup!$1:$1,0))</f>
        <v>30.9955</v>
      </c>
      <c r="AF1174">
        <f ca="1">INDEX(Vlookup!$A$1:$AF$1262,MATCH(Stata!$A1174,Vlookup!$A:$A,0),MATCH(Stata!AF$1,Vlookup!$1:$1,0))</f>
        <v>1751.79</v>
      </c>
      <c r="AG1174">
        <f ca="1">INDEX(Vlookup!$A$1:$AG$1262,MATCH(Stata!$A1174,Vlookup!$A:$A,0),MATCH(Stata!AG$1,Vlookup!$1:$1,0))</f>
        <v>27.21</v>
      </c>
    </row>
    <row r="1175" spans="1:33" hidden="1" x14ac:dyDescent="0.25">
      <c r="A1175" s="1">
        <v>40421</v>
      </c>
      <c r="B1175">
        <f ca="1">INDEX(Vlookup!$A$1:$AF$1262,MATCH(Stata!$A1175,Vlookup!$A:$A,0),MATCH(Stata!B$1,Vlookup!$1:$1,0))</f>
        <v>74.0886</v>
      </c>
      <c r="C1175">
        <f ca="1">INDEX(Vlookup!$A$1:$AF$1262,MATCH(Stata!$A1175,Vlookup!$A:$A,0),MATCH(Stata!C$1,Vlookup!$1:$1,0))</f>
        <v>9.9748000000000001</v>
      </c>
      <c r="D1175">
        <f ca="1">INDEX(Vlookup!$A$1:$AF$1262,MATCH(Stata!$A1175,Vlookup!$A:$A,0),MATCH(Stata!D$1,Vlookup!$1:$1,0))</f>
        <v>19.368099999999998</v>
      </c>
      <c r="E1175">
        <f ca="1">INDEX(Vlookup!$A$1:$AF$1262,MATCH(Stata!$A1175,Vlookup!$A:$A,0),MATCH(Stata!E$1,Vlookup!$1:$1,0))</f>
        <v>38.378599999999999</v>
      </c>
      <c r="F1175">
        <f ca="1">INDEX(Vlookup!$A$1:$AF$1262,MATCH(Stata!$A1175,Vlookup!$A:$A,0),MATCH(Stata!F$1,Vlookup!$1:$1,0))</f>
        <v>28.423500000000001</v>
      </c>
      <c r="G1175">
        <f ca="1">INDEX(Vlookup!$A$1:$AF$1262,MATCH(Stata!$A1175,Vlookup!$A:$A,0),MATCH(Stata!G$1,Vlookup!$1:$1,0))</f>
        <v>23.5626</v>
      </c>
      <c r="H1175">
        <f ca="1">INDEX(Vlookup!$A$1:$AF$1262,MATCH(Stata!$A1175,Vlookup!$A:$A,0),MATCH(Stata!H$1,Vlookup!$1:$1,0))</f>
        <v>57.914099999999998</v>
      </c>
      <c r="I1175">
        <f ca="1">INDEX(Vlookup!$A$1:$AF$1262,MATCH(Stata!$A1175,Vlookup!$A:$A,0),MATCH(Stata!I$1,Vlookup!$1:$1,0))</f>
        <v>61.927</v>
      </c>
      <c r="J1175">
        <f ca="1">INDEX(Vlookup!$A$1:$AF$1262,MATCH(Stata!$A1175,Vlookup!$A:$A,0),MATCH(Stata!J$1,Vlookup!$1:$1,0))</f>
        <v>37.011899999999997</v>
      </c>
      <c r="K1175">
        <f ca="1">INDEX(Vlookup!$A$1:$AF$1262,MATCH(Stata!$A1175,Vlookup!$A:$A,0),MATCH(Stata!K$1,Vlookup!$1:$1,0))</f>
        <v>26.036100000000001</v>
      </c>
      <c r="L1175">
        <f ca="1">INDEX(Vlookup!$A$1:$AF$1262,MATCH(Stata!$A1175,Vlookup!$A:$A,0),MATCH(Stata!L$1,Vlookup!$1:$1,0))</f>
        <v>37.776899999999998</v>
      </c>
      <c r="M1175">
        <f ca="1">INDEX(Vlookup!$A$1:$AF$1262,MATCH(Stata!$A1175,Vlookup!$A:$A,0),MATCH(Stata!M$1,Vlookup!$1:$1,0))</f>
        <v>55.960500000000003</v>
      </c>
      <c r="N1175">
        <f ca="1">INDEX(Vlookup!$A$1:$AF$1262,MATCH(Stata!$A1175,Vlookup!$A:$A,0),MATCH(Stata!N$1,Vlookup!$1:$1,0))</f>
        <v>13.32</v>
      </c>
      <c r="O1175" t="e">
        <f ca="1">INDEX(Vlookup!$A$1:$AF$1262,MATCH(Stata!$A1175,Vlookup!$A:$A,0),MATCH(Stata!O$1,Vlookup!$1:$1,0))</f>
        <v>#N/A</v>
      </c>
      <c r="P1175">
        <f ca="1">INDEX(Vlookup!$A$1:$AF$1262,MATCH(Stata!$A1175,Vlookup!$A:$A,0),MATCH(Stata!P$1,Vlookup!$1:$1,0))</f>
        <v>36.686399999999999</v>
      </c>
      <c r="Q1175">
        <f ca="1">INDEX(Vlookup!$A$1:$AF$1262,MATCH(Stata!$A1175,Vlookup!$A:$A,0),MATCH(Stata!Q$1,Vlookup!$1:$1,0))</f>
        <v>26.229900000000001</v>
      </c>
      <c r="R1175">
        <f ca="1">INDEX(Vlookup!$A$1:$AF$1262,MATCH(Stata!$A1175,Vlookup!$A:$A,0),MATCH(Stata!R$1,Vlookup!$1:$1,0))</f>
        <v>36.862299999999998</v>
      </c>
      <c r="S1175">
        <f ca="1">INDEX(Vlookup!$A$1:$AF$1262,MATCH(Stata!$A1175,Vlookup!$A:$A,0),MATCH(Stata!S$1,Vlookup!$1:$1,0))</f>
        <v>16.3598</v>
      </c>
      <c r="T1175">
        <f ca="1">INDEX(Vlookup!$A$1:$AF$1262,MATCH(Stata!$A1175,Vlookup!$A:$A,0),MATCH(Stata!T$1,Vlookup!$1:$1,0))</f>
        <v>118.5508</v>
      </c>
      <c r="U1175">
        <f ca="1">INDEX(Vlookup!$A$1:$AF$1262,MATCH(Stata!$A1175,Vlookup!$A:$A,0),MATCH(Stata!U$1,Vlookup!$1:$1,0))</f>
        <v>52.601999999999997</v>
      </c>
      <c r="V1175">
        <f ca="1">INDEX(Vlookup!$A$1:$AF$1262,MATCH(Stata!$A1175,Vlookup!$A:$A,0),MATCH(Stata!V$1,Vlookup!$1:$1,0))</f>
        <v>34.2789</v>
      </c>
      <c r="W1175">
        <f ca="1">INDEX(Vlookup!$A$1:$AF$1262,MATCH(Stata!$A1175,Vlookup!$A:$A,0),MATCH(Stata!W$1,Vlookup!$1:$1,0))</f>
        <v>68.176599999999993</v>
      </c>
      <c r="X1175">
        <f ca="1">INDEX(Vlookup!$A$1:$AF$1262,MATCH(Stata!$A1175,Vlookup!$A:$A,0),MATCH(Stata!X$1,Vlookup!$1:$1,0))</f>
        <v>31.551500000000001</v>
      </c>
      <c r="Y1175">
        <f ca="1">INDEX(Vlookup!$A$1:$AF$1262,MATCH(Stata!$A1175,Vlookup!$A:$A,0),MATCH(Stata!Y$1,Vlookup!$1:$1,0))</f>
        <v>22.093299999999999</v>
      </c>
      <c r="Z1175">
        <f ca="1">INDEX(Vlookup!$A$1:$AF$1262,MATCH(Stata!$A1175,Vlookup!$A:$A,0),MATCH(Stata!Z$1,Vlookup!$1:$1,0))</f>
        <v>14.5434</v>
      </c>
      <c r="AA1175">
        <f ca="1">INDEX(Vlookup!$A$1:$AF$1262,MATCH(Stata!$A1175,Vlookup!$A:$A,0),MATCH(Stata!AA$1,Vlookup!$1:$1,0))</f>
        <v>55.035899999999998</v>
      </c>
      <c r="AB1175">
        <f ca="1">INDEX(Vlookup!$A$1:$AF$1262,MATCH(Stata!$A1175,Vlookup!$A:$A,0),MATCH(Stata!AB$1,Vlookup!$1:$1,0))</f>
        <v>61.730499999999999</v>
      </c>
      <c r="AC1175">
        <f ca="1">INDEX(Vlookup!$A$1:$AF$1262,MATCH(Stata!$A1175,Vlookup!$A:$A,0),MATCH(Stata!AC$1,Vlookup!$1:$1,0))</f>
        <v>26.007400000000001</v>
      </c>
      <c r="AD1175">
        <f ca="1">INDEX(Vlookup!$A$1:$AF$1262,MATCH(Stata!$A1175,Vlookup!$A:$A,0),MATCH(Stata!AD$1,Vlookup!$1:$1,0))</f>
        <v>47.368899999999996</v>
      </c>
      <c r="AE1175">
        <f ca="1">INDEX(Vlookup!$A$1:$AF$1262,MATCH(Stata!$A1175,Vlookup!$A:$A,0),MATCH(Stata!AE$1,Vlookup!$1:$1,0))</f>
        <v>31.177600000000002</v>
      </c>
      <c r="AF1175">
        <f ca="1">INDEX(Vlookup!$A$1:$AF$1262,MATCH(Stata!$A1175,Vlookup!$A:$A,0),MATCH(Stata!AF$1,Vlookup!$1:$1,0))</f>
        <v>1752.55</v>
      </c>
      <c r="AG1175">
        <f ca="1">INDEX(Vlookup!$A$1:$AG$1262,MATCH(Stata!$A1175,Vlookup!$A:$A,0),MATCH(Stata!AG$1,Vlookup!$1:$1,0))</f>
        <v>26.05</v>
      </c>
    </row>
    <row r="1176" spans="1:33" hidden="1" x14ac:dyDescent="0.25">
      <c r="A1176" s="1">
        <v>40422</v>
      </c>
      <c r="B1176">
        <f ca="1">INDEX(Vlookup!$A$1:$AF$1262,MATCH(Stata!$A1176,Vlookup!$A:$A,0),MATCH(Stata!B$1,Vlookup!$1:$1,0))</f>
        <v>76.408900000000003</v>
      </c>
      <c r="C1176">
        <f ca="1">INDEX(Vlookup!$A$1:$AF$1262,MATCH(Stata!$A1176,Vlookup!$A:$A,0),MATCH(Stata!C$1,Vlookup!$1:$1,0))</f>
        <v>10.270199999999999</v>
      </c>
      <c r="D1176">
        <f ca="1">INDEX(Vlookup!$A$1:$AF$1262,MATCH(Stata!$A1176,Vlookup!$A:$A,0),MATCH(Stata!D$1,Vlookup!$1:$1,0))</f>
        <v>19.6631</v>
      </c>
      <c r="E1176">
        <f ca="1">INDEX(Vlookup!$A$1:$AF$1262,MATCH(Stata!$A1176,Vlookup!$A:$A,0),MATCH(Stata!E$1,Vlookup!$1:$1,0))</f>
        <v>39.533700000000003</v>
      </c>
      <c r="F1176">
        <f ca="1">INDEX(Vlookup!$A$1:$AF$1262,MATCH(Stata!$A1176,Vlookup!$A:$A,0),MATCH(Stata!F$1,Vlookup!$1:$1,0))</f>
        <v>29.872800000000002</v>
      </c>
      <c r="G1176">
        <f ca="1">INDEX(Vlookup!$A$1:$AF$1262,MATCH(Stata!$A1176,Vlookup!$A:$A,0),MATCH(Stata!G$1,Vlookup!$1:$1,0))</f>
        <v>23.8416</v>
      </c>
      <c r="H1176">
        <f ca="1">INDEX(Vlookup!$A$1:$AF$1262,MATCH(Stata!$A1176,Vlookup!$A:$A,0),MATCH(Stata!H$1,Vlookup!$1:$1,0))</f>
        <v>59.013100000000001</v>
      </c>
      <c r="I1176">
        <f ca="1">INDEX(Vlookup!$A$1:$AF$1262,MATCH(Stata!$A1176,Vlookup!$A:$A,0),MATCH(Stata!I$1,Vlookup!$1:$1,0))</f>
        <v>64.778099999999995</v>
      </c>
      <c r="J1176">
        <f ca="1">INDEX(Vlookup!$A$1:$AF$1262,MATCH(Stata!$A1176,Vlookup!$A:$A,0),MATCH(Stata!J$1,Vlookup!$1:$1,0))</f>
        <v>38.393999999999998</v>
      </c>
      <c r="K1176">
        <f ca="1">INDEX(Vlookup!$A$1:$AF$1262,MATCH(Stata!$A1176,Vlookup!$A:$A,0),MATCH(Stata!K$1,Vlookup!$1:$1,0))</f>
        <v>26.7011</v>
      </c>
      <c r="L1176">
        <f ca="1">INDEX(Vlookup!$A$1:$AF$1262,MATCH(Stata!$A1176,Vlookup!$A:$A,0),MATCH(Stata!L$1,Vlookup!$1:$1,0))</f>
        <v>38.916600000000003</v>
      </c>
      <c r="M1176">
        <f ca="1">INDEX(Vlookup!$A$1:$AF$1262,MATCH(Stata!$A1176,Vlookup!$A:$A,0),MATCH(Stata!M$1,Vlookup!$1:$1,0))</f>
        <v>57.6646</v>
      </c>
      <c r="N1176">
        <f ca="1">INDEX(Vlookup!$A$1:$AF$1262,MATCH(Stata!$A1176,Vlookup!$A:$A,0),MATCH(Stata!N$1,Vlookup!$1:$1,0))</f>
        <v>13.807499999999999</v>
      </c>
      <c r="O1176" t="e">
        <f ca="1">INDEX(Vlookup!$A$1:$AF$1262,MATCH(Stata!$A1176,Vlookup!$A:$A,0),MATCH(Stata!O$1,Vlookup!$1:$1,0))</f>
        <v>#N/A</v>
      </c>
      <c r="P1176">
        <f ca="1">INDEX(Vlookup!$A$1:$AF$1262,MATCH(Stata!$A1176,Vlookup!$A:$A,0),MATCH(Stata!P$1,Vlookup!$1:$1,0))</f>
        <v>37.411499999999997</v>
      </c>
      <c r="Q1176">
        <f ca="1">INDEX(Vlookup!$A$1:$AF$1262,MATCH(Stata!$A1176,Vlookup!$A:$A,0),MATCH(Stata!Q$1,Vlookup!$1:$1,0))</f>
        <v>27.031400000000001</v>
      </c>
      <c r="R1176">
        <f ca="1">INDEX(Vlookup!$A$1:$AF$1262,MATCH(Stata!$A1176,Vlookup!$A:$A,0),MATCH(Stata!R$1,Vlookup!$1:$1,0))</f>
        <v>38.579900000000002</v>
      </c>
      <c r="S1176">
        <f ca="1">INDEX(Vlookup!$A$1:$AF$1262,MATCH(Stata!$A1176,Vlookup!$A:$A,0),MATCH(Stata!S$1,Vlookup!$1:$1,0))</f>
        <v>16.799700000000001</v>
      </c>
      <c r="T1176">
        <f ca="1">INDEX(Vlookup!$A$1:$AF$1262,MATCH(Stata!$A1176,Vlookup!$A:$A,0),MATCH(Stata!T$1,Vlookup!$1:$1,0))</f>
        <v>121.0926</v>
      </c>
      <c r="U1176">
        <f ca="1">INDEX(Vlookup!$A$1:$AF$1262,MATCH(Stata!$A1176,Vlookup!$A:$A,0),MATCH(Stata!U$1,Vlookup!$1:$1,0))</f>
        <v>53.773600000000002</v>
      </c>
      <c r="V1176">
        <f ca="1">INDEX(Vlookup!$A$1:$AF$1262,MATCH(Stata!$A1176,Vlookup!$A:$A,0),MATCH(Stata!V$1,Vlookup!$1:$1,0))</f>
        <v>35.579900000000002</v>
      </c>
      <c r="W1176">
        <f ca="1">INDEX(Vlookup!$A$1:$AF$1262,MATCH(Stata!$A1176,Vlookup!$A:$A,0),MATCH(Stata!W$1,Vlookup!$1:$1,0))</f>
        <v>69.557599999999994</v>
      </c>
      <c r="X1176">
        <f ca="1">INDEX(Vlookup!$A$1:$AF$1262,MATCH(Stata!$A1176,Vlookup!$A:$A,0),MATCH(Stata!X$1,Vlookup!$1:$1,0))</f>
        <v>31.964300000000001</v>
      </c>
      <c r="Y1176">
        <f ca="1">INDEX(Vlookup!$A$1:$AF$1262,MATCH(Stata!$A1176,Vlookup!$A:$A,0),MATCH(Stata!Y$1,Vlookup!$1:$1,0))</f>
        <v>22.5029</v>
      </c>
      <c r="Z1176">
        <f ca="1">INDEX(Vlookup!$A$1:$AF$1262,MATCH(Stata!$A1176,Vlookup!$A:$A,0),MATCH(Stata!Z$1,Vlookup!$1:$1,0))</f>
        <v>14.881600000000001</v>
      </c>
      <c r="AA1176">
        <f ca="1">INDEX(Vlookup!$A$1:$AF$1262,MATCH(Stata!$A1176,Vlookup!$A:$A,0),MATCH(Stata!AA$1,Vlookup!$1:$1,0))</f>
        <v>55.155799999999999</v>
      </c>
      <c r="AB1176">
        <f ca="1">INDEX(Vlookup!$A$1:$AF$1262,MATCH(Stata!$A1176,Vlookup!$A:$A,0),MATCH(Stata!AB$1,Vlookup!$1:$1,0))</f>
        <v>63.775199999999998</v>
      </c>
      <c r="AC1176">
        <f ca="1">INDEX(Vlookup!$A$1:$AF$1262,MATCH(Stata!$A1176,Vlookup!$A:$A,0),MATCH(Stata!AC$1,Vlookup!$1:$1,0))</f>
        <v>26.650300000000001</v>
      </c>
      <c r="AD1176">
        <f ca="1">INDEX(Vlookup!$A$1:$AF$1262,MATCH(Stata!$A1176,Vlookup!$A:$A,0),MATCH(Stata!AD$1,Vlookup!$1:$1,0))</f>
        <v>48.3703</v>
      </c>
      <c r="AE1176">
        <f ca="1">INDEX(Vlookup!$A$1:$AF$1262,MATCH(Stata!$A1176,Vlookup!$A:$A,0),MATCH(Stata!AE$1,Vlookup!$1:$1,0))</f>
        <v>32.106999999999999</v>
      </c>
      <c r="AF1176">
        <f ca="1">INDEX(Vlookup!$A$1:$AF$1262,MATCH(Stata!$A1176,Vlookup!$A:$A,0),MATCH(Stata!AF$1,Vlookup!$1:$1,0))</f>
        <v>1804.46</v>
      </c>
      <c r="AG1176">
        <f ca="1">INDEX(Vlookup!$A$1:$AG$1262,MATCH(Stata!$A1176,Vlookup!$A:$A,0),MATCH(Stata!AG$1,Vlookup!$1:$1,0))</f>
        <v>23.89</v>
      </c>
    </row>
    <row r="1177" spans="1:33" hidden="1" x14ac:dyDescent="0.25">
      <c r="A1177" s="1">
        <v>40423</v>
      </c>
      <c r="B1177">
        <f ca="1">INDEX(Vlookup!$A$1:$AF$1262,MATCH(Stata!$A1177,Vlookup!$A:$A,0),MATCH(Stata!B$1,Vlookup!$1:$1,0))</f>
        <v>77.22</v>
      </c>
      <c r="C1177">
        <f ca="1">INDEX(Vlookup!$A$1:$AF$1262,MATCH(Stata!$A1177,Vlookup!$A:$A,0),MATCH(Stata!C$1,Vlookup!$1:$1,0))</f>
        <v>10.572800000000001</v>
      </c>
      <c r="D1177">
        <f ca="1">INDEX(Vlookup!$A$1:$AF$1262,MATCH(Stata!$A1177,Vlookup!$A:$A,0),MATCH(Stata!D$1,Vlookup!$1:$1,0))</f>
        <v>19.7759</v>
      </c>
      <c r="E1177">
        <f ca="1">INDEX(Vlookup!$A$1:$AF$1262,MATCH(Stata!$A1177,Vlookup!$A:$A,0),MATCH(Stata!E$1,Vlookup!$1:$1,0))</f>
        <v>39.3508</v>
      </c>
      <c r="F1177">
        <f ca="1">INDEX(Vlookup!$A$1:$AF$1262,MATCH(Stata!$A1177,Vlookup!$A:$A,0),MATCH(Stata!F$1,Vlookup!$1:$1,0))</f>
        <v>30.090599999999998</v>
      </c>
      <c r="G1177">
        <f ca="1">INDEX(Vlookup!$A$1:$AF$1262,MATCH(Stata!$A1177,Vlookup!$A:$A,0),MATCH(Stata!G$1,Vlookup!$1:$1,0))</f>
        <v>23.885200000000001</v>
      </c>
      <c r="H1177">
        <f ca="1">INDEX(Vlookup!$A$1:$AF$1262,MATCH(Stata!$A1177,Vlookup!$A:$A,0),MATCH(Stata!H$1,Vlookup!$1:$1,0))</f>
        <v>60.055199999999999</v>
      </c>
      <c r="I1177">
        <f ca="1">INDEX(Vlookup!$A$1:$AF$1262,MATCH(Stata!$A1177,Vlookup!$A:$A,0),MATCH(Stata!I$1,Vlookup!$1:$1,0))</f>
        <v>65.139300000000006</v>
      </c>
      <c r="J1177">
        <f ca="1">INDEX(Vlookup!$A$1:$AF$1262,MATCH(Stata!$A1177,Vlookup!$A:$A,0),MATCH(Stata!J$1,Vlookup!$1:$1,0))</f>
        <v>38.718299999999999</v>
      </c>
      <c r="K1177">
        <f ca="1">INDEX(Vlookup!$A$1:$AF$1262,MATCH(Stata!$A1177,Vlookup!$A:$A,0),MATCH(Stata!K$1,Vlookup!$1:$1,0))</f>
        <v>26.733799999999999</v>
      </c>
      <c r="L1177">
        <f ca="1">INDEX(Vlookup!$A$1:$AF$1262,MATCH(Stata!$A1177,Vlookup!$A:$A,0),MATCH(Stata!L$1,Vlookup!$1:$1,0))</f>
        <v>39</v>
      </c>
      <c r="M1177">
        <f ca="1">INDEX(Vlookup!$A$1:$AF$1262,MATCH(Stata!$A1177,Vlookup!$A:$A,0),MATCH(Stata!M$1,Vlookup!$1:$1,0))</f>
        <v>57.806600000000003</v>
      </c>
      <c r="N1177">
        <f ca="1">INDEX(Vlookup!$A$1:$AF$1262,MATCH(Stata!$A1177,Vlookup!$A:$A,0),MATCH(Stata!N$1,Vlookup!$1:$1,0))</f>
        <v>13.936299999999999</v>
      </c>
      <c r="O1177" t="e">
        <f ca="1">INDEX(Vlookup!$A$1:$AF$1262,MATCH(Stata!$A1177,Vlookup!$A:$A,0),MATCH(Stata!O$1,Vlookup!$1:$1,0))</f>
        <v>#N/A</v>
      </c>
      <c r="P1177">
        <f ca="1">INDEX(Vlookup!$A$1:$AF$1262,MATCH(Stata!$A1177,Vlookup!$A:$A,0),MATCH(Stata!P$1,Vlookup!$1:$1,0))</f>
        <v>37.86</v>
      </c>
      <c r="Q1177">
        <f ca="1">INDEX(Vlookup!$A$1:$AF$1262,MATCH(Stata!$A1177,Vlookup!$A:$A,0),MATCH(Stata!Q$1,Vlookup!$1:$1,0))</f>
        <v>27.729099999999999</v>
      </c>
      <c r="R1177">
        <f ca="1">INDEX(Vlookup!$A$1:$AF$1262,MATCH(Stata!$A1177,Vlookup!$A:$A,0),MATCH(Stata!R$1,Vlookup!$1:$1,0))</f>
        <v>39.646299999999997</v>
      </c>
      <c r="S1177">
        <f ca="1">INDEX(Vlookup!$A$1:$AF$1262,MATCH(Stata!$A1177,Vlookup!$A:$A,0),MATCH(Stata!S$1,Vlookup!$1:$1,0))</f>
        <v>16.929300000000001</v>
      </c>
      <c r="T1177">
        <f ca="1">INDEX(Vlookup!$A$1:$AF$1262,MATCH(Stata!$A1177,Vlookup!$A:$A,0),MATCH(Stata!T$1,Vlookup!$1:$1,0))</f>
        <v>120.38979999999999</v>
      </c>
      <c r="U1177">
        <f ca="1">INDEX(Vlookup!$A$1:$AF$1262,MATCH(Stata!$A1177,Vlookup!$A:$A,0),MATCH(Stata!U$1,Vlookup!$1:$1,0))</f>
        <v>54.068899999999999</v>
      </c>
      <c r="V1177">
        <f ca="1">INDEX(Vlookup!$A$1:$AF$1262,MATCH(Stata!$A1177,Vlookup!$A:$A,0),MATCH(Stata!V$1,Vlookup!$1:$1,0))</f>
        <v>35.9758</v>
      </c>
      <c r="W1177">
        <f ca="1">INDEX(Vlookup!$A$1:$AF$1262,MATCH(Stata!$A1177,Vlookup!$A:$A,0),MATCH(Stata!W$1,Vlookup!$1:$1,0))</f>
        <v>70.005600000000001</v>
      </c>
      <c r="X1177">
        <f ca="1">INDEX(Vlookup!$A$1:$AF$1262,MATCH(Stata!$A1177,Vlookup!$A:$A,0),MATCH(Stata!X$1,Vlookup!$1:$1,0))</f>
        <v>31.722000000000001</v>
      </c>
      <c r="Y1177">
        <f ca="1">INDEX(Vlookup!$A$1:$AF$1262,MATCH(Stata!$A1177,Vlookup!$A:$A,0),MATCH(Stata!Y$1,Vlookup!$1:$1,0))</f>
        <v>22.540600000000001</v>
      </c>
      <c r="Z1177">
        <f ca="1">INDEX(Vlookup!$A$1:$AF$1262,MATCH(Stata!$A1177,Vlookup!$A:$A,0),MATCH(Stata!Z$1,Vlookup!$1:$1,0))</f>
        <v>14.991300000000001</v>
      </c>
      <c r="AA1177">
        <f ca="1">INDEX(Vlookup!$A$1:$AF$1262,MATCH(Stata!$A1177,Vlookup!$A:$A,0),MATCH(Stata!AA$1,Vlookup!$1:$1,0))</f>
        <v>55.404800000000002</v>
      </c>
      <c r="AB1177">
        <f ca="1">INDEX(Vlookup!$A$1:$AF$1262,MATCH(Stata!$A1177,Vlookup!$A:$A,0),MATCH(Stata!AB$1,Vlookup!$1:$1,0))</f>
        <v>63.841500000000003</v>
      </c>
      <c r="AC1177">
        <f ca="1">INDEX(Vlookup!$A$1:$AF$1262,MATCH(Stata!$A1177,Vlookup!$A:$A,0),MATCH(Stata!AC$1,Vlookup!$1:$1,0))</f>
        <v>26.5182</v>
      </c>
      <c r="AD1177">
        <f ca="1">INDEX(Vlookup!$A$1:$AF$1262,MATCH(Stata!$A1177,Vlookup!$A:$A,0),MATCH(Stata!AD$1,Vlookup!$1:$1,0))</f>
        <v>48.8994</v>
      </c>
      <c r="AE1177">
        <f ca="1">INDEX(Vlookup!$A$1:$AF$1262,MATCH(Stata!$A1177,Vlookup!$A:$A,0),MATCH(Stata!AE$1,Vlookup!$1:$1,0))</f>
        <v>32.490200000000002</v>
      </c>
      <c r="AF1177">
        <f ca="1">INDEX(Vlookup!$A$1:$AF$1262,MATCH(Stata!$A1177,Vlookup!$A:$A,0),MATCH(Stata!AF$1,Vlookup!$1:$1,0))</f>
        <v>1820.98</v>
      </c>
      <c r="AG1177">
        <f ca="1">INDEX(Vlookup!$A$1:$AG$1262,MATCH(Stata!$A1177,Vlookup!$A:$A,0),MATCH(Stata!AG$1,Vlookup!$1:$1,0))</f>
        <v>23.19</v>
      </c>
    </row>
    <row r="1178" spans="1:33" hidden="1" x14ac:dyDescent="0.25">
      <c r="A1178" s="1">
        <v>40424</v>
      </c>
      <c r="B1178">
        <f ca="1">INDEX(Vlookup!$A$1:$AF$1262,MATCH(Stata!$A1178,Vlookup!$A:$A,0),MATCH(Stata!B$1,Vlookup!$1:$1,0))</f>
        <v>78.738600000000005</v>
      </c>
      <c r="C1178">
        <f ca="1">INDEX(Vlookup!$A$1:$AF$1262,MATCH(Stata!$A1178,Vlookup!$A:$A,0),MATCH(Stata!C$1,Vlookup!$1:$1,0))</f>
        <v>10.621600000000001</v>
      </c>
      <c r="D1178">
        <f ca="1">INDEX(Vlookup!$A$1:$AF$1262,MATCH(Stata!$A1178,Vlookup!$A:$A,0),MATCH(Stata!D$1,Vlookup!$1:$1,0))</f>
        <v>19.880099999999999</v>
      </c>
      <c r="E1178">
        <f ca="1">INDEX(Vlookup!$A$1:$AF$1262,MATCH(Stata!$A1178,Vlookup!$A:$A,0),MATCH(Stata!E$1,Vlookup!$1:$1,0))</f>
        <v>40.236400000000003</v>
      </c>
      <c r="F1178">
        <f ca="1">INDEX(Vlookup!$A$1:$AF$1262,MATCH(Stata!$A1178,Vlookup!$A:$A,0),MATCH(Stata!F$1,Vlookup!$1:$1,0))</f>
        <v>30.744</v>
      </c>
      <c r="G1178">
        <f ca="1">INDEX(Vlookup!$A$1:$AF$1262,MATCH(Stata!$A1178,Vlookup!$A:$A,0),MATCH(Stata!G$1,Vlookup!$1:$1,0))</f>
        <v>23.92</v>
      </c>
      <c r="H1178">
        <f ca="1">INDEX(Vlookup!$A$1:$AF$1262,MATCH(Stata!$A1178,Vlookup!$A:$A,0),MATCH(Stata!H$1,Vlookup!$1:$1,0))</f>
        <v>61.2395</v>
      </c>
      <c r="I1178">
        <f ca="1">INDEX(Vlookup!$A$1:$AF$1262,MATCH(Stata!$A1178,Vlookup!$A:$A,0),MATCH(Stata!I$1,Vlookup!$1:$1,0))</f>
        <v>66.602900000000005</v>
      </c>
      <c r="J1178">
        <f ca="1">INDEX(Vlookup!$A$1:$AF$1262,MATCH(Stata!$A1178,Vlookup!$A:$A,0),MATCH(Stata!J$1,Vlookup!$1:$1,0))</f>
        <v>39.017699999999998</v>
      </c>
      <c r="K1178">
        <f ca="1">INDEX(Vlookup!$A$1:$AF$1262,MATCH(Stata!$A1178,Vlookup!$A:$A,0),MATCH(Stata!K$1,Vlookup!$1:$1,0))</f>
        <v>26.817599999999999</v>
      </c>
      <c r="L1178">
        <f ca="1">INDEX(Vlookup!$A$1:$AF$1262,MATCH(Stata!$A1178,Vlookup!$A:$A,0),MATCH(Stata!L$1,Vlookup!$1:$1,0))</f>
        <v>39.389099999999999</v>
      </c>
      <c r="M1178">
        <f ca="1">INDEX(Vlookup!$A$1:$AF$1262,MATCH(Stata!$A1178,Vlookup!$A:$A,0),MATCH(Stata!M$1,Vlookup!$1:$1,0))</f>
        <v>58.052700000000002</v>
      </c>
      <c r="N1178">
        <f ca="1">INDEX(Vlookup!$A$1:$AF$1262,MATCH(Stata!$A1178,Vlookup!$A:$A,0),MATCH(Stata!N$1,Vlookup!$1:$1,0))</f>
        <v>14.1594</v>
      </c>
      <c r="O1178" t="e">
        <f ca="1">INDEX(Vlookup!$A$1:$AF$1262,MATCH(Stata!$A1178,Vlookup!$A:$A,0),MATCH(Stata!O$1,Vlookup!$1:$1,0))</f>
        <v>#N/A</v>
      </c>
      <c r="P1178">
        <f ca="1">INDEX(Vlookup!$A$1:$AF$1262,MATCH(Stata!$A1178,Vlookup!$A:$A,0),MATCH(Stata!P$1,Vlookup!$1:$1,0))</f>
        <v>38.489699999999999</v>
      </c>
      <c r="Q1178">
        <f ca="1">INDEX(Vlookup!$A$1:$AF$1262,MATCH(Stata!$A1178,Vlookup!$A:$A,0),MATCH(Stata!Q$1,Vlookup!$1:$1,0))</f>
        <v>28.143899999999999</v>
      </c>
      <c r="R1178">
        <f ca="1">INDEX(Vlookup!$A$1:$AF$1262,MATCH(Stata!$A1178,Vlookup!$A:$A,0),MATCH(Stata!R$1,Vlookup!$1:$1,0))</f>
        <v>40.410699999999999</v>
      </c>
      <c r="S1178">
        <f ca="1">INDEX(Vlookup!$A$1:$AF$1262,MATCH(Stata!$A1178,Vlookup!$A:$A,0),MATCH(Stata!S$1,Vlookup!$1:$1,0))</f>
        <v>17.068300000000001</v>
      </c>
      <c r="T1178">
        <f ca="1">INDEX(Vlookup!$A$1:$AF$1262,MATCH(Stata!$A1178,Vlookup!$A:$A,0),MATCH(Stata!T$1,Vlookup!$1:$1,0))</f>
        <v>122.8353</v>
      </c>
      <c r="U1178">
        <f ca="1">INDEX(Vlookup!$A$1:$AF$1262,MATCH(Stata!$A1178,Vlookup!$A:$A,0),MATCH(Stata!U$1,Vlookup!$1:$1,0))</f>
        <v>54.364100000000001</v>
      </c>
      <c r="V1178">
        <f ca="1">INDEX(Vlookup!$A$1:$AF$1262,MATCH(Stata!$A1178,Vlookup!$A:$A,0),MATCH(Stata!V$1,Vlookup!$1:$1,0))</f>
        <v>36.927999999999997</v>
      </c>
      <c r="W1178">
        <f ca="1">INDEX(Vlookup!$A$1:$AF$1262,MATCH(Stata!$A1178,Vlookup!$A:$A,0),MATCH(Stata!W$1,Vlookup!$1:$1,0))</f>
        <v>70.070899999999995</v>
      </c>
      <c r="X1178">
        <f ca="1">INDEX(Vlookup!$A$1:$AF$1262,MATCH(Stata!$A1178,Vlookup!$A:$A,0),MATCH(Stata!X$1,Vlookup!$1:$1,0))</f>
        <v>31.9374</v>
      </c>
      <c r="Y1178">
        <f ca="1">INDEX(Vlookup!$A$1:$AF$1262,MATCH(Stata!$A1178,Vlookup!$A:$A,0),MATCH(Stata!Y$1,Vlookup!$1:$1,0))</f>
        <v>22.870100000000001</v>
      </c>
      <c r="Z1178">
        <f ca="1">INDEX(Vlookup!$A$1:$AF$1262,MATCH(Stata!$A1178,Vlookup!$A:$A,0),MATCH(Stata!Z$1,Vlookup!$1:$1,0))</f>
        <v>15.046099999999999</v>
      </c>
      <c r="AA1178">
        <f ca="1">INDEX(Vlookup!$A$1:$AF$1262,MATCH(Stata!$A1178,Vlookup!$A:$A,0),MATCH(Stata!AA$1,Vlookup!$1:$1,0))</f>
        <v>55.607700000000001</v>
      </c>
      <c r="AB1178">
        <f ca="1">INDEX(Vlookup!$A$1:$AF$1262,MATCH(Stata!$A1178,Vlookup!$A:$A,0),MATCH(Stata!AB$1,Vlookup!$1:$1,0))</f>
        <v>64.617699999999999</v>
      </c>
      <c r="AC1178">
        <f ca="1">INDEX(Vlookup!$A$1:$AF$1262,MATCH(Stata!$A1178,Vlookup!$A:$A,0),MATCH(Stata!AC$1,Vlookup!$1:$1,0))</f>
        <v>26.5975</v>
      </c>
      <c r="AD1178">
        <f ca="1">INDEX(Vlookup!$A$1:$AF$1262,MATCH(Stata!$A1178,Vlookup!$A:$A,0),MATCH(Stata!AD$1,Vlookup!$1:$1,0))</f>
        <v>49.163899999999998</v>
      </c>
      <c r="AE1178">
        <f ca="1">INDEX(Vlookup!$A$1:$AF$1262,MATCH(Stata!$A1178,Vlookup!$A:$A,0),MATCH(Stata!AE$1,Vlookup!$1:$1,0))</f>
        <v>33.218400000000003</v>
      </c>
      <c r="AF1178">
        <f ca="1">INDEX(Vlookup!$A$1:$AF$1262,MATCH(Stata!$A1178,Vlookup!$A:$A,0),MATCH(Stata!AF$1,Vlookup!$1:$1,0))</f>
        <v>1845.1</v>
      </c>
      <c r="AG1178">
        <f ca="1">INDEX(Vlookup!$A$1:$AG$1262,MATCH(Stata!$A1178,Vlookup!$A:$A,0),MATCH(Stata!AG$1,Vlookup!$1:$1,0))</f>
        <v>21.31</v>
      </c>
    </row>
    <row r="1179" spans="1:33" hidden="1" x14ac:dyDescent="0.25">
      <c r="A1179" s="1">
        <v>40428</v>
      </c>
      <c r="B1179">
        <f ca="1">INDEX(Vlookup!$A$1:$AF$1262,MATCH(Stata!$A1179,Vlookup!$A:$A,0),MATCH(Stata!B$1,Vlookup!$1:$1,0))</f>
        <v>77.474699999999999</v>
      </c>
      <c r="C1179">
        <f ca="1">INDEX(Vlookup!$A$1:$AF$1262,MATCH(Stata!$A1179,Vlookup!$A:$A,0),MATCH(Stata!C$1,Vlookup!$1:$1,0))</f>
        <v>10.6021</v>
      </c>
      <c r="D1179">
        <f ca="1">INDEX(Vlookup!$A$1:$AF$1262,MATCH(Stata!$A1179,Vlookup!$A:$A,0),MATCH(Stata!D$1,Vlookup!$1:$1,0))</f>
        <v>20.053599999999999</v>
      </c>
      <c r="E1179">
        <f ca="1">INDEX(Vlookup!$A$1:$AF$1262,MATCH(Stata!$A1179,Vlookup!$A:$A,0),MATCH(Stata!E$1,Vlookup!$1:$1,0))</f>
        <v>38.590400000000002</v>
      </c>
      <c r="F1179">
        <f ca="1">INDEX(Vlookup!$A$1:$AF$1262,MATCH(Stata!$A1179,Vlookup!$A:$A,0),MATCH(Stata!F$1,Vlookup!$1:$1,0))</f>
        <v>29.7974</v>
      </c>
      <c r="G1179">
        <f ca="1">INDEX(Vlookup!$A$1:$AF$1262,MATCH(Stata!$A1179,Vlookup!$A:$A,0),MATCH(Stata!G$1,Vlookup!$1:$1,0))</f>
        <v>23.771799999999999</v>
      </c>
      <c r="H1179">
        <f ca="1">INDEX(Vlookup!$A$1:$AF$1262,MATCH(Stata!$A1179,Vlookup!$A:$A,0),MATCH(Stata!H$1,Vlookup!$1:$1,0))</f>
        <v>60.0837</v>
      </c>
      <c r="I1179">
        <f ca="1">INDEX(Vlookup!$A$1:$AF$1262,MATCH(Stata!$A1179,Vlookup!$A:$A,0),MATCH(Stata!I$1,Vlookup!$1:$1,0))</f>
        <v>66.241699999999994</v>
      </c>
      <c r="J1179">
        <f ca="1">INDEX(Vlookup!$A$1:$AF$1262,MATCH(Stata!$A1179,Vlookup!$A:$A,0),MATCH(Stata!J$1,Vlookup!$1:$1,0))</f>
        <v>38.2194</v>
      </c>
      <c r="K1179">
        <f ca="1">INDEX(Vlookup!$A$1:$AF$1262,MATCH(Stata!$A1179,Vlookup!$A:$A,0),MATCH(Stata!K$1,Vlookup!$1:$1,0))</f>
        <v>26.850200000000001</v>
      </c>
      <c r="L1179">
        <f ca="1">INDEX(Vlookup!$A$1:$AF$1262,MATCH(Stata!$A1179,Vlookup!$A:$A,0),MATCH(Stata!L$1,Vlookup!$1:$1,0))</f>
        <v>38.916600000000003</v>
      </c>
      <c r="M1179">
        <f ca="1">INDEX(Vlookup!$A$1:$AF$1262,MATCH(Stata!$A1179,Vlookup!$A:$A,0),MATCH(Stata!M$1,Vlookup!$1:$1,0))</f>
        <v>57.323700000000002</v>
      </c>
      <c r="N1179">
        <f ca="1">INDEX(Vlookup!$A$1:$AF$1262,MATCH(Stata!$A1179,Vlookup!$A:$A,0),MATCH(Stata!N$1,Vlookup!$1:$1,0))</f>
        <v>14.203099999999999</v>
      </c>
      <c r="O1179" t="e">
        <f ca="1">INDEX(Vlookup!$A$1:$AF$1262,MATCH(Stata!$A1179,Vlookup!$A:$A,0),MATCH(Stata!O$1,Vlookup!$1:$1,0))</f>
        <v>#N/A</v>
      </c>
      <c r="P1179">
        <f ca="1">INDEX(Vlookup!$A$1:$AF$1262,MATCH(Stata!$A1179,Vlookup!$A:$A,0),MATCH(Stata!P$1,Vlookup!$1:$1,0))</f>
        <v>38.088999999999999</v>
      </c>
      <c r="Q1179">
        <f ca="1">INDEX(Vlookup!$A$1:$AF$1262,MATCH(Stata!$A1179,Vlookup!$A:$A,0),MATCH(Stata!Q$1,Vlookup!$1:$1,0))</f>
        <v>27.653600000000001</v>
      </c>
      <c r="R1179">
        <f ca="1">INDEX(Vlookup!$A$1:$AF$1262,MATCH(Stata!$A1179,Vlookup!$A:$A,0),MATCH(Stata!R$1,Vlookup!$1:$1,0))</f>
        <v>39.570799999999998</v>
      </c>
      <c r="S1179">
        <f ca="1">INDEX(Vlookup!$A$1:$AF$1262,MATCH(Stata!$A1179,Vlookup!$A:$A,0),MATCH(Stata!S$1,Vlookup!$1:$1,0))</f>
        <v>16.781199999999998</v>
      </c>
      <c r="T1179">
        <f ca="1">INDEX(Vlookup!$A$1:$AF$1262,MATCH(Stata!$A1179,Vlookup!$A:$A,0),MATCH(Stata!T$1,Vlookup!$1:$1,0))</f>
        <v>121.2659</v>
      </c>
      <c r="U1179">
        <f ca="1">INDEX(Vlookup!$A$1:$AF$1262,MATCH(Stata!$A1179,Vlookup!$A:$A,0),MATCH(Stata!U$1,Vlookup!$1:$1,0))</f>
        <v>54.151899999999998</v>
      </c>
      <c r="V1179">
        <f ca="1">INDEX(Vlookup!$A$1:$AF$1262,MATCH(Stata!$A1179,Vlookup!$A:$A,0),MATCH(Stata!V$1,Vlookup!$1:$1,0))</f>
        <v>36.088999999999999</v>
      </c>
      <c r="W1179">
        <f ca="1">INDEX(Vlookup!$A$1:$AF$1262,MATCH(Stata!$A1179,Vlookup!$A:$A,0),MATCH(Stata!W$1,Vlookup!$1:$1,0))</f>
        <v>70.733400000000003</v>
      </c>
      <c r="X1179">
        <f ca="1">INDEX(Vlookup!$A$1:$AF$1262,MATCH(Stata!$A1179,Vlookup!$A:$A,0),MATCH(Stata!X$1,Vlookup!$1:$1,0))</f>
        <v>31.820799999999998</v>
      </c>
      <c r="Y1179">
        <f ca="1">INDEX(Vlookup!$A$1:$AF$1262,MATCH(Stata!$A1179,Vlookup!$A:$A,0),MATCH(Stata!Y$1,Vlookup!$1:$1,0))</f>
        <v>22.5594</v>
      </c>
      <c r="Z1179">
        <f ca="1">INDEX(Vlookup!$A$1:$AF$1262,MATCH(Stata!$A1179,Vlookup!$A:$A,0),MATCH(Stata!Z$1,Vlookup!$1:$1,0))</f>
        <v>14.927300000000001</v>
      </c>
      <c r="AA1179">
        <f ca="1">INDEX(Vlookup!$A$1:$AF$1262,MATCH(Stata!$A1179,Vlookup!$A:$A,0),MATCH(Stata!AA$1,Vlookup!$1:$1,0))</f>
        <v>55.4694</v>
      </c>
      <c r="AB1179">
        <f ca="1">INDEX(Vlookup!$A$1:$AF$1262,MATCH(Stata!$A1179,Vlookup!$A:$A,0),MATCH(Stata!AB$1,Vlookup!$1:$1,0))</f>
        <v>64.352699999999999</v>
      </c>
      <c r="AC1179">
        <f ca="1">INDEX(Vlookup!$A$1:$AF$1262,MATCH(Stata!$A1179,Vlookup!$A:$A,0),MATCH(Stata!AC$1,Vlookup!$1:$1,0))</f>
        <v>26.615099999999998</v>
      </c>
      <c r="AD1179">
        <f ca="1">INDEX(Vlookup!$A$1:$AF$1262,MATCH(Stata!$A1179,Vlookup!$A:$A,0),MATCH(Stata!AD$1,Vlookup!$1:$1,0))</f>
        <v>48.9938</v>
      </c>
      <c r="AE1179">
        <f ca="1">INDEX(Vlookup!$A$1:$AF$1262,MATCH(Stata!$A1179,Vlookup!$A:$A,0),MATCH(Stata!AE$1,Vlookup!$1:$1,0))</f>
        <v>32.423099999999998</v>
      </c>
      <c r="AF1179">
        <f ca="1">INDEX(Vlookup!$A$1:$AF$1262,MATCH(Stata!$A1179,Vlookup!$A:$A,0),MATCH(Stata!AF$1,Vlookup!$1:$1,0))</f>
        <v>1824.05</v>
      </c>
      <c r="AG1179">
        <f ca="1">INDEX(Vlookup!$A$1:$AG$1262,MATCH(Stata!$A1179,Vlookup!$A:$A,0),MATCH(Stata!AG$1,Vlookup!$1:$1,0))</f>
        <v>23.8</v>
      </c>
    </row>
    <row r="1180" spans="1:33" hidden="1" x14ac:dyDescent="0.25">
      <c r="A1180" s="1">
        <v>40429</v>
      </c>
      <c r="B1180">
        <f ca="1">INDEX(Vlookup!$A$1:$AF$1262,MATCH(Stata!$A1180,Vlookup!$A:$A,0),MATCH(Stata!B$1,Vlookup!$1:$1,0))</f>
        <v>78.0501</v>
      </c>
      <c r="C1180">
        <f ca="1">INDEX(Vlookup!$A$1:$AF$1262,MATCH(Stata!$A1180,Vlookup!$A:$A,0),MATCH(Stata!C$1,Vlookup!$1:$1,0))</f>
        <v>10.8071</v>
      </c>
      <c r="D1180">
        <f ca="1">INDEX(Vlookup!$A$1:$AF$1262,MATCH(Stata!$A1180,Vlookup!$A:$A,0),MATCH(Stata!D$1,Vlookup!$1:$1,0))</f>
        <v>20.348700000000001</v>
      </c>
      <c r="E1180">
        <f ca="1">INDEX(Vlookup!$A$1:$AF$1262,MATCH(Stata!$A1180,Vlookup!$A:$A,0),MATCH(Stata!E$1,Vlookup!$1:$1,0))</f>
        <v>38.571100000000001</v>
      </c>
      <c r="F1180">
        <f ca="1">INDEX(Vlookup!$A$1:$AF$1262,MATCH(Stata!$A1180,Vlookup!$A:$A,0),MATCH(Stata!F$1,Vlookup!$1:$1,0))</f>
        <v>30.392099999999999</v>
      </c>
      <c r="G1180">
        <f ca="1">INDEX(Vlookup!$A$1:$AF$1262,MATCH(Stata!$A1180,Vlookup!$A:$A,0),MATCH(Stata!G$1,Vlookup!$1:$1,0))</f>
        <v>23.8764</v>
      </c>
      <c r="H1180">
        <f ca="1">INDEX(Vlookup!$A$1:$AF$1262,MATCH(Stata!$A1180,Vlookup!$A:$A,0),MATCH(Stata!H$1,Vlookup!$1:$1,0))</f>
        <v>61.1068</v>
      </c>
      <c r="I1180">
        <f ca="1">INDEX(Vlookup!$A$1:$AF$1262,MATCH(Stata!$A1180,Vlookup!$A:$A,0),MATCH(Stata!I$1,Vlookup!$1:$1,0))</f>
        <v>67.230099999999993</v>
      </c>
      <c r="J1180">
        <f ca="1">INDEX(Vlookup!$A$1:$AF$1262,MATCH(Stata!$A1180,Vlookup!$A:$A,0),MATCH(Stata!J$1,Vlookup!$1:$1,0))</f>
        <v>38.319200000000002</v>
      </c>
      <c r="K1180">
        <f ca="1">INDEX(Vlookup!$A$1:$AF$1262,MATCH(Stata!$A1180,Vlookup!$A:$A,0),MATCH(Stata!K$1,Vlookup!$1:$1,0))</f>
        <v>26.9434</v>
      </c>
      <c r="L1180">
        <f ca="1">INDEX(Vlookup!$A$1:$AF$1262,MATCH(Stata!$A1180,Vlookup!$A:$A,0),MATCH(Stata!L$1,Vlookup!$1:$1,0))</f>
        <v>39.277999999999999</v>
      </c>
      <c r="M1180">
        <f ca="1">INDEX(Vlookup!$A$1:$AF$1262,MATCH(Stata!$A1180,Vlookup!$A:$A,0),MATCH(Stata!M$1,Vlookup!$1:$1,0))</f>
        <v>57.513100000000001</v>
      </c>
      <c r="N1180">
        <f ca="1">INDEX(Vlookup!$A$1:$AF$1262,MATCH(Stata!$A1180,Vlookup!$A:$A,0),MATCH(Stata!N$1,Vlookup!$1:$1,0))</f>
        <v>14.4422</v>
      </c>
      <c r="O1180" t="e">
        <f ca="1">INDEX(Vlookup!$A$1:$AF$1262,MATCH(Stata!$A1180,Vlookup!$A:$A,0),MATCH(Stata!O$1,Vlookup!$1:$1,0))</f>
        <v>#N/A</v>
      </c>
      <c r="P1180">
        <f ca="1">INDEX(Vlookup!$A$1:$AF$1262,MATCH(Stata!$A1180,Vlookup!$A:$A,0),MATCH(Stata!P$1,Vlookup!$1:$1,0))</f>
        <v>37.029899999999998</v>
      </c>
      <c r="Q1180">
        <f ca="1">INDEX(Vlookup!$A$1:$AF$1262,MATCH(Stata!$A1180,Vlookup!$A:$A,0),MATCH(Stata!Q$1,Vlookup!$1:$1,0))</f>
        <v>27.7668</v>
      </c>
      <c r="R1180">
        <f ca="1">INDEX(Vlookup!$A$1:$AF$1262,MATCH(Stata!$A1180,Vlookup!$A:$A,0),MATCH(Stata!R$1,Vlookup!$1:$1,0))</f>
        <v>39.816200000000002</v>
      </c>
      <c r="S1180">
        <f ca="1">INDEX(Vlookup!$A$1:$AF$1262,MATCH(Stata!$A1180,Vlookup!$A:$A,0),MATCH(Stata!S$1,Vlookup!$1:$1,0))</f>
        <v>16.577400000000001</v>
      </c>
      <c r="T1180">
        <f ca="1">INDEX(Vlookup!$A$1:$AF$1262,MATCH(Stata!$A1180,Vlookup!$A:$A,0),MATCH(Stata!T$1,Vlookup!$1:$1,0))</f>
        <v>121.39109999999999</v>
      </c>
      <c r="U1180">
        <f ca="1">INDEX(Vlookup!$A$1:$AF$1262,MATCH(Stata!$A1180,Vlookup!$A:$A,0),MATCH(Stata!U$1,Vlookup!$1:$1,0))</f>
        <v>54.290300000000002</v>
      </c>
      <c r="V1180">
        <f ca="1">INDEX(Vlookup!$A$1:$AF$1262,MATCH(Stata!$A1180,Vlookup!$A:$A,0),MATCH(Stata!V$1,Vlookup!$1:$1,0))</f>
        <v>36.880899999999997</v>
      </c>
      <c r="W1180">
        <f ca="1">INDEX(Vlookup!$A$1:$AF$1262,MATCH(Stata!$A1180,Vlookup!$A:$A,0),MATCH(Stata!W$1,Vlookup!$1:$1,0))</f>
        <v>70.994699999999995</v>
      </c>
      <c r="X1180">
        <f ca="1">INDEX(Vlookup!$A$1:$AF$1262,MATCH(Stata!$A1180,Vlookup!$A:$A,0),MATCH(Stata!X$1,Vlookup!$1:$1,0))</f>
        <v>32.134799999999998</v>
      </c>
      <c r="Y1180">
        <f ca="1">INDEX(Vlookup!$A$1:$AF$1262,MATCH(Stata!$A1180,Vlookup!$A:$A,0),MATCH(Stata!Y$1,Vlookup!$1:$1,0))</f>
        <v>22.531099999999999</v>
      </c>
      <c r="Z1180">
        <f ca="1">INDEX(Vlookup!$A$1:$AF$1262,MATCH(Stata!$A1180,Vlookup!$A:$A,0),MATCH(Stata!Z$1,Vlookup!$1:$1,0))</f>
        <v>15.137499999999999</v>
      </c>
      <c r="AA1180">
        <f ca="1">INDEX(Vlookup!$A$1:$AF$1262,MATCH(Stata!$A1180,Vlookup!$A:$A,0),MATCH(Stata!AA$1,Vlookup!$1:$1,0))</f>
        <v>55.6815</v>
      </c>
      <c r="AB1180">
        <f ca="1">INDEX(Vlookup!$A$1:$AF$1262,MATCH(Stata!$A1180,Vlookup!$A:$A,0),MATCH(Stata!AB$1,Vlookup!$1:$1,0))</f>
        <v>64.816500000000005</v>
      </c>
      <c r="AC1180">
        <f ca="1">INDEX(Vlookup!$A$1:$AF$1262,MATCH(Stata!$A1180,Vlookup!$A:$A,0),MATCH(Stata!AC$1,Vlookup!$1:$1,0))</f>
        <v>26.826499999999999</v>
      </c>
      <c r="AD1180">
        <f ca="1">INDEX(Vlookup!$A$1:$AF$1262,MATCH(Stata!$A1180,Vlookup!$A:$A,0),MATCH(Stata!AD$1,Vlookup!$1:$1,0))</f>
        <v>48.965499999999999</v>
      </c>
      <c r="AE1180">
        <f ca="1">INDEX(Vlookup!$A$1:$AF$1262,MATCH(Stata!$A1180,Vlookup!$A:$A,0),MATCH(Stata!AE$1,Vlookup!$1:$1,0))</f>
        <v>32.423099999999998</v>
      </c>
      <c r="AF1180">
        <f ca="1">INDEX(Vlookup!$A$1:$AF$1262,MATCH(Stata!$A1180,Vlookup!$A:$A,0),MATCH(Stata!AF$1,Vlookup!$1:$1,0))</f>
        <v>1836.21</v>
      </c>
      <c r="AG1180">
        <f ca="1">INDEX(Vlookup!$A$1:$AG$1262,MATCH(Stata!$A1180,Vlookup!$A:$A,0),MATCH(Stata!AG$1,Vlookup!$1:$1,0))</f>
        <v>23.25</v>
      </c>
    </row>
    <row r="1181" spans="1:33" hidden="1" x14ac:dyDescent="0.25">
      <c r="A1181" s="1">
        <v>40430</v>
      </c>
      <c r="B1181">
        <f ca="1">INDEX(Vlookup!$A$1:$AF$1262,MATCH(Stata!$A1181,Vlookup!$A:$A,0),MATCH(Stata!B$1,Vlookup!$1:$1,0))</f>
        <v>78.248099999999994</v>
      </c>
      <c r="C1181">
        <f ca="1">INDEX(Vlookup!$A$1:$AF$1262,MATCH(Stata!$A1181,Vlookup!$A:$A,0),MATCH(Stata!C$1,Vlookup!$1:$1,0))</f>
        <v>10.9633</v>
      </c>
      <c r="D1181">
        <f ca="1">INDEX(Vlookup!$A$1:$AF$1262,MATCH(Stata!$A1181,Vlookup!$A:$A,0),MATCH(Stata!D$1,Vlookup!$1:$1,0))</f>
        <v>20.504799999999999</v>
      </c>
      <c r="E1181">
        <f ca="1">INDEX(Vlookup!$A$1:$AF$1262,MATCH(Stata!$A1181,Vlookup!$A:$A,0),MATCH(Stata!E$1,Vlookup!$1:$1,0))</f>
        <v>39.167999999999999</v>
      </c>
      <c r="F1181">
        <f ca="1">INDEX(Vlookup!$A$1:$AF$1262,MATCH(Stata!$A1181,Vlookup!$A:$A,0),MATCH(Stata!F$1,Vlookup!$1:$1,0))</f>
        <v>30.400500000000001</v>
      </c>
      <c r="G1181">
        <f ca="1">INDEX(Vlookup!$A$1:$AF$1262,MATCH(Stata!$A1181,Vlookup!$A:$A,0),MATCH(Stata!G$1,Vlookup!$1:$1,0))</f>
        <v>24.242599999999999</v>
      </c>
      <c r="H1181">
        <f ca="1">INDEX(Vlookup!$A$1:$AF$1262,MATCH(Stata!$A1181,Vlookup!$A:$A,0),MATCH(Stata!H$1,Vlookup!$1:$1,0))</f>
        <v>60.102600000000002</v>
      </c>
      <c r="I1181">
        <f ca="1">INDEX(Vlookup!$A$1:$AF$1262,MATCH(Stata!$A1181,Vlookup!$A:$A,0),MATCH(Stata!I$1,Vlookup!$1:$1,0))</f>
        <v>67.135099999999994</v>
      </c>
      <c r="J1181">
        <f ca="1">INDEX(Vlookup!$A$1:$AF$1262,MATCH(Stata!$A1181,Vlookup!$A:$A,0),MATCH(Stata!J$1,Vlookup!$1:$1,0))</f>
        <v>39.017699999999998</v>
      </c>
      <c r="K1181">
        <f ca="1">INDEX(Vlookup!$A$1:$AF$1262,MATCH(Stata!$A1181,Vlookup!$A:$A,0),MATCH(Stata!K$1,Vlookup!$1:$1,0))</f>
        <v>27.157699999999998</v>
      </c>
      <c r="L1181">
        <f ca="1">INDEX(Vlookup!$A$1:$AF$1262,MATCH(Stata!$A1181,Vlookup!$A:$A,0),MATCH(Stata!L$1,Vlookup!$1:$1,0))</f>
        <v>39.083399999999997</v>
      </c>
      <c r="M1181">
        <f ca="1">INDEX(Vlookup!$A$1:$AF$1262,MATCH(Stata!$A1181,Vlookup!$A:$A,0),MATCH(Stata!M$1,Vlookup!$1:$1,0))</f>
        <v>57.7971</v>
      </c>
      <c r="N1181">
        <f ca="1">INDEX(Vlookup!$A$1:$AF$1262,MATCH(Stata!$A1181,Vlookup!$A:$A,0),MATCH(Stata!N$1,Vlookup!$1:$1,0))</f>
        <v>14.635400000000001</v>
      </c>
      <c r="O1181" t="e">
        <f ca="1">INDEX(Vlookup!$A$1:$AF$1262,MATCH(Stata!$A1181,Vlookup!$A:$A,0),MATCH(Stata!O$1,Vlookup!$1:$1,0))</f>
        <v>#N/A</v>
      </c>
      <c r="P1181">
        <f ca="1">INDEX(Vlookup!$A$1:$AF$1262,MATCH(Stata!$A1181,Vlookup!$A:$A,0),MATCH(Stata!P$1,Vlookup!$1:$1,0))</f>
        <v>37.039400000000001</v>
      </c>
      <c r="Q1181">
        <f ca="1">INDEX(Vlookup!$A$1:$AF$1262,MATCH(Stata!$A1181,Vlookup!$A:$A,0),MATCH(Stata!Q$1,Vlookup!$1:$1,0))</f>
        <v>27.729099999999999</v>
      </c>
      <c r="R1181">
        <f ca="1">INDEX(Vlookup!$A$1:$AF$1262,MATCH(Stata!$A1181,Vlookup!$A:$A,0),MATCH(Stata!R$1,Vlookup!$1:$1,0))</f>
        <v>39.608600000000003</v>
      </c>
      <c r="S1181">
        <f ca="1">INDEX(Vlookup!$A$1:$AF$1262,MATCH(Stata!$A1181,Vlookup!$A:$A,0),MATCH(Stata!S$1,Vlookup!$1:$1,0))</f>
        <v>16.670000000000002</v>
      </c>
      <c r="T1181">
        <f ca="1">INDEX(Vlookup!$A$1:$AF$1262,MATCH(Stata!$A1181,Vlookup!$A:$A,0),MATCH(Stata!T$1,Vlookup!$1:$1,0))</f>
        <v>121.66070000000001</v>
      </c>
      <c r="U1181">
        <f ca="1">INDEX(Vlookup!$A$1:$AF$1262,MATCH(Stata!$A1181,Vlookup!$A:$A,0),MATCH(Stata!U$1,Vlookup!$1:$1,0))</f>
        <v>55.185099999999998</v>
      </c>
      <c r="V1181">
        <f ca="1">INDEX(Vlookup!$A$1:$AF$1262,MATCH(Stata!$A1181,Vlookup!$A:$A,0),MATCH(Stata!V$1,Vlookup!$1:$1,0))</f>
        <v>37.8048</v>
      </c>
      <c r="W1181">
        <f ca="1">INDEX(Vlookup!$A$1:$AF$1262,MATCH(Stata!$A1181,Vlookup!$A:$A,0),MATCH(Stata!W$1,Vlookup!$1:$1,0))</f>
        <v>69.399000000000001</v>
      </c>
      <c r="X1181">
        <f ca="1">INDEX(Vlookup!$A$1:$AF$1262,MATCH(Stata!$A1181,Vlookup!$A:$A,0),MATCH(Stata!X$1,Vlookup!$1:$1,0))</f>
        <v>32.377099999999999</v>
      </c>
      <c r="Y1181">
        <f ca="1">INDEX(Vlookup!$A$1:$AF$1262,MATCH(Stata!$A1181,Vlookup!$A:$A,0),MATCH(Stata!Y$1,Vlookup!$1:$1,0))</f>
        <v>22.6065</v>
      </c>
      <c r="Z1181">
        <f ca="1">INDEX(Vlookup!$A$1:$AF$1262,MATCH(Stata!$A1181,Vlookup!$A:$A,0),MATCH(Stata!Z$1,Vlookup!$1:$1,0))</f>
        <v>15.329499999999999</v>
      </c>
      <c r="AA1181">
        <f ca="1">INDEX(Vlookup!$A$1:$AF$1262,MATCH(Stata!$A1181,Vlookup!$A:$A,0),MATCH(Stata!AA$1,Vlookup!$1:$1,0))</f>
        <v>55.607700000000001</v>
      </c>
      <c r="AB1181">
        <f ca="1">INDEX(Vlookup!$A$1:$AF$1262,MATCH(Stata!$A1181,Vlookup!$A:$A,0),MATCH(Stata!AB$1,Vlookup!$1:$1,0))</f>
        <v>64.958500000000001</v>
      </c>
      <c r="AC1181">
        <f ca="1">INDEX(Vlookup!$A$1:$AF$1262,MATCH(Stata!$A1181,Vlookup!$A:$A,0),MATCH(Stata!AC$1,Vlookup!$1:$1,0))</f>
        <v>27.161200000000001</v>
      </c>
      <c r="AD1181">
        <f ca="1">INDEX(Vlookup!$A$1:$AF$1262,MATCH(Stata!$A1181,Vlookup!$A:$A,0),MATCH(Stata!AD$1,Vlookup!$1:$1,0))</f>
        <v>49.0411</v>
      </c>
      <c r="AE1181">
        <f ca="1">INDEX(Vlookup!$A$1:$AF$1262,MATCH(Stata!$A1181,Vlookup!$A:$A,0),MATCH(Stata!AE$1,Vlookup!$1:$1,0))</f>
        <v>32.653100000000002</v>
      </c>
      <c r="AF1181">
        <f ca="1">INDEX(Vlookup!$A$1:$AF$1262,MATCH(Stata!$A1181,Vlookup!$A:$A,0),MATCH(Stata!AF$1,Vlookup!$1:$1,0))</f>
        <v>1845.09</v>
      </c>
      <c r="AG1181">
        <f ca="1">INDEX(Vlookup!$A$1:$AG$1262,MATCH(Stata!$A1181,Vlookup!$A:$A,0),MATCH(Stata!AG$1,Vlookup!$1:$1,0))</f>
        <v>22.81</v>
      </c>
    </row>
    <row r="1182" spans="1:33" hidden="1" x14ac:dyDescent="0.25">
      <c r="A1182" s="1">
        <v>40431</v>
      </c>
      <c r="B1182">
        <f ca="1">INDEX(Vlookup!$A$1:$AF$1262,MATCH(Stata!$A1182,Vlookup!$A:$A,0),MATCH(Stata!B$1,Vlookup!$1:$1,0))</f>
        <v>79.172499999999999</v>
      </c>
      <c r="C1182">
        <f ca="1">INDEX(Vlookup!$A$1:$AF$1262,MATCH(Stata!$A1182,Vlookup!$A:$A,0),MATCH(Stata!C$1,Vlookup!$1:$1,0))</f>
        <v>10.9047</v>
      </c>
      <c r="D1182">
        <f ca="1">INDEX(Vlookup!$A$1:$AF$1262,MATCH(Stata!$A1182,Vlookup!$A:$A,0),MATCH(Stata!D$1,Vlookup!$1:$1,0))</f>
        <v>20.687100000000001</v>
      </c>
      <c r="E1182">
        <f ca="1">INDEX(Vlookup!$A$1:$AF$1262,MATCH(Stata!$A1182,Vlookup!$A:$A,0),MATCH(Stata!E$1,Vlookup!$1:$1,0))</f>
        <v>38.686700000000002</v>
      </c>
      <c r="F1182">
        <f ca="1">INDEX(Vlookup!$A$1:$AF$1262,MATCH(Stata!$A1182,Vlookup!$A:$A,0),MATCH(Stata!F$1,Vlookup!$1:$1,0))</f>
        <v>30.450800000000001</v>
      </c>
      <c r="G1182">
        <f ca="1">INDEX(Vlookup!$A$1:$AF$1262,MATCH(Stata!$A1182,Vlookup!$A:$A,0),MATCH(Stata!G$1,Vlookup!$1:$1,0))</f>
        <v>24.26</v>
      </c>
      <c r="H1182">
        <f ca="1">INDEX(Vlookup!$A$1:$AF$1262,MATCH(Stata!$A1182,Vlookup!$A:$A,0),MATCH(Stata!H$1,Vlookup!$1:$1,0))</f>
        <v>60.4816</v>
      </c>
      <c r="I1182">
        <f ca="1">INDEX(Vlookup!$A$1:$AF$1262,MATCH(Stata!$A1182,Vlookup!$A:$A,0),MATCH(Stata!I$1,Vlookup!$1:$1,0))</f>
        <v>67.724299999999999</v>
      </c>
      <c r="J1182">
        <f ca="1">INDEX(Vlookup!$A$1:$AF$1262,MATCH(Stata!$A1182,Vlookup!$A:$A,0),MATCH(Stata!J$1,Vlookup!$1:$1,0))</f>
        <v>39.017699999999998</v>
      </c>
      <c r="K1182">
        <f ca="1">INDEX(Vlookup!$A$1:$AF$1262,MATCH(Stata!$A1182,Vlookup!$A:$A,0),MATCH(Stata!K$1,Vlookup!$1:$1,0))</f>
        <v>27.264900000000001</v>
      </c>
      <c r="L1182">
        <f ca="1">INDEX(Vlookup!$A$1:$AF$1262,MATCH(Stata!$A1182,Vlookup!$A:$A,0),MATCH(Stata!L$1,Vlookup!$1:$1,0))</f>
        <v>39.185299999999998</v>
      </c>
      <c r="M1182">
        <f ca="1">INDEX(Vlookup!$A$1:$AF$1262,MATCH(Stata!$A1182,Vlookup!$A:$A,0),MATCH(Stata!M$1,Vlookup!$1:$1,0))</f>
        <v>57.939100000000003</v>
      </c>
      <c r="N1182">
        <f ca="1">INDEX(Vlookup!$A$1:$AF$1262,MATCH(Stata!$A1182,Vlookup!$A:$A,0),MATCH(Stata!N$1,Vlookup!$1:$1,0))</f>
        <v>14.6998</v>
      </c>
      <c r="O1182" t="e">
        <f ca="1">INDEX(Vlookup!$A$1:$AF$1262,MATCH(Stata!$A1182,Vlookup!$A:$A,0),MATCH(Stata!O$1,Vlookup!$1:$1,0))</f>
        <v>#N/A</v>
      </c>
      <c r="P1182">
        <f ca="1">INDEX(Vlookup!$A$1:$AF$1262,MATCH(Stata!$A1182,Vlookup!$A:$A,0),MATCH(Stata!P$1,Vlookup!$1:$1,0))</f>
        <v>36.5242</v>
      </c>
      <c r="Q1182">
        <f ca="1">INDEX(Vlookup!$A$1:$AF$1262,MATCH(Stata!$A1182,Vlookup!$A:$A,0),MATCH(Stata!Q$1,Vlookup!$1:$1,0))</f>
        <v>27.983599999999999</v>
      </c>
      <c r="R1182">
        <f ca="1">INDEX(Vlookup!$A$1:$AF$1262,MATCH(Stata!$A1182,Vlookup!$A:$A,0),MATCH(Stata!R$1,Vlookup!$1:$1,0))</f>
        <v>40.401299999999999</v>
      </c>
      <c r="S1182">
        <f ca="1">INDEX(Vlookup!$A$1:$AF$1262,MATCH(Stata!$A1182,Vlookup!$A:$A,0),MATCH(Stata!S$1,Vlookup!$1:$1,0))</f>
        <v>16.642199999999999</v>
      </c>
      <c r="T1182">
        <f ca="1">INDEX(Vlookup!$A$1:$AF$1262,MATCH(Stata!$A1182,Vlookup!$A:$A,0),MATCH(Stata!T$1,Vlookup!$1:$1,0))</f>
        <v>123.23009999999999</v>
      </c>
      <c r="U1182">
        <f ca="1">INDEX(Vlookup!$A$1:$AF$1262,MATCH(Stata!$A1182,Vlookup!$A:$A,0),MATCH(Stata!U$1,Vlookup!$1:$1,0))</f>
        <v>55.332700000000003</v>
      </c>
      <c r="V1182">
        <f ca="1">INDEX(Vlookup!$A$1:$AF$1262,MATCH(Stata!$A1182,Vlookup!$A:$A,0),MATCH(Stata!V$1,Vlookup!$1:$1,0))</f>
        <v>37.484299999999998</v>
      </c>
      <c r="W1182">
        <f ca="1">INDEX(Vlookup!$A$1:$AF$1262,MATCH(Stata!$A1182,Vlookup!$A:$A,0),MATCH(Stata!W$1,Vlookup!$1:$1,0))</f>
        <v>69.996200000000002</v>
      </c>
      <c r="X1182">
        <f ca="1">INDEX(Vlookup!$A$1:$AF$1262,MATCH(Stata!$A1182,Vlookup!$A:$A,0),MATCH(Stata!X$1,Vlookup!$1:$1,0))</f>
        <v>32.888599999999997</v>
      </c>
      <c r="Y1182">
        <f ca="1">INDEX(Vlookup!$A$1:$AF$1262,MATCH(Stata!$A1182,Vlookup!$A:$A,0),MATCH(Stata!Y$1,Vlookup!$1:$1,0))</f>
        <v>22.4558</v>
      </c>
      <c r="Z1182">
        <f ca="1">INDEX(Vlookup!$A$1:$AF$1262,MATCH(Stata!$A1182,Vlookup!$A:$A,0),MATCH(Stata!Z$1,Vlookup!$1:$1,0))</f>
        <v>15.5306</v>
      </c>
      <c r="AA1182">
        <f ca="1">INDEX(Vlookup!$A$1:$AF$1262,MATCH(Stata!$A1182,Vlookup!$A:$A,0),MATCH(Stata!AA$1,Vlookup!$1:$1,0))</f>
        <v>55.709200000000003</v>
      </c>
      <c r="AB1182">
        <f ca="1">INDEX(Vlookup!$A$1:$AF$1262,MATCH(Stata!$A1182,Vlookup!$A:$A,0),MATCH(Stata!AB$1,Vlookup!$1:$1,0))</f>
        <v>65.214100000000002</v>
      </c>
      <c r="AC1182">
        <f ca="1">INDEX(Vlookup!$A$1:$AF$1262,MATCH(Stata!$A1182,Vlookup!$A:$A,0),MATCH(Stata!AC$1,Vlookup!$1:$1,0))</f>
        <v>27.1435</v>
      </c>
      <c r="AD1182">
        <f ca="1">INDEX(Vlookup!$A$1:$AF$1262,MATCH(Stata!$A1182,Vlookup!$A:$A,0),MATCH(Stata!AD$1,Vlookup!$1:$1,0))</f>
        <v>49.097799999999999</v>
      </c>
      <c r="AE1182">
        <f ca="1">INDEX(Vlookup!$A$1:$AF$1262,MATCH(Stata!$A1182,Vlookup!$A:$A,0),MATCH(Stata!AE$1,Vlookup!$1:$1,0))</f>
        <v>32.720199999999998</v>
      </c>
      <c r="AF1182">
        <f ca="1">INDEX(Vlookup!$A$1:$AF$1262,MATCH(Stata!$A1182,Vlookup!$A:$A,0),MATCH(Stata!AF$1,Vlookup!$1:$1,0))</f>
        <v>1854.1</v>
      </c>
      <c r="AG1182">
        <f ca="1">INDEX(Vlookup!$A$1:$AG$1262,MATCH(Stata!$A1182,Vlookup!$A:$A,0),MATCH(Stata!AG$1,Vlookup!$1:$1,0))</f>
        <v>21.99</v>
      </c>
    </row>
    <row r="1183" spans="1:33" hidden="1" x14ac:dyDescent="0.25">
      <c r="A1183" s="1">
        <v>40434</v>
      </c>
      <c r="B1183">
        <f ca="1">INDEX(Vlookup!$A$1:$AF$1262,MATCH(Stata!$A1183,Vlookup!$A:$A,0),MATCH(Stata!B$1,Vlookup!$1:$1,0))</f>
        <v>80.040199999999999</v>
      </c>
      <c r="C1183">
        <f ca="1">INDEX(Vlookup!$A$1:$AF$1262,MATCH(Stata!$A1183,Vlookup!$A:$A,0),MATCH(Stata!C$1,Vlookup!$1:$1,0))</f>
        <v>11.2464</v>
      </c>
      <c r="D1183">
        <f ca="1">INDEX(Vlookup!$A$1:$AF$1262,MATCH(Stata!$A1183,Vlookup!$A:$A,0),MATCH(Stata!D$1,Vlookup!$1:$1,0))</f>
        <v>20.695900000000002</v>
      </c>
      <c r="E1183">
        <f ca="1">INDEX(Vlookup!$A$1:$AF$1262,MATCH(Stata!$A1183,Vlookup!$A:$A,0),MATCH(Stata!E$1,Vlookup!$1:$1,0))</f>
        <v>39.678100000000001</v>
      </c>
      <c r="F1183">
        <f ca="1">INDEX(Vlookup!$A$1:$AF$1262,MATCH(Stata!$A1183,Vlookup!$A:$A,0),MATCH(Stata!F$1,Vlookup!$1:$1,0))</f>
        <v>30.9283</v>
      </c>
      <c r="G1183">
        <f ca="1">INDEX(Vlookup!$A$1:$AF$1262,MATCH(Stata!$A1183,Vlookup!$A:$A,0),MATCH(Stata!G$1,Vlookup!$1:$1,0))</f>
        <v>24.347200000000001</v>
      </c>
      <c r="H1183">
        <f ca="1">INDEX(Vlookup!$A$1:$AF$1262,MATCH(Stata!$A1183,Vlookup!$A:$A,0),MATCH(Stata!H$1,Vlookup!$1:$1,0))</f>
        <v>60.813200000000002</v>
      </c>
      <c r="I1183">
        <f ca="1">INDEX(Vlookup!$A$1:$AF$1262,MATCH(Stata!$A1183,Vlookup!$A:$A,0),MATCH(Stata!I$1,Vlookup!$1:$1,0))</f>
        <v>68.655699999999996</v>
      </c>
      <c r="J1183">
        <f ca="1">INDEX(Vlookup!$A$1:$AF$1262,MATCH(Stata!$A1183,Vlookup!$A:$A,0),MATCH(Stata!J$1,Vlookup!$1:$1,0))</f>
        <v>39.816000000000003</v>
      </c>
      <c r="K1183">
        <f ca="1">INDEX(Vlookup!$A$1:$AF$1262,MATCH(Stata!$A1183,Vlookup!$A:$A,0),MATCH(Stata!K$1,Vlookup!$1:$1,0))</f>
        <v>27.241399999999999</v>
      </c>
      <c r="L1183">
        <f ca="1">INDEX(Vlookup!$A$1:$AF$1262,MATCH(Stata!$A1183,Vlookup!$A:$A,0),MATCH(Stata!L$1,Vlookup!$1:$1,0))</f>
        <v>39.657899999999998</v>
      </c>
      <c r="M1183">
        <f ca="1">INDEX(Vlookup!$A$1:$AF$1262,MATCH(Stata!$A1183,Vlookup!$A:$A,0),MATCH(Stata!M$1,Vlookup!$1:$1,0))</f>
        <v>57.7498</v>
      </c>
      <c r="N1183">
        <f ca="1">INDEX(Vlookup!$A$1:$AF$1262,MATCH(Stata!$A1183,Vlookup!$A:$A,0),MATCH(Stata!N$1,Vlookup!$1:$1,0))</f>
        <v>14.9482</v>
      </c>
      <c r="O1183" t="e">
        <f ca="1">INDEX(Vlookup!$A$1:$AF$1262,MATCH(Stata!$A1183,Vlookup!$A:$A,0),MATCH(Stata!O$1,Vlookup!$1:$1,0))</f>
        <v>#N/A</v>
      </c>
      <c r="P1183">
        <f ca="1">INDEX(Vlookup!$A$1:$AF$1262,MATCH(Stata!$A1183,Vlookup!$A:$A,0),MATCH(Stata!P$1,Vlookup!$1:$1,0))</f>
        <v>36.600700000000003</v>
      </c>
      <c r="Q1183">
        <f ca="1">INDEX(Vlookup!$A$1:$AF$1262,MATCH(Stata!$A1183,Vlookup!$A:$A,0),MATCH(Stata!Q$1,Vlookup!$1:$1,0))</f>
        <v>28.2759</v>
      </c>
      <c r="R1183">
        <f ca="1">INDEX(Vlookup!$A$1:$AF$1262,MATCH(Stata!$A1183,Vlookup!$A:$A,0),MATCH(Stata!R$1,Vlookup!$1:$1,0))</f>
        <v>40.863700000000001</v>
      </c>
      <c r="S1183">
        <f ca="1">INDEX(Vlookup!$A$1:$AF$1262,MATCH(Stata!$A1183,Vlookup!$A:$A,0),MATCH(Stata!S$1,Vlookup!$1:$1,0))</f>
        <v>17.186299999999999</v>
      </c>
      <c r="T1183">
        <f ca="1">INDEX(Vlookup!$A$1:$AF$1262,MATCH(Stata!$A1183,Vlookup!$A:$A,0),MATCH(Stata!T$1,Vlookup!$1:$1,0))</f>
        <v>124.7898</v>
      </c>
      <c r="U1183">
        <f ca="1">INDEX(Vlookup!$A$1:$AF$1262,MATCH(Stata!$A1183,Vlookup!$A:$A,0),MATCH(Stata!U$1,Vlookup!$1:$1,0))</f>
        <v>55.6464</v>
      </c>
      <c r="V1183">
        <f ca="1">INDEX(Vlookup!$A$1:$AF$1262,MATCH(Stata!$A1183,Vlookup!$A:$A,0),MATCH(Stata!V$1,Vlookup!$1:$1,0))</f>
        <v>38.766399999999997</v>
      </c>
      <c r="W1183">
        <f ca="1">INDEX(Vlookup!$A$1:$AF$1262,MATCH(Stata!$A1183,Vlookup!$A:$A,0),MATCH(Stata!W$1,Vlookup!$1:$1,0))</f>
        <v>69.585599999999999</v>
      </c>
      <c r="X1183">
        <f ca="1">INDEX(Vlookup!$A$1:$AF$1262,MATCH(Stata!$A1183,Vlookup!$A:$A,0),MATCH(Stata!X$1,Vlookup!$1:$1,0))</f>
        <v>32.843299999999999</v>
      </c>
      <c r="Y1183">
        <f ca="1">INDEX(Vlookup!$A$1:$AF$1262,MATCH(Stata!$A1183,Vlookup!$A:$A,0),MATCH(Stata!Y$1,Vlookup!$1:$1,0))</f>
        <v>23.642199999999999</v>
      </c>
      <c r="Z1183">
        <f ca="1">INDEX(Vlookup!$A$1:$AF$1262,MATCH(Stata!$A1183,Vlookup!$A:$A,0),MATCH(Stata!Z$1,Vlookup!$1:$1,0))</f>
        <v>15.5123</v>
      </c>
      <c r="AA1183">
        <f ca="1">INDEX(Vlookup!$A$1:$AF$1262,MATCH(Stata!$A1183,Vlookup!$A:$A,0),MATCH(Stata!AA$1,Vlookup!$1:$1,0))</f>
        <v>55.783000000000001</v>
      </c>
      <c r="AB1183">
        <f ca="1">INDEX(Vlookup!$A$1:$AF$1262,MATCH(Stata!$A1183,Vlookup!$A:$A,0),MATCH(Stata!AB$1,Vlookup!$1:$1,0))</f>
        <v>65.119399999999999</v>
      </c>
      <c r="AC1183">
        <f ca="1">INDEX(Vlookup!$A$1:$AF$1262,MATCH(Stata!$A1183,Vlookup!$A:$A,0),MATCH(Stata!AC$1,Vlookup!$1:$1,0))</f>
        <v>27.213999999999999</v>
      </c>
      <c r="AD1183">
        <f ca="1">INDEX(Vlookup!$A$1:$AF$1262,MATCH(Stata!$A1183,Vlookup!$A:$A,0),MATCH(Stata!AD$1,Vlookup!$1:$1,0))</f>
        <v>49.3245</v>
      </c>
      <c r="AE1183">
        <f ca="1">INDEX(Vlookup!$A$1:$AF$1262,MATCH(Stata!$A1183,Vlookup!$A:$A,0),MATCH(Stata!AE$1,Vlookup!$1:$1,0))</f>
        <v>32.835099999999997</v>
      </c>
      <c r="AF1183">
        <f ca="1">INDEX(Vlookup!$A$1:$AF$1262,MATCH(Stata!$A1183,Vlookup!$A:$A,0),MATCH(Stata!AF$1,Vlookup!$1:$1,0))</f>
        <v>1875.41</v>
      </c>
      <c r="AG1183">
        <f ca="1">INDEX(Vlookup!$A$1:$AG$1262,MATCH(Stata!$A1183,Vlookup!$A:$A,0),MATCH(Stata!AG$1,Vlookup!$1:$1,0))</f>
        <v>21.21</v>
      </c>
    </row>
    <row r="1184" spans="1:33" hidden="1" x14ac:dyDescent="0.25">
      <c r="A1184" s="1">
        <v>40435</v>
      </c>
      <c r="B1184">
        <f ca="1">INDEX(Vlookup!$A$1:$AF$1262,MATCH(Stata!$A1184,Vlookup!$A:$A,0),MATCH(Stata!B$1,Vlookup!$1:$1,0))</f>
        <v>79.823300000000003</v>
      </c>
      <c r="C1184">
        <f ca="1">INDEX(Vlookup!$A$1:$AF$1262,MATCH(Stata!$A1184,Vlookup!$A:$A,0),MATCH(Stata!C$1,Vlookup!$1:$1,0))</f>
        <v>11.2171</v>
      </c>
      <c r="D1184">
        <f ca="1">INDEX(Vlookup!$A$1:$AF$1262,MATCH(Stata!$A1184,Vlookup!$A:$A,0),MATCH(Stata!D$1,Vlookup!$1:$1,0))</f>
        <v>20.731200000000001</v>
      </c>
      <c r="E1184">
        <f ca="1">INDEX(Vlookup!$A$1:$AF$1262,MATCH(Stata!$A1184,Vlookup!$A:$A,0),MATCH(Stata!E$1,Vlookup!$1:$1,0))</f>
        <v>38.869500000000002</v>
      </c>
      <c r="F1184">
        <f ca="1">INDEX(Vlookup!$A$1:$AF$1262,MATCH(Stata!$A1184,Vlookup!$A:$A,0),MATCH(Stata!F$1,Vlookup!$1:$1,0))</f>
        <v>30.266500000000001</v>
      </c>
      <c r="G1184">
        <f ca="1">INDEX(Vlookup!$A$1:$AF$1262,MATCH(Stata!$A1184,Vlookup!$A:$A,0),MATCH(Stata!G$1,Vlookup!$1:$1,0))</f>
        <v>24.347200000000001</v>
      </c>
      <c r="H1184">
        <f ca="1">INDEX(Vlookup!$A$1:$AF$1262,MATCH(Stata!$A1184,Vlookup!$A:$A,0),MATCH(Stata!H$1,Vlookup!$1:$1,0))</f>
        <v>59.458399999999997</v>
      </c>
      <c r="I1184">
        <f ca="1">INDEX(Vlookup!$A$1:$AF$1262,MATCH(Stata!$A1184,Vlookup!$A:$A,0),MATCH(Stata!I$1,Vlookup!$1:$1,0))</f>
        <v>68.266000000000005</v>
      </c>
      <c r="J1184">
        <f ca="1">INDEX(Vlookup!$A$1:$AF$1262,MATCH(Stata!$A1184,Vlookup!$A:$A,0),MATCH(Stata!J$1,Vlookup!$1:$1,0))</f>
        <v>39.317100000000003</v>
      </c>
      <c r="K1184">
        <f ca="1">INDEX(Vlookup!$A$1:$AF$1262,MATCH(Stata!$A1184,Vlookup!$A:$A,0),MATCH(Stata!K$1,Vlookup!$1:$1,0))</f>
        <v>27.0349</v>
      </c>
      <c r="L1184">
        <f ca="1">INDEX(Vlookup!$A$1:$AF$1262,MATCH(Stata!$A1184,Vlookup!$A:$A,0),MATCH(Stata!L$1,Vlookup!$1:$1,0))</f>
        <v>39.537399999999998</v>
      </c>
      <c r="M1184">
        <f ca="1">INDEX(Vlookup!$A$1:$AF$1262,MATCH(Stata!$A1184,Vlookup!$A:$A,0),MATCH(Stata!M$1,Vlookup!$1:$1,0))</f>
        <v>57.7592</v>
      </c>
      <c r="N1184">
        <f ca="1">INDEX(Vlookup!$A$1:$AF$1262,MATCH(Stata!$A1184,Vlookup!$A:$A,0),MATCH(Stata!N$1,Vlookup!$1:$1,0))</f>
        <v>14.865399999999999</v>
      </c>
      <c r="O1184" t="e">
        <f ca="1">INDEX(Vlookup!$A$1:$AF$1262,MATCH(Stata!$A1184,Vlookup!$A:$A,0),MATCH(Stata!O$1,Vlookup!$1:$1,0))</f>
        <v>#N/A</v>
      </c>
      <c r="P1184">
        <f ca="1">INDEX(Vlookup!$A$1:$AF$1262,MATCH(Stata!$A1184,Vlookup!$A:$A,0),MATCH(Stata!P$1,Vlookup!$1:$1,0))</f>
        <v>37.566400000000002</v>
      </c>
      <c r="Q1184">
        <f ca="1">INDEX(Vlookup!$A$1:$AF$1262,MATCH(Stata!$A1184,Vlookup!$A:$A,0),MATCH(Stata!Q$1,Vlookup!$1:$1,0))</f>
        <v>28.257100000000001</v>
      </c>
      <c r="R1184">
        <f ca="1">INDEX(Vlookup!$A$1:$AF$1262,MATCH(Stata!$A1184,Vlookup!$A:$A,0),MATCH(Stata!R$1,Vlookup!$1:$1,0))</f>
        <v>41.090200000000003</v>
      </c>
      <c r="S1184">
        <f ca="1">INDEX(Vlookup!$A$1:$AF$1262,MATCH(Stata!$A1184,Vlookup!$A:$A,0),MATCH(Stata!S$1,Vlookup!$1:$1,0))</f>
        <v>17.355399999999999</v>
      </c>
      <c r="T1184">
        <f ca="1">INDEX(Vlookup!$A$1:$AF$1262,MATCH(Stata!$A1184,Vlookup!$A:$A,0),MATCH(Stata!T$1,Vlookup!$1:$1,0))</f>
        <v>124.0581</v>
      </c>
      <c r="U1184">
        <f ca="1">INDEX(Vlookup!$A$1:$AF$1262,MATCH(Stata!$A1184,Vlookup!$A:$A,0),MATCH(Stata!U$1,Vlookup!$1:$1,0))</f>
        <v>55.886200000000002</v>
      </c>
      <c r="V1184">
        <f ca="1">INDEX(Vlookup!$A$1:$AF$1262,MATCH(Stata!$A1184,Vlookup!$A:$A,0),MATCH(Stata!V$1,Vlookup!$1:$1,0))</f>
        <v>38.389299999999999</v>
      </c>
      <c r="W1184">
        <f ca="1">INDEX(Vlookup!$A$1:$AF$1262,MATCH(Stata!$A1184,Vlookup!$A:$A,0),MATCH(Stata!W$1,Vlookup!$1:$1,0))</f>
        <v>68.997799999999998</v>
      </c>
      <c r="X1184">
        <f ca="1">INDEX(Vlookup!$A$1:$AF$1262,MATCH(Stata!$A1184,Vlookup!$A:$A,0),MATCH(Stata!X$1,Vlookup!$1:$1,0))</f>
        <v>33.115299999999998</v>
      </c>
      <c r="Y1184">
        <f ca="1">INDEX(Vlookup!$A$1:$AF$1262,MATCH(Stata!$A1184,Vlookup!$A:$A,0),MATCH(Stata!Y$1,Vlookup!$1:$1,0))</f>
        <v>23.566800000000001</v>
      </c>
      <c r="Z1184">
        <f ca="1">INDEX(Vlookup!$A$1:$AF$1262,MATCH(Stata!$A1184,Vlookup!$A:$A,0),MATCH(Stata!Z$1,Vlookup!$1:$1,0))</f>
        <v>15.6129</v>
      </c>
      <c r="AA1184">
        <f ca="1">INDEX(Vlookup!$A$1:$AF$1262,MATCH(Stata!$A1184,Vlookup!$A:$A,0),MATCH(Stata!AA$1,Vlookup!$1:$1,0))</f>
        <v>55.930599999999998</v>
      </c>
      <c r="AB1184">
        <f ca="1">INDEX(Vlookup!$A$1:$AF$1262,MATCH(Stata!$A1184,Vlookup!$A:$A,0),MATCH(Stata!AB$1,Vlookup!$1:$1,0))</f>
        <v>65.053200000000004</v>
      </c>
      <c r="AC1184">
        <f ca="1">INDEX(Vlookup!$A$1:$AF$1262,MATCH(Stata!$A1184,Vlookup!$A:$A,0),MATCH(Stata!AC$1,Vlookup!$1:$1,0))</f>
        <v>27.222799999999999</v>
      </c>
      <c r="AD1184">
        <f ca="1">INDEX(Vlookup!$A$1:$AF$1262,MATCH(Stata!$A1184,Vlookup!$A:$A,0),MATCH(Stata!AD$1,Vlookup!$1:$1,0))</f>
        <v>49.749600000000001</v>
      </c>
      <c r="AE1184">
        <f ca="1">INDEX(Vlookup!$A$1:$AF$1262,MATCH(Stata!$A1184,Vlookup!$A:$A,0),MATCH(Stata!AE$1,Vlookup!$1:$1,0))</f>
        <v>32.624299999999998</v>
      </c>
      <c r="AF1184">
        <f ca="1">INDEX(Vlookup!$A$1:$AF$1262,MATCH(Stata!$A1184,Vlookup!$A:$A,0),MATCH(Stata!AF$1,Vlookup!$1:$1,0))</f>
        <v>1874.07</v>
      </c>
      <c r="AG1184">
        <f ca="1">INDEX(Vlookup!$A$1:$AG$1262,MATCH(Stata!$A1184,Vlookup!$A:$A,0),MATCH(Stata!AG$1,Vlookup!$1:$1,0))</f>
        <v>21.56</v>
      </c>
    </row>
    <row r="1185" spans="1:33" hidden="1" x14ac:dyDescent="0.25">
      <c r="A1185" s="1">
        <v>40436</v>
      </c>
      <c r="B1185">
        <f ca="1">INDEX(Vlookup!$A$1:$AF$1262,MATCH(Stata!$A1185,Vlookup!$A:$A,0),MATCH(Stata!B$1,Vlookup!$1:$1,0))</f>
        <v>79.7761</v>
      </c>
      <c r="C1185">
        <f ca="1">INDEX(Vlookup!$A$1:$AF$1262,MATCH(Stata!$A1185,Vlookup!$A:$A,0),MATCH(Stata!C$1,Vlookup!$1:$1,0))</f>
        <v>11.1585</v>
      </c>
      <c r="D1185">
        <f ca="1">INDEX(Vlookup!$A$1:$AF$1262,MATCH(Stata!$A1185,Vlookup!$A:$A,0),MATCH(Stata!D$1,Vlookup!$1:$1,0))</f>
        <v>20.8811</v>
      </c>
      <c r="E1185">
        <f ca="1">INDEX(Vlookup!$A$1:$AF$1262,MATCH(Stata!$A1185,Vlookup!$A:$A,0),MATCH(Stata!E$1,Vlookup!$1:$1,0))</f>
        <v>39.322000000000003</v>
      </c>
      <c r="F1185">
        <f ca="1">INDEX(Vlookup!$A$1:$AF$1262,MATCH(Stata!$A1185,Vlookup!$A:$A,0),MATCH(Stata!F$1,Vlookup!$1:$1,0))</f>
        <v>30.291599999999999</v>
      </c>
      <c r="G1185">
        <f ca="1">INDEX(Vlookup!$A$1:$AF$1262,MATCH(Stata!$A1185,Vlookup!$A:$A,0),MATCH(Stata!G$1,Vlookup!$1:$1,0))</f>
        <v>24.416899999999998</v>
      </c>
      <c r="H1185">
        <f ca="1">INDEX(Vlookup!$A$1:$AF$1262,MATCH(Stata!$A1185,Vlookup!$A:$A,0),MATCH(Stata!H$1,Vlookup!$1:$1,0))</f>
        <v>59.43</v>
      </c>
      <c r="I1185">
        <f ca="1">INDEX(Vlookup!$A$1:$AF$1262,MATCH(Stata!$A1185,Vlookup!$A:$A,0),MATCH(Stata!I$1,Vlookup!$1:$1,0))</f>
        <v>68.551199999999994</v>
      </c>
      <c r="J1185">
        <f ca="1">INDEX(Vlookup!$A$1:$AF$1262,MATCH(Stata!$A1185,Vlookup!$A:$A,0),MATCH(Stata!J$1,Vlookup!$1:$1,0))</f>
        <v>39.1175</v>
      </c>
      <c r="K1185">
        <f ca="1">INDEX(Vlookup!$A$1:$AF$1262,MATCH(Stata!$A1185,Vlookup!$A:$A,0),MATCH(Stata!K$1,Vlookup!$1:$1,0))</f>
        <v>26.955100000000002</v>
      </c>
      <c r="L1185">
        <f ca="1">INDEX(Vlookup!$A$1:$AF$1262,MATCH(Stata!$A1185,Vlookup!$A:$A,0),MATCH(Stata!L$1,Vlookup!$1:$1,0))</f>
        <v>39.778300000000002</v>
      </c>
      <c r="M1185">
        <f ca="1">INDEX(Vlookup!$A$1:$AF$1262,MATCH(Stata!$A1185,Vlookup!$A:$A,0),MATCH(Stata!M$1,Vlookup!$1:$1,0))</f>
        <v>57.7498</v>
      </c>
      <c r="N1185">
        <f ca="1">INDEX(Vlookup!$A$1:$AF$1262,MATCH(Stata!$A1185,Vlookup!$A:$A,0),MATCH(Stata!N$1,Vlookup!$1:$1,0))</f>
        <v>15.031000000000001</v>
      </c>
      <c r="O1185" t="e">
        <f ca="1">INDEX(Vlookup!$A$1:$AF$1262,MATCH(Stata!$A1185,Vlookup!$A:$A,0),MATCH(Stata!O$1,Vlookup!$1:$1,0))</f>
        <v>#N/A</v>
      </c>
      <c r="P1185">
        <f ca="1">INDEX(Vlookup!$A$1:$AF$1262,MATCH(Stata!$A1185,Vlookup!$A:$A,0),MATCH(Stata!P$1,Vlookup!$1:$1,0))</f>
        <v>37.881900000000002</v>
      </c>
      <c r="Q1185">
        <f ca="1">INDEX(Vlookup!$A$1:$AF$1262,MATCH(Stata!$A1185,Vlookup!$A:$A,0),MATCH(Stata!Q$1,Vlookup!$1:$1,0))</f>
        <v>28.2288</v>
      </c>
      <c r="R1185">
        <f ca="1">INDEX(Vlookup!$A$1:$AF$1262,MATCH(Stata!$A1185,Vlookup!$A:$A,0),MATCH(Stata!R$1,Vlookup!$1:$1,0))</f>
        <v>41.118499999999997</v>
      </c>
      <c r="S1185">
        <f ca="1">INDEX(Vlookup!$A$1:$AF$1262,MATCH(Stata!$A1185,Vlookup!$A:$A,0),MATCH(Stata!S$1,Vlookup!$1:$1,0))</f>
        <v>17.3368</v>
      </c>
      <c r="T1185">
        <f ca="1">INDEX(Vlookup!$A$1:$AF$1262,MATCH(Stata!$A1185,Vlookup!$A:$A,0),MATCH(Stata!T$1,Vlookup!$1:$1,0))</f>
        <v>124.6165</v>
      </c>
      <c r="U1185">
        <f ca="1">INDEX(Vlookup!$A$1:$AF$1262,MATCH(Stata!$A1185,Vlookup!$A:$A,0),MATCH(Stata!U$1,Vlookup!$1:$1,0))</f>
        <v>56.319800000000001</v>
      </c>
      <c r="V1185">
        <f ca="1">INDEX(Vlookup!$A$1:$AF$1262,MATCH(Stata!$A1185,Vlookup!$A:$A,0),MATCH(Stata!V$1,Vlookup!$1:$1,0))</f>
        <v>38.634399999999999</v>
      </c>
      <c r="W1185">
        <f ca="1">INDEX(Vlookup!$A$1:$AF$1262,MATCH(Stata!$A1185,Vlookup!$A:$A,0),MATCH(Stata!W$1,Vlookup!$1:$1,0))</f>
        <v>69.716300000000004</v>
      </c>
      <c r="X1185">
        <f ca="1">INDEX(Vlookup!$A$1:$AF$1262,MATCH(Stata!$A1185,Vlookup!$A:$A,0),MATCH(Stata!X$1,Vlookup!$1:$1,0))</f>
        <v>33.106200000000001</v>
      </c>
      <c r="Y1185">
        <f ca="1">INDEX(Vlookup!$A$1:$AF$1262,MATCH(Stata!$A1185,Vlookup!$A:$A,0),MATCH(Stata!Y$1,Vlookup!$1:$1,0))</f>
        <v>23.646899999999999</v>
      </c>
      <c r="Z1185">
        <f ca="1">INDEX(Vlookup!$A$1:$AF$1262,MATCH(Stata!$A1185,Vlookup!$A:$A,0),MATCH(Stata!Z$1,Vlookup!$1:$1,0))</f>
        <v>15.7888</v>
      </c>
      <c r="AA1185">
        <f ca="1">INDEX(Vlookup!$A$1:$AF$1262,MATCH(Stata!$A1185,Vlookup!$A:$A,0),MATCH(Stata!AA$1,Vlookup!$1:$1,0))</f>
        <v>56.364100000000001</v>
      </c>
      <c r="AB1185">
        <f ca="1">INDEX(Vlookup!$A$1:$AF$1262,MATCH(Stata!$A1185,Vlookup!$A:$A,0),MATCH(Stata!AB$1,Vlookup!$1:$1,0))</f>
        <v>64.627200000000002</v>
      </c>
      <c r="AC1185">
        <f ca="1">INDEX(Vlookup!$A$1:$AF$1262,MATCH(Stata!$A1185,Vlookup!$A:$A,0),MATCH(Stata!AC$1,Vlookup!$1:$1,0))</f>
        <v>27.4694</v>
      </c>
      <c r="AD1185">
        <f ca="1">INDEX(Vlookup!$A$1:$AF$1262,MATCH(Stata!$A1185,Vlookup!$A:$A,0),MATCH(Stata!AD$1,Vlookup!$1:$1,0))</f>
        <v>49.938600000000001</v>
      </c>
      <c r="AE1185">
        <f ca="1">INDEX(Vlookup!$A$1:$AF$1262,MATCH(Stata!$A1185,Vlookup!$A:$A,0),MATCH(Stata!AE$1,Vlookup!$1:$1,0))</f>
        <v>32.7776</v>
      </c>
      <c r="AF1185">
        <f ca="1">INDEX(Vlookup!$A$1:$AF$1262,MATCH(Stata!$A1185,Vlookup!$A:$A,0),MATCH(Stata!AF$1,Vlookup!$1:$1,0))</f>
        <v>1880.74</v>
      </c>
      <c r="AG1185">
        <f ca="1">INDEX(Vlookup!$A$1:$AG$1262,MATCH(Stata!$A1185,Vlookup!$A:$A,0),MATCH(Stata!AG$1,Vlookup!$1:$1,0))</f>
        <v>22.1</v>
      </c>
    </row>
    <row r="1186" spans="1:33" hidden="1" x14ac:dyDescent="0.25">
      <c r="A1186" s="1">
        <v>40437</v>
      </c>
      <c r="B1186">
        <f ca="1">INDEX(Vlookup!$A$1:$AF$1262,MATCH(Stata!$A1186,Vlookup!$A:$A,0),MATCH(Stata!B$1,Vlookup!$1:$1,0))</f>
        <v>80.125100000000003</v>
      </c>
      <c r="C1186">
        <f ca="1">INDEX(Vlookup!$A$1:$AF$1262,MATCH(Stata!$A1186,Vlookup!$A:$A,0),MATCH(Stata!C$1,Vlookup!$1:$1,0))</f>
        <v>10.992599999999999</v>
      </c>
      <c r="D1186">
        <f ca="1">INDEX(Vlookup!$A$1:$AF$1262,MATCH(Stata!$A1186,Vlookup!$A:$A,0),MATCH(Stata!D$1,Vlookup!$1:$1,0))</f>
        <v>20.695900000000002</v>
      </c>
      <c r="E1186">
        <f ca="1">INDEX(Vlookup!$A$1:$AF$1262,MATCH(Stata!$A1186,Vlookup!$A:$A,0),MATCH(Stata!E$1,Vlookup!$1:$1,0))</f>
        <v>39.427900000000001</v>
      </c>
      <c r="F1186">
        <f ca="1">INDEX(Vlookup!$A$1:$AF$1262,MATCH(Stata!$A1186,Vlookup!$A:$A,0),MATCH(Stata!F$1,Vlookup!$1:$1,0))</f>
        <v>29.9146</v>
      </c>
      <c r="G1186">
        <f ca="1">INDEX(Vlookup!$A$1:$AF$1262,MATCH(Stata!$A1186,Vlookup!$A:$A,0),MATCH(Stata!G$1,Vlookup!$1:$1,0))</f>
        <v>24.504100000000001</v>
      </c>
      <c r="H1186">
        <f ca="1">INDEX(Vlookup!$A$1:$AF$1262,MATCH(Stata!$A1186,Vlookup!$A:$A,0),MATCH(Stata!H$1,Vlookup!$1:$1,0))</f>
        <v>59.2879</v>
      </c>
      <c r="I1186">
        <f ca="1">INDEX(Vlookup!$A$1:$AF$1262,MATCH(Stata!$A1186,Vlookup!$A:$A,0),MATCH(Stata!I$1,Vlookup!$1:$1,0))</f>
        <v>68.427599999999998</v>
      </c>
      <c r="J1186">
        <f ca="1">INDEX(Vlookup!$A$1:$AF$1262,MATCH(Stata!$A1186,Vlookup!$A:$A,0),MATCH(Stata!J$1,Vlookup!$1:$1,0))</f>
        <v>39.616500000000002</v>
      </c>
      <c r="K1186">
        <f ca="1">INDEX(Vlookup!$A$1:$AF$1262,MATCH(Stata!$A1186,Vlookup!$A:$A,0),MATCH(Stata!K$1,Vlookup!$1:$1,0))</f>
        <v>26.997299999999999</v>
      </c>
      <c r="L1186">
        <f ca="1">INDEX(Vlookup!$A$1:$AF$1262,MATCH(Stata!$A1186,Vlookup!$A:$A,0),MATCH(Stata!L$1,Vlookup!$1:$1,0))</f>
        <v>40.195300000000003</v>
      </c>
      <c r="M1186">
        <f ca="1">INDEX(Vlookup!$A$1:$AF$1262,MATCH(Stata!$A1186,Vlookup!$A:$A,0),MATCH(Stata!M$1,Vlookup!$1:$1,0))</f>
        <v>57.721400000000003</v>
      </c>
      <c r="N1186">
        <f ca="1">INDEX(Vlookup!$A$1:$AF$1262,MATCH(Stata!$A1186,Vlookup!$A:$A,0),MATCH(Stata!N$1,Vlookup!$1:$1,0))</f>
        <v>15.0402</v>
      </c>
      <c r="O1186" t="e">
        <f ca="1">INDEX(Vlookup!$A$1:$AF$1262,MATCH(Stata!$A1186,Vlookup!$A:$A,0),MATCH(Stata!O$1,Vlookup!$1:$1,0))</f>
        <v>#N/A</v>
      </c>
      <c r="P1186">
        <f ca="1">INDEX(Vlookup!$A$1:$AF$1262,MATCH(Stata!$A1186,Vlookup!$A:$A,0),MATCH(Stata!P$1,Vlookup!$1:$1,0))</f>
        <v>38.579900000000002</v>
      </c>
      <c r="Q1186">
        <f ca="1">INDEX(Vlookup!$A$1:$AF$1262,MATCH(Stata!$A1186,Vlookup!$A:$A,0),MATCH(Stata!Q$1,Vlookup!$1:$1,0))</f>
        <v>28.238199999999999</v>
      </c>
      <c r="R1186">
        <f ca="1">INDEX(Vlookup!$A$1:$AF$1262,MATCH(Stata!$A1186,Vlookup!$A:$A,0),MATCH(Stata!R$1,Vlookup!$1:$1,0))</f>
        <v>41.269500000000001</v>
      </c>
      <c r="S1186">
        <f ca="1">INDEX(Vlookup!$A$1:$AF$1262,MATCH(Stata!$A1186,Vlookup!$A:$A,0),MATCH(Stata!S$1,Vlookup!$1:$1,0))</f>
        <v>17.5684</v>
      </c>
      <c r="T1186">
        <f ca="1">INDEX(Vlookup!$A$1:$AF$1262,MATCH(Stata!$A1186,Vlookup!$A:$A,0),MATCH(Stata!T$1,Vlookup!$1:$1,0))</f>
        <v>124.8476</v>
      </c>
      <c r="U1186">
        <f ca="1">INDEX(Vlookup!$A$1:$AF$1262,MATCH(Stata!$A1186,Vlookup!$A:$A,0),MATCH(Stata!U$1,Vlookup!$1:$1,0))</f>
        <v>56.541200000000003</v>
      </c>
      <c r="V1186">
        <f ca="1">INDEX(Vlookup!$A$1:$AF$1262,MATCH(Stata!$A1186,Vlookup!$A:$A,0),MATCH(Stata!V$1,Vlookup!$1:$1,0))</f>
        <v>38.643900000000002</v>
      </c>
      <c r="W1186">
        <f ca="1">INDEX(Vlookup!$A$1:$AF$1262,MATCH(Stata!$A1186,Vlookup!$A:$A,0),MATCH(Stata!W$1,Vlookup!$1:$1,0))</f>
        <v>69.800299999999993</v>
      </c>
      <c r="X1186">
        <f ca="1">INDEX(Vlookup!$A$1:$AF$1262,MATCH(Stata!$A1186,Vlookup!$A:$A,0),MATCH(Stata!X$1,Vlookup!$1:$1,0))</f>
        <v>33.033700000000003</v>
      </c>
      <c r="Y1186">
        <f ca="1">INDEX(Vlookup!$A$1:$AF$1262,MATCH(Stata!$A1186,Vlookup!$A:$A,0),MATCH(Stata!Y$1,Vlookup!$1:$1,0))</f>
        <v>23.849299999999999</v>
      </c>
      <c r="Z1186">
        <f ca="1">INDEX(Vlookup!$A$1:$AF$1262,MATCH(Stata!$A1186,Vlookup!$A:$A,0),MATCH(Stata!Z$1,Vlookup!$1:$1,0))</f>
        <v>15.6906</v>
      </c>
      <c r="AA1186">
        <f ca="1">INDEX(Vlookup!$A$1:$AF$1262,MATCH(Stata!$A1186,Vlookup!$A:$A,0),MATCH(Stata!AA$1,Vlookup!$1:$1,0))</f>
        <v>56.364100000000001</v>
      </c>
      <c r="AB1186">
        <f ca="1">INDEX(Vlookup!$A$1:$AF$1262,MATCH(Stata!$A1186,Vlookup!$A:$A,0),MATCH(Stata!AB$1,Vlookup!$1:$1,0))</f>
        <v>64.8733</v>
      </c>
      <c r="AC1186">
        <f ca="1">INDEX(Vlookup!$A$1:$AF$1262,MATCH(Stata!$A1186,Vlookup!$A:$A,0),MATCH(Stata!AC$1,Vlookup!$1:$1,0))</f>
        <v>27.672000000000001</v>
      </c>
      <c r="AD1186">
        <f ca="1">INDEX(Vlookup!$A$1:$AF$1262,MATCH(Stata!$A1186,Vlookup!$A:$A,0),MATCH(Stata!AD$1,Vlookup!$1:$1,0))</f>
        <v>50.212499999999999</v>
      </c>
      <c r="AE1186">
        <f ca="1">INDEX(Vlookup!$A$1:$AF$1262,MATCH(Stata!$A1186,Vlookup!$A:$A,0),MATCH(Stata!AE$1,Vlookup!$1:$1,0))</f>
        <v>32.7393</v>
      </c>
      <c r="AF1186">
        <f ca="1">INDEX(Vlookup!$A$1:$AF$1262,MATCH(Stata!$A1186,Vlookup!$A:$A,0),MATCH(Stata!AF$1,Vlookup!$1:$1,0))</f>
        <v>1880.37</v>
      </c>
      <c r="AG1186">
        <f ca="1">INDEX(Vlookup!$A$1:$AG$1262,MATCH(Stata!$A1186,Vlookup!$A:$A,0),MATCH(Stata!AG$1,Vlookup!$1:$1,0))</f>
        <v>21.72</v>
      </c>
    </row>
    <row r="1187" spans="1:33" hidden="1" x14ac:dyDescent="0.25">
      <c r="A1187" s="1">
        <v>40438</v>
      </c>
      <c r="B1187">
        <f ca="1">INDEX(Vlookup!$A$1:$AF$1262,MATCH(Stata!$A1187,Vlookup!$A:$A,0),MATCH(Stata!B$1,Vlookup!$1:$1,0))</f>
        <v>81.1815</v>
      </c>
      <c r="C1187">
        <f ca="1">INDEX(Vlookup!$A$1:$AF$1262,MATCH(Stata!$A1187,Vlookup!$A:$A,0),MATCH(Stata!C$1,Vlookup!$1:$1,0))</f>
        <v>10.9062</v>
      </c>
      <c r="D1187">
        <f ca="1">INDEX(Vlookup!$A$1:$AF$1262,MATCH(Stata!$A1187,Vlookup!$A:$A,0),MATCH(Stata!D$1,Vlookup!$1:$1,0))</f>
        <v>20.722300000000001</v>
      </c>
      <c r="E1187">
        <f ca="1">INDEX(Vlookup!$A$1:$AF$1262,MATCH(Stata!$A1187,Vlookup!$A:$A,0),MATCH(Stata!E$1,Vlookup!$1:$1,0))</f>
        <v>39.822499999999998</v>
      </c>
      <c r="F1187">
        <f ca="1">INDEX(Vlookup!$A$1:$AF$1262,MATCH(Stata!$A1187,Vlookup!$A:$A,0),MATCH(Stata!F$1,Vlookup!$1:$1,0))</f>
        <v>29.856000000000002</v>
      </c>
      <c r="G1187">
        <f ca="1">INDEX(Vlookup!$A$1:$AF$1262,MATCH(Stata!$A1187,Vlookup!$A:$A,0),MATCH(Stata!G$1,Vlookup!$1:$1,0))</f>
        <v>24.5564</v>
      </c>
      <c r="H1187">
        <f ca="1">INDEX(Vlookup!$A$1:$AF$1262,MATCH(Stata!$A1187,Vlookup!$A:$A,0),MATCH(Stata!H$1,Vlookup!$1:$1,0))</f>
        <v>59.638399999999997</v>
      </c>
      <c r="I1187">
        <f ca="1">INDEX(Vlookup!$A$1:$AF$1262,MATCH(Stata!$A1187,Vlookup!$A:$A,0),MATCH(Stata!I$1,Vlookup!$1:$1,0))</f>
        <v>69.549099999999996</v>
      </c>
      <c r="J1187">
        <f ca="1">INDEX(Vlookup!$A$1:$AF$1262,MATCH(Stata!$A1187,Vlookup!$A:$A,0),MATCH(Stata!J$1,Vlookup!$1:$1,0))</f>
        <v>39.416899999999998</v>
      </c>
      <c r="K1187">
        <f ca="1">INDEX(Vlookup!$A$1:$AF$1262,MATCH(Stata!$A1187,Vlookup!$A:$A,0),MATCH(Stata!K$1,Vlookup!$1:$1,0))</f>
        <v>27.020800000000001</v>
      </c>
      <c r="L1187">
        <f ca="1">INDEX(Vlookup!$A$1:$AF$1262,MATCH(Stata!$A1187,Vlookup!$A:$A,0),MATCH(Stata!L$1,Vlookup!$1:$1,0))</f>
        <v>40.723399999999998</v>
      </c>
      <c r="M1187">
        <f ca="1">INDEX(Vlookup!$A$1:$AF$1262,MATCH(Stata!$A1187,Vlookup!$A:$A,0),MATCH(Stata!M$1,Vlookup!$1:$1,0))</f>
        <v>57.541499999999999</v>
      </c>
      <c r="N1187">
        <f ca="1">INDEX(Vlookup!$A$1:$AF$1262,MATCH(Stata!$A1187,Vlookup!$A:$A,0),MATCH(Stata!N$1,Vlookup!$1:$1,0))</f>
        <v>15.095800000000001</v>
      </c>
      <c r="O1187" t="e">
        <f ca="1">INDEX(Vlookup!$A$1:$AF$1262,MATCH(Stata!$A1187,Vlookup!$A:$A,0),MATCH(Stata!O$1,Vlookup!$1:$1,0))</f>
        <v>#N/A</v>
      </c>
      <c r="P1187">
        <f ca="1">INDEX(Vlookup!$A$1:$AF$1262,MATCH(Stata!$A1187,Vlookup!$A:$A,0),MATCH(Stata!P$1,Vlookup!$1:$1,0))</f>
        <v>37.423000000000002</v>
      </c>
      <c r="Q1187">
        <f ca="1">INDEX(Vlookup!$A$1:$AF$1262,MATCH(Stata!$A1187,Vlookup!$A:$A,0),MATCH(Stata!Q$1,Vlookup!$1:$1,0))</f>
        <v>28.1816</v>
      </c>
      <c r="R1187">
        <f ca="1">INDEX(Vlookup!$A$1:$AF$1262,MATCH(Stata!$A1187,Vlookup!$A:$A,0),MATCH(Stata!R$1,Vlookup!$1:$1,0))</f>
        <v>41.354500000000002</v>
      </c>
      <c r="S1187">
        <f ca="1">INDEX(Vlookup!$A$1:$AF$1262,MATCH(Stata!$A1187,Vlookup!$A:$A,0),MATCH(Stata!S$1,Vlookup!$1:$1,0))</f>
        <v>17.420200000000001</v>
      </c>
      <c r="T1187">
        <f ca="1">INDEX(Vlookup!$A$1:$AF$1262,MATCH(Stata!$A1187,Vlookup!$A:$A,0),MATCH(Stata!T$1,Vlookup!$1:$1,0))</f>
        <v>125.34820000000001</v>
      </c>
      <c r="U1187">
        <f ca="1">INDEX(Vlookup!$A$1:$AF$1262,MATCH(Stata!$A1187,Vlookup!$A:$A,0),MATCH(Stata!U$1,Vlookup!$1:$1,0))</f>
        <v>56.799500000000002</v>
      </c>
      <c r="V1187">
        <f ca="1">INDEX(Vlookup!$A$1:$AF$1262,MATCH(Stata!$A1187,Vlookup!$A:$A,0),MATCH(Stata!V$1,Vlookup!$1:$1,0))</f>
        <v>37.767099999999999</v>
      </c>
      <c r="W1187">
        <f ca="1">INDEX(Vlookup!$A$1:$AF$1262,MATCH(Stata!$A1187,Vlookup!$A:$A,0),MATCH(Stata!W$1,Vlookup!$1:$1,0))</f>
        <v>69.352400000000003</v>
      </c>
      <c r="X1187">
        <f ca="1">INDEX(Vlookup!$A$1:$AF$1262,MATCH(Stata!$A1187,Vlookup!$A:$A,0),MATCH(Stata!X$1,Vlookup!$1:$1,0))</f>
        <v>32.942999999999998</v>
      </c>
      <c r="Y1187">
        <f ca="1">INDEX(Vlookup!$A$1:$AF$1262,MATCH(Stata!$A1187,Vlookup!$A:$A,0),MATCH(Stata!Y$1,Vlookup!$1:$1,0))</f>
        <v>23.745699999999999</v>
      </c>
      <c r="Z1187">
        <f ca="1">INDEX(Vlookup!$A$1:$AF$1262,MATCH(Stata!$A1187,Vlookup!$A:$A,0),MATCH(Stata!Z$1,Vlookup!$1:$1,0))</f>
        <v>15.5969</v>
      </c>
      <c r="AA1187">
        <f ca="1">INDEX(Vlookup!$A$1:$AF$1262,MATCH(Stata!$A1187,Vlookup!$A:$A,0),MATCH(Stata!AA$1,Vlookup!$1:$1,0))</f>
        <v>56.234900000000003</v>
      </c>
      <c r="AB1187">
        <f ca="1">INDEX(Vlookup!$A$1:$AF$1262,MATCH(Stata!$A1187,Vlookup!$A:$A,0),MATCH(Stata!AB$1,Vlookup!$1:$1,0))</f>
        <v>65.819999999999993</v>
      </c>
      <c r="AC1187">
        <f ca="1">INDEX(Vlookup!$A$1:$AF$1262,MATCH(Stata!$A1187,Vlookup!$A:$A,0),MATCH(Stata!AC$1,Vlookup!$1:$1,0))</f>
        <v>27.901</v>
      </c>
      <c r="AD1187">
        <f ca="1">INDEX(Vlookup!$A$1:$AF$1262,MATCH(Stata!$A1187,Vlookup!$A:$A,0),MATCH(Stata!AD$1,Vlookup!$1:$1,0))</f>
        <v>50.080300000000001</v>
      </c>
      <c r="AE1187">
        <f ca="1">INDEX(Vlookup!$A$1:$AF$1262,MATCH(Stata!$A1187,Vlookup!$A:$A,0),MATCH(Stata!AE$1,Vlookup!$1:$1,0))</f>
        <v>33.113</v>
      </c>
      <c r="AF1187">
        <f ca="1">INDEX(Vlookup!$A$1:$AF$1262,MATCH(Stata!$A1187,Vlookup!$A:$A,0),MATCH(Stata!AF$1,Vlookup!$1:$1,0))</f>
        <v>1881.93</v>
      </c>
      <c r="AG1187">
        <f ca="1">INDEX(Vlookup!$A$1:$AG$1262,MATCH(Stata!$A1187,Vlookup!$A:$A,0),MATCH(Stata!AG$1,Vlookup!$1:$1,0))</f>
        <v>22.01</v>
      </c>
    </row>
    <row r="1188" spans="1:33" hidden="1" x14ac:dyDescent="0.25">
      <c r="A1188" s="1">
        <v>40441</v>
      </c>
      <c r="B1188">
        <f ca="1">INDEX(Vlookup!$A$1:$AF$1262,MATCH(Stata!$A1188,Vlookup!$A:$A,0),MATCH(Stata!B$1,Vlookup!$1:$1,0))</f>
        <v>82.445400000000006</v>
      </c>
      <c r="C1188">
        <f ca="1">INDEX(Vlookup!$A$1:$AF$1262,MATCH(Stata!$A1188,Vlookup!$A:$A,0),MATCH(Stata!C$1,Vlookup!$1:$1,0))</f>
        <v>11.1107</v>
      </c>
      <c r="D1188">
        <f ca="1">INDEX(Vlookup!$A$1:$AF$1262,MATCH(Stata!$A1188,Vlookup!$A:$A,0),MATCH(Stata!D$1,Vlookup!$1:$1,0))</f>
        <v>20.907499999999999</v>
      </c>
      <c r="E1188">
        <f ca="1">INDEX(Vlookup!$A$1:$AF$1262,MATCH(Stata!$A1188,Vlookup!$A:$A,0),MATCH(Stata!E$1,Vlookup!$1:$1,0))</f>
        <v>41.507100000000001</v>
      </c>
      <c r="F1188">
        <f ca="1">INDEX(Vlookup!$A$1:$AF$1262,MATCH(Stata!$A1188,Vlookup!$A:$A,0),MATCH(Stata!F$1,Vlookup!$1:$1,0))</f>
        <v>30.6602</v>
      </c>
      <c r="G1188">
        <f ca="1">INDEX(Vlookup!$A$1:$AF$1262,MATCH(Stata!$A1188,Vlookup!$A:$A,0),MATCH(Stata!G$1,Vlookup!$1:$1,0))</f>
        <v>24.878900000000002</v>
      </c>
      <c r="H1188">
        <f ca="1">INDEX(Vlookup!$A$1:$AF$1262,MATCH(Stata!$A1188,Vlookup!$A:$A,0),MATCH(Stata!H$1,Vlookup!$1:$1,0))</f>
        <v>60.367899999999999</v>
      </c>
      <c r="I1188">
        <f ca="1">INDEX(Vlookup!$A$1:$AF$1262,MATCH(Stata!$A1188,Vlookup!$A:$A,0),MATCH(Stata!I$1,Vlookup!$1:$1,0))</f>
        <v>71.041200000000003</v>
      </c>
      <c r="J1188">
        <f ca="1">INDEX(Vlookup!$A$1:$AF$1262,MATCH(Stata!$A1188,Vlookup!$A:$A,0),MATCH(Stata!J$1,Vlookup!$1:$1,0))</f>
        <v>39.816000000000003</v>
      </c>
      <c r="K1188">
        <f ca="1">INDEX(Vlookup!$A$1:$AF$1262,MATCH(Stata!$A1188,Vlookup!$A:$A,0),MATCH(Stata!K$1,Vlookup!$1:$1,0))</f>
        <v>27.2133</v>
      </c>
      <c r="L1188">
        <f ca="1">INDEX(Vlookup!$A$1:$AF$1262,MATCH(Stata!$A1188,Vlookup!$A:$A,0),MATCH(Stata!L$1,Vlookup!$1:$1,0))</f>
        <v>41.335000000000001</v>
      </c>
      <c r="M1188">
        <f ca="1">INDEX(Vlookup!$A$1:$AF$1262,MATCH(Stata!$A1188,Vlookup!$A:$A,0),MATCH(Stata!M$1,Vlookup!$1:$1,0))</f>
        <v>58.270499999999998</v>
      </c>
      <c r="N1188">
        <f ca="1">INDEX(Vlookup!$A$1:$AF$1262,MATCH(Stata!$A1188,Vlookup!$A:$A,0),MATCH(Stata!N$1,Vlookup!$1:$1,0))</f>
        <v>15.3368</v>
      </c>
      <c r="O1188" t="e">
        <f ca="1">INDEX(Vlookup!$A$1:$AF$1262,MATCH(Stata!$A1188,Vlookup!$A:$A,0),MATCH(Stata!O$1,Vlookup!$1:$1,0))</f>
        <v>#N/A</v>
      </c>
      <c r="P1188">
        <f ca="1">INDEX(Vlookup!$A$1:$AF$1262,MATCH(Stata!$A1188,Vlookup!$A:$A,0),MATCH(Stata!P$1,Vlookup!$1:$1,0))</f>
        <v>37.661999999999999</v>
      </c>
      <c r="Q1188">
        <f ca="1">INDEX(Vlookup!$A$1:$AF$1262,MATCH(Stata!$A1188,Vlookup!$A:$A,0),MATCH(Stata!Q$1,Vlookup!$1:$1,0))</f>
        <v>28.898199999999999</v>
      </c>
      <c r="R1188">
        <f ca="1">INDEX(Vlookup!$A$1:$AF$1262,MATCH(Stata!$A1188,Vlookup!$A:$A,0),MATCH(Stata!R$1,Vlookup!$1:$1,0))</f>
        <v>41.816899999999997</v>
      </c>
      <c r="S1188">
        <f ca="1">INDEX(Vlookup!$A$1:$AF$1262,MATCH(Stata!$A1188,Vlookup!$A:$A,0),MATCH(Stata!S$1,Vlookup!$1:$1,0))</f>
        <v>17.531400000000001</v>
      </c>
      <c r="T1188">
        <f ca="1">INDEX(Vlookup!$A$1:$AF$1262,MATCH(Stata!$A1188,Vlookup!$A:$A,0),MATCH(Stata!T$1,Vlookup!$1:$1,0))</f>
        <v>126.8887</v>
      </c>
      <c r="U1188">
        <f ca="1">INDEX(Vlookup!$A$1:$AF$1262,MATCH(Stata!$A1188,Vlookup!$A:$A,0),MATCH(Stata!U$1,Vlookup!$1:$1,0))</f>
        <v>57.279200000000003</v>
      </c>
      <c r="V1188">
        <f ca="1">INDEX(Vlookup!$A$1:$AF$1262,MATCH(Stata!$A1188,Vlookup!$A:$A,0),MATCH(Stata!V$1,Vlookup!$1:$1,0))</f>
        <v>38.8324</v>
      </c>
      <c r="W1188">
        <f ca="1">INDEX(Vlookup!$A$1:$AF$1262,MATCH(Stata!$A1188,Vlookup!$A:$A,0),MATCH(Stata!W$1,Vlookup!$1:$1,0))</f>
        <v>70.089500000000001</v>
      </c>
      <c r="X1188">
        <f ca="1">INDEX(Vlookup!$A$1:$AF$1262,MATCH(Stata!$A1188,Vlookup!$A:$A,0),MATCH(Stata!X$1,Vlookup!$1:$1,0))</f>
        <v>33.133400000000002</v>
      </c>
      <c r="Y1188">
        <f ca="1">INDEX(Vlookup!$A$1:$AF$1262,MATCH(Stata!$A1188,Vlookup!$A:$A,0),MATCH(Stata!Y$1,Vlookup!$1:$1,0))</f>
        <v>23.9435</v>
      </c>
      <c r="Z1188">
        <f ca="1">INDEX(Vlookup!$A$1:$AF$1262,MATCH(Stata!$A1188,Vlookup!$A:$A,0),MATCH(Stata!Z$1,Vlookup!$1:$1,0))</f>
        <v>15.7911</v>
      </c>
      <c r="AA1188">
        <f ca="1">INDEX(Vlookup!$A$1:$AF$1262,MATCH(Stata!$A1188,Vlookup!$A:$A,0),MATCH(Stata!AA$1,Vlookup!$1:$1,0))</f>
        <v>56.659199999999998</v>
      </c>
      <c r="AB1188">
        <f ca="1">INDEX(Vlookup!$A$1:$AF$1262,MATCH(Stata!$A1188,Vlookup!$A:$A,0),MATCH(Stata!AB$1,Vlookup!$1:$1,0))</f>
        <v>66.615099999999998</v>
      </c>
      <c r="AC1188">
        <f ca="1">INDEX(Vlookup!$A$1:$AF$1262,MATCH(Stata!$A1188,Vlookup!$A:$A,0),MATCH(Stata!AC$1,Vlookup!$1:$1,0))</f>
        <v>28.2621</v>
      </c>
      <c r="AD1188">
        <f ca="1">INDEX(Vlookup!$A$1:$AF$1262,MATCH(Stata!$A1188,Vlookup!$A:$A,0),MATCH(Stata!AD$1,Vlookup!$1:$1,0))</f>
        <v>50.581000000000003</v>
      </c>
      <c r="AE1188">
        <f ca="1">INDEX(Vlookup!$A$1:$AF$1262,MATCH(Stata!$A1188,Vlookup!$A:$A,0),MATCH(Stata!AE$1,Vlookup!$1:$1,0))</f>
        <v>33.438800000000001</v>
      </c>
      <c r="AF1188">
        <f ca="1">INDEX(Vlookup!$A$1:$AF$1262,MATCH(Stata!$A1188,Vlookup!$A:$A,0),MATCH(Stata!AF$1,Vlookup!$1:$1,0))</f>
        <v>1910.6</v>
      </c>
      <c r="AG1188">
        <f ca="1">INDEX(Vlookup!$A$1:$AG$1262,MATCH(Stata!$A1188,Vlookup!$A:$A,0),MATCH(Stata!AG$1,Vlookup!$1:$1,0))</f>
        <v>21.5</v>
      </c>
    </row>
    <row r="1189" spans="1:33" hidden="1" x14ac:dyDescent="0.25">
      <c r="A1189" s="1">
        <v>40442</v>
      </c>
      <c r="B1189">
        <f ca="1">INDEX(Vlookup!$A$1:$AF$1262,MATCH(Stata!$A1189,Vlookup!$A:$A,0),MATCH(Stata!B$1,Vlookup!$1:$1,0))</f>
        <v>81.634200000000007</v>
      </c>
      <c r="C1189">
        <f ca="1">INDEX(Vlookup!$A$1:$AF$1262,MATCH(Stata!$A1189,Vlookup!$A:$A,0),MATCH(Stata!C$1,Vlookup!$1:$1,0))</f>
        <v>10.9047</v>
      </c>
      <c r="D1189">
        <f ca="1">INDEX(Vlookup!$A$1:$AF$1262,MATCH(Stata!$A1189,Vlookup!$A:$A,0),MATCH(Stata!D$1,Vlookup!$1:$1,0))</f>
        <v>21.0398</v>
      </c>
      <c r="E1189">
        <f ca="1">INDEX(Vlookup!$A$1:$AF$1262,MATCH(Stata!$A1189,Vlookup!$A:$A,0),MATCH(Stata!E$1,Vlookup!$1:$1,0))</f>
        <v>41.1798</v>
      </c>
      <c r="F1189">
        <f ca="1">INDEX(Vlookup!$A$1:$AF$1262,MATCH(Stata!$A1189,Vlookup!$A:$A,0),MATCH(Stata!F$1,Vlookup!$1:$1,0))</f>
        <v>30.668600000000001</v>
      </c>
      <c r="G1189">
        <f ca="1">INDEX(Vlookup!$A$1:$AF$1262,MATCH(Stata!$A1189,Vlookup!$A:$A,0),MATCH(Stata!G$1,Vlookup!$1:$1,0))</f>
        <v>24.939900000000002</v>
      </c>
      <c r="H1189">
        <f ca="1">INDEX(Vlookup!$A$1:$AF$1262,MATCH(Stata!$A1189,Vlookup!$A:$A,0),MATCH(Stata!H$1,Vlookup!$1:$1,0))</f>
        <v>60.851100000000002</v>
      </c>
      <c r="I1189">
        <f ca="1">INDEX(Vlookup!$A$1:$AF$1262,MATCH(Stata!$A1189,Vlookup!$A:$A,0),MATCH(Stata!I$1,Vlookup!$1:$1,0))</f>
        <v>72.599800000000002</v>
      </c>
      <c r="J1189">
        <f ca="1">INDEX(Vlookup!$A$1:$AF$1262,MATCH(Stata!$A1189,Vlookup!$A:$A,0),MATCH(Stata!J$1,Vlookup!$1:$1,0))</f>
        <v>39.317100000000003</v>
      </c>
      <c r="K1189">
        <f ca="1">INDEX(Vlookup!$A$1:$AF$1262,MATCH(Stata!$A1189,Vlookup!$A:$A,0),MATCH(Stata!K$1,Vlookup!$1:$1,0))</f>
        <v>27.279</v>
      </c>
      <c r="L1189">
        <f ca="1">INDEX(Vlookup!$A$1:$AF$1262,MATCH(Stata!$A1189,Vlookup!$A:$A,0),MATCH(Stata!L$1,Vlookup!$1:$1,0))</f>
        <v>41.538800000000002</v>
      </c>
      <c r="M1189">
        <f ca="1">INDEX(Vlookup!$A$1:$AF$1262,MATCH(Stata!$A1189,Vlookup!$A:$A,0),MATCH(Stata!M$1,Vlookup!$1:$1,0))</f>
        <v>58.261000000000003</v>
      </c>
      <c r="N1189">
        <f ca="1">INDEX(Vlookup!$A$1:$AF$1262,MATCH(Stata!$A1189,Vlookup!$A:$A,0),MATCH(Stata!N$1,Vlookup!$1:$1,0))</f>
        <v>15.308999999999999</v>
      </c>
      <c r="O1189" t="e">
        <f ca="1">INDEX(Vlookup!$A$1:$AF$1262,MATCH(Stata!$A1189,Vlookup!$A:$A,0),MATCH(Stata!O$1,Vlookup!$1:$1,0))</f>
        <v>#N/A</v>
      </c>
      <c r="P1189">
        <f ca="1">INDEX(Vlookup!$A$1:$AF$1262,MATCH(Stata!$A1189,Vlookup!$A:$A,0),MATCH(Stata!P$1,Vlookup!$1:$1,0))</f>
        <v>38.168700000000001</v>
      </c>
      <c r="Q1189">
        <f ca="1">INDEX(Vlookup!$A$1:$AF$1262,MATCH(Stata!$A1189,Vlookup!$A:$A,0),MATCH(Stata!Q$1,Vlookup!$1:$1,0))</f>
        <v>29.1433</v>
      </c>
      <c r="R1189">
        <f ca="1">INDEX(Vlookup!$A$1:$AF$1262,MATCH(Stata!$A1189,Vlookup!$A:$A,0),MATCH(Stata!R$1,Vlookup!$1:$1,0))</f>
        <v>41.816899999999997</v>
      </c>
      <c r="S1189">
        <f ca="1">INDEX(Vlookup!$A$1:$AF$1262,MATCH(Stata!$A1189,Vlookup!$A:$A,0),MATCH(Stata!S$1,Vlookup!$1:$1,0))</f>
        <v>17.7258</v>
      </c>
      <c r="T1189">
        <f ca="1">INDEX(Vlookup!$A$1:$AF$1262,MATCH(Stata!$A1189,Vlookup!$A:$A,0),MATCH(Stata!T$1,Vlookup!$1:$1,0))</f>
        <v>127.07170000000001</v>
      </c>
      <c r="U1189">
        <f ca="1">INDEX(Vlookup!$A$1:$AF$1262,MATCH(Stata!$A1189,Vlookup!$A:$A,0),MATCH(Stata!U$1,Vlookup!$1:$1,0))</f>
        <v>57.140799999999999</v>
      </c>
      <c r="V1189">
        <f ca="1">INDEX(Vlookup!$A$1:$AF$1262,MATCH(Stata!$A1189,Vlookup!$A:$A,0),MATCH(Stata!V$1,Vlookup!$1:$1,0))</f>
        <v>38.266800000000003</v>
      </c>
      <c r="W1189">
        <f ca="1">INDEX(Vlookup!$A$1:$AF$1262,MATCH(Stata!$A1189,Vlookup!$A:$A,0),MATCH(Stata!W$1,Vlookup!$1:$1,0))</f>
        <v>70.462800000000001</v>
      </c>
      <c r="X1189">
        <f ca="1">INDEX(Vlookup!$A$1:$AF$1262,MATCH(Stata!$A1189,Vlookup!$A:$A,0),MATCH(Stata!X$1,Vlookup!$1:$1,0))</f>
        <v>33.296700000000001</v>
      </c>
      <c r="Y1189">
        <f ca="1">INDEX(Vlookup!$A$1:$AF$1262,MATCH(Stata!$A1189,Vlookup!$A:$A,0),MATCH(Stata!Y$1,Vlookup!$1:$1,0))</f>
        <v>23.6798</v>
      </c>
      <c r="Z1189">
        <f ca="1">INDEX(Vlookup!$A$1:$AF$1262,MATCH(Stata!$A1189,Vlookup!$A:$A,0),MATCH(Stata!Z$1,Vlookup!$1:$1,0))</f>
        <v>15.6686</v>
      </c>
      <c r="AA1189">
        <f ca="1">INDEX(Vlookup!$A$1:$AF$1262,MATCH(Stata!$A1189,Vlookup!$A:$A,0),MATCH(Stata!AA$1,Vlookup!$1:$1,0))</f>
        <v>56.742199999999997</v>
      </c>
      <c r="AB1189">
        <f ca="1">INDEX(Vlookup!$A$1:$AF$1262,MATCH(Stata!$A1189,Vlookup!$A:$A,0),MATCH(Stata!AB$1,Vlookup!$1:$1,0))</f>
        <v>66.832899999999995</v>
      </c>
      <c r="AC1189">
        <f ca="1">INDEX(Vlookup!$A$1:$AF$1262,MATCH(Stata!$A1189,Vlookup!$A:$A,0),MATCH(Stata!AC$1,Vlookup!$1:$1,0))</f>
        <v>28.464600000000001</v>
      </c>
      <c r="AD1189">
        <f ca="1">INDEX(Vlookup!$A$1:$AF$1262,MATCH(Stata!$A1189,Vlookup!$A:$A,0),MATCH(Stata!AD$1,Vlookup!$1:$1,0))</f>
        <v>50.609299999999998</v>
      </c>
      <c r="AE1189">
        <f ca="1">INDEX(Vlookup!$A$1:$AF$1262,MATCH(Stata!$A1189,Vlookup!$A:$A,0),MATCH(Stata!AE$1,Vlookup!$1:$1,0))</f>
        <v>33.055500000000002</v>
      </c>
      <c r="AF1189">
        <f ca="1">INDEX(Vlookup!$A$1:$AF$1262,MATCH(Stata!$A1189,Vlookup!$A:$A,0),MATCH(Stata!AF$1,Vlookup!$1:$1,0))</f>
        <v>1905.74</v>
      </c>
      <c r="AG1189">
        <f ca="1">INDEX(Vlookup!$A$1:$AG$1262,MATCH(Stata!$A1189,Vlookup!$A:$A,0),MATCH(Stata!AG$1,Vlookup!$1:$1,0))</f>
        <v>22.35</v>
      </c>
    </row>
    <row r="1190" spans="1:33" hidden="1" x14ac:dyDescent="0.25">
      <c r="A1190" s="1">
        <v>40443</v>
      </c>
      <c r="B1190">
        <f ca="1">INDEX(Vlookup!$A$1:$AF$1262,MATCH(Stata!$A1190,Vlookup!$A:$A,0),MATCH(Stata!B$1,Vlookup!$1:$1,0))</f>
        <v>81.709699999999998</v>
      </c>
      <c r="C1190">
        <f ca="1">INDEX(Vlookup!$A$1:$AF$1262,MATCH(Stata!$A1190,Vlookup!$A:$A,0),MATCH(Stata!C$1,Vlookup!$1:$1,0))</f>
        <v>11.4221</v>
      </c>
      <c r="D1190">
        <f ca="1">INDEX(Vlookup!$A$1:$AF$1262,MATCH(Stata!$A1190,Vlookup!$A:$A,0),MATCH(Stata!D$1,Vlookup!$1:$1,0))</f>
        <v>21.0486</v>
      </c>
      <c r="E1190">
        <f ca="1">INDEX(Vlookup!$A$1:$AF$1262,MATCH(Stata!$A1190,Vlookup!$A:$A,0),MATCH(Stata!E$1,Vlookup!$1:$1,0))</f>
        <v>41.189399999999999</v>
      </c>
      <c r="F1190">
        <f ca="1">INDEX(Vlookup!$A$1:$AF$1262,MATCH(Stata!$A1190,Vlookup!$A:$A,0),MATCH(Stata!F$1,Vlookup!$1:$1,0))</f>
        <v>29.8811</v>
      </c>
      <c r="G1190">
        <f ca="1">INDEX(Vlookup!$A$1:$AF$1262,MATCH(Stata!$A1190,Vlookup!$A:$A,0),MATCH(Stata!G$1,Vlookup!$1:$1,0))</f>
        <v>24.922499999999999</v>
      </c>
      <c r="H1190">
        <f ca="1">INDEX(Vlookup!$A$1:$AF$1262,MATCH(Stata!$A1190,Vlookup!$A:$A,0),MATCH(Stata!H$1,Vlookup!$1:$1,0))</f>
        <v>60.538400000000003</v>
      </c>
      <c r="I1190">
        <f ca="1">INDEX(Vlookup!$A$1:$AF$1262,MATCH(Stata!$A1190,Vlookup!$A:$A,0),MATCH(Stata!I$1,Vlookup!$1:$1,0))</f>
        <v>72.400199999999998</v>
      </c>
      <c r="J1190">
        <f ca="1">INDEX(Vlookup!$A$1:$AF$1262,MATCH(Stata!$A1190,Vlookup!$A:$A,0),MATCH(Stata!J$1,Vlookup!$1:$1,0))</f>
        <v>38.718299999999999</v>
      </c>
      <c r="K1190">
        <f ca="1">INDEX(Vlookup!$A$1:$AF$1262,MATCH(Stata!$A1190,Vlookup!$A:$A,0),MATCH(Stata!K$1,Vlookup!$1:$1,0))</f>
        <v>27.3353</v>
      </c>
      <c r="L1190">
        <f ca="1">INDEX(Vlookup!$A$1:$AF$1262,MATCH(Stata!$A1190,Vlookup!$A:$A,0),MATCH(Stata!L$1,Vlookup!$1:$1,0))</f>
        <v>41.344200000000001</v>
      </c>
      <c r="M1190">
        <f ca="1">INDEX(Vlookup!$A$1:$AF$1262,MATCH(Stata!$A1190,Vlookup!$A:$A,0),MATCH(Stata!M$1,Vlookup!$1:$1,0))</f>
        <v>58.175800000000002</v>
      </c>
      <c r="N1190">
        <f ca="1">INDEX(Vlookup!$A$1:$AF$1262,MATCH(Stata!$A1190,Vlookup!$A:$A,0),MATCH(Stata!N$1,Vlookup!$1:$1,0))</f>
        <v>15.2904</v>
      </c>
      <c r="O1190" t="e">
        <f ca="1">INDEX(Vlookup!$A$1:$AF$1262,MATCH(Stata!$A1190,Vlookup!$A:$A,0),MATCH(Stata!O$1,Vlookup!$1:$1,0))</f>
        <v>#N/A</v>
      </c>
      <c r="P1190">
        <f ca="1">INDEX(Vlookup!$A$1:$AF$1262,MATCH(Stata!$A1190,Vlookup!$A:$A,0),MATCH(Stata!P$1,Vlookup!$1:$1,0))</f>
        <v>37.814999999999998</v>
      </c>
      <c r="Q1190">
        <f ca="1">INDEX(Vlookup!$A$1:$AF$1262,MATCH(Stata!$A1190,Vlookup!$A:$A,0),MATCH(Stata!Q$1,Vlookup!$1:$1,0))</f>
        <v>29.115100000000002</v>
      </c>
      <c r="R1190">
        <f ca="1">INDEX(Vlookup!$A$1:$AF$1262,MATCH(Stata!$A1190,Vlookup!$A:$A,0),MATCH(Stata!R$1,Vlookup!$1:$1,0))</f>
        <v>41.2224</v>
      </c>
      <c r="S1190">
        <f ca="1">INDEX(Vlookup!$A$1:$AF$1262,MATCH(Stata!$A1190,Vlookup!$A:$A,0),MATCH(Stata!S$1,Vlookup!$1:$1,0))</f>
        <v>17.605399999999999</v>
      </c>
      <c r="T1190">
        <f ca="1">INDEX(Vlookup!$A$1:$AF$1262,MATCH(Stata!$A1190,Vlookup!$A:$A,0),MATCH(Stata!T$1,Vlookup!$1:$1,0))</f>
        <v>127.6397</v>
      </c>
      <c r="U1190">
        <f ca="1">INDEX(Vlookup!$A$1:$AF$1262,MATCH(Stata!$A1190,Vlookup!$A:$A,0),MATCH(Stata!U$1,Vlookup!$1:$1,0))</f>
        <v>57.168500000000002</v>
      </c>
      <c r="V1190">
        <f ca="1">INDEX(Vlookup!$A$1:$AF$1262,MATCH(Stata!$A1190,Vlookup!$A:$A,0),MATCH(Stata!V$1,Vlookup!$1:$1,0))</f>
        <v>37.654000000000003</v>
      </c>
      <c r="W1190">
        <f ca="1">INDEX(Vlookup!$A$1:$AF$1262,MATCH(Stata!$A1190,Vlookup!$A:$A,0),MATCH(Stata!W$1,Vlookup!$1:$1,0))</f>
        <v>70.108199999999997</v>
      </c>
      <c r="X1190">
        <f ca="1">INDEX(Vlookup!$A$1:$AF$1262,MATCH(Stata!$A1190,Vlookup!$A:$A,0),MATCH(Stata!X$1,Vlookup!$1:$1,0))</f>
        <v>33.514299999999999</v>
      </c>
      <c r="Y1190">
        <f ca="1">INDEX(Vlookup!$A$1:$AF$1262,MATCH(Stata!$A1190,Vlookup!$A:$A,0),MATCH(Stata!Y$1,Vlookup!$1:$1,0))</f>
        <v>23.171399999999998</v>
      </c>
      <c r="Z1190">
        <f ca="1">INDEX(Vlookup!$A$1:$AF$1262,MATCH(Stata!$A1190,Vlookup!$A:$A,0),MATCH(Stata!Z$1,Vlookup!$1:$1,0))</f>
        <v>15.7408</v>
      </c>
      <c r="AA1190">
        <f ca="1">INDEX(Vlookup!$A$1:$AF$1262,MATCH(Stata!$A1190,Vlookup!$A:$A,0),MATCH(Stata!AA$1,Vlookup!$1:$1,0))</f>
        <v>56.991199999999999</v>
      </c>
      <c r="AB1190">
        <f ca="1">INDEX(Vlookup!$A$1:$AF$1262,MATCH(Stata!$A1190,Vlookup!$A:$A,0),MATCH(Stata!AB$1,Vlookup!$1:$1,0))</f>
        <v>66.813900000000004</v>
      </c>
      <c r="AC1190">
        <f ca="1">INDEX(Vlookup!$A$1:$AF$1262,MATCH(Stata!$A1190,Vlookup!$A:$A,0),MATCH(Stata!AC$1,Vlookup!$1:$1,0))</f>
        <v>28.526299999999999</v>
      </c>
      <c r="AD1190">
        <f ca="1">INDEX(Vlookup!$A$1:$AF$1262,MATCH(Stata!$A1190,Vlookup!$A:$A,0),MATCH(Stata!AD$1,Vlookup!$1:$1,0))</f>
        <v>50.845500000000001</v>
      </c>
      <c r="AE1190">
        <f ca="1">INDEX(Vlookup!$A$1:$AF$1262,MATCH(Stata!$A1190,Vlookup!$A:$A,0),MATCH(Stata!AE$1,Vlookup!$1:$1,0))</f>
        <v>32.566899999999997</v>
      </c>
      <c r="AF1190">
        <f ca="1">INDEX(Vlookup!$A$1:$AF$1262,MATCH(Stata!$A1190,Vlookup!$A:$A,0),MATCH(Stata!AF$1,Vlookup!$1:$1,0))</f>
        <v>1896.77</v>
      </c>
      <c r="AG1190">
        <f ca="1">INDEX(Vlookup!$A$1:$AG$1262,MATCH(Stata!$A1190,Vlookup!$A:$A,0),MATCH(Stata!AG$1,Vlookup!$1:$1,0))</f>
        <v>22.51</v>
      </c>
    </row>
    <row r="1191" spans="1:33" hidden="1" x14ac:dyDescent="0.25">
      <c r="A1191" s="1">
        <v>40444</v>
      </c>
      <c r="B1191">
        <f ca="1">INDEX(Vlookup!$A$1:$AF$1262,MATCH(Stata!$A1191,Vlookup!$A:$A,0),MATCH(Stata!B$1,Vlookup!$1:$1,0))</f>
        <v>80.672200000000004</v>
      </c>
      <c r="C1191">
        <f ca="1">INDEX(Vlookup!$A$1:$AF$1262,MATCH(Stata!$A1191,Vlookup!$A:$A,0),MATCH(Stata!C$1,Vlookup!$1:$1,0))</f>
        <v>11.4612</v>
      </c>
      <c r="D1191">
        <f ca="1">INDEX(Vlookup!$A$1:$AF$1262,MATCH(Stata!$A1191,Vlookup!$A:$A,0),MATCH(Stata!D$1,Vlookup!$1:$1,0))</f>
        <v>20.810500000000001</v>
      </c>
      <c r="E1191">
        <f ca="1">INDEX(Vlookup!$A$1:$AF$1262,MATCH(Stata!$A1191,Vlookup!$A:$A,0),MATCH(Stata!E$1,Vlookup!$1:$1,0))</f>
        <v>40.775500000000001</v>
      </c>
      <c r="F1191">
        <f ca="1">INDEX(Vlookup!$A$1:$AF$1262,MATCH(Stata!$A1191,Vlookup!$A:$A,0),MATCH(Stata!F$1,Vlookup!$1:$1,0))</f>
        <v>29.378499999999999</v>
      </c>
      <c r="G1191">
        <f ca="1">INDEX(Vlookup!$A$1:$AF$1262,MATCH(Stata!$A1191,Vlookup!$A:$A,0),MATCH(Stata!G$1,Vlookup!$1:$1,0))</f>
        <v>24.852799999999998</v>
      </c>
      <c r="H1191">
        <f ca="1">INDEX(Vlookup!$A$1:$AF$1262,MATCH(Stata!$A1191,Vlookup!$A:$A,0),MATCH(Stata!H$1,Vlookup!$1:$1,0))</f>
        <v>59.354199999999999</v>
      </c>
      <c r="I1191">
        <f ca="1">INDEX(Vlookup!$A$1:$AF$1262,MATCH(Stata!$A1191,Vlookup!$A:$A,0),MATCH(Stata!I$1,Vlookup!$1:$1,0))</f>
        <v>72.476200000000006</v>
      </c>
      <c r="J1191">
        <f ca="1">INDEX(Vlookup!$A$1:$AF$1262,MATCH(Stata!$A1191,Vlookup!$A:$A,0),MATCH(Stata!J$1,Vlookup!$1:$1,0))</f>
        <v>37.92</v>
      </c>
      <c r="K1191">
        <f ca="1">INDEX(Vlookup!$A$1:$AF$1262,MATCH(Stata!$A1191,Vlookup!$A:$A,0),MATCH(Stata!K$1,Vlookup!$1:$1,0))</f>
        <v>27.1663</v>
      </c>
      <c r="L1191">
        <f ca="1">INDEX(Vlookup!$A$1:$AF$1262,MATCH(Stata!$A1191,Vlookup!$A:$A,0),MATCH(Stata!L$1,Vlookup!$1:$1,0))</f>
        <v>41.158900000000003</v>
      </c>
      <c r="M1191">
        <f ca="1">INDEX(Vlookup!$A$1:$AF$1262,MATCH(Stata!$A1191,Vlookup!$A:$A,0),MATCH(Stata!M$1,Vlookup!$1:$1,0))</f>
        <v>57.891800000000003</v>
      </c>
      <c r="N1191">
        <f ca="1">INDEX(Vlookup!$A$1:$AF$1262,MATCH(Stata!$A1191,Vlookup!$A:$A,0),MATCH(Stata!N$1,Vlookup!$1:$1,0))</f>
        <v>14.956799999999999</v>
      </c>
      <c r="O1191" t="e">
        <f ca="1">INDEX(Vlookup!$A$1:$AF$1262,MATCH(Stata!$A1191,Vlookup!$A:$A,0),MATCH(Stata!O$1,Vlookup!$1:$1,0))</f>
        <v>#N/A</v>
      </c>
      <c r="P1191">
        <f ca="1">INDEX(Vlookup!$A$1:$AF$1262,MATCH(Stata!$A1191,Vlookup!$A:$A,0),MATCH(Stata!P$1,Vlookup!$1:$1,0))</f>
        <v>38.3887</v>
      </c>
      <c r="Q1191">
        <f ca="1">INDEX(Vlookup!$A$1:$AF$1262,MATCH(Stata!$A1191,Vlookup!$A:$A,0),MATCH(Stata!Q$1,Vlookup!$1:$1,0))</f>
        <v>29.077300000000001</v>
      </c>
      <c r="R1191">
        <f ca="1">INDEX(Vlookup!$A$1:$AF$1262,MATCH(Stata!$A1191,Vlookup!$A:$A,0),MATCH(Stata!R$1,Vlookup!$1:$1,0))</f>
        <v>40.797699999999999</v>
      </c>
      <c r="S1191">
        <f ca="1">INDEX(Vlookup!$A$1:$AF$1262,MATCH(Stata!$A1191,Vlookup!$A:$A,0),MATCH(Stata!S$1,Vlookup!$1:$1,0))</f>
        <v>17.5776</v>
      </c>
      <c r="T1191">
        <f ca="1">INDEX(Vlookup!$A$1:$AF$1262,MATCH(Stata!$A1191,Vlookup!$A:$A,0),MATCH(Stata!T$1,Vlookup!$1:$1,0))</f>
        <v>126.7732</v>
      </c>
      <c r="U1191">
        <f ca="1">INDEX(Vlookup!$A$1:$AF$1262,MATCH(Stata!$A1191,Vlookup!$A:$A,0),MATCH(Stata!U$1,Vlookup!$1:$1,0))</f>
        <v>57.020899999999997</v>
      </c>
      <c r="V1191">
        <f ca="1">INDEX(Vlookup!$A$1:$AF$1262,MATCH(Stata!$A1191,Vlookup!$A:$A,0),MATCH(Stata!V$1,Vlookup!$1:$1,0))</f>
        <v>36.862000000000002</v>
      </c>
      <c r="W1191">
        <f ca="1">INDEX(Vlookup!$A$1:$AF$1262,MATCH(Stata!$A1191,Vlookup!$A:$A,0),MATCH(Stata!W$1,Vlookup!$1:$1,0))</f>
        <v>69.650999999999996</v>
      </c>
      <c r="X1191">
        <f ca="1">INDEX(Vlookup!$A$1:$AF$1262,MATCH(Stata!$A1191,Vlookup!$A:$A,0),MATCH(Stata!X$1,Vlookup!$1:$1,0))</f>
        <v>33.2423</v>
      </c>
      <c r="Y1191">
        <f ca="1">INDEX(Vlookup!$A$1:$AF$1262,MATCH(Stata!$A1191,Vlookup!$A:$A,0),MATCH(Stata!Y$1,Vlookup!$1:$1,0))</f>
        <v>23.001899999999999</v>
      </c>
      <c r="Z1191">
        <f ca="1">INDEX(Vlookup!$A$1:$AF$1262,MATCH(Stata!$A1191,Vlookup!$A:$A,0),MATCH(Stata!Z$1,Vlookup!$1:$1,0))</f>
        <v>15.5763</v>
      </c>
      <c r="AA1191">
        <f ca="1">INDEX(Vlookup!$A$1:$AF$1262,MATCH(Stata!$A1191,Vlookup!$A:$A,0),MATCH(Stata!AA$1,Vlookup!$1:$1,0))</f>
        <v>56.465499999999999</v>
      </c>
      <c r="AB1191">
        <f ca="1">INDEX(Vlookup!$A$1:$AF$1262,MATCH(Stata!$A1191,Vlookup!$A:$A,0),MATCH(Stata!AB$1,Vlookup!$1:$1,0))</f>
        <v>66.075599999999994</v>
      </c>
      <c r="AC1191">
        <f ca="1">INDEX(Vlookup!$A$1:$AF$1262,MATCH(Stata!$A1191,Vlookup!$A:$A,0),MATCH(Stata!AC$1,Vlookup!$1:$1,0))</f>
        <v>28.3325</v>
      </c>
      <c r="AD1191">
        <f ca="1">INDEX(Vlookup!$A$1:$AF$1262,MATCH(Stata!$A1191,Vlookup!$A:$A,0),MATCH(Stata!AD$1,Vlookup!$1:$1,0))</f>
        <v>50.684899999999999</v>
      </c>
      <c r="AE1191">
        <f ca="1">INDEX(Vlookup!$A$1:$AF$1262,MATCH(Stata!$A1191,Vlookup!$A:$A,0),MATCH(Stata!AE$1,Vlookup!$1:$1,0))</f>
        <v>31.7333</v>
      </c>
      <c r="AF1191">
        <f ca="1">INDEX(Vlookup!$A$1:$AF$1262,MATCH(Stata!$A1191,Vlookup!$A:$A,0),MATCH(Stata!AF$1,Vlookup!$1:$1,0))</f>
        <v>1880.97</v>
      </c>
      <c r="AG1191">
        <f ca="1">INDEX(Vlookup!$A$1:$AG$1262,MATCH(Stata!$A1191,Vlookup!$A:$A,0),MATCH(Stata!AG$1,Vlookup!$1:$1,0))</f>
        <v>23.87</v>
      </c>
    </row>
    <row r="1192" spans="1:33" hidden="1" x14ac:dyDescent="0.25">
      <c r="A1192" s="1">
        <v>40445</v>
      </c>
      <c r="B1192">
        <f ca="1">INDEX(Vlookup!$A$1:$AF$1262,MATCH(Stata!$A1192,Vlookup!$A:$A,0),MATCH(Stata!B$1,Vlookup!$1:$1,0))</f>
        <v>82.020899999999997</v>
      </c>
      <c r="C1192">
        <f ca="1">INDEX(Vlookup!$A$1:$AF$1262,MATCH(Stata!$A1192,Vlookup!$A:$A,0),MATCH(Stata!C$1,Vlookup!$1:$1,0))</f>
        <v>11.910299999999999</v>
      </c>
      <c r="D1192">
        <f ca="1">INDEX(Vlookup!$A$1:$AF$1262,MATCH(Stata!$A1192,Vlookup!$A:$A,0),MATCH(Stata!D$1,Vlookup!$1:$1,0))</f>
        <v>21.1632</v>
      </c>
      <c r="E1192">
        <f ca="1">INDEX(Vlookup!$A$1:$AF$1262,MATCH(Stata!$A1192,Vlookup!$A:$A,0),MATCH(Stata!E$1,Vlookup!$1:$1,0))</f>
        <v>41.5167</v>
      </c>
      <c r="F1192">
        <f ca="1">INDEX(Vlookup!$A$1:$AF$1262,MATCH(Stata!$A1192,Vlookup!$A:$A,0),MATCH(Stata!F$1,Vlookup!$1:$1,0))</f>
        <v>30.551300000000001</v>
      </c>
      <c r="G1192">
        <f ca="1">INDEX(Vlookup!$A$1:$AF$1262,MATCH(Stata!$A1192,Vlookup!$A:$A,0),MATCH(Stata!G$1,Vlookup!$1:$1,0))</f>
        <v>24.913799999999998</v>
      </c>
      <c r="H1192">
        <f ca="1">INDEX(Vlookup!$A$1:$AF$1262,MATCH(Stata!$A1192,Vlookup!$A:$A,0),MATCH(Stata!H$1,Vlookup!$1:$1,0))</f>
        <v>61.201599999999999</v>
      </c>
      <c r="I1192">
        <f ca="1">INDEX(Vlookup!$A$1:$AF$1262,MATCH(Stata!$A1192,Vlookup!$A:$A,0),MATCH(Stata!I$1,Vlookup!$1:$1,0))</f>
        <v>75.774100000000004</v>
      </c>
      <c r="J1192">
        <f ca="1">INDEX(Vlookup!$A$1:$AF$1262,MATCH(Stata!$A1192,Vlookup!$A:$A,0),MATCH(Stata!J$1,Vlookup!$1:$1,0))</f>
        <v>38.957799999999999</v>
      </c>
      <c r="K1192">
        <f ca="1">INDEX(Vlookup!$A$1:$AF$1262,MATCH(Stata!$A1192,Vlookup!$A:$A,0),MATCH(Stata!K$1,Vlookup!$1:$1,0))</f>
        <v>27.5184</v>
      </c>
      <c r="L1192">
        <f ca="1">INDEX(Vlookup!$A$1:$AF$1262,MATCH(Stata!$A1192,Vlookup!$A:$A,0),MATCH(Stata!L$1,Vlookup!$1:$1,0))</f>
        <v>42.233800000000002</v>
      </c>
      <c r="M1192">
        <f ca="1">INDEX(Vlookup!$A$1:$AF$1262,MATCH(Stata!$A1192,Vlookup!$A:$A,0),MATCH(Stata!M$1,Vlookup!$1:$1,0))</f>
        <v>58.459800000000001</v>
      </c>
      <c r="N1192">
        <f ca="1">INDEX(Vlookup!$A$1:$AF$1262,MATCH(Stata!$A1192,Vlookup!$A:$A,0),MATCH(Stata!N$1,Vlookup!$1:$1,0))</f>
        <v>15.438700000000001</v>
      </c>
      <c r="O1192" t="e">
        <f ca="1">INDEX(Vlookup!$A$1:$AF$1262,MATCH(Stata!$A1192,Vlookup!$A:$A,0),MATCH(Stata!O$1,Vlookup!$1:$1,0))</f>
        <v>#N/A</v>
      </c>
      <c r="P1192">
        <f ca="1">INDEX(Vlookup!$A$1:$AF$1262,MATCH(Stata!$A1192,Vlookup!$A:$A,0),MATCH(Stata!P$1,Vlookup!$1:$1,0))</f>
        <v>39.182200000000002</v>
      </c>
      <c r="Q1192">
        <f ca="1">INDEX(Vlookup!$A$1:$AF$1262,MATCH(Stata!$A1192,Vlookup!$A:$A,0),MATCH(Stata!Q$1,Vlookup!$1:$1,0))</f>
        <v>29.831600000000002</v>
      </c>
      <c r="R1192">
        <f ca="1">INDEX(Vlookup!$A$1:$AF$1262,MATCH(Stata!$A1192,Vlookup!$A:$A,0),MATCH(Stata!R$1,Vlookup!$1:$1,0))</f>
        <v>41.958500000000001</v>
      </c>
      <c r="S1192">
        <f ca="1">INDEX(Vlookup!$A$1:$AF$1262,MATCH(Stata!$A1192,Vlookup!$A:$A,0),MATCH(Stata!S$1,Vlookup!$1:$1,0))</f>
        <v>17.987400000000001</v>
      </c>
      <c r="T1192">
        <f ca="1">INDEX(Vlookup!$A$1:$AF$1262,MATCH(Stata!$A1192,Vlookup!$A:$A,0),MATCH(Stata!T$1,Vlookup!$1:$1,0))</f>
        <v>129.1225</v>
      </c>
      <c r="U1192">
        <f ca="1">INDEX(Vlookup!$A$1:$AF$1262,MATCH(Stata!$A1192,Vlookup!$A:$A,0),MATCH(Stata!U$1,Vlookup!$1:$1,0))</f>
        <v>57.325299999999999</v>
      </c>
      <c r="V1192">
        <f ca="1">INDEX(Vlookup!$A$1:$AF$1262,MATCH(Stata!$A1192,Vlookup!$A:$A,0),MATCH(Stata!V$1,Vlookup!$1:$1,0))</f>
        <v>37.477200000000003</v>
      </c>
      <c r="W1192">
        <f ca="1">INDEX(Vlookup!$A$1:$AF$1262,MATCH(Stata!$A1192,Vlookup!$A:$A,0),MATCH(Stata!W$1,Vlookup!$1:$1,0))</f>
        <v>70.080200000000005</v>
      </c>
      <c r="X1192">
        <f ca="1">INDEX(Vlookup!$A$1:$AF$1262,MATCH(Stata!$A1192,Vlookup!$A:$A,0),MATCH(Stata!X$1,Vlookup!$1:$1,0))</f>
        <v>33.858899999999998</v>
      </c>
      <c r="Y1192">
        <f ca="1">INDEX(Vlookup!$A$1:$AF$1262,MATCH(Stata!$A1192,Vlookup!$A:$A,0),MATCH(Stata!Y$1,Vlookup!$1:$1,0))</f>
        <v>23.326799999999999</v>
      </c>
      <c r="Z1192">
        <f ca="1">INDEX(Vlookup!$A$1:$AF$1262,MATCH(Stata!$A1192,Vlookup!$A:$A,0),MATCH(Stata!Z$1,Vlookup!$1:$1,0))</f>
        <v>15.9054</v>
      </c>
      <c r="AA1192">
        <f ca="1">INDEX(Vlookup!$A$1:$AF$1262,MATCH(Stata!$A1192,Vlookup!$A:$A,0),MATCH(Stata!AA$1,Vlookup!$1:$1,0))</f>
        <v>56.852899999999998</v>
      </c>
      <c r="AB1192">
        <f ca="1">INDEX(Vlookup!$A$1:$AF$1262,MATCH(Stata!$A1192,Vlookup!$A:$A,0),MATCH(Stata!AB$1,Vlookup!$1:$1,0))</f>
        <v>67.684799999999996</v>
      </c>
      <c r="AC1192">
        <f ca="1">INDEX(Vlookup!$A$1:$AF$1262,MATCH(Stata!$A1192,Vlookup!$A:$A,0),MATCH(Stata!AC$1,Vlookup!$1:$1,0))</f>
        <v>28.746400000000001</v>
      </c>
      <c r="AD1192">
        <f ca="1">INDEX(Vlookup!$A$1:$AF$1262,MATCH(Stata!$A1192,Vlookup!$A:$A,0),MATCH(Stata!AD$1,Vlookup!$1:$1,0))</f>
        <v>51.091099999999997</v>
      </c>
      <c r="AE1192">
        <f ca="1">INDEX(Vlookup!$A$1:$AF$1262,MATCH(Stata!$A1192,Vlookup!$A:$A,0),MATCH(Stata!AE$1,Vlookup!$1:$1,0))</f>
        <v>32.173999999999999</v>
      </c>
      <c r="AF1192">
        <f ca="1">INDEX(Vlookup!$A$1:$AF$1262,MATCH(Stata!$A1192,Vlookup!$A:$A,0),MATCH(Stata!AF$1,Vlookup!$1:$1,0))</f>
        <v>1920.84</v>
      </c>
      <c r="AG1192">
        <f ca="1">INDEX(Vlookup!$A$1:$AG$1262,MATCH(Stata!$A1192,Vlookup!$A:$A,0),MATCH(Stata!AG$1,Vlookup!$1:$1,0))</f>
        <v>21.71</v>
      </c>
    </row>
    <row r="1193" spans="1:33" hidden="1" x14ac:dyDescent="0.25">
      <c r="A1193" s="1">
        <v>40448</v>
      </c>
      <c r="B1193">
        <f ca="1">INDEX(Vlookup!$A$1:$AF$1262,MATCH(Stata!$A1193,Vlookup!$A:$A,0),MATCH(Stata!B$1,Vlookup!$1:$1,0))</f>
        <v>81.294700000000006</v>
      </c>
      <c r="C1193">
        <f ca="1">INDEX(Vlookup!$A$1:$AF$1262,MATCH(Stata!$A1193,Vlookup!$A:$A,0),MATCH(Stata!C$1,Vlookup!$1:$1,0))</f>
        <v>11.783300000000001</v>
      </c>
      <c r="D1193">
        <f ca="1">INDEX(Vlookup!$A$1:$AF$1262,MATCH(Stata!$A1193,Vlookup!$A:$A,0),MATCH(Stata!D$1,Vlookup!$1:$1,0))</f>
        <v>21.1721</v>
      </c>
      <c r="E1193">
        <f ca="1">INDEX(Vlookup!$A$1:$AF$1262,MATCH(Stata!$A1193,Vlookup!$A:$A,0),MATCH(Stata!E$1,Vlookup!$1:$1,0))</f>
        <v>41.815100000000001</v>
      </c>
      <c r="F1193">
        <f ca="1">INDEX(Vlookup!$A$1:$AF$1262,MATCH(Stata!$A1193,Vlookup!$A:$A,0),MATCH(Stata!F$1,Vlookup!$1:$1,0))</f>
        <v>31.104199999999999</v>
      </c>
      <c r="G1193">
        <f ca="1">INDEX(Vlookup!$A$1:$AF$1262,MATCH(Stata!$A1193,Vlookup!$A:$A,0),MATCH(Stata!G$1,Vlookup!$1:$1,0))</f>
        <v>25.166599999999999</v>
      </c>
      <c r="H1193">
        <f ca="1">INDEX(Vlookup!$A$1:$AF$1262,MATCH(Stata!$A1193,Vlookup!$A:$A,0),MATCH(Stata!H$1,Vlookup!$1:$1,0))</f>
        <v>60.5289</v>
      </c>
      <c r="I1193">
        <f ca="1">INDEX(Vlookup!$A$1:$AF$1262,MATCH(Stata!$A1193,Vlookup!$A:$A,0),MATCH(Stata!I$1,Vlookup!$1:$1,0))</f>
        <v>75.593500000000006</v>
      </c>
      <c r="J1193">
        <f ca="1">INDEX(Vlookup!$A$1:$AF$1262,MATCH(Stata!$A1193,Vlookup!$A:$A,0),MATCH(Stata!J$1,Vlookup!$1:$1,0))</f>
        <v>38.618600000000001</v>
      </c>
      <c r="K1193">
        <f ca="1">INDEX(Vlookup!$A$1:$AF$1262,MATCH(Stata!$A1193,Vlookup!$A:$A,0),MATCH(Stata!K$1,Vlookup!$1:$1,0))</f>
        <v>27.509</v>
      </c>
      <c r="L1193">
        <f ca="1">INDEX(Vlookup!$A$1:$AF$1262,MATCH(Stata!$A1193,Vlookup!$A:$A,0),MATCH(Stata!L$1,Vlookup!$1:$1,0))</f>
        <v>41.974299999999999</v>
      </c>
      <c r="M1193">
        <f ca="1">INDEX(Vlookup!$A$1:$AF$1262,MATCH(Stata!$A1193,Vlookup!$A:$A,0),MATCH(Stata!M$1,Vlookup!$1:$1,0))</f>
        <v>58.421900000000001</v>
      </c>
      <c r="N1193">
        <f ca="1">INDEX(Vlookup!$A$1:$AF$1262,MATCH(Stata!$A1193,Vlookup!$A:$A,0),MATCH(Stata!N$1,Vlookup!$1:$1,0))</f>
        <v>15.2256</v>
      </c>
      <c r="O1193" t="e">
        <f ca="1">INDEX(Vlookup!$A$1:$AF$1262,MATCH(Stata!$A1193,Vlookup!$A:$A,0),MATCH(Stata!O$1,Vlookup!$1:$1,0))</f>
        <v>#N/A</v>
      </c>
      <c r="P1193">
        <f ca="1">INDEX(Vlookup!$A$1:$AF$1262,MATCH(Stata!$A1193,Vlookup!$A:$A,0),MATCH(Stata!P$1,Vlookup!$1:$1,0))</f>
        <v>39.450000000000003</v>
      </c>
      <c r="Q1193">
        <f ca="1">INDEX(Vlookup!$A$1:$AF$1262,MATCH(Stata!$A1193,Vlookup!$A:$A,0),MATCH(Stata!Q$1,Vlookup!$1:$1,0))</f>
        <v>29.793900000000001</v>
      </c>
      <c r="R1193">
        <f ca="1">INDEX(Vlookup!$A$1:$AF$1262,MATCH(Stata!$A1193,Vlookup!$A:$A,0),MATCH(Stata!R$1,Vlookup!$1:$1,0))</f>
        <v>41.373399999999997</v>
      </c>
      <c r="S1193">
        <f ca="1">INDEX(Vlookup!$A$1:$AF$1262,MATCH(Stata!$A1193,Vlookup!$A:$A,0),MATCH(Stata!S$1,Vlookup!$1:$1,0))</f>
        <v>17.813800000000001</v>
      </c>
      <c r="T1193">
        <f ca="1">INDEX(Vlookup!$A$1:$AF$1262,MATCH(Stata!$A1193,Vlookup!$A:$A,0),MATCH(Stata!T$1,Vlookup!$1:$1,0))</f>
        <v>129.64240000000001</v>
      </c>
      <c r="U1193">
        <f ca="1">INDEX(Vlookup!$A$1:$AF$1262,MATCH(Stata!$A1193,Vlookup!$A:$A,0),MATCH(Stata!U$1,Vlookup!$1:$1,0))</f>
        <v>57.2239</v>
      </c>
      <c r="V1193">
        <f ca="1">INDEX(Vlookup!$A$1:$AF$1262,MATCH(Stata!$A1193,Vlookup!$A:$A,0),MATCH(Stata!V$1,Vlookup!$1:$1,0))</f>
        <v>36.843200000000003</v>
      </c>
      <c r="W1193">
        <f ca="1">INDEX(Vlookup!$A$1:$AF$1262,MATCH(Stata!$A1193,Vlookup!$A:$A,0),MATCH(Stata!W$1,Vlookup!$1:$1,0))</f>
        <v>69.762900000000002</v>
      </c>
      <c r="X1193">
        <f ca="1">INDEX(Vlookup!$A$1:$AF$1262,MATCH(Stata!$A1193,Vlookup!$A:$A,0),MATCH(Stata!X$1,Vlookup!$1:$1,0))</f>
        <v>33.668399999999998</v>
      </c>
      <c r="Y1193">
        <f ca="1">INDEX(Vlookup!$A$1:$AF$1262,MATCH(Stata!$A1193,Vlookup!$A:$A,0),MATCH(Stata!Y$1,Vlookup!$1:$1,0))</f>
        <v>23.2867</v>
      </c>
      <c r="Z1193">
        <f ca="1">INDEX(Vlookup!$A$1:$AF$1262,MATCH(Stata!$A1193,Vlookup!$A:$A,0),MATCH(Stata!Z$1,Vlookup!$1:$1,0))</f>
        <v>15.6951</v>
      </c>
      <c r="AA1193">
        <f ca="1">INDEX(Vlookup!$A$1:$AF$1262,MATCH(Stata!$A1193,Vlookup!$A:$A,0),MATCH(Stata!AA$1,Vlookup!$1:$1,0))</f>
        <v>56.299500000000002</v>
      </c>
      <c r="AB1193">
        <f ca="1">INDEX(Vlookup!$A$1:$AF$1262,MATCH(Stata!$A1193,Vlookup!$A:$A,0),MATCH(Stata!AB$1,Vlookup!$1:$1,0))</f>
        <v>67.126300000000001</v>
      </c>
      <c r="AC1193">
        <f ca="1">INDEX(Vlookup!$A$1:$AF$1262,MATCH(Stata!$A1193,Vlookup!$A:$A,0),MATCH(Stata!AC$1,Vlookup!$1:$1,0))</f>
        <v>28.940200000000001</v>
      </c>
      <c r="AD1193">
        <f ca="1">INDEX(Vlookup!$A$1:$AF$1262,MATCH(Stata!$A1193,Vlookup!$A:$A,0),MATCH(Stata!AD$1,Vlookup!$1:$1,0))</f>
        <v>50.524299999999997</v>
      </c>
      <c r="AE1193">
        <f ca="1">INDEX(Vlookup!$A$1:$AF$1262,MATCH(Stata!$A1193,Vlookup!$A:$A,0),MATCH(Stata!AE$1,Vlookup!$1:$1,0))</f>
        <v>31.8962</v>
      </c>
      <c r="AF1193">
        <f ca="1">INDEX(Vlookup!$A$1:$AF$1262,MATCH(Stata!$A1193,Vlookup!$A:$A,0),MATCH(Stata!AF$1,Vlookup!$1:$1,0))</f>
        <v>1909.98</v>
      </c>
      <c r="AG1193">
        <f ca="1">INDEX(Vlookup!$A$1:$AG$1262,MATCH(Stata!$A1193,Vlookup!$A:$A,0),MATCH(Stata!AG$1,Vlookup!$1:$1,0))</f>
        <v>22.54</v>
      </c>
    </row>
    <row r="1194" spans="1:33" hidden="1" x14ac:dyDescent="0.25">
      <c r="A1194" s="1">
        <v>40449</v>
      </c>
      <c r="B1194">
        <f ca="1">INDEX(Vlookup!$A$1:$AF$1262,MATCH(Stata!$A1194,Vlookup!$A:$A,0),MATCH(Stata!B$1,Vlookup!$1:$1,0))</f>
        <v>82.096400000000003</v>
      </c>
      <c r="C1194">
        <f ca="1">INDEX(Vlookup!$A$1:$AF$1262,MATCH(Stata!$A1194,Vlookup!$A:$A,0),MATCH(Stata!C$1,Vlookup!$1:$1,0))</f>
        <v>11.9298</v>
      </c>
      <c r="D1194">
        <f ca="1">INDEX(Vlookup!$A$1:$AF$1262,MATCH(Stata!$A1194,Vlookup!$A:$A,0),MATCH(Stata!D$1,Vlookup!$1:$1,0))</f>
        <v>21.339600000000001</v>
      </c>
      <c r="E1194">
        <f ca="1">INDEX(Vlookup!$A$1:$AF$1262,MATCH(Stata!$A1194,Vlookup!$A:$A,0),MATCH(Stata!E$1,Vlookup!$1:$1,0))</f>
        <v>42.055700000000002</v>
      </c>
      <c r="F1194">
        <f ca="1">INDEX(Vlookup!$A$1:$AF$1262,MATCH(Stata!$A1194,Vlookup!$A:$A,0),MATCH(Stata!F$1,Vlookup!$1:$1,0))</f>
        <v>31.263400000000001</v>
      </c>
      <c r="G1194">
        <f ca="1">INDEX(Vlookup!$A$1:$AF$1262,MATCH(Stata!$A1194,Vlookup!$A:$A,0),MATCH(Stata!G$1,Vlookup!$1:$1,0))</f>
        <v>25.2102</v>
      </c>
      <c r="H1194">
        <f ca="1">INDEX(Vlookup!$A$1:$AF$1262,MATCH(Stata!$A1194,Vlookup!$A:$A,0),MATCH(Stata!H$1,Vlookup!$1:$1,0))</f>
        <v>61.125799999999998</v>
      </c>
      <c r="I1194">
        <f ca="1">INDEX(Vlookup!$A$1:$AF$1262,MATCH(Stata!$A1194,Vlookup!$A:$A,0),MATCH(Stata!I$1,Vlookup!$1:$1,0))</f>
        <v>75.717100000000002</v>
      </c>
      <c r="J1194">
        <f ca="1">INDEX(Vlookup!$A$1:$AF$1262,MATCH(Stata!$A1194,Vlookup!$A:$A,0),MATCH(Stata!J$1,Vlookup!$1:$1,0))</f>
        <v>38.743299999999998</v>
      </c>
      <c r="K1194">
        <f ca="1">INDEX(Vlookup!$A$1:$AF$1262,MATCH(Stata!$A1194,Vlookup!$A:$A,0),MATCH(Stata!K$1,Vlookup!$1:$1,0))</f>
        <v>27.7437</v>
      </c>
      <c r="L1194">
        <f ca="1">INDEX(Vlookup!$A$1:$AF$1262,MATCH(Stata!$A1194,Vlookup!$A:$A,0),MATCH(Stata!L$1,Vlookup!$1:$1,0))</f>
        <v>42.3172</v>
      </c>
      <c r="M1194">
        <f ca="1">INDEX(Vlookup!$A$1:$AF$1262,MATCH(Stata!$A1194,Vlookup!$A:$A,0),MATCH(Stata!M$1,Vlookup!$1:$1,0))</f>
        <v>58.753300000000003</v>
      </c>
      <c r="N1194">
        <f ca="1">INDEX(Vlookup!$A$1:$AF$1262,MATCH(Stata!$A1194,Vlookup!$A:$A,0),MATCH(Stata!N$1,Vlookup!$1:$1,0))</f>
        <v>15.2348</v>
      </c>
      <c r="O1194" t="e">
        <f ca="1">INDEX(Vlookup!$A$1:$AF$1262,MATCH(Stata!$A1194,Vlookup!$A:$A,0),MATCH(Stata!O$1,Vlookup!$1:$1,0))</f>
        <v>#N/A</v>
      </c>
      <c r="P1194">
        <f ca="1">INDEX(Vlookup!$A$1:$AF$1262,MATCH(Stata!$A1194,Vlookup!$A:$A,0),MATCH(Stata!P$1,Vlookup!$1:$1,0))</f>
        <v>39.794200000000004</v>
      </c>
      <c r="Q1194">
        <f ca="1">INDEX(Vlookup!$A$1:$AF$1262,MATCH(Stata!$A1194,Vlookup!$A:$A,0),MATCH(Stata!Q$1,Vlookup!$1:$1,0))</f>
        <v>29.991900000000001</v>
      </c>
      <c r="R1194">
        <f ca="1">INDEX(Vlookup!$A$1:$AF$1262,MATCH(Stata!$A1194,Vlookup!$A:$A,0),MATCH(Stata!R$1,Vlookup!$1:$1,0))</f>
        <v>41.703699999999998</v>
      </c>
      <c r="S1194">
        <f ca="1">INDEX(Vlookup!$A$1:$AF$1262,MATCH(Stata!$A1194,Vlookup!$A:$A,0),MATCH(Stata!S$1,Vlookup!$1:$1,0))</f>
        <v>18.063800000000001</v>
      </c>
      <c r="T1194">
        <f ca="1">INDEX(Vlookup!$A$1:$AF$1262,MATCH(Stata!$A1194,Vlookup!$A:$A,0),MATCH(Stata!T$1,Vlookup!$1:$1,0))</f>
        <v>129.8734</v>
      </c>
      <c r="U1194">
        <f ca="1">INDEX(Vlookup!$A$1:$AF$1262,MATCH(Stata!$A1194,Vlookup!$A:$A,0),MATCH(Stata!U$1,Vlookup!$1:$1,0))</f>
        <v>57.5929</v>
      </c>
      <c r="V1194">
        <f ca="1">INDEX(Vlookup!$A$1:$AF$1262,MATCH(Stata!$A1194,Vlookup!$A:$A,0),MATCH(Stata!V$1,Vlookup!$1:$1,0))</f>
        <v>36.720599999999997</v>
      </c>
      <c r="W1194">
        <f ca="1">INDEX(Vlookup!$A$1:$AF$1262,MATCH(Stata!$A1194,Vlookup!$A:$A,0),MATCH(Stata!W$1,Vlookup!$1:$1,0))</f>
        <v>69.641599999999997</v>
      </c>
      <c r="X1194">
        <f ca="1">INDEX(Vlookup!$A$1:$AF$1262,MATCH(Stata!$A1194,Vlookup!$A:$A,0),MATCH(Stata!X$1,Vlookup!$1:$1,0))</f>
        <v>33.777299999999997</v>
      </c>
      <c r="Y1194">
        <f ca="1">INDEX(Vlookup!$A$1:$AF$1262,MATCH(Stata!$A1194,Vlookup!$A:$A,0),MATCH(Stata!Y$1,Vlookup!$1:$1,0))</f>
        <v>23.234999999999999</v>
      </c>
      <c r="Z1194">
        <f ca="1">INDEX(Vlookup!$A$1:$AF$1262,MATCH(Stata!$A1194,Vlookup!$A:$A,0),MATCH(Stata!Z$1,Vlookup!$1:$1,0))</f>
        <v>15.9282</v>
      </c>
      <c r="AA1194">
        <f ca="1">INDEX(Vlookup!$A$1:$AF$1262,MATCH(Stata!$A1194,Vlookup!$A:$A,0),MATCH(Stata!AA$1,Vlookup!$1:$1,0))</f>
        <v>55.912100000000002</v>
      </c>
      <c r="AB1194">
        <f ca="1">INDEX(Vlookup!$A$1:$AF$1262,MATCH(Stata!$A1194,Vlookup!$A:$A,0),MATCH(Stata!AB$1,Vlookup!$1:$1,0))</f>
        <v>67.779499999999999</v>
      </c>
      <c r="AC1194">
        <f ca="1">INDEX(Vlookup!$A$1:$AF$1262,MATCH(Stata!$A1194,Vlookup!$A:$A,0),MATCH(Stata!AC$1,Vlookup!$1:$1,0))</f>
        <v>28.8169</v>
      </c>
      <c r="AD1194">
        <f ca="1">INDEX(Vlookup!$A$1:$AF$1262,MATCH(Stata!$A1194,Vlookup!$A:$A,0),MATCH(Stata!AD$1,Vlookup!$1:$1,0))</f>
        <v>50.845500000000001</v>
      </c>
      <c r="AE1194">
        <f ca="1">INDEX(Vlookup!$A$1:$AF$1262,MATCH(Stata!$A1194,Vlookup!$A:$A,0),MATCH(Stata!AE$1,Vlookup!$1:$1,0))</f>
        <v>31.8291</v>
      </c>
      <c r="AF1194">
        <f ca="1">INDEX(Vlookup!$A$1:$AF$1262,MATCH(Stata!$A1194,Vlookup!$A:$A,0),MATCH(Stata!AF$1,Vlookup!$1:$1,0))</f>
        <v>1919.59</v>
      </c>
      <c r="AG1194">
        <f ca="1">INDEX(Vlookup!$A$1:$AG$1262,MATCH(Stata!$A1194,Vlookup!$A:$A,0),MATCH(Stata!AG$1,Vlookup!$1:$1,0))</f>
        <v>22.6</v>
      </c>
    </row>
    <row r="1195" spans="1:33" hidden="1" x14ac:dyDescent="0.25">
      <c r="A1195" s="1">
        <v>40450</v>
      </c>
      <c r="B1195">
        <f ca="1">INDEX(Vlookup!$A$1:$AF$1262,MATCH(Stata!$A1195,Vlookup!$A:$A,0),MATCH(Stata!B$1,Vlookup!$1:$1,0))</f>
        <v>82.218999999999994</v>
      </c>
      <c r="C1195">
        <f ca="1">INDEX(Vlookup!$A$1:$AF$1262,MATCH(Stata!$A1195,Vlookup!$A:$A,0),MATCH(Stata!C$1,Vlookup!$1:$1,0))</f>
        <v>11.793100000000001</v>
      </c>
      <c r="D1195">
        <f ca="1">INDEX(Vlookup!$A$1:$AF$1262,MATCH(Stata!$A1195,Vlookup!$A:$A,0),MATCH(Stata!D$1,Vlookup!$1:$1,0))</f>
        <v>21.383700000000001</v>
      </c>
      <c r="E1195">
        <f ca="1">INDEX(Vlookup!$A$1:$AF$1262,MATCH(Stata!$A1195,Vlookup!$A:$A,0),MATCH(Stata!E$1,Vlookup!$1:$1,0))</f>
        <v>41.401200000000003</v>
      </c>
      <c r="F1195">
        <f ca="1">INDEX(Vlookup!$A$1:$AF$1262,MATCH(Stata!$A1195,Vlookup!$A:$A,0),MATCH(Stata!F$1,Vlookup!$1:$1,0))</f>
        <v>31.372299999999999</v>
      </c>
      <c r="G1195">
        <f ca="1">INDEX(Vlookup!$A$1:$AF$1262,MATCH(Stata!$A1195,Vlookup!$A:$A,0),MATCH(Stata!G$1,Vlookup!$1:$1,0))</f>
        <v>25.027100000000001</v>
      </c>
      <c r="H1195">
        <f ca="1">INDEX(Vlookup!$A$1:$AF$1262,MATCH(Stata!$A1195,Vlookup!$A:$A,0),MATCH(Stata!H$1,Vlookup!$1:$1,0))</f>
        <v>62.499499999999998</v>
      </c>
      <c r="I1195">
        <f ca="1">INDEX(Vlookup!$A$1:$AF$1262,MATCH(Stata!$A1195,Vlookup!$A:$A,0),MATCH(Stata!I$1,Vlookup!$1:$1,0))</f>
        <v>76.021199999999993</v>
      </c>
      <c r="J1195">
        <f ca="1">INDEX(Vlookup!$A$1:$AF$1262,MATCH(Stata!$A1195,Vlookup!$A:$A,0),MATCH(Stata!J$1,Vlookup!$1:$1,0))</f>
        <v>39.1175</v>
      </c>
      <c r="K1195">
        <f ca="1">INDEX(Vlookup!$A$1:$AF$1262,MATCH(Stata!$A1195,Vlookup!$A:$A,0),MATCH(Stata!K$1,Vlookup!$1:$1,0))</f>
        <v>27.584099999999999</v>
      </c>
      <c r="L1195">
        <f ca="1">INDEX(Vlookup!$A$1:$AF$1262,MATCH(Stata!$A1195,Vlookup!$A:$A,0),MATCH(Stata!L$1,Vlookup!$1:$1,0))</f>
        <v>41.260800000000003</v>
      </c>
      <c r="M1195">
        <f ca="1">INDEX(Vlookup!$A$1:$AF$1262,MATCH(Stata!$A1195,Vlookup!$A:$A,0),MATCH(Stata!M$1,Vlookup!$1:$1,0))</f>
        <v>58.308300000000003</v>
      </c>
      <c r="N1195">
        <f ca="1">INDEX(Vlookup!$A$1:$AF$1262,MATCH(Stata!$A1195,Vlookup!$A:$A,0),MATCH(Stata!N$1,Vlookup!$1:$1,0))</f>
        <v>15.1607</v>
      </c>
      <c r="O1195" t="e">
        <f ca="1">INDEX(Vlookup!$A$1:$AF$1262,MATCH(Stata!$A1195,Vlookup!$A:$A,0),MATCH(Stata!O$1,Vlookup!$1:$1,0))</f>
        <v>#N/A</v>
      </c>
      <c r="P1195">
        <f ca="1">INDEX(Vlookup!$A$1:$AF$1262,MATCH(Stata!$A1195,Vlookup!$A:$A,0),MATCH(Stata!P$1,Vlookup!$1:$1,0))</f>
        <v>40.664200000000001</v>
      </c>
      <c r="Q1195">
        <f ca="1">INDEX(Vlookup!$A$1:$AF$1262,MATCH(Stata!$A1195,Vlookup!$A:$A,0),MATCH(Stata!Q$1,Vlookup!$1:$1,0))</f>
        <v>29.991900000000001</v>
      </c>
      <c r="R1195">
        <f ca="1">INDEX(Vlookup!$A$1:$AF$1262,MATCH(Stata!$A1195,Vlookup!$A:$A,0),MATCH(Stata!R$1,Vlookup!$1:$1,0))</f>
        <v>41.562100000000001</v>
      </c>
      <c r="S1195">
        <f ca="1">INDEX(Vlookup!$A$1:$AF$1262,MATCH(Stata!$A1195,Vlookup!$A:$A,0),MATCH(Stata!S$1,Vlookup!$1:$1,0))</f>
        <v>17.8184</v>
      </c>
      <c r="T1195">
        <f ca="1">INDEX(Vlookup!$A$1:$AF$1262,MATCH(Stata!$A1195,Vlookup!$A:$A,0),MATCH(Stata!T$1,Vlookup!$1:$1,0))</f>
        <v>130.44149999999999</v>
      </c>
      <c r="U1195">
        <f ca="1">INDEX(Vlookup!$A$1:$AF$1262,MATCH(Stata!$A1195,Vlookup!$A:$A,0),MATCH(Stata!U$1,Vlookup!$1:$1,0))</f>
        <v>57.482199999999999</v>
      </c>
      <c r="V1195">
        <f ca="1">INDEX(Vlookup!$A$1:$AF$1262,MATCH(Stata!$A1195,Vlookup!$A:$A,0),MATCH(Stata!V$1,Vlookup!$1:$1,0))</f>
        <v>36.211500000000001</v>
      </c>
      <c r="W1195">
        <f ca="1">INDEX(Vlookup!$A$1:$AF$1262,MATCH(Stata!$A1195,Vlookup!$A:$A,0),MATCH(Stata!W$1,Vlookup!$1:$1,0))</f>
        <v>69.473699999999994</v>
      </c>
      <c r="X1195">
        <f ca="1">INDEX(Vlookup!$A$1:$AF$1262,MATCH(Stata!$A1195,Vlookup!$A:$A,0),MATCH(Stata!X$1,Vlookup!$1:$1,0))</f>
        <v>33.659399999999998</v>
      </c>
      <c r="Y1195">
        <f ca="1">INDEX(Vlookup!$A$1:$AF$1262,MATCH(Stata!$A1195,Vlookup!$A:$A,0),MATCH(Stata!Y$1,Vlookup!$1:$1,0))</f>
        <v>23.067799999999998</v>
      </c>
      <c r="Z1195">
        <f ca="1">INDEX(Vlookup!$A$1:$AF$1262,MATCH(Stata!$A1195,Vlookup!$A:$A,0),MATCH(Stata!Z$1,Vlookup!$1:$1,0))</f>
        <v>15.9054</v>
      </c>
      <c r="AA1195">
        <f ca="1">INDEX(Vlookup!$A$1:$AF$1262,MATCH(Stata!$A1195,Vlookup!$A:$A,0),MATCH(Stata!AA$1,Vlookup!$1:$1,0))</f>
        <v>55.570799999999998</v>
      </c>
      <c r="AB1195">
        <f ca="1">INDEX(Vlookup!$A$1:$AF$1262,MATCH(Stata!$A1195,Vlookup!$A:$A,0),MATCH(Stata!AB$1,Vlookup!$1:$1,0))</f>
        <v>67.675399999999996</v>
      </c>
      <c r="AC1195">
        <f ca="1">INDEX(Vlookup!$A$1:$AF$1262,MATCH(Stata!$A1195,Vlookup!$A:$A,0),MATCH(Stata!AC$1,Vlookup!$1:$1,0))</f>
        <v>28.764099999999999</v>
      </c>
      <c r="AD1195">
        <f ca="1">INDEX(Vlookup!$A$1:$AF$1262,MATCH(Stata!$A1195,Vlookup!$A:$A,0),MATCH(Stata!AD$1,Vlookup!$1:$1,0))</f>
        <v>50.401499999999999</v>
      </c>
      <c r="AE1195">
        <f ca="1">INDEX(Vlookup!$A$1:$AF$1262,MATCH(Stata!$A1195,Vlookup!$A:$A,0),MATCH(Stata!AE$1,Vlookup!$1:$1,0))</f>
        <v>31.6279</v>
      </c>
      <c r="AF1195">
        <f ca="1">INDEX(Vlookup!$A$1:$AF$1262,MATCH(Stata!$A1195,Vlookup!$A:$A,0),MATCH(Stata!AF$1,Vlookup!$1:$1,0))</f>
        <v>1914.84</v>
      </c>
      <c r="AG1195">
        <f ca="1">INDEX(Vlookup!$A$1:$AG$1262,MATCH(Stata!$A1195,Vlookup!$A:$A,0),MATCH(Stata!AG$1,Vlookup!$1:$1,0))</f>
        <v>23.25</v>
      </c>
    </row>
    <row r="1196" spans="1:33" hidden="1" x14ac:dyDescent="0.25">
      <c r="A1196" s="1">
        <v>40451</v>
      </c>
      <c r="B1196">
        <f ca="1">INDEX(Vlookup!$A$1:$AF$1262,MATCH(Stata!$A1196,Vlookup!$A:$A,0),MATCH(Stata!B$1,Vlookup!$1:$1,0))</f>
        <v>81.7851</v>
      </c>
      <c r="C1196">
        <f ca="1">INDEX(Vlookup!$A$1:$AF$1262,MATCH(Stata!$A1196,Vlookup!$A:$A,0),MATCH(Stata!C$1,Vlookup!$1:$1,0))</f>
        <v>11.8224</v>
      </c>
      <c r="D1196">
        <f ca="1">INDEX(Vlookup!$A$1:$AF$1262,MATCH(Stata!$A1196,Vlookup!$A:$A,0),MATCH(Stata!D$1,Vlookup!$1:$1,0))</f>
        <v>21.180900000000001</v>
      </c>
      <c r="E1196">
        <f ca="1">INDEX(Vlookup!$A$1:$AF$1262,MATCH(Stata!$A1196,Vlookup!$A:$A,0),MATCH(Stata!E$1,Vlookup!$1:$1,0))</f>
        <v>40.457799999999999</v>
      </c>
      <c r="F1196">
        <f ca="1">INDEX(Vlookup!$A$1:$AF$1262,MATCH(Stata!$A1196,Vlookup!$A:$A,0),MATCH(Stata!F$1,Vlookup!$1:$1,0))</f>
        <v>32.7545</v>
      </c>
      <c r="G1196">
        <f ca="1">INDEX(Vlookup!$A$1:$AF$1262,MATCH(Stata!$A1196,Vlookup!$A:$A,0),MATCH(Stata!G$1,Vlookup!$1:$1,0))</f>
        <v>24.9312</v>
      </c>
      <c r="H1196">
        <f ca="1">INDEX(Vlookup!$A$1:$AF$1262,MATCH(Stata!$A1196,Vlookup!$A:$A,0),MATCH(Stata!H$1,Vlookup!$1:$1,0))</f>
        <v>63.039499999999997</v>
      </c>
      <c r="I1196">
        <f ca="1">INDEX(Vlookup!$A$1:$AF$1262,MATCH(Stata!$A1196,Vlookup!$A:$A,0),MATCH(Stata!I$1,Vlookup!$1:$1,0))</f>
        <v>74.776200000000003</v>
      </c>
      <c r="J1196">
        <f ca="1">INDEX(Vlookup!$A$1:$AF$1262,MATCH(Stata!$A1196,Vlookup!$A:$A,0),MATCH(Stata!J$1,Vlookup!$1:$1,0))</f>
        <v>39.017699999999998</v>
      </c>
      <c r="K1196">
        <f ca="1">INDEX(Vlookup!$A$1:$AF$1262,MATCH(Stata!$A1196,Vlookup!$A:$A,0),MATCH(Stata!K$1,Vlookup!$1:$1,0))</f>
        <v>27.471399999999999</v>
      </c>
      <c r="L1196">
        <f ca="1">INDEX(Vlookup!$A$1:$AF$1262,MATCH(Stata!$A1196,Vlookup!$A:$A,0),MATCH(Stata!L$1,Vlookup!$1:$1,0))</f>
        <v>41.344200000000001</v>
      </c>
      <c r="M1196">
        <f ca="1">INDEX(Vlookup!$A$1:$AF$1262,MATCH(Stata!$A1196,Vlookup!$A:$A,0),MATCH(Stata!M$1,Vlookup!$1:$1,0))</f>
        <v>58.497700000000002</v>
      </c>
      <c r="N1196">
        <f ca="1">INDEX(Vlookup!$A$1:$AF$1262,MATCH(Stata!$A1196,Vlookup!$A:$A,0),MATCH(Stata!N$1,Vlookup!$1:$1,0))</f>
        <v>15.0588</v>
      </c>
      <c r="O1196" t="e">
        <f ca="1">INDEX(Vlookup!$A$1:$AF$1262,MATCH(Stata!$A1196,Vlookup!$A:$A,0),MATCH(Stata!O$1,Vlookup!$1:$1,0))</f>
        <v>#N/A</v>
      </c>
      <c r="P1196">
        <f ca="1">INDEX(Vlookup!$A$1:$AF$1262,MATCH(Stata!$A1196,Vlookup!$A:$A,0),MATCH(Stata!P$1,Vlookup!$1:$1,0))</f>
        <v>40.224400000000003</v>
      </c>
      <c r="Q1196">
        <f ca="1">INDEX(Vlookup!$A$1:$AF$1262,MATCH(Stata!$A1196,Vlookup!$A:$A,0),MATCH(Stata!Q$1,Vlookup!$1:$1,0))</f>
        <v>29.869299999999999</v>
      </c>
      <c r="R1196">
        <f ca="1">INDEX(Vlookup!$A$1:$AF$1262,MATCH(Stata!$A1196,Vlookup!$A:$A,0),MATCH(Stata!R$1,Vlookup!$1:$1,0))</f>
        <v>41.467700000000001</v>
      </c>
      <c r="S1196">
        <f ca="1">INDEX(Vlookup!$A$1:$AF$1262,MATCH(Stata!$A1196,Vlookup!$A:$A,0),MATCH(Stata!S$1,Vlookup!$1:$1,0))</f>
        <v>17.781400000000001</v>
      </c>
      <c r="T1196">
        <f ca="1">INDEX(Vlookup!$A$1:$AF$1262,MATCH(Stata!$A1196,Vlookup!$A:$A,0),MATCH(Stata!T$1,Vlookup!$1:$1,0))</f>
        <v>129.15129999999999</v>
      </c>
      <c r="U1196">
        <f ca="1">INDEX(Vlookup!$A$1:$AF$1262,MATCH(Stata!$A1196,Vlookup!$A:$A,0),MATCH(Stata!U$1,Vlookup!$1:$1,0))</f>
        <v>57.159300000000002</v>
      </c>
      <c r="V1196">
        <f ca="1">INDEX(Vlookup!$A$1:$AF$1262,MATCH(Stata!$A1196,Vlookup!$A:$A,0),MATCH(Stata!V$1,Vlookup!$1:$1,0))</f>
        <v>35.881599999999999</v>
      </c>
      <c r="W1196">
        <f ca="1">INDEX(Vlookup!$A$1:$AF$1262,MATCH(Stata!$A1196,Vlookup!$A:$A,0),MATCH(Stata!W$1,Vlookup!$1:$1,0))</f>
        <v>69.529700000000005</v>
      </c>
      <c r="X1196">
        <f ca="1">INDEX(Vlookup!$A$1:$AF$1262,MATCH(Stata!$A1196,Vlookup!$A:$A,0),MATCH(Stata!X$1,Vlookup!$1:$1,0))</f>
        <v>33.378300000000003</v>
      </c>
      <c r="Y1196">
        <f ca="1">INDEX(Vlookup!$A$1:$AF$1262,MATCH(Stata!$A1196,Vlookup!$A:$A,0),MATCH(Stata!Y$1,Vlookup!$1:$1,0))</f>
        <v>23.058399999999999</v>
      </c>
      <c r="Z1196">
        <f ca="1">INDEX(Vlookup!$A$1:$AF$1262,MATCH(Stata!$A1196,Vlookup!$A:$A,0),MATCH(Stata!Z$1,Vlookup!$1:$1,0))</f>
        <v>15.6951</v>
      </c>
      <c r="AA1196">
        <f ca="1">INDEX(Vlookup!$A$1:$AF$1262,MATCH(Stata!$A1196,Vlookup!$A:$A,0),MATCH(Stata!AA$1,Vlookup!$1:$1,0))</f>
        <v>55.312600000000003</v>
      </c>
      <c r="AB1196">
        <f ca="1">INDEX(Vlookup!$A$1:$AF$1262,MATCH(Stata!$A1196,Vlookup!$A:$A,0),MATCH(Stata!AB$1,Vlookup!$1:$1,0))</f>
        <v>67.429199999999994</v>
      </c>
      <c r="AC1196">
        <f ca="1">INDEX(Vlookup!$A$1:$AF$1262,MATCH(Stata!$A1196,Vlookup!$A:$A,0),MATCH(Stata!AC$1,Vlookup!$1:$1,0))</f>
        <v>28.702400000000001</v>
      </c>
      <c r="AD1196">
        <f ca="1">INDEX(Vlookup!$A$1:$AF$1262,MATCH(Stata!$A1196,Vlookup!$A:$A,0),MATCH(Stata!AD$1,Vlookup!$1:$1,0))</f>
        <v>50.562100000000001</v>
      </c>
      <c r="AE1196">
        <f ca="1">INDEX(Vlookup!$A$1:$AF$1262,MATCH(Stata!$A1196,Vlookup!$A:$A,0),MATCH(Stata!AE$1,Vlookup!$1:$1,0))</f>
        <v>31.714099999999998</v>
      </c>
      <c r="AF1196">
        <f ca="1">INDEX(Vlookup!$A$1:$AF$1262,MATCH(Stata!$A1196,Vlookup!$A:$A,0),MATCH(Stata!AF$1,Vlookup!$1:$1,0))</f>
        <v>1908.95</v>
      </c>
      <c r="AG1196">
        <f ca="1">INDEX(Vlookup!$A$1:$AG$1262,MATCH(Stata!$A1196,Vlookup!$A:$A,0),MATCH(Stata!AG$1,Vlookup!$1:$1,0))</f>
        <v>23.7</v>
      </c>
    </row>
    <row r="1197" spans="1:33" hidden="1" x14ac:dyDescent="0.25">
      <c r="A1197" s="1">
        <v>40452</v>
      </c>
      <c r="B1197">
        <f ca="1">INDEX(Vlookup!$A$1:$AF$1262,MATCH(Stata!$A1197,Vlookup!$A:$A,0),MATCH(Stata!B$1,Vlookup!$1:$1,0))</f>
        <v>82.643500000000003</v>
      </c>
      <c r="C1197">
        <f ca="1">INDEX(Vlookup!$A$1:$AF$1262,MATCH(Stata!$A1197,Vlookup!$A:$A,0),MATCH(Stata!C$1,Vlookup!$1:$1,0))</f>
        <v>11.939500000000001</v>
      </c>
      <c r="D1197">
        <f ca="1">INDEX(Vlookup!$A$1:$AF$1262,MATCH(Stata!$A1197,Vlookup!$A:$A,0),MATCH(Stata!D$1,Vlookup!$1:$1,0))</f>
        <v>20.9693</v>
      </c>
      <c r="E1197">
        <f ca="1">INDEX(Vlookup!$A$1:$AF$1262,MATCH(Stata!$A1197,Vlookup!$A:$A,0),MATCH(Stata!E$1,Vlookup!$1:$1,0))</f>
        <v>40.217199999999998</v>
      </c>
      <c r="F1197">
        <f ca="1">INDEX(Vlookup!$A$1:$AF$1262,MATCH(Stata!$A1197,Vlookup!$A:$A,0),MATCH(Stata!F$1,Vlookup!$1:$1,0))</f>
        <v>32.553400000000003</v>
      </c>
      <c r="G1197">
        <f ca="1">INDEX(Vlookup!$A$1:$AF$1262,MATCH(Stata!$A1197,Vlookup!$A:$A,0),MATCH(Stata!G$1,Vlookup!$1:$1,0))</f>
        <v>25.1143</v>
      </c>
      <c r="H1197">
        <f ca="1">INDEX(Vlookup!$A$1:$AF$1262,MATCH(Stata!$A1197,Vlookup!$A:$A,0),MATCH(Stata!H$1,Vlookup!$1:$1,0))</f>
        <v>63.314300000000003</v>
      </c>
      <c r="I1197">
        <f ca="1">INDEX(Vlookup!$A$1:$AF$1262,MATCH(Stata!$A1197,Vlookup!$A:$A,0),MATCH(Stata!I$1,Vlookup!$1:$1,0))</f>
        <v>74.338999999999999</v>
      </c>
      <c r="J1197">
        <f ca="1">INDEX(Vlookup!$A$1:$AF$1262,MATCH(Stata!$A1197,Vlookup!$A:$A,0),MATCH(Stata!J$1,Vlookup!$1:$1,0))</f>
        <v>40.813899999999997</v>
      </c>
      <c r="K1197">
        <f ca="1">INDEX(Vlookup!$A$1:$AF$1262,MATCH(Stata!$A1197,Vlookup!$A:$A,0),MATCH(Stata!K$1,Vlookup!$1:$1,0))</f>
        <v>27.7531</v>
      </c>
      <c r="L1197">
        <f ca="1">INDEX(Vlookup!$A$1:$AF$1262,MATCH(Stata!$A1197,Vlookup!$A:$A,0),MATCH(Stata!L$1,Vlookup!$1:$1,0))</f>
        <v>41.557400000000001</v>
      </c>
      <c r="M1197">
        <f ca="1">INDEX(Vlookup!$A$1:$AF$1262,MATCH(Stata!$A1197,Vlookup!$A:$A,0),MATCH(Stata!M$1,Vlookup!$1:$1,0))</f>
        <v>59.207700000000003</v>
      </c>
      <c r="N1197">
        <f ca="1">INDEX(Vlookup!$A$1:$AF$1262,MATCH(Stata!$A1197,Vlookup!$A:$A,0),MATCH(Stata!N$1,Vlookup!$1:$1,0))</f>
        <v>15.1607</v>
      </c>
      <c r="O1197" t="e">
        <f ca="1">INDEX(Vlookup!$A$1:$AF$1262,MATCH(Stata!$A1197,Vlookup!$A:$A,0),MATCH(Stata!O$1,Vlookup!$1:$1,0))</f>
        <v>#N/A</v>
      </c>
      <c r="P1197">
        <f ca="1">INDEX(Vlookup!$A$1:$AF$1262,MATCH(Stata!$A1197,Vlookup!$A:$A,0),MATCH(Stata!P$1,Vlookup!$1:$1,0))</f>
        <v>38.981499999999997</v>
      </c>
      <c r="Q1197">
        <f ca="1">INDEX(Vlookup!$A$1:$AF$1262,MATCH(Stata!$A1197,Vlookup!$A:$A,0),MATCH(Stata!Q$1,Vlookup!$1:$1,0))</f>
        <v>30.001300000000001</v>
      </c>
      <c r="R1197">
        <f ca="1">INDEX(Vlookup!$A$1:$AF$1262,MATCH(Stata!$A1197,Vlookup!$A:$A,0),MATCH(Stata!R$1,Vlookup!$1:$1,0))</f>
        <v>41.665900000000001</v>
      </c>
      <c r="S1197">
        <f ca="1">INDEX(Vlookup!$A$1:$AF$1262,MATCH(Stata!$A1197,Vlookup!$A:$A,0),MATCH(Stata!S$1,Vlookup!$1:$1,0))</f>
        <v>17.892499999999998</v>
      </c>
      <c r="T1197">
        <f ca="1">INDEX(Vlookup!$A$1:$AF$1262,MATCH(Stata!$A1197,Vlookup!$A:$A,0),MATCH(Stata!T$1,Vlookup!$1:$1,0))</f>
        <v>130.59559999999999</v>
      </c>
      <c r="U1197">
        <f ca="1">INDEX(Vlookup!$A$1:$AF$1262,MATCH(Stata!$A1197,Vlookup!$A:$A,0),MATCH(Stata!U$1,Vlookup!$1:$1,0))</f>
        <v>56.965600000000002</v>
      </c>
      <c r="V1197">
        <f ca="1">INDEX(Vlookup!$A$1:$AF$1262,MATCH(Stata!$A1197,Vlookup!$A:$A,0),MATCH(Stata!V$1,Vlookup!$1:$1,0))</f>
        <v>36.5886</v>
      </c>
      <c r="W1197">
        <f ca="1">INDEX(Vlookup!$A$1:$AF$1262,MATCH(Stata!$A1197,Vlookup!$A:$A,0),MATCH(Stata!W$1,Vlookup!$1:$1,0))</f>
        <v>69.912199999999999</v>
      </c>
      <c r="X1197">
        <f ca="1">INDEX(Vlookup!$A$1:$AF$1262,MATCH(Stata!$A1197,Vlookup!$A:$A,0),MATCH(Stata!X$1,Vlookup!$1:$1,0))</f>
        <v>33.187899999999999</v>
      </c>
      <c r="Y1197">
        <f ca="1">INDEX(Vlookup!$A$1:$AF$1262,MATCH(Stata!$A1197,Vlookup!$A:$A,0),MATCH(Stata!Y$1,Vlookup!$1:$1,0))</f>
        <v>22.954799999999999</v>
      </c>
      <c r="Z1197">
        <f ca="1">INDEX(Vlookup!$A$1:$AF$1262,MATCH(Stata!$A1197,Vlookup!$A:$A,0),MATCH(Stata!Z$1,Vlookup!$1:$1,0))</f>
        <v>15.7043</v>
      </c>
      <c r="AA1197">
        <f ca="1">INDEX(Vlookup!$A$1:$AF$1262,MATCH(Stata!$A1197,Vlookup!$A:$A,0),MATCH(Stata!AA$1,Vlookup!$1:$1,0))</f>
        <v>55.4878</v>
      </c>
      <c r="AB1197">
        <f ca="1">INDEX(Vlookup!$A$1:$AF$1262,MATCH(Stata!$A1197,Vlookup!$A:$A,0),MATCH(Stata!AB$1,Vlookup!$1:$1,0))</f>
        <v>67.334599999999995</v>
      </c>
      <c r="AC1197">
        <f ca="1">INDEX(Vlookup!$A$1:$AF$1262,MATCH(Stata!$A1197,Vlookup!$A:$A,0),MATCH(Stata!AC$1,Vlookup!$1:$1,0))</f>
        <v>28.9666</v>
      </c>
      <c r="AD1197">
        <f ca="1">INDEX(Vlookup!$A$1:$AF$1262,MATCH(Stata!$A1197,Vlookup!$A:$A,0),MATCH(Stata!AD$1,Vlookup!$1:$1,0))</f>
        <v>50.410899999999998</v>
      </c>
      <c r="AE1197">
        <f ca="1">INDEX(Vlookup!$A$1:$AF$1262,MATCH(Stata!$A1197,Vlookup!$A:$A,0),MATCH(Stata!AE$1,Vlookup!$1:$1,0))</f>
        <v>31.944099999999999</v>
      </c>
      <c r="AF1197">
        <f ca="1">INDEX(Vlookup!$A$1:$AF$1262,MATCH(Stata!$A1197,Vlookup!$A:$A,0),MATCH(Stata!AF$1,Vlookup!$1:$1,0))</f>
        <v>1917.42</v>
      </c>
      <c r="AG1197">
        <f ca="1">INDEX(Vlookup!$A$1:$AG$1262,MATCH(Stata!$A1197,Vlookup!$A:$A,0),MATCH(Stata!AG$1,Vlookup!$1:$1,0))</f>
        <v>22.5</v>
      </c>
    </row>
    <row r="1198" spans="1:33" hidden="1" x14ac:dyDescent="0.25">
      <c r="A1198" s="1">
        <v>40455</v>
      </c>
      <c r="B1198">
        <f ca="1">INDEX(Vlookup!$A$1:$AF$1262,MATCH(Stata!$A1198,Vlookup!$A:$A,0),MATCH(Stata!B$1,Vlookup!$1:$1,0))</f>
        <v>81.775700000000001</v>
      </c>
      <c r="C1198">
        <f ca="1">INDEX(Vlookup!$A$1:$AF$1262,MATCH(Stata!$A1198,Vlookup!$A:$A,0),MATCH(Stata!C$1,Vlookup!$1:$1,0))</f>
        <v>11.636900000000001</v>
      </c>
      <c r="D1198">
        <f ca="1">INDEX(Vlookup!$A$1:$AF$1262,MATCH(Stata!$A1198,Vlookup!$A:$A,0),MATCH(Stata!D$1,Vlookup!$1:$1,0))</f>
        <v>21.013300000000001</v>
      </c>
      <c r="E1198">
        <f ca="1">INDEX(Vlookup!$A$1:$AF$1262,MATCH(Stata!$A1198,Vlookup!$A:$A,0),MATCH(Stata!E$1,Vlookup!$1:$1,0))</f>
        <v>37.589300000000001</v>
      </c>
      <c r="F1198">
        <f ca="1">INDEX(Vlookup!$A$1:$AF$1262,MATCH(Stata!$A1198,Vlookup!$A:$A,0),MATCH(Stata!F$1,Vlookup!$1:$1,0))</f>
        <v>32.905299999999997</v>
      </c>
      <c r="G1198">
        <f ca="1">INDEX(Vlookup!$A$1:$AF$1262,MATCH(Stata!$A1198,Vlookup!$A:$A,0),MATCH(Stata!G$1,Vlookup!$1:$1,0))</f>
        <v>25.157900000000001</v>
      </c>
      <c r="H1198">
        <f ca="1">INDEX(Vlookup!$A$1:$AF$1262,MATCH(Stata!$A1198,Vlookup!$A:$A,0),MATCH(Stata!H$1,Vlookup!$1:$1,0))</f>
        <v>62.840600000000002</v>
      </c>
      <c r="I1198">
        <f ca="1">INDEX(Vlookup!$A$1:$AF$1262,MATCH(Stata!$A1198,Vlookup!$A:$A,0),MATCH(Stata!I$1,Vlookup!$1:$1,0))</f>
        <v>73.436099999999996</v>
      </c>
      <c r="J1198">
        <f ca="1">INDEX(Vlookup!$A$1:$AF$1262,MATCH(Stata!$A1198,Vlookup!$A:$A,0),MATCH(Stata!J$1,Vlookup!$1:$1,0))</f>
        <v>40.215200000000003</v>
      </c>
      <c r="K1198">
        <f ca="1">INDEX(Vlookup!$A$1:$AF$1262,MATCH(Stata!$A1198,Vlookup!$A:$A,0),MATCH(Stata!K$1,Vlookup!$1:$1,0))</f>
        <v>27.6404</v>
      </c>
      <c r="L1198">
        <f ca="1">INDEX(Vlookup!$A$1:$AF$1262,MATCH(Stata!$A1198,Vlookup!$A:$A,0),MATCH(Stata!L$1,Vlookup!$1:$1,0))</f>
        <v>41.158900000000003</v>
      </c>
      <c r="M1198">
        <f ca="1">INDEX(Vlookup!$A$1:$AF$1262,MATCH(Stata!$A1198,Vlookup!$A:$A,0),MATCH(Stata!M$1,Vlookup!$1:$1,0))</f>
        <v>58.876399999999997</v>
      </c>
      <c r="N1198">
        <f ca="1">INDEX(Vlookup!$A$1:$AF$1262,MATCH(Stata!$A1198,Vlookup!$A:$A,0),MATCH(Stata!N$1,Vlookup!$1:$1,0))</f>
        <v>14.9198</v>
      </c>
      <c r="O1198" t="e">
        <f ca="1">INDEX(Vlookup!$A$1:$AF$1262,MATCH(Stata!$A1198,Vlookup!$A:$A,0),MATCH(Stata!O$1,Vlookup!$1:$1,0))</f>
        <v>#N/A</v>
      </c>
      <c r="P1198">
        <f ca="1">INDEX(Vlookup!$A$1:$AF$1262,MATCH(Stata!$A1198,Vlookup!$A:$A,0),MATCH(Stata!P$1,Vlookup!$1:$1,0))</f>
        <v>38.857199999999999</v>
      </c>
      <c r="Q1198">
        <f ca="1">INDEX(Vlookup!$A$1:$AF$1262,MATCH(Stata!$A1198,Vlookup!$A:$A,0),MATCH(Stata!Q$1,Vlookup!$1:$1,0))</f>
        <v>29.8599</v>
      </c>
      <c r="R1198">
        <f ca="1">INDEX(Vlookup!$A$1:$AF$1262,MATCH(Stata!$A1198,Vlookup!$A:$A,0),MATCH(Stata!R$1,Vlookup!$1:$1,0))</f>
        <v>41.156300000000002</v>
      </c>
      <c r="S1198">
        <f ca="1">INDEX(Vlookup!$A$1:$AF$1262,MATCH(Stata!$A1198,Vlookup!$A:$A,0),MATCH(Stata!S$1,Vlookup!$1:$1,0))</f>
        <v>17.4757</v>
      </c>
      <c r="T1198">
        <f ca="1">INDEX(Vlookup!$A$1:$AF$1262,MATCH(Stata!$A1198,Vlookup!$A:$A,0),MATCH(Stata!T$1,Vlookup!$1:$1,0))</f>
        <v>130.2201</v>
      </c>
      <c r="U1198">
        <f ca="1">INDEX(Vlookup!$A$1:$AF$1262,MATCH(Stata!$A1198,Vlookup!$A:$A,0),MATCH(Stata!U$1,Vlookup!$1:$1,0))</f>
        <v>56.891800000000003</v>
      </c>
      <c r="V1198">
        <f ca="1">INDEX(Vlookup!$A$1:$AF$1262,MATCH(Stata!$A1198,Vlookup!$A:$A,0),MATCH(Stata!V$1,Vlookup!$1:$1,0))</f>
        <v>36.768000000000001</v>
      </c>
      <c r="W1198">
        <f ca="1">INDEX(Vlookup!$A$1:$AF$1262,MATCH(Stata!$A1198,Vlookup!$A:$A,0),MATCH(Stata!W$1,Vlookup!$1:$1,0))</f>
        <v>69.940200000000004</v>
      </c>
      <c r="X1198">
        <f ca="1">INDEX(Vlookup!$A$1:$AF$1262,MATCH(Stata!$A1198,Vlookup!$A:$A,0),MATCH(Stata!X$1,Vlookup!$1:$1,0))</f>
        <v>33.115299999999998</v>
      </c>
      <c r="Y1198">
        <f ca="1">INDEX(Vlookup!$A$1:$AF$1262,MATCH(Stata!$A1198,Vlookup!$A:$A,0),MATCH(Stata!Y$1,Vlookup!$1:$1,0))</f>
        <v>22.5123</v>
      </c>
      <c r="Z1198">
        <f ca="1">INDEX(Vlookup!$A$1:$AF$1262,MATCH(Stata!$A1198,Vlookup!$A:$A,0),MATCH(Stata!Z$1,Vlookup!$1:$1,0))</f>
        <v>15.4483</v>
      </c>
      <c r="AA1198">
        <f ca="1">INDEX(Vlookup!$A$1:$AF$1262,MATCH(Stata!$A1198,Vlookup!$A:$A,0),MATCH(Stata!AA$1,Vlookup!$1:$1,0))</f>
        <v>55.303400000000003</v>
      </c>
      <c r="AB1198">
        <f ca="1">INDEX(Vlookup!$A$1:$AF$1262,MATCH(Stata!$A1198,Vlookup!$A:$A,0),MATCH(Stata!AB$1,Vlookup!$1:$1,0))</f>
        <v>66.766599999999997</v>
      </c>
      <c r="AC1198">
        <f ca="1">INDEX(Vlookup!$A$1:$AF$1262,MATCH(Stata!$A1198,Vlookup!$A:$A,0),MATCH(Stata!AC$1,Vlookup!$1:$1,0))</f>
        <v>29.0899</v>
      </c>
      <c r="AD1198">
        <f ca="1">INDEX(Vlookup!$A$1:$AF$1262,MATCH(Stata!$A1198,Vlookup!$A:$A,0),MATCH(Stata!AD$1,Vlookup!$1:$1,0))</f>
        <v>50.609299999999998</v>
      </c>
      <c r="AE1198">
        <f ca="1">INDEX(Vlookup!$A$1:$AF$1262,MATCH(Stata!$A1198,Vlookup!$A:$A,0),MATCH(Stata!AE$1,Vlookup!$1:$1,0))</f>
        <v>31.752400000000002</v>
      </c>
      <c r="AF1198">
        <f ca="1">INDEX(Vlookup!$A$1:$AF$1262,MATCH(Stata!$A1198,Vlookup!$A:$A,0),MATCH(Stata!AF$1,Vlookup!$1:$1,0))</f>
        <v>1902.15</v>
      </c>
      <c r="AG1198">
        <f ca="1">INDEX(Vlookup!$A$1:$AG$1262,MATCH(Stata!$A1198,Vlookup!$A:$A,0),MATCH(Stata!AG$1,Vlookup!$1:$1,0))</f>
        <v>23.53</v>
      </c>
    </row>
    <row r="1199" spans="1:33" hidden="1" x14ac:dyDescent="0.25">
      <c r="A1199" s="1">
        <v>40456</v>
      </c>
      <c r="B1199">
        <f ca="1">INDEX(Vlookup!$A$1:$AF$1262,MATCH(Stata!$A1199,Vlookup!$A:$A,0),MATCH(Stata!B$1,Vlookup!$1:$1,0))</f>
        <v>83.813000000000002</v>
      </c>
      <c r="C1199">
        <f ca="1">INDEX(Vlookup!$A$1:$AF$1262,MATCH(Stata!$A1199,Vlookup!$A:$A,0),MATCH(Stata!C$1,Vlookup!$1:$1,0))</f>
        <v>11.851699999999999</v>
      </c>
      <c r="D1199">
        <f ca="1">INDEX(Vlookup!$A$1:$AF$1262,MATCH(Stata!$A1199,Vlookup!$A:$A,0),MATCH(Stata!D$1,Vlookup!$1:$1,0))</f>
        <v>21.383700000000001</v>
      </c>
      <c r="E1199">
        <f ca="1">INDEX(Vlookup!$A$1:$AF$1262,MATCH(Stata!$A1199,Vlookup!$A:$A,0),MATCH(Stata!E$1,Vlookup!$1:$1,0))</f>
        <v>36.848100000000002</v>
      </c>
      <c r="F1199">
        <f ca="1">INDEX(Vlookup!$A$1:$AF$1262,MATCH(Stata!$A1199,Vlookup!$A:$A,0),MATCH(Stata!F$1,Vlookup!$1:$1,0))</f>
        <v>33.458199999999998</v>
      </c>
      <c r="G1199">
        <f ca="1">INDEX(Vlookup!$A$1:$AF$1262,MATCH(Stata!$A1199,Vlookup!$A:$A,0),MATCH(Stata!G$1,Vlookup!$1:$1,0))</f>
        <v>25.593699999999998</v>
      </c>
      <c r="H1199">
        <f ca="1">INDEX(Vlookup!$A$1:$AF$1262,MATCH(Stata!$A1199,Vlookup!$A:$A,0),MATCH(Stata!H$1,Vlookup!$1:$1,0))</f>
        <v>64.991200000000006</v>
      </c>
      <c r="I1199">
        <f ca="1">INDEX(Vlookup!$A$1:$AF$1262,MATCH(Stata!$A1199,Vlookup!$A:$A,0),MATCH(Stata!I$1,Vlookup!$1:$1,0))</f>
        <v>75.460499999999996</v>
      </c>
      <c r="J1199">
        <f ca="1">INDEX(Vlookup!$A$1:$AF$1262,MATCH(Stata!$A1199,Vlookup!$A:$A,0),MATCH(Stata!J$1,Vlookup!$1:$1,0))</f>
        <v>41.213099999999997</v>
      </c>
      <c r="K1199">
        <f ca="1">INDEX(Vlookup!$A$1:$AF$1262,MATCH(Stata!$A1199,Vlookup!$A:$A,0),MATCH(Stata!K$1,Vlookup!$1:$1,0))</f>
        <v>28.006599999999999</v>
      </c>
      <c r="L1199">
        <f ca="1">INDEX(Vlookup!$A$1:$AF$1262,MATCH(Stata!$A1199,Vlookup!$A:$A,0),MATCH(Stata!L$1,Vlookup!$1:$1,0))</f>
        <v>42.409799999999997</v>
      </c>
      <c r="M1199">
        <f ca="1">INDEX(Vlookup!$A$1:$AF$1262,MATCH(Stata!$A1199,Vlookup!$A:$A,0),MATCH(Stata!M$1,Vlookup!$1:$1,0))</f>
        <v>59.889299999999999</v>
      </c>
      <c r="N1199">
        <f ca="1">INDEX(Vlookup!$A$1:$AF$1262,MATCH(Stata!$A1199,Vlookup!$A:$A,0),MATCH(Stata!N$1,Vlookup!$1:$1,0))</f>
        <v>15.2997</v>
      </c>
      <c r="O1199" t="e">
        <f ca="1">INDEX(Vlookup!$A$1:$AF$1262,MATCH(Stata!$A1199,Vlookup!$A:$A,0),MATCH(Stata!O$1,Vlookup!$1:$1,0))</f>
        <v>#N/A</v>
      </c>
      <c r="P1199">
        <f ca="1">INDEX(Vlookup!$A$1:$AF$1262,MATCH(Stata!$A1199,Vlookup!$A:$A,0),MATCH(Stata!P$1,Vlookup!$1:$1,0))</f>
        <v>39.0197</v>
      </c>
      <c r="Q1199">
        <f ca="1">INDEX(Vlookup!$A$1:$AF$1262,MATCH(Stata!$A1199,Vlookup!$A:$A,0),MATCH(Stata!Q$1,Vlookup!$1:$1,0))</f>
        <v>29.925899999999999</v>
      </c>
      <c r="R1199">
        <f ca="1">INDEX(Vlookup!$A$1:$AF$1262,MATCH(Stata!$A1199,Vlookup!$A:$A,0),MATCH(Stata!R$1,Vlookup!$1:$1,0))</f>
        <v>42.477499999999999</v>
      </c>
      <c r="S1199">
        <f ca="1">INDEX(Vlookup!$A$1:$AF$1262,MATCH(Stata!$A1199,Vlookup!$A:$A,0),MATCH(Stata!S$1,Vlookup!$1:$1,0))</f>
        <v>17.735099999999999</v>
      </c>
      <c r="T1199">
        <f ca="1">INDEX(Vlookup!$A$1:$AF$1262,MATCH(Stata!$A1199,Vlookup!$A:$A,0),MATCH(Stata!T$1,Vlookup!$1:$1,0))</f>
        <v>132.54040000000001</v>
      </c>
      <c r="U1199">
        <f ca="1">INDEX(Vlookup!$A$1:$AF$1262,MATCH(Stata!$A1199,Vlookup!$A:$A,0),MATCH(Stata!U$1,Vlookup!$1:$1,0))</f>
        <v>57.934199999999997</v>
      </c>
      <c r="V1199">
        <f ca="1">INDEX(Vlookup!$A$1:$AF$1262,MATCH(Stata!$A1199,Vlookup!$A:$A,0),MATCH(Stata!V$1,Vlookup!$1:$1,0))</f>
        <v>37.4193</v>
      </c>
      <c r="W1199">
        <f ca="1">INDEX(Vlookup!$A$1:$AF$1262,MATCH(Stata!$A1199,Vlookup!$A:$A,0),MATCH(Stata!W$1,Vlookup!$1:$1,0))</f>
        <v>70.752099999999999</v>
      </c>
      <c r="X1199">
        <f ca="1">INDEX(Vlookup!$A$1:$AF$1262,MATCH(Stata!$A1199,Vlookup!$A:$A,0),MATCH(Stata!X$1,Vlookup!$1:$1,0))</f>
        <v>33.5687</v>
      </c>
      <c r="Y1199">
        <f ca="1">INDEX(Vlookup!$A$1:$AF$1262,MATCH(Stata!$A1199,Vlookup!$A:$A,0),MATCH(Stata!Y$1,Vlookup!$1:$1,0))</f>
        <v>22.926600000000001</v>
      </c>
      <c r="Z1199">
        <f ca="1">INDEX(Vlookup!$A$1:$AF$1262,MATCH(Stata!$A1199,Vlookup!$A:$A,0),MATCH(Stata!Z$1,Vlookup!$1:$1,0))</f>
        <v>15.7509</v>
      </c>
      <c r="AA1199">
        <f ca="1">INDEX(Vlookup!$A$1:$AF$1262,MATCH(Stata!$A1199,Vlookup!$A:$A,0),MATCH(Stata!AA$1,Vlookup!$1:$1,0))</f>
        <v>56.096600000000002</v>
      </c>
      <c r="AB1199">
        <f ca="1">INDEX(Vlookup!$A$1:$AF$1262,MATCH(Stata!$A1199,Vlookup!$A:$A,0),MATCH(Stata!AB$1,Vlookup!$1:$1,0))</f>
        <v>68.640900000000002</v>
      </c>
      <c r="AC1199">
        <f ca="1">INDEX(Vlookup!$A$1:$AF$1262,MATCH(Stata!$A1199,Vlookup!$A:$A,0),MATCH(Stata!AC$1,Vlookup!$1:$1,0))</f>
        <v>29.5655</v>
      </c>
      <c r="AD1199">
        <f ca="1">INDEX(Vlookup!$A$1:$AF$1262,MATCH(Stata!$A1199,Vlookup!$A:$A,0),MATCH(Stata!AD$1,Vlookup!$1:$1,0))</f>
        <v>51.015599999999999</v>
      </c>
      <c r="AE1199">
        <f ca="1">INDEX(Vlookup!$A$1:$AF$1262,MATCH(Stata!$A1199,Vlookup!$A:$A,0),MATCH(Stata!AE$1,Vlookup!$1:$1,0))</f>
        <v>32.413600000000002</v>
      </c>
      <c r="AF1199">
        <f ca="1">INDEX(Vlookup!$A$1:$AF$1262,MATCH(Stata!$A1199,Vlookup!$A:$A,0),MATCH(Stata!AF$1,Vlookup!$1:$1,0))</f>
        <v>1941.82</v>
      </c>
      <c r="AG1199">
        <f ca="1">INDEX(Vlookup!$A$1:$AG$1262,MATCH(Stata!$A1199,Vlookup!$A:$A,0),MATCH(Stata!AG$1,Vlookup!$1:$1,0))</f>
        <v>21.76</v>
      </c>
    </row>
    <row r="1200" spans="1:33" hidden="1" x14ac:dyDescent="0.25">
      <c r="A1200" s="1">
        <v>40457</v>
      </c>
      <c r="B1200">
        <f ca="1">INDEX(Vlookup!$A$1:$AF$1262,MATCH(Stata!$A1200,Vlookup!$A:$A,0),MATCH(Stata!B$1,Vlookup!$1:$1,0))</f>
        <v>84.784499999999994</v>
      </c>
      <c r="C1200">
        <f ca="1">INDEX(Vlookup!$A$1:$AF$1262,MATCH(Stata!$A1200,Vlookup!$A:$A,0),MATCH(Stata!C$1,Vlookup!$1:$1,0))</f>
        <v>12.0762</v>
      </c>
      <c r="D1200">
        <f ca="1">INDEX(Vlookup!$A$1:$AF$1262,MATCH(Stata!$A1200,Vlookup!$A:$A,0),MATCH(Stata!D$1,Vlookup!$1:$1,0))</f>
        <v>21.542400000000001</v>
      </c>
      <c r="E1200">
        <f ca="1">INDEX(Vlookup!$A$1:$AF$1262,MATCH(Stata!$A1200,Vlookup!$A:$A,0),MATCH(Stata!E$1,Vlookup!$1:$1,0))</f>
        <v>36.770699999999998</v>
      </c>
      <c r="F1200">
        <f ca="1">INDEX(Vlookup!$A$1:$AF$1262,MATCH(Stata!$A1200,Vlookup!$A:$A,0),MATCH(Stata!F$1,Vlookup!$1:$1,0))</f>
        <v>34.128300000000003</v>
      </c>
      <c r="G1200">
        <f ca="1">INDEX(Vlookup!$A$1:$AF$1262,MATCH(Stata!$A1200,Vlookup!$A:$A,0),MATCH(Stata!G$1,Vlookup!$1:$1,0))</f>
        <v>25.310700000000001</v>
      </c>
      <c r="H1200">
        <f ca="1">INDEX(Vlookup!$A$1:$AF$1262,MATCH(Stata!$A1200,Vlookup!$A:$A,0),MATCH(Stata!H$1,Vlookup!$1:$1,0))</f>
        <v>64.972200000000001</v>
      </c>
      <c r="I1200">
        <f ca="1">INDEX(Vlookup!$A$1:$AF$1262,MATCH(Stata!$A1200,Vlookup!$A:$A,0),MATCH(Stata!I$1,Vlookup!$1:$1,0))</f>
        <v>75.156300000000002</v>
      </c>
      <c r="J1200">
        <f ca="1">INDEX(Vlookup!$A$1:$AF$1262,MATCH(Stata!$A1200,Vlookup!$A:$A,0),MATCH(Stata!J$1,Vlookup!$1:$1,0))</f>
        <v>40.913699999999999</v>
      </c>
      <c r="K1200">
        <f ca="1">INDEX(Vlookup!$A$1:$AF$1262,MATCH(Stata!$A1200,Vlookup!$A:$A,0),MATCH(Stata!K$1,Vlookup!$1:$1,0))</f>
        <v>28.072299999999998</v>
      </c>
      <c r="L1200">
        <f ca="1">INDEX(Vlookup!$A$1:$AF$1262,MATCH(Stata!$A1200,Vlookup!$A:$A,0),MATCH(Stata!L$1,Vlookup!$1:$1,0))</f>
        <v>42.502499999999998</v>
      </c>
      <c r="M1200">
        <f ca="1">INDEX(Vlookup!$A$1:$AF$1262,MATCH(Stata!$A1200,Vlookup!$A:$A,0),MATCH(Stata!M$1,Vlookup!$1:$1,0))</f>
        <v>60.533099999999997</v>
      </c>
      <c r="N1200">
        <f ca="1">INDEX(Vlookup!$A$1:$AF$1262,MATCH(Stata!$A1200,Vlookup!$A:$A,0),MATCH(Stata!N$1,Vlookup!$1:$1,0))</f>
        <v>15.661099999999999</v>
      </c>
      <c r="O1200" t="e">
        <f ca="1">INDEX(Vlookup!$A$1:$AF$1262,MATCH(Stata!$A1200,Vlookup!$A:$A,0),MATCH(Stata!O$1,Vlookup!$1:$1,0))</f>
        <v>#N/A</v>
      </c>
      <c r="P1200">
        <f ca="1">INDEX(Vlookup!$A$1:$AF$1262,MATCH(Stata!$A1200,Vlookup!$A:$A,0),MATCH(Stata!P$1,Vlookup!$1:$1,0))</f>
        <v>38.952800000000003</v>
      </c>
      <c r="Q1200">
        <f ca="1">INDEX(Vlookup!$A$1:$AF$1262,MATCH(Stata!$A1200,Vlookup!$A:$A,0),MATCH(Stata!Q$1,Vlookup!$1:$1,0))</f>
        <v>29.925899999999999</v>
      </c>
      <c r="R1200">
        <f ca="1">INDEX(Vlookup!$A$1:$AF$1262,MATCH(Stata!$A1200,Vlookup!$A:$A,0),MATCH(Stata!R$1,Vlookup!$1:$1,0))</f>
        <v>43.147599999999997</v>
      </c>
      <c r="S1200">
        <f ca="1">INDEX(Vlookup!$A$1:$AF$1262,MATCH(Stata!$A1200,Vlookup!$A:$A,0),MATCH(Stata!S$1,Vlookup!$1:$1,0))</f>
        <v>17.883199999999999</v>
      </c>
      <c r="T1200">
        <f ca="1">INDEX(Vlookup!$A$1:$AF$1262,MATCH(Stata!$A1200,Vlookup!$A:$A,0),MATCH(Stata!T$1,Vlookup!$1:$1,0))</f>
        <v>132.71369999999999</v>
      </c>
      <c r="U1200">
        <f ca="1">INDEX(Vlookup!$A$1:$AF$1262,MATCH(Stata!$A1200,Vlookup!$A:$A,0),MATCH(Stata!U$1,Vlookup!$1:$1,0))</f>
        <v>58.312399999999997</v>
      </c>
      <c r="V1200">
        <f ca="1">INDEX(Vlookup!$A$1:$AF$1262,MATCH(Stata!$A1200,Vlookup!$A:$A,0),MATCH(Stata!V$1,Vlookup!$1:$1,0))</f>
        <v>37.6648</v>
      </c>
      <c r="W1200">
        <f ca="1">INDEX(Vlookup!$A$1:$AF$1262,MATCH(Stata!$A1200,Vlookup!$A:$A,0),MATCH(Stata!W$1,Vlookup!$1:$1,0))</f>
        <v>70.509500000000003</v>
      </c>
      <c r="X1200">
        <f ca="1">INDEX(Vlookup!$A$1:$AF$1262,MATCH(Stata!$A1200,Vlookup!$A:$A,0),MATCH(Stata!X$1,Vlookup!$1:$1,0))</f>
        <v>33.559600000000003</v>
      </c>
      <c r="Y1200">
        <f ca="1">INDEX(Vlookup!$A$1:$AF$1262,MATCH(Stata!$A1200,Vlookup!$A:$A,0),MATCH(Stata!Y$1,Vlookup!$1:$1,0))</f>
        <v>23.001899999999999</v>
      </c>
      <c r="Z1200">
        <f ca="1">INDEX(Vlookup!$A$1:$AF$1262,MATCH(Stata!$A1200,Vlookup!$A:$A,0),MATCH(Stata!Z$1,Vlookup!$1:$1,0))</f>
        <v>15.7774</v>
      </c>
      <c r="AA1200">
        <f ca="1">INDEX(Vlookup!$A$1:$AF$1262,MATCH(Stata!$A1200,Vlookup!$A:$A,0),MATCH(Stata!AA$1,Vlookup!$1:$1,0))</f>
        <v>56.142699999999998</v>
      </c>
      <c r="AB1200">
        <f ca="1">INDEX(Vlookup!$A$1:$AF$1262,MATCH(Stata!$A1200,Vlookup!$A:$A,0),MATCH(Stata!AB$1,Vlookup!$1:$1,0))</f>
        <v>68.981700000000004</v>
      </c>
      <c r="AC1200">
        <f ca="1">INDEX(Vlookup!$A$1:$AF$1262,MATCH(Stata!$A1200,Vlookup!$A:$A,0),MATCH(Stata!AC$1,Vlookup!$1:$1,0))</f>
        <v>29.813500000000001</v>
      </c>
      <c r="AD1200">
        <f ca="1">INDEX(Vlookup!$A$1:$AF$1262,MATCH(Stata!$A1200,Vlookup!$A:$A,0),MATCH(Stata!AD$1,Vlookup!$1:$1,0))</f>
        <v>51.544600000000003</v>
      </c>
      <c r="AE1200">
        <f ca="1">INDEX(Vlookup!$A$1:$AF$1262,MATCH(Stata!$A1200,Vlookup!$A:$A,0),MATCH(Stata!AE$1,Vlookup!$1:$1,0))</f>
        <v>32.308199999999999</v>
      </c>
      <c r="AF1200">
        <f ca="1">INDEX(Vlookup!$A$1:$AF$1262,MATCH(Stata!$A1200,Vlookup!$A:$A,0),MATCH(Stata!AF$1,Vlookup!$1:$1,0))</f>
        <v>1941.5</v>
      </c>
      <c r="AG1200">
        <f ca="1">INDEX(Vlookup!$A$1:$AG$1262,MATCH(Stata!$A1200,Vlookup!$A:$A,0),MATCH(Stata!AG$1,Vlookup!$1:$1,0))</f>
        <v>21.49</v>
      </c>
    </row>
    <row r="1201" spans="1:33" hidden="1" x14ac:dyDescent="0.25">
      <c r="A1201" s="1">
        <v>40458</v>
      </c>
      <c r="B1201">
        <f ca="1">INDEX(Vlookup!$A$1:$AF$1262,MATCH(Stata!$A1201,Vlookup!$A:$A,0),MATCH(Stata!B$1,Vlookup!$1:$1,0))</f>
        <v>83.850800000000007</v>
      </c>
      <c r="C1201">
        <f ca="1">INDEX(Vlookup!$A$1:$AF$1262,MATCH(Stata!$A1201,Vlookup!$A:$A,0),MATCH(Stata!C$1,Vlookup!$1:$1,0))</f>
        <v>11.910299999999999</v>
      </c>
      <c r="D1201">
        <f ca="1">INDEX(Vlookup!$A$1:$AF$1262,MATCH(Stata!$A1201,Vlookup!$A:$A,0),MATCH(Stata!D$1,Vlookup!$1:$1,0))</f>
        <v>21.665900000000001</v>
      </c>
      <c r="E1201">
        <f ca="1">INDEX(Vlookup!$A$1:$AF$1262,MATCH(Stata!$A1201,Vlookup!$A:$A,0),MATCH(Stata!E$1,Vlookup!$1:$1,0))</f>
        <v>36.577300000000001</v>
      </c>
      <c r="F1201">
        <f ca="1">INDEX(Vlookup!$A$1:$AF$1262,MATCH(Stata!$A1201,Vlookup!$A:$A,0),MATCH(Stata!F$1,Vlookup!$1:$1,0))</f>
        <v>33.902200000000001</v>
      </c>
      <c r="G1201">
        <f ca="1">INDEX(Vlookup!$A$1:$AF$1262,MATCH(Stata!$A1201,Vlookup!$A:$A,0),MATCH(Stata!G$1,Vlookup!$1:$1,0))</f>
        <v>24.983499999999999</v>
      </c>
      <c r="H1201">
        <f ca="1">INDEX(Vlookup!$A$1:$AF$1262,MATCH(Stata!$A1201,Vlookup!$A:$A,0),MATCH(Stata!H$1,Vlookup!$1:$1,0))</f>
        <v>64.858500000000006</v>
      </c>
      <c r="I1201">
        <f ca="1">INDEX(Vlookup!$A$1:$AF$1262,MATCH(Stata!$A1201,Vlookup!$A:$A,0),MATCH(Stata!I$1,Vlookup!$1:$1,0))</f>
        <v>74.833200000000005</v>
      </c>
      <c r="J1201">
        <f ca="1">INDEX(Vlookup!$A$1:$AF$1262,MATCH(Stata!$A1201,Vlookup!$A:$A,0),MATCH(Stata!J$1,Vlookup!$1:$1,0))</f>
        <v>41.712000000000003</v>
      </c>
      <c r="K1201">
        <f ca="1">INDEX(Vlookup!$A$1:$AF$1262,MATCH(Stata!$A1201,Vlookup!$A:$A,0),MATCH(Stata!K$1,Vlookup!$1:$1,0))</f>
        <v>27.903300000000002</v>
      </c>
      <c r="L1201">
        <f ca="1">INDEX(Vlookup!$A$1:$AF$1262,MATCH(Stata!$A1201,Vlookup!$A:$A,0),MATCH(Stata!L$1,Vlookup!$1:$1,0))</f>
        <v>42.835999999999999</v>
      </c>
      <c r="M1201">
        <f ca="1">INDEX(Vlookup!$A$1:$AF$1262,MATCH(Stata!$A1201,Vlookup!$A:$A,0),MATCH(Stata!M$1,Vlookup!$1:$1,0))</f>
        <v>60.447899999999997</v>
      </c>
      <c r="N1201">
        <f ca="1">INDEX(Vlookup!$A$1:$AF$1262,MATCH(Stata!$A1201,Vlookup!$A:$A,0),MATCH(Stata!N$1,Vlookup!$1:$1,0))</f>
        <v>15.8001</v>
      </c>
      <c r="O1201" t="e">
        <f ca="1">INDEX(Vlookup!$A$1:$AF$1262,MATCH(Stata!$A1201,Vlookup!$A:$A,0),MATCH(Stata!O$1,Vlookup!$1:$1,0))</f>
        <v>#N/A</v>
      </c>
      <c r="P1201">
        <f ca="1">INDEX(Vlookup!$A$1:$AF$1262,MATCH(Stata!$A1201,Vlookup!$A:$A,0),MATCH(Stata!P$1,Vlookup!$1:$1,0))</f>
        <v>39.0197</v>
      </c>
      <c r="Q1201">
        <f ca="1">INDEX(Vlookup!$A$1:$AF$1262,MATCH(Stata!$A1201,Vlookup!$A:$A,0),MATCH(Stata!Q$1,Vlookup!$1:$1,0))</f>
        <v>29.925899999999999</v>
      </c>
      <c r="R1201">
        <f ca="1">INDEX(Vlookup!$A$1:$AF$1262,MATCH(Stata!$A1201,Vlookup!$A:$A,0),MATCH(Stata!R$1,Vlookup!$1:$1,0))</f>
        <v>42.921100000000003</v>
      </c>
      <c r="S1201">
        <f ca="1">INDEX(Vlookup!$A$1:$AF$1262,MATCH(Stata!$A1201,Vlookup!$A:$A,0),MATCH(Stata!S$1,Vlookup!$1:$1,0))</f>
        <v>17.9666</v>
      </c>
      <c r="T1201">
        <f ca="1">INDEX(Vlookup!$A$1:$AF$1262,MATCH(Stata!$A1201,Vlookup!$A:$A,0),MATCH(Stata!T$1,Vlookup!$1:$1,0))</f>
        <v>133.56100000000001</v>
      </c>
      <c r="U1201">
        <f ca="1">INDEX(Vlookup!$A$1:$AF$1262,MATCH(Stata!$A1201,Vlookup!$A:$A,0),MATCH(Stata!U$1,Vlookup!$1:$1,0))</f>
        <v>58.3217</v>
      </c>
      <c r="V1201">
        <f ca="1">INDEX(Vlookup!$A$1:$AF$1262,MATCH(Stata!$A1201,Vlookup!$A:$A,0),MATCH(Stata!V$1,Vlookup!$1:$1,0))</f>
        <v>37.306100000000001</v>
      </c>
      <c r="W1201">
        <f ca="1">INDEX(Vlookup!$A$1:$AF$1262,MATCH(Stata!$A1201,Vlookup!$A:$A,0),MATCH(Stata!W$1,Vlookup!$1:$1,0))</f>
        <v>70.789400000000001</v>
      </c>
      <c r="X1201">
        <f ca="1">INDEX(Vlookup!$A$1:$AF$1262,MATCH(Stata!$A1201,Vlookup!$A:$A,0),MATCH(Stata!X$1,Vlookup!$1:$1,0))</f>
        <v>33.287599999999998</v>
      </c>
      <c r="Y1201">
        <f ca="1">INDEX(Vlookup!$A$1:$AF$1262,MATCH(Stata!$A1201,Vlookup!$A:$A,0),MATCH(Stata!Y$1,Vlookup!$1:$1,0))</f>
        <v>23.0961</v>
      </c>
      <c r="Z1201">
        <f ca="1">INDEX(Vlookup!$A$1:$AF$1262,MATCH(Stata!$A1201,Vlookup!$A:$A,0),MATCH(Stata!Z$1,Vlookup!$1:$1,0))</f>
        <v>15.8871</v>
      </c>
      <c r="AA1201">
        <f ca="1">INDEX(Vlookup!$A$1:$AF$1262,MATCH(Stata!$A1201,Vlookup!$A:$A,0),MATCH(Stata!AA$1,Vlookup!$1:$1,0))</f>
        <v>56.078099999999999</v>
      </c>
      <c r="AB1201">
        <f ca="1">INDEX(Vlookup!$A$1:$AF$1262,MATCH(Stata!$A1201,Vlookup!$A:$A,0),MATCH(Stata!AB$1,Vlookup!$1:$1,0))</f>
        <v>68.896500000000003</v>
      </c>
      <c r="AC1201">
        <f ca="1">INDEX(Vlookup!$A$1:$AF$1262,MATCH(Stata!$A1201,Vlookup!$A:$A,0),MATCH(Stata!AC$1,Vlookup!$1:$1,0))</f>
        <v>29.429200000000002</v>
      </c>
      <c r="AD1201">
        <f ca="1">INDEX(Vlookup!$A$1:$AF$1262,MATCH(Stata!$A1201,Vlookup!$A:$A,0),MATCH(Stata!AD$1,Vlookup!$1:$1,0))</f>
        <v>51.355699999999999</v>
      </c>
      <c r="AE1201">
        <f ca="1">INDEX(Vlookup!$A$1:$AF$1262,MATCH(Stata!$A1201,Vlookup!$A:$A,0),MATCH(Stata!AE$1,Vlookup!$1:$1,0))</f>
        <v>32.490200000000002</v>
      </c>
      <c r="AF1201">
        <f ca="1">INDEX(Vlookup!$A$1:$AF$1262,MATCH(Stata!$A1201,Vlookup!$A:$A,0),MATCH(Stata!AF$1,Vlookup!$1:$1,0))</f>
        <v>1938.31</v>
      </c>
      <c r="AG1201">
        <f ca="1">INDEX(Vlookup!$A$1:$AG$1262,MATCH(Stata!$A1201,Vlookup!$A:$A,0),MATCH(Stata!AG$1,Vlookup!$1:$1,0))</f>
        <v>21.56</v>
      </c>
    </row>
    <row r="1202" spans="1:33" hidden="1" x14ac:dyDescent="0.25">
      <c r="A1202" s="1">
        <v>40459</v>
      </c>
      <c r="B1202">
        <f ca="1">INDEX(Vlookup!$A$1:$AF$1262,MATCH(Stata!$A1202,Vlookup!$A:$A,0),MATCH(Stata!B$1,Vlookup!$1:$1,0))</f>
        <v>84.096000000000004</v>
      </c>
      <c r="C1202">
        <f ca="1">INDEX(Vlookup!$A$1:$AF$1262,MATCH(Stata!$A1202,Vlookup!$A:$A,0),MATCH(Stata!C$1,Vlookup!$1:$1,0))</f>
        <v>12.5839</v>
      </c>
      <c r="D1202">
        <f ca="1">INDEX(Vlookup!$A$1:$AF$1262,MATCH(Stata!$A1202,Vlookup!$A:$A,0),MATCH(Stata!D$1,Vlookup!$1:$1,0))</f>
        <v>21.613</v>
      </c>
      <c r="E1202">
        <f ca="1">INDEX(Vlookup!$A$1:$AF$1262,MATCH(Stata!$A1202,Vlookup!$A:$A,0),MATCH(Stata!E$1,Vlookup!$1:$1,0))</f>
        <v>36.741700000000002</v>
      </c>
      <c r="F1202">
        <f ca="1">INDEX(Vlookup!$A$1:$AF$1262,MATCH(Stata!$A1202,Vlookup!$A:$A,0),MATCH(Stata!F$1,Vlookup!$1:$1,0))</f>
        <v>34.270699999999998</v>
      </c>
      <c r="G1202">
        <f ca="1">INDEX(Vlookup!$A$1:$AF$1262,MATCH(Stata!$A1202,Vlookup!$A:$A,0),MATCH(Stata!G$1,Vlookup!$1:$1,0))</f>
        <v>24.957000000000001</v>
      </c>
      <c r="H1202">
        <f ca="1">INDEX(Vlookup!$A$1:$AF$1262,MATCH(Stata!$A1202,Vlookup!$A:$A,0),MATCH(Stata!H$1,Vlookup!$1:$1,0))</f>
        <v>65.587999999999994</v>
      </c>
      <c r="I1202">
        <f ca="1">INDEX(Vlookup!$A$1:$AF$1262,MATCH(Stata!$A1202,Vlookup!$A:$A,0),MATCH(Stata!I$1,Vlookup!$1:$1,0))</f>
        <v>76.382300000000001</v>
      </c>
      <c r="J1202">
        <f ca="1">INDEX(Vlookup!$A$1:$AF$1262,MATCH(Stata!$A1202,Vlookup!$A:$A,0),MATCH(Stata!J$1,Vlookup!$1:$1,0))</f>
        <v>41.811799999999998</v>
      </c>
      <c r="K1202">
        <f ca="1">INDEX(Vlookup!$A$1:$AF$1262,MATCH(Stata!$A1202,Vlookup!$A:$A,0),MATCH(Stata!K$1,Vlookup!$1:$1,0))</f>
        <v>27.889199999999999</v>
      </c>
      <c r="L1202">
        <f ca="1">INDEX(Vlookup!$A$1:$AF$1262,MATCH(Stata!$A1202,Vlookup!$A:$A,0),MATCH(Stata!L$1,Vlookup!$1:$1,0))</f>
        <v>43.234499999999997</v>
      </c>
      <c r="M1202">
        <f ca="1">INDEX(Vlookup!$A$1:$AF$1262,MATCH(Stata!$A1202,Vlookup!$A:$A,0),MATCH(Stata!M$1,Vlookup!$1:$1,0))</f>
        <v>60.9497</v>
      </c>
      <c r="N1202">
        <f ca="1">INDEX(Vlookup!$A$1:$AF$1262,MATCH(Stata!$A1202,Vlookup!$A:$A,0),MATCH(Stata!N$1,Vlookup!$1:$1,0))</f>
        <v>15.865</v>
      </c>
      <c r="O1202" t="e">
        <f ca="1">INDEX(Vlookup!$A$1:$AF$1262,MATCH(Stata!$A1202,Vlookup!$A:$A,0),MATCH(Stata!O$1,Vlookup!$1:$1,0))</f>
        <v>#N/A</v>
      </c>
      <c r="P1202">
        <f ca="1">INDEX(Vlookup!$A$1:$AF$1262,MATCH(Stata!$A1202,Vlookup!$A:$A,0),MATCH(Stata!P$1,Vlookup!$1:$1,0))</f>
        <v>39.344799999999999</v>
      </c>
      <c r="Q1202">
        <f ca="1">INDEX(Vlookup!$A$1:$AF$1262,MATCH(Stata!$A1202,Vlookup!$A:$A,0),MATCH(Stata!Q$1,Vlookup!$1:$1,0))</f>
        <v>30.067299999999999</v>
      </c>
      <c r="R1202">
        <f ca="1">INDEX(Vlookup!$A$1:$AF$1262,MATCH(Stata!$A1202,Vlookup!$A:$A,0),MATCH(Stata!R$1,Vlookup!$1:$1,0))</f>
        <v>43.175899999999999</v>
      </c>
      <c r="S1202">
        <f ca="1">INDEX(Vlookup!$A$1:$AF$1262,MATCH(Stata!$A1202,Vlookup!$A:$A,0),MATCH(Stata!S$1,Vlookup!$1:$1,0))</f>
        <v>18.0777</v>
      </c>
      <c r="T1202">
        <f ca="1">INDEX(Vlookup!$A$1:$AF$1262,MATCH(Stata!$A1202,Vlookup!$A:$A,0),MATCH(Stata!T$1,Vlookup!$1:$1,0))</f>
        <v>133.68620000000001</v>
      </c>
      <c r="U1202">
        <f ca="1">INDEX(Vlookup!$A$1:$AF$1262,MATCH(Stata!$A1202,Vlookup!$A:$A,0),MATCH(Stata!U$1,Vlookup!$1:$1,0))</f>
        <v>58.3309</v>
      </c>
      <c r="V1202">
        <f ca="1">INDEX(Vlookup!$A$1:$AF$1262,MATCH(Stata!$A1202,Vlookup!$A:$A,0),MATCH(Stata!V$1,Vlookup!$1:$1,0))</f>
        <v>37.107799999999997</v>
      </c>
      <c r="W1202">
        <f ca="1">INDEX(Vlookup!$A$1:$AF$1262,MATCH(Stata!$A1202,Vlookup!$A:$A,0),MATCH(Stata!W$1,Vlookup!$1:$1,0))</f>
        <v>71.013400000000004</v>
      </c>
      <c r="X1202">
        <f ca="1">INDEX(Vlookup!$A$1:$AF$1262,MATCH(Stata!$A1202,Vlookup!$A:$A,0),MATCH(Stata!X$1,Vlookup!$1:$1,0))</f>
        <v>33.469000000000001</v>
      </c>
      <c r="Y1202">
        <f ca="1">INDEX(Vlookup!$A$1:$AF$1262,MATCH(Stata!$A1202,Vlookup!$A:$A,0),MATCH(Stata!Y$1,Vlookup!$1:$1,0))</f>
        <v>23.133700000000001</v>
      </c>
      <c r="Z1202">
        <f ca="1">INDEX(Vlookup!$A$1:$AF$1262,MATCH(Stata!$A1202,Vlookup!$A:$A,0),MATCH(Stata!Z$1,Vlookup!$1:$1,0))</f>
        <v>15.9602</v>
      </c>
      <c r="AA1202">
        <f ca="1">INDEX(Vlookup!$A$1:$AF$1262,MATCH(Stata!$A1202,Vlookup!$A:$A,0),MATCH(Stata!AA$1,Vlookup!$1:$1,0))</f>
        <v>57.055799999999998</v>
      </c>
      <c r="AB1202">
        <f ca="1">INDEX(Vlookup!$A$1:$AF$1262,MATCH(Stata!$A1202,Vlookup!$A:$A,0),MATCH(Stata!AB$1,Vlookup!$1:$1,0))</f>
        <v>69.019599999999997</v>
      </c>
      <c r="AC1202">
        <f ca="1">INDEX(Vlookup!$A$1:$AF$1262,MATCH(Stata!$A1202,Vlookup!$A:$A,0),MATCH(Stata!AC$1,Vlookup!$1:$1,0))</f>
        <v>29.3399</v>
      </c>
      <c r="AD1202">
        <f ca="1">INDEX(Vlookup!$A$1:$AF$1262,MATCH(Stata!$A1202,Vlookup!$A:$A,0),MATCH(Stata!AD$1,Vlookup!$1:$1,0))</f>
        <v>51.402900000000002</v>
      </c>
      <c r="AE1202">
        <f ca="1">INDEX(Vlookup!$A$1:$AF$1262,MATCH(Stata!$A1202,Vlookup!$A:$A,0),MATCH(Stata!AE$1,Vlookup!$1:$1,0))</f>
        <v>33.065100000000001</v>
      </c>
      <c r="AF1202">
        <f ca="1">INDEX(Vlookup!$A$1:$AF$1262,MATCH(Stata!$A1202,Vlookup!$A:$A,0),MATCH(Stata!AF$1,Vlookup!$1:$1,0))</f>
        <v>1950.18</v>
      </c>
      <c r="AG1202">
        <f ca="1">INDEX(Vlookup!$A$1:$AG$1262,MATCH(Stata!$A1202,Vlookup!$A:$A,0),MATCH(Stata!AG$1,Vlookup!$1:$1,0))</f>
        <v>20.71</v>
      </c>
    </row>
    <row r="1203" spans="1:33" hidden="1" x14ac:dyDescent="0.25">
      <c r="A1203" s="1">
        <v>40462</v>
      </c>
      <c r="B1203">
        <f ca="1">INDEX(Vlookup!$A$1:$AF$1262,MATCH(Stata!$A1203,Vlookup!$A:$A,0),MATCH(Stata!B$1,Vlookup!$1:$1,0))</f>
        <v>83.237700000000004</v>
      </c>
      <c r="C1203">
        <f ca="1">INDEX(Vlookup!$A$1:$AF$1262,MATCH(Stata!$A1203,Vlookup!$A:$A,0),MATCH(Stata!C$1,Vlookup!$1:$1,0))</f>
        <v>12.6229</v>
      </c>
      <c r="D1203">
        <f ca="1">INDEX(Vlookup!$A$1:$AF$1262,MATCH(Stata!$A1203,Vlookup!$A:$A,0),MATCH(Stata!D$1,Vlookup!$1:$1,0))</f>
        <v>21.471900000000002</v>
      </c>
      <c r="E1203">
        <f ca="1">INDEX(Vlookup!$A$1:$AF$1262,MATCH(Stata!$A1203,Vlookup!$A:$A,0),MATCH(Stata!E$1,Vlookup!$1:$1,0))</f>
        <v>36.693399999999997</v>
      </c>
      <c r="F1203">
        <f ca="1">INDEX(Vlookup!$A$1:$AF$1262,MATCH(Stata!$A1203,Vlookup!$A:$A,0),MATCH(Stata!F$1,Vlookup!$1:$1,0))</f>
        <v>34.379600000000003</v>
      </c>
      <c r="G1203">
        <f ca="1">INDEX(Vlookup!$A$1:$AF$1262,MATCH(Stata!$A1203,Vlookup!$A:$A,0),MATCH(Stata!G$1,Vlookup!$1:$1,0))</f>
        <v>25.045400000000001</v>
      </c>
      <c r="H1203">
        <f ca="1">INDEX(Vlookup!$A$1:$AF$1262,MATCH(Stata!$A1203,Vlookup!$A:$A,0),MATCH(Stata!H$1,Vlookup!$1:$1,0))</f>
        <v>66.308000000000007</v>
      </c>
      <c r="I1203">
        <f ca="1">INDEX(Vlookup!$A$1:$AF$1262,MATCH(Stata!$A1203,Vlookup!$A:$A,0),MATCH(Stata!I$1,Vlookup!$1:$1,0))</f>
        <v>76.011700000000005</v>
      </c>
      <c r="J1203">
        <f ca="1">INDEX(Vlookup!$A$1:$AF$1262,MATCH(Stata!$A1203,Vlookup!$A:$A,0),MATCH(Stata!J$1,Vlookup!$1:$1,0))</f>
        <v>41.712000000000003</v>
      </c>
      <c r="K1203">
        <f ca="1">INDEX(Vlookup!$A$1:$AF$1262,MATCH(Stata!$A1203,Vlookup!$A:$A,0),MATCH(Stata!K$1,Vlookup!$1:$1,0))</f>
        <v>27.959700000000002</v>
      </c>
      <c r="L1203">
        <f ca="1">INDEX(Vlookup!$A$1:$AF$1262,MATCH(Stata!$A1203,Vlookup!$A:$A,0),MATCH(Stata!L$1,Vlookup!$1:$1,0))</f>
        <v>42.706299999999999</v>
      </c>
      <c r="M1203">
        <f ca="1">INDEX(Vlookup!$A$1:$AF$1262,MATCH(Stata!$A1203,Vlookup!$A:$A,0),MATCH(Stata!M$1,Vlookup!$1:$1,0))</f>
        <v>61.110599999999998</v>
      </c>
      <c r="N1203">
        <f ca="1">INDEX(Vlookup!$A$1:$AF$1262,MATCH(Stata!$A1203,Vlookup!$A:$A,0),MATCH(Stata!N$1,Vlookup!$1:$1,0))</f>
        <v>15.716699999999999</v>
      </c>
      <c r="O1203" t="e">
        <f ca="1">INDEX(Vlookup!$A$1:$AF$1262,MATCH(Stata!$A1203,Vlookup!$A:$A,0),MATCH(Stata!O$1,Vlookup!$1:$1,0))</f>
        <v>#N/A</v>
      </c>
      <c r="P1203">
        <f ca="1">INDEX(Vlookup!$A$1:$AF$1262,MATCH(Stata!$A1203,Vlookup!$A:$A,0),MATCH(Stata!P$1,Vlookup!$1:$1,0))</f>
        <v>39.392600000000002</v>
      </c>
      <c r="Q1203">
        <f ca="1">INDEX(Vlookup!$A$1:$AF$1262,MATCH(Stata!$A1203,Vlookup!$A:$A,0),MATCH(Stata!Q$1,Vlookup!$1:$1,0))</f>
        <v>29.972999999999999</v>
      </c>
      <c r="R1203">
        <f ca="1">INDEX(Vlookup!$A$1:$AF$1262,MATCH(Stata!$A1203,Vlookup!$A:$A,0),MATCH(Stata!R$1,Vlookup!$1:$1,0))</f>
        <v>43.043799999999997</v>
      </c>
      <c r="S1203">
        <f ca="1">INDEX(Vlookup!$A$1:$AF$1262,MATCH(Stata!$A1203,Vlookup!$A:$A,0),MATCH(Stata!S$1,Vlookup!$1:$1,0))</f>
        <v>18.114799999999999</v>
      </c>
      <c r="T1203">
        <f ca="1">INDEX(Vlookup!$A$1:$AF$1262,MATCH(Stata!$A1203,Vlookup!$A:$A,0),MATCH(Stata!T$1,Vlookup!$1:$1,0))</f>
        <v>134.46600000000001</v>
      </c>
      <c r="U1203">
        <f ca="1">INDEX(Vlookup!$A$1:$AF$1262,MATCH(Stata!$A1203,Vlookup!$A:$A,0),MATCH(Stata!U$1,Vlookup!$1:$1,0))</f>
        <v>58.395499999999998</v>
      </c>
      <c r="V1203">
        <f ca="1">INDEX(Vlookup!$A$1:$AF$1262,MATCH(Stata!$A1203,Vlookup!$A:$A,0),MATCH(Stata!V$1,Vlookup!$1:$1,0))</f>
        <v>37.504300000000001</v>
      </c>
      <c r="W1203">
        <f ca="1">INDEX(Vlookup!$A$1:$AF$1262,MATCH(Stata!$A1203,Vlookup!$A:$A,0),MATCH(Stata!W$1,Vlookup!$1:$1,0))</f>
        <v>70.537499999999994</v>
      </c>
      <c r="X1203">
        <f ca="1">INDEX(Vlookup!$A$1:$AF$1262,MATCH(Stata!$A1203,Vlookup!$A:$A,0),MATCH(Stata!X$1,Vlookup!$1:$1,0))</f>
        <v>33.4236</v>
      </c>
      <c r="Y1203">
        <f ca="1">INDEX(Vlookup!$A$1:$AF$1262,MATCH(Stata!$A1203,Vlookup!$A:$A,0),MATCH(Stata!Y$1,Vlookup!$1:$1,0))</f>
        <v>23.1526</v>
      </c>
      <c r="Z1203">
        <f ca="1">INDEX(Vlookup!$A$1:$AF$1262,MATCH(Stata!$A1203,Vlookup!$A:$A,0),MATCH(Stata!Z$1,Vlookup!$1:$1,0))</f>
        <v>15.8871</v>
      </c>
      <c r="AA1203">
        <f ca="1">INDEX(Vlookup!$A$1:$AF$1262,MATCH(Stata!$A1203,Vlookup!$A:$A,0),MATCH(Stata!AA$1,Vlookup!$1:$1,0))</f>
        <v>57.314100000000003</v>
      </c>
      <c r="AB1203">
        <f ca="1">INDEX(Vlookup!$A$1:$AF$1262,MATCH(Stata!$A1203,Vlookup!$A:$A,0),MATCH(Stata!AB$1,Vlookup!$1:$1,0))</f>
        <v>69.038499999999999</v>
      </c>
      <c r="AC1203">
        <f ca="1">INDEX(Vlookup!$A$1:$AF$1262,MATCH(Stata!$A1203,Vlookup!$A:$A,0),MATCH(Stata!AC$1,Vlookup!$1:$1,0))</f>
        <v>29.518599999999999</v>
      </c>
      <c r="AD1203">
        <f ca="1">INDEX(Vlookup!$A$1:$AF$1262,MATCH(Stata!$A1203,Vlookup!$A:$A,0),MATCH(Stata!AD$1,Vlookup!$1:$1,0))</f>
        <v>51.591900000000003</v>
      </c>
      <c r="AE1203">
        <f ca="1">INDEX(Vlookup!$A$1:$AF$1262,MATCH(Stata!$A1203,Vlookup!$A:$A,0),MATCH(Stata!AE$1,Vlookup!$1:$1,0))</f>
        <v>33.122599999999998</v>
      </c>
      <c r="AF1203">
        <f ca="1">INDEX(Vlookup!$A$1:$AF$1262,MATCH(Stata!$A1203,Vlookup!$A:$A,0),MATCH(Stata!AF$1,Vlookup!$1:$1,0))</f>
        <v>1950.47</v>
      </c>
      <c r="AG1203">
        <f ca="1">INDEX(Vlookup!$A$1:$AG$1262,MATCH(Stata!$A1203,Vlookup!$A:$A,0),MATCH(Stata!AG$1,Vlookup!$1:$1,0))</f>
        <v>18.96</v>
      </c>
    </row>
    <row r="1204" spans="1:33" hidden="1" x14ac:dyDescent="0.25">
      <c r="A1204" s="1">
        <v>40463</v>
      </c>
      <c r="B1204">
        <f ca="1">INDEX(Vlookup!$A$1:$AF$1262,MATCH(Stata!$A1204,Vlookup!$A:$A,0),MATCH(Stata!B$1,Vlookup!$1:$1,0))</f>
        <v>83.1434</v>
      </c>
      <c r="C1204">
        <f ca="1">INDEX(Vlookup!$A$1:$AF$1262,MATCH(Stata!$A1204,Vlookup!$A:$A,0),MATCH(Stata!C$1,Vlookup!$1:$1,0))</f>
        <v>12.8865</v>
      </c>
      <c r="D1204">
        <f ca="1">INDEX(Vlookup!$A$1:$AF$1262,MATCH(Stata!$A1204,Vlookup!$A:$A,0),MATCH(Stata!D$1,Vlookup!$1:$1,0))</f>
        <v>21.639399999999998</v>
      </c>
      <c r="E1204">
        <f ca="1">INDEX(Vlookup!$A$1:$AF$1262,MATCH(Stata!$A1204,Vlookup!$A:$A,0),MATCH(Stata!E$1,Vlookup!$1:$1,0))</f>
        <v>37.273600000000002</v>
      </c>
      <c r="F1204">
        <f ca="1">INDEX(Vlookup!$A$1:$AF$1262,MATCH(Stata!$A1204,Vlookup!$A:$A,0),MATCH(Stata!F$1,Vlookup!$1:$1,0))</f>
        <v>34.999600000000001</v>
      </c>
      <c r="G1204">
        <f ca="1">INDEX(Vlookup!$A$1:$AF$1262,MATCH(Stata!$A1204,Vlookup!$A:$A,0),MATCH(Stata!G$1,Vlookup!$1:$1,0))</f>
        <v>25.107299999999999</v>
      </c>
      <c r="H1204">
        <f ca="1">INDEX(Vlookup!$A$1:$AF$1262,MATCH(Stata!$A1204,Vlookup!$A:$A,0),MATCH(Stata!H$1,Vlookup!$1:$1,0))</f>
        <v>66.525900000000007</v>
      </c>
      <c r="I1204">
        <f ca="1">INDEX(Vlookup!$A$1:$AF$1262,MATCH(Stata!$A1204,Vlookup!$A:$A,0),MATCH(Stata!I$1,Vlookup!$1:$1,0))</f>
        <v>75.403400000000005</v>
      </c>
      <c r="J1204">
        <f ca="1">INDEX(Vlookup!$A$1:$AF$1262,MATCH(Stata!$A1204,Vlookup!$A:$A,0),MATCH(Stata!J$1,Vlookup!$1:$1,0))</f>
        <v>42.3108</v>
      </c>
      <c r="K1204">
        <f ca="1">INDEX(Vlookup!$A$1:$AF$1262,MATCH(Stata!$A1204,Vlookup!$A:$A,0),MATCH(Stata!K$1,Vlookup!$1:$1,0))</f>
        <v>27.978400000000001</v>
      </c>
      <c r="L1204">
        <f ca="1">INDEX(Vlookup!$A$1:$AF$1262,MATCH(Stata!$A1204,Vlookup!$A:$A,0),MATCH(Stata!L$1,Vlookup!$1:$1,0))</f>
        <v>42.891599999999997</v>
      </c>
      <c r="M1204">
        <f ca="1">INDEX(Vlookup!$A$1:$AF$1262,MATCH(Stata!$A1204,Vlookup!$A:$A,0),MATCH(Stata!M$1,Vlookup!$1:$1,0))</f>
        <v>61.252600000000001</v>
      </c>
      <c r="N1204">
        <f ca="1">INDEX(Vlookup!$A$1:$AF$1262,MATCH(Stata!$A1204,Vlookup!$A:$A,0),MATCH(Stata!N$1,Vlookup!$1:$1,0))</f>
        <v>15.9299</v>
      </c>
      <c r="O1204" t="e">
        <f ca="1">INDEX(Vlookup!$A$1:$AF$1262,MATCH(Stata!$A1204,Vlookup!$A:$A,0),MATCH(Stata!O$1,Vlookup!$1:$1,0))</f>
        <v>#N/A</v>
      </c>
      <c r="P1204">
        <f ca="1">INDEX(Vlookup!$A$1:$AF$1262,MATCH(Stata!$A1204,Vlookup!$A:$A,0),MATCH(Stata!P$1,Vlookup!$1:$1,0))</f>
        <v>39.536000000000001</v>
      </c>
      <c r="Q1204">
        <f ca="1">INDEX(Vlookup!$A$1:$AF$1262,MATCH(Stata!$A1204,Vlookup!$A:$A,0),MATCH(Stata!Q$1,Vlookup!$1:$1,0))</f>
        <v>29.614799999999999</v>
      </c>
      <c r="R1204">
        <f ca="1">INDEX(Vlookup!$A$1:$AF$1262,MATCH(Stata!$A1204,Vlookup!$A:$A,0),MATCH(Stata!R$1,Vlookup!$1:$1,0))</f>
        <v>42.987099999999998</v>
      </c>
      <c r="S1204">
        <f ca="1">INDEX(Vlookup!$A$1:$AF$1262,MATCH(Stata!$A1204,Vlookup!$A:$A,0),MATCH(Stata!S$1,Vlookup!$1:$1,0))</f>
        <v>18.309200000000001</v>
      </c>
      <c r="T1204">
        <f ca="1">INDEX(Vlookup!$A$1:$AF$1262,MATCH(Stata!$A1204,Vlookup!$A:$A,0),MATCH(Stata!T$1,Vlookup!$1:$1,0))</f>
        <v>134.649</v>
      </c>
      <c r="U1204">
        <f ca="1">INDEX(Vlookup!$A$1:$AF$1262,MATCH(Stata!$A1204,Vlookup!$A:$A,0),MATCH(Stata!U$1,Vlookup!$1:$1,0))</f>
        <v>58.386200000000002</v>
      </c>
      <c r="V1204">
        <f ca="1">INDEX(Vlookup!$A$1:$AF$1262,MATCH(Stata!$A1204,Vlookup!$A:$A,0),MATCH(Stata!V$1,Vlookup!$1:$1,0))</f>
        <v>38.136800000000001</v>
      </c>
      <c r="W1204">
        <f ca="1">INDEX(Vlookup!$A$1:$AF$1262,MATCH(Stata!$A1204,Vlookup!$A:$A,0),MATCH(Stata!W$1,Vlookup!$1:$1,0))</f>
        <v>70.528099999999995</v>
      </c>
      <c r="X1204">
        <f ca="1">INDEX(Vlookup!$A$1:$AF$1262,MATCH(Stata!$A1204,Vlookup!$A:$A,0),MATCH(Stata!X$1,Vlookup!$1:$1,0))</f>
        <v>33.2241</v>
      </c>
      <c r="Y1204">
        <f ca="1">INDEX(Vlookup!$A$1:$AF$1262,MATCH(Stata!$A1204,Vlookup!$A:$A,0),MATCH(Stata!Y$1,Vlookup!$1:$1,0))</f>
        <v>23.378499999999999</v>
      </c>
      <c r="Z1204">
        <f ca="1">INDEX(Vlookup!$A$1:$AF$1262,MATCH(Stata!$A1204,Vlookup!$A:$A,0),MATCH(Stata!Z$1,Vlookup!$1:$1,0))</f>
        <v>15.977600000000001</v>
      </c>
      <c r="AA1204">
        <f ca="1">INDEX(Vlookup!$A$1:$AF$1262,MATCH(Stata!$A1204,Vlookup!$A:$A,0),MATCH(Stata!AA$1,Vlookup!$1:$1,0))</f>
        <v>57.203400000000002</v>
      </c>
      <c r="AB1204">
        <f ca="1">INDEX(Vlookup!$A$1:$AF$1262,MATCH(Stata!$A1204,Vlookup!$A:$A,0),MATCH(Stata!AB$1,Vlookup!$1:$1,0))</f>
        <v>69.085899999999995</v>
      </c>
      <c r="AC1204">
        <f ca="1">INDEX(Vlookup!$A$1:$AF$1262,MATCH(Stata!$A1204,Vlookup!$A:$A,0),MATCH(Stata!AC$1,Vlookup!$1:$1,0))</f>
        <v>29.0807</v>
      </c>
      <c r="AD1204">
        <f ca="1">INDEX(Vlookup!$A$1:$AF$1262,MATCH(Stata!$A1204,Vlookup!$A:$A,0),MATCH(Stata!AD$1,Vlookup!$1:$1,0))</f>
        <v>50.94</v>
      </c>
      <c r="AE1204">
        <f ca="1">INDEX(Vlookup!$A$1:$AF$1262,MATCH(Stata!$A1204,Vlookup!$A:$A,0),MATCH(Stata!AE$1,Vlookup!$1:$1,0))</f>
        <v>33.036299999999997</v>
      </c>
      <c r="AF1204">
        <f ca="1">INDEX(Vlookup!$A$1:$AF$1262,MATCH(Stata!$A1204,Vlookup!$A:$A,0),MATCH(Stata!AF$1,Vlookup!$1:$1,0))</f>
        <v>1957.92</v>
      </c>
      <c r="AG1204">
        <f ca="1">INDEX(Vlookup!$A$1:$AG$1262,MATCH(Stata!$A1204,Vlookup!$A:$A,0),MATCH(Stata!AG$1,Vlookup!$1:$1,0))</f>
        <v>18.93</v>
      </c>
    </row>
    <row r="1205" spans="1:33" hidden="1" x14ac:dyDescent="0.25">
      <c r="A1205" s="1">
        <v>40464</v>
      </c>
      <c r="B1205">
        <f ca="1">INDEX(Vlookup!$A$1:$AF$1262,MATCH(Stata!$A1205,Vlookup!$A:$A,0),MATCH(Stata!B$1,Vlookup!$1:$1,0))</f>
        <v>84.077100000000002</v>
      </c>
      <c r="C1205">
        <f ca="1">INDEX(Vlookup!$A$1:$AF$1262,MATCH(Stata!$A1205,Vlookup!$A:$A,0),MATCH(Stata!C$1,Vlookup!$1:$1,0))</f>
        <v>13.0525</v>
      </c>
      <c r="D1205">
        <f ca="1">INDEX(Vlookup!$A$1:$AF$1262,MATCH(Stata!$A1205,Vlookup!$A:$A,0),MATCH(Stata!D$1,Vlookup!$1:$1,0))</f>
        <v>21.71</v>
      </c>
      <c r="E1205">
        <f ca="1">INDEX(Vlookup!$A$1:$AF$1262,MATCH(Stata!$A1205,Vlookup!$A:$A,0),MATCH(Stata!E$1,Vlookup!$1:$1,0))</f>
        <v>37.97</v>
      </c>
      <c r="F1205">
        <f ca="1">INDEX(Vlookup!$A$1:$AF$1262,MATCH(Stata!$A1205,Vlookup!$A:$A,0),MATCH(Stata!F$1,Vlookup!$1:$1,0))</f>
        <v>35.778599999999997</v>
      </c>
      <c r="G1205">
        <f ca="1">INDEX(Vlookup!$A$1:$AF$1262,MATCH(Stata!$A1205,Vlookup!$A:$A,0),MATCH(Stata!G$1,Vlookup!$1:$1,0))</f>
        <v>25.178100000000001</v>
      </c>
      <c r="H1205">
        <f ca="1">INDEX(Vlookup!$A$1:$AF$1262,MATCH(Stata!$A1205,Vlookup!$A:$A,0),MATCH(Stata!H$1,Vlookup!$1:$1,0))</f>
        <v>67.7102</v>
      </c>
      <c r="I1205">
        <f ca="1">INDEX(Vlookup!$A$1:$AF$1262,MATCH(Stata!$A1205,Vlookup!$A:$A,0),MATCH(Stata!I$1,Vlookup!$1:$1,0))</f>
        <v>76.306299999999993</v>
      </c>
      <c r="J1205">
        <f ca="1">INDEX(Vlookup!$A$1:$AF$1262,MATCH(Stata!$A1205,Vlookup!$A:$A,0),MATCH(Stata!J$1,Vlookup!$1:$1,0))</f>
        <v>42.410600000000002</v>
      </c>
      <c r="K1205">
        <f ca="1">INDEX(Vlookup!$A$1:$AF$1262,MATCH(Stata!$A1205,Vlookup!$A:$A,0),MATCH(Stata!K$1,Vlookup!$1:$1,0))</f>
        <v>28.138000000000002</v>
      </c>
      <c r="L1205">
        <f ca="1">INDEX(Vlookup!$A$1:$AF$1262,MATCH(Stata!$A1205,Vlookup!$A:$A,0),MATCH(Stata!L$1,Vlookup!$1:$1,0))</f>
        <v>43.438299999999998</v>
      </c>
      <c r="M1205">
        <f ca="1">INDEX(Vlookup!$A$1:$AF$1262,MATCH(Stata!$A1205,Vlookup!$A:$A,0),MATCH(Stata!M$1,Vlookup!$1:$1,0))</f>
        <v>61.5745</v>
      </c>
      <c r="N1205">
        <f ca="1">INDEX(Vlookup!$A$1:$AF$1262,MATCH(Stata!$A1205,Vlookup!$A:$A,0),MATCH(Stata!N$1,Vlookup!$1:$1,0))</f>
        <v>16.013300000000001</v>
      </c>
      <c r="O1205" t="e">
        <f ca="1">INDEX(Vlookup!$A$1:$AF$1262,MATCH(Stata!$A1205,Vlookup!$A:$A,0),MATCH(Stata!O$1,Vlookup!$1:$1,0))</f>
        <v>#N/A</v>
      </c>
      <c r="P1205">
        <f ca="1">INDEX(Vlookup!$A$1:$AF$1262,MATCH(Stata!$A1205,Vlookup!$A:$A,0),MATCH(Stata!P$1,Vlookup!$1:$1,0))</f>
        <v>40.3583</v>
      </c>
      <c r="Q1205">
        <f ca="1">INDEX(Vlookup!$A$1:$AF$1262,MATCH(Stata!$A1205,Vlookup!$A:$A,0),MATCH(Stata!Q$1,Vlookup!$1:$1,0))</f>
        <v>29.228200000000001</v>
      </c>
      <c r="R1205">
        <f ca="1">INDEX(Vlookup!$A$1:$AF$1262,MATCH(Stata!$A1205,Vlookup!$A:$A,0),MATCH(Stata!R$1,Vlookup!$1:$1,0))</f>
        <v>43.7988</v>
      </c>
      <c r="S1205">
        <f ca="1">INDEX(Vlookup!$A$1:$AF$1262,MATCH(Stata!$A1205,Vlookup!$A:$A,0),MATCH(Stata!S$1,Vlookup!$1:$1,0))</f>
        <v>17.8184</v>
      </c>
      <c r="T1205">
        <f ca="1">INDEX(Vlookup!$A$1:$AF$1262,MATCH(Stata!$A1205,Vlookup!$A:$A,0),MATCH(Stata!T$1,Vlookup!$1:$1,0))</f>
        <v>135.14959999999999</v>
      </c>
      <c r="U1205">
        <f ca="1">INDEX(Vlookup!$A$1:$AF$1262,MATCH(Stata!$A1205,Vlookup!$A:$A,0),MATCH(Stata!U$1,Vlookup!$1:$1,0))</f>
        <v>58.653799999999997</v>
      </c>
      <c r="V1205">
        <f ca="1">INDEX(Vlookup!$A$1:$AF$1262,MATCH(Stata!$A1205,Vlookup!$A:$A,0),MATCH(Stata!V$1,Vlookup!$1:$1,0))</f>
        <v>37.6081</v>
      </c>
      <c r="W1205">
        <f ca="1">INDEX(Vlookup!$A$1:$AF$1262,MATCH(Stata!$A1205,Vlookup!$A:$A,0),MATCH(Stata!W$1,Vlookup!$1:$1,0))</f>
        <v>70.686800000000005</v>
      </c>
      <c r="X1205">
        <f ca="1">INDEX(Vlookup!$A$1:$AF$1262,MATCH(Stata!$A1205,Vlookup!$A:$A,0),MATCH(Stata!X$1,Vlookup!$1:$1,0))</f>
        <v>33.695599999999999</v>
      </c>
      <c r="Y1205">
        <f ca="1">INDEX(Vlookup!$A$1:$AF$1262,MATCH(Stata!$A1205,Vlookup!$A:$A,0),MATCH(Stata!Y$1,Vlookup!$1:$1,0))</f>
        <v>23.858699999999999</v>
      </c>
      <c r="Z1205">
        <f ca="1">INDEX(Vlookup!$A$1:$AF$1262,MATCH(Stata!$A1205,Vlookup!$A:$A,0),MATCH(Stata!Z$1,Vlookup!$1:$1,0))</f>
        <v>16.207000000000001</v>
      </c>
      <c r="AA1205">
        <f ca="1">INDEX(Vlookup!$A$1:$AF$1262,MATCH(Stata!$A1205,Vlookup!$A:$A,0),MATCH(Stata!AA$1,Vlookup!$1:$1,0))</f>
        <v>57.765999999999998</v>
      </c>
      <c r="AB1205">
        <f ca="1">INDEX(Vlookup!$A$1:$AF$1262,MATCH(Stata!$A1205,Vlookup!$A:$A,0),MATCH(Stata!AB$1,Vlookup!$1:$1,0))</f>
        <v>70.221800000000002</v>
      </c>
      <c r="AC1205">
        <f ca="1">INDEX(Vlookup!$A$1:$AF$1262,MATCH(Stata!$A1205,Vlookup!$A:$A,0),MATCH(Stata!AC$1,Vlookup!$1:$1,0))</f>
        <v>28.785800000000002</v>
      </c>
      <c r="AD1205">
        <f ca="1">INDEX(Vlookup!$A$1:$AF$1262,MATCH(Stata!$A1205,Vlookup!$A:$A,0),MATCH(Stata!AD$1,Vlookup!$1:$1,0))</f>
        <v>50.845500000000001</v>
      </c>
      <c r="AE1205">
        <f ca="1">INDEX(Vlookup!$A$1:$AF$1262,MATCH(Stata!$A1205,Vlookup!$A:$A,0),MATCH(Stata!AE$1,Vlookup!$1:$1,0))</f>
        <v>33.448300000000003</v>
      </c>
      <c r="AF1205">
        <f ca="1">INDEX(Vlookup!$A$1:$AF$1262,MATCH(Stata!$A1205,Vlookup!$A:$A,0),MATCH(Stata!AF$1,Vlookup!$1:$1,0))</f>
        <v>1972.08</v>
      </c>
      <c r="AG1205">
        <f ca="1">INDEX(Vlookup!$A$1:$AG$1262,MATCH(Stata!$A1205,Vlookup!$A:$A,0),MATCH(Stata!AG$1,Vlookup!$1:$1,0))</f>
        <v>19.07</v>
      </c>
    </row>
    <row r="1206" spans="1:33" hidden="1" x14ac:dyDescent="0.25">
      <c r="A1206" s="1">
        <v>40465</v>
      </c>
      <c r="B1206">
        <f ca="1">INDEX(Vlookup!$A$1:$AF$1262,MATCH(Stata!$A1206,Vlookup!$A:$A,0),MATCH(Stata!B$1,Vlookup!$1:$1,0))</f>
        <v>84.011099999999999</v>
      </c>
      <c r="C1206">
        <f ca="1">INDEX(Vlookup!$A$1:$AF$1262,MATCH(Stata!$A1206,Vlookup!$A:$A,0),MATCH(Stata!C$1,Vlookup!$1:$1,0))</f>
        <v>12.818200000000001</v>
      </c>
      <c r="D1206">
        <f ca="1">INDEX(Vlookup!$A$1:$AF$1262,MATCH(Stata!$A1206,Vlookup!$A:$A,0),MATCH(Stata!D$1,Vlookup!$1:$1,0))</f>
        <v>21.8687</v>
      </c>
      <c r="E1206">
        <f ca="1">INDEX(Vlookup!$A$1:$AF$1262,MATCH(Stata!$A1206,Vlookup!$A:$A,0),MATCH(Stata!E$1,Vlookup!$1:$1,0))</f>
        <v>38.144100000000002</v>
      </c>
      <c r="F1206">
        <f ca="1">INDEX(Vlookup!$A$1:$AF$1262,MATCH(Stata!$A1206,Vlookup!$A:$A,0),MATCH(Stata!F$1,Vlookup!$1:$1,0))</f>
        <v>35.133600000000001</v>
      </c>
      <c r="G1206">
        <f ca="1">INDEX(Vlookup!$A$1:$AF$1262,MATCH(Stata!$A1206,Vlookup!$A:$A,0),MATCH(Stata!G$1,Vlookup!$1:$1,0))</f>
        <v>25.204599999999999</v>
      </c>
      <c r="H1206">
        <f ca="1">INDEX(Vlookup!$A$1:$AF$1262,MATCH(Stata!$A1206,Vlookup!$A:$A,0),MATCH(Stata!H$1,Vlookup!$1:$1,0))</f>
        <v>67.605999999999995</v>
      </c>
      <c r="I1206">
        <f ca="1">INDEX(Vlookup!$A$1:$AF$1262,MATCH(Stata!$A1206,Vlookup!$A:$A,0),MATCH(Stata!I$1,Vlookup!$1:$1,0))</f>
        <v>75.945099999999996</v>
      </c>
      <c r="J1206">
        <f ca="1">INDEX(Vlookup!$A$1:$AF$1262,MATCH(Stata!$A1206,Vlookup!$A:$A,0),MATCH(Stata!J$1,Vlookup!$1:$1,0))</f>
        <v>40.514600000000002</v>
      </c>
      <c r="K1206">
        <f ca="1">INDEX(Vlookup!$A$1:$AF$1262,MATCH(Stata!$A1206,Vlookup!$A:$A,0),MATCH(Stata!K$1,Vlookup!$1:$1,0))</f>
        <v>28.123999999999999</v>
      </c>
      <c r="L1206">
        <f ca="1">INDEX(Vlookup!$A$1:$AF$1262,MATCH(Stata!$A1206,Vlookup!$A:$A,0),MATCH(Stata!L$1,Vlookup!$1:$1,0))</f>
        <v>43.076999999999998</v>
      </c>
      <c r="M1206">
        <f ca="1">INDEX(Vlookup!$A$1:$AF$1262,MATCH(Stata!$A1206,Vlookup!$A:$A,0),MATCH(Stata!M$1,Vlookup!$1:$1,0))</f>
        <v>61.820599999999999</v>
      </c>
      <c r="N1206">
        <f ca="1">INDEX(Vlookup!$A$1:$AF$1262,MATCH(Stata!$A1206,Vlookup!$A:$A,0),MATCH(Stata!N$1,Vlookup!$1:$1,0))</f>
        <v>15.902100000000001</v>
      </c>
      <c r="O1206" t="e">
        <f ca="1">INDEX(Vlookup!$A$1:$AF$1262,MATCH(Stata!$A1206,Vlookup!$A:$A,0),MATCH(Stata!O$1,Vlookup!$1:$1,0))</f>
        <v>#N/A</v>
      </c>
      <c r="P1206">
        <f ca="1">INDEX(Vlookup!$A$1:$AF$1262,MATCH(Stata!$A1206,Vlookup!$A:$A,0),MATCH(Stata!P$1,Vlookup!$1:$1,0))</f>
        <v>40.281799999999997</v>
      </c>
      <c r="Q1206">
        <f ca="1">INDEX(Vlookup!$A$1:$AF$1262,MATCH(Stata!$A1206,Vlookup!$A:$A,0),MATCH(Stata!Q$1,Vlookup!$1:$1,0))</f>
        <v>29.049099999999999</v>
      </c>
      <c r="R1206">
        <f ca="1">INDEX(Vlookup!$A$1:$AF$1262,MATCH(Stata!$A1206,Vlookup!$A:$A,0),MATCH(Stata!R$1,Vlookup!$1:$1,0))</f>
        <v>43.572299999999998</v>
      </c>
      <c r="S1206">
        <f ca="1">INDEX(Vlookup!$A$1:$AF$1262,MATCH(Stata!$A1206,Vlookup!$A:$A,0),MATCH(Stata!S$1,Vlookup!$1:$1,0))</f>
        <v>17.892499999999998</v>
      </c>
      <c r="T1206">
        <f ca="1">INDEX(Vlookup!$A$1:$AF$1262,MATCH(Stata!$A1206,Vlookup!$A:$A,0),MATCH(Stata!T$1,Vlookup!$1:$1,0))</f>
        <v>136.23759999999999</v>
      </c>
      <c r="U1206">
        <f ca="1">INDEX(Vlookup!$A$1:$AF$1262,MATCH(Stata!$A1206,Vlookup!$A:$A,0),MATCH(Stata!U$1,Vlookup!$1:$1,0))</f>
        <v>58.801400000000001</v>
      </c>
      <c r="V1206">
        <f ca="1">INDEX(Vlookup!$A$1:$AF$1262,MATCH(Stata!$A1206,Vlookup!$A:$A,0),MATCH(Stata!V$1,Vlookup!$1:$1,0))</f>
        <v>36.550899999999999</v>
      </c>
      <c r="W1206">
        <f ca="1">INDEX(Vlookup!$A$1:$AF$1262,MATCH(Stata!$A1206,Vlookup!$A:$A,0),MATCH(Stata!W$1,Vlookup!$1:$1,0))</f>
        <v>71.890500000000003</v>
      </c>
      <c r="X1206">
        <f ca="1">INDEX(Vlookup!$A$1:$AF$1262,MATCH(Stata!$A1206,Vlookup!$A:$A,0),MATCH(Stata!X$1,Vlookup!$1:$1,0))</f>
        <v>33.686599999999999</v>
      </c>
      <c r="Y1206">
        <f ca="1">INDEX(Vlookup!$A$1:$AF$1262,MATCH(Stata!$A1206,Vlookup!$A:$A,0),MATCH(Stata!Y$1,Vlookup!$1:$1,0))</f>
        <v>23.755199999999999</v>
      </c>
      <c r="Z1206">
        <f ca="1">INDEX(Vlookup!$A$1:$AF$1262,MATCH(Stata!$A1206,Vlookup!$A:$A,0),MATCH(Stata!Z$1,Vlookup!$1:$1,0))</f>
        <v>16.143000000000001</v>
      </c>
      <c r="AA1206">
        <f ca="1">INDEX(Vlookup!$A$1:$AF$1262,MATCH(Stata!$A1206,Vlookup!$A:$A,0),MATCH(Stata!AA$1,Vlookup!$1:$1,0))</f>
        <v>57.922800000000002</v>
      </c>
      <c r="AB1206">
        <f ca="1">INDEX(Vlookup!$A$1:$AF$1262,MATCH(Stata!$A1206,Vlookup!$A:$A,0),MATCH(Stata!AB$1,Vlookup!$1:$1,0))</f>
        <v>70.193399999999997</v>
      </c>
      <c r="AC1206">
        <f ca="1">INDEX(Vlookup!$A$1:$AF$1262,MATCH(Stata!$A1206,Vlookup!$A:$A,0),MATCH(Stata!AC$1,Vlookup!$1:$1,0))</f>
        <v>28.991299999999999</v>
      </c>
      <c r="AD1206">
        <f ca="1">INDEX(Vlookup!$A$1:$AF$1262,MATCH(Stata!$A1206,Vlookup!$A:$A,0),MATCH(Stata!AD$1,Vlookup!$1:$1,0))</f>
        <v>50.307000000000002</v>
      </c>
      <c r="AE1206">
        <f ca="1">INDEX(Vlookup!$A$1:$AF$1262,MATCH(Stata!$A1206,Vlookup!$A:$A,0),MATCH(Stata!AE$1,Vlookup!$1:$1,0))</f>
        <v>33.390799999999999</v>
      </c>
      <c r="AF1206">
        <f ca="1">INDEX(Vlookup!$A$1:$AF$1262,MATCH(Stata!$A1206,Vlookup!$A:$A,0),MATCH(Stata!AF$1,Vlookup!$1:$1,0))</f>
        <v>1964.9</v>
      </c>
      <c r="AG1206">
        <f ca="1">INDEX(Vlookup!$A$1:$AG$1262,MATCH(Stata!$A1206,Vlookup!$A:$A,0),MATCH(Stata!AG$1,Vlookup!$1:$1,0))</f>
        <v>19.88</v>
      </c>
    </row>
    <row r="1207" spans="1:33" hidden="1" x14ac:dyDescent="0.25">
      <c r="A1207" s="1">
        <v>40466</v>
      </c>
      <c r="B1207">
        <f ca="1">INDEX(Vlookup!$A$1:$AF$1262,MATCH(Stata!$A1207,Vlookup!$A:$A,0),MATCH(Stata!B$1,Vlookup!$1:$1,0))</f>
        <v>84.077100000000002</v>
      </c>
      <c r="C1207">
        <f ca="1">INDEX(Vlookup!$A$1:$AF$1262,MATCH(Stata!$A1207,Vlookup!$A:$A,0),MATCH(Stata!C$1,Vlookup!$1:$1,0))</f>
        <v>12.818200000000001</v>
      </c>
      <c r="D1207">
        <f ca="1">INDEX(Vlookup!$A$1:$AF$1262,MATCH(Stata!$A1207,Vlookup!$A:$A,0),MATCH(Stata!D$1,Vlookup!$1:$1,0))</f>
        <v>21.9392</v>
      </c>
      <c r="E1207">
        <f ca="1">INDEX(Vlookup!$A$1:$AF$1262,MATCH(Stata!$A1207,Vlookup!$A:$A,0),MATCH(Stata!E$1,Vlookup!$1:$1,0))</f>
        <v>37.805599999999998</v>
      </c>
      <c r="F1207">
        <f ca="1">INDEX(Vlookup!$A$1:$AF$1262,MATCH(Stata!$A1207,Vlookup!$A:$A,0),MATCH(Stata!F$1,Vlookup!$1:$1,0))</f>
        <v>34.739899999999999</v>
      </c>
      <c r="G1207">
        <f ca="1">INDEX(Vlookup!$A$1:$AF$1262,MATCH(Stata!$A1207,Vlookup!$A:$A,0),MATCH(Stata!G$1,Vlookup!$1:$1,0))</f>
        <v>25.054300000000001</v>
      </c>
      <c r="H1207">
        <f ca="1">INDEX(Vlookup!$A$1:$AF$1262,MATCH(Stata!$A1207,Vlookup!$A:$A,0),MATCH(Stata!H$1,Vlookup!$1:$1,0))</f>
        <v>66.421700000000001</v>
      </c>
      <c r="I1207">
        <f ca="1">INDEX(Vlookup!$A$1:$AF$1262,MATCH(Stata!$A1207,Vlookup!$A:$A,0),MATCH(Stata!I$1,Vlookup!$1:$1,0))</f>
        <v>75.793099999999995</v>
      </c>
      <c r="J1207">
        <f ca="1">INDEX(Vlookup!$A$1:$AF$1262,MATCH(Stata!$A1207,Vlookup!$A:$A,0),MATCH(Stata!J$1,Vlookup!$1:$1,0))</f>
        <v>39.416899999999998</v>
      </c>
      <c r="K1207">
        <f ca="1">INDEX(Vlookup!$A$1:$AF$1262,MATCH(Stata!$A1207,Vlookup!$A:$A,0),MATCH(Stata!K$1,Vlookup!$1:$1,0))</f>
        <v>28.138000000000002</v>
      </c>
      <c r="L1207">
        <f ca="1">INDEX(Vlookup!$A$1:$AF$1262,MATCH(Stata!$A1207,Vlookup!$A:$A,0),MATCH(Stata!L$1,Vlookup!$1:$1,0))</f>
        <v>43.243699999999997</v>
      </c>
      <c r="M1207">
        <f ca="1">INDEX(Vlookup!$A$1:$AF$1262,MATCH(Stata!$A1207,Vlookup!$A:$A,0),MATCH(Stata!M$1,Vlookup!$1:$1,0))</f>
        <v>61.716500000000003</v>
      </c>
      <c r="N1207">
        <f ca="1">INDEX(Vlookup!$A$1:$AF$1262,MATCH(Stata!$A1207,Vlookup!$A:$A,0),MATCH(Stata!N$1,Vlookup!$1:$1,0))</f>
        <v>15.1051</v>
      </c>
      <c r="O1207" t="e">
        <f ca="1">INDEX(Vlookup!$A$1:$AF$1262,MATCH(Stata!$A1207,Vlookup!$A:$A,0),MATCH(Stata!O$1,Vlookup!$1:$1,0))</f>
        <v>#N/A</v>
      </c>
      <c r="P1207">
        <f ca="1">INDEX(Vlookup!$A$1:$AF$1262,MATCH(Stata!$A1207,Vlookup!$A:$A,0),MATCH(Stata!P$1,Vlookup!$1:$1,0))</f>
        <v>40.941499999999998</v>
      </c>
      <c r="Q1207">
        <f ca="1">INDEX(Vlookup!$A$1:$AF$1262,MATCH(Stata!$A1207,Vlookup!$A:$A,0),MATCH(Stata!Q$1,Vlookup!$1:$1,0))</f>
        <v>28.9453</v>
      </c>
      <c r="R1207">
        <f ca="1">INDEX(Vlookup!$A$1:$AF$1262,MATCH(Stata!$A1207,Vlookup!$A:$A,0),MATCH(Stata!R$1,Vlookup!$1:$1,0))</f>
        <v>43.874299999999998</v>
      </c>
      <c r="S1207">
        <f ca="1">INDEX(Vlookup!$A$1:$AF$1262,MATCH(Stata!$A1207,Vlookup!$A:$A,0),MATCH(Stata!S$1,Vlookup!$1:$1,0))</f>
        <v>17.892499999999998</v>
      </c>
      <c r="T1207">
        <f ca="1">INDEX(Vlookup!$A$1:$AF$1262,MATCH(Stata!$A1207,Vlookup!$A:$A,0),MATCH(Stata!T$1,Vlookup!$1:$1,0))</f>
        <v>135.81399999999999</v>
      </c>
      <c r="U1207">
        <f ca="1">INDEX(Vlookup!$A$1:$AF$1262,MATCH(Stata!$A1207,Vlookup!$A:$A,0),MATCH(Stata!U$1,Vlookup!$1:$1,0))</f>
        <v>58.644500000000001</v>
      </c>
      <c r="V1207">
        <f ca="1">INDEX(Vlookup!$A$1:$AF$1262,MATCH(Stata!$A1207,Vlookup!$A:$A,0),MATCH(Stata!V$1,Vlookup!$1:$1,0))</f>
        <v>35.068800000000003</v>
      </c>
      <c r="W1207">
        <f ca="1">INDEX(Vlookup!$A$1:$AF$1262,MATCH(Stata!$A1207,Vlookup!$A:$A,0),MATCH(Stata!W$1,Vlookup!$1:$1,0))</f>
        <v>72.301100000000005</v>
      </c>
      <c r="X1207">
        <f ca="1">INDEX(Vlookup!$A$1:$AF$1262,MATCH(Stata!$A1207,Vlookup!$A:$A,0),MATCH(Stata!X$1,Vlookup!$1:$1,0))</f>
        <v>33.505200000000002</v>
      </c>
      <c r="Y1207">
        <f ca="1">INDEX(Vlookup!$A$1:$AF$1262,MATCH(Stata!$A1207,Vlookup!$A:$A,0),MATCH(Stata!Y$1,Vlookup!$1:$1,0))</f>
        <v>24.047000000000001</v>
      </c>
      <c r="Z1207">
        <f ca="1">INDEX(Vlookup!$A$1:$AF$1262,MATCH(Stata!$A1207,Vlookup!$A:$A,0),MATCH(Stata!Z$1,Vlookup!$1:$1,0))</f>
        <v>16.225300000000001</v>
      </c>
      <c r="AA1207">
        <f ca="1">INDEX(Vlookup!$A$1:$AF$1262,MATCH(Stata!$A1207,Vlookup!$A:$A,0),MATCH(Stata!AA$1,Vlookup!$1:$1,0))</f>
        <v>57.885899999999999</v>
      </c>
      <c r="AB1207">
        <f ca="1">INDEX(Vlookup!$A$1:$AF$1262,MATCH(Stata!$A1207,Vlookup!$A:$A,0),MATCH(Stata!AB$1,Vlookup!$1:$1,0))</f>
        <v>70.146100000000004</v>
      </c>
      <c r="AC1207">
        <f ca="1">INDEX(Vlookup!$A$1:$AF$1262,MATCH(Stata!$A1207,Vlookup!$A:$A,0),MATCH(Stata!AC$1,Vlookup!$1:$1,0))</f>
        <v>28.982399999999998</v>
      </c>
      <c r="AD1207">
        <f ca="1">INDEX(Vlookup!$A$1:$AF$1262,MATCH(Stata!$A1207,Vlookup!$A:$A,0),MATCH(Stata!AD$1,Vlookup!$1:$1,0))</f>
        <v>50.401499999999999</v>
      </c>
      <c r="AE1207">
        <f ca="1">INDEX(Vlookup!$A$1:$AF$1262,MATCH(Stata!$A1207,Vlookup!$A:$A,0),MATCH(Stata!AE$1,Vlookup!$1:$1,0))</f>
        <v>33.419600000000003</v>
      </c>
      <c r="AF1207">
        <f ca="1">INDEX(Vlookup!$A$1:$AF$1262,MATCH(Stata!$A1207,Vlookup!$A:$A,0),MATCH(Stata!AF$1,Vlookup!$1:$1,0))</f>
        <v>1968.87</v>
      </c>
      <c r="AG1207">
        <f ca="1">INDEX(Vlookup!$A$1:$AG$1262,MATCH(Stata!$A1207,Vlookup!$A:$A,0),MATCH(Stata!AG$1,Vlookup!$1:$1,0))</f>
        <v>19.03</v>
      </c>
    </row>
    <row r="1208" spans="1:33" hidden="1" x14ac:dyDescent="0.25">
      <c r="A1208" s="1">
        <v>40469</v>
      </c>
      <c r="B1208">
        <f ca="1">INDEX(Vlookup!$A$1:$AF$1262,MATCH(Stata!$A1208,Vlookup!$A:$A,0),MATCH(Stata!B$1,Vlookup!$1:$1,0))</f>
        <v>84.567599999999999</v>
      </c>
      <c r="C1208">
        <f ca="1">INDEX(Vlookup!$A$1:$AF$1262,MATCH(Stata!$A1208,Vlookup!$A:$A,0),MATCH(Stata!C$1,Vlookup!$1:$1,0))</f>
        <v>12.8279</v>
      </c>
      <c r="D1208">
        <f ca="1">INDEX(Vlookup!$A$1:$AF$1262,MATCH(Stata!$A1208,Vlookup!$A:$A,0),MATCH(Stata!D$1,Vlookup!$1:$1,0))</f>
        <v>21.956900000000001</v>
      </c>
      <c r="E1208">
        <f ca="1">INDEX(Vlookup!$A$1:$AF$1262,MATCH(Stata!$A1208,Vlookup!$A:$A,0),MATCH(Stata!E$1,Vlookup!$1:$1,0))</f>
        <v>38.250500000000002</v>
      </c>
      <c r="F1208">
        <f ca="1">INDEX(Vlookup!$A$1:$AF$1262,MATCH(Stata!$A1208,Vlookup!$A:$A,0),MATCH(Stata!F$1,Vlookup!$1:$1,0))</f>
        <v>35.401699999999998</v>
      </c>
      <c r="G1208">
        <f ca="1">INDEX(Vlookup!$A$1:$AF$1262,MATCH(Stata!$A1208,Vlookup!$A:$A,0),MATCH(Stata!G$1,Vlookup!$1:$1,0))</f>
        <v>25.310700000000001</v>
      </c>
      <c r="H1208">
        <f ca="1">INDEX(Vlookup!$A$1:$AF$1262,MATCH(Stata!$A1208,Vlookup!$A:$A,0),MATCH(Stata!H$1,Vlookup!$1:$1,0))</f>
        <v>66.535399999999996</v>
      </c>
      <c r="I1208">
        <f ca="1">INDEX(Vlookup!$A$1:$AF$1262,MATCH(Stata!$A1208,Vlookup!$A:$A,0),MATCH(Stata!I$1,Vlookup!$1:$1,0))</f>
        <v>76.258799999999994</v>
      </c>
      <c r="J1208">
        <f ca="1">INDEX(Vlookup!$A$1:$AF$1262,MATCH(Stata!$A1208,Vlookup!$A:$A,0),MATCH(Stata!J$1,Vlookup!$1:$1,0))</f>
        <v>41.612200000000001</v>
      </c>
      <c r="K1208">
        <f ca="1">INDEX(Vlookup!$A$1:$AF$1262,MATCH(Stata!$A1208,Vlookup!$A:$A,0),MATCH(Stata!K$1,Vlookup!$1:$1,0))</f>
        <v>28.1662</v>
      </c>
      <c r="L1208">
        <f ca="1">INDEX(Vlookup!$A$1:$AF$1262,MATCH(Stata!$A1208,Vlookup!$A:$A,0),MATCH(Stata!L$1,Vlookup!$1:$1,0))</f>
        <v>43.651400000000002</v>
      </c>
      <c r="M1208">
        <f ca="1">INDEX(Vlookup!$A$1:$AF$1262,MATCH(Stata!$A1208,Vlookup!$A:$A,0),MATCH(Stata!M$1,Vlookup!$1:$1,0))</f>
        <v>62.748399999999997</v>
      </c>
      <c r="N1208">
        <f ca="1">INDEX(Vlookup!$A$1:$AF$1262,MATCH(Stata!$A1208,Vlookup!$A:$A,0),MATCH(Stata!N$1,Vlookup!$1:$1,0))</f>
        <v>15.0588</v>
      </c>
      <c r="O1208" t="e">
        <f ca="1">INDEX(Vlookup!$A$1:$AF$1262,MATCH(Stata!$A1208,Vlookup!$A:$A,0),MATCH(Stata!O$1,Vlookup!$1:$1,0))</f>
        <v>#N/A</v>
      </c>
      <c r="P1208">
        <f ca="1">INDEX(Vlookup!$A$1:$AF$1262,MATCH(Stata!$A1208,Vlookup!$A:$A,0),MATCH(Stata!P$1,Vlookup!$1:$1,0))</f>
        <v>41.419600000000003</v>
      </c>
      <c r="Q1208">
        <f ca="1">INDEX(Vlookup!$A$1:$AF$1262,MATCH(Stata!$A1208,Vlookup!$A:$A,0),MATCH(Stata!Q$1,Vlookup!$1:$1,0))</f>
        <v>28.7851</v>
      </c>
      <c r="R1208">
        <f ca="1">INDEX(Vlookup!$A$1:$AF$1262,MATCH(Stata!$A1208,Vlookup!$A:$A,0),MATCH(Stata!R$1,Vlookup!$1:$1,0))</f>
        <v>44.355600000000003</v>
      </c>
      <c r="S1208">
        <f ca="1">INDEX(Vlookup!$A$1:$AF$1262,MATCH(Stata!$A1208,Vlookup!$A:$A,0),MATCH(Stata!S$1,Vlookup!$1:$1,0))</f>
        <v>17.772100000000002</v>
      </c>
      <c r="T1208">
        <f ca="1">INDEX(Vlookup!$A$1:$AF$1262,MATCH(Stata!$A1208,Vlookup!$A:$A,0),MATCH(Stata!T$1,Vlookup!$1:$1,0))</f>
        <v>137.51820000000001</v>
      </c>
      <c r="U1208">
        <f ca="1">INDEX(Vlookup!$A$1:$AF$1262,MATCH(Stata!$A1208,Vlookup!$A:$A,0),MATCH(Stata!U$1,Vlookup!$1:$1,0))</f>
        <v>58.912100000000002</v>
      </c>
      <c r="V1208">
        <f ca="1">INDEX(Vlookup!$A$1:$AF$1262,MATCH(Stata!$A1208,Vlookup!$A:$A,0),MATCH(Stata!V$1,Vlookup!$1:$1,0))</f>
        <v>36.06</v>
      </c>
      <c r="W1208">
        <f ca="1">INDEX(Vlookup!$A$1:$AF$1262,MATCH(Stata!$A1208,Vlookup!$A:$A,0),MATCH(Stata!W$1,Vlookup!$1:$1,0))</f>
        <v>72.151799999999994</v>
      </c>
      <c r="X1208">
        <f ca="1">INDEX(Vlookup!$A$1:$AF$1262,MATCH(Stata!$A1208,Vlookup!$A:$A,0),MATCH(Stata!X$1,Vlookup!$1:$1,0))</f>
        <v>33.759099999999997</v>
      </c>
      <c r="Y1208">
        <f ca="1">INDEX(Vlookup!$A$1:$AF$1262,MATCH(Stata!$A1208,Vlookup!$A:$A,0),MATCH(Stata!Y$1,Vlookup!$1:$1,0))</f>
        <v>24.310700000000001</v>
      </c>
      <c r="Z1208">
        <f ca="1">INDEX(Vlookup!$A$1:$AF$1262,MATCH(Stata!$A1208,Vlookup!$A:$A,0),MATCH(Stata!Z$1,Vlookup!$1:$1,0))</f>
        <v>16.271000000000001</v>
      </c>
      <c r="AA1208">
        <f ca="1">INDEX(Vlookup!$A$1:$AF$1262,MATCH(Stata!$A1208,Vlookup!$A:$A,0),MATCH(Stata!AA$1,Vlookup!$1:$1,0))</f>
        <v>58.430100000000003</v>
      </c>
      <c r="AB1208">
        <f ca="1">INDEX(Vlookup!$A$1:$AF$1262,MATCH(Stata!$A1208,Vlookup!$A:$A,0),MATCH(Stata!AB$1,Vlookup!$1:$1,0))</f>
        <v>70.581599999999995</v>
      </c>
      <c r="AC1208">
        <f ca="1">INDEX(Vlookup!$A$1:$AF$1262,MATCH(Stata!$A1208,Vlookup!$A:$A,0),MATCH(Stata!AC$1,Vlookup!$1:$1,0))</f>
        <v>29.125399999999999</v>
      </c>
      <c r="AD1208">
        <f ca="1">INDEX(Vlookup!$A$1:$AF$1262,MATCH(Stata!$A1208,Vlookup!$A:$A,0),MATCH(Stata!AD$1,Vlookup!$1:$1,0))</f>
        <v>50.788800000000002</v>
      </c>
      <c r="AE1208">
        <f ca="1">INDEX(Vlookup!$A$1:$AF$1262,MATCH(Stata!$A1208,Vlookup!$A:$A,0),MATCH(Stata!AE$1,Vlookup!$1:$1,0))</f>
        <v>33.295000000000002</v>
      </c>
      <c r="AF1208">
        <f ca="1">INDEX(Vlookup!$A$1:$AF$1262,MATCH(Stata!$A1208,Vlookup!$A:$A,0),MATCH(Stata!AF$1,Vlookup!$1:$1,0))</f>
        <v>1983.17</v>
      </c>
      <c r="AG1208">
        <f ca="1">INDEX(Vlookup!$A$1:$AG$1262,MATCH(Stata!$A1208,Vlookup!$A:$A,0),MATCH(Stata!AG$1,Vlookup!$1:$1,0))</f>
        <v>19.09</v>
      </c>
    </row>
    <row r="1209" spans="1:33" hidden="1" x14ac:dyDescent="0.25">
      <c r="A1209" s="1">
        <v>40470</v>
      </c>
      <c r="B1209">
        <f ca="1">INDEX(Vlookup!$A$1:$AF$1262,MATCH(Stata!$A1209,Vlookup!$A:$A,0),MATCH(Stata!B$1,Vlookup!$1:$1,0))</f>
        <v>83.520600000000002</v>
      </c>
      <c r="C1209">
        <f ca="1">INDEX(Vlookup!$A$1:$AF$1262,MATCH(Stata!$A1209,Vlookup!$A:$A,0),MATCH(Stata!C$1,Vlookup!$1:$1,0))</f>
        <v>12.3691</v>
      </c>
      <c r="D1209">
        <f ca="1">INDEX(Vlookup!$A$1:$AF$1262,MATCH(Stata!$A1209,Vlookup!$A:$A,0),MATCH(Stata!D$1,Vlookup!$1:$1,0))</f>
        <v>21.8246</v>
      </c>
      <c r="E1209">
        <f ca="1">INDEX(Vlookup!$A$1:$AF$1262,MATCH(Stata!$A1209,Vlookup!$A:$A,0),MATCH(Stata!E$1,Vlookup!$1:$1,0))</f>
        <v>38.015900000000002</v>
      </c>
      <c r="F1209">
        <f ca="1">INDEX(Vlookup!$A$1:$AF$1262,MATCH(Stata!$A1209,Vlookup!$A:$A,0),MATCH(Stata!F$1,Vlookup!$1:$1,0))</f>
        <v>34.354500000000002</v>
      </c>
      <c r="G1209">
        <f ca="1">INDEX(Vlookup!$A$1:$AF$1262,MATCH(Stata!$A1209,Vlookup!$A:$A,0),MATCH(Stata!G$1,Vlookup!$1:$1,0))</f>
        <v>24.9481</v>
      </c>
      <c r="H1209">
        <f ca="1">INDEX(Vlookup!$A$1:$AF$1262,MATCH(Stata!$A1209,Vlookup!$A:$A,0),MATCH(Stata!H$1,Vlookup!$1:$1,0))</f>
        <v>65.417500000000004</v>
      </c>
      <c r="I1209">
        <f ca="1">INDEX(Vlookup!$A$1:$AF$1262,MATCH(Stata!$A1209,Vlookup!$A:$A,0),MATCH(Stata!I$1,Vlookup!$1:$1,0))</f>
        <v>74.652600000000007</v>
      </c>
      <c r="J1209">
        <f ca="1">INDEX(Vlookup!$A$1:$AF$1262,MATCH(Stata!$A1209,Vlookup!$A:$A,0),MATCH(Stata!J$1,Vlookup!$1:$1,0))</f>
        <v>40.514600000000002</v>
      </c>
      <c r="K1209">
        <f ca="1">INDEX(Vlookup!$A$1:$AF$1262,MATCH(Stata!$A1209,Vlookup!$A:$A,0),MATCH(Stata!K$1,Vlookup!$1:$1,0))</f>
        <v>28.325800000000001</v>
      </c>
      <c r="L1209">
        <f ca="1">INDEX(Vlookup!$A$1:$AF$1262,MATCH(Stata!$A1209,Vlookup!$A:$A,0),MATCH(Stata!L$1,Vlookup!$1:$1,0))</f>
        <v>42.604399999999998</v>
      </c>
      <c r="M1209">
        <f ca="1">INDEX(Vlookup!$A$1:$AF$1262,MATCH(Stata!$A1209,Vlookup!$A:$A,0),MATCH(Stata!M$1,Vlookup!$1:$1,0))</f>
        <v>61.650199999999998</v>
      </c>
      <c r="N1209">
        <f ca="1">INDEX(Vlookup!$A$1:$AF$1262,MATCH(Stata!$A1209,Vlookup!$A:$A,0),MATCH(Stata!N$1,Vlookup!$1:$1,0))</f>
        <v>14.891999999999999</v>
      </c>
      <c r="O1209" t="e">
        <f ca="1">INDEX(Vlookup!$A$1:$AF$1262,MATCH(Stata!$A1209,Vlookup!$A:$A,0),MATCH(Stata!O$1,Vlookup!$1:$1,0))</f>
        <v>#N/A</v>
      </c>
      <c r="P1209">
        <f ca="1">INDEX(Vlookup!$A$1:$AF$1262,MATCH(Stata!$A1209,Vlookup!$A:$A,0),MATCH(Stata!P$1,Vlookup!$1:$1,0))</f>
        <v>40.951099999999997</v>
      </c>
      <c r="Q1209">
        <f ca="1">INDEX(Vlookup!$A$1:$AF$1262,MATCH(Stata!$A1209,Vlookup!$A:$A,0),MATCH(Stata!Q$1,Vlookup!$1:$1,0))</f>
        <v>28.671900000000001</v>
      </c>
      <c r="R1209">
        <f ca="1">INDEX(Vlookup!$A$1:$AF$1262,MATCH(Stata!$A1209,Vlookup!$A:$A,0),MATCH(Stata!R$1,Vlookup!$1:$1,0))</f>
        <v>43.562800000000003</v>
      </c>
      <c r="S1209">
        <f ca="1">INDEX(Vlookup!$A$1:$AF$1262,MATCH(Stata!$A1209,Vlookup!$A:$A,0),MATCH(Stata!S$1,Vlookup!$1:$1,0))</f>
        <v>17.790600000000001</v>
      </c>
      <c r="T1209">
        <f ca="1">INDEX(Vlookup!$A$1:$AF$1262,MATCH(Stata!$A1209,Vlookup!$A:$A,0),MATCH(Stata!T$1,Vlookup!$1:$1,0))</f>
        <v>132.89670000000001</v>
      </c>
      <c r="U1209">
        <f ca="1">INDEX(Vlookup!$A$1:$AF$1262,MATCH(Stata!$A1209,Vlookup!$A:$A,0),MATCH(Stata!U$1,Vlookup!$1:$1,0))</f>
        <v>58.386200000000002</v>
      </c>
      <c r="V1209">
        <f ca="1">INDEX(Vlookup!$A$1:$AF$1262,MATCH(Stata!$A1209,Vlookup!$A:$A,0),MATCH(Stata!V$1,Vlookup!$1:$1,0))</f>
        <v>35.578600000000002</v>
      </c>
      <c r="W1209">
        <f ca="1">INDEX(Vlookup!$A$1:$AF$1262,MATCH(Stata!$A1209,Vlookup!$A:$A,0),MATCH(Stata!W$1,Vlookup!$1:$1,0))</f>
        <v>71.843900000000005</v>
      </c>
      <c r="X1209">
        <f ca="1">INDEX(Vlookup!$A$1:$AF$1262,MATCH(Stata!$A1209,Vlookup!$A:$A,0),MATCH(Stata!X$1,Vlookup!$1:$1,0))</f>
        <v>33.115299999999998</v>
      </c>
      <c r="Y1209">
        <f ca="1">INDEX(Vlookup!$A$1:$AF$1262,MATCH(Stata!$A1209,Vlookup!$A:$A,0),MATCH(Stata!Y$1,Vlookup!$1:$1,0))</f>
        <v>23.6328</v>
      </c>
      <c r="Z1209">
        <f ca="1">INDEX(Vlookup!$A$1:$AF$1262,MATCH(Stata!$A1209,Vlookup!$A:$A,0),MATCH(Stata!Z$1,Vlookup!$1:$1,0))</f>
        <v>15.8962</v>
      </c>
      <c r="AA1209">
        <f ca="1">INDEX(Vlookup!$A$1:$AF$1262,MATCH(Stata!$A1209,Vlookup!$A:$A,0),MATCH(Stata!AA$1,Vlookup!$1:$1,0))</f>
        <v>58.273299999999999</v>
      </c>
      <c r="AB1209">
        <f ca="1">INDEX(Vlookup!$A$1:$AF$1262,MATCH(Stata!$A1209,Vlookup!$A:$A,0),MATCH(Stata!AB$1,Vlookup!$1:$1,0))</f>
        <v>69.682299999999998</v>
      </c>
      <c r="AC1209">
        <f ca="1">INDEX(Vlookup!$A$1:$AF$1262,MATCH(Stata!$A1209,Vlookup!$A:$A,0),MATCH(Stata!AC$1,Vlookup!$1:$1,0))</f>
        <v>28.741099999999999</v>
      </c>
      <c r="AD1209">
        <f ca="1">INDEX(Vlookup!$A$1:$AF$1262,MATCH(Stata!$A1209,Vlookup!$A:$A,0),MATCH(Stata!AD$1,Vlookup!$1:$1,0))</f>
        <v>50.373199999999997</v>
      </c>
      <c r="AE1209">
        <f ca="1">INDEX(Vlookup!$A$1:$AF$1262,MATCH(Stata!$A1209,Vlookup!$A:$A,0),MATCH(Stata!AE$1,Vlookup!$1:$1,0))</f>
        <v>32.806399999999996</v>
      </c>
      <c r="AF1209">
        <f ca="1">INDEX(Vlookup!$A$1:$AF$1262,MATCH(Stata!$A1209,Vlookup!$A:$A,0),MATCH(Stata!AF$1,Vlookup!$1:$1,0))</f>
        <v>1951.67</v>
      </c>
      <c r="AG1209">
        <f ca="1">INDEX(Vlookup!$A$1:$AG$1262,MATCH(Stata!$A1209,Vlookup!$A:$A,0),MATCH(Stata!AG$1,Vlookup!$1:$1,0))</f>
        <v>20.63</v>
      </c>
    </row>
    <row r="1210" spans="1:33" hidden="1" x14ac:dyDescent="0.25">
      <c r="A1210" s="1">
        <v>40471</v>
      </c>
      <c r="B1210">
        <f ca="1">INDEX(Vlookup!$A$1:$AF$1262,MATCH(Stata!$A1210,Vlookup!$A:$A,0),MATCH(Stata!B$1,Vlookup!$1:$1,0))</f>
        <v>84.388400000000004</v>
      </c>
      <c r="C1210">
        <f ca="1">INDEX(Vlookup!$A$1:$AF$1262,MATCH(Stata!$A1210,Vlookup!$A:$A,0),MATCH(Stata!C$1,Vlookup!$1:$1,0))</f>
        <v>12.6424</v>
      </c>
      <c r="D1210">
        <f ca="1">INDEX(Vlookup!$A$1:$AF$1262,MATCH(Stata!$A1210,Vlookup!$A:$A,0),MATCH(Stata!D$1,Vlookup!$1:$1,0))</f>
        <v>21.974499999999999</v>
      </c>
      <c r="E1210">
        <f ca="1">INDEX(Vlookup!$A$1:$AF$1262,MATCH(Stata!$A1210,Vlookup!$A:$A,0),MATCH(Stata!E$1,Vlookup!$1:$1,0))</f>
        <v>38.424500000000002</v>
      </c>
      <c r="F1210">
        <f ca="1">INDEX(Vlookup!$A$1:$AF$1262,MATCH(Stata!$A1210,Vlookup!$A:$A,0),MATCH(Stata!F$1,Vlookup!$1:$1,0))</f>
        <v>34.857100000000003</v>
      </c>
      <c r="G1210">
        <f ca="1">INDEX(Vlookup!$A$1:$AF$1262,MATCH(Stata!$A1210,Vlookup!$A:$A,0),MATCH(Stata!G$1,Vlookup!$1:$1,0))</f>
        <v>25.3019</v>
      </c>
      <c r="H1210">
        <f ca="1">INDEX(Vlookup!$A$1:$AF$1262,MATCH(Stata!$A1210,Vlookup!$A:$A,0),MATCH(Stata!H$1,Vlookup!$1:$1,0))</f>
        <v>67.605999999999995</v>
      </c>
      <c r="I1210">
        <f ca="1">INDEX(Vlookup!$A$1:$AF$1262,MATCH(Stata!$A1210,Vlookup!$A:$A,0),MATCH(Stata!I$1,Vlookup!$1:$1,0))</f>
        <v>76.334800000000001</v>
      </c>
      <c r="J1210">
        <f ca="1">INDEX(Vlookup!$A$1:$AF$1262,MATCH(Stata!$A1210,Vlookup!$A:$A,0),MATCH(Stata!J$1,Vlookup!$1:$1,0))</f>
        <v>41.013500000000001</v>
      </c>
      <c r="K1210">
        <f ca="1">INDEX(Vlookup!$A$1:$AF$1262,MATCH(Stata!$A1210,Vlookup!$A:$A,0),MATCH(Stata!K$1,Vlookup!$1:$1,0))</f>
        <v>28.706099999999999</v>
      </c>
      <c r="L1210">
        <f ca="1">INDEX(Vlookup!$A$1:$AF$1262,MATCH(Stata!$A1210,Vlookup!$A:$A,0),MATCH(Stata!L$1,Vlookup!$1:$1,0))</f>
        <v>43.623600000000003</v>
      </c>
      <c r="M1210">
        <f ca="1">INDEX(Vlookup!$A$1:$AF$1262,MATCH(Stata!$A1210,Vlookup!$A:$A,0),MATCH(Stata!M$1,Vlookup!$1:$1,0))</f>
        <v>62.492800000000003</v>
      </c>
      <c r="N1210">
        <f ca="1">INDEX(Vlookup!$A$1:$AF$1262,MATCH(Stata!$A1210,Vlookup!$A:$A,0),MATCH(Stata!N$1,Vlookup!$1:$1,0))</f>
        <v>14.8734</v>
      </c>
      <c r="O1210" t="e">
        <f ca="1">INDEX(Vlookup!$A$1:$AF$1262,MATCH(Stata!$A1210,Vlookup!$A:$A,0),MATCH(Stata!O$1,Vlookup!$1:$1,0))</f>
        <v>#N/A</v>
      </c>
      <c r="P1210">
        <f ca="1">INDEX(Vlookup!$A$1:$AF$1262,MATCH(Stata!$A1210,Vlookup!$A:$A,0),MATCH(Stata!P$1,Vlookup!$1:$1,0))</f>
        <v>40.941499999999998</v>
      </c>
      <c r="Q1210">
        <f ca="1">INDEX(Vlookup!$A$1:$AF$1262,MATCH(Stata!$A1210,Vlookup!$A:$A,0),MATCH(Stata!Q$1,Vlookup!$1:$1,0))</f>
        <v>28.973600000000001</v>
      </c>
      <c r="R1210">
        <f ca="1">INDEX(Vlookup!$A$1:$AF$1262,MATCH(Stata!$A1210,Vlookup!$A:$A,0),MATCH(Stata!R$1,Vlookup!$1:$1,0))</f>
        <v>43.7988</v>
      </c>
      <c r="S1210">
        <f ca="1">INDEX(Vlookup!$A$1:$AF$1262,MATCH(Stata!$A1210,Vlookup!$A:$A,0),MATCH(Stata!S$1,Vlookup!$1:$1,0))</f>
        <v>18.1889</v>
      </c>
      <c r="T1210">
        <f ca="1">INDEX(Vlookup!$A$1:$AF$1262,MATCH(Stata!$A1210,Vlookup!$A:$A,0),MATCH(Stata!T$1,Vlookup!$1:$1,0))</f>
        <v>133.898</v>
      </c>
      <c r="U1210">
        <f ca="1">INDEX(Vlookup!$A$1:$AF$1262,MATCH(Stata!$A1210,Vlookup!$A:$A,0),MATCH(Stata!U$1,Vlookup!$1:$1,0))</f>
        <v>58.672199999999997</v>
      </c>
      <c r="V1210">
        <f ca="1">INDEX(Vlookup!$A$1:$AF$1262,MATCH(Stata!$A1210,Vlookup!$A:$A,0),MATCH(Stata!V$1,Vlookup!$1:$1,0))</f>
        <v>35.965600000000002</v>
      </c>
      <c r="W1210">
        <f ca="1">INDEX(Vlookup!$A$1:$AF$1262,MATCH(Stata!$A1210,Vlookup!$A:$A,0),MATCH(Stata!W$1,Vlookup!$1:$1,0))</f>
        <v>72.235799999999998</v>
      </c>
      <c r="X1210">
        <f ca="1">INDEX(Vlookup!$A$1:$AF$1262,MATCH(Stata!$A1210,Vlookup!$A:$A,0),MATCH(Stata!X$1,Vlookup!$1:$1,0))</f>
        <v>33.541499999999999</v>
      </c>
      <c r="Y1210">
        <f ca="1">INDEX(Vlookup!$A$1:$AF$1262,MATCH(Stata!$A1210,Vlookup!$A:$A,0),MATCH(Stata!Y$1,Vlookup!$1:$1,0))</f>
        <v>23.830500000000001</v>
      </c>
      <c r="Z1210">
        <f ca="1">INDEX(Vlookup!$A$1:$AF$1262,MATCH(Stata!$A1210,Vlookup!$A:$A,0),MATCH(Stata!Z$1,Vlookup!$1:$1,0))</f>
        <v>16.143000000000001</v>
      </c>
      <c r="AA1210">
        <f ca="1">INDEX(Vlookup!$A$1:$AF$1262,MATCH(Stata!$A1210,Vlookup!$A:$A,0),MATCH(Stata!AA$1,Vlookup!$1:$1,0))</f>
        <v>58.8977</v>
      </c>
      <c r="AB1210">
        <f ca="1">INDEX(Vlookup!$A$1:$AF$1262,MATCH(Stata!$A1210,Vlookup!$A:$A,0),MATCH(Stata!AB$1,Vlookup!$1:$1,0))</f>
        <v>69.975700000000003</v>
      </c>
      <c r="AC1210">
        <f ca="1">INDEX(Vlookup!$A$1:$AF$1262,MATCH(Stata!$A1210,Vlookup!$A:$A,0),MATCH(Stata!AC$1,Vlookup!$1:$1,0))</f>
        <v>29.17</v>
      </c>
      <c r="AD1210">
        <f ca="1">INDEX(Vlookup!$A$1:$AF$1262,MATCH(Stata!$A1210,Vlookup!$A:$A,0),MATCH(Stata!AD$1,Vlookup!$1:$1,0))</f>
        <v>50.514899999999997</v>
      </c>
      <c r="AE1210">
        <f ca="1">INDEX(Vlookup!$A$1:$AF$1262,MATCH(Stata!$A1210,Vlookup!$A:$A,0),MATCH(Stata!AE$1,Vlookup!$1:$1,0))</f>
        <v>33.170499999999997</v>
      </c>
      <c r="AF1210">
        <f ca="1">INDEX(Vlookup!$A$1:$AF$1262,MATCH(Stata!$A1210,Vlookup!$A:$A,0),MATCH(Stata!AF$1,Vlookup!$1:$1,0))</f>
        <v>1972.51</v>
      </c>
      <c r="AG1210">
        <f ca="1">INDEX(Vlookup!$A$1:$AG$1262,MATCH(Stata!$A1210,Vlookup!$A:$A,0),MATCH(Stata!AG$1,Vlookup!$1:$1,0))</f>
        <v>19.79</v>
      </c>
    </row>
    <row r="1211" spans="1:33" hidden="1" x14ac:dyDescent="0.25">
      <c r="A1211" s="1">
        <v>40472</v>
      </c>
      <c r="B1211">
        <f ca="1">INDEX(Vlookup!$A$1:$AF$1262,MATCH(Stata!$A1211,Vlookup!$A:$A,0),MATCH(Stata!B$1,Vlookup!$1:$1,0))</f>
        <v>85.406999999999996</v>
      </c>
      <c r="C1211">
        <f ca="1">INDEX(Vlookup!$A$1:$AF$1262,MATCH(Stata!$A1211,Vlookup!$A:$A,0),MATCH(Stata!C$1,Vlookup!$1:$1,0))</f>
        <v>12.4765</v>
      </c>
      <c r="D1211">
        <f ca="1">INDEX(Vlookup!$A$1:$AF$1262,MATCH(Stata!$A1211,Vlookup!$A:$A,0),MATCH(Stata!D$1,Vlookup!$1:$1,0))</f>
        <v>22.001000000000001</v>
      </c>
      <c r="E1211">
        <f ca="1">INDEX(Vlookup!$A$1:$AF$1262,MATCH(Stata!$A1211,Vlookup!$A:$A,0),MATCH(Stata!E$1,Vlookup!$1:$1,0))</f>
        <v>38.946800000000003</v>
      </c>
      <c r="F1211">
        <f ca="1">INDEX(Vlookup!$A$1:$AF$1262,MATCH(Stata!$A1211,Vlookup!$A:$A,0),MATCH(Stata!F$1,Vlookup!$1:$1,0))</f>
        <v>34.5807</v>
      </c>
      <c r="G1211">
        <f ca="1">INDEX(Vlookup!$A$1:$AF$1262,MATCH(Stata!$A1211,Vlookup!$A:$A,0),MATCH(Stata!G$1,Vlookup!$1:$1,0))</f>
        <v>25.063099999999999</v>
      </c>
      <c r="H1211">
        <f ca="1">INDEX(Vlookup!$A$1:$AF$1262,MATCH(Stata!$A1211,Vlookup!$A:$A,0),MATCH(Stata!H$1,Vlookup!$1:$1,0))</f>
        <v>67.738600000000005</v>
      </c>
      <c r="I1211">
        <f ca="1">INDEX(Vlookup!$A$1:$AF$1262,MATCH(Stata!$A1211,Vlookup!$A:$A,0),MATCH(Stata!I$1,Vlookup!$1:$1,0))</f>
        <v>75.3887</v>
      </c>
      <c r="J1211">
        <f ca="1">INDEX(Vlookup!$A$1:$AF$1262,MATCH(Stata!$A1211,Vlookup!$A:$A,0),MATCH(Stata!J$1,Vlookup!$1:$1,0))</f>
        <v>40.614400000000003</v>
      </c>
      <c r="K1211">
        <f ca="1">INDEX(Vlookup!$A$1:$AF$1262,MATCH(Stata!$A1211,Vlookup!$A:$A,0),MATCH(Stata!K$1,Vlookup!$1:$1,0))</f>
        <v>28.856300000000001</v>
      </c>
      <c r="L1211">
        <f ca="1">INDEX(Vlookup!$A$1:$AF$1262,MATCH(Stata!$A1211,Vlookup!$A:$A,0),MATCH(Stata!L$1,Vlookup!$1:$1,0))</f>
        <v>43.67</v>
      </c>
      <c r="M1211">
        <f ca="1">INDEX(Vlookup!$A$1:$AF$1262,MATCH(Stata!$A1211,Vlookup!$A:$A,0),MATCH(Stata!M$1,Vlookup!$1:$1,0))</f>
        <v>62.786299999999997</v>
      </c>
      <c r="N1211">
        <f ca="1">INDEX(Vlookup!$A$1:$AF$1262,MATCH(Stata!$A1211,Vlookup!$A:$A,0),MATCH(Stata!N$1,Vlookup!$1:$1,0))</f>
        <v>14.9198</v>
      </c>
      <c r="O1211" t="e">
        <f ca="1">INDEX(Vlookup!$A$1:$AF$1262,MATCH(Stata!$A1211,Vlookup!$A:$A,0),MATCH(Stata!O$1,Vlookup!$1:$1,0))</f>
        <v>#N/A</v>
      </c>
      <c r="P1211">
        <f ca="1">INDEX(Vlookup!$A$1:$AF$1262,MATCH(Stata!$A1211,Vlookup!$A:$A,0),MATCH(Stata!P$1,Vlookup!$1:$1,0))</f>
        <v>40.539900000000003</v>
      </c>
      <c r="Q1211">
        <f ca="1">INDEX(Vlookup!$A$1:$AF$1262,MATCH(Stata!$A1211,Vlookup!$A:$A,0),MATCH(Stata!Q$1,Vlookup!$1:$1,0))</f>
        <v>29.991900000000001</v>
      </c>
      <c r="R1211">
        <f ca="1">INDEX(Vlookup!$A$1:$AF$1262,MATCH(Stata!$A1211,Vlookup!$A:$A,0),MATCH(Stata!R$1,Vlookup!$1:$1,0))</f>
        <v>44.0441</v>
      </c>
      <c r="S1211">
        <f ca="1">INDEX(Vlookup!$A$1:$AF$1262,MATCH(Stata!$A1211,Vlookup!$A:$A,0),MATCH(Stata!S$1,Vlookup!$1:$1,0))</f>
        <v>18.3</v>
      </c>
      <c r="T1211">
        <f ca="1">INDEX(Vlookup!$A$1:$AF$1262,MATCH(Stata!$A1211,Vlookup!$A:$A,0),MATCH(Stata!T$1,Vlookup!$1:$1,0))</f>
        <v>134.62970000000001</v>
      </c>
      <c r="U1211">
        <f ca="1">INDEX(Vlookup!$A$1:$AF$1262,MATCH(Stata!$A1211,Vlookup!$A:$A,0),MATCH(Stata!U$1,Vlookup!$1:$1,0))</f>
        <v>59.031999999999996</v>
      </c>
      <c r="V1211">
        <f ca="1">INDEX(Vlookup!$A$1:$AF$1262,MATCH(Stata!$A1211,Vlookup!$A:$A,0),MATCH(Stata!V$1,Vlookup!$1:$1,0))</f>
        <v>35.588000000000001</v>
      </c>
      <c r="W1211">
        <f ca="1">INDEX(Vlookup!$A$1:$AF$1262,MATCH(Stata!$A1211,Vlookup!$A:$A,0),MATCH(Stata!W$1,Vlookup!$1:$1,0))</f>
        <v>73.197000000000003</v>
      </c>
      <c r="X1211">
        <f ca="1">INDEX(Vlookup!$A$1:$AF$1262,MATCH(Stata!$A1211,Vlookup!$A:$A,0),MATCH(Stata!X$1,Vlookup!$1:$1,0))</f>
        <v>33.641199999999998</v>
      </c>
      <c r="Y1211">
        <f ca="1">INDEX(Vlookup!$A$1:$AF$1262,MATCH(Stata!$A1211,Vlookup!$A:$A,0),MATCH(Stata!Y$1,Vlookup!$1:$1,0))</f>
        <v>23.934000000000001</v>
      </c>
      <c r="Z1211">
        <f ca="1">INDEX(Vlookup!$A$1:$AF$1262,MATCH(Stata!$A1211,Vlookup!$A:$A,0),MATCH(Stata!Z$1,Vlookup!$1:$1,0))</f>
        <v>16.115600000000001</v>
      </c>
      <c r="AA1211">
        <f ca="1">INDEX(Vlookup!$A$1:$AF$1262,MATCH(Stata!$A1211,Vlookup!$A:$A,0),MATCH(Stata!AA$1,Vlookup!$1:$1,0))</f>
        <v>59.027799999999999</v>
      </c>
      <c r="AB1211">
        <f ca="1">INDEX(Vlookup!$A$1:$AF$1262,MATCH(Stata!$A1211,Vlookup!$A:$A,0),MATCH(Stata!AB$1,Vlookup!$1:$1,0))</f>
        <v>70.969700000000003</v>
      </c>
      <c r="AC1211">
        <f ca="1">INDEX(Vlookup!$A$1:$AF$1262,MATCH(Stata!$A1211,Vlookup!$A:$A,0),MATCH(Stata!AC$1,Vlookup!$1:$1,0))</f>
        <v>29.062799999999999</v>
      </c>
      <c r="AD1211">
        <f ca="1">INDEX(Vlookup!$A$1:$AF$1262,MATCH(Stata!$A1211,Vlookup!$A:$A,0),MATCH(Stata!AD$1,Vlookup!$1:$1,0))</f>
        <v>51.043900000000001</v>
      </c>
      <c r="AE1211">
        <f ca="1">INDEX(Vlookup!$A$1:$AF$1262,MATCH(Stata!$A1211,Vlookup!$A:$A,0),MATCH(Stata!AE$1,Vlookup!$1:$1,0))</f>
        <v>33.228000000000002</v>
      </c>
      <c r="AF1211">
        <f ca="1">INDEX(Vlookup!$A$1:$AF$1262,MATCH(Stata!$A1211,Vlookup!$A:$A,0),MATCH(Stata!AF$1,Vlookup!$1:$1,0))</f>
        <v>1976.12</v>
      </c>
      <c r="AG1211">
        <f ca="1">INDEX(Vlookup!$A$1:$AG$1262,MATCH(Stata!$A1211,Vlookup!$A:$A,0),MATCH(Stata!AG$1,Vlookup!$1:$1,0))</f>
        <v>19.27</v>
      </c>
    </row>
    <row r="1212" spans="1:33" hidden="1" x14ac:dyDescent="0.25">
      <c r="A1212" s="1">
        <v>40473</v>
      </c>
      <c r="B1212">
        <f ca="1">INDEX(Vlookup!$A$1:$AF$1262,MATCH(Stata!$A1212,Vlookup!$A:$A,0),MATCH(Stata!B$1,Vlookup!$1:$1,0))</f>
        <v>85.303299999999993</v>
      </c>
      <c r="C1212">
        <f ca="1">INDEX(Vlookup!$A$1:$AF$1262,MATCH(Stata!$A1212,Vlookup!$A:$A,0),MATCH(Stata!C$1,Vlookup!$1:$1,0))</f>
        <v>12.417899999999999</v>
      </c>
      <c r="D1212">
        <f ca="1">INDEX(Vlookup!$A$1:$AF$1262,MATCH(Stata!$A1212,Vlookup!$A:$A,0),MATCH(Stata!D$1,Vlookup!$1:$1,0))</f>
        <v>21.974499999999999</v>
      </c>
      <c r="E1212">
        <f ca="1">INDEX(Vlookup!$A$1:$AF$1262,MATCH(Stata!$A1212,Vlookup!$A:$A,0),MATCH(Stata!E$1,Vlookup!$1:$1,0))</f>
        <v>37.747500000000002</v>
      </c>
      <c r="F1212">
        <f ca="1">INDEX(Vlookup!$A$1:$AF$1262,MATCH(Stata!$A1212,Vlookup!$A:$A,0),MATCH(Stata!F$1,Vlookup!$1:$1,0))</f>
        <v>34.815300000000001</v>
      </c>
      <c r="G1212">
        <f ca="1">INDEX(Vlookup!$A$1:$AF$1262,MATCH(Stata!$A1212,Vlookup!$A:$A,0),MATCH(Stata!G$1,Vlookup!$1:$1,0))</f>
        <v>25.018899999999999</v>
      </c>
      <c r="H1212">
        <f ca="1">INDEX(Vlookup!$A$1:$AF$1262,MATCH(Stata!$A1212,Vlookup!$A:$A,0),MATCH(Stata!H$1,Vlookup!$1:$1,0))</f>
        <v>67.511200000000002</v>
      </c>
      <c r="I1212">
        <f ca="1">INDEX(Vlookup!$A$1:$AF$1262,MATCH(Stata!$A1212,Vlookup!$A:$A,0),MATCH(Stata!I$1,Vlookup!$1:$1,0))</f>
        <v>74.8536</v>
      </c>
      <c r="J1212">
        <f ca="1">INDEX(Vlookup!$A$1:$AF$1262,MATCH(Stata!$A1212,Vlookup!$A:$A,0),MATCH(Stata!J$1,Vlookup!$1:$1,0))</f>
        <v>41.013500000000001</v>
      </c>
      <c r="K1212">
        <f ca="1">INDEX(Vlookup!$A$1:$AF$1262,MATCH(Stata!$A1212,Vlookup!$A:$A,0),MATCH(Stata!K$1,Vlookup!$1:$1,0))</f>
        <v>28.922000000000001</v>
      </c>
      <c r="L1212">
        <f ca="1">INDEX(Vlookup!$A$1:$AF$1262,MATCH(Stata!$A1212,Vlookup!$A:$A,0),MATCH(Stata!L$1,Vlookup!$1:$1,0))</f>
        <v>43.392000000000003</v>
      </c>
      <c r="M1212">
        <f ca="1">INDEX(Vlookup!$A$1:$AF$1262,MATCH(Stata!$A1212,Vlookup!$A:$A,0),MATCH(Stata!M$1,Vlookup!$1:$1,0))</f>
        <v>62.805199999999999</v>
      </c>
      <c r="N1212">
        <f ca="1">INDEX(Vlookup!$A$1:$AF$1262,MATCH(Stata!$A1212,Vlookup!$A:$A,0),MATCH(Stata!N$1,Vlookup!$1:$1,0))</f>
        <v>14.8781</v>
      </c>
      <c r="O1212" t="e">
        <f ca="1">INDEX(Vlookup!$A$1:$AF$1262,MATCH(Stata!$A1212,Vlookup!$A:$A,0),MATCH(Stata!O$1,Vlookup!$1:$1,0))</f>
        <v>#N/A</v>
      </c>
      <c r="P1212">
        <f ca="1">INDEX(Vlookup!$A$1:$AF$1262,MATCH(Stata!$A1212,Vlookup!$A:$A,0),MATCH(Stata!P$1,Vlookup!$1:$1,0))</f>
        <v>40.9893</v>
      </c>
      <c r="Q1212">
        <f ca="1">INDEX(Vlookup!$A$1:$AF$1262,MATCH(Stata!$A1212,Vlookup!$A:$A,0),MATCH(Stata!Q$1,Vlookup!$1:$1,0))</f>
        <v>29.680800000000001</v>
      </c>
      <c r="R1212">
        <f ca="1">INDEX(Vlookup!$A$1:$AF$1262,MATCH(Stata!$A1212,Vlookup!$A:$A,0),MATCH(Stata!R$1,Vlookup!$1:$1,0))</f>
        <v>44.600900000000003</v>
      </c>
      <c r="S1212">
        <f ca="1">INDEX(Vlookup!$A$1:$AF$1262,MATCH(Stata!$A1212,Vlookup!$A:$A,0),MATCH(Stata!S$1,Vlookup!$1:$1,0))</f>
        <v>18.369399999999999</v>
      </c>
      <c r="T1212">
        <f ca="1">INDEX(Vlookup!$A$1:$AF$1262,MATCH(Stata!$A1212,Vlookup!$A:$A,0),MATCH(Stata!T$1,Vlookup!$1:$1,0))</f>
        <v>134.47569999999999</v>
      </c>
      <c r="U1212">
        <f ca="1">INDEX(Vlookup!$A$1:$AF$1262,MATCH(Stata!$A1212,Vlookup!$A:$A,0),MATCH(Stata!U$1,Vlookup!$1:$1,0))</f>
        <v>58.866</v>
      </c>
      <c r="V1212">
        <f ca="1">INDEX(Vlookup!$A$1:$AF$1262,MATCH(Stata!$A1212,Vlookup!$A:$A,0),MATCH(Stata!V$1,Vlookup!$1:$1,0))</f>
        <v>35.588000000000001</v>
      </c>
      <c r="W1212">
        <f ca="1">INDEX(Vlookup!$A$1:$AF$1262,MATCH(Stata!$A1212,Vlookup!$A:$A,0),MATCH(Stata!W$1,Vlookup!$1:$1,0))</f>
        <v>73.299599999999998</v>
      </c>
      <c r="X1212">
        <f ca="1">INDEX(Vlookup!$A$1:$AF$1262,MATCH(Stata!$A1212,Vlookup!$A:$A,0),MATCH(Stata!X$1,Vlookup!$1:$1,0))</f>
        <v>33.641199999999998</v>
      </c>
      <c r="Y1212">
        <f ca="1">INDEX(Vlookup!$A$1:$AF$1262,MATCH(Stata!$A1212,Vlookup!$A:$A,0),MATCH(Stata!Y$1,Vlookup!$1:$1,0))</f>
        <v>23.893999999999998</v>
      </c>
      <c r="Z1212">
        <f ca="1">INDEX(Vlookup!$A$1:$AF$1262,MATCH(Stata!$A1212,Vlookup!$A:$A,0),MATCH(Stata!Z$1,Vlookup!$1:$1,0))</f>
        <v>15.9968</v>
      </c>
      <c r="AA1212">
        <f ca="1">INDEX(Vlookup!$A$1:$AF$1262,MATCH(Stata!$A1212,Vlookup!$A:$A,0),MATCH(Stata!AA$1,Vlookup!$1:$1,0))</f>
        <v>58.925600000000003</v>
      </c>
      <c r="AB1212">
        <f ca="1">INDEX(Vlookup!$A$1:$AF$1262,MATCH(Stata!$A1212,Vlookup!$A:$A,0),MATCH(Stata!AB$1,Vlookup!$1:$1,0))</f>
        <v>70.941299999999998</v>
      </c>
      <c r="AC1212">
        <f ca="1">INDEX(Vlookup!$A$1:$AF$1262,MATCH(Stata!$A1212,Vlookup!$A:$A,0),MATCH(Stata!AC$1,Vlookup!$1:$1,0))</f>
        <v>28.6785</v>
      </c>
      <c r="AD1212">
        <f ca="1">INDEX(Vlookup!$A$1:$AF$1262,MATCH(Stata!$A1212,Vlookup!$A:$A,0),MATCH(Stata!AD$1,Vlookup!$1:$1,0))</f>
        <v>51.072299999999998</v>
      </c>
      <c r="AE1212">
        <f ca="1">INDEX(Vlookup!$A$1:$AF$1262,MATCH(Stata!$A1212,Vlookup!$A:$A,0),MATCH(Stata!AE$1,Vlookup!$1:$1,0))</f>
        <v>33.505800000000001</v>
      </c>
      <c r="AF1212">
        <f ca="1">INDEX(Vlookup!$A$1:$AF$1262,MATCH(Stata!$A1212,Vlookup!$A:$A,0),MATCH(Stata!AF$1,Vlookup!$1:$1,0))</f>
        <v>1980.83</v>
      </c>
      <c r="AG1212">
        <f ca="1">INDEX(Vlookup!$A$1:$AG$1262,MATCH(Stata!$A1212,Vlookup!$A:$A,0),MATCH(Stata!AG$1,Vlookup!$1:$1,0))</f>
        <v>18.78</v>
      </c>
    </row>
    <row r="1213" spans="1:33" hidden="1" x14ac:dyDescent="0.25">
      <c r="A1213" s="1">
        <v>40476</v>
      </c>
      <c r="B1213">
        <f ca="1">INDEX(Vlookup!$A$1:$AF$1262,MATCH(Stata!$A1213,Vlookup!$A:$A,0),MATCH(Stata!B$1,Vlookup!$1:$1,0))</f>
        <v>85.737200000000001</v>
      </c>
      <c r="C1213">
        <f ca="1">INDEX(Vlookup!$A$1:$AF$1262,MATCH(Stata!$A1213,Vlookup!$A:$A,0),MATCH(Stata!C$1,Vlookup!$1:$1,0))</f>
        <v>12.5741</v>
      </c>
      <c r="D1213">
        <f ca="1">INDEX(Vlookup!$A$1:$AF$1262,MATCH(Stata!$A1213,Vlookup!$A:$A,0),MATCH(Stata!D$1,Vlookup!$1:$1,0))</f>
        <v>22.097999999999999</v>
      </c>
      <c r="E1213">
        <f ca="1">INDEX(Vlookup!$A$1:$AF$1262,MATCH(Stata!$A1213,Vlookup!$A:$A,0),MATCH(Stata!E$1,Vlookup!$1:$1,0))</f>
        <v>38.008699999999997</v>
      </c>
      <c r="F1213">
        <f ca="1">INDEX(Vlookup!$A$1:$AF$1262,MATCH(Stata!$A1213,Vlookup!$A:$A,0),MATCH(Stata!F$1,Vlookup!$1:$1,0))</f>
        <v>34.429900000000004</v>
      </c>
      <c r="G1213">
        <f ca="1">INDEX(Vlookup!$A$1:$AF$1262,MATCH(Stata!$A1213,Vlookup!$A:$A,0),MATCH(Stata!G$1,Vlookup!$1:$1,0))</f>
        <v>25.0808</v>
      </c>
      <c r="H1213">
        <f ca="1">INDEX(Vlookup!$A$1:$AF$1262,MATCH(Stata!$A1213,Vlookup!$A:$A,0),MATCH(Stata!H$1,Vlookup!$1:$1,0))</f>
        <v>67.890199999999993</v>
      </c>
      <c r="I1213">
        <f ca="1">INDEX(Vlookup!$A$1:$AF$1262,MATCH(Stata!$A1213,Vlookup!$A:$A,0),MATCH(Stata!I$1,Vlookup!$1:$1,0))</f>
        <v>75.541600000000003</v>
      </c>
      <c r="J1213">
        <f ca="1">INDEX(Vlookup!$A$1:$AF$1262,MATCH(Stata!$A1213,Vlookup!$A:$A,0),MATCH(Stata!J$1,Vlookup!$1:$1,0))</f>
        <v>42.011400000000002</v>
      </c>
      <c r="K1213">
        <f ca="1">INDEX(Vlookup!$A$1:$AF$1262,MATCH(Stata!$A1213,Vlookup!$A:$A,0),MATCH(Stata!K$1,Vlookup!$1:$1,0))</f>
        <v>28.6403</v>
      </c>
      <c r="L1213">
        <f ca="1">INDEX(Vlookup!$A$1:$AF$1262,MATCH(Stata!$A1213,Vlookup!$A:$A,0),MATCH(Stata!L$1,Vlookup!$1:$1,0))</f>
        <v>44.198099999999997</v>
      </c>
      <c r="M1213">
        <f ca="1">INDEX(Vlookup!$A$1:$AF$1262,MATCH(Stata!$A1213,Vlookup!$A:$A,0),MATCH(Stata!M$1,Vlookup!$1:$1,0))</f>
        <v>62.672699999999999</v>
      </c>
      <c r="N1213">
        <f ca="1">INDEX(Vlookup!$A$1:$AF$1262,MATCH(Stata!$A1213,Vlookup!$A:$A,0),MATCH(Stata!N$1,Vlookup!$1:$1,0))</f>
        <v>14.8827</v>
      </c>
      <c r="O1213" t="e">
        <f ca="1">INDEX(Vlookup!$A$1:$AF$1262,MATCH(Stata!$A1213,Vlookup!$A:$A,0),MATCH(Stata!O$1,Vlookup!$1:$1,0))</f>
        <v>#N/A</v>
      </c>
      <c r="P1213">
        <f ca="1">INDEX(Vlookup!$A$1:$AF$1262,MATCH(Stata!$A1213,Vlookup!$A:$A,0),MATCH(Stata!P$1,Vlookup!$1:$1,0))</f>
        <v>40.998899999999999</v>
      </c>
      <c r="Q1213">
        <f ca="1">INDEX(Vlookup!$A$1:$AF$1262,MATCH(Stata!$A1213,Vlookup!$A:$A,0),MATCH(Stata!Q$1,Vlookup!$1:$1,0))</f>
        <v>29.6053</v>
      </c>
      <c r="R1213">
        <f ca="1">INDEX(Vlookup!$A$1:$AF$1262,MATCH(Stata!$A1213,Vlookup!$A:$A,0),MATCH(Stata!R$1,Vlookup!$1:$1,0))</f>
        <v>44.855699999999999</v>
      </c>
      <c r="S1213">
        <f ca="1">INDEX(Vlookup!$A$1:$AF$1262,MATCH(Stata!$A1213,Vlookup!$A:$A,0),MATCH(Stata!S$1,Vlookup!$1:$1,0))</f>
        <v>18.401900000000001</v>
      </c>
      <c r="T1213">
        <f ca="1">INDEX(Vlookup!$A$1:$AF$1262,MATCH(Stata!$A1213,Vlookup!$A:$A,0),MATCH(Stata!T$1,Vlookup!$1:$1,0))</f>
        <v>134.63939999999999</v>
      </c>
      <c r="U1213">
        <f ca="1">INDEX(Vlookup!$A$1:$AF$1262,MATCH(Stata!$A1213,Vlookup!$A:$A,0),MATCH(Stata!U$1,Vlookup!$1:$1,0))</f>
        <v>59.022799999999997</v>
      </c>
      <c r="V1213">
        <f ca="1">INDEX(Vlookup!$A$1:$AF$1262,MATCH(Stata!$A1213,Vlookup!$A:$A,0),MATCH(Stata!V$1,Vlookup!$1:$1,0))</f>
        <v>34.993299999999998</v>
      </c>
      <c r="W1213">
        <f ca="1">INDEX(Vlookup!$A$1:$AF$1262,MATCH(Stata!$A1213,Vlookup!$A:$A,0),MATCH(Stata!W$1,Vlookup!$1:$1,0))</f>
        <v>73.439599999999999</v>
      </c>
      <c r="X1213">
        <f ca="1">INDEX(Vlookup!$A$1:$AF$1262,MATCH(Stata!$A1213,Vlookup!$A:$A,0),MATCH(Stata!X$1,Vlookup!$1:$1,0))</f>
        <v>33.931399999999996</v>
      </c>
      <c r="Y1213">
        <f ca="1">INDEX(Vlookup!$A$1:$AF$1262,MATCH(Stata!$A1213,Vlookup!$A:$A,0),MATCH(Stata!Y$1,Vlookup!$1:$1,0))</f>
        <v>23.717500000000001</v>
      </c>
      <c r="Z1213">
        <f ca="1">INDEX(Vlookup!$A$1:$AF$1262,MATCH(Stata!$A1213,Vlookup!$A:$A,0),MATCH(Stata!Z$1,Vlookup!$1:$1,0))</f>
        <v>16.1065</v>
      </c>
      <c r="AA1213">
        <f ca="1">INDEX(Vlookup!$A$1:$AF$1262,MATCH(Stata!$A1213,Vlookup!$A:$A,0),MATCH(Stata!AA$1,Vlookup!$1:$1,0))</f>
        <v>59.055700000000002</v>
      </c>
      <c r="AB1213">
        <f ca="1">INDEX(Vlookup!$A$1:$AF$1262,MATCH(Stata!$A1213,Vlookup!$A:$A,0),MATCH(Stata!AB$1,Vlookup!$1:$1,0))</f>
        <v>71.007599999999996</v>
      </c>
      <c r="AC1213">
        <f ca="1">INDEX(Vlookup!$A$1:$AF$1262,MATCH(Stata!$A1213,Vlookup!$A:$A,0),MATCH(Stata!AC$1,Vlookup!$1:$1,0))</f>
        <v>28.910900000000002</v>
      </c>
      <c r="AD1213">
        <f ca="1">INDEX(Vlookup!$A$1:$AF$1262,MATCH(Stata!$A1213,Vlookup!$A:$A,0),MATCH(Stata!AD$1,Vlookup!$1:$1,0))</f>
        <v>50.968299999999999</v>
      </c>
      <c r="AE1213">
        <f ca="1">INDEX(Vlookup!$A$1:$AF$1262,MATCH(Stata!$A1213,Vlookup!$A:$A,0),MATCH(Stata!AE$1,Vlookup!$1:$1,0))</f>
        <v>33.975299999999997</v>
      </c>
      <c r="AF1213">
        <f ca="1">INDEX(Vlookup!$A$1:$AF$1262,MATCH(Stata!$A1213,Vlookup!$A:$A,0),MATCH(Stata!AF$1,Vlookup!$1:$1,0))</f>
        <v>1985.11</v>
      </c>
      <c r="AG1213">
        <f ca="1">INDEX(Vlookup!$A$1:$AG$1262,MATCH(Stata!$A1213,Vlookup!$A:$A,0),MATCH(Stata!AG$1,Vlookup!$1:$1,0))</f>
        <v>19.850000000000001</v>
      </c>
    </row>
    <row r="1214" spans="1:33" hidden="1" x14ac:dyDescent="0.25">
      <c r="A1214" s="1">
        <v>40477</v>
      </c>
      <c r="B1214">
        <f ca="1">INDEX(Vlookup!$A$1:$AF$1262,MATCH(Stata!$A1214,Vlookup!$A:$A,0),MATCH(Stata!B$1,Vlookup!$1:$1,0))</f>
        <v>85.331599999999995</v>
      </c>
      <c r="C1214">
        <f ca="1">INDEX(Vlookup!$A$1:$AF$1262,MATCH(Stata!$A1214,Vlookup!$A:$A,0),MATCH(Stata!C$1,Vlookup!$1:$1,0))</f>
        <v>12.564299999999999</v>
      </c>
      <c r="D1214">
        <f ca="1">INDEX(Vlookup!$A$1:$AF$1262,MATCH(Stata!$A1214,Vlookup!$A:$A,0),MATCH(Stata!D$1,Vlookup!$1:$1,0))</f>
        <v>22.221399999999999</v>
      </c>
      <c r="E1214">
        <f ca="1">INDEX(Vlookup!$A$1:$AF$1262,MATCH(Stata!$A1214,Vlookup!$A:$A,0),MATCH(Stata!E$1,Vlookup!$1:$1,0))</f>
        <v>38.782400000000003</v>
      </c>
      <c r="F1214">
        <f ca="1">INDEX(Vlookup!$A$1:$AF$1262,MATCH(Stata!$A1214,Vlookup!$A:$A,0),MATCH(Stata!F$1,Vlookup!$1:$1,0))</f>
        <v>35.209000000000003</v>
      </c>
      <c r="G1214">
        <f ca="1">INDEX(Vlookup!$A$1:$AF$1262,MATCH(Stata!$A1214,Vlookup!$A:$A,0),MATCH(Stata!G$1,Vlookup!$1:$1,0))</f>
        <v>25.0366</v>
      </c>
      <c r="H1214">
        <f ca="1">INDEX(Vlookup!$A$1:$AF$1262,MATCH(Stata!$A1214,Vlookup!$A:$A,0),MATCH(Stata!H$1,Vlookup!$1:$1,0))</f>
        <v>67.549099999999996</v>
      </c>
      <c r="I1214">
        <f ca="1">INDEX(Vlookup!$A$1:$AF$1262,MATCH(Stata!$A1214,Vlookup!$A:$A,0),MATCH(Stata!I$1,Vlookup!$1:$1,0))</f>
        <v>75.159400000000005</v>
      </c>
      <c r="J1214">
        <f ca="1">INDEX(Vlookup!$A$1:$AF$1262,MATCH(Stata!$A1214,Vlookup!$A:$A,0),MATCH(Stata!J$1,Vlookup!$1:$1,0))</f>
        <v>41.712000000000003</v>
      </c>
      <c r="K1214">
        <f ca="1">INDEX(Vlookup!$A$1:$AF$1262,MATCH(Stata!$A1214,Vlookup!$A:$A,0),MATCH(Stata!K$1,Vlookup!$1:$1,0))</f>
        <v>28.7483</v>
      </c>
      <c r="L1214">
        <f ca="1">INDEX(Vlookup!$A$1:$AF$1262,MATCH(Stata!$A1214,Vlookup!$A:$A,0),MATCH(Stata!L$1,Vlookup!$1:$1,0))</f>
        <v>43.753399999999999</v>
      </c>
      <c r="M1214">
        <f ca="1">INDEX(Vlookup!$A$1:$AF$1262,MATCH(Stata!$A1214,Vlookup!$A:$A,0),MATCH(Stata!M$1,Vlookup!$1:$1,0))</f>
        <v>62.985100000000003</v>
      </c>
      <c r="N1214">
        <f ca="1">INDEX(Vlookup!$A$1:$AF$1262,MATCH(Stata!$A1214,Vlookup!$A:$A,0),MATCH(Stata!N$1,Vlookup!$1:$1,0))</f>
        <v>14.9754</v>
      </c>
      <c r="O1214" t="e">
        <f ca="1">INDEX(Vlookup!$A$1:$AF$1262,MATCH(Stata!$A1214,Vlookup!$A:$A,0),MATCH(Stata!O$1,Vlookup!$1:$1,0))</f>
        <v>#N/A</v>
      </c>
      <c r="P1214">
        <f ca="1">INDEX(Vlookup!$A$1:$AF$1262,MATCH(Stata!$A1214,Vlookup!$A:$A,0),MATCH(Stata!P$1,Vlookup!$1:$1,0))</f>
        <v>41.065800000000003</v>
      </c>
      <c r="Q1214">
        <f ca="1">INDEX(Vlookup!$A$1:$AF$1262,MATCH(Stata!$A1214,Vlookup!$A:$A,0),MATCH(Stata!Q$1,Vlookup!$1:$1,0))</f>
        <v>29.5016</v>
      </c>
      <c r="R1214">
        <f ca="1">INDEX(Vlookup!$A$1:$AF$1262,MATCH(Stata!$A1214,Vlookup!$A:$A,0),MATCH(Stata!R$1,Vlookup!$1:$1,0))</f>
        <v>44.619799999999998</v>
      </c>
      <c r="S1214">
        <f ca="1">INDEX(Vlookup!$A$1:$AF$1262,MATCH(Stata!$A1214,Vlookup!$A:$A,0),MATCH(Stata!S$1,Vlookup!$1:$1,0))</f>
        <v>18.5593</v>
      </c>
      <c r="T1214">
        <f ca="1">INDEX(Vlookup!$A$1:$AF$1262,MATCH(Stata!$A1214,Vlookup!$A:$A,0),MATCH(Stata!T$1,Vlookup!$1:$1,0))</f>
        <v>135.4385</v>
      </c>
      <c r="U1214">
        <f ca="1">INDEX(Vlookup!$A$1:$AF$1262,MATCH(Stata!$A1214,Vlookup!$A:$A,0),MATCH(Stata!U$1,Vlookup!$1:$1,0))</f>
        <v>58.893599999999999</v>
      </c>
      <c r="V1214">
        <f ca="1">INDEX(Vlookup!$A$1:$AF$1262,MATCH(Stata!$A1214,Vlookup!$A:$A,0),MATCH(Stata!V$1,Vlookup!$1:$1,0))</f>
        <v>35.116</v>
      </c>
      <c r="W1214">
        <f ca="1">INDEX(Vlookup!$A$1:$AF$1262,MATCH(Stata!$A1214,Vlookup!$A:$A,0),MATCH(Stata!W$1,Vlookup!$1:$1,0))</f>
        <v>73.495599999999996</v>
      </c>
      <c r="X1214">
        <f ca="1">INDEX(Vlookup!$A$1:$AF$1262,MATCH(Stata!$A1214,Vlookup!$A:$A,0),MATCH(Stata!X$1,Vlookup!$1:$1,0))</f>
        <v>33.613999999999997</v>
      </c>
      <c r="Y1214">
        <f ca="1">INDEX(Vlookup!$A$1:$AF$1262,MATCH(Stata!$A1214,Vlookup!$A:$A,0),MATCH(Stata!Y$1,Vlookup!$1:$1,0))</f>
        <v>24.385999999999999</v>
      </c>
      <c r="Z1214">
        <f ca="1">INDEX(Vlookup!$A$1:$AF$1262,MATCH(Stata!$A1214,Vlookup!$A:$A,0),MATCH(Stata!Z$1,Vlookup!$1:$1,0))</f>
        <v>15.9876</v>
      </c>
      <c r="AA1214">
        <f ca="1">INDEX(Vlookup!$A$1:$AF$1262,MATCH(Stata!$A1214,Vlookup!$A:$A,0),MATCH(Stata!AA$1,Vlookup!$1:$1,0))</f>
        <v>58.423699999999997</v>
      </c>
      <c r="AB1214">
        <f ca="1">INDEX(Vlookup!$A$1:$AF$1262,MATCH(Stata!$A1214,Vlookup!$A:$A,0),MATCH(Stata!AB$1,Vlookup!$1:$1,0))</f>
        <v>70.685699999999997</v>
      </c>
      <c r="AC1214">
        <f ca="1">INDEX(Vlookup!$A$1:$AF$1262,MATCH(Stata!$A1214,Vlookup!$A:$A,0),MATCH(Stata!AC$1,Vlookup!$1:$1,0))</f>
        <v>29.044899999999998</v>
      </c>
      <c r="AD1214">
        <f ca="1">INDEX(Vlookup!$A$1:$AF$1262,MATCH(Stata!$A1214,Vlookup!$A:$A,0),MATCH(Stata!AD$1,Vlookup!$1:$1,0))</f>
        <v>51.544600000000003</v>
      </c>
      <c r="AE1214">
        <f ca="1">INDEX(Vlookup!$A$1:$AF$1262,MATCH(Stata!$A1214,Vlookup!$A:$A,0),MATCH(Stata!AE$1,Vlookup!$1:$1,0))</f>
        <v>34.4544</v>
      </c>
      <c r="AF1214">
        <f ca="1">INDEX(Vlookup!$A$1:$AF$1262,MATCH(Stata!$A1214,Vlookup!$A:$A,0),MATCH(Stata!AF$1,Vlookup!$1:$1,0))</f>
        <v>1985.13</v>
      </c>
      <c r="AG1214">
        <f ca="1">INDEX(Vlookup!$A$1:$AG$1262,MATCH(Stata!$A1214,Vlookup!$A:$A,0),MATCH(Stata!AG$1,Vlookup!$1:$1,0))</f>
        <v>20.22</v>
      </c>
    </row>
    <row r="1215" spans="1:33" hidden="1" x14ac:dyDescent="0.25">
      <c r="A1215" s="1">
        <v>40478</v>
      </c>
      <c r="B1215">
        <f ca="1">INDEX(Vlookup!$A$1:$AF$1262,MATCH(Stata!$A1215,Vlookup!$A:$A,0),MATCH(Stata!B$1,Vlookup!$1:$1,0))</f>
        <v>85.237300000000005</v>
      </c>
      <c r="C1215">
        <f ca="1">INDEX(Vlookup!$A$1:$AF$1262,MATCH(Stata!$A1215,Vlookup!$A:$A,0),MATCH(Stata!C$1,Vlookup!$1:$1,0))</f>
        <v>12.398400000000001</v>
      </c>
      <c r="D1215">
        <f ca="1">INDEX(Vlookup!$A$1:$AF$1262,MATCH(Stata!$A1215,Vlookup!$A:$A,0),MATCH(Stata!D$1,Vlookup!$1:$1,0))</f>
        <v>22.141999999999999</v>
      </c>
      <c r="E1215">
        <f ca="1">INDEX(Vlookup!$A$1:$AF$1262,MATCH(Stata!$A1215,Vlookup!$A:$A,0),MATCH(Stata!E$1,Vlookup!$1:$1,0))</f>
        <v>39.343299999999999</v>
      </c>
      <c r="F1215">
        <f ca="1">INDEX(Vlookup!$A$1:$AF$1262,MATCH(Stata!$A1215,Vlookup!$A:$A,0),MATCH(Stata!F$1,Vlookup!$1:$1,0))</f>
        <v>35.033099999999997</v>
      </c>
      <c r="G1215">
        <f ca="1">INDEX(Vlookup!$A$1:$AF$1262,MATCH(Stata!$A1215,Vlookup!$A:$A,0),MATCH(Stata!G$1,Vlookup!$1:$1,0))</f>
        <v>25.071999999999999</v>
      </c>
      <c r="H1215">
        <f ca="1">INDEX(Vlookup!$A$1:$AF$1262,MATCH(Stata!$A1215,Vlookup!$A:$A,0),MATCH(Stata!H$1,Vlookup!$1:$1,0))</f>
        <v>67.132300000000001</v>
      </c>
      <c r="I1215">
        <f ca="1">INDEX(Vlookup!$A$1:$AF$1262,MATCH(Stata!$A1215,Vlookup!$A:$A,0),MATCH(Stata!I$1,Vlookup!$1:$1,0))</f>
        <v>74.748500000000007</v>
      </c>
      <c r="J1215">
        <f ca="1">INDEX(Vlookup!$A$1:$AF$1262,MATCH(Stata!$A1215,Vlookup!$A:$A,0),MATCH(Stata!J$1,Vlookup!$1:$1,0))</f>
        <v>41.612200000000001</v>
      </c>
      <c r="K1215">
        <f ca="1">INDEX(Vlookup!$A$1:$AF$1262,MATCH(Stata!$A1215,Vlookup!$A:$A,0),MATCH(Stata!K$1,Vlookup!$1:$1,0))</f>
        <v>28.724799999999998</v>
      </c>
      <c r="L1215">
        <f ca="1">INDEX(Vlookup!$A$1:$AF$1262,MATCH(Stata!$A1215,Vlookup!$A:$A,0),MATCH(Stata!L$1,Vlookup!$1:$1,0))</f>
        <v>43.512500000000003</v>
      </c>
      <c r="M1215">
        <f ca="1">INDEX(Vlookup!$A$1:$AF$1262,MATCH(Stata!$A1215,Vlookup!$A:$A,0),MATCH(Stata!M$1,Vlookup!$1:$1,0))</f>
        <v>62.170900000000003</v>
      </c>
      <c r="N1215">
        <f ca="1">INDEX(Vlookup!$A$1:$AF$1262,MATCH(Stata!$A1215,Vlookup!$A:$A,0),MATCH(Stata!N$1,Vlookup!$1:$1,0))</f>
        <v>14.929</v>
      </c>
      <c r="O1215" t="e">
        <f ca="1">INDEX(Vlookup!$A$1:$AF$1262,MATCH(Stata!$A1215,Vlookup!$A:$A,0),MATCH(Stata!O$1,Vlookup!$1:$1,0))</f>
        <v>#N/A</v>
      </c>
      <c r="P1215">
        <f ca="1">INDEX(Vlookup!$A$1:$AF$1262,MATCH(Stata!$A1215,Vlookup!$A:$A,0),MATCH(Stata!P$1,Vlookup!$1:$1,0))</f>
        <v>40.5304</v>
      </c>
      <c r="Q1215">
        <f ca="1">INDEX(Vlookup!$A$1:$AF$1262,MATCH(Stata!$A1215,Vlookup!$A:$A,0),MATCH(Stata!Q$1,Vlookup!$1:$1,0))</f>
        <v>29.133900000000001</v>
      </c>
      <c r="R1215">
        <f ca="1">INDEX(Vlookup!$A$1:$AF$1262,MATCH(Stata!$A1215,Vlookup!$A:$A,0),MATCH(Stata!R$1,Vlookup!$1:$1,0))</f>
        <v>44.4405</v>
      </c>
      <c r="S1215">
        <f ca="1">INDEX(Vlookup!$A$1:$AF$1262,MATCH(Stata!$A1215,Vlookup!$A:$A,0),MATCH(Stata!S$1,Vlookup!$1:$1,0))</f>
        <v>18.6982</v>
      </c>
      <c r="T1215">
        <f ca="1">INDEX(Vlookup!$A$1:$AF$1262,MATCH(Stata!$A1215,Vlookup!$A:$A,0),MATCH(Stata!T$1,Vlookup!$1:$1,0))</f>
        <v>136.17019999999999</v>
      </c>
      <c r="U1215">
        <f ca="1">INDEX(Vlookup!$A$1:$AF$1262,MATCH(Stata!$A1215,Vlookup!$A:$A,0),MATCH(Stata!U$1,Vlookup!$1:$1,0))</f>
        <v>58.644500000000001</v>
      </c>
      <c r="V1215">
        <f ca="1">INDEX(Vlookup!$A$1:$AF$1262,MATCH(Stata!$A1215,Vlookup!$A:$A,0),MATCH(Stata!V$1,Vlookup!$1:$1,0))</f>
        <v>35.436999999999998</v>
      </c>
      <c r="W1215">
        <f ca="1">INDEX(Vlookup!$A$1:$AF$1262,MATCH(Stata!$A1215,Vlookup!$A:$A,0),MATCH(Stata!W$1,Vlookup!$1:$1,0))</f>
        <v>72.301100000000005</v>
      </c>
      <c r="X1215">
        <f ca="1">INDEX(Vlookup!$A$1:$AF$1262,MATCH(Stata!$A1215,Vlookup!$A:$A,0),MATCH(Stata!X$1,Vlookup!$1:$1,0))</f>
        <v>33.060899999999997</v>
      </c>
      <c r="Y1215">
        <f ca="1">INDEX(Vlookup!$A$1:$AF$1262,MATCH(Stata!$A1215,Vlookup!$A:$A,0),MATCH(Stata!Y$1,Vlookup!$1:$1,0))</f>
        <v>24.527200000000001</v>
      </c>
      <c r="Z1215">
        <f ca="1">INDEX(Vlookup!$A$1:$AF$1262,MATCH(Stata!$A1215,Vlookup!$A:$A,0),MATCH(Stata!Z$1,Vlookup!$1:$1,0))</f>
        <v>15.7957</v>
      </c>
      <c r="AA1215">
        <f ca="1">INDEX(Vlookup!$A$1:$AF$1262,MATCH(Stata!$A1215,Vlookup!$A:$A,0),MATCH(Stata!AA$1,Vlookup!$1:$1,0))</f>
        <v>58.628100000000003</v>
      </c>
      <c r="AB1215">
        <f ca="1">INDEX(Vlookup!$A$1:$AF$1262,MATCH(Stata!$A1215,Vlookup!$A:$A,0),MATCH(Stata!AB$1,Vlookup!$1:$1,0))</f>
        <v>70.486900000000006</v>
      </c>
      <c r="AC1215">
        <f ca="1">INDEX(Vlookup!$A$1:$AF$1262,MATCH(Stata!$A1215,Vlookup!$A:$A,0),MATCH(Stata!AC$1,Vlookup!$1:$1,0))</f>
        <v>29.053899999999999</v>
      </c>
      <c r="AD1215">
        <f ca="1">INDEX(Vlookup!$A$1:$AF$1262,MATCH(Stata!$A1215,Vlookup!$A:$A,0),MATCH(Stata!AD$1,Vlookup!$1:$1,0))</f>
        <v>50.892800000000001</v>
      </c>
      <c r="AE1215">
        <f ca="1">INDEX(Vlookup!$A$1:$AF$1262,MATCH(Stata!$A1215,Vlookup!$A:$A,0),MATCH(Stata!AE$1,Vlookup!$1:$1,0))</f>
        <v>34.415999999999997</v>
      </c>
      <c r="AF1215">
        <f ca="1">INDEX(Vlookup!$A$1:$AF$1262,MATCH(Stata!$A1215,Vlookup!$A:$A,0),MATCH(Stata!AF$1,Vlookup!$1:$1,0))</f>
        <v>1980.05</v>
      </c>
      <c r="AG1215">
        <f ca="1">INDEX(Vlookup!$A$1:$AG$1262,MATCH(Stata!$A1215,Vlookup!$A:$A,0),MATCH(Stata!AG$1,Vlookup!$1:$1,0))</f>
        <v>20.71</v>
      </c>
    </row>
    <row r="1216" spans="1:33" hidden="1" x14ac:dyDescent="0.25">
      <c r="A1216" s="1">
        <v>40479</v>
      </c>
      <c r="B1216">
        <f ca="1">INDEX(Vlookup!$A$1:$AF$1262,MATCH(Stata!$A1216,Vlookup!$A:$A,0),MATCH(Stata!B$1,Vlookup!$1:$1,0))</f>
        <v>80.238299999999995</v>
      </c>
      <c r="C1216">
        <f ca="1">INDEX(Vlookup!$A$1:$AF$1262,MATCH(Stata!$A1216,Vlookup!$A:$A,0),MATCH(Stata!C$1,Vlookup!$1:$1,0))</f>
        <v>12.349600000000001</v>
      </c>
      <c r="D1216">
        <f ca="1">INDEX(Vlookup!$A$1:$AF$1262,MATCH(Stata!$A1216,Vlookup!$A:$A,0),MATCH(Stata!D$1,Vlookup!$1:$1,0))</f>
        <v>22.344899999999999</v>
      </c>
      <c r="E1216">
        <f ca="1">INDEX(Vlookup!$A$1:$AF$1262,MATCH(Stata!$A1216,Vlookup!$A:$A,0),MATCH(Stata!E$1,Vlookup!$1:$1,0))</f>
        <v>39.865600000000001</v>
      </c>
      <c r="F1216">
        <f ca="1">INDEX(Vlookup!$A$1:$AF$1262,MATCH(Stata!$A1216,Vlookup!$A:$A,0),MATCH(Stata!F$1,Vlookup!$1:$1,0))</f>
        <v>35.167099999999998</v>
      </c>
      <c r="G1216">
        <f ca="1">INDEX(Vlookup!$A$1:$AF$1262,MATCH(Stata!$A1216,Vlookup!$A:$A,0),MATCH(Stata!G$1,Vlookup!$1:$1,0))</f>
        <v>25.204599999999999</v>
      </c>
      <c r="H1216">
        <f ca="1">INDEX(Vlookup!$A$1:$AF$1262,MATCH(Stata!$A1216,Vlookup!$A:$A,0),MATCH(Stata!H$1,Vlookup!$1:$1,0))</f>
        <v>67.520700000000005</v>
      </c>
      <c r="I1216">
        <f ca="1">INDEX(Vlookup!$A$1:$AF$1262,MATCH(Stata!$A1216,Vlookup!$A:$A,0),MATCH(Stata!I$1,Vlookup!$1:$1,0))</f>
        <v>74.2898</v>
      </c>
      <c r="J1216">
        <f ca="1">INDEX(Vlookup!$A$1:$AF$1262,MATCH(Stata!$A1216,Vlookup!$A:$A,0),MATCH(Stata!J$1,Vlookup!$1:$1,0))</f>
        <v>41.612200000000001</v>
      </c>
      <c r="K1216">
        <f ca="1">INDEX(Vlookup!$A$1:$AF$1262,MATCH(Stata!$A1216,Vlookup!$A:$A,0),MATCH(Stata!K$1,Vlookup!$1:$1,0))</f>
        <v>28.734200000000001</v>
      </c>
      <c r="L1216">
        <f ca="1">INDEX(Vlookup!$A$1:$AF$1262,MATCH(Stata!$A1216,Vlookup!$A:$A,0),MATCH(Stata!L$1,Vlookup!$1:$1,0))</f>
        <v>43.577300000000001</v>
      </c>
      <c r="M1216">
        <f ca="1">INDEX(Vlookup!$A$1:$AF$1262,MATCH(Stata!$A1216,Vlookup!$A:$A,0),MATCH(Stata!M$1,Vlookup!$1:$1,0))</f>
        <v>62.691600000000001</v>
      </c>
      <c r="N1216">
        <f ca="1">INDEX(Vlookup!$A$1:$AF$1262,MATCH(Stata!$A1216,Vlookup!$A:$A,0),MATCH(Stata!N$1,Vlookup!$1:$1,0))</f>
        <v>14.901199999999999</v>
      </c>
      <c r="O1216" t="e">
        <f ca="1">INDEX(Vlookup!$A$1:$AF$1262,MATCH(Stata!$A1216,Vlookup!$A:$A,0),MATCH(Stata!O$1,Vlookup!$1:$1,0))</f>
        <v>#N/A</v>
      </c>
      <c r="P1216">
        <f ca="1">INDEX(Vlookup!$A$1:$AF$1262,MATCH(Stata!$A1216,Vlookup!$A:$A,0),MATCH(Stata!P$1,Vlookup!$1:$1,0))</f>
        <v>40.788499999999999</v>
      </c>
      <c r="Q1216">
        <f ca="1">INDEX(Vlookup!$A$1:$AF$1262,MATCH(Stata!$A1216,Vlookup!$A:$A,0),MATCH(Stata!Q$1,Vlookup!$1:$1,0))</f>
        <v>29.407299999999999</v>
      </c>
      <c r="R1216">
        <f ca="1">INDEX(Vlookup!$A$1:$AF$1262,MATCH(Stata!$A1216,Vlookup!$A:$A,0),MATCH(Stata!R$1,Vlookup!$1:$1,0))</f>
        <v>44.4499</v>
      </c>
      <c r="S1216">
        <f ca="1">INDEX(Vlookup!$A$1:$AF$1262,MATCH(Stata!$A1216,Vlookup!$A:$A,0),MATCH(Stata!S$1,Vlookup!$1:$1,0))</f>
        <v>18.9575</v>
      </c>
      <c r="T1216">
        <f ca="1">INDEX(Vlookup!$A$1:$AF$1262,MATCH(Stata!$A1216,Vlookup!$A:$A,0),MATCH(Stata!T$1,Vlookup!$1:$1,0))</f>
        <v>135.65989999999999</v>
      </c>
      <c r="U1216">
        <f ca="1">INDEX(Vlookup!$A$1:$AF$1262,MATCH(Stata!$A1216,Vlookup!$A:$A,0),MATCH(Stata!U$1,Vlookup!$1:$1,0))</f>
        <v>58.635300000000001</v>
      </c>
      <c r="V1216">
        <f ca="1">INDEX(Vlookup!$A$1:$AF$1262,MATCH(Stata!$A1216,Vlookup!$A:$A,0),MATCH(Stata!V$1,Vlookup!$1:$1,0))</f>
        <v>35.408700000000003</v>
      </c>
      <c r="W1216">
        <f ca="1">INDEX(Vlookup!$A$1:$AF$1262,MATCH(Stata!$A1216,Vlookup!$A:$A,0),MATCH(Stata!W$1,Vlookup!$1:$1,0))</f>
        <v>72.301100000000005</v>
      </c>
      <c r="X1216">
        <f ca="1">INDEX(Vlookup!$A$1:$AF$1262,MATCH(Stata!$A1216,Vlookup!$A:$A,0),MATCH(Stata!X$1,Vlookup!$1:$1,0))</f>
        <v>33.496200000000002</v>
      </c>
      <c r="Y1216">
        <f ca="1">INDEX(Vlookup!$A$1:$AF$1262,MATCH(Stata!$A1216,Vlookup!$A:$A,0),MATCH(Stata!Y$1,Vlookup!$1:$1,0))</f>
        <v>24.7438</v>
      </c>
      <c r="Z1216">
        <f ca="1">INDEX(Vlookup!$A$1:$AF$1262,MATCH(Stata!$A1216,Vlookup!$A:$A,0),MATCH(Stata!Z$1,Vlookup!$1:$1,0))</f>
        <v>16.0608</v>
      </c>
      <c r="AA1216">
        <f ca="1">INDEX(Vlookup!$A$1:$AF$1262,MATCH(Stata!$A1216,Vlookup!$A:$A,0),MATCH(Stata!AA$1,Vlookup!$1:$1,0))</f>
        <v>58.730400000000003</v>
      </c>
      <c r="AB1216">
        <f ca="1">INDEX(Vlookup!$A$1:$AF$1262,MATCH(Stata!$A1216,Vlookup!$A:$A,0),MATCH(Stata!AB$1,Vlookup!$1:$1,0))</f>
        <v>70.714100000000002</v>
      </c>
      <c r="AC1216">
        <f ca="1">INDEX(Vlookup!$A$1:$AF$1262,MATCH(Stata!$A1216,Vlookup!$A:$A,0),MATCH(Stata!AC$1,Vlookup!$1:$1,0))</f>
        <v>28.964500000000001</v>
      </c>
      <c r="AD1216">
        <f ca="1">INDEX(Vlookup!$A$1:$AF$1262,MATCH(Stata!$A1216,Vlookup!$A:$A,0),MATCH(Stata!AD$1,Vlookup!$1:$1,0))</f>
        <v>51.091099999999997</v>
      </c>
      <c r="AE1216">
        <f ca="1">INDEX(Vlookup!$A$1:$AF$1262,MATCH(Stata!$A1216,Vlookup!$A:$A,0),MATCH(Stata!AE$1,Vlookup!$1:$1,0))</f>
        <v>34.981299999999997</v>
      </c>
      <c r="AF1216">
        <f ca="1">INDEX(Vlookup!$A$1:$AF$1262,MATCH(Stata!$A1216,Vlookup!$A:$A,0),MATCH(Stata!AF$1,Vlookup!$1:$1,0))</f>
        <v>1982.45</v>
      </c>
      <c r="AG1216">
        <f ca="1">INDEX(Vlookup!$A$1:$AG$1262,MATCH(Stata!$A1216,Vlookup!$A:$A,0),MATCH(Stata!AG$1,Vlookup!$1:$1,0))</f>
        <v>20.88</v>
      </c>
    </row>
    <row r="1217" spans="1:33" hidden="1" x14ac:dyDescent="0.25">
      <c r="A1217" s="1">
        <v>40480</v>
      </c>
      <c r="B1217">
        <f ca="1">INDEX(Vlookup!$A$1:$AF$1262,MATCH(Stata!$A1217,Vlookup!$A:$A,0),MATCH(Stata!B$1,Vlookup!$1:$1,0))</f>
        <v>79.436599999999999</v>
      </c>
      <c r="C1217">
        <f ca="1">INDEX(Vlookup!$A$1:$AF$1262,MATCH(Stata!$A1217,Vlookup!$A:$A,0),MATCH(Stata!C$1,Vlookup!$1:$1,0))</f>
        <v>12.8279</v>
      </c>
      <c r="D1217">
        <f ca="1">INDEX(Vlookup!$A$1:$AF$1262,MATCH(Stata!$A1217,Vlookup!$A:$A,0),MATCH(Stata!D$1,Vlookup!$1:$1,0))</f>
        <v>22.4132</v>
      </c>
      <c r="E1217">
        <f ca="1">INDEX(Vlookup!$A$1:$AF$1262,MATCH(Stata!$A1217,Vlookup!$A:$A,0),MATCH(Stata!E$1,Vlookup!$1:$1,0))</f>
        <v>40.097700000000003</v>
      </c>
      <c r="F1217">
        <f ca="1">INDEX(Vlookup!$A$1:$AF$1262,MATCH(Stata!$A1217,Vlookup!$A:$A,0),MATCH(Stata!F$1,Vlookup!$1:$1,0))</f>
        <v>35.1922</v>
      </c>
      <c r="G1217">
        <f ca="1">INDEX(Vlookup!$A$1:$AF$1262,MATCH(Stata!$A1217,Vlookup!$A:$A,0),MATCH(Stata!G$1,Vlookup!$1:$1,0))</f>
        <v>25.222300000000001</v>
      </c>
      <c r="H1217">
        <f ca="1">INDEX(Vlookup!$A$1:$AF$1262,MATCH(Stata!$A1217,Vlookup!$A:$A,0),MATCH(Stata!H$1,Vlookup!$1:$1,0))</f>
        <v>66.9238</v>
      </c>
      <c r="I1217">
        <f ca="1">INDEX(Vlookup!$A$1:$AF$1262,MATCH(Stata!$A1217,Vlookup!$A:$A,0),MATCH(Stata!I$1,Vlookup!$1:$1,0))</f>
        <v>75.111599999999996</v>
      </c>
      <c r="J1217">
        <f ca="1">INDEX(Vlookup!$A$1:$AF$1262,MATCH(Stata!$A1217,Vlookup!$A:$A,0),MATCH(Stata!J$1,Vlookup!$1:$1,0))</f>
        <v>41.612200000000001</v>
      </c>
      <c r="K1217">
        <f ca="1">INDEX(Vlookup!$A$1:$AF$1262,MATCH(Stata!$A1217,Vlookup!$A:$A,0),MATCH(Stata!K$1,Vlookup!$1:$1,0))</f>
        <v>28.785900000000002</v>
      </c>
      <c r="L1217">
        <f ca="1">INDEX(Vlookup!$A$1:$AF$1262,MATCH(Stata!$A1217,Vlookup!$A:$A,0),MATCH(Stata!L$1,Vlookup!$1:$1,0))</f>
        <v>43.808999999999997</v>
      </c>
      <c r="M1217">
        <f ca="1">INDEX(Vlookup!$A$1:$AF$1262,MATCH(Stata!$A1217,Vlookup!$A:$A,0),MATCH(Stata!M$1,Vlookup!$1:$1,0))</f>
        <v>62.947200000000002</v>
      </c>
      <c r="N1217">
        <f ca="1">INDEX(Vlookup!$A$1:$AF$1262,MATCH(Stata!$A1217,Vlookup!$A:$A,0),MATCH(Stata!N$1,Vlookup!$1:$1,0))</f>
        <v>14.845599999999999</v>
      </c>
      <c r="O1217" t="e">
        <f ca="1">INDEX(Vlookup!$A$1:$AF$1262,MATCH(Stata!$A1217,Vlookup!$A:$A,0),MATCH(Stata!O$1,Vlookup!$1:$1,0))</f>
        <v>#N/A</v>
      </c>
      <c r="P1217">
        <f ca="1">INDEX(Vlookup!$A$1:$AF$1262,MATCH(Stata!$A1217,Vlookup!$A:$A,0),MATCH(Stata!P$1,Vlookup!$1:$1,0))</f>
        <v>40.195700000000002</v>
      </c>
      <c r="Q1217">
        <f ca="1">INDEX(Vlookup!$A$1:$AF$1262,MATCH(Stata!$A1217,Vlookup!$A:$A,0),MATCH(Stata!Q$1,Vlookup!$1:$1,0))</f>
        <v>29.133900000000001</v>
      </c>
      <c r="R1217">
        <f ca="1">INDEX(Vlookup!$A$1:$AF$1262,MATCH(Stata!$A1217,Vlookup!$A:$A,0),MATCH(Stata!R$1,Vlookup!$1:$1,0))</f>
        <v>44.459400000000002</v>
      </c>
      <c r="S1217">
        <f ca="1">INDEX(Vlookup!$A$1:$AF$1262,MATCH(Stata!$A1217,Vlookup!$A:$A,0),MATCH(Stata!S$1,Vlookup!$1:$1,0))</f>
        <v>18.5686</v>
      </c>
      <c r="T1217">
        <f ca="1">INDEX(Vlookup!$A$1:$AF$1262,MATCH(Stata!$A1217,Vlookup!$A:$A,0),MATCH(Stata!T$1,Vlookup!$1:$1,0))</f>
        <v>138.2595</v>
      </c>
      <c r="U1217">
        <f ca="1">INDEX(Vlookup!$A$1:$AF$1262,MATCH(Stata!$A1217,Vlookup!$A:$A,0),MATCH(Stata!U$1,Vlookup!$1:$1,0))</f>
        <v>58.801400000000001</v>
      </c>
      <c r="V1217">
        <f ca="1">INDEX(Vlookup!$A$1:$AF$1262,MATCH(Stata!$A1217,Vlookup!$A:$A,0),MATCH(Stata!V$1,Vlookup!$1:$1,0))</f>
        <v>35.521900000000002</v>
      </c>
      <c r="W1217">
        <f ca="1">INDEX(Vlookup!$A$1:$AF$1262,MATCH(Stata!$A1217,Vlookup!$A:$A,0),MATCH(Stata!W$1,Vlookup!$1:$1,0))</f>
        <v>72.571700000000007</v>
      </c>
      <c r="X1217">
        <f ca="1">INDEX(Vlookup!$A$1:$AF$1262,MATCH(Stata!$A1217,Vlookup!$A:$A,0),MATCH(Stata!X$1,Vlookup!$1:$1,0))</f>
        <v>32.924900000000001</v>
      </c>
      <c r="Y1217">
        <f ca="1">INDEX(Vlookup!$A$1:$AF$1262,MATCH(Stata!$A1217,Vlookup!$A:$A,0),MATCH(Stata!Y$1,Vlookup!$1:$1,0))</f>
        <v>25.106300000000001</v>
      </c>
      <c r="Z1217">
        <f ca="1">INDEX(Vlookup!$A$1:$AF$1262,MATCH(Stata!$A1217,Vlookup!$A:$A,0),MATCH(Stata!Z$1,Vlookup!$1:$1,0))</f>
        <v>15.9191</v>
      </c>
      <c r="AA1217">
        <f ca="1">INDEX(Vlookup!$A$1:$AF$1262,MATCH(Stata!$A1217,Vlookup!$A:$A,0),MATCH(Stata!AA$1,Vlookup!$1:$1,0))</f>
        <v>59.083599999999997</v>
      </c>
      <c r="AB1217">
        <f ca="1">INDEX(Vlookup!$A$1:$AF$1262,MATCH(Stata!$A1217,Vlookup!$A:$A,0),MATCH(Stata!AB$1,Vlookup!$1:$1,0))</f>
        <v>70.7804</v>
      </c>
      <c r="AC1217">
        <f ca="1">INDEX(Vlookup!$A$1:$AF$1262,MATCH(Stata!$A1217,Vlookup!$A:$A,0),MATCH(Stata!AC$1,Vlookup!$1:$1,0))</f>
        <v>29.027100000000001</v>
      </c>
      <c r="AD1217">
        <f ca="1">INDEX(Vlookup!$A$1:$AF$1262,MATCH(Stata!$A1217,Vlookup!$A:$A,0),MATCH(Stata!AD$1,Vlookup!$1:$1,0))</f>
        <v>51.176200000000001</v>
      </c>
      <c r="AE1217">
        <f ca="1">INDEX(Vlookup!$A$1:$AF$1262,MATCH(Stata!$A1217,Vlookup!$A:$A,0),MATCH(Stata!AE$1,Vlookup!$1:$1,0))</f>
        <v>34.612499999999997</v>
      </c>
      <c r="AF1217">
        <f ca="1">INDEX(Vlookup!$A$1:$AF$1262,MATCH(Stata!$A1217,Vlookup!$A:$A,0),MATCH(Stata!AF$1,Vlookup!$1:$1,0))</f>
        <v>1981.59</v>
      </c>
      <c r="AG1217">
        <f ca="1">INDEX(Vlookup!$A$1:$AG$1262,MATCH(Stata!$A1217,Vlookup!$A:$A,0),MATCH(Stata!AG$1,Vlookup!$1:$1,0))</f>
        <v>21.2</v>
      </c>
    </row>
    <row r="1218" spans="1:33" hidden="1" x14ac:dyDescent="0.25">
      <c r="A1218" s="1">
        <v>40483</v>
      </c>
      <c r="B1218">
        <f ca="1">INDEX(Vlookup!$A$1:$AF$1262,MATCH(Stata!$A1218,Vlookup!$A:$A,0),MATCH(Stata!B$1,Vlookup!$1:$1,0))</f>
        <v>79.2102</v>
      </c>
      <c r="C1218">
        <f ca="1">INDEX(Vlookup!$A$1:$AF$1262,MATCH(Stata!$A1218,Vlookup!$A:$A,0),MATCH(Stata!C$1,Vlookup!$1:$1,0))</f>
        <v>12.7401</v>
      </c>
      <c r="D1218">
        <f ca="1">INDEX(Vlookup!$A$1:$AF$1262,MATCH(Stata!$A1218,Vlookup!$A:$A,0),MATCH(Stata!D$1,Vlookup!$1:$1,0))</f>
        <v>22.371300000000002</v>
      </c>
      <c r="E1218">
        <f ca="1">INDEX(Vlookup!$A$1:$AF$1262,MATCH(Stata!$A1218,Vlookup!$A:$A,0),MATCH(Stata!E$1,Vlookup!$1:$1,0))</f>
        <v>40.194400000000002</v>
      </c>
      <c r="F1218">
        <f ca="1">INDEX(Vlookup!$A$1:$AF$1262,MATCH(Stata!$A1218,Vlookup!$A:$A,0),MATCH(Stata!F$1,Vlookup!$1:$1,0))</f>
        <v>35.116799999999998</v>
      </c>
      <c r="G1218">
        <f ca="1">INDEX(Vlookup!$A$1:$AF$1262,MATCH(Stata!$A1218,Vlookup!$A:$A,0),MATCH(Stata!G$1,Vlookup!$1:$1,0))</f>
        <v>25.3992</v>
      </c>
      <c r="H1218">
        <f ca="1">INDEX(Vlookup!$A$1:$AF$1262,MATCH(Stata!$A1218,Vlookup!$A:$A,0),MATCH(Stata!H$1,Vlookup!$1:$1,0))</f>
        <v>66.772300000000001</v>
      </c>
      <c r="I1218">
        <f ca="1">INDEX(Vlookup!$A$1:$AF$1262,MATCH(Stata!$A1218,Vlookup!$A:$A,0),MATCH(Stata!I$1,Vlookup!$1:$1,0))</f>
        <v>75.751900000000006</v>
      </c>
      <c r="J1218">
        <f ca="1">INDEX(Vlookup!$A$1:$AF$1262,MATCH(Stata!$A1218,Vlookup!$A:$A,0),MATCH(Stata!J$1,Vlookup!$1:$1,0))</f>
        <v>41.412700000000001</v>
      </c>
      <c r="K1218">
        <f ca="1">INDEX(Vlookup!$A$1:$AF$1262,MATCH(Stata!$A1218,Vlookup!$A:$A,0),MATCH(Stata!K$1,Vlookup!$1:$1,0))</f>
        <v>28.968900000000001</v>
      </c>
      <c r="L1218">
        <f ca="1">INDEX(Vlookup!$A$1:$AF$1262,MATCH(Stata!$A1218,Vlookup!$A:$A,0),MATCH(Stata!L$1,Vlookup!$1:$1,0))</f>
        <v>43.456899999999997</v>
      </c>
      <c r="M1218">
        <f ca="1">INDEX(Vlookup!$A$1:$AF$1262,MATCH(Stata!$A1218,Vlookup!$A:$A,0),MATCH(Stata!M$1,Vlookup!$1:$1,0))</f>
        <v>63.3827</v>
      </c>
      <c r="N1218">
        <f ca="1">INDEX(Vlookup!$A$1:$AF$1262,MATCH(Stata!$A1218,Vlookup!$A:$A,0),MATCH(Stata!N$1,Vlookup!$1:$1,0))</f>
        <v>14.780799999999999</v>
      </c>
      <c r="O1218" t="e">
        <f ca="1">INDEX(Vlookup!$A$1:$AF$1262,MATCH(Stata!$A1218,Vlookup!$A:$A,0),MATCH(Stata!O$1,Vlookup!$1:$1,0))</f>
        <v>#N/A</v>
      </c>
      <c r="P1218">
        <f ca="1">INDEX(Vlookup!$A$1:$AF$1262,MATCH(Stata!$A1218,Vlookup!$A:$A,0),MATCH(Stata!P$1,Vlookup!$1:$1,0))</f>
        <v>40.625999999999998</v>
      </c>
      <c r="Q1218">
        <f ca="1">INDEX(Vlookup!$A$1:$AF$1262,MATCH(Stata!$A1218,Vlookup!$A:$A,0),MATCH(Stata!Q$1,Vlookup!$1:$1,0))</f>
        <v>28.954799999999999</v>
      </c>
      <c r="R1218">
        <f ca="1">INDEX(Vlookup!$A$1:$AF$1262,MATCH(Stata!$A1218,Vlookup!$A:$A,0),MATCH(Stata!R$1,Vlookup!$1:$1,0))</f>
        <v>44.166800000000002</v>
      </c>
      <c r="S1218">
        <f ca="1">INDEX(Vlookup!$A$1:$AF$1262,MATCH(Stata!$A1218,Vlookup!$A:$A,0),MATCH(Stata!S$1,Vlookup!$1:$1,0))</f>
        <v>19.0501</v>
      </c>
      <c r="T1218">
        <f ca="1">INDEX(Vlookup!$A$1:$AF$1262,MATCH(Stata!$A1218,Vlookup!$A:$A,0),MATCH(Stata!T$1,Vlookup!$1:$1,0))</f>
        <v>137.98990000000001</v>
      </c>
      <c r="U1218">
        <f ca="1">INDEX(Vlookup!$A$1:$AF$1262,MATCH(Stata!$A1218,Vlookup!$A:$A,0),MATCH(Stata!U$1,Vlookup!$1:$1,0))</f>
        <v>58.755299999999998</v>
      </c>
      <c r="V1218">
        <f ca="1">INDEX(Vlookup!$A$1:$AF$1262,MATCH(Stata!$A1218,Vlookup!$A:$A,0),MATCH(Stata!V$1,Vlookup!$1:$1,0))</f>
        <v>35.323700000000002</v>
      </c>
      <c r="W1218">
        <f ca="1">INDEX(Vlookup!$A$1:$AF$1262,MATCH(Stata!$A1218,Vlookup!$A:$A,0),MATCH(Stata!W$1,Vlookup!$1:$1,0))</f>
        <v>72.674400000000006</v>
      </c>
      <c r="X1218">
        <f ca="1">INDEX(Vlookup!$A$1:$AF$1262,MATCH(Stata!$A1218,Vlookup!$A:$A,0),MATCH(Stata!X$1,Vlookup!$1:$1,0))</f>
        <v>32.8705</v>
      </c>
      <c r="Y1218">
        <f ca="1">INDEX(Vlookup!$A$1:$AF$1262,MATCH(Stata!$A1218,Vlookup!$A:$A,0),MATCH(Stata!Y$1,Vlookup!$1:$1,0))</f>
        <v>25.374600000000001</v>
      </c>
      <c r="Z1218">
        <f ca="1">INDEX(Vlookup!$A$1:$AF$1262,MATCH(Stata!$A1218,Vlookup!$A:$A,0),MATCH(Stata!Z$1,Vlookup!$1:$1,0))</f>
        <v>16.1065</v>
      </c>
      <c r="AA1218">
        <f ca="1">INDEX(Vlookup!$A$1:$AF$1262,MATCH(Stata!$A1218,Vlookup!$A:$A,0),MATCH(Stata!AA$1,Vlookup!$1:$1,0))</f>
        <v>59.13</v>
      </c>
      <c r="AB1218">
        <f ca="1">INDEX(Vlookup!$A$1:$AF$1262,MATCH(Stata!$A1218,Vlookup!$A:$A,0),MATCH(Stata!AB$1,Vlookup!$1:$1,0))</f>
        <v>70.657300000000006</v>
      </c>
      <c r="AC1218">
        <f ca="1">INDEX(Vlookup!$A$1:$AF$1262,MATCH(Stata!$A1218,Vlookup!$A:$A,0),MATCH(Stata!AC$1,Vlookup!$1:$1,0))</f>
        <v>28.9556</v>
      </c>
      <c r="AD1218">
        <f ca="1">INDEX(Vlookup!$A$1:$AF$1262,MATCH(Stata!$A1218,Vlookup!$A:$A,0),MATCH(Stata!AD$1,Vlookup!$1:$1,0))</f>
        <v>51.308399999999999</v>
      </c>
      <c r="AE1218">
        <f ca="1">INDEX(Vlookup!$A$1:$AF$1262,MATCH(Stata!$A1218,Vlookup!$A:$A,0),MATCH(Stata!AE$1,Vlookup!$1:$1,0))</f>
        <v>34.5214</v>
      </c>
      <c r="AF1218">
        <f ca="1">INDEX(Vlookup!$A$1:$AF$1262,MATCH(Stata!$A1218,Vlookup!$A:$A,0),MATCH(Stata!AF$1,Vlookup!$1:$1,0))</f>
        <v>1983.47</v>
      </c>
      <c r="AG1218">
        <f ca="1">INDEX(Vlookup!$A$1:$AG$1262,MATCH(Stata!$A1218,Vlookup!$A:$A,0),MATCH(Stata!AG$1,Vlookup!$1:$1,0))</f>
        <v>21.83</v>
      </c>
    </row>
    <row r="1219" spans="1:33" hidden="1" x14ac:dyDescent="0.25">
      <c r="A1219" s="1">
        <v>40484</v>
      </c>
      <c r="B1219">
        <f ca="1">INDEX(Vlookup!$A$1:$AF$1262,MATCH(Stata!$A1219,Vlookup!$A:$A,0),MATCH(Stata!B$1,Vlookup!$1:$1,0))</f>
        <v>79.983599999999996</v>
      </c>
      <c r="C1219">
        <f ca="1">INDEX(Vlookup!$A$1:$AF$1262,MATCH(Stata!$A1219,Vlookup!$A:$A,0),MATCH(Stata!C$1,Vlookup!$1:$1,0))</f>
        <v>12.925599999999999</v>
      </c>
      <c r="D1219">
        <f ca="1">INDEX(Vlookup!$A$1:$AF$1262,MATCH(Stata!$A1219,Vlookup!$A:$A,0),MATCH(Stata!D$1,Vlookup!$1:$1,0))</f>
        <v>22.547699999999999</v>
      </c>
      <c r="E1219">
        <f ca="1">INDEX(Vlookup!$A$1:$AF$1262,MATCH(Stata!$A1219,Vlookup!$A:$A,0),MATCH(Stata!E$1,Vlookup!$1:$1,0))</f>
        <v>40.997100000000003</v>
      </c>
      <c r="F1219">
        <f ca="1">INDEX(Vlookup!$A$1:$AF$1262,MATCH(Stata!$A1219,Vlookup!$A:$A,0),MATCH(Stata!F$1,Vlookup!$1:$1,0))</f>
        <v>35.284399999999998</v>
      </c>
      <c r="G1219">
        <f ca="1">INDEX(Vlookup!$A$1:$AF$1262,MATCH(Stata!$A1219,Vlookup!$A:$A,0),MATCH(Stata!G$1,Vlookup!$1:$1,0))</f>
        <v>25.593699999999998</v>
      </c>
      <c r="H1219">
        <f ca="1">INDEX(Vlookup!$A$1:$AF$1262,MATCH(Stata!$A1219,Vlookup!$A:$A,0),MATCH(Stata!H$1,Vlookup!$1:$1,0))</f>
        <v>66.109099999999998</v>
      </c>
      <c r="I1219">
        <f ca="1">INDEX(Vlookup!$A$1:$AF$1262,MATCH(Stata!$A1219,Vlookup!$A:$A,0),MATCH(Stata!I$1,Vlookup!$1:$1,0))</f>
        <v>76.210599999999999</v>
      </c>
      <c r="J1219">
        <f ca="1">INDEX(Vlookup!$A$1:$AF$1262,MATCH(Stata!$A1219,Vlookup!$A:$A,0),MATCH(Stata!J$1,Vlookup!$1:$1,0))</f>
        <v>41.612200000000001</v>
      </c>
      <c r="K1219">
        <f ca="1">INDEX(Vlookup!$A$1:$AF$1262,MATCH(Stata!$A1219,Vlookup!$A:$A,0),MATCH(Stata!K$1,Vlookup!$1:$1,0))</f>
        <v>29.039400000000001</v>
      </c>
      <c r="L1219">
        <f ca="1">INDEX(Vlookup!$A$1:$AF$1262,MATCH(Stata!$A1219,Vlookup!$A:$A,0),MATCH(Stata!L$1,Vlookup!$1:$1,0))</f>
        <v>43.938699999999997</v>
      </c>
      <c r="M1219">
        <f ca="1">INDEX(Vlookup!$A$1:$AF$1262,MATCH(Stata!$A1219,Vlookup!$A:$A,0),MATCH(Stata!M$1,Vlookup!$1:$1,0))</f>
        <v>64.225300000000004</v>
      </c>
      <c r="N1219">
        <f ca="1">INDEX(Vlookup!$A$1:$AF$1262,MATCH(Stata!$A1219,Vlookup!$A:$A,0),MATCH(Stata!N$1,Vlookup!$1:$1,0))</f>
        <v>14.7715</v>
      </c>
      <c r="O1219" t="e">
        <f ca="1">INDEX(Vlookup!$A$1:$AF$1262,MATCH(Stata!$A1219,Vlookup!$A:$A,0),MATCH(Stata!O$1,Vlookup!$1:$1,0))</f>
        <v>#N/A</v>
      </c>
      <c r="P1219">
        <f ca="1">INDEX(Vlookup!$A$1:$AF$1262,MATCH(Stata!$A1219,Vlookup!$A:$A,0),MATCH(Stata!P$1,Vlookup!$1:$1,0))</f>
        <v>41.0276</v>
      </c>
      <c r="Q1219">
        <f ca="1">INDEX(Vlookup!$A$1:$AF$1262,MATCH(Stata!$A1219,Vlookup!$A:$A,0),MATCH(Stata!Q$1,Vlookup!$1:$1,0))</f>
        <v>29.709</v>
      </c>
      <c r="R1219">
        <f ca="1">INDEX(Vlookup!$A$1:$AF$1262,MATCH(Stata!$A1219,Vlookup!$A:$A,0),MATCH(Stata!R$1,Vlookup!$1:$1,0))</f>
        <v>44.582099999999997</v>
      </c>
      <c r="S1219">
        <f ca="1">INDEX(Vlookup!$A$1:$AF$1262,MATCH(Stata!$A1219,Vlookup!$A:$A,0),MATCH(Stata!S$1,Vlookup!$1:$1,0))</f>
        <v>18.8371</v>
      </c>
      <c r="T1219">
        <f ca="1">INDEX(Vlookup!$A$1:$AF$1262,MATCH(Stata!$A1219,Vlookup!$A:$A,0),MATCH(Stata!T$1,Vlookup!$1:$1,0))</f>
        <v>138.4906</v>
      </c>
      <c r="U1219">
        <f ca="1">INDEX(Vlookup!$A$1:$AF$1262,MATCH(Stata!$A1219,Vlookup!$A:$A,0),MATCH(Stata!U$1,Vlookup!$1:$1,0))</f>
        <v>58.930500000000002</v>
      </c>
      <c r="V1219">
        <f ca="1">INDEX(Vlookup!$A$1:$AF$1262,MATCH(Stata!$A1219,Vlookup!$A:$A,0),MATCH(Stata!V$1,Vlookup!$1:$1,0))</f>
        <v>34.889499999999998</v>
      </c>
      <c r="W1219">
        <f ca="1">INDEX(Vlookup!$A$1:$AF$1262,MATCH(Stata!$A1219,Vlookup!$A:$A,0),MATCH(Stata!W$1,Vlookup!$1:$1,0))</f>
        <v>73.159599999999998</v>
      </c>
      <c r="X1219">
        <f ca="1">INDEX(Vlookup!$A$1:$AF$1262,MATCH(Stata!$A1219,Vlookup!$A:$A,0),MATCH(Stata!X$1,Vlookup!$1:$1,0))</f>
        <v>33.196899999999999</v>
      </c>
      <c r="Y1219">
        <f ca="1">INDEX(Vlookup!$A$1:$AF$1262,MATCH(Stata!$A1219,Vlookup!$A:$A,0),MATCH(Stata!Y$1,Vlookup!$1:$1,0))</f>
        <v>25.788900000000002</v>
      </c>
      <c r="Z1219">
        <f ca="1">INDEX(Vlookup!$A$1:$AF$1262,MATCH(Stata!$A1219,Vlookup!$A:$A,0),MATCH(Stata!Z$1,Vlookup!$1:$1,0))</f>
        <v>15.9511</v>
      </c>
      <c r="AA1219">
        <f ca="1">INDEX(Vlookup!$A$1:$AF$1262,MATCH(Stata!$A1219,Vlookup!$A:$A,0),MATCH(Stata!AA$1,Vlookup!$1:$1,0))</f>
        <v>59.501800000000003</v>
      </c>
      <c r="AB1219">
        <f ca="1">INDEX(Vlookup!$A$1:$AF$1262,MATCH(Stata!$A1219,Vlookup!$A:$A,0),MATCH(Stata!AB$1,Vlookup!$1:$1,0))</f>
        <v>71.234700000000004</v>
      </c>
      <c r="AC1219">
        <f ca="1">INDEX(Vlookup!$A$1:$AF$1262,MATCH(Stata!$A1219,Vlookup!$A:$A,0),MATCH(Stata!AC$1,Vlookup!$1:$1,0))</f>
        <v>29.312999999999999</v>
      </c>
      <c r="AD1219">
        <f ca="1">INDEX(Vlookup!$A$1:$AF$1262,MATCH(Stata!$A1219,Vlookup!$A:$A,0),MATCH(Stata!AD$1,Vlookup!$1:$1,0))</f>
        <v>51.761899999999997</v>
      </c>
      <c r="AE1219">
        <f ca="1">INDEX(Vlookup!$A$1:$AF$1262,MATCH(Stata!$A1219,Vlookup!$A:$A,0),MATCH(Stata!AE$1,Vlookup!$1:$1,0))</f>
        <v>34.598100000000002</v>
      </c>
      <c r="AF1219">
        <f ca="1">INDEX(Vlookup!$A$1:$AF$1262,MATCH(Stata!$A1219,Vlookup!$A:$A,0),MATCH(Stata!AF$1,Vlookup!$1:$1,0))</f>
        <v>1998.86</v>
      </c>
      <c r="AG1219">
        <f ca="1">INDEX(Vlookup!$A$1:$AG$1262,MATCH(Stata!$A1219,Vlookup!$A:$A,0),MATCH(Stata!AG$1,Vlookup!$1:$1,0))</f>
        <v>21.57</v>
      </c>
    </row>
    <row r="1220" spans="1:33" hidden="1" x14ac:dyDescent="0.25">
      <c r="A1220" s="1">
        <v>40485</v>
      </c>
      <c r="B1220">
        <f ca="1">INDEX(Vlookup!$A$1:$AF$1262,MATCH(Stata!$A1220,Vlookup!$A:$A,0),MATCH(Stata!B$1,Vlookup!$1:$1,0))</f>
        <v>80.455200000000005</v>
      </c>
      <c r="C1220">
        <f ca="1">INDEX(Vlookup!$A$1:$AF$1262,MATCH(Stata!$A1220,Vlookup!$A:$A,0),MATCH(Stata!C$1,Vlookup!$1:$1,0))</f>
        <v>12.857099999999999</v>
      </c>
      <c r="D1220">
        <f ca="1">INDEX(Vlookup!$A$1:$AF$1262,MATCH(Stata!$A1220,Vlookup!$A:$A,0),MATCH(Stata!D$1,Vlookup!$1:$1,0))</f>
        <v>22.715199999999999</v>
      </c>
      <c r="E1220">
        <f ca="1">INDEX(Vlookup!$A$1:$AF$1262,MATCH(Stata!$A1220,Vlookup!$A:$A,0),MATCH(Stata!E$1,Vlookup!$1:$1,0))</f>
        <v>40.6877</v>
      </c>
      <c r="F1220">
        <f ca="1">INDEX(Vlookup!$A$1:$AF$1262,MATCH(Stata!$A1220,Vlookup!$A:$A,0),MATCH(Stata!F$1,Vlookup!$1:$1,0))</f>
        <v>36.499099999999999</v>
      </c>
      <c r="G1220">
        <f ca="1">INDEX(Vlookup!$A$1:$AF$1262,MATCH(Stata!$A1220,Vlookup!$A:$A,0),MATCH(Stata!G$1,Vlookup!$1:$1,0))</f>
        <v>25.6999</v>
      </c>
      <c r="H1220">
        <f ca="1">INDEX(Vlookup!$A$1:$AF$1262,MATCH(Stata!$A1220,Vlookup!$A:$A,0),MATCH(Stata!H$1,Vlookup!$1:$1,0))</f>
        <v>65.708799999999997</v>
      </c>
      <c r="I1220">
        <f ca="1">INDEX(Vlookup!$A$1:$AF$1262,MATCH(Stata!$A1220,Vlookup!$A:$A,0),MATCH(Stata!I$1,Vlookup!$1:$1,0))</f>
        <v>76.334800000000001</v>
      </c>
      <c r="J1220">
        <f ca="1">INDEX(Vlookup!$A$1:$AF$1262,MATCH(Stata!$A1220,Vlookup!$A:$A,0),MATCH(Stata!J$1,Vlookup!$1:$1,0))</f>
        <v>41.811799999999998</v>
      </c>
      <c r="K1220">
        <f ca="1">INDEX(Vlookup!$A$1:$AF$1262,MATCH(Stata!$A1220,Vlookup!$A:$A,0),MATCH(Stata!K$1,Vlookup!$1:$1,0))</f>
        <v>29.081600000000002</v>
      </c>
      <c r="L1220">
        <f ca="1">INDEX(Vlookup!$A$1:$AF$1262,MATCH(Stata!$A1220,Vlookup!$A:$A,0),MATCH(Stata!L$1,Vlookup!$1:$1,0))</f>
        <v>43.6051</v>
      </c>
      <c r="M1220">
        <f ca="1">INDEX(Vlookup!$A$1:$AF$1262,MATCH(Stata!$A1220,Vlookup!$A:$A,0),MATCH(Stata!M$1,Vlookup!$1:$1,0))</f>
        <v>64.348399999999998</v>
      </c>
      <c r="N1220">
        <f ca="1">INDEX(Vlookup!$A$1:$AF$1262,MATCH(Stata!$A1220,Vlookup!$A:$A,0),MATCH(Stata!N$1,Vlookup!$1:$1,0))</f>
        <v>14.8827</v>
      </c>
      <c r="O1220" t="e">
        <f ca="1">INDEX(Vlookup!$A$1:$AF$1262,MATCH(Stata!$A1220,Vlookup!$A:$A,0),MATCH(Stata!O$1,Vlookup!$1:$1,0))</f>
        <v>#N/A</v>
      </c>
      <c r="P1220">
        <f ca="1">INDEX(Vlookup!$A$1:$AF$1262,MATCH(Stata!$A1220,Vlookup!$A:$A,0),MATCH(Stata!P$1,Vlookup!$1:$1,0))</f>
        <v>41.888100000000001</v>
      </c>
      <c r="Q1220">
        <f ca="1">INDEX(Vlookup!$A$1:$AF$1262,MATCH(Stata!$A1220,Vlookup!$A:$A,0),MATCH(Stata!Q$1,Vlookup!$1:$1,0))</f>
        <v>29.661899999999999</v>
      </c>
      <c r="R1220">
        <f ca="1">INDEX(Vlookup!$A$1:$AF$1262,MATCH(Stata!$A1220,Vlookup!$A:$A,0),MATCH(Stata!R$1,Vlookup!$1:$1,0))</f>
        <v>44.770800000000001</v>
      </c>
      <c r="S1220">
        <f ca="1">INDEX(Vlookup!$A$1:$AF$1262,MATCH(Stata!$A1220,Vlookup!$A:$A,0),MATCH(Stata!S$1,Vlookup!$1:$1,0))</f>
        <v>19.114799999999999</v>
      </c>
      <c r="T1220">
        <f ca="1">INDEX(Vlookup!$A$1:$AF$1262,MATCH(Stata!$A1220,Vlookup!$A:$A,0),MATCH(Stata!T$1,Vlookup!$1:$1,0))</f>
        <v>138.8083</v>
      </c>
      <c r="U1220">
        <f ca="1">INDEX(Vlookup!$A$1:$AF$1262,MATCH(Stata!$A1220,Vlookup!$A:$A,0),MATCH(Stata!U$1,Vlookup!$1:$1,0))</f>
        <v>59.216500000000003</v>
      </c>
      <c r="V1220">
        <f ca="1">INDEX(Vlookup!$A$1:$AF$1262,MATCH(Stata!$A1220,Vlookup!$A:$A,0),MATCH(Stata!V$1,Vlookup!$1:$1,0))</f>
        <v>35.606900000000003</v>
      </c>
      <c r="W1220">
        <f ca="1">INDEX(Vlookup!$A$1:$AF$1262,MATCH(Stata!$A1220,Vlookup!$A:$A,0),MATCH(Stata!W$1,Vlookup!$1:$1,0))</f>
        <v>73.253</v>
      </c>
      <c r="X1220">
        <f ca="1">INDEX(Vlookup!$A$1:$AF$1262,MATCH(Stata!$A1220,Vlookup!$A:$A,0),MATCH(Stata!X$1,Vlookup!$1:$1,0))</f>
        <v>33.106200000000001</v>
      </c>
      <c r="Y1220">
        <f ca="1">INDEX(Vlookup!$A$1:$AF$1262,MATCH(Stata!$A1220,Vlookup!$A:$A,0),MATCH(Stata!Y$1,Vlookup!$1:$1,0))</f>
        <v>25.4499</v>
      </c>
      <c r="Z1220">
        <f ca="1">INDEX(Vlookup!$A$1:$AF$1262,MATCH(Stata!$A1220,Vlookup!$A:$A,0),MATCH(Stata!Z$1,Vlookup!$1:$1,0))</f>
        <v>16.0791</v>
      </c>
      <c r="AA1220">
        <f ca="1">INDEX(Vlookup!$A$1:$AF$1262,MATCH(Stata!$A1220,Vlookup!$A:$A,0),MATCH(Stata!AA$1,Vlookup!$1:$1,0))</f>
        <v>59.771299999999997</v>
      </c>
      <c r="AB1220">
        <f ca="1">INDEX(Vlookup!$A$1:$AF$1262,MATCH(Stata!$A1220,Vlookup!$A:$A,0),MATCH(Stata!AB$1,Vlookup!$1:$1,0))</f>
        <v>71.045400000000001</v>
      </c>
      <c r="AC1220">
        <f ca="1">INDEX(Vlookup!$A$1:$AF$1262,MATCH(Stata!$A1220,Vlookup!$A:$A,0),MATCH(Stata!AC$1,Vlookup!$1:$1,0))</f>
        <v>29.482800000000001</v>
      </c>
      <c r="AD1220">
        <f ca="1">INDEX(Vlookup!$A$1:$AF$1262,MATCH(Stata!$A1220,Vlookup!$A:$A,0),MATCH(Stata!AD$1,Vlookup!$1:$1,0))</f>
        <v>51.875300000000003</v>
      </c>
      <c r="AE1220">
        <f ca="1">INDEX(Vlookup!$A$1:$AF$1262,MATCH(Stata!$A1220,Vlookup!$A:$A,0),MATCH(Stata!AE$1,Vlookup!$1:$1,0))</f>
        <v>34.770600000000002</v>
      </c>
      <c r="AF1220">
        <f ca="1">INDEX(Vlookup!$A$1:$AF$1262,MATCH(Stata!$A1220,Vlookup!$A:$A,0),MATCH(Stata!AF$1,Vlookup!$1:$1,0))</f>
        <v>2006.58</v>
      </c>
      <c r="AG1220">
        <f ca="1">INDEX(Vlookup!$A$1:$AG$1262,MATCH(Stata!$A1220,Vlookup!$A:$A,0),MATCH(Stata!AG$1,Vlookup!$1:$1,0))</f>
        <v>19.559999999999999</v>
      </c>
    </row>
    <row r="1221" spans="1:33" hidden="1" x14ac:dyDescent="0.25">
      <c r="A1221" s="1">
        <v>40486</v>
      </c>
      <c r="B1221">
        <f ca="1">INDEX(Vlookup!$A$1:$AF$1262,MATCH(Stata!$A1221,Vlookup!$A:$A,0),MATCH(Stata!B$1,Vlookup!$1:$1,0))</f>
        <v>82.096400000000003</v>
      </c>
      <c r="C1221">
        <f ca="1">INDEX(Vlookup!$A$1:$AF$1262,MATCH(Stata!$A1221,Vlookup!$A:$A,0),MATCH(Stata!C$1,Vlookup!$1:$1,0))</f>
        <v>13.3072</v>
      </c>
      <c r="D1221">
        <f ca="1">INDEX(Vlookup!$A$1:$AF$1262,MATCH(Stata!$A1221,Vlookup!$A:$A,0),MATCH(Stata!D$1,Vlookup!$1:$1,0))</f>
        <v>23.059100000000001</v>
      </c>
      <c r="E1221">
        <f ca="1">INDEX(Vlookup!$A$1:$AF$1262,MATCH(Stata!$A1221,Vlookup!$A:$A,0),MATCH(Stata!E$1,Vlookup!$1:$1,0))</f>
        <v>42.293100000000003</v>
      </c>
      <c r="F1221">
        <f ca="1">INDEX(Vlookup!$A$1:$AF$1262,MATCH(Stata!$A1221,Vlookup!$A:$A,0),MATCH(Stata!F$1,Vlookup!$1:$1,0))</f>
        <v>37.479199999999999</v>
      </c>
      <c r="G1221">
        <f ca="1">INDEX(Vlookup!$A$1:$AF$1262,MATCH(Stata!$A1221,Vlookup!$A:$A,0),MATCH(Stata!G$1,Vlookup!$1:$1,0))</f>
        <v>26.035900000000002</v>
      </c>
      <c r="H1221">
        <f ca="1">INDEX(Vlookup!$A$1:$AF$1262,MATCH(Stata!$A1221,Vlookup!$A:$A,0),MATCH(Stata!H$1,Vlookup!$1:$1,0))</f>
        <v>67.529200000000003</v>
      </c>
      <c r="I1221">
        <f ca="1">INDEX(Vlookup!$A$1:$AF$1262,MATCH(Stata!$A1221,Vlookup!$A:$A,0),MATCH(Stata!I$1,Vlookup!$1:$1,0))</f>
        <v>79.488299999999995</v>
      </c>
      <c r="J1221">
        <f ca="1">INDEX(Vlookup!$A$1:$AF$1262,MATCH(Stata!$A1221,Vlookup!$A:$A,0),MATCH(Stata!J$1,Vlookup!$1:$1,0))</f>
        <v>43.2089</v>
      </c>
      <c r="K1221">
        <f ca="1">INDEX(Vlookup!$A$1:$AF$1262,MATCH(Stata!$A1221,Vlookup!$A:$A,0),MATCH(Stata!K$1,Vlookup!$1:$1,0))</f>
        <v>29.316299999999998</v>
      </c>
      <c r="L1221">
        <f ca="1">INDEX(Vlookup!$A$1:$AF$1262,MATCH(Stata!$A1221,Vlookup!$A:$A,0),MATCH(Stata!L$1,Vlookup!$1:$1,0))</f>
        <v>44.809699999999999</v>
      </c>
      <c r="M1221">
        <f ca="1">INDEX(Vlookup!$A$1:$AF$1262,MATCH(Stata!$A1221,Vlookup!$A:$A,0),MATCH(Stata!M$1,Vlookup!$1:$1,0))</f>
        <v>65.683300000000003</v>
      </c>
      <c r="N1221">
        <f ca="1">INDEX(Vlookup!$A$1:$AF$1262,MATCH(Stata!$A1221,Vlookup!$A:$A,0),MATCH(Stata!N$1,Vlookup!$1:$1,0))</f>
        <v>15.2997</v>
      </c>
      <c r="O1221" t="e">
        <f ca="1">INDEX(Vlookup!$A$1:$AF$1262,MATCH(Stata!$A1221,Vlookup!$A:$A,0),MATCH(Stata!O$1,Vlookup!$1:$1,0))</f>
        <v>#N/A</v>
      </c>
      <c r="P1221">
        <f ca="1">INDEX(Vlookup!$A$1:$AF$1262,MATCH(Stata!$A1221,Vlookup!$A:$A,0),MATCH(Stata!P$1,Vlookup!$1:$1,0))</f>
        <v>42.136699999999998</v>
      </c>
      <c r="Q1221">
        <f ca="1">INDEX(Vlookup!$A$1:$AF$1262,MATCH(Stata!$A1221,Vlookup!$A:$A,0),MATCH(Stata!Q$1,Vlookup!$1:$1,0))</f>
        <v>30.1145</v>
      </c>
      <c r="R1221">
        <f ca="1">INDEX(Vlookup!$A$1:$AF$1262,MATCH(Stata!$A1221,Vlookup!$A:$A,0),MATCH(Stata!R$1,Vlookup!$1:$1,0))</f>
        <v>46.252499999999998</v>
      </c>
      <c r="S1221">
        <f ca="1">INDEX(Vlookup!$A$1:$AF$1262,MATCH(Stata!$A1221,Vlookup!$A:$A,0),MATCH(Stata!S$1,Vlookup!$1:$1,0))</f>
        <v>19.572099999999999</v>
      </c>
      <c r="T1221">
        <f ca="1">INDEX(Vlookup!$A$1:$AF$1262,MATCH(Stata!$A1221,Vlookup!$A:$A,0),MATCH(Stata!T$1,Vlookup!$1:$1,0))</f>
        <v>141.33090000000001</v>
      </c>
      <c r="U1221">
        <f ca="1">INDEX(Vlookup!$A$1:$AF$1262,MATCH(Stata!$A1221,Vlookup!$A:$A,0),MATCH(Stata!U$1,Vlookup!$1:$1,0))</f>
        <v>59.7423</v>
      </c>
      <c r="V1221">
        <f ca="1">INDEX(Vlookup!$A$1:$AF$1262,MATCH(Stata!$A1221,Vlookup!$A:$A,0),MATCH(Stata!V$1,Vlookup!$1:$1,0))</f>
        <v>37.570399999999999</v>
      </c>
      <c r="W1221">
        <f ca="1">INDEX(Vlookup!$A$1:$AF$1262,MATCH(Stata!$A1221,Vlookup!$A:$A,0),MATCH(Stata!W$1,Vlookup!$1:$1,0))</f>
        <v>73.887500000000003</v>
      </c>
      <c r="X1221">
        <f ca="1">INDEX(Vlookup!$A$1:$AF$1262,MATCH(Stata!$A1221,Vlookup!$A:$A,0),MATCH(Stata!X$1,Vlookup!$1:$1,0))</f>
        <v>33.233199999999997</v>
      </c>
      <c r="Y1221">
        <f ca="1">INDEX(Vlookup!$A$1:$AF$1262,MATCH(Stata!$A1221,Vlookup!$A:$A,0),MATCH(Stata!Y$1,Vlookup!$1:$1,0))</f>
        <v>25.5535</v>
      </c>
      <c r="Z1221">
        <f ca="1">INDEX(Vlookup!$A$1:$AF$1262,MATCH(Stata!$A1221,Vlookup!$A:$A,0),MATCH(Stata!Z$1,Vlookup!$1:$1,0))</f>
        <v>16.051300000000001</v>
      </c>
      <c r="AA1221">
        <f ca="1">INDEX(Vlookup!$A$1:$AF$1262,MATCH(Stata!$A1221,Vlookup!$A:$A,0),MATCH(Stata!AA$1,Vlookup!$1:$1,0))</f>
        <v>60.412599999999998</v>
      </c>
      <c r="AB1221">
        <f ca="1">INDEX(Vlookup!$A$1:$AF$1262,MATCH(Stata!$A1221,Vlookup!$A:$A,0),MATCH(Stata!AB$1,Vlookup!$1:$1,0))</f>
        <v>72.171899999999994</v>
      </c>
      <c r="AC1221">
        <f ca="1">INDEX(Vlookup!$A$1:$AF$1262,MATCH(Stata!$A1221,Vlookup!$A:$A,0),MATCH(Stata!AC$1,Vlookup!$1:$1,0))</f>
        <v>29.956499999999998</v>
      </c>
      <c r="AD1221">
        <f ca="1">INDEX(Vlookup!$A$1:$AF$1262,MATCH(Stata!$A1221,Vlookup!$A:$A,0),MATCH(Stata!AD$1,Vlookup!$1:$1,0))</f>
        <v>52.300400000000003</v>
      </c>
      <c r="AE1221">
        <f ca="1">INDEX(Vlookup!$A$1:$AF$1262,MATCH(Stata!$A1221,Vlookup!$A:$A,0),MATCH(Stata!AE$1,Vlookup!$1:$1,0))</f>
        <v>35.479599999999998</v>
      </c>
      <c r="AF1221">
        <f ca="1">INDEX(Vlookup!$A$1:$AF$1262,MATCH(Stata!$A1221,Vlookup!$A:$A,0),MATCH(Stata!AF$1,Vlookup!$1:$1,0))</f>
        <v>2045.62</v>
      </c>
      <c r="AG1221">
        <f ca="1">INDEX(Vlookup!$A$1:$AG$1262,MATCH(Stata!$A1221,Vlookup!$A:$A,0),MATCH(Stata!AG$1,Vlookup!$1:$1,0))</f>
        <v>18.52</v>
      </c>
    </row>
    <row r="1222" spans="1:33" hidden="1" x14ac:dyDescent="0.25">
      <c r="A1222" s="1">
        <v>40487</v>
      </c>
      <c r="B1222">
        <f ca="1">INDEX(Vlookup!$A$1:$AF$1262,MATCH(Stata!$A1222,Vlookup!$A:$A,0),MATCH(Stata!B$1,Vlookup!$1:$1,0))</f>
        <v>81.436199999999999</v>
      </c>
      <c r="C1222">
        <f ca="1">INDEX(Vlookup!$A$1:$AF$1262,MATCH(Stata!$A1222,Vlookup!$A:$A,0),MATCH(Stata!C$1,Vlookup!$1:$1,0))</f>
        <v>13.698499999999999</v>
      </c>
      <c r="D1222">
        <f ca="1">INDEX(Vlookup!$A$1:$AF$1262,MATCH(Stata!$A1222,Vlookup!$A:$A,0),MATCH(Stata!D$1,Vlookup!$1:$1,0))</f>
        <v>23.023800000000001</v>
      </c>
      <c r="E1222">
        <f ca="1">INDEX(Vlookup!$A$1:$AF$1262,MATCH(Stata!$A1222,Vlookup!$A:$A,0),MATCH(Stata!E$1,Vlookup!$1:$1,0))</f>
        <v>42.621899999999997</v>
      </c>
      <c r="F1222">
        <f ca="1">INDEX(Vlookup!$A$1:$AF$1262,MATCH(Stata!$A1222,Vlookup!$A:$A,0),MATCH(Stata!F$1,Vlookup!$1:$1,0))</f>
        <v>38.207999999999998</v>
      </c>
      <c r="G1222">
        <f ca="1">INDEX(Vlookup!$A$1:$AF$1262,MATCH(Stata!$A1222,Vlookup!$A:$A,0),MATCH(Stata!G$1,Vlookup!$1:$1,0))</f>
        <v>25.8856</v>
      </c>
      <c r="H1222">
        <f ca="1">INDEX(Vlookup!$A$1:$AF$1262,MATCH(Stata!$A1222,Vlookup!$A:$A,0),MATCH(Stata!H$1,Vlookup!$1:$1,0))</f>
        <v>67.929599999999994</v>
      </c>
      <c r="I1222">
        <f ca="1">INDEX(Vlookup!$A$1:$AF$1262,MATCH(Stata!$A1222,Vlookup!$A:$A,0),MATCH(Stata!I$1,Vlookup!$1:$1,0))</f>
        <v>79.832400000000007</v>
      </c>
      <c r="J1222">
        <f ca="1">INDEX(Vlookup!$A$1:$AF$1262,MATCH(Stata!$A1222,Vlookup!$A:$A,0),MATCH(Stata!J$1,Vlookup!$1:$1,0))</f>
        <v>44.805500000000002</v>
      </c>
      <c r="K1222">
        <f ca="1">INDEX(Vlookup!$A$1:$AF$1262,MATCH(Stata!$A1222,Vlookup!$A:$A,0),MATCH(Stata!K$1,Vlookup!$1:$1,0))</f>
        <v>29.377400000000002</v>
      </c>
      <c r="L1222">
        <f ca="1">INDEX(Vlookup!$A$1:$AF$1262,MATCH(Stata!$A1222,Vlookup!$A:$A,0),MATCH(Stata!L$1,Vlookup!$1:$1,0))</f>
        <v>44.642899999999997</v>
      </c>
      <c r="M1222">
        <f ca="1">INDEX(Vlookup!$A$1:$AF$1262,MATCH(Stata!$A1222,Vlookup!$A:$A,0),MATCH(Stata!M$1,Vlookup!$1:$1,0))</f>
        <v>66.270200000000003</v>
      </c>
      <c r="N1222">
        <f ca="1">INDEX(Vlookup!$A$1:$AF$1262,MATCH(Stata!$A1222,Vlookup!$A:$A,0),MATCH(Stata!N$1,Vlookup!$1:$1,0))</f>
        <v>15.5036</v>
      </c>
      <c r="O1222" t="e">
        <f ca="1">INDEX(Vlookup!$A$1:$AF$1262,MATCH(Stata!$A1222,Vlookup!$A:$A,0),MATCH(Stata!O$1,Vlookup!$1:$1,0))</f>
        <v>#N/A</v>
      </c>
      <c r="P1222">
        <f ca="1">INDEX(Vlookup!$A$1:$AF$1262,MATCH(Stata!$A1222,Vlookup!$A:$A,0),MATCH(Stata!P$1,Vlookup!$1:$1,0))</f>
        <v>41.802</v>
      </c>
      <c r="Q1222">
        <f ca="1">INDEX(Vlookup!$A$1:$AF$1262,MATCH(Stata!$A1222,Vlookup!$A:$A,0),MATCH(Stata!Q$1,Vlookup!$1:$1,0))</f>
        <v>30.095600000000001</v>
      </c>
      <c r="R1222">
        <f ca="1">INDEX(Vlookup!$A$1:$AF$1262,MATCH(Stata!$A1222,Vlookup!$A:$A,0),MATCH(Stata!R$1,Vlookup!$1:$1,0))</f>
        <v>46.507300000000001</v>
      </c>
      <c r="S1222">
        <f ca="1">INDEX(Vlookup!$A$1:$AF$1262,MATCH(Stata!$A1222,Vlookup!$A:$A,0),MATCH(Stata!S$1,Vlookup!$1:$1,0))</f>
        <v>19.824100000000001</v>
      </c>
      <c r="T1222">
        <f ca="1">INDEX(Vlookup!$A$1:$AF$1262,MATCH(Stata!$A1222,Vlookup!$A:$A,0),MATCH(Stata!T$1,Vlookup!$1:$1,0))</f>
        <v>141.45599999999999</v>
      </c>
      <c r="U1222">
        <f ca="1">INDEX(Vlookup!$A$1:$AF$1262,MATCH(Stata!$A1222,Vlookup!$A:$A,0),MATCH(Stata!U$1,Vlookup!$1:$1,0))</f>
        <v>59.640900000000002</v>
      </c>
      <c r="V1222">
        <f ca="1">INDEX(Vlookup!$A$1:$AF$1262,MATCH(Stata!$A1222,Vlookup!$A:$A,0),MATCH(Stata!V$1,Vlookup!$1:$1,0))</f>
        <v>38.646500000000003</v>
      </c>
      <c r="W1222">
        <f ca="1">INDEX(Vlookup!$A$1:$AF$1262,MATCH(Stata!$A1222,Vlookup!$A:$A,0),MATCH(Stata!W$1,Vlookup!$1:$1,0))</f>
        <v>73.999499999999998</v>
      </c>
      <c r="X1222">
        <f ca="1">INDEX(Vlookup!$A$1:$AF$1262,MATCH(Stata!$A1222,Vlookup!$A:$A,0),MATCH(Stata!X$1,Vlookup!$1:$1,0))</f>
        <v>32.3718</v>
      </c>
      <c r="Y1222">
        <f ca="1">INDEX(Vlookup!$A$1:$AF$1262,MATCH(Stata!$A1222,Vlookup!$A:$A,0),MATCH(Stata!Y$1,Vlookup!$1:$1,0))</f>
        <v>25.2805</v>
      </c>
      <c r="Z1222">
        <f ca="1">INDEX(Vlookup!$A$1:$AF$1262,MATCH(Stata!$A1222,Vlookup!$A:$A,0),MATCH(Stata!Z$1,Vlookup!$1:$1,0))</f>
        <v>15.8666</v>
      </c>
      <c r="AA1222">
        <f ca="1">INDEX(Vlookup!$A$1:$AF$1262,MATCH(Stata!$A1222,Vlookup!$A:$A,0),MATCH(Stata!AA$1,Vlookup!$1:$1,0))</f>
        <v>60.412599999999998</v>
      </c>
      <c r="AB1222">
        <f ca="1">INDEX(Vlookup!$A$1:$AF$1262,MATCH(Stata!$A1222,Vlookup!$A:$A,0),MATCH(Stata!AB$1,Vlookup!$1:$1,0))</f>
        <v>72.654700000000005</v>
      </c>
      <c r="AC1222">
        <f ca="1">INDEX(Vlookup!$A$1:$AF$1262,MATCH(Stata!$A1222,Vlookup!$A:$A,0),MATCH(Stata!AC$1,Vlookup!$1:$1,0))</f>
        <v>29.876100000000001</v>
      </c>
      <c r="AD1222">
        <f ca="1">INDEX(Vlookup!$A$1:$AF$1262,MATCH(Stata!$A1222,Vlookup!$A:$A,0),MATCH(Stata!AD$1,Vlookup!$1:$1,0))</f>
        <v>52.1492</v>
      </c>
      <c r="AE1222">
        <f ca="1">INDEX(Vlookup!$A$1:$AF$1262,MATCH(Stata!$A1222,Vlookup!$A:$A,0),MATCH(Stata!AE$1,Vlookup!$1:$1,0))</f>
        <v>35.642499999999998</v>
      </c>
      <c r="AF1222">
        <f ca="1">INDEX(Vlookup!$A$1:$AF$1262,MATCH(Stata!$A1222,Vlookup!$A:$A,0),MATCH(Stata!AF$1,Vlookup!$1:$1,0))</f>
        <v>2053.77</v>
      </c>
      <c r="AG1222">
        <f ca="1">INDEX(Vlookup!$A$1:$AG$1262,MATCH(Stata!$A1222,Vlookup!$A:$A,0),MATCH(Stata!AG$1,Vlookup!$1:$1,0))</f>
        <v>18.260000000000002</v>
      </c>
    </row>
    <row r="1223" spans="1:33" hidden="1" x14ac:dyDescent="0.25">
      <c r="A1223" s="1">
        <v>40490</v>
      </c>
      <c r="B1223">
        <f ca="1">INDEX(Vlookup!$A$1:$AF$1262,MATCH(Stata!$A1223,Vlookup!$A:$A,0),MATCH(Stata!B$1,Vlookup!$1:$1,0))</f>
        <v>80.983400000000003</v>
      </c>
      <c r="C1223">
        <f ca="1">INDEX(Vlookup!$A$1:$AF$1262,MATCH(Stata!$A1223,Vlookup!$A:$A,0),MATCH(Stata!C$1,Vlookup!$1:$1,0))</f>
        <v>13.660399999999999</v>
      </c>
      <c r="D1223">
        <f ca="1">INDEX(Vlookup!$A$1:$AF$1262,MATCH(Stata!$A1223,Vlookup!$A:$A,0),MATCH(Stata!D$1,Vlookup!$1:$1,0))</f>
        <v>22.812200000000001</v>
      </c>
      <c r="E1223">
        <f ca="1">INDEX(Vlookup!$A$1:$AF$1262,MATCH(Stata!$A1223,Vlookup!$A:$A,0),MATCH(Stata!E$1,Vlookup!$1:$1,0))</f>
        <v>42.457500000000003</v>
      </c>
      <c r="F1223">
        <f ca="1">INDEX(Vlookup!$A$1:$AF$1262,MATCH(Stata!$A1223,Vlookup!$A:$A,0),MATCH(Stata!F$1,Vlookup!$1:$1,0))</f>
        <v>37.387</v>
      </c>
      <c r="G1223">
        <f ca="1">INDEX(Vlookup!$A$1:$AF$1262,MATCH(Stata!$A1223,Vlookup!$A:$A,0),MATCH(Stata!G$1,Vlookup!$1:$1,0))</f>
        <v>25.806000000000001</v>
      </c>
      <c r="H1223">
        <f ca="1">INDEX(Vlookup!$A$1:$AF$1262,MATCH(Stata!$A1223,Vlookup!$A:$A,0),MATCH(Stata!H$1,Vlookup!$1:$1,0))</f>
        <v>66.919200000000004</v>
      </c>
      <c r="I1223">
        <f ca="1">INDEX(Vlookup!$A$1:$AF$1262,MATCH(Stata!$A1223,Vlookup!$A:$A,0),MATCH(Stata!I$1,Vlookup!$1:$1,0))</f>
        <v>79.430999999999997</v>
      </c>
      <c r="J1223">
        <f ca="1">INDEX(Vlookup!$A$1:$AF$1262,MATCH(Stata!$A1223,Vlookup!$A:$A,0),MATCH(Stata!J$1,Vlookup!$1:$1,0))</f>
        <v>44.2866</v>
      </c>
      <c r="K1223">
        <f ca="1">INDEX(Vlookup!$A$1:$AF$1262,MATCH(Stata!$A1223,Vlookup!$A:$A,0),MATCH(Stata!K$1,Vlookup!$1:$1,0))</f>
        <v>29.321000000000002</v>
      </c>
      <c r="L1223">
        <f ca="1">INDEX(Vlookup!$A$1:$AF$1262,MATCH(Stata!$A1223,Vlookup!$A:$A,0),MATCH(Stata!L$1,Vlookup!$1:$1,0))</f>
        <v>44.818899999999999</v>
      </c>
      <c r="M1223">
        <f ca="1">INDEX(Vlookup!$A$1:$AF$1262,MATCH(Stata!$A1223,Vlookup!$A:$A,0),MATCH(Stata!M$1,Vlookup!$1:$1,0))</f>
        <v>66.5732</v>
      </c>
      <c r="N1223">
        <f ca="1">INDEX(Vlookup!$A$1:$AF$1262,MATCH(Stata!$A1223,Vlookup!$A:$A,0),MATCH(Stata!N$1,Vlookup!$1:$1,0))</f>
        <v>15.485099999999999</v>
      </c>
      <c r="O1223" t="e">
        <f ca="1">INDEX(Vlookup!$A$1:$AF$1262,MATCH(Stata!$A1223,Vlookup!$A:$A,0),MATCH(Stata!O$1,Vlookup!$1:$1,0))</f>
        <v>#N/A</v>
      </c>
      <c r="P1223">
        <f ca="1">INDEX(Vlookup!$A$1:$AF$1262,MATCH(Stata!$A1223,Vlookup!$A:$A,0),MATCH(Stata!P$1,Vlookup!$1:$1,0))</f>
        <v>42.308799999999998</v>
      </c>
      <c r="Q1223">
        <f ca="1">INDEX(Vlookup!$A$1:$AF$1262,MATCH(Stata!$A1223,Vlookup!$A:$A,0),MATCH(Stata!Q$1,Vlookup!$1:$1,0))</f>
        <v>29.690200000000001</v>
      </c>
      <c r="R1223">
        <f ca="1">INDEX(Vlookup!$A$1:$AF$1262,MATCH(Stata!$A1223,Vlookup!$A:$A,0),MATCH(Stata!R$1,Vlookup!$1:$1,0))</f>
        <v>46.346800000000002</v>
      </c>
      <c r="S1223">
        <f ca="1">INDEX(Vlookup!$A$1:$AF$1262,MATCH(Stata!$A1223,Vlookup!$A:$A,0),MATCH(Stata!S$1,Vlookup!$1:$1,0))</f>
        <v>19.814799999999998</v>
      </c>
      <c r="T1223">
        <f ca="1">INDEX(Vlookup!$A$1:$AF$1262,MATCH(Stata!$A1223,Vlookup!$A:$A,0),MATCH(Stata!T$1,Vlookup!$1:$1,0))</f>
        <v>141.63980000000001</v>
      </c>
      <c r="U1223">
        <f ca="1">INDEX(Vlookup!$A$1:$AF$1262,MATCH(Stata!$A1223,Vlookup!$A:$A,0),MATCH(Stata!U$1,Vlookup!$1:$1,0))</f>
        <v>59.345700000000001</v>
      </c>
      <c r="V1223">
        <f ca="1">INDEX(Vlookup!$A$1:$AF$1262,MATCH(Stata!$A1223,Vlookup!$A:$A,0),MATCH(Stata!V$1,Vlookup!$1:$1,0))</f>
        <v>38.240600000000001</v>
      </c>
      <c r="W1223">
        <f ca="1">INDEX(Vlookup!$A$1:$AF$1262,MATCH(Stata!$A1223,Vlookup!$A:$A,0),MATCH(Stata!W$1,Vlookup!$1:$1,0))</f>
        <v>74.008799999999994</v>
      </c>
      <c r="X1223">
        <f ca="1">INDEX(Vlookup!$A$1:$AF$1262,MATCH(Stata!$A1223,Vlookup!$A:$A,0),MATCH(Stata!X$1,Vlookup!$1:$1,0))</f>
        <v>32.299199999999999</v>
      </c>
      <c r="Y1223">
        <f ca="1">INDEX(Vlookup!$A$1:$AF$1262,MATCH(Stata!$A1223,Vlookup!$A:$A,0),MATCH(Stata!Y$1,Vlookup!$1:$1,0))</f>
        <v>25.242799999999999</v>
      </c>
      <c r="Z1223">
        <f ca="1">INDEX(Vlookup!$A$1:$AF$1262,MATCH(Stata!$A1223,Vlookup!$A:$A,0),MATCH(Stata!Z$1,Vlookup!$1:$1,0))</f>
        <v>15.7475</v>
      </c>
      <c r="AA1223">
        <f ca="1">INDEX(Vlookup!$A$1:$AF$1262,MATCH(Stata!$A1223,Vlookup!$A:$A,0),MATCH(Stata!AA$1,Vlookup!$1:$1,0))</f>
        <v>60.180300000000003</v>
      </c>
      <c r="AB1223">
        <f ca="1">INDEX(Vlookup!$A$1:$AF$1262,MATCH(Stata!$A1223,Vlookup!$A:$A,0),MATCH(Stata!AB$1,Vlookup!$1:$1,0))</f>
        <v>72.5411</v>
      </c>
      <c r="AC1223">
        <f ca="1">INDEX(Vlookup!$A$1:$AF$1262,MATCH(Stata!$A1223,Vlookup!$A:$A,0),MATCH(Stata!AC$1,Vlookup!$1:$1,0))</f>
        <v>29.643699999999999</v>
      </c>
      <c r="AD1223">
        <f ca="1">INDEX(Vlookup!$A$1:$AF$1262,MATCH(Stata!$A1223,Vlookup!$A:$A,0),MATCH(Stata!AD$1,Vlookup!$1:$1,0))</f>
        <v>51.875300000000003</v>
      </c>
      <c r="AE1223">
        <f ca="1">INDEX(Vlookup!$A$1:$AF$1262,MATCH(Stata!$A1223,Vlookup!$A:$A,0),MATCH(Stata!AE$1,Vlookup!$1:$1,0))</f>
        <v>35.508299999999998</v>
      </c>
      <c r="AF1223">
        <f ca="1">INDEX(Vlookup!$A$1:$AF$1262,MATCH(Stata!$A1223,Vlookup!$A:$A,0),MATCH(Stata!AF$1,Vlookup!$1:$1,0))</f>
        <v>2049.69</v>
      </c>
      <c r="AG1223">
        <f ca="1">INDEX(Vlookup!$A$1:$AG$1262,MATCH(Stata!$A1223,Vlookup!$A:$A,0),MATCH(Stata!AG$1,Vlookup!$1:$1,0))</f>
        <v>18.29</v>
      </c>
    </row>
    <row r="1224" spans="1:33" hidden="1" x14ac:dyDescent="0.25">
      <c r="A1224" s="1">
        <v>40491</v>
      </c>
      <c r="B1224">
        <f ca="1">INDEX(Vlookup!$A$1:$AF$1262,MATCH(Stata!$A1224,Vlookup!$A:$A,0),MATCH(Stata!B$1,Vlookup!$1:$1,0))</f>
        <v>80.455200000000005</v>
      </c>
      <c r="C1224">
        <f ca="1">INDEX(Vlookup!$A$1:$AF$1262,MATCH(Stata!$A1224,Vlookup!$A:$A,0),MATCH(Stata!C$1,Vlookup!$1:$1,0))</f>
        <v>13.453900000000001</v>
      </c>
      <c r="D1224">
        <f ca="1">INDEX(Vlookup!$A$1:$AF$1262,MATCH(Stata!$A1224,Vlookup!$A:$A,0),MATCH(Stata!D$1,Vlookup!$1:$1,0))</f>
        <v>22.5565</v>
      </c>
      <c r="E1224">
        <f ca="1">INDEX(Vlookup!$A$1:$AF$1262,MATCH(Stata!$A1224,Vlookup!$A:$A,0),MATCH(Stata!E$1,Vlookup!$1:$1,0))</f>
        <v>41.935299999999998</v>
      </c>
      <c r="F1224">
        <f ca="1">INDEX(Vlookup!$A$1:$AF$1262,MATCH(Stata!$A1224,Vlookup!$A:$A,0),MATCH(Stata!F$1,Vlookup!$1:$1,0))</f>
        <v>35.904299999999999</v>
      </c>
      <c r="G1224">
        <f ca="1">INDEX(Vlookup!$A$1:$AF$1262,MATCH(Stata!$A1224,Vlookup!$A:$A,0),MATCH(Stata!G$1,Vlookup!$1:$1,0))</f>
        <v>25.806000000000001</v>
      </c>
      <c r="H1224">
        <f ca="1">INDEX(Vlookup!$A$1:$AF$1262,MATCH(Stata!$A1224,Vlookup!$A:$A,0),MATCH(Stata!H$1,Vlookup!$1:$1,0))</f>
        <v>66.004199999999997</v>
      </c>
      <c r="I1224">
        <f ca="1">INDEX(Vlookup!$A$1:$AF$1262,MATCH(Stata!$A1224,Vlookup!$A:$A,0),MATCH(Stata!I$1,Vlookup!$1:$1,0))</f>
        <v>78.274699999999996</v>
      </c>
      <c r="J1224">
        <f ca="1">INDEX(Vlookup!$A$1:$AF$1262,MATCH(Stata!$A1224,Vlookup!$A:$A,0),MATCH(Stata!J$1,Vlookup!$1:$1,0))</f>
        <v>42.909500000000001</v>
      </c>
      <c r="K1224">
        <f ca="1">INDEX(Vlookup!$A$1:$AF$1262,MATCH(Stata!$A1224,Vlookup!$A:$A,0),MATCH(Stata!K$1,Vlookup!$1:$1,0))</f>
        <v>29.4055</v>
      </c>
      <c r="L1224">
        <f ca="1">INDEX(Vlookup!$A$1:$AF$1262,MATCH(Stata!$A1224,Vlookup!$A:$A,0),MATCH(Stata!L$1,Vlookup!$1:$1,0))</f>
        <v>44.114699999999999</v>
      </c>
      <c r="M1224">
        <f ca="1">INDEX(Vlookup!$A$1:$AF$1262,MATCH(Stata!$A1224,Vlookup!$A:$A,0),MATCH(Stata!M$1,Vlookup!$1:$1,0))</f>
        <v>67.287700000000001</v>
      </c>
      <c r="N1224">
        <f ca="1">INDEX(Vlookup!$A$1:$AF$1262,MATCH(Stata!$A1224,Vlookup!$A:$A,0),MATCH(Stata!N$1,Vlookup!$1:$1,0))</f>
        <v>15.4017</v>
      </c>
      <c r="O1224" t="e">
        <f ca="1">INDEX(Vlookup!$A$1:$AF$1262,MATCH(Stata!$A1224,Vlookup!$A:$A,0),MATCH(Stata!O$1,Vlookup!$1:$1,0))</f>
        <v>#N/A</v>
      </c>
      <c r="P1224">
        <f ca="1">INDEX(Vlookup!$A$1:$AF$1262,MATCH(Stata!$A1224,Vlookup!$A:$A,0),MATCH(Stata!P$1,Vlookup!$1:$1,0))</f>
        <v>42.1845</v>
      </c>
      <c r="Q1224">
        <f ca="1">INDEX(Vlookup!$A$1:$AF$1262,MATCH(Stata!$A1224,Vlookup!$A:$A,0),MATCH(Stata!Q$1,Vlookup!$1:$1,0))</f>
        <v>29.671299999999999</v>
      </c>
      <c r="R1224">
        <f ca="1">INDEX(Vlookup!$A$1:$AF$1262,MATCH(Stata!$A1224,Vlookup!$A:$A,0),MATCH(Stata!R$1,Vlookup!$1:$1,0))</f>
        <v>46.261899999999997</v>
      </c>
      <c r="S1224">
        <f ca="1">INDEX(Vlookup!$A$1:$AF$1262,MATCH(Stata!$A1224,Vlookup!$A:$A,0),MATCH(Stata!S$1,Vlookup!$1:$1,0))</f>
        <v>19.749500000000001</v>
      </c>
      <c r="T1224">
        <f ca="1">INDEX(Vlookup!$A$1:$AF$1262,MATCH(Stata!$A1224,Vlookup!$A:$A,0),MATCH(Stata!T$1,Vlookup!$1:$1,0))</f>
        <v>141.33029999999999</v>
      </c>
      <c r="U1224">
        <f ca="1">INDEX(Vlookup!$A$1:$AF$1262,MATCH(Stata!$A1224,Vlookup!$A:$A,0),MATCH(Stata!U$1,Vlookup!$1:$1,0))</f>
        <v>59.327199999999998</v>
      </c>
      <c r="V1224">
        <f ca="1">INDEX(Vlookup!$A$1:$AF$1262,MATCH(Stata!$A1224,Vlookup!$A:$A,0),MATCH(Stata!V$1,Vlookup!$1:$1,0))</f>
        <v>37.6648</v>
      </c>
      <c r="W1224">
        <f ca="1">INDEX(Vlookup!$A$1:$AF$1262,MATCH(Stata!$A1224,Vlookup!$A:$A,0),MATCH(Stata!W$1,Vlookup!$1:$1,0))</f>
        <v>73.812899999999999</v>
      </c>
      <c r="X1224">
        <f ca="1">INDEX(Vlookup!$A$1:$AF$1262,MATCH(Stata!$A1224,Vlookup!$A:$A,0),MATCH(Stata!X$1,Vlookup!$1:$1,0))</f>
        <v>31.782399999999999</v>
      </c>
      <c r="Y1224">
        <f ca="1">INDEX(Vlookup!$A$1:$AF$1262,MATCH(Stata!$A1224,Vlookup!$A:$A,0),MATCH(Stata!Y$1,Vlookup!$1:$1,0))</f>
        <v>25.374600000000001</v>
      </c>
      <c r="Z1224">
        <f ca="1">INDEX(Vlookup!$A$1:$AF$1262,MATCH(Stata!$A1224,Vlookup!$A:$A,0),MATCH(Stata!Z$1,Vlookup!$1:$1,0))</f>
        <v>15.6912</v>
      </c>
      <c r="AA1224">
        <f ca="1">INDEX(Vlookup!$A$1:$AF$1262,MATCH(Stata!$A1224,Vlookup!$A:$A,0),MATCH(Stata!AA$1,Vlookup!$1:$1,0))</f>
        <v>60.2361</v>
      </c>
      <c r="AB1224">
        <f ca="1">INDEX(Vlookup!$A$1:$AF$1262,MATCH(Stata!$A1224,Vlookup!$A:$A,0),MATCH(Stata!AB$1,Vlookup!$1:$1,0))</f>
        <v>72.597899999999996</v>
      </c>
      <c r="AC1224">
        <f ca="1">INDEX(Vlookup!$A$1:$AF$1262,MATCH(Stata!$A1224,Vlookup!$A:$A,0),MATCH(Stata!AC$1,Vlookup!$1:$1,0))</f>
        <v>29.500699999999998</v>
      </c>
      <c r="AD1224">
        <f ca="1">INDEX(Vlookup!$A$1:$AF$1262,MATCH(Stata!$A1224,Vlookup!$A:$A,0),MATCH(Stata!AD$1,Vlookup!$1:$1,0))</f>
        <v>52.0075</v>
      </c>
      <c r="AE1224">
        <f ca="1">INDEX(Vlookup!$A$1:$AF$1262,MATCH(Stata!$A1224,Vlookup!$A:$A,0),MATCH(Stata!AE$1,Vlookup!$1:$1,0))</f>
        <v>35.316699999999997</v>
      </c>
      <c r="AF1224">
        <f ca="1">INDEX(Vlookup!$A$1:$AF$1262,MATCH(Stata!$A1224,Vlookup!$A:$A,0),MATCH(Stata!AF$1,Vlookup!$1:$1,0))</f>
        <v>2033.85</v>
      </c>
      <c r="AG1224">
        <f ca="1">INDEX(Vlookup!$A$1:$AG$1262,MATCH(Stata!$A1224,Vlookup!$A:$A,0),MATCH(Stata!AG$1,Vlookup!$1:$1,0))</f>
        <v>19.079999999999998</v>
      </c>
    </row>
    <row r="1225" spans="1:33" hidden="1" x14ac:dyDescent="0.25">
      <c r="A1225" s="1">
        <v>40492</v>
      </c>
      <c r="B1225">
        <f ca="1">INDEX(Vlookup!$A$1:$AF$1262,MATCH(Stata!$A1225,Vlookup!$A:$A,0),MATCH(Stata!B$1,Vlookup!$1:$1,0))</f>
        <v>81.351299999999995</v>
      </c>
      <c r="C1225">
        <f ca="1">INDEX(Vlookup!$A$1:$AF$1262,MATCH(Stata!$A1225,Vlookup!$A:$A,0),MATCH(Stata!C$1,Vlookup!$1:$1,0))</f>
        <v>13.581099999999999</v>
      </c>
      <c r="D1225">
        <f ca="1">INDEX(Vlookup!$A$1:$AF$1262,MATCH(Stata!$A1225,Vlookup!$A:$A,0),MATCH(Stata!D$1,Vlookup!$1:$1,0))</f>
        <v>22.2302</v>
      </c>
      <c r="E1225">
        <f ca="1">INDEX(Vlookup!$A$1:$AF$1262,MATCH(Stata!$A1225,Vlookup!$A:$A,0),MATCH(Stata!E$1,Vlookup!$1:$1,0))</f>
        <v>42.128700000000002</v>
      </c>
      <c r="F1225">
        <f ca="1">INDEX(Vlookup!$A$1:$AF$1262,MATCH(Stata!$A1225,Vlookup!$A:$A,0),MATCH(Stata!F$1,Vlookup!$1:$1,0))</f>
        <v>36.013199999999998</v>
      </c>
      <c r="G1225">
        <f ca="1">INDEX(Vlookup!$A$1:$AF$1262,MATCH(Stata!$A1225,Vlookup!$A:$A,0),MATCH(Stata!G$1,Vlookup!$1:$1,0))</f>
        <v>25.690999999999999</v>
      </c>
      <c r="H1225">
        <f ca="1">INDEX(Vlookup!$A$1:$AF$1262,MATCH(Stata!$A1225,Vlookup!$A:$A,0),MATCH(Stata!H$1,Vlookup!$1:$1,0))</f>
        <v>63.926400000000001</v>
      </c>
      <c r="I1225">
        <f ca="1">INDEX(Vlookup!$A$1:$AF$1262,MATCH(Stata!$A1225,Vlookup!$A:$A,0),MATCH(Stata!I$1,Vlookup!$1:$1,0))</f>
        <v>78.800299999999993</v>
      </c>
      <c r="J1225">
        <f ca="1">INDEX(Vlookup!$A$1:$AF$1262,MATCH(Stata!$A1225,Vlookup!$A:$A,0),MATCH(Stata!J$1,Vlookup!$1:$1,0))</f>
        <v>44.106999999999999</v>
      </c>
      <c r="K1225">
        <f ca="1">INDEX(Vlookup!$A$1:$AF$1262,MATCH(Stata!$A1225,Vlookup!$A:$A,0),MATCH(Stata!K$1,Vlookup!$1:$1,0))</f>
        <v>29.363299999999999</v>
      </c>
      <c r="L1225">
        <f ca="1">INDEX(Vlookup!$A$1:$AF$1262,MATCH(Stata!$A1225,Vlookup!$A:$A,0),MATCH(Stata!L$1,Vlookup!$1:$1,0))</f>
        <v>44.105400000000003</v>
      </c>
      <c r="M1225">
        <f ca="1">INDEX(Vlookup!$A$1:$AF$1262,MATCH(Stata!$A1225,Vlookup!$A:$A,0),MATCH(Stata!M$1,Vlookup!$1:$1,0))</f>
        <v>67.763999999999996</v>
      </c>
      <c r="N1225">
        <f ca="1">INDEX(Vlookup!$A$1:$AF$1262,MATCH(Stata!$A1225,Vlookup!$A:$A,0),MATCH(Stata!N$1,Vlookup!$1:$1,0))</f>
        <v>15.3368</v>
      </c>
      <c r="O1225" t="e">
        <f ca="1">INDEX(Vlookup!$A$1:$AF$1262,MATCH(Stata!$A1225,Vlookup!$A:$A,0),MATCH(Stata!O$1,Vlookup!$1:$1,0))</f>
        <v>#N/A</v>
      </c>
      <c r="P1225">
        <f ca="1">INDEX(Vlookup!$A$1:$AF$1262,MATCH(Stata!$A1225,Vlookup!$A:$A,0),MATCH(Stata!P$1,Vlookup!$1:$1,0))</f>
        <v>42.222700000000003</v>
      </c>
      <c r="Q1225">
        <f ca="1">INDEX(Vlookup!$A$1:$AF$1262,MATCH(Stata!$A1225,Vlookup!$A:$A,0),MATCH(Stata!Q$1,Vlookup!$1:$1,0))</f>
        <v>29.869299999999999</v>
      </c>
      <c r="R1225">
        <f ca="1">INDEX(Vlookup!$A$1:$AF$1262,MATCH(Stata!$A1225,Vlookup!$A:$A,0),MATCH(Stata!R$1,Vlookup!$1:$1,0))</f>
        <v>46.082599999999999</v>
      </c>
      <c r="S1225">
        <f ca="1">INDEX(Vlookup!$A$1:$AF$1262,MATCH(Stata!$A1225,Vlookup!$A:$A,0),MATCH(Stata!S$1,Vlookup!$1:$1,0))</f>
        <v>19.637499999999999</v>
      </c>
      <c r="T1225">
        <f ca="1">INDEX(Vlookup!$A$1:$AF$1262,MATCH(Stata!$A1225,Vlookup!$A:$A,0),MATCH(Stata!T$1,Vlookup!$1:$1,0))</f>
        <v>141.7268</v>
      </c>
      <c r="U1225">
        <f ca="1">INDEX(Vlookup!$A$1:$AF$1262,MATCH(Stata!$A1225,Vlookup!$A:$A,0),MATCH(Stata!U$1,Vlookup!$1:$1,0))</f>
        <v>58.995100000000001</v>
      </c>
      <c r="V1225">
        <f ca="1">INDEX(Vlookup!$A$1:$AF$1262,MATCH(Stata!$A1225,Vlookup!$A:$A,0),MATCH(Stata!V$1,Vlookup!$1:$1,0))</f>
        <v>38.3444</v>
      </c>
      <c r="W1225">
        <f ca="1">INDEX(Vlookup!$A$1:$AF$1262,MATCH(Stata!$A1225,Vlookup!$A:$A,0),MATCH(Stata!W$1,Vlookup!$1:$1,0))</f>
        <v>74.186099999999996</v>
      </c>
      <c r="X1225">
        <f ca="1">INDEX(Vlookup!$A$1:$AF$1262,MATCH(Stata!$A1225,Vlookup!$A:$A,0),MATCH(Stata!X$1,Vlookup!$1:$1,0))</f>
        <v>31.700700000000001</v>
      </c>
      <c r="Y1225">
        <f ca="1">INDEX(Vlookup!$A$1:$AF$1262,MATCH(Stata!$A1225,Vlookup!$A:$A,0),MATCH(Stata!Y$1,Vlookup!$1:$1,0))</f>
        <v>25.365200000000002</v>
      </c>
      <c r="Z1225">
        <f ca="1">INDEX(Vlookup!$A$1:$AF$1262,MATCH(Stata!$A1225,Vlookup!$A:$A,0),MATCH(Stata!Z$1,Vlookup!$1:$1,0))</f>
        <v>15.5425</v>
      </c>
      <c r="AA1225">
        <f ca="1">INDEX(Vlookup!$A$1:$AF$1262,MATCH(Stata!$A1225,Vlookup!$A:$A,0),MATCH(Stata!AA$1,Vlookup!$1:$1,0))</f>
        <v>60.012999999999998</v>
      </c>
      <c r="AB1225">
        <f ca="1">INDEX(Vlookup!$A$1:$AF$1262,MATCH(Stata!$A1225,Vlookup!$A:$A,0),MATCH(Stata!AB$1,Vlookup!$1:$1,0))</f>
        <v>72.086699999999993</v>
      </c>
      <c r="AC1225">
        <f ca="1">INDEX(Vlookup!$A$1:$AF$1262,MATCH(Stata!$A1225,Vlookup!$A:$A,0),MATCH(Stata!AC$1,Vlookup!$1:$1,0))</f>
        <v>29.357700000000001</v>
      </c>
      <c r="AD1225">
        <f ca="1">INDEX(Vlookup!$A$1:$AF$1262,MATCH(Stata!$A1225,Vlookup!$A:$A,0),MATCH(Stata!AD$1,Vlookup!$1:$1,0))</f>
        <v>51.497399999999999</v>
      </c>
      <c r="AE1225">
        <f ca="1">INDEX(Vlookup!$A$1:$AF$1262,MATCH(Stata!$A1225,Vlookup!$A:$A,0),MATCH(Stata!AE$1,Vlookup!$1:$1,0))</f>
        <v>35.441200000000002</v>
      </c>
      <c r="AF1225">
        <f ca="1">INDEX(Vlookup!$A$1:$AF$1262,MATCH(Stata!$A1225,Vlookup!$A:$A,0),MATCH(Stata!AF$1,Vlookup!$1:$1,0))</f>
        <v>2043.16</v>
      </c>
      <c r="AG1225">
        <f ca="1">INDEX(Vlookup!$A$1:$AG$1262,MATCH(Stata!$A1225,Vlookup!$A:$A,0),MATCH(Stata!AG$1,Vlookup!$1:$1,0))</f>
        <v>18.47</v>
      </c>
    </row>
    <row r="1226" spans="1:33" hidden="1" x14ac:dyDescent="0.25">
      <c r="A1226" s="1">
        <v>40493</v>
      </c>
      <c r="B1226">
        <f ca="1">INDEX(Vlookup!$A$1:$AF$1262,MATCH(Stata!$A1226,Vlookup!$A:$A,0),MATCH(Stata!B$1,Vlookup!$1:$1,0))</f>
        <v>81.587100000000007</v>
      </c>
      <c r="C1226">
        <f ca="1">INDEX(Vlookup!$A$1:$AF$1262,MATCH(Stata!$A1226,Vlookup!$A:$A,0),MATCH(Stata!C$1,Vlookup!$1:$1,0))</f>
        <v>13.512599999999999</v>
      </c>
      <c r="D1226">
        <f ca="1">INDEX(Vlookup!$A$1:$AF$1262,MATCH(Stata!$A1226,Vlookup!$A:$A,0),MATCH(Stata!D$1,Vlookup!$1:$1,0))</f>
        <v>22.247900000000001</v>
      </c>
      <c r="E1226">
        <f ca="1">INDEX(Vlookup!$A$1:$AF$1262,MATCH(Stata!$A1226,Vlookup!$A:$A,0),MATCH(Stata!E$1,Vlookup!$1:$1,0))</f>
        <v>41.925600000000003</v>
      </c>
      <c r="F1226">
        <f ca="1">INDEX(Vlookup!$A$1:$AF$1262,MATCH(Stata!$A1226,Vlookup!$A:$A,0),MATCH(Stata!F$1,Vlookup!$1:$1,0))</f>
        <v>35.6111</v>
      </c>
      <c r="G1226">
        <f ca="1">INDEX(Vlookup!$A$1:$AF$1262,MATCH(Stata!$A1226,Vlookup!$A:$A,0),MATCH(Stata!G$1,Vlookup!$1:$1,0))</f>
        <v>25.496400000000001</v>
      </c>
      <c r="H1226">
        <f ca="1">INDEX(Vlookup!$A$1:$AF$1262,MATCH(Stata!$A1226,Vlookup!$A:$A,0),MATCH(Stata!H$1,Vlookup!$1:$1,0))</f>
        <v>62.306100000000001</v>
      </c>
      <c r="I1226">
        <f ca="1">INDEX(Vlookup!$A$1:$AF$1262,MATCH(Stata!$A1226,Vlookup!$A:$A,0),MATCH(Stata!I$1,Vlookup!$1:$1,0))</f>
        <v>78.781199999999998</v>
      </c>
      <c r="J1226">
        <f ca="1">INDEX(Vlookup!$A$1:$AF$1262,MATCH(Stata!$A1226,Vlookup!$A:$A,0),MATCH(Stata!J$1,Vlookup!$1:$1,0))</f>
        <v>43.508200000000002</v>
      </c>
      <c r="K1226">
        <f ca="1">INDEX(Vlookup!$A$1:$AF$1262,MATCH(Stata!$A1226,Vlookup!$A:$A,0),MATCH(Stata!K$1,Vlookup!$1:$1,0))</f>
        <v>29.480599999999999</v>
      </c>
      <c r="L1226">
        <f ca="1">INDEX(Vlookup!$A$1:$AF$1262,MATCH(Stata!$A1226,Vlookup!$A:$A,0),MATCH(Stata!L$1,Vlookup!$1:$1,0))</f>
        <v>44.105400000000003</v>
      </c>
      <c r="M1226">
        <f ca="1">INDEX(Vlookup!$A$1:$AF$1262,MATCH(Stata!$A1226,Vlookup!$A:$A,0),MATCH(Stata!M$1,Vlookup!$1:$1,0))</f>
        <v>68.430899999999994</v>
      </c>
      <c r="N1226">
        <f ca="1">INDEX(Vlookup!$A$1:$AF$1262,MATCH(Stata!$A1226,Vlookup!$A:$A,0),MATCH(Stata!N$1,Vlookup!$1:$1,0))</f>
        <v>15.151400000000001</v>
      </c>
      <c r="O1226" t="e">
        <f ca="1">INDEX(Vlookup!$A$1:$AF$1262,MATCH(Stata!$A1226,Vlookup!$A:$A,0),MATCH(Stata!O$1,Vlookup!$1:$1,0))</f>
        <v>#N/A</v>
      </c>
      <c r="P1226">
        <f ca="1">INDEX(Vlookup!$A$1:$AF$1262,MATCH(Stata!$A1226,Vlookup!$A:$A,0),MATCH(Stata!P$1,Vlookup!$1:$1,0))</f>
        <v>41.209200000000003</v>
      </c>
      <c r="Q1226">
        <f ca="1">INDEX(Vlookup!$A$1:$AF$1262,MATCH(Stata!$A1226,Vlookup!$A:$A,0),MATCH(Stata!Q$1,Vlookup!$1:$1,0))</f>
        <v>29.888200000000001</v>
      </c>
      <c r="R1226">
        <f ca="1">INDEX(Vlookup!$A$1:$AF$1262,MATCH(Stata!$A1226,Vlookup!$A:$A,0),MATCH(Stata!R$1,Vlookup!$1:$1,0))</f>
        <v>45.591900000000003</v>
      </c>
      <c r="S1226">
        <f ca="1">INDEX(Vlookup!$A$1:$AF$1262,MATCH(Stata!$A1226,Vlookup!$A:$A,0),MATCH(Stata!S$1,Vlookup!$1:$1,0))</f>
        <v>19.796099999999999</v>
      </c>
      <c r="T1226">
        <f ca="1">INDEX(Vlookup!$A$1:$AF$1262,MATCH(Stata!$A1226,Vlookup!$A:$A,0),MATCH(Stata!T$1,Vlookup!$1:$1,0))</f>
        <v>140.6437</v>
      </c>
      <c r="U1226">
        <f ca="1">INDEX(Vlookup!$A$1:$AF$1262,MATCH(Stata!$A1226,Vlookup!$A:$A,0),MATCH(Stata!U$1,Vlookup!$1:$1,0))</f>
        <v>58.967399999999998</v>
      </c>
      <c r="V1226">
        <f ca="1">INDEX(Vlookup!$A$1:$AF$1262,MATCH(Stata!$A1226,Vlookup!$A:$A,0),MATCH(Stata!V$1,Vlookup!$1:$1,0))</f>
        <v>37.778100000000002</v>
      </c>
      <c r="W1226">
        <f ca="1">INDEX(Vlookup!$A$1:$AF$1262,MATCH(Stata!$A1226,Vlookup!$A:$A,0),MATCH(Stata!W$1,Vlookup!$1:$1,0))</f>
        <v>74.372699999999995</v>
      </c>
      <c r="X1226">
        <f ca="1">INDEX(Vlookup!$A$1:$AF$1262,MATCH(Stata!$A1226,Vlookup!$A:$A,0),MATCH(Stata!X$1,Vlookup!$1:$1,0))</f>
        <v>31.927399999999999</v>
      </c>
      <c r="Y1226">
        <f ca="1">INDEX(Vlookup!$A$1:$AF$1262,MATCH(Stata!$A1226,Vlookup!$A:$A,0),MATCH(Stata!Y$1,Vlookup!$1:$1,0))</f>
        <v>25.1204</v>
      </c>
      <c r="Z1226">
        <f ca="1">INDEX(Vlookup!$A$1:$AF$1262,MATCH(Stata!$A1226,Vlookup!$A:$A,0),MATCH(Stata!Z$1,Vlookup!$1:$1,0))</f>
        <v>15.681900000000001</v>
      </c>
      <c r="AA1226">
        <f ca="1">INDEX(Vlookup!$A$1:$AF$1262,MATCH(Stata!$A1226,Vlookup!$A:$A,0),MATCH(Stata!AA$1,Vlookup!$1:$1,0))</f>
        <v>59.817799999999998</v>
      </c>
      <c r="AB1226">
        <f ca="1">INDEX(Vlookup!$A$1:$AF$1262,MATCH(Stata!$A1226,Vlookup!$A:$A,0),MATCH(Stata!AB$1,Vlookup!$1:$1,0))</f>
        <v>71.3673</v>
      </c>
      <c r="AC1226">
        <f ca="1">INDEX(Vlookup!$A$1:$AF$1262,MATCH(Stata!$A1226,Vlookup!$A:$A,0),MATCH(Stata!AC$1,Vlookup!$1:$1,0))</f>
        <v>29.161100000000001</v>
      </c>
      <c r="AD1226">
        <f ca="1">INDEX(Vlookup!$A$1:$AF$1262,MATCH(Stata!$A1226,Vlookup!$A:$A,0),MATCH(Stata!AD$1,Vlookup!$1:$1,0))</f>
        <v>51.336799999999997</v>
      </c>
      <c r="AE1226">
        <f ca="1">INDEX(Vlookup!$A$1:$AF$1262,MATCH(Stata!$A1226,Vlookup!$A:$A,0),MATCH(Stata!AE$1,Vlookup!$1:$1,0))</f>
        <v>34.423200000000001</v>
      </c>
      <c r="AF1226">
        <f ca="1">INDEX(Vlookup!$A$1:$AF$1262,MATCH(Stata!$A1226,Vlookup!$A:$A,0),MATCH(Stata!AF$1,Vlookup!$1:$1,0))</f>
        <v>2034.48</v>
      </c>
      <c r="AG1226">
        <f ca="1">INDEX(Vlookup!$A$1:$AG$1262,MATCH(Stata!$A1226,Vlookup!$A:$A,0),MATCH(Stata!AG$1,Vlookup!$1:$1,0))</f>
        <v>18.64</v>
      </c>
    </row>
    <row r="1227" spans="1:33" hidden="1" x14ac:dyDescent="0.25">
      <c r="A1227" s="1">
        <v>40494</v>
      </c>
      <c r="B1227">
        <f ca="1">INDEX(Vlookup!$A$1:$AF$1262,MATCH(Stata!$A1227,Vlookup!$A:$A,0),MATCH(Stata!B$1,Vlookup!$1:$1,0))</f>
        <v>81.341800000000006</v>
      </c>
      <c r="C1227">
        <f ca="1">INDEX(Vlookup!$A$1:$AF$1262,MATCH(Stata!$A1227,Vlookup!$A:$A,0),MATCH(Stata!C$1,Vlookup!$1:$1,0))</f>
        <v>13.1995</v>
      </c>
      <c r="D1227">
        <f ca="1">INDEX(Vlookup!$A$1:$AF$1262,MATCH(Stata!$A1227,Vlookup!$A:$A,0),MATCH(Stata!D$1,Vlookup!$1:$1,0))</f>
        <v>21.912800000000001</v>
      </c>
      <c r="E1227">
        <f ca="1">INDEX(Vlookup!$A$1:$AF$1262,MATCH(Stata!$A1227,Vlookup!$A:$A,0),MATCH(Stata!E$1,Vlookup!$1:$1,0))</f>
        <v>41.296999999999997</v>
      </c>
      <c r="F1227">
        <f ca="1">INDEX(Vlookup!$A$1:$AF$1262,MATCH(Stata!$A1227,Vlookup!$A:$A,0),MATCH(Stata!F$1,Vlookup!$1:$1,0))</f>
        <v>35.024700000000003</v>
      </c>
      <c r="G1227">
        <f ca="1">INDEX(Vlookup!$A$1:$AF$1262,MATCH(Stata!$A1227,Vlookup!$A:$A,0),MATCH(Stata!G$1,Vlookup!$1:$1,0))</f>
        <v>25.1692</v>
      </c>
      <c r="H1227">
        <f ca="1">INDEX(Vlookup!$A$1:$AF$1262,MATCH(Stata!$A1227,Vlookup!$A:$A,0),MATCH(Stata!H$1,Vlookup!$1:$1,0))</f>
        <v>60.133000000000003</v>
      </c>
      <c r="I1227">
        <f ca="1">INDEX(Vlookup!$A$1:$AF$1262,MATCH(Stata!$A1227,Vlookup!$A:$A,0),MATCH(Stata!I$1,Vlookup!$1:$1,0))</f>
        <v>77.443299999999994</v>
      </c>
      <c r="J1227">
        <f ca="1">INDEX(Vlookup!$A$1:$AF$1262,MATCH(Stata!$A1227,Vlookup!$A:$A,0),MATCH(Stata!J$1,Vlookup!$1:$1,0))</f>
        <v>42.809699999999999</v>
      </c>
      <c r="K1227">
        <f ca="1">INDEX(Vlookup!$A$1:$AF$1262,MATCH(Stata!$A1227,Vlookup!$A:$A,0),MATCH(Stata!K$1,Vlookup!$1:$1,0))</f>
        <v>29.536999999999999</v>
      </c>
      <c r="L1227">
        <f ca="1">INDEX(Vlookup!$A$1:$AF$1262,MATCH(Stata!$A1227,Vlookup!$A:$A,0),MATCH(Stata!L$1,Vlookup!$1:$1,0))</f>
        <v>43.479199999999999</v>
      </c>
      <c r="M1227">
        <f ca="1">INDEX(Vlookup!$A$1:$AF$1262,MATCH(Stata!$A1227,Vlookup!$A:$A,0),MATCH(Stata!M$1,Vlookup!$1:$1,0))</f>
        <v>67.630600000000001</v>
      </c>
      <c r="N1227">
        <f ca="1">INDEX(Vlookup!$A$1:$AF$1262,MATCH(Stata!$A1227,Vlookup!$A:$A,0),MATCH(Stata!N$1,Vlookup!$1:$1,0))</f>
        <v>15.0588</v>
      </c>
      <c r="O1227" t="e">
        <f ca="1">INDEX(Vlookup!$A$1:$AF$1262,MATCH(Stata!$A1227,Vlookup!$A:$A,0),MATCH(Stata!O$1,Vlookup!$1:$1,0))</f>
        <v>#N/A</v>
      </c>
      <c r="P1227">
        <f ca="1">INDEX(Vlookup!$A$1:$AF$1262,MATCH(Stata!$A1227,Vlookup!$A:$A,0),MATCH(Stata!P$1,Vlookup!$1:$1,0))</f>
        <v>40.3583</v>
      </c>
      <c r="Q1227">
        <f ca="1">INDEX(Vlookup!$A$1:$AF$1262,MATCH(Stata!$A1227,Vlookup!$A:$A,0),MATCH(Stata!Q$1,Vlookup!$1:$1,0))</f>
        <v>29.643000000000001</v>
      </c>
      <c r="R1227">
        <f ca="1">INDEX(Vlookup!$A$1:$AF$1262,MATCH(Stata!$A1227,Vlookup!$A:$A,0),MATCH(Stata!R$1,Vlookup!$1:$1,0))</f>
        <v>44.846299999999999</v>
      </c>
      <c r="S1227">
        <f ca="1">INDEX(Vlookup!$A$1:$AF$1262,MATCH(Stata!$A1227,Vlookup!$A:$A,0),MATCH(Stata!S$1,Vlookup!$1:$1,0))</f>
        <v>20.094799999999999</v>
      </c>
      <c r="T1227">
        <f ca="1">INDEX(Vlookup!$A$1:$AF$1262,MATCH(Stata!$A1227,Vlookup!$A:$A,0),MATCH(Stata!T$1,Vlookup!$1:$1,0))</f>
        <v>139.0093</v>
      </c>
      <c r="U1227">
        <f ca="1">INDEX(Vlookup!$A$1:$AF$1262,MATCH(Stata!$A1227,Vlookup!$A:$A,0),MATCH(Stata!U$1,Vlookup!$1:$1,0))</f>
        <v>58.736800000000002</v>
      </c>
      <c r="V1227">
        <f ca="1">INDEX(Vlookup!$A$1:$AF$1262,MATCH(Stata!$A1227,Vlookup!$A:$A,0),MATCH(Stata!V$1,Vlookup!$1:$1,0))</f>
        <v>37.390999999999998</v>
      </c>
      <c r="W1227">
        <f ca="1">INDEX(Vlookup!$A$1:$AF$1262,MATCH(Stata!$A1227,Vlookup!$A:$A,0),MATCH(Stata!W$1,Vlookup!$1:$1,0))</f>
        <v>73.579599999999999</v>
      </c>
      <c r="X1227">
        <f ca="1">INDEX(Vlookup!$A$1:$AF$1262,MATCH(Stata!$A1227,Vlookup!$A:$A,0),MATCH(Stata!X$1,Vlookup!$1:$1,0))</f>
        <v>31.4741</v>
      </c>
      <c r="Y1227">
        <f ca="1">INDEX(Vlookup!$A$1:$AF$1262,MATCH(Stata!$A1227,Vlookup!$A:$A,0),MATCH(Stata!Y$1,Vlookup!$1:$1,0))</f>
        <v>24.734400000000001</v>
      </c>
      <c r="Z1227">
        <f ca="1">INDEX(Vlookup!$A$1:$AF$1262,MATCH(Stata!$A1227,Vlookup!$A:$A,0),MATCH(Stata!Z$1,Vlookup!$1:$1,0))</f>
        <v>15.5619</v>
      </c>
      <c r="AA1227">
        <f ca="1">INDEX(Vlookup!$A$1:$AF$1262,MATCH(Stata!$A1227,Vlookup!$A:$A,0),MATCH(Stata!AA$1,Vlookup!$1:$1,0))</f>
        <v>59.789900000000003</v>
      </c>
      <c r="AB1227">
        <f ca="1">INDEX(Vlookup!$A$1:$AF$1262,MATCH(Stata!$A1227,Vlookup!$A:$A,0),MATCH(Stata!AB$1,Vlookup!$1:$1,0))</f>
        <v>70.884500000000003</v>
      </c>
      <c r="AC1227">
        <f ca="1">INDEX(Vlookup!$A$1:$AF$1262,MATCH(Stata!$A1227,Vlookup!$A:$A,0),MATCH(Stata!AC$1,Vlookup!$1:$1,0))</f>
        <v>29.098600000000001</v>
      </c>
      <c r="AD1227">
        <f ca="1">INDEX(Vlookup!$A$1:$AF$1262,MATCH(Stata!$A1227,Vlookup!$A:$A,0),MATCH(Stata!AD$1,Vlookup!$1:$1,0))</f>
        <v>51.138399999999997</v>
      </c>
      <c r="AE1227">
        <f ca="1">INDEX(Vlookup!$A$1:$AF$1262,MATCH(Stata!$A1227,Vlookup!$A:$A,0),MATCH(Stata!AE$1,Vlookup!$1:$1,0))</f>
        <v>36.169400000000003</v>
      </c>
      <c r="AF1227">
        <f ca="1">INDEX(Vlookup!$A$1:$AF$1262,MATCH(Stata!$A1227,Vlookup!$A:$A,0),MATCH(Stata!AF$1,Vlookup!$1:$1,0))</f>
        <v>2010.57</v>
      </c>
      <c r="AG1227">
        <f ca="1">INDEX(Vlookup!$A$1:$AG$1262,MATCH(Stata!$A1227,Vlookup!$A:$A,0),MATCH(Stata!AG$1,Vlookup!$1:$1,0))</f>
        <v>20.61</v>
      </c>
    </row>
    <row r="1228" spans="1:33" hidden="1" x14ac:dyDescent="0.25">
      <c r="A1228" s="1">
        <v>40497</v>
      </c>
      <c r="B1228">
        <f ca="1">INDEX(Vlookup!$A$1:$AF$1262,MATCH(Stata!$A1228,Vlookup!$A:$A,0),MATCH(Stata!B$1,Vlookup!$1:$1,0))</f>
        <v>81.304100000000005</v>
      </c>
      <c r="C1228">
        <f ca="1">INDEX(Vlookup!$A$1:$AF$1262,MATCH(Stata!$A1228,Vlookup!$A:$A,0),MATCH(Stata!C$1,Vlookup!$1:$1,0))</f>
        <v>13.111499999999999</v>
      </c>
      <c r="D1228">
        <f ca="1">INDEX(Vlookup!$A$1:$AF$1262,MATCH(Stata!$A1228,Vlookup!$A:$A,0),MATCH(Stata!D$1,Vlookup!$1:$1,0))</f>
        <v>21.771699999999999</v>
      </c>
      <c r="E1228">
        <f ca="1">INDEX(Vlookup!$A$1:$AF$1262,MATCH(Stata!$A1228,Vlookup!$A:$A,0),MATCH(Stata!E$1,Vlookup!$1:$1,0))</f>
        <v>41.296999999999997</v>
      </c>
      <c r="F1228">
        <f ca="1">INDEX(Vlookup!$A$1:$AF$1262,MATCH(Stata!$A1228,Vlookup!$A:$A,0),MATCH(Stata!F$1,Vlookup!$1:$1,0))</f>
        <v>35.535699999999999</v>
      </c>
      <c r="G1228">
        <f ca="1">INDEX(Vlookup!$A$1:$AF$1262,MATCH(Stata!$A1228,Vlookup!$A:$A,0),MATCH(Stata!G$1,Vlookup!$1:$1,0))</f>
        <v>25.319600000000001</v>
      </c>
      <c r="H1228">
        <f ca="1">INDEX(Vlookup!$A$1:$AF$1262,MATCH(Stata!$A1228,Vlookup!$A:$A,0),MATCH(Stata!H$1,Vlookup!$1:$1,0))</f>
        <v>60.628599999999999</v>
      </c>
      <c r="I1228">
        <f ca="1">INDEX(Vlookup!$A$1:$AF$1262,MATCH(Stata!$A1228,Vlookup!$A:$A,0),MATCH(Stata!I$1,Vlookup!$1:$1,0))</f>
        <v>78.188699999999997</v>
      </c>
      <c r="J1228">
        <f ca="1">INDEX(Vlookup!$A$1:$AF$1262,MATCH(Stata!$A1228,Vlookup!$A:$A,0),MATCH(Stata!J$1,Vlookup!$1:$1,0))</f>
        <v>43.109099999999998</v>
      </c>
      <c r="K1228">
        <f ca="1">INDEX(Vlookup!$A$1:$AF$1262,MATCH(Stata!$A1228,Vlookup!$A:$A,0),MATCH(Stata!K$1,Vlookup!$1:$1,0))</f>
        <v>29.555700000000002</v>
      </c>
      <c r="L1228">
        <f ca="1">INDEX(Vlookup!$A$1:$AF$1262,MATCH(Stata!$A1228,Vlookup!$A:$A,0),MATCH(Stata!L$1,Vlookup!$1:$1,0))</f>
        <v>43.282899999999998</v>
      </c>
      <c r="M1228">
        <f ca="1">INDEX(Vlookup!$A$1:$AF$1262,MATCH(Stata!$A1228,Vlookup!$A:$A,0),MATCH(Stata!M$1,Vlookup!$1:$1,0))</f>
        <v>67.144800000000004</v>
      </c>
      <c r="N1228">
        <f ca="1">INDEX(Vlookup!$A$1:$AF$1262,MATCH(Stata!$A1228,Vlookup!$A:$A,0),MATCH(Stata!N$1,Vlookup!$1:$1,0))</f>
        <v>15.0124</v>
      </c>
      <c r="O1228" t="e">
        <f ca="1">INDEX(Vlookup!$A$1:$AF$1262,MATCH(Stata!$A1228,Vlookup!$A:$A,0),MATCH(Stata!O$1,Vlookup!$1:$1,0))</f>
        <v>#N/A</v>
      </c>
      <c r="P1228">
        <f ca="1">INDEX(Vlookup!$A$1:$AF$1262,MATCH(Stata!$A1228,Vlookup!$A:$A,0),MATCH(Stata!P$1,Vlookup!$1:$1,0))</f>
        <v>40.6738</v>
      </c>
      <c r="Q1228">
        <f ca="1">INDEX(Vlookup!$A$1:$AF$1262,MATCH(Stata!$A1228,Vlookup!$A:$A,0),MATCH(Stata!Q$1,Vlookup!$1:$1,0))</f>
        <v>29.5959</v>
      </c>
      <c r="R1228">
        <f ca="1">INDEX(Vlookup!$A$1:$AF$1262,MATCH(Stata!$A1228,Vlookup!$A:$A,0),MATCH(Stata!R$1,Vlookup!$1:$1,0))</f>
        <v>44.912399999999998</v>
      </c>
      <c r="S1228">
        <f ca="1">INDEX(Vlookup!$A$1:$AF$1262,MATCH(Stata!$A1228,Vlookup!$A:$A,0),MATCH(Stata!S$1,Vlookup!$1:$1,0))</f>
        <v>19.875499999999999</v>
      </c>
      <c r="T1228">
        <f ca="1">INDEX(Vlookup!$A$1:$AF$1262,MATCH(Stata!$A1228,Vlookup!$A:$A,0),MATCH(Stata!T$1,Vlookup!$1:$1,0))</f>
        <v>138.9126</v>
      </c>
      <c r="U1228">
        <f ca="1">INDEX(Vlookup!$A$1:$AF$1262,MATCH(Stata!$A1228,Vlookup!$A:$A,0),MATCH(Stata!U$1,Vlookup!$1:$1,0))</f>
        <v>59.170400000000001</v>
      </c>
      <c r="V1228">
        <f ca="1">INDEX(Vlookup!$A$1:$AF$1262,MATCH(Stata!$A1228,Vlookup!$A:$A,0),MATCH(Stata!V$1,Vlookup!$1:$1,0))</f>
        <v>37.834699999999998</v>
      </c>
      <c r="W1228">
        <f ca="1">INDEX(Vlookup!$A$1:$AF$1262,MATCH(Stata!$A1228,Vlookup!$A:$A,0),MATCH(Stata!W$1,Vlookup!$1:$1,0))</f>
        <v>73.784899999999993</v>
      </c>
      <c r="X1228">
        <f ca="1">INDEX(Vlookup!$A$1:$AF$1262,MATCH(Stata!$A1228,Vlookup!$A:$A,0),MATCH(Stata!X$1,Vlookup!$1:$1,0))</f>
        <v>31.319900000000001</v>
      </c>
      <c r="Y1228">
        <f ca="1">INDEX(Vlookup!$A$1:$AF$1262,MATCH(Stata!$A1228,Vlookup!$A:$A,0),MATCH(Stata!Y$1,Vlookup!$1:$1,0))</f>
        <v>24.668500000000002</v>
      </c>
      <c r="Z1228">
        <f ca="1">INDEX(Vlookup!$A$1:$AF$1262,MATCH(Stata!$A1228,Vlookup!$A:$A,0),MATCH(Stata!Z$1,Vlookup!$1:$1,0))</f>
        <v>15.4695</v>
      </c>
      <c r="AA1228">
        <f ca="1">INDEX(Vlookup!$A$1:$AF$1262,MATCH(Stata!$A1228,Vlookup!$A:$A,0),MATCH(Stata!AA$1,Vlookup!$1:$1,0))</f>
        <v>59.752800000000001</v>
      </c>
      <c r="AB1228">
        <f ca="1">INDEX(Vlookup!$A$1:$AF$1262,MATCH(Stata!$A1228,Vlookup!$A:$A,0),MATCH(Stata!AB$1,Vlookup!$1:$1,0))</f>
        <v>71.291499999999999</v>
      </c>
      <c r="AC1228">
        <f ca="1">INDEX(Vlookup!$A$1:$AF$1262,MATCH(Stata!$A1228,Vlookup!$A:$A,0),MATCH(Stata!AC$1,Vlookup!$1:$1,0))</f>
        <v>29.286200000000001</v>
      </c>
      <c r="AD1228">
        <f ca="1">INDEX(Vlookup!$A$1:$AF$1262,MATCH(Stata!$A1228,Vlookup!$A:$A,0),MATCH(Stata!AD$1,Vlookup!$1:$1,0))</f>
        <v>50.968299999999999</v>
      </c>
      <c r="AE1228">
        <f ca="1">INDEX(Vlookup!$A$1:$AF$1262,MATCH(Stata!$A1228,Vlookup!$A:$A,0),MATCH(Stata!AE$1,Vlookup!$1:$1,0))</f>
        <v>35.690399999999997</v>
      </c>
      <c r="AF1228">
        <f ca="1">INDEX(Vlookup!$A$1:$AF$1262,MATCH(Stata!$A1228,Vlookup!$A:$A,0),MATCH(Stata!AF$1,Vlookup!$1:$1,0))</f>
        <v>2008.25</v>
      </c>
      <c r="AG1228">
        <f ca="1">INDEX(Vlookup!$A$1:$AG$1262,MATCH(Stata!$A1228,Vlookup!$A:$A,0),MATCH(Stata!AG$1,Vlookup!$1:$1,0))</f>
        <v>20.2</v>
      </c>
    </row>
    <row r="1229" spans="1:33" hidden="1" x14ac:dyDescent="0.25">
      <c r="A1229" s="1">
        <v>40498</v>
      </c>
      <c r="B1229">
        <f ca="1">INDEX(Vlookup!$A$1:$AF$1262,MATCH(Stata!$A1229,Vlookup!$A:$A,0),MATCH(Stata!B$1,Vlookup!$1:$1,0))</f>
        <v>79.455399999999997</v>
      </c>
      <c r="C1229">
        <f ca="1">INDEX(Vlookup!$A$1:$AF$1262,MATCH(Stata!$A1229,Vlookup!$A:$A,0),MATCH(Stata!C$1,Vlookup!$1:$1,0))</f>
        <v>12.7494</v>
      </c>
      <c r="D1229">
        <f ca="1">INDEX(Vlookup!$A$1:$AF$1262,MATCH(Stata!$A1229,Vlookup!$A:$A,0),MATCH(Stata!D$1,Vlookup!$1:$1,0))</f>
        <v>21.4983</v>
      </c>
      <c r="E1229">
        <f ca="1">INDEX(Vlookup!$A$1:$AF$1262,MATCH(Stata!$A1229,Vlookup!$A:$A,0),MATCH(Stata!E$1,Vlookup!$1:$1,0))</f>
        <v>40.552300000000002</v>
      </c>
      <c r="F1229">
        <f ca="1">INDEX(Vlookup!$A$1:$AF$1262,MATCH(Stata!$A1229,Vlookup!$A:$A,0),MATCH(Stata!F$1,Vlookup!$1:$1,0))</f>
        <v>34.940899999999999</v>
      </c>
      <c r="G1229">
        <f ca="1">INDEX(Vlookup!$A$1:$AF$1262,MATCH(Stata!$A1229,Vlookup!$A:$A,0),MATCH(Stata!G$1,Vlookup!$1:$1,0))</f>
        <v>24.974699999999999</v>
      </c>
      <c r="H1229">
        <f ca="1">INDEX(Vlookup!$A$1:$AF$1262,MATCH(Stata!$A1229,Vlookup!$A:$A,0),MATCH(Stata!H$1,Vlookup!$1:$1,0))</f>
        <v>59.837499999999999</v>
      </c>
      <c r="I1229">
        <f ca="1">INDEX(Vlookup!$A$1:$AF$1262,MATCH(Stata!$A1229,Vlookup!$A:$A,0),MATCH(Stata!I$1,Vlookup!$1:$1,0))</f>
        <v>76.803100000000001</v>
      </c>
      <c r="J1229">
        <f ca="1">INDEX(Vlookup!$A$1:$AF$1262,MATCH(Stata!$A1229,Vlookup!$A:$A,0),MATCH(Stata!J$1,Vlookup!$1:$1,0))</f>
        <v>42.111199999999997</v>
      </c>
      <c r="K1229">
        <f ca="1">INDEX(Vlookup!$A$1:$AF$1262,MATCH(Stata!$A1229,Vlookup!$A:$A,0),MATCH(Stata!K$1,Vlookup!$1:$1,0))</f>
        <v>29.142600000000002</v>
      </c>
      <c r="L1229">
        <f ca="1">INDEX(Vlookup!$A$1:$AF$1262,MATCH(Stata!$A1229,Vlookup!$A:$A,0),MATCH(Stata!L$1,Vlookup!$1:$1,0))</f>
        <v>42.694099999999999</v>
      </c>
      <c r="M1229">
        <f ca="1">INDEX(Vlookup!$A$1:$AF$1262,MATCH(Stata!$A1229,Vlookup!$A:$A,0),MATCH(Stata!M$1,Vlookup!$1:$1,0))</f>
        <v>65.677700000000002</v>
      </c>
      <c r="N1229">
        <f ca="1">INDEX(Vlookup!$A$1:$AF$1262,MATCH(Stata!$A1229,Vlookup!$A:$A,0),MATCH(Stata!N$1,Vlookup!$1:$1,0))</f>
        <v>14.6974</v>
      </c>
      <c r="O1229" t="e">
        <f ca="1">INDEX(Vlookup!$A$1:$AF$1262,MATCH(Stata!$A1229,Vlookup!$A:$A,0),MATCH(Stata!O$1,Vlookup!$1:$1,0))</f>
        <v>#N/A</v>
      </c>
      <c r="P1229">
        <f ca="1">INDEX(Vlookup!$A$1:$AF$1262,MATCH(Stata!$A1229,Vlookup!$A:$A,0),MATCH(Stata!P$1,Vlookup!$1:$1,0))</f>
        <v>39.966299999999997</v>
      </c>
      <c r="Q1229">
        <f ca="1">INDEX(Vlookup!$A$1:$AF$1262,MATCH(Stata!$A1229,Vlookup!$A:$A,0),MATCH(Stata!Q$1,Vlookup!$1:$1,0))</f>
        <v>29.897600000000001</v>
      </c>
      <c r="R1229">
        <f ca="1">INDEX(Vlookup!$A$1:$AF$1262,MATCH(Stata!$A1229,Vlookup!$A:$A,0),MATCH(Stata!R$1,Vlookup!$1:$1,0))</f>
        <v>45.714500000000001</v>
      </c>
      <c r="S1229">
        <f ca="1">INDEX(Vlookup!$A$1:$AF$1262,MATCH(Stata!$A1229,Vlookup!$A:$A,0),MATCH(Stata!S$1,Vlookup!$1:$1,0))</f>
        <v>19.665500000000002</v>
      </c>
      <c r="T1229">
        <f ca="1">INDEX(Vlookup!$A$1:$AF$1262,MATCH(Stata!$A1229,Vlookup!$A:$A,0),MATCH(Stata!T$1,Vlookup!$1:$1,0))</f>
        <v>137.55869999999999</v>
      </c>
      <c r="U1229">
        <f ca="1">INDEX(Vlookup!$A$1:$AF$1262,MATCH(Stata!$A1229,Vlookup!$A:$A,0),MATCH(Stata!U$1,Vlookup!$1:$1,0))</f>
        <v>58.247900000000001</v>
      </c>
      <c r="V1229">
        <f ca="1">INDEX(Vlookup!$A$1:$AF$1262,MATCH(Stata!$A1229,Vlookup!$A:$A,0),MATCH(Stata!V$1,Vlookup!$1:$1,0))</f>
        <v>37.390999999999998</v>
      </c>
      <c r="W1229">
        <f ca="1">INDEX(Vlookup!$A$1:$AF$1262,MATCH(Stata!$A1229,Vlookup!$A:$A,0),MATCH(Stata!W$1,Vlookup!$1:$1,0))</f>
        <v>72.245099999999994</v>
      </c>
      <c r="X1229">
        <f ca="1">INDEX(Vlookup!$A$1:$AF$1262,MATCH(Stata!$A1229,Vlookup!$A:$A,0),MATCH(Stata!X$1,Vlookup!$1:$1,0))</f>
        <v>30.9209</v>
      </c>
      <c r="Y1229">
        <f ca="1">INDEX(Vlookup!$A$1:$AF$1262,MATCH(Stata!$A1229,Vlookup!$A:$A,0),MATCH(Stata!Y$1,Vlookup!$1:$1,0))</f>
        <v>24.450600000000001</v>
      </c>
      <c r="Z1229">
        <f ca="1">INDEX(Vlookup!$A$1:$AF$1262,MATCH(Stata!$A1229,Vlookup!$A:$A,0),MATCH(Stata!Z$1,Vlookup!$1:$1,0))</f>
        <v>15.331</v>
      </c>
      <c r="AA1229">
        <f ca="1">INDEX(Vlookup!$A$1:$AF$1262,MATCH(Stata!$A1229,Vlookup!$A:$A,0),MATCH(Stata!AA$1,Vlookup!$1:$1,0))</f>
        <v>58.972000000000001</v>
      </c>
      <c r="AB1229">
        <f ca="1">INDEX(Vlookup!$A$1:$AF$1262,MATCH(Stata!$A1229,Vlookup!$A:$A,0),MATCH(Stata!AB$1,Vlookup!$1:$1,0))</f>
        <v>70.2029</v>
      </c>
      <c r="AC1229">
        <f ca="1">INDEX(Vlookup!$A$1:$AF$1262,MATCH(Stata!$A1229,Vlookup!$A:$A,0),MATCH(Stata!AC$1,Vlookup!$1:$1,0))</f>
        <v>28.767900000000001</v>
      </c>
      <c r="AD1229">
        <f ca="1">INDEX(Vlookup!$A$1:$AF$1262,MATCH(Stata!$A1229,Vlookup!$A:$A,0),MATCH(Stata!AD$1,Vlookup!$1:$1,0))</f>
        <v>51.261200000000002</v>
      </c>
      <c r="AE1229">
        <f ca="1">INDEX(Vlookup!$A$1:$AF$1262,MATCH(Stata!$A1229,Vlookup!$A:$A,0),MATCH(Stata!AE$1,Vlookup!$1:$1,0))</f>
        <v>35.374200000000002</v>
      </c>
      <c r="AF1229">
        <f ca="1">INDEX(Vlookup!$A$1:$AF$1262,MATCH(Stata!$A1229,Vlookup!$A:$A,0),MATCH(Stata!AF$1,Vlookup!$1:$1,0))</f>
        <v>1976.26</v>
      </c>
      <c r="AG1229">
        <f ca="1">INDEX(Vlookup!$A$1:$AG$1262,MATCH(Stata!$A1229,Vlookup!$A:$A,0),MATCH(Stata!AG$1,Vlookup!$1:$1,0))</f>
        <v>22.58</v>
      </c>
    </row>
    <row r="1230" spans="1:33" hidden="1" x14ac:dyDescent="0.25">
      <c r="A1230" s="1">
        <v>40499</v>
      </c>
      <c r="B1230">
        <f ca="1">INDEX(Vlookup!$A$1:$AF$1262,MATCH(Stata!$A1230,Vlookup!$A:$A,0),MATCH(Stata!B$1,Vlookup!$1:$1,0))</f>
        <v>79.6785</v>
      </c>
      <c r="C1230">
        <f ca="1">INDEX(Vlookup!$A$1:$AF$1262,MATCH(Stata!$A1230,Vlookup!$A:$A,0),MATCH(Stata!C$1,Vlookup!$1:$1,0))</f>
        <v>12.6614</v>
      </c>
      <c r="D1230">
        <f ca="1">INDEX(Vlookup!$A$1:$AF$1262,MATCH(Stata!$A1230,Vlookup!$A:$A,0),MATCH(Stata!D$1,Vlookup!$1:$1,0))</f>
        <v>21.568899999999999</v>
      </c>
      <c r="E1230">
        <f ca="1">INDEX(Vlookup!$A$1:$AF$1262,MATCH(Stata!$A1230,Vlookup!$A:$A,0),MATCH(Stata!E$1,Vlookup!$1:$1,0))</f>
        <v>40.049300000000002</v>
      </c>
      <c r="F1230">
        <f ca="1">INDEX(Vlookup!$A$1:$AF$1262,MATCH(Stata!$A1230,Vlookup!$A:$A,0),MATCH(Stata!F$1,Vlookup!$1:$1,0))</f>
        <v>34.999600000000001</v>
      </c>
      <c r="G1230">
        <f ca="1">INDEX(Vlookup!$A$1:$AF$1262,MATCH(Stata!$A1230,Vlookup!$A:$A,0),MATCH(Stata!G$1,Vlookup!$1:$1,0))</f>
        <v>24.727</v>
      </c>
      <c r="H1230">
        <f ca="1">INDEX(Vlookup!$A$1:$AF$1262,MATCH(Stata!$A1230,Vlookup!$A:$A,0),MATCH(Stata!H$1,Vlookup!$1:$1,0))</f>
        <v>59.570599999999999</v>
      </c>
      <c r="I1230">
        <f ca="1">INDEX(Vlookup!$A$1:$AF$1262,MATCH(Stata!$A1230,Vlookup!$A:$A,0),MATCH(Stata!I$1,Vlookup!$1:$1,0))</f>
        <v>77.567599999999999</v>
      </c>
      <c r="J1230">
        <f ca="1">INDEX(Vlookup!$A$1:$AF$1262,MATCH(Stata!$A1230,Vlookup!$A:$A,0),MATCH(Stata!J$1,Vlookup!$1:$1,0))</f>
        <v>41.811799999999998</v>
      </c>
      <c r="K1230">
        <f ca="1">INDEX(Vlookup!$A$1:$AF$1262,MATCH(Stata!$A1230,Vlookup!$A:$A,0),MATCH(Stata!K$1,Vlookup!$1:$1,0))</f>
        <v>29.3492</v>
      </c>
      <c r="L1230">
        <f ca="1">INDEX(Vlookup!$A$1:$AF$1262,MATCH(Stata!$A1230,Vlookup!$A:$A,0),MATCH(Stata!L$1,Vlookup!$1:$1,0))</f>
        <v>42.675400000000003</v>
      </c>
      <c r="M1230">
        <f ca="1">INDEX(Vlookup!$A$1:$AF$1262,MATCH(Stata!$A1230,Vlookup!$A:$A,0),MATCH(Stata!M$1,Vlookup!$1:$1,0))</f>
        <v>65.744299999999996</v>
      </c>
      <c r="N1230">
        <f ca="1">INDEX(Vlookup!$A$1:$AF$1262,MATCH(Stata!$A1230,Vlookup!$A:$A,0),MATCH(Stata!N$1,Vlookup!$1:$1,0))</f>
        <v>14.651</v>
      </c>
      <c r="O1230">
        <f ca="1">INDEX(Vlookup!$A$1:$AF$1262,MATCH(Stata!$A1230,Vlookup!$A:$A,0),MATCH(Stata!O$1,Vlookup!$1:$1,0))</f>
        <v>33</v>
      </c>
      <c r="P1230">
        <f ca="1">INDEX(Vlookup!$A$1:$AF$1262,MATCH(Stata!$A1230,Vlookup!$A:$A,0),MATCH(Stata!P$1,Vlookup!$1:$1,0))</f>
        <v>39.172699999999999</v>
      </c>
      <c r="Q1230">
        <f ca="1">INDEX(Vlookup!$A$1:$AF$1262,MATCH(Stata!$A1230,Vlookup!$A:$A,0),MATCH(Stata!Q$1,Vlookup!$1:$1,0))</f>
        <v>29.067900000000002</v>
      </c>
      <c r="R1230">
        <f ca="1">INDEX(Vlookup!$A$1:$AF$1262,MATCH(Stata!$A1230,Vlookup!$A:$A,0),MATCH(Stata!R$1,Vlookup!$1:$1,0))</f>
        <v>46.362699999999997</v>
      </c>
      <c r="S1230">
        <f ca="1">INDEX(Vlookup!$A$1:$AF$1262,MATCH(Stata!$A1230,Vlookup!$A:$A,0),MATCH(Stata!S$1,Vlookup!$1:$1,0))</f>
        <v>19.674800000000001</v>
      </c>
      <c r="T1230">
        <f ca="1">INDEX(Vlookup!$A$1:$AF$1262,MATCH(Stata!$A1230,Vlookup!$A:$A,0),MATCH(Stata!T$1,Vlookup!$1:$1,0))</f>
        <v>137.2782</v>
      </c>
      <c r="U1230">
        <f ca="1">INDEX(Vlookup!$A$1:$AF$1262,MATCH(Stata!$A1230,Vlookup!$A:$A,0),MATCH(Stata!U$1,Vlookup!$1:$1,0))</f>
        <v>58.174100000000003</v>
      </c>
      <c r="V1230">
        <f ca="1">INDEX(Vlookup!$A$1:$AF$1262,MATCH(Stata!$A1230,Vlookup!$A:$A,0),MATCH(Stata!V$1,Vlookup!$1:$1,0))</f>
        <v>36.985100000000003</v>
      </c>
      <c r="W1230">
        <f ca="1">INDEX(Vlookup!$A$1:$AF$1262,MATCH(Stata!$A1230,Vlookup!$A:$A,0),MATCH(Stata!W$1,Vlookup!$1:$1,0))</f>
        <v>73.131600000000006</v>
      </c>
      <c r="X1230">
        <f ca="1">INDEX(Vlookup!$A$1:$AF$1262,MATCH(Stata!$A1230,Vlookup!$A:$A,0),MATCH(Stata!X$1,Vlookup!$1:$1,0))</f>
        <v>31.256399999999999</v>
      </c>
      <c r="Y1230">
        <f ca="1">INDEX(Vlookup!$A$1:$AF$1262,MATCH(Stata!$A1230,Vlookup!$A:$A,0),MATCH(Stata!Y$1,Vlookup!$1:$1,0))</f>
        <v>24.223199999999999</v>
      </c>
      <c r="Z1230">
        <f ca="1">INDEX(Vlookup!$A$1:$AF$1262,MATCH(Stata!$A1230,Vlookup!$A:$A,0),MATCH(Stata!Z$1,Vlookup!$1:$1,0))</f>
        <v>15.2201</v>
      </c>
      <c r="AA1230">
        <f ca="1">INDEX(Vlookup!$A$1:$AF$1262,MATCH(Stata!$A1230,Vlookup!$A:$A,0),MATCH(Stata!AA$1,Vlookup!$1:$1,0))</f>
        <v>58.804699999999997</v>
      </c>
      <c r="AB1230">
        <f ca="1">INDEX(Vlookup!$A$1:$AF$1262,MATCH(Stata!$A1230,Vlookup!$A:$A,0),MATCH(Stata!AB$1,Vlookup!$1:$1,0))</f>
        <v>70.112499999999997</v>
      </c>
      <c r="AC1230">
        <f ca="1">INDEX(Vlookup!$A$1:$AF$1262,MATCH(Stata!$A1230,Vlookup!$A:$A,0),MATCH(Stata!AC$1,Vlookup!$1:$1,0))</f>
        <v>28.901900000000001</v>
      </c>
      <c r="AD1230">
        <f ca="1">INDEX(Vlookup!$A$1:$AF$1262,MATCH(Stata!$A1230,Vlookup!$A:$A,0),MATCH(Stata!AD$1,Vlookup!$1:$1,0))</f>
        <v>50.798299999999998</v>
      </c>
      <c r="AE1230">
        <f ca="1">INDEX(Vlookup!$A$1:$AF$1262,MATCH(Stata!$A1230,Vlookup!$A:$A,0),MATCH(Stata!AE$1,Vlookup!$1:$1,0))</f>
        <v>35.6616</v>
      </c>
      <c r="AF1230">
        <f ca="1">INDEX(Vlookup!$A$1:$AF$1262,MATCH(Stata!$A1230,Vlookup!$A:$A,0),MATCH(Stata!AF$1,Vlookup!$1:$1,0))</f>
        <v>1977</v>
      </c>
      <c r="AG1230">
        <f ca="1">INDEX(Vlookup!$A$1:$AG$1262,MATCH(Stata!$A1230,Vlookup!$A:$A,0),MATCH(Stata!AG$1,Vlookup!$1:$1,0))</f>
        <v>21.76</v>
      </c>
    </row>
    <row r="1231" spans="1:33" hidden="1" x14ac:dyDescent="0.25">
      <c r="A1231" s="1">
        <v>40500</v>
      </c>
      <c r="B1231">
        <f ca="1">INDEX(Vlookup!$A$1:$AF$1262,MATCH(Stata!$A1231,Vlookup!$A:$A,0),MATCH(Stata!B$1,Vlookup!$1:$1,0))</f>
        <v>81.197100000000006</v>
      </c>
      <c r="C1231">
        <f ca="1">INDEX(Vlookup!$A$1:$AF$1262,MATCH(Stata!$A1231,Vlookup!$A:$A,0),MATCH(Stata!C$1,Vlookup!$1:$1,0))</f>
        <v>13.091900000000001</v>
      </c>
      <c r="D1231">
        <f ca="1">INDEX(Vlookup!$A$1:$AF$1262,MATCH(Stata!$A1231,Vlookup!$A:$A,0),MATCH(Stata!D$1,Vlookup!$1:$1,0))</f>
        <v>21.8246</v>
      </c>
      <c r="E1231">
        <f ca="1">INDEX(Vlookup!$A$1:$AF$1262,MATCH(Stata!$A1231,Vlookup!$A:$A,0),MATCH(Stata!E$1,Vlookup!$1:$1,0))</f>
        <v>40.861699999999999</v>
      </c>
      <c r="F1231">
        <f ca="1">INDEX(Vlookup!$A$1:$AF$1262,MATCH(Stata!$A1231,Vlookup!$A:$A,0),MATCH(Stata!F$1,Vlookup!$1:$1,0))</f>
        <v>35.652999999999999</v>
      </c>
      <c r="G1231">
        <f ca="1">INDEX(Vlookup!$A$1:$AF$1262,MATCH(Stata!$A1231,Vlookup!$A:$A,0),MATCH(Stata!G$1,Vlookup!$1:$1,0))</f>
        <v>25.151499999999999</v>
      </c>
      <c r="H1231">
        <f ca="1">INDEX(Vlookup!$A$1:$AF$1262,MATCH(Stata!$A1231,Vlookup!$A:$A,0),MATCH(Stata!H$1,Vlookup!$1:$1,0))</f>
        <v>61.581699999999998</v>
      </c>
      <c r="I1231">
        <f ca="1">INDEX(Vlookup!$A$1:$AF$1262,MATCH(Stata!$A1231,Vlookup!$A:$A,0),MATCH(Stata!I$1,Vlookup!$1:$1,0))</f>
        <v>79.421499999999995</v>
      </c>
      <c r="J1231">
        <f ca="1">INDEX(Vlookup!$A$1:$AF$1262,MATCH(Stata!$A1231,Vlookup!$A:$A,0),MATCH(Stata!J$1,Vlookup!$1:$1,0))</f>
        <v>42.909500000000001</v>
      </c>
      <c r="K1231">
        <f ca="1">INDEX(Vlookup!$A$1:$AF$1262,MATCH(Stata!$A1231,Vlookup!$A:$A,0),MATCH(Stata!K$1,Vlookup!$1:$1,0))</f>
        <v>29.968800000000002</v>
      </c>
      <c r="L1231">
        <f ca="1">INDEX(Vlookup!$A$1:$AF$1262,MATCH(Stata!$A1231,Vlookup!$A:$A,0),MATCH(Stata!L$1,Vlookup!$1:$1,0))</f>
        <v>43.488500000000002</v>
      </c>
      <c r="M1231">
        <f ca="1">INDEX(Vlookup!$A$1:$AF$1262,MATCH(Stata!$A1231,Vlookup!$A:$A,0),MATCH(Stata!M$1,Vlookup!$1:$1,0))</f>
        <v>66.982799999999997</v>
      </c>
      <c r="N1231">
        <f ca="1">INDEX(Vlookup!$A$1:$AF$1262,MATCH(Stata!$A1231,Vlookup!$A:$A,0),MATCH(Stata!N$1,Vlookup!$1:$1,0))</f>
        <v>14.8642</v>
      </c>
      <c r="O1231">
        <f ca="1">INDEX(Vlookup!$A$1:$AF$1262,MATCH(Stata!$A1231,Vlookup!$A:$A,0),MATCH(Stata!O$1,Vlookup!$1:$1,0))</f>
        <v>34.19</v>
      </c>
      <c r="P1231">
        <f ca="1">INDEX(Vlookup!$A$1:$AF$1262,MATCH(Stata!$A1231,Vlookup!$A:$A,0),MATCH(Stata!P$1,Vlookup!$1:$1,0))</f>
        <v>39.8611</v>
      </c>
      <c r="Q1231">
        <f ca="1">INDEX(Vlookup!$A$1:$AF$1262,MATCH(Stata!$A1231,Vlookup!$A:$A,0),MATCH(Stata!Q$1,Vlookup!$1:$1,0))</f>
        <v>29.105599999999999</v>
      </c>
      <c r="R1231">
        <f ca="1">INDEX(Vlookup!$A$1:$AF$1262,MATCH(Stata!$A1231,Vlookup!$A:$A,0),MATCH(Stata!R$1,Vlookup!$1:$1,0))</f>
        <v>47.236400000000003</v>
      </c>
      <c r="S1231">
        <f ca="1">INDEX(Vlookup!$A$1:$AF$1262,MATCH(Stata!$A1231,Vlookup!$A:$A,0),MATCH(Stata!S$1,Vlookup!$1:$1,0))</f>
        <v>19.614100000000001</v>
      </c>
      <c r="T1231">
        <f ca="1">INDEX(Vlookup!$A$1:$AF$1262,MATCH(Stata!$A1231,Vlookup!$A:$A,0),MATCH(Stata!T$1,Vlookup!$1:$1,0))</f>
        <v>139.60890000000001</v>
      </c>
      <c r="U1231">
        <f ca="1">INDEX(Vlookup!$A$1:$AF$1262,MATCH(Stata!$A1231,Vlookup!$A:$A,0),MATCH(Stata!U$1,Vlookup!$1:$1,0))</f>
        <v>58.884399999999999</v>
      </c>
      <c r="V1231">
        <f ca="1">INDEX(Vlookup!$A$1:$AF$1262,MATCH(Stata!$A1231,Vlookup!$A:$A,0),MATCH(Stata!V$1,Vlookup!$1:$1,0))</f>
        <v>37.438200000000002</v>
      </c>
      <c r="W1231">
        <f ca="1">INDEX(Vlookup!$A$1:$AF$1262,MATCH(Stata!$A1231,Vlookup!$A:$A,0),MATCH(Stata!W$1,Vlookup!$1:$1,0))</f>
        <v>73.738200000000006</v>
      </c>
      <c r="X1231">
        <f ca="1">INDEX(Vlookup!$A$1:$AF$1262,MATCH(Stata!$A1231,Vlookup!$A:$A,0),MATCH(Stata!X$1,Vlookup!$1:$1,0))</f>
        <v>32</v>
      </c>
      <c r="Y1231">
        <f ca="1">INDEX(Vlookup!$A$1:$AF$1262,MATCH(Stata!$A1231,Vlookup!$A:$A,0),MATCH(Stata!Y$1,Vlookup!$1:$1,0))</f>
        <v>24.476600000000001</v>
      </c>
      <c r="Z1231">
        <f ca="1">INDEX(Vlookup!$A$1:$AF$1262,MATCH(Stata!$A1231,Vlookup!$A:$A,0),MATCH(Stata!Z$1,Vlookup!$1:$1,0))</f>
        <v>15.5434</v>
      </c>
      <c r="AA1231">
        <f ca="1">INDEX(Vlookup!$A$1:$AF$1262,MATCH(Stata!$A1231,Vlookup!$A:$A,0),MATCH(Stata!AA$1,Vlookup!$1:$1,0))</f>
        <v>59.501800000000003</v>
      </c>
      <c r="AB1231">
        <f ca="1">INDEX(Vlookup!$A$1:$AF$1262,MATCH(Stata!$A1231,Vlookup!$A:$A,0),MATCH(Stata!AB$1,Vlookup!$1:$1,0))</f>
        <v>71.435900000000004</v>
      </c>
      <c r="AC1231">
        <f ca="1">INDEX(Vlookup!$A$1:$AF$1262,MATCH(Stata!$A1231,Vlookup!$A:$A,0),MATCH(Stata!AC$1,Vlookup!$1:$1,0))</f>
        <v>29.178999999999998</v>
      </c>
      <c r="AD1231">
        <f ca="1">INDEX(Vlookup!$A$1:$AF$1262,MATCH(Stata!$A1231,Vlookup!$A:$A,0),MATCH(Stata!AD$1,Vlookup!$1:$1,0))</f>
        <v>50.996699999999997</v>
      </c>
      <c r="AE1231">
        <f ca="1">INDEX(Vlookup!$A$1:$AF$1262,MATCH(Stata!$A1231,Vlookup!$A:$A,0),MATCH(Stata!AE$1,Vlookup!$1:$1,0))</f>
        <v>36.006500000000003</v>
      </c>
      <c r="AF1231">
        <f ca="1">INDEX(Vlookup!$A$1:$AF$1262,MATCH(Stata!$A1231,Vlookup!$A:$A,0),MATCH(Stata!AF$1,Vlookup!$1:$1,0))</f>
        <v>2007.38</v>
      </c>
      <c r="AG1231">
        <f ca="1">INDEX(Vlookup!$A$1:$AG$1262,MATCH(Stata!$A1231,Vlookup!$A:$A,0),MATCH(Stata!AG$1,Vlookup!$1:$1,0))</f>
        <v>18.75</v>
      </c>
    </row>
    <row r="1232" spans="1:33" hidden="1" x14ac:dyDescent="0.25">
      <c r="A1232" s="1">
        <v>40501</v>
      </c>
      <c r="B1232">
        <f ca="1">INDEX(Vlookup!$A$1:$AF$1262,MATCH(Stata!$A1232,Vlookup!$A:$A,0),MATCH(Stata!B$1,Vlookup!$1:$1,0))</f>
        <v>80.6845</v>
      </c>
      <c r="C1232">
        <f ca="1">INDEX(Vlookup!$A$1:$AF$1262,MATCH(Stata!$A1232,Vlookup!$A:$A,0),MATCH(Stata!C$1,Vlookup!$1:$1,0))</f>
        <v>13.091900000000001</v>
      </c>
      <c r="D1232">
        <f ca="1">INDEX(Vlookup!$A$1:$AF$1262,MATCH(Stata!$A1232,Vlookup!$A:$A,0),MATCH(Stata!D$1,Vlookup!$1:$1,0))</f>
        <v>21.815799999999999</v>
      </c>
      <c r="E1232">
        <f ca="1">INDEX(Vlookup!$A$1:$AF$1262,MATCH(Stata!$A1232,Vlookup!$A:$A,0),MATCH(Stata!E$1,Vlookup!$1:$1,0))</f>
        <v>41.345300000000002</v>
      </c>
      <c r="F1232">
        <f ca="1">INDEX(Vlookup!$A$1:$AF$1262,MATCH(Stata!$A1232,Vlookup!$A:$A,0),MATCH(Stata!F$1,Vlookup!$1:$1,0))</f>
        <v>35.795400000000001</v>
      </c>
      <c r="G1232">
        <f ca="1">INDEX(Vlookup!$A$1:$AF$1262,MATCH(Stata!$A1232,Vlookup!$A:$A,0),MATCH(Stata!G$1,Vlookup!$1:$1,0))</f>
        <v>25.045400000000001</v>
      </c>
      <c r="H1232">
        <f ca="1">INDEX(Vlookup!$A$1:$AF$1262,MATCH(Stata!$A1232,Vlookup!$A:$A,0),MATCH(Stata!H$1,Vlookup!$1:$1,0))</f>
        <v>60.609499999999997</v>
      </c>
      <c r="I1232">
        <f ca="1">INDEX(Vlookup!$A$1:$AF$1262,MATCH(Stata!$A1232,Vlookup!$A:$A,0),MATCH(Stata!I$1,Vlookup!$1:$1,0))</f>
        <v>80.243300000000005</v>
      </c>
      <c r="J1232">
        <f ca="1">INDEX(Vlookup!$A$1:$AF$1262,MATCH(Stata!$A1232,Vlookup!$A:$A,0),MATCH(Stata!J$1,Vlookup!$1:$1,0))</f>
        <v>42.590200000000003</v>
      </c>
      <c r="K1232">
        <f ca="1">INDEX(Vlookup!$A$1:$AF$1262,MATCH(Stata!$A1232,Vlookup!$A:$A,0),MATCH(Stata!K$1,Vlookup!$1:$1,0))</f>
        <v>30.194199999999999</v>
      </c>
      <c r="L1232">
        <f ca="1">INDEX(Vlookup!$A$1:$AF$1262,MATCH(Stata!$A1232,Vlookup!$A:$A,0),MATCH(Stata!L$1,Vlookup!$1:$1,0))</f>
        <v>44.021299999999997</v>
      </c>
      <c r="M1232">
        <f ca="1">INDEX(Vlookup!$A$1:$AF$1262,MATCH(Stata!$A1232,Vlookup!$A:$A,0),MATCH(Stata!M$1,Vlookup!$1:$1,0))</f>
        <v>67.201899999999995</v>
      </c>
      <c r="N1232">
        <f ca="1">INDEX(Vlookup!$A$1:$AF$1262,MATCH(Stata!$A1232,Vlookup!$A:$A,0),MATCH(Stata!N$1,Vlookup!$1:$1,0))</f>
        <v>15.031000000000001</v>
      </c>
      <c r="O1232">
        <f ca="1">INDEX(Vlookup!$A$1:$AF$1262,MATCH(Stata!$A1232,Vlookup!$A:$A,0),MATCH(Stata!O$1,Vlookup!$1:$1,0))</f>
        <v>34.26</v>
      </c>
      <c r="P1232">
        <f ca="1">INDEX(Vlookup!$A$1:$AF$1262,MATCH(Stata!$A1232,Vlookup!$A:$A,0),MATCH(Stata!P$1,Vlookup!$1:$1,0))</f>
        <v>40.625999999999998</v>
      </c>
      <c r="Q1232">
        <f ca="1">INDEX(Vlookup!$A$1:$AF$1262,MATCH(Stata!$A1232,Vlookup!$A:$A,0),MATCH(Stata!Q$1,Vlookup!$1:$1,0))</f>
        <v>29.435600000000001</v>
      </c>
      <c r="R1232">
        <f ca="1">INDEX(Vlookup!$A$1:$AF$1262,MATCH(Stata!$A1232,Vlookup!$A:$A,0),MATCH(Stata!R$1,Vlookup!$1:$1,0))</f>
        <v>47.2744</v>
      </c>
      <c r="S1232">
        <f ca="1">INDEX(Vlookup!$A$1:$AF$1262,MATCH(Stata!$A1232,Vlookup!$A:$A,0),MATCH(Stata!S$1,Vlookup!$1:$1,0))</f>
        <v>19.726099999999999</v>
      </c>
      <c r="T1232">
        <f ca="1">INDEX(Vlookup!$A$1:$AF$1262,MATCH(Stata!$A1232,Vlookup!$A:$A,0),MATCH(Stata!T$1,Vlookup!$1:$1,0))</f>
        <v>140.27619999999999</v>
      </c>
      <c r="U1232">
        <f ca="1">INDEX(Vlookup!$A$1:$AF$1262,MATCH(Stata!$A1232,Vlookup!$A:$A,0),MATCH(Stata!U$1,Vlookup!$1:$1,0))</f>
        <v>58.884399999999999</v>
      </c>
      <c r="V1232">
        <f ca="1">INDEX(Vlookup!$A$1:$AF$1262,MATCH(Stata!$A1232,Vlookup!$A:$A,0),MATCH(Stata!V$1,Vlookup!$1:$1,0))</f>
        <v>37.202199999999998</v>
      </c>
      <c r="W1232">
        <f ca="1">INDEX(Vlookup!$A$1:$AF$1262,MATCH(Stata!$A1232,Vlookup!$A:$A,0),MATCH(Stata!W$1,Vlookup!$1:$1,0))</f>
        <v>74.316800000000001</v>
      </c>
      <c r="X1232">
        <f ca="1">INDEX(Vlookup!$A$1:$AF$1262,MATCH(Stata!$A1232,Vlookup!$A:$A,0),MATCH(Stata!X$1,Vlookup!$1:$1,0))</f>
        <v>32.036299999999997</v>
      </c>
      <c r="Y1232">
        <f ca="1">INDEX(Vlookup!$A$1:$AF$1262,MATCH(Stata!$A1232,Vlookup!$A:$A,0),MATCH(Stata!Y$1,Vlookup!$1:$1,0))</f>
        <v>24.3369</v>
      </c>
      <c r="Z1232">
        <f ca="1">INDEX(Vlookup!$A$1:$AF$1262,MATCH(Stata!$A1232,Vlookup!$A:$A,0),MATCH(Stata!Z$1,Vlookup!$1:$1,0))</f>
        <v>15.513400000000001</v>
      </c>
      <c r="AA1232">
        <f ca="1">INDEX(Vlookup!$A$1:$AF$1262,MATCH(Stata!$A1232,Vlookup!$A:$A,0),MATCH(Stata!AA$1,Vlookup!$1:$1,0))</f>
        <v>59.529699999999998</v>
      </c>
      <c r="AB1232">
        <f ca="1">INDEX(Vlookup!$A$1:$AF$1262,MATCH(Stata!$A1232,Vlookup!$A:$A,0),MATCH(Stata!AB$1,Vlookup!$1:$1,0))</f>
        <v>71.702500000000001</v>
      </c>
      <c r="AC1232">
        <f ca="1">INDEX(Vlookup!$A$1:$AF$1262,MATCH(Stata!$A1232,Vlookup!$A:$A,0),MATCH(Stata!AC$1,Vlookup!$1:$1,0))</f>
        <v>29.125399999999999</v>
      </c>
      <c r="AD1232">
        <f ca="1">INDEX(Vlookup!$A$1:$AF$1262,MATCH(Stata!$A1232,Vlookup!$A:$A,0),MATCH(Stata!AD$1,Vlookup!$1:$1,0))</f>
        <v>51.384</v>
      </c>
      <c r="AE1232">
        <f ca="1">INDEX(Vlookup!$A$1:$AF$1262,MATCH(Stata!$A1232,Vlookup!$A:$A,0),MATCH(Stata!AE$1,Vlookup!$1:$1,0))</f>
        <v>35.4604</v>
      </c>
      <c r="AF1232">
        <f ca="1">INDEX(Vlookup!$A$1:$AF$1262,MATCH(Stata!$A1232,Vlookup!$A:$A,0),MATCH(Stata!AF$1,Vlookup!$1:$1,0))</f>
        <v>2012.59</v>
      </c>
      <c r="AG1232">
        <f ca="1">INDEX(Vlookup!$A$1:$AG$1262,MATCH(Stata!$A1232,Vlookup!$A:$A,0),MATCH(Stata!AG$1,Vlookup!$1:$1,0))</f>
        <v>18.04</v>
      </c>
    </row>
    <row r="1233" spans="1:33" hidden="1" x14ac:dyDescent="0.25">
      <c r="A1233" s="1">
        <v>40504</v>
      </c>
      <c r="B1233">
        <f ca="1">INDEX(Vlookup!$A$1:$AF$1262,MATCH(Stata!$A1233,Vlookup!$A:$A,0),MATCH(Stata!B$1,Vlookup!$1:$1,0))</f>
        <v>80.580100000000002</v>
      </c>
      <c r="C1233">
        <f ca="1">INDEX(Vlookup!$A$1:$AF$1262,MATCH(Stata!$A1233,Vlookup!$A:$A,0),MATCH(Stata!C$1,Vlookup!$1:$1,0))</f>
        <v>13.0038</v>
      </c>
      <c r="D1233">
        <f ca="1">INDEX(Vlookup!$A$1:$AF$1262,MATCH(Stata!$A1233,Vlookup!$A:$A,0),MATCH(Stata!D$1,Vlookup!$1:$1,0))</f>
        <v>21.586500000000001</v>
      </c>
      <c r="E1233">
        <f ca="1">INDEX(Vlookup!$A$1:$AF$1262,MATCH(Stata!$A1233,Vlookup!$A:$A,0),MATCH(Stata!E$1,Vlookup!$1:$1,0))</f>
        <v>40.832700000000003</v>
      </c>
      <c r="F1233">
        <f ca="1">INDEX(Vlookup!$A$1:$AF$1262,MATCH(Stata!$A1233,Vlookup!$A:$A,0),MATCH(Stata!F$1,Vlookup!$1:$1,0))</f>
        <v>35.301099999999998</v>
      </c>
      <c r="G1233">
        <f ca="1">INDEX(Vlookup!$A$1:$AF$1262,MATCH(Stata!$A1233,Vlookup!$A:$A,0),MATCH(Stata!G$1,Vlookup!$1:$1,0))</f>
        <v>25.018899999999999</v>
      </c>
      <c r="H1233">
        <f ca="1">INDEX(Vlookup!$A$1:$AF$1262,MATCH(Stata!$A1233,Vlookup!$A:$A,0),MATCH(Stata!H$1,Vlookup!$1:$1,0))</f>
        <v>61.0289</v>
      </c>
      <c r="I1233">
        <f ca="1">INDEX(Vlookup!$A$1:$AF$1262,MATCH(Stata!$A1233,Vlookup!$A:$A,0),MATCH(Stata!I$1,Vlookup!$1:$1,0))</f>
        <v>80.272000000000006</v>
      </c>
      <c r="J1233">
        <f ca="1">INDEX(Vlookup!$A$1:$AF$1262,MATCH(Stata!$A1233,Vlookup!$A:$A,0),MATCH(Stata!J$1,Vlookup!$1:$1,0))</f>
        <v>41.712000000000003</v>
      </c>
      <c r="K1233">
        <f ca="1">INDEX(Vlookup!$A$1:$AF$1262,MATCH(Stata!$A1233,Vlookup!$A:$A,0),MATCH(Stata!K$1,Vlookup!$1:$1,0))</f>
        <v>30.1707</v>
      </c>
      <c r="L1233">
        <f ca="1">INDEX(Vlookup!$A$1:$AF$1262,MATCH(Stata!$A1233,Vlookup!$A:$A,0),MATCH(Stata!L$1,Vlookup!$1:$1,0))</f>
        <v>43.740900000000003</v>
      </c>
      <c r="M1233">
        <f ca="1">INDEX(Vlookup!$A$1:$AF$1262,MATCH(Stata!$A1233,Vlookup!$A:$A,0),MATCH(Stata!M$1,Vlookup!$1:$1,0))</f>
        <v>66.868499999999997</v>
      </c>
      <c r="N1233">
        <f ca="1">INDEX(Vlookup!$A$1:$AF$1262,MATCH(Stata!$A1233,Vlookup!$A:$A,0),MATCH(Stata!N$1,Vlookup!$1:$1,0))</f>
        <v>14.854900000000001</v>
      </c>
      <c r="O1233">
        <f ca="1">INDEX(Vlookup!$A$1:$AF$1262,MATCH(Stata!$A1233,Vlookup!$A:$A,0),MATCH(Stata!O$1,Vlookup!$1:$1,0))</f>
        <v>34.08</v>
      </c>
      <c r="P1233">
        <f ca="1">INDEX(Vlookup!$A$1:$AF$1262,MATCH(Stata!$A1233,Vlookup!$A:$A,0),MATCH(Stata!P$1,Vlookup!$1:$1,0))</f>
        <v>41.352699999999999</v>
      </c>
      <c r="Q1233">
        <f ca="1">INDEX(Vlookup!$A$1:$AF$1262,MATCH(Stata!$A1233,Vlookup!$A:$A,0),MATCH(Stata!Q$1,Vlookup!$1:$1,0))</f>
        <v>29.313099999999999</v>
      </c>
      <c r="R1233">
        <f ca="1">INDEX(Vlookup!$A$1:$AF$1262,MATCH(Stata!$A1233,Vlookup!$A:$A,0),MATCH(Stata!R$1,Vlookup!$1:$1,0))</f>
        <v>47.1509</v>
      </c>
      <c r="S1233">
        <f ca="1">INDEX(Vlookup!$A$1:$AF$1262,MATCH(Stata!$A1233,Vlookup!$A:$A,0),MATCH(Stata!S$1,Vlookup!$1:$1,0))</f>
        <v>19.833500000000001</v>
      </c>
      <c r="T1233">
        <f ca="1">INDEX(Vlookup!$A$1:$AF$1262,MATCH(Stata!$A1233,Vlookup!$A:$A,0),MATCH(Stata!T$1,Vlookup!$1:$1,0))</f>
        <v>140.60499999999999</v>
      </c>
      <c r="U1233">
        <f ca="1">INDEX(Vlookup!$A$1:$AF$1262,MATCH(Stata!$A1233,Vlookup!$A:$A,0),MATCH(Stata!U$1,Vlookup!$1:$1,0))</f>
        <v>58.6907</v>
      </c>
      <c r="V1233">
        <f ca="1">INDEX(Vlookup!$A$1:$AF$1262,MATCH(Stata!$A1233,Vlookup!$A:$A,0),MATCH(Stata!V$1,Vlookup!$1:$1,0))</f>
        <v>36.352600000000002</v>
      </c>
      <c r="W1233">
        <f ca="1">INDEX(Vlookup!$A$1:$AF$1262,MATCH(Stata!$A1233,Vlookup!$A:$A,0),MATCH(Stata!W$1,Vlookup!$1:$1,0))</f>
        <v>74.204800000000006</v>
      </c>
      <c r="X1233">
        <f ca="1">INDEX(Vlookup!$A$1:$AF$1262,MATCH(Stata!$A1233,Vlookup!$A:$A,0),MATCH(Stata!X$1,Vlookup!$1:$1,0))</f>
        <v>32.271999999999998</v>
      </c>
      <c r="Y1233">
        <f ca="1">INDEX(Vlookup!$A$1:$AF$1262,MATCH(Stata!$A1233,Vlookup!$A:$A,0),MATCH(Stata!Y$1,Vlookup!$1:$1,0))</f>
        <v>24.3748</v>
      </c>
      <c r="Z1233">
        <f ca="1">INDEX(Vlookup!$A$1:$AF$1262,MATCH(Stata!$A1233,Vlookup!$A:$A,0),MATCH(Stata!Z$1,Vlookup!$1:$1,0))</f>
        <v>15.358700000000001</v>
      </c>
      <c r="AA1233">
        <f ca="1">INDEX(Vlookup!$A$1:$AF$1262,MATCH(Stata!$A1233,Vlookup!$A:$A,0),MATCH(Stata!AA$1,Vlookup!$1:$1,0))</f>
        <v>59.074300000000001</v>
      </c>
      <c r="AB1233">
        <f ca="1">INDEX(Vlookup!$A$1:$AF$1262,MATCH(Stata!$A1233,Vlookup!$A:$A,0),MATCH(Stata!AB$1,Vlookup!$1:$1,0))</f>
        <v>71.512</v>
      </c>
      <c r="AC1233">
        <f ca="1">INDEX(Vlookup!$A$1:$AF$1262,MATCH(Stata!$A1233,Vlookup!$A:$A,0),MATCH(Stata!AC$1,Vlookup!$1:$1,0))</f>
        <v>29.044899999999998</v>
      </c>
      <c r="AD1233">
        <f ca="1">INDEX(Vlookup!$A$1:$AF$1262,MATCH(Stata!$A1233,Vlookup!$A:$A,0),MATCH(Stata!AD$1,Vlookup!$1:$1,0))</f>
        <v>51.374600000000001</v>
      </c>
      <c r="AE1233">
        <f ca="1">INDEX(Vlookup!$A$1:$AF$1262,MATCH(Stata!$A1233,Vlookup!$A:$A,0),MATCH(Stata!AE$1,Vlookup!$1:$1,0))</f>
        <v>35.402900000000002</v>
      </c>
      <c r="AF1233">
        <f ca="1">INDEX(Vlookup!$A$1:$AF$1262,MATCH(Stata!$A1233,Vlookup!$A:$A,0),MATCH(Stata!AF$1,Vlookup!$1:$1,0))</f>
        <v>2009.52</v>
      </c>
      <c r="AG1233">
        <f ca="1">INDEX(Vlookup!$A$1:$AG$1262,MATCH(Stata!$A1233,Vlookup!$A:$A,0),MATCH(Stata!AG$1,Vlookup!$1:$1,0))</f>
        <v>18.37</v>
      </c>
    </row>
    <row r="1234" spans="1:33" hidden="1" x14ac:dyDescent="0.25">
      <c r="A1234" s="1">
        <v>40505</v>
      </c>
      <c r="B1234">
        <f ca="1">INDEX(Vlookup!$A$1:$AF$1262,MATCH(Stata!$A1234,Vlookup!$A:$A,0),MATCH(Stata!B$1,Vlookup!$1:$1,0))</f>
        <v>79.336799999999997</v>
      </c>
      <c r="C1234">
        <f ca="1">INDEX(Vlookup!$A$1:$AF$1262,MATCH(Stata!$A1234,Vlookup!$A:$A,0),MATCH(Stata!C$1,Vlookup!$1:$1,0))</f>
        <v>12.847300000000001</v>
      </c>
      <c r="D1234">
        <f ca="1">INDEX(Vlookup!$A$1:$AF$1262,MATCH(Stata!$A1234,Vlookup!$A:$A,0),MATCH(Stata!D$1,Vlookup!$1:$1,0))</f>
        <v>21.639399999999998</v>
      </c>
      <c r="E1234">
        <f ca="1">INDEX(Vlookup!$A$1:$AF$1262,MATCH(Stata!$A1234,Vlookup!$A:$A,0),MATCH(Stata!E$1,Vlookup!$1:$1,0))</f>
        <v>40.571599999999997</v>
      </c>
      <c r="F1234">
        <f ca="1">INDEX(Vlookup!$A$1:$AF$1262,MATCH(Stata!$A1234,Vlookup!$A:$A,0),MATCH(Stata!F$1,Vlookup!$1:$1,0))</f>
        <v>34.220500000000001</v>
      </c>
      <c r="G1234">
        <f ca="1">INDEX(Vlookup!$A$1:$AF$1262,MATCH(Stata!$A1234,Vlookup!$A:$A,0),MATCH(Stata!G$1,Vlookup!$1:$1,0))</f>
        <v>24.789000000000001</v>
      </c>
      <c r="H1234">
        <f ca="1">INDEX(Vlookup!$A$1:$AF$1262,MATCH(Stata!$A1234,Vlookup!$A:$A,0),MATCH(Stata!H$1,Vlookup!$1:$1,0))</f>
        <v>60.619100000000003</v>
      </c>
      <c r="I1234">
        <f ca="1">INDEX(Vlookup!$A$1:$AF$1262,MATCH(Stata!$A1234,Vlookup!$A:$A,0),MATCH(Stata!I$1,Vlookup!$1:$1,0))</f>
        <v>78.962800000000001</v>
      </c>
      <c r="J1234">
        <f ca="1">INDEX(Vlookup!$A$1:$AF$1262,MATCH(Stata!$A1234,Vlookup!$A:$A,0),MATCH(Stata!J$1,Vlookup!$1:$1,0))</f>
        <v>40.913699999999999</v>
      </c>
      <c r="K1234">
        <f ca="1">INDEX(Vlookup!$A$1:$AF$1262,MATCH(Stata!$A1234,Vlookup!$A:$A,0),MATCH(Stata!K$1,Vlookup!$1:$1,0))</f>
        <v>29.865600000000001</v>
      </c>
      <c r="L1234">
        <f ca="1">INDEX(Vlookup!$A$1:$AF$1262,MATCH(Stata!$A1234,Vlookup!$A:$A,0),MATCH(Stata!L$1,Vlookup!$1:$1,0))</f>
        <v>43.039900000000003</v>
      </c>
      <c r="M1234">
        <f ca="1">INDEX(Vlookup!$A$1:$AF$1262,MATCH(Stata!$A1234,Vlookup!$A:$A,0),MATCH(Stata!M$1,Vlookup!$1:$1,0))</f>
        <v>65.715800000000002</v>
      </c>
      <c r="N1234">
        <f ca="1">INDEX(Vlookup!$A$1:$AF$1262,MATCH(Stata!$A1234,Vlookup!$A:$A,0),MATCH(Stata!N$1,Vlookup!$1:$1,0))</f>
        <v>14.604699999999999</v>
      </c>
      <c r="O1234">
        <f ca="1">INDEX(Vlookup!$A$1:$AF$1262,MATCH(Stata!$A1234,Vlookup!$A:$A,0),MATCH(Stata!O$1,Vlookup!$1:$1,0))</f>
        <v>33.25</v>
      </c>
      <c r="P1234">
        <f ca="1">INDEX(Vlookup!$A$1:$AF$1262,MATCH(Stata!$A1234,Vlookup!$A:$A,0),MATCH(Stata!P$1,Vlookup!$1:$1,0))</f>
        <v>42.251399999999997</v>
      </c>
      <c r="Q1234">
        <f ca="1">INDEX(Vlookup!$A$1:$AF$1262,MATCH(Stata!$A1234,Vlookup!$A:$A,0),MATCH(Stata!Q$1,Vlookup!$1:$1,0))</f>
        <v>29.1433</v>
      </c>
      <c r="R1234">
        <f ca="1">INDEX(Vlookup!$A$1:$AF$1262,MATCH(Stata!$A1234,Vlookup!$A:$A,0),MATCH(Stata!R$1,Vlookup!$1:$1,0))</f>
        <v>47.103400000000001</v>
      </c>
      <c r="S1234">
        <f ca="1">INDEX(Vlookup!$A$1:$AF$1262,MATCH(Stata!$A1234,Vlookup!$A:$A,0),MATCH(Stata!S$1,Vlookup!$1:$1,0))</f>
        <v>19.681799999999999</v>
      </c>
      <c r="T1234">
        <f ca="1">INDEX(Vlookup!$A$1:$AF$1262,MATCH(Stata!$A1234,Vlookup!$A:$A,0),MATCH(Stata!T$1,Vlookup!$1:$1,0))</f>
        <v>138.46770000000001</v>
      </c>
      <c r="U1234">
        <f ca="1">INDEX(Vlookup!$A$1:$AF$1262,MATCH(Stata!$A1234,Vlookup!$A:$A,0),MATCH(Stata!U$1,Vlookup!$1:$1,0))</f>
        <v>57.998800000000003</v>
      </c>
      <c r="V1234">
        <f ca="1">INDEX(Vlookup!$A$1:$AF$1262,MATCH(Stata!$A1234,Vlookup!$A:$A,0),MATCH(Stata!V$1,Vlookup!$1:$1,0))</f>
        <v>35.521900000000002</v>
      </c>
      <c r="W1234">
        <f ca="1">INDEX(Vlookup!$A$1:$AF$1262,MATCH(Stata!$A1234,Vlookup!$A:$A,0),MATCH(Stata!W$1,Vlookup!$1:$1,0))</f>
        <v>73.728899999999996</v>
      </c>
      <c r="X1234">
        <f ca="1">INDEX(Vlookup!$A$1:$AF$1262,MATCH(Stata!$A1234,Vlookup!$A:$A,0),MATCH(Stata!X$1,Vlookup!$1:$1,0))</f>
        <v>31.564699999999998</v>
      </c>
      <c r="Y1234">
        <f ca="1">INDEX(Vlookup!$A$1:$AF$1262,MATCH(Stata!$A1234,Vlookup!$A:$A,0),MATCH(Stata!Y$1,Vlookup!$1:$1,0))</f>
        <v>23.796900000000001</v>
      </c>
      <c r="Z1234">
        <f ca="1">INDEX(Vlookup!$A$1:$AF$1262,MATCH(Stata!$A1234,Vlookup!$A:$A,0),MATCH(Stata!Z$1,Vlookup!$1:$1,0))</f>
        <v>15.3033</v>
      </c>
      <c r="AA1234">
        <f ca="1">INDEX(Vlookup!$A$1:$AF$1262,MATCH(Stata!$A1234,Vlookup!$A:$A,0),MATCH(Stata!AA$1,Vlookup!$1:$1,0))</f>
        <v>58.191299999999998</v>
      </c>
      <c r="AB1234">
        <f ca="1">INDEX(Vlookup!$A$1:$AF$1262,MATCH(Stata!$A1234,Vlookup!$A:$A,0),MATCH(Stata!AB$1,Vlookup!$1:$1,0))</f>
        <v>70.626599999999996</v>
      </c>
      <c r="AC1234">
        <f ca="1">INDEX(Vlookup!$A$1:$AF$1262,MATCH(Stata!$A1234,Vlookup!$A:$A,0),MATCH(Stata!AC$1,Vlookup!$1:$1,0))</f>
        <v>28.9466</v>
      </c>
      <c r="AD1234">
        <f ca="1">INDEX(Vlookup!$A$1:$AF$1262,MATCH(Stata!$A1234,Vlookup!$A:$A,0),MATCH(Stata!AD$1,Vlookup!$1:$1,0))</f>
        <v>50.703800000000001</v>
      </c>
      <c r="AE1234">
        <f ca="1">INDEX(Vlookup!$A$1:$AF$1262,MATCH(Stata!$A1234,Vlookup!$A:$A,0),MATCH(Stata!AE$1,Vlookup!$1:$1,0))</f>
        <v>34.607700000000001</v>
      </c>
      <c r="AF1234">
        <f ca="1">INDEX(Vlookup!$A$1:$AF$1262,MATCH(Stata!$A1234,Vlookup!$A:$A,0),MATCH(Stata!AF$1,Vlookup!$1:$1,0))</f>
        <v>1980.89</v>
      </c>
      <c r="AG1234">
        <f ca="1">INDEX(Vlookup!$A$1:$AG$1262,MATCH(Stata!$A1234,Vlookup!$A:$A,0),MATCH(Stata!AG$1,Vlookup!$1:$1,0))</f>
        <v>20.63</v>
      </c>
    </row>
    <row r="1235" spans="1:33" hidden="1" x14ac:dyDescent="0.25">
      <c r="A1235" s="1">
        <v>40506</v>
      </c>
      <c r="B1235">
        <f ca="1">INDEX(Vlookup!$A$1:$AF$1262,MATCH(Stata!$A1235,Vlookup!$A:$A,0),MATCH(Stata!B$1,Vlookup!$1:$1,0))</f>
        <v>80.352400000000003</v>
      </c>
      <c r="C1235">
        <f ca="1">INDEX(Vlookup!$A$1:$AF$1262,MATCH(Stata!$A1235,Vlookup!$A:$A,0),MATCH(Stata!C$1,Vlookup!$1:$1,0))</f>
        <v>13.023400000000001</v>
      </c>
      <c r="D1235">
        <f ca="1">INDEX(Vlookup!$A$1:$AF$1262,MATCH(Stata!$A1235,Vlookup!$A:$A,0),MATCH(Stata!D$1,Vlookup!$1:$1,0))</f>
        <v>21.665900000000001</v>
      </c>
      <c r="E1235">
        <f ca="1">INDEX(Vlookup!$A$1:$AF$1262,MATCH(Stata!$A1235,Vlookup!$A:$A,0),MATCH(Stata!E$1,Vlookup!$1:$1,0))</f>
        <v>41.5871</v>
      </c>
      <c r="F1235">
        <f ca="1">INDEX(Vlookup!$A$1:$AF$1262,MATCH(Stata!$A1235,Vlookup!$A:$A,0),MATCH(Stata!F$1,Vlookup!$1:$1,0))</f>
        <v>34.982799999999997</v>
      </c>
      <c r="G1235">
        <f ca="1">INDEX(Vlookup!$A$1:$AF$1262,MATCH(Stata!$A1235,Vlookup!$A:$A,0),MATCH(Stata!G$1,Vlookup!$1:$1,0))</f>
        <v>24.886199999999999</v>
      </c>
      <c r="H1235">
        <f ca="1">INDEX(Vlookup!$A$1:$AF$1262,MATCH(Stata!$A1235,Vlookup!$A:$A,0),MATCH(Stata!H$1,Vlookup!$1:$1,0))</f>
        <v>62.344200000000001</v>
      </c>
      <c r="I1235">
        <f ca="1">INDEX(Vlookup!$A$1:$AF$1262,MATCH(Stata!$A1235,Vlookup!$A:$A,0),MATCH(Stata!I$1,Vlookup!$1:$1,0))</f>
        <v>80.931299999999993</v>
      </c>
      <c r="J1235">
        <f ca="1">INDEX(Vlookup!$A$1:$AF$1262,MATCH(Stata!$A1235,Vlookup!$A:$A,0),MATCH(Stata!J$1,Vlookup!$1:$1,0))</f>
        <v>41.592300000000002</v>
      </c>
      <c r="K1235">
        <f ca="1">INDEX(Vlookup!$A$1:$AF$1262,MATCH(Stata!$A1235,Vlookup!$A:$A,0),MATCH(Stata!K$1,Vlookup!$1:$1,0))</f>
        <v>30.330300000000001</v>
      </c>
      <c r="L1235">
        <f ca="1">INDEX(Vlookup!$A$1:$AF$1262,MATCH(Stata!$A1235,Vlookup!$A:$A,0),MATCH(Stata!L$1,Vlookup!$1:$1,0))</f>
        <v>43.983899999999998</v>
      </c>
      <c r="M1235">
        <f ca="1">INDEX(Vlookup!$A$1:$AF$1262,MATCH(Stata!$A1235,Vlookup!$A:$A,0),MATCH(Stata!M$1,Vlookup!$1:$1,0))</f>
        <v>66.5732</v>
      </c>
      <c r="N1235">
        <f ca="1">INDEX(Vlookup!$A$1:$AF$1262,MATCH(Stata!$A1235,Vlookup!$A:$A,0),MATCH(Stata!N$1,Vlookup!$1:$1,0))</f>
        <v>14.7715</v>
      </c>
      <c r="O1235">
        <f ca="1">INDEX(Vlookup!$A$1:$AF$1262,MATCH(Stata!$A1235,Vlookup!$A:$A,0),MATCH(Stata!O$1,Vlookup!$1:$1,0))</f>
        <v>33.479999999999997</v>
      </c>
      <c r="P1235">
        <f ca="1">INDEX(Vlookup!$A$1:$AF$1262,MATCH(Stata!$A1235,Vlookup!$A:$A,0),MATCH(Stata!P$1,Vlookup!$1:$1,0))</f>
        <v>41.825899999999997</v>
      </c>
      <c r="Q1235">
        <f ca="1">INDEX(Vlookup!$A$1:$AF$1262,MATCH(Stata!$A1235,Vlookup!$A:$A,0),MATCH(Stata!Q$1,Vlookup!$1:$1,0))</f>
        <v>29.379000000000001</v>
      </c>
      <c r="R1235">
        <f ca="1">INDEX(Vlookup!$A$1:$AF$1262,MATCH(Stata!$A1235,Vlookup!$A:$A,0),MATCH(Stata!R$1,Vlookup!$1:$1,0))</f>
        <v>47.872700000000002</v>
      </c>
      <c r="S1235">
        <f ca="1">INDEX(Vlookup!$A$1:$AF$1262,MATCH(Stata!$A1235,Vlookup!$A:$A,0),MATCH(Stata!S$1,Vlookup!$1:$1,0))</f>
        <v>19.9618</v>
      </c>
      <c r="T1235">
        <f ca="1">INDEX(Vlookup!$A$1:$AF$1262,MATCH(Stata!$A1235,Vlookup!$A:$A,0),MATCH(Stata!T$1,Vlookup!$1:$1,0))</f>
        <v>141.0112</v>
      </c>
      <c r="U1235">
        <f ca="1">INDEX(Vlookup!$A$1:$AF$1262,MATCH(Stata!$A1235,Vlookup!$A:$A,0),MATCH(Stata!U$1,Vlookup!$1:$1,0))</f>
        <v>58.386200000000002</v>
      </c>
      <c r="V1235">
        <f ca="1">INDEX(Vlookup!$A$1:$AF$1262,MATCH(Stata!$A1235,Vlookup!$A:$A,0),MATCH(Stata!V$1,Vlookup!$1:$1,0))</f>
        <v>36.022300000000001</v>
      </c>
      <c r="W1235">
        <f ca="1">INDEX(Vlookup!$A$1:$AF$1262,MATCH(Stata!$A1235,Vlookup!$A:$A,0),MATCH(Stata!W$1,Vlookup!$1:$1,0))</f>
        <v>74.167500000000004</v>
      </c>
      <c r="X1235">
        <f ca="1">INDEX(Vlookup!$A$1:$AF$1262,MATCH(Stata!$A1235,Vlookup!$A:$A,0),MATCH(Stata!X$1,Vlookup!$1:$1,0))</f>
        <v>31.873000000000001</v>
      </c>
      <c r="Y1235">
        <f ca="1">INDEX(Vlookup!$A$1:$AF$1262,MATCH(Stata!$A1235,Vlookup!$A:$A,0),MATCH(Stata!Y$1,Vlookup!$1:$1,0))</f>
        <v>24.0337</v>
      </c>
      <c r="Z1235">
        <f ca="1">INDEX(Vlookup!$A$1:$AF$1262,MATCH(Stata!$A1235,Vlookup!$A:$A,0),MATCH(Stata!Z$1,Vlookup!$1:$1,0))</f>
        <v>15.4155</v>
      </c>
      <c r="AA1235">
        <f ca="1">INDEX(Vlookup!$A$1:$AF$1262,MATCH(Stata!$A1235,Vlookup!$A:$A,0),MATCH(Stata!AA$1,Vlookup!$1:$1,0))</f>
        <v>58.182000000000002</v>
      </c>
      <c r="AB1235">
        <f ca="1">INDEX(Vlookup!$A$1:$AF$1262,MATCH(Stata!$A1235,Vlookup!$A:$A,0),MATCH(Stata!AB$1,Vlookup!$1:$1,0))</f>
        <v>72.445099999999996</v>
      </c>
      <c r="AC1235">
        <f ca="1">INDEX(Vlookup!$A$1:$AF$1262,MATCH(Stata!$A1235,Vlookup!$A:$A,0),MATCH(Stata!AC$1,Vlookup!$1:$1,0))</f>
        <v>28.910900000000002</v>
      </c>
      <c r="AD1235">
        <f ca="1">INDEX(Vlookup!$A$1:$AF$1262,MATCH(Stata!$A1235,Vlookup!$A:$A,0),MATCH(Stata!AD$1,Vlookup!$1:$1,0))</f>
        <v>51.024999999999999</v>
      </c>
      <c r="AE1235">
        <f ca="1">INDEX(Vlookup!$A$1:$AF$1262,MATCH(Stata!$A1235,Vlookup!$A:$A,0),MATCH(Stata!AE$1,Vlookup!$1:$1,0))</f>
        <v>35.326300000000003</v>
      </c>
      <c r="AF1235">
        <f ca="1">INDEX(Vlookup!$A$1:$AF$1262,MATCH(Stata!$A1235,Vlookup!$A:$A,0),MATCH(Stata!AF$1,Vlookup!$1:$1,0))</f>
        <v>2010.56</v>
      </c>
      <c r="AG1235">
        <f ca="1">INDEX(Vlookup!$A$1:$AG$1262,MATCH(Stata!$A1235,Vlookup!$A:$A,0),MATCH(Stata!AG$1,Vlookup!$1:$1,0))</f>
        <v>19.559999999999999</v>
      </c>
    </row>
    <row r="1236" spans="1:33" hidden="1" x14ac:dyDescent="0.25">
      <c r="A1236" s="1">
        <v>40508</v>
      </c>
      <c r="B1236">
        <f ca="1">INDEX(Vlookup!$A$1:$AF$1262,MATCH(Stata!$A1236,Vlookup!$A:$A,0),MATCH(Stata!B$1,Vlookup!$1:$1,0))</f>
        <v>80.105599999999995</v>
      </c>
      <c r="C1236">
        <f ca="1">INDEX(Vlookup!$A$1:$AF$1262,MATCH(Stata!$A1236,Vlookup!$A:$A,0),MATCH(Stata!C$1,Vlookup!$1:$1,0))</f>
        <v>12.8864</v>
      </c>
      <c r="D1236">
        <f ca="1">INDEX(Vlookup!$A$1:$AF$1262,MATCH(Stata!$A1236,Vlookup!$A:$A,0),MATCH(Stata!D$1,Vlookup!$1:$1,0))</f>
        <v>21.480699999999999</v>
      </c>
      <c r="E1236">
        <f ca="1">INDEX(Vlookup!$A$1:$AF$1262,MATCH(Stata!$A1236,Vlookup!$A:$A,0),MATCH(Stata!E$1,Vlookup!$1:$1,0))</f>
        <v>40.881100000000004</v>
      </c>
      <c r="F1236">
        <f ca="1">INDEX(Vlookup!$A$1:$AF$1262,MATCH(Stata!$A1236,Vlookup!$A:$A,0),MATCH(Stata!F$1,Vlookup!$1:$1,0))</f>
        <v>34.555599999999998</v>
      </c>
      <c r="G1236">
        <f ca="1">INDEX(Vlookup!$A$1:$AF$1262,MATCH(Stata!$A1236,Vlookup!$A:$A,0),MATCH(Stata!G$1,Vlookup!$1:$1,0))</f>
        <v>24.700500000000002</v>
      </c>
      <c r="H1236">
        <f ca="1">INDEX(Vlookup!$A$1:$AF$1262,MATCH(Stata!$A1236,Vlookup!$A:$A,0),MATCH(Stata!H$1,Vlookup!$1:$1,0))</f>
        <v>61.762799999999999</v>
      </c>
      <c r="I1236">
        <f ca="1">INDEX(Vlookup!$A$1:$AF$1262,MATCH(Stata!$A1236,Vlookup!$A:$A,0),MATCH(Stata!I$1,Vlookup!$1:$1,0))</f>
        <v>80.396199999999993</v>
      </c>
      <c r="J1236">
        <f ca="1">INDEX(Vlookup!$A$1:$AF$1262,MATCH(Stata!$A1236,Vlookup!$A:$A,0),MATCH(Stata!J$1,Vlookup!$1:$1,0))</f>
        <v>41.013500000000001</v>
      </c>
      <c r="K1236">
        <f ca="1">INDEX(Vlookup!$A$1:$AF$1262,MATCH(Stata!$A1236,Vlookup!$A:$A,0),MATCH(Stata!K$1,Vlookup!$1:$1,0))</f>
        <v>30.095600000000001</v>
      </c>
      <c r="L1236">
        <f ca="1">INDEX(Vlookup!$A$1:$AF$1262,MATCH(Stata!$A1236,Vlookup!$A:$A,0),MATCH(Stata!L$1,Vlookup!$1:$1,0))</f>
        <v>43.282899999999998</v>
      </c>
      <c r="M1236">
        <f ca="1">INDEX(Vlookup!$A$1:$AF$1262,MATCH(Stata!$A1236,Vlookup!$A:$A,0),MATCH(Stata!M$1,Vlookup!$1:$1,0))</f>
        <v>65.953900000000004</v>
      </c>
      <c r="N1236">
        <f ca="1">INDEX(Vlookup!$A$1:$AF$1262,MATCH(Stata!$A1236,Vlookup!$A:$A,0),MATCH(Stata!N$1,Vlookup!$1:$1,0))</f>
        <v>14.6418</v>
      </c>
      <c r="O1236">
        <f ca="1">INDEX(Vlookup!$A$1:$AF$1262,MATCH(Stata!$A1236,Vlookup!$A:$A,0),MATCH(Stata!O$1,Vlookup!$1:$1,0))</f>
        <v>33.799999999999997</v>
      </c>
      <c r="P1236">
        <f ca="1">INDEX(Vlookup!$A$1:$AF$1262,MATCH(Stata!$A1236,Vlookup!$A:$A,0),MATCH(Stata!P$1,Vlookup!$1:$1,0))</f>
        <v>41.304900000000004</v>
      </c>
      <c r="Q1236">
        <f ca="1">INDEX(Vlookup!$A$1:$AF$1262,MATCH(Stata!$A1236,Vlookup!$A:$A,0),MATCH(Stata!Q$1,Vlookup!$1:$1,0))</f>
        <v>29.228200000000001</v>
      </c>
      <c r="R1236">
        <f ca="1">INDEX(Vlookup!$A$1:$AF$1262,MATCH(Stata!$A1236,Vlookup!$A:$A,0),MATCH(Stata!R$1,Vlookup!$1:$1,0))</f>
        <v>47.606700000000004</v>
      </c>
      <c r="S1236">
        <f ca="1">INDEX(Vlookup!$A$1:$AF$1262,MATCH(Stata!$A1236,Vlookup!$A:$A,0),MATCH(Stata!S$1,Vlookup!$1:$1,0))</f>
        <v>19.908100000000001</v>
      </c>
      <c r="T1236">
        <f ca="1">INDEX(Vlookup!$A$1:$AF$1262,MATCH(Stata!$A1236,Vlookup!$A:$A,0),MATCH(Stata!T$1,Vlookup!$1:$1,0))</f>
        <v>139.16409999999999</v>
      </c>
      <c r="U1236">
        <f ca="1">INDEX(Vlookup!$A$1:$AF$1262,MATCH(Stata!$A1236,Vlookup!$A:$A,0),MATCH(Stata!U$1,Vlookup!$1:$1,0))</f>
        <v>57.967500000000001</v>
      </c>
      <c r="V1236">
        <f ca="1">INDEX(Vlookup!$A$1:$AF$1262,MATCH(Stata!$A1236,Vlookup!$A:$A,0),MATCH(Stata!V$1,Vlookup!$1:$1,0))</f>
        <v>35.3992</v>
      </c>
      <c r="W1236">
        <f ca="1">INDEX(Vlookup!$A$1:$AF$1262,MATCH(Stata!$A1236,Vlookup!$A:$A,0),MATCH(Stata!W$1,Vlookup!$1:$1,0))</f>
        <v>73.290300000000002</v>
      </c>
      <c r="X1236">
        <f ca="1">INDEX(Vlookup!$A$1:$AF$1262,MATCH(Stata!$A1236,Vlookup!$A:$A,0),MATCH(Stata!X$1,Vlookup!$1:$1,0))</f>
        <v>31.546600000000002</v>
      </c>
      <c r="Y1236">
        <f ca="1">INDEX(Vlookup!$A$1:$AF$1262,MATCH(Stata!$A1236,Vlookup!$A:$A,0),MATCH(Stata!Y$1,Vlookup!$1:$1,0))</f>
        <v>24.005299999999998</v>
      </c>
      <c r="Z1236">
        <f ca="1">INDEX(Vlookup!$A$1:$AF$1262,MATCH(Stata!$A1236,Vlookup!$A:$A,0),MATCH(Stata!Z$1,Vlookup!$1:$1,0))</f>
        <v>15.2294</v>
      </c>
      <c r="AA1236">
        <f ca="1">INDEX(Vlookup!$A$1:$AF$1262,MATCH(Stata!$A1236,Vlookup!$A:$A,0),MATCH(Stata!AA$1,Vlookup!$1:$1,0))</f>
        <v>57.745199999999997</v>
      </c>
      <c r="AB1236">
        <f ca="1">INDEX(Vlookup!$A$1:$AF$1262,MATCH(Stata!$A1236,Vlookup!$A:$A,0),MATCH(Stata!AB$1,Vlookup!$1:$1,0))</f>
        <v>71.673900000000003</v>
      </c>
      <c r="AC1236">
        <f ca="1">INDEX(Vlookup!$A$1:$AF$1262,MATCH(Stata!$A1236,Vlookup!$A:$A,0),MATCH(Stata!AC$1,Vlookup!$1:$1,0))</f>
        <v>28.785800000000002</v>
      </c>
      <c r="AD1236">
        <f ca="1">INDEX(Vlookup!$A$1:$AF$1262,MATCH(Stata!$A1236,Vlookup!$A:$A,0),MATCH(Stata!AD$1,Vlookup!$1:$1,0))</f>
        <v>50.7699</v>
      </c>
      <c r="AE1236">
        <f ca="1">INDEX(Vlookup!$A$1:$AF$1262,MATCH(Stata!$A1236,Vlookup!$A:$A,0),MATCH(Stata!AE$1,Vlookup!$1:$1,0))</f>
        <v>35.163400000000003</v>
      </c>
      <c r="AF1236">
        <f ca="1">INDEX(Vlookup!$A$1:$AF$1262,MATCH(Stata!$A1236,Vlookup!$A:$A,0),MATCH(Stata!AF$1,Vlookup!$1:$1,0))</f>
        <v>1996.03</v>
      </c>
      <c r="AG1236">
        <f ca="1">INDEX(Vlookup!$A$1:$AG$1262,MATCH(Stata!$A1236,Vlookup!$A:$A,0),MATCH(Stata!AG$1,Vlookup!$1:$1,0))</f>
        <v>22.22</v>
      </c>
    </row>
    <row r="1237" spans="1:33" hidden="1" x14ac:dyDescent="0.25">
      <c r="A1237" s="1">
        <v>40511</v>
      </c>
      <c r="B1237">
        <f ca="1">INDEX(Vlookup!$A$1:$AF$1262,MATCH(Stata!$A1237,Vlookup!$A:$A,0),MATCH(Stata!B$1,Vlookup!$1:$1,0))</f>
        <v>79.934700000000007</v>
      </c>
      <c r="C1237">
        <f ca="1">INDEX(Vlookup!$A$1:$AF$1262,MATCH(Stata!$A1237,Vlookup!$A:$A,0),MATCH(Stata!C$1,Vlookup!$1:$1,0))</f>
        <v>13.0038</v>
      </c>
      <c r="D1237">
        <f ca="1">INDEX(Vlookup!$A$1:$AF$1262,MATCH(Stata!$A1237,Vlookup!$A:$A,0),MATCH(Stata!D$1,Vlookup!$1:$1,0))</f>
        <v>21.542400000000001</v>
      </c>
      <c r="E1237">
        <f ca="1">INDEX(Vlookup!$A$1:$AF$1262,MATCH(Stata!$A1237,Vlookup!$A:$A,0),MATCH(Stata!E$1,Vlookup!$1:$1,0))</f>
        <v>41.906300000000002</v>
      </c>
      <c r="F1237">
        <f ca="1">INDEX(Vlookup!$A$1:$AF$1262,MATCH(Stata!$A1237,Vlookup!$A:$A,0),MATCH(Stata!F$1,Vlookup!$1:$1,0))</f>
        <v>34.790100000000002</v>
      </c>
      <c r="G1237">
        <f ca="1">INDEX(Vlookup!$A$1:$AF$1262,MATCH(Stata!$A1237,Vlookup!$A:$A,0),MATCH(Stata!G$1,Vlookup!$1:$1,0))</f>
        <v>24.4971</v>
      </c>
      <c r="H1237">
        <f ca="1">INDEX(Vlookup!$A$1:$AF$1262,MATCH(Stata!$A1237,Vlookup!$A:$A,0),MATCH(Stata!H$1,Vlookup!$1:$1,0))</f>
        <v>61.343400000000003</v>
      </c>
      <c r="I1237">
        <f ca="1">INDEX(Vlookup!$A$1:$AF$1262,MATCH(Stata!$A1237,Vlookup!$A:$A,0),MATCH(Stata!I$1,Vlookup!$1:$1,0))</f>
        <v>79.956599999999995</v>
      </c>
      <c r="J1237">
        <f ca="1">INDEX(Vlookup!$A$1:$AF$1262,MATCH(Stata!$A1237,Vlookup!$A:$A,0),MATCH(Stata!J$1,Vlookup!$1:$1,0))</f>
        <v>41.412700000000001</v>
      </c>
      <c r="K1237">
        <f ca="1">INDEX(Vlookup!$A$1:$AF$1262,MATCH(Stata!$A1237,Vlookup!$A:$A,0),MATCH(Stata!K$1,Vlookup!$1:$1,0))</f>
        <v>29.963200000000001</v>
      </c>
      <c r="L1237">
        <f ca="1">INDEX(Vlookup!$A$1:$AF$1262,MATCH(Stata!$A1237,Vlookup!$A:$A,0),MATCH(Stata!L$1,Vlookup!$1:$1,0))</f>
        <v>43.853000000000002</v>
      </c>
      <c r="M1237">
        <f ca="1">INDEX(Vlookup!$A$1:$AF$1262,MATCH(Stata!$A1237,Vlookup!$A:$A,0),MATCH(Stata!M$1,Vlookup!$1:$1,0))</f>
        <v>66.163499999999999</v>
      </c>
      <c r="N1237">
        <f ca="1">INDEX(Vlookup!$A$1:$AF$1262,MATCH(Stata!$A1237,Vlookup!$A:$A,0),MATCH(Stata!N$1,Vlookup!$1:$1,0))</f>
        <v>14.799300000000001</v>
      </c>
      <c r="O1237">
        <f ca="1">INDEX(Vlookup!$A$1:$AF$1262,MATCH(Stata!$A1237,Vlookup!$A:$A,0),MATCH(Stata!O$1,Vlookup!$1:$1,0))</f>
        <v>33.799999999999997</v>
      </c>
      <c r="P1237">
        <f ca="1">INDEX(Vlookup!$A$1:$AF$1262,MATCH(Stata!$A1237,Vlookup!$A:$A,0),MATCH(Stata!P$1,Vlookup!$1:$1,0))</f>
        <v>40.731200000000001</v>
      </c>
      <c r="Q1237">
        <f ca="1">INDEX(Vlookup!$A$1:$AF$1262,MATCH(Stata!$A1237,Vlookup!$A:$A,0),MATCH(Stata!Q$1,Vlookup!$1:$1,0))</f>
        <v>28.9359</v>
      </c>
      <c r="R1237">
        <f ca="1">INDEX(Vlookup!$A$1:$AF$1262,MATCH(Stata!$A1237,Vlookup!$A:$A,0),MATCH(Stata!R$1,Vlookup!$1:$1,0))</f>
        <v>47.416800000000002</v>
      </c>
      <c r="S1237">
        <f ca="1">INDEX(Vlookup!$A$1:$AF$1262,MATCH(Stata!$A1237,Vlookup!$A:$A,0),MATCH(Stata!S$1,Vlookup!$1:$1,0))</f>
        <v>19.908100000000001</v>
      </c>
      <c r="T1237">
        <f ca="1">INDEX(Vlookup!$A$1:$AF$1262,MATCH(Stata!$A1237,Vlookup!$A:$A,0),MATCH(Stata!T$1,Vlookup!$1:$1,0))</f>
        <v>138.18729999999999</v>
      </c>
      <c r="U1237">
        <f ca="1">INDEX(Vlookup!$A$1:$AF$1262,MATCH(Stata!$A1237,Vlookup!$A:$A,0),MATCH(Stata!U$1,Vlookup!$1:$1,0))</f>
        <v>57.604700000000001</v>
      </c>
      <c r="V1237">
        <f ca="1">INDEX(Vlookup!$A$1:$AF$1262,MATCH(Stata!$A1237,Vlookup!$A:$A,0),MATCH(Stata!V$1,Vlookup!$1:$1,0))</f>
        <v>35.786299999999997</v>
      </c>
      <c r="W1237">
        <f ca="1">INDEX(Vlookup!$A$1:$AF$1262,MATCH(Stata!$A1237,Vlookup!$A:$A,0),MATCH(Stata!W$1,Vlookup!$1:$1,0))</f>
        <v>73.6006</v>
      </c>
      <c r="X1237">
        <f ca="1">INDEX(Vlookup!$A$1:$AF$1262,MATCH(Stata!$A1237,Vlookup!$A:$A,0),MATCH(Stata!X$1,Vlookup!$1:$1,0))</f>
        <v>31.4559</v>
      </c>
      <c r="Y1237">
        <f ca="1">INDEX(Vlookup!$A$1:$AF$1262,MATCH(Stata!$A1237,Vlookup!$A:$A,0),MATCH(Stata!Y$1,Vlookup!$1:$1,0))</f>
        <v>23.976900000000001</v>
      </c>
      <c r="Z1237">
        <f ca="1">INDEX(Vlookup!$A$1:$AF$1262,MATCH(Stata!$A1237,Vlookup!$A:$A,0),MATCH(Stata!Z$1,Vlookup!$1:$1,0))</f>
        <v>15.294</v>
      </c>
      <c r="AA1237">
        <f ca="1">INDEX(Vlookup!$A$1:$AF$1262,MATCH(Stata!$A1237,Vlookup!$A:$A,0),MATCH(Stata!AA$1,Vlookup!$1:$1,0))</f>
        <v>57.745199999999997</v>
      </c>
      <c r="AB1237">
        <f ca="1">INDEX(Vlookup!$A$1:$AF$1262,MATCH(Stata!$A1237,Vlookup!$A:$A,0),MATCH(Stata!AB$1,Vlookup!$1:$1,0))</f>
        <v>71.216899999999995</v>
      </c>
      <c r="AC1237">
        <f ca="1">INDEX(Vlookup!$A$1:$AF$1262,MATCH(Stata!$A1237,Vlookup!$A:$A,0),MATCH(Stata!AC$1,Vlookup!$1:$1,0))</f>
        <v>28.508700000000001</v>
      </c>
      <c r="AD1237">
        <f ca="1">INDEX(Vlookup!$A$1:$AF$1262,MATCH(Stata!$A1237,Vlookup!$A:$A,0),MATCH(Stata!AD$1,Vlookup!$1:$1,0))</f>
        <v>50.873899999999999</v>
      </c>
      <c r="AE1237">
        <f ca="1">INDEX(Vlookup!$A$1:$AF$1262,MATCH(Stata!$A1237,Vlookup!$A:$A,0),MATCH(Stata!AE$1,Vlookup!$1:$1,0))</f>
        <v>34.895099999999999</v>
      </c>
      <c r="AF1237">
        <f ca="1">INDEX(Vlookup!$A$1:$AF$1262,MATCH(Stata!$A1237,Vlookup!$A:$A,0),MATCH(Stata!AF$1,Vlookup!$1:$1,0))</f>
        <v>1993.83</v>
      </c>
      <c r="AG1237">
        <f ca="1">INDEX(Vlookup!$A$1:$AG$1262,MATCH(Stata!$A1237,Vlookup!$A:$A,0),MATCH(Stata!AG$1,Vlookup!$1:$1,0))</f>
        <v>21.53</v>
      </c>
    </row>
    <row r="1238" spans="1:33" hidden="1" x14ac:dyDescent="0.25">
      <c r="A1238" s="1">
        <v>40512</v>
      </c>
      <c r="B1238">
        <f ca="1">INDEX(Vlookup!$A$1:$AF$1262,MATCH(Stata!$A1238,Vlookup!$A:$A,0),MATCH(Stata!B$1,Vlookup!$1:$1,0))</f>
        <v>79.706999999999994</v>
      </c>
      <c r="C1238">
        <f ca="1">INDEX(Vlookup!$A$1:$AF$1262,MATCH(Stata!$A1238,Vlookup!$A:$A,0),MATCH(Stata!C$1,Vlookup!$1:$1,0))</f>
        <v>12.8424</v>
      </c>
      <c r="D1238">
        <f ca="1">INDEX(Vlookup!$A$1:$AF$1262,MATCH(Stata!$A1238,Vlookup!$A:$A,0),MATCH(Stata!D$1,Vlookup!$1:$1,0))</f>
        <v>21.1632</v>
      </c>
      <c r="E1238">
        <f ca="1">INDEX(Vlookup!$A$1:$AF$1262,MATCH(Stata!$A1238,Vlookup!$A:$A,0),MATCH(Stata!E$1,Vlookup!$1:$1,0))</f>
        <v>41.799900000000001</v>
      </c>
      <c r="F1238">
        <f ca="1">INDEX(Vlookup!$A$1:$AF$1262,MATCH(Stata!$A1238,Vlookup!$A:$A,0),MATCH(Stata!F$1,Vlookup!$1:$1,0))</f>
        <v>34.589100000000002</v>
      </c>
      <c r="G1238">
        <f ca="1">INDEX(Vlookup!$A$1:$AF$1262,MATCH(Stata!$A1238,Vlookup!$A:$A,0),MATCH(Stata!G$1,Vlookup!$1:$1,0))</f>
        <v>24.576699999999999</v>
      </c>
      <c r="H1238">
        <f ca="1">INDEX(Vlookup!$A$1:$AF$1262,MATCH(Stata!$A1238,Vlookup!$A:$A,0),MATCH(Stata!H$1,Vlookup!$1:$1,0))</f>
        <v>60.781100000000002</v>
      </c>
      <c r="I1238">
        <f ca="1">INDEX(Vlookup!$A$1:$AF$1262,MATCH(Stata!$A1238,Vlookup!$A:$A,0),MATCH(Stata!I$1,Vlookup!$1:$1,0))</f>
        <v>80.845299999999995</v>
      </c>
      <c r="J1238">
        <f ca="1">INDEX(Vlookup!$A$1:$AF$1262,MATCH(Stata!$A1238,Vlookup!$A:$A,0),MATCH(Stata!J$1,Vlookup!$1:$1,0))</f>
        <v>41.9116</v>
      </c>
      <c r="K1238">
        <f ca="1">INDEX(Vlookup!$A$1:$AF$1262,MATCH(Stata!$A1238,Vlookup!$A:$A,0),MATCH(Stata!K$1,Vlookup!$1:$1,0))</f>
        <v>29.859300000000001</v>
      </c>
      <c r="L1238">
        <f ca="1">INDEX(Vlookup!$A$1:$AF$1262,MATCH(Stata!$A1238,Vlookup!$A:$A,0),MATCH(Stata!L$1,Vlookup!$1:$1,0))</f>
        <v>43.918500000000002</v>
      </c>
      <c r="M1238">
        <f ca="1">INDEX(Vlookup!$A$1:$AF$1262,MATCH(Stata!$A1238,Vlookup!$A:$A,0),MATCH(Stata!M$1,Vlookup!$1:$1,0))</f>
        <v>66.268299999999996</v>
      </c>
      <c r="N1238">
        <f ca="1">INDEX(Vlookup!$A$1:$AF$1262,MATCH(Stata!$A1238,Vlookup!$A:$A,0),MATCH(Stata!N$1,Vlookup!$1:$1,0))</f>
        <v>14.669599999999999</v>
      </c>
      <c r="O1238">
        <f ca="1">INDEX(Vlookup!$A$1:$AF$1262,MATCH(Stata!$A1238,Vlookup!$A:$A,0),MATCH(Stata!O$1,Vlookup!$1:$1,0))</f>
        <v>34.200000000000003</v>
      </c>
      <c r="P1238">
        <f ca="1">INDEX(Vlookup!$A$1:$AF$1262,MATCH(Stata!$A1238,Vlookup!$A:$A,0),MATCH(Stata!P$1,Vlookup!$1:$1,0))</f>
        <v>40.090600000000002</v>
      </c>
      <c r="Q1238">
        <f ca="1">INDEX(Vlookup!$A$1:$AF$1262,MATCH(Stata!$A1238,Vlookup!$A:$A,0),MATCH(Stata!Q$1,Vlookup!$1:$1,0))</f>
        <v>28.7043</v>
      </c>
      <c r="R1238">
        <f ca="1">INDEX(Vlookup!$A$1:$AF$1262,MATCH(Stata!$A1238,Vlookup!$A:$A,0),MATCH(Stata!R$1,Vlookup!$1:$1,0))</f>
        <v>47.207900000000002</v>
      </c>
      <c r="S1238">
        <f ca="1">INDEX(Vlookup!$A$1:$AF$1262,MATCH(Stata!$A1238,Vlookup!$A:$A,0),MATCH(Stata!S$1,Vlookup!$1:$1,0))</f>
        <v>19.7471</v>
      </c>
      <c r="T1238">
        <f ca="1">INDEX(Vlookup!$A$1:$AF$1262,MATCH(Stata!$A1238,Vlookup!$A:$A,0),MATCH(Stata!T$1,Vlookup!$1:$1,0))</f>
        <v>136.80439999999999</v>
      </c>
      <c r="U1238">
        <f ca="1">INDEX(Vlookup!$A$1:$AF$1262,MATCH(Stata!$A1238,Vlookup!$A:$A,0),MATCH(Stata!U$1,Vlookup!$1:$1,0))</f>
        <v>57.2697</v>
      </c>
      <c r="V1238">
        <f ca="1">INDEX(Vlookup!$A$1:$AF$1262,MATCH(Stata!$A1238,Vlookup!$A:$A,0),MATCH(Stata!V$1,Vlookup!$1:$1,0))</f>
        <v>35.3048</v>
      </c>
      <c r="W1238">
        <f ca="1">INDEX(Vlookup!$A$1:$AF$1262,MATCH(Stata!$A1238,Vlookup!$A:$A,0),MATCH(Stata!W$1,Vlookup!$1:$1,0))</f>
        <v>73.638199999999998</v>
      </c>
      <c r="X1238">
        <f ca="1">INDEX(Vlookup!$A$1:$AF$1262,MATCH(Stata!$A1238,Vlookup!$A:$A,0),MATCH(Stata!X$1,Vlookup!$1:$1,0))</f>
        <v>31.256399999999999</v>
      </c>
      <c r="Y1238">
        <f ca="1">INDEX(Vlookup!$A$1:$AF$1262,MATCH(Stata!$A1238,Vlookup!$A:$A,0),MATCH(Stata!Y$1,Vlookup!$1:$1,0))</f>
        <v>23.927199999999999</v>
      </c>
      <c r="Z1238">
        <f ca="1">INDEX(Vlookup!$A$1:$AF$1262,MATCH(Stata!$A1238,Vlookup!$A:$A,0),MATCH(Stata!Z$1,Vlookup!$1:$1,0))</f>
        <v>15.053900000000001</v>
      </c>
      <c r="AA1238">
        <f ca="1">INDEX(Vlookup!$A$1:$AF$1262,MATCH(Stata!$A1238,Vlookup!$A:$A,0),MATCH(Stata!AA$1,Vlookup!$1:$1,0))</f>
        <v>56.76</v>
      </c>
      <c r="AB1238">
        <f ca="1">INDEX(Vlookup!$A$1:$AF$1262,MATCH(Stata!$A1238,Vlookup!$A:$A,0),MATCH(Stata!AB$1,Vlookup!$1:$1,0))</f>
        <v>71.664400000000001</v>
      </c>
      <c r="AC1238">
        <f ca="1">INDEX(Vlookup!$A$1:$AF$1262,MATCH(Stata!$A1238,Vlookup!$A:$A,0),MATCH(Stata!AC$1,Vlookup!$1:$1,0))</f>
        <v>28.606999999999999</v>
      </c>
      <c r="AD1238">
        <f ca="1">INDEX(Vlookup!$A$1:$AF$1262,MATCH(Stata!$A1238,Vlookup!$A:$A,0),MATCH(Stata!AD$1,Vlookup!$1:$1,0))</f>
        <v>51.1006</v>
      </c>
      <c r="AE1238">
        <f ca="1">INDEX(Vlookup!$A$1:$AF$1262,MATCH(Stata!$A1238,Vlookup!$A:$A,0),MATCH(Stata!AE$1,Vlookup!$1:$1,0))</f>
        <v>34.981299999999997</v>
      </c>
      <c r="AF1238">
        <f ca="1">INDEX(Vlookup!$A$1:$AF$1262,MATCH(Stata!$A1238,Vlookup!$A:$A,0),MATCH(Stata!AF$1,Vlookup!$1:$1,0))</f>
        <v>1981.84</v>
      </c>
      <c r="AG1238">
        <f ca="1">INDEX(Vlookup!$A$1:$AG$1262,MATCH(Stata!$A1238,Vlookup!$A:$A,0),MATCH(Stata!AG$1,Vlookup!$1:$1,0))</f>
        <v>23.54</v>
      </c>
    </row>
    <row r="1239" spans="1:33" hidden="1" x14ac:dyDescent="0.25">
      <c r="A1239" s="1">
        <v>40513</v>
      </c>
      <c r="B1239">
        <f ca="1">INDEX(Vlookup!$A$1:$AF$1262,MATCH(Stata!$A1239,Vlookup!$A:$A,0),MATCH(Stata!B$1,Vlookup!$1:$1,0))</f>
        <v>81.671599999999998</v>
      </c>
      <c r="C1239">
        <f ca="1">INDEX(Vlookup!$A$1:$AF$1262,MATCH(Stata!$A1239,Vlookup!$A:$A,0),MATCH(Stata!C$1,Vlookup!$1:$1,0))</f>
        <v>13.277799999999999</v>
      </c>
      <c r="D1239">
        <f ca="1">INDEX(Vlookup!$A$1:$AF$1262,MATCH(Stata!$A1239,Vlookup!$A:$A,0),MATCH(Stata!D$1,Vlookup!$1:$1,0))</f>
        <v>21.313199999999998</v>
      </c>
      <c r="E1239">
        <f ca="1">INDEX(Vlookup!$A$1:$AF$1262,MATCH(Stata!$A1239,Vlookup!$A:$A,0),MATCH(Stata!E$1,Vlookup!$1:$1,0))</f>
        <v>42.8444</v>
      </c>
      <c r="F1239">
        <f ca="1">INDEX(Vlookup!$A$1:$AF$1262,MATCH(Stata!$A1239,Vlookup!$A:$A,0),MATCH(Stata!F$1,Vlookup!$1:$1,0))</f>
        <v>35.418399999999998</v>
      </c>
      <c r="G1239">
        <f ca="1">INDEX(Vlookup!$A$1:$AF$1262,MATCH(Stata!$A1239,Vlookup!$A:$A,0),MATCH(Stata!G$1,Vlookup!$1:$1,0))</f>
        <v>25.01</v>
      </c>
      <c r="H1239">
        <f ca="1">INDEX(Vlookup!$A$1:$AF$1262,MATCH(Stata!$A1239,Vlookup!$A:$A,0),MATCH(Stata!H$1,Vlookup!$1:$1,0))</f>
        <v>62.639699999999998</v>
      </c>
      <c r="I1239">
        <f ca="1">INDEX(Vlookup!$A$1:$AF$1262,MATCH(Stata!$A1239,Vlookup!$A:$A,0),MATCH(Stata!I$1,Vlookup!$1:$1,0))</f>
        <v>83.568799999999996</v>
      </c>
      <c r="J1239">
        <f ca="1">INDEX(Vlookup!$A$1:$AF$1262,MATCH(Stata!$A1239,Vlookup!$A:$A,0),MATCH(Stata!J$1,Vlookup!$1:$1,0))</f>
        <v>42.909500000000001</v>
      </c>
      <c r="K1239">
        <f ca="1">INDEX(Vlookup!$A$1:$AF$1262,MATCH(Stata!$A1239,Vlookup!$A:$A,0),MATCH(Stata!K$1,Vlookup!$1:$1,0))</f>
        <v>30.5825</v>
      </c>
      <c r="L1239">
        <f ca="1">INDEX(Vlookup!$A$1:$AF$1262,MATCH(Stata!$A1239,Vlookup!$A:$A,0),MATCH(Stata!L$1,Vlookup!$1:$1,0))</f>
        <v>45.189599999999999</v>
      </c>
      <c r="M1239">
        <f ca="1">INDEX(Vlookup!$A$1:$AF$1262,MATCH(Stata!$A1239,Vlookup!$A:$A,0),MATCH(Stata!M$1,Vlookup!$1:$1,0))</f>
        <v>67.954599999999999</v>
      </c>
      <c r="N1239">
        <f ca="1">INDEX(Vlookup!$A$1:$AF$1262,MATCH(Stata!$A1239,Vlookup!$A:$A,0),MATCH(Stata!N$1,Vlookup!$1:$1,0))</f>
        <v>15.1051</v>
      </c>
      <c r="O1239">
        <f ca="1">INDEX(Vlookup!$A$1:$AF$1262,MATCH(Stata!$A1239,Vlookup!$A:$A,0),MATCH(Stata!O$1,Vlookup!$1:$1,0))</f>
        <v>34.78</v>
      </c>
      <c r="P1239">
        <f ca="1">INDEX(Vlookup!$A$1:$AF$1262,MATCH(Stata!$A1239,Vlookup!$A:$A,0),MATCH(Stata!P$1,Vlookup!$1:$1,0))</f>
        <v>40.702500000000001</v>
      </c>
      <c r="Q1239">
        <f ca="1">INDEX(Vlookup!$A$1:$AF$1262,MATCH(Stata!$A1239,Vlookup!$A:$A,0),MATCH(Stata!Q$1,Vlookup!$1:$1,0))</f>
        <v>30.034500000000001</v>
      </c>
      <c r="R1239">
        <f ca="1">INDEX(Vlookup!$A$1:$AF$1262,MATCH(Stata!$A1239,Vlookup!$A:$A,0),MATCH(Stata!R$1,Vlookup!$1:$1,0))</f>
        <v>48.319000000000003</v>
      </c>
      <c r="S1239">
        <f ca="1">INDEX(Vlookup!$A$1:$AF$1262,MATCH(Stata!$A1239,Vlookup!$A:$A,0),MATCH(Stata!S$1,Vlookup!$1:$1,0))</f>
        <v>20.048100000000002</v>
      </c>
      <c r="T1239">
        <f ca="1">INDEX(Vlookup!$A$1:$AF$1262,MATCH(Stata!$A1239,Vlookup!$A:$A,0),MATCH(Stata!T$1,Vlookup!$1:$1,0))</f>
        <v>139.65729999999999</v>
      </c>
      <c r="U1239">
        <f ca="1">INDEX(Vlookup!$A$1:$AF$1262,MATCH(Stata!$A1239,Vlookup!$A:$A,0),MATCH(Stata!U$1,Vlookup!$1:$1,0))</f>
        <v>58.0792</v>
      </c>
      <c r="V1239">
        <f ca="1">INDEX(Vlookup!$A$1:$AF$1262,MATCH(Stata!$A1239,Vlookup!$A:$A,0),MATCH(Stata!V$1,Vlookup!$1:$1,0))</f>
        <v>36.012799999999999</v>
      </c>
      <c r="W1239">
        <f ca="1">INDEX(Vlookup!$A$1:$AF$1262,MATCH(Stata!$A1239,Vlookup!$A:$A,0),MATCH(Stata!W$1,Vlookup!$1:$1,0))</f>
        <v>74.569299999999998</v>
      </c>
      <c r="X1239">
        <f ca="1">INDEX(Vlookup!$A$1:$AF$1262,MATCH(Stata!$A1239,Vlookup!$A:$A,0),MATCH(Stata!X$1,Vlookup!$1:$1,0))</f>
        <v>31.791399999999999</v>
      </c>
      <c r="Y1239">
        <f ca="1">INDEX(Vlookup!$A$1:$AF$1262,MATCH(Stata!$A1239,Vlookup!$A:$A,0),MATCH(Stata!Y$1,Vlookup!$1:$1,0))</f>
        <v>24.668500000000002</v>
      </c>
      <c r="Z1239">
        <f ca="1">INDEX(Vlookup!$A$1:$AF$1262,MATCH(Stata!$A1239,Vlookup!$A:$A,0),MATCH(Stata!Z$1,Vlookup!$1:$1,0))</f>
        <v>15.4247</v>
      </c>
      <c r="AA1239">
        <f ca="1">INDEX(Vlookup!$A$1:$AF$1262,MATCH(Stata!$A1239,Vlookup!$A:$A,0),MATCH(Stata!AA$1,Vlookup!$1:$1,0))</f>
        <v>57.763800000000003</v>
      </c>
      <c r="AB1239">
        <f ca="1">INDEX(Vlookup!$A$1:$AF$1262,MATCH(Stata!$A1239,Vlookup!$A:$A,0),MATCH(Stata!AB$1,Vlookup!$1:$1,0))</f>
        <v>74.511200000000002</v>
      </c>
      <c r="AC1239">
        <f ca="1">INDEX(Vlookup!$A$1:$AF$1262,MATCH(Stata!$A1239,Vlookup!$A:$A,0),MATCH(Stata!AC$1,Vlookup!$1:$1,0))</f>
        <v>28.910900000000002</v>
      </c>
      <c r="AD1239">
        <f ca="1">INDEX(Vlookup!$A$1:$AF$1262,MATCH(Stata!$A1239,Vlookup!$A:$A,0),MATCH(Stata!AD$1,Vlookup!$1:$1,0))</f>
        <v>51.676900000000003</v>
      </c>
      <c r="AE1239">
        <f ca="1">INDEX(Vlookup!$A$1:$AF$1262,MATCH(Stata!$A1239,Vlookup!$A:$A,0),MATCH(Stata!AE$1,Vlookup!$1:$1,0))</f>
        <v>35.565800000000003</v>
      </c>
      <c r="AF1239">
        <f ca="1">INDEX(Vlookup!$A$1:$AF$1262,MATCH(Stata!$A1239,Vlookup!$A:$A,0),MATCH(Stata!AF$1,Vlookup!$1:$1,0))</f>
        <v>2024.97</v>
      </c>
      <c r="AG1239">
        <f ca="1">INDEX(Vlookup!$A$1:$AG$1262,MATCH(Stata!$A1239,Vlookup!$A:$A,0),MATCH(Stata!AG$1,Vlookup!$1:$1,0))</f>
        <v>21.36</v>
      </c>
    </row>
    <row r="1240" spans="1:33" hidden="1" x14ac:dyDescent="0.25">
      <c r="A1240" s="1">
        <v>40514</v>
      </c>
      <c r="B1240">
        <f ca="1">INDEX(Vlookup!$A$1:$AF$1262,MATCH(Stata!$A1240,Vlookup!$A:$A,0),MATCH(Stata!B$1,Vlookup!$1:$1,0))</f>
        <v>82.108199999999997</v>
      </c>
      <c r="C1240">
        <f ca="1">INDEX(Vlookup!$A$1:$AF$1262,MATCH(Stata!$A1240,Vlookup!$A:$A,0),MATCH(Stata!C$1,Vlookup!$1:$1,0))</f>
        <v>13.7866</v>
      </c>
      <c r="D1240">
        <f ca="1">INDEX(Vlookup!$A$1:$AF$1262,MATCH(Stata!$A1240,Vlookup!$A:$A,0),MATCH(Stata!D$1,Vlookup!$1:$1,0))</f>
        <v>20.986899999999999</v>
      </c>
      <c r="E1240">
        <f ca="1">INDEX(Vlookup!$A$1:$AF$1262,MATCH(Stata!$A1240,Vlookup!$A:$A,0),MATCH(Stata!E$1,Vlookup!$1:$1,0))</f>
        <v>43.502000000000002</v>
      </c>
      <c r="F1240">
        <f ca="1">INDEX(Vlookup!$A$1:$AF$1262,MATCH(Stata!$A1240,Vlookup!$A:$A,0),MATCH(Stata!F$1,Vlookup!$1:$1,0))</f>
        <v>35.920999999999999</v>
      </c>
      <c r="G1240">
        <f ca="1">INDEX(Vlookup!$A$1:$AF$1262,MATCH(Stata!$A1240,Vlookup!$A:$A,0),MATCH(Stata!G$1,Vlookup!$1:$1,0))</f>
        <v>25.248799999999999</v>
      </c>
      <c r="H1240">
        <f ca="1">INDEX(Vlookup!$A$1:$AF$1262,MATCH(Stata!$A1240,Vlookup!$A:$A,0),MATCH(Stata!H$1,Vlookup!$1:$1,0))</f>
        <v>63.468899999999998</v>
      </c>
      <c r="I1240">
        <f ca="1">INDEX(Vlookup!$A$1:$AF$1262,MATCH(Stata!$A1240,Vlookup!$A:$A,0),MATCH(Stata!I$1,Vlookup!$1:$1,0))</f>
        <v>84.686899999999994</v>
      </c>
      <c r="J1240">
        <f ca="1">INDEX(Vlookup!$A$1:$AF$1262,MATCH(Stata!$A1240,Vlookup!$A:$A,0),MATCH(Stata!J$1,Vlookup!$1:$1,0))</f>
        <v>44.106999999999999</v>
      </c>
      <c r="K1240">
        <f ca="1">INDEX(Vlookup!$A$1:$AF$1262,MATCH(Stata!$A1240,Vlookup!$A:$A,0),MATCH(Stata!K$1,Vlookup!$1:$1,0))</f>
        <v>30.677</v>
      </c>
      <c r="L1240">
        <f ca="1">INDEX(Vlookup!$A$1:$AF$1262,MATCH(Stata!$A1240,Vlookup!$A:$A,0),MATCH(Stata!L$1,Vlookup!$1:$1,0))</f>
        <v>45.451300000000003</v>
      </c>
      <c r="M1240">
        <f ca="1">INDEX(Vlookup!$A$1:$AF$1262,MATCH(Stata!$A1240,Vlookup!$A:$A,0),MATCH(Stata!M$1,Vlookup!$1:$1,0))</f>
        <v>68.097499999999997</v>
      </c>
      <c r="N1240">
        <f ca="1">INDEX(Vlookup!$A$1:$AF$1262,MATCH(Stata!$A1240,Vlookup!$A:$A,0),MATCH(Stata!N$1,Vlookup!$1:$1,0))</f>
        <v>15.4573</v>
      </c>
      <c r="O1240">
        <f ca="1">INDEX(Vlookup!$A$1:$AF$1262,MATCH(Stata!$A1240,Vlookup!$A:$A,0),MATCH(Stata!O$1,Vlookup!$1:$1,0))</f>
        <v>34.68</v>
      </c>
      <c r="P1240">
        <f ca="1">INDEX(Vlookup!$A$1:$AF$1262,MATCH(Stata!$A1240,Vlookup!$A:$A,0),MATCH(Stata!P$1,Vlookup!$1:$1,0))</f>
        <v>41.218800000000002</v>
      </c>
      <c r="Q1240">
        <f ca="1">INDEX(Vlookup!$A$1:$AF$1262,MATCH(Stata!$A1240,Vlookup!$A:$A,0),MATCH(Stata!Q$1,Vlookup!$1:$1,0))</f>
        <v>31.697299999999998</v>
      </c>
      <c r="R1240">
        <f ca="1">INDEX(Vlookup!$A$1:$AF$1262,MATCH(Stata!$A1240,Vlookup!$A:$A,0),MATCH(Stata!R$1,Vlookup!$1:$1,0))</f>
        <v>48.613399999999999</v>
      </c>
      <c r="S1240">
        <f ca="1">INDEX(Vlookup!$A$1:$AF$1262,MATCH(Stata!$A1240,Vlookup!$A:$A,0),MATCH(Stata!S$1,Vlookup!$1:$1,0))</f>
        <v>20.253499999999999</v>
      </c>
      <c r="T1240">
        <f ca="1">INDEX(Vlookup!$A$1:$AF$1262,MATCH(Stata!$A1240,Vlookup!$A:$A,0),MATCH(Stata!T$1,Vlookup!$1:$1,0))</f>
        <v>140.40190000000001</v>
      </c>
      <c r="U1240">
        <f ca="1">INDEX(Vlookup!$A$1:$AF$1262,MATCH(Stata!$A1240,Vlookup!$A:$A,0),MATCH(Stata!U$1,Vlookup!$1:$1,0))</f>
        <v>58.246699999999997</v>
      </c>
      <c r="V1240">
        <f ca="1">INDEX(Vlookup!$A$1:$AF$1262,MATCH(Stata!$A1240,Vlookup!$A:$A,0),MATCH(Stata!V$1,Vlookup!$1:$1,0))</f>
        <v>37.107799999999997</v>
      </c>
      <c r="W1240">
        <f ca="1">INDEX(Vlookup!$A$1:$AF$1262,MATCH(Stata!$A1240,Vlookup!$A:$A,0),MATCH(Stata!W$1,Vlookup!$1:$1,0))</f>
        <v>74.653899999999993</v>
      </c>
      <c r="X1240">
        <f ca="1">INDEX(Vlookup!$A$1:$AF$1262,MATCH(Stata!$A1240,Vlookup!$A:$A,0),MATCH(Stata!X$1,Vlookup!$1:$1,0))</f>
        <v>31.936499999999999</v>
      </c>
      <c r="Y1240">
        <f ca="1">INDEX(Vlookup!$A$1:$AF$1262,MATCH(Stata!$A1240,Vlookup!$A:$A,0),MATCH(Stata!Y$1,Vlookup!$1:$1,0))</f>
        <v>25.473700000000001</v>
      </c>
      <c r="Z1240">
        <f ca="1">INDEX(Vlookup!$A$1:$AF$1262,MATCH(Stata!$A1240,Vlookup!$A:$A,0),MATCH(Stata!Z$1,Vlookup!$1:$1,0))</f>
        <v>15.414099999999999</v>
      </c>
      <c r="AA1240">
        <f ca="1">INDEX(Vlookup!$A$1:$AF$1262,MATCH(Stata!$A1240,Vlookup!$A:$A,0),MATCH(Stata!AA$1,Vlookup!$1:$1,0))</f>
        <v>57.959000000000003</v>
      </c>
      <c r="AB1240">
        <f ca="1">INDEX(Vlookup!$A$1:$AF$1262,MATCH(Stata!$A1240,Vlookup!$A:$A,0),MATCH(Stata!AB$1,Vlookup!$1:$1,0))</f>
        <v>74.930099999999996</v>
      </c>
      <c r="AC1240">
        <f ca="1">INDEX(Vlookup!$A$1:$AF$1262,MATCH(Stata!$A1240,Vlookup!$A:$A,0),MATCH(Stata!AC$1,Vlookup!$1:$1,0))</f>
        <v>29.259399999999999</v>
      </c>
      <c r="AD1240">
        <f ca="1">INDEX(Vlookup!$A$1:$AF$1262,MATCH(Stata!$A1240,Vlookup!$A:$A,0),MATCH(Stata!AD$1,Vlookup!$1:$1,0))</f>
        <v>51.7241</v>
      </c>
      <c r="AE1240">
        <f ca="1">INDEX(Vlookup!$A$1:$AF$1262,MATCH(Stata!$A1240,Vlookup!$A:$A,0),MATCH(Stata!AE$1,Vlookup!$1:$1,0))</f>
        <v>35.776600000000002</v>
      </c>
      <c r="AF1240">
        <f ca="1">INDEX(Vlookup!$A$1:$AF$1262,MATCH(Stata!$A1240,Vlookup!$A:$A,0),MATCH(Stata!AF$1,Vlookup!$1:$1,0))</f>
        <v>2050.96</v>
      </c>
      <c r="AG1240">
        <f ca="1">INDEX(Vlookup!$A$1:$AG$1262,MATCH(Stata!$A1240,Vlookup!$A:$A,0),MATCH(Stata!AG$1,Vlookup!$1:$1,0))</f>
        <v>19.39</v>
      </c>
    </row>
    <row r="1241" spans="1:33" hidden="1" x14ac:dyDescent="0.25">
      <c r="A1241" s="1">
        <v>40515</v>
      </c>
      <c r="B1241">
        <f ca="1">INDEX(Vlookup!$A$1:$AF$1262,MATCH(Stata!$A1241,Vlookup!$A:$A,0),MATCH(Stata!B$1,Vlookup!$1:$1,0))</f>
        <v>82.516300000000001</v>
      </c>
      <c r="C1241">
        <f ca="1">INDEX(Vlookup!$A$1:$AF$1262,MATCH(Stata!$A1241,Vlookup!$A:$A,0),MATCH(Stata!C$1,Vlookup!$1:$1,0))</f>
        <v>13.9236</v>
      </c>
      <c r="D1241">
        <f ca="1">INDEX(Vlookup!$A$1:$AF$1262,MATCH(Stata!$A1241,Vlookup!$A:$A,0),MATCH(Stata!D$1,Vlookup!$1:$1,0))</f>
        <v>20.995699999999999</v>
      </c>
      <c r="E1241">
        <f ca="1">INDEX(Vlookup!$A$1:$AF$1262,MATCH(Stata!$A1241,Vlookup!$A:$A,0),MATCH(Stata!E$1,Vlookup!$1:$1,0))</f>
        <v>43.405299999999997</v>
      </c>
      <c r="F1241">
        <f ca="1">INDEX(Vlookup!$A$1:$AF$1262,MATCH(Stata!$A1241,Vlookup!$A:$A,0),MATCH(Stata!F$1,Vlookup!$1:$1,0))</f>
        <v>36.658200000000001</v>
      </c>
      <c r="G1241">
        <f ca="1">INDEX(Vlookup!$A$1:$AF$1262,MATCH(Stata!$A1241,Vlookup!$A:$A,0),MATCH(Stata!G$1,Vlookup!$1:$1,0))</f>
        <v>25.195799999999998</v>
      </c>
      <c r="H1241">
        <f ca="1">INDEX(Vlookup!$A$1:$AF$1262,MATCH(Stata!$A1241,Vlookup!$A:$A,0),MATCH(Stata!H$1,Vlookup!$1:$1,0))</f>
        <v>63.421300000000002</v>
      </c>
      <c r="I1241">
        <f ca="1">INDEX(Vlookup!$A$1:$AF$1262,MATCH(Stata!$A1241,Vlookup!$A:$A,0),MATCH(Stata!I$1,Vlookup!$1:$1,0))</f>
        <v>85.413200000000003</v>
      </c>
      <c r="J1241">
        <f ca="1">INDEX(Vlookup!$A$1:$AF$1262,MATCH(Stata!$A1241,Vlookup!$A:$A,0),MATCH(Stata!J$1,Vlookup!$1:$1,0))</f>
        <v>44.406399999999998</v>
      </c>
      <c r="K1241">
        <f ca="1">INDEX(Vlookup!$A$1:$AF$1262,MATCH(Stata!$A1241,Vlookup!$A:$A,0),MATCH(Stata!K$1,Vlookup!$1:$1,0))</f>
        <v>30.4879</v>
      </c>
      <c r="L1241">
        <f ca="1">INDEX(Vlookup!$A$1:$AF$1262,MATCH(Stata!$A1241,Vlookup!$A:$A,0),MATCH(Stata!L$1,Vlookup!$1:$1,0))</f>
        <v>46.0214</v>
      </c>
      <c r="M1241">
        <f ca="1">INDEX(Vlookup!$A$1:$AF$1262,MATCH(Stata!$A1241,Vlookup!$A:$A,0),MATCH(Stata!M$1,Vlookup!$1:$1,0))</f>
        <v>67.821200000000005</v>
      </c>
      <c r="N1241">
        <f ca="1">INDEX(Vlookup!$A$1:$AF$1262,MATCH(Stata!$A1241,Vlookup!$A:$A,0),MATCH(Stata!N$1,Vlookup!$1:$1,0))</f>
        <v>15.549900000000001</v>
      </c>
      <c r="O1241">
        <f ca="1">INDEX(Vlookup!$A$1:$AF$1262,MATCH(Stata!$A1241,Vlookup!$A:$A,0),MATCH(Stata!O$1,Vlookup!$1:$1,0))</f>
        <v>34.549999999999997</v>
      </c>
      <c r="P1241">
        <f ca="1">INDEX(Vlookup!$A$1:$AF$1262,MATCH(Stata!$A1241,Vlookup!$A:$A,0),MATCH(Stata!P$1,Vlookup!$1:$1,0))</f>
        <v>41.142299999999999</v>
      </c>
      <c r="Q1241">
        <f ca="1">INDEX(Vlookup!$A$1:$AF$1262,MATCH(Stata!$A1241,Vlookup!$A:$A,0),MATCH(Stata!Q$1,Vlookup!$1:$1,0))</f>
        <v>31.811299999999999</v>
      </c>
      <c r="R1241">
        <f ca="1">INDEX(Vlookup!$A$1:$AF$1262,MATCH(Stata!$A1241,Vlookup!$A:$A,0),MATCH(Stata!R$1,Vlookup!$1:$1,0))</f>
        <v>48.860300000000002</v>
      </c>
      <c r="S1241">
        <f ca="1">INDEX(Vlookup!$A$1:$AF$1262,MATCH(Stata!$A1241,Vlookup!$A:$A,0),MATCH(Stata!S$1,Vlookup!$1:$1,0))</f>
        <v>20.2441</v>
      </c>
      <c r="T1241">
        <f ca="1">INDEX(Vlookup!$A$1:$AF$1262,MATCH(Stata!$A1241,Vlookup!$A:$A,0),MATCH(Stata!T$1,Vlookup!$1:$1,0))</f>
        <v>140.59530000000001</v>
      </c>
      <c r="U1241">
        <f ca="1">INDEX(Vlookup!$A$1:$AF$1262,MATCH(Stata!$A1241,Vlookup!$A:$A,0),MATCH(Stata!U$1,Vlookup!$1:$1,0))</f>
        <v>58.209499999999998</v>
      </c>
      <c r="V1241">
        <f ca="1">INDEX(Vlookup!$A$1:$AF$1262,MATCH(Stata!$A1241,Vlookup!$A:$A,0),MATCH(Stata!V$1,Vlookup!$1:$1,0))</f>
        <v>37.390999999999998</v>
      </c>
      <c r="W1241">
        <f ca="1">INDEX(Vlookup!$A$1:$AF$1262,MATCH(Stata!$A1241,Vlookup!$A:$A,0),MATCH(Stata!W$1,Vlookup!$1:$1,0))</f>
        <v>75.011300000000006</v>
      </c>
      <c r="X1241">
        <f ca="1">INDEX(Vlookup!$A$1:$AF$1262,MATCH(Stata!$A1241,Vlookup!$A:$A,0),MATCH(Stata!X$1,Vlookup!$1:$1,0))</f>
        <v>32.009099999999997</v>
      </c>
      <c r="Y1241">
        <f ca="1">INDEX(Vlookup!$A$1:$AF$1262,MATCH(Stata!$A1241,Vlookup!$A:$A,0),MATCH(Stata!Y$1,Vlookup!$1:$1,0))</f>
        <v>25.596800000000002</v>
      </c>
      <c r="Z1241">
        <f ca="1">INDEX(Vlookup!$A$1:$AF$1262,MATCH(Stata!$A1241,Vlookup!$A:$A,0),MATCH(Stata!Z$1,Vlookup!$1:$1,0))</f>
        <v>15.441800000000001</v>
      </c>
      <c r="AA1241">
        <f ca="1">INDEX(Vlookup!$A$1:$AF$1262,MATCH(Stata!$A1241,Vlookup!$A:$A,0),MATCH(Stata!AA$1,Vlookup!$1:$1,0))</f>
        <v>57.931100000000001</v>
      </c>
      <c r="AB1241">
        <f ca="1">INDEX(Vlookup!$A$1:$AF$1262,MATCH(Stata!$A1241,Vlookup!$A:$A,0),MATCH(Stata!AB$1,Vlookup!$1:$1,0))</f>
        <v>74.968199999999996</v>
      </c>
      <c r="AC1241">
        <f ca="1">INDEX(Vlookup!$A$1:$AF$1262,MATCH(Stata!$A1241,Vlookup!$A:$A,0),MATCH(Stata!AC$1,Vlookup!$1:$1,0))</f>
        <v>29.4024</v>
      </c>
      <c r="AD1241">
        <f ca="1">INDEX(Vlookup!$A$1:$AF$1262,MATCH(Stata!$A1241,Vlookup!$A:$A,0),MATCH(Stata!AD$1,Vlookup!$1:$1,0))</f>
        <v>51.601300000000002</v>
      </c>
      <c r="AE1241">
        <f ca="1">INDEX(Vlookup!$A$1:$AF$1262,MATCH(Stata!$A1241,Vlookup!$A:$A,0),MATCH(Stata!AE$1,Vlookup!$1:$1,0))</f>
        <v>36.016100000000002</v>
      </c>
      <c r="AF1241">
        <f ca="1">INDEX(Vlookup!$A$1:$AF$1262,MATCH(Stata!$A1241,Vlookup!$A:$A,0),MATCH(Stata!AF$1,Vlookup!$1:$1,0))</f>
        <v>2056.4</v>
      </c>
      <c r="AG1241">
        <f ca="1">INDEX(Vlookup!$A$1:$AG$1262,MATCH(Stata!$A1241,Vlookup!$A:$A,0),MATCH(Stata!AG$1,Vlookup!$1:$1,0))</f>
        <v>18.010000000000002</v>
      </c>
    </row>
    <row r="1242" spans="1:33" hidden="1" x14ac:dyDescent="0.25">
      <c r="A1242" s="1">
        <v>40518</v>
      </c>
      <c r="B1242">
        <f ca="1">INDEX(Vlookup!$A$1:$AF$1262,MATCH(Stata!$A1242,Vlookup!$A:$A,0),MATCH(Stata!B$1,Vlookup!$1:$1,0))</f>
        <v>82.459400000000002</v>
      </c>
      <c r="C1242">
        <f ca="1">INDEX(Vlookup!$A$1:$AF$1262,MATCH(Stata!$A1242,Vlookup!$A:$A,0),MATCH(Stata!C$1,Vlookup!$1:$1,0))</f>
        <v>13.9285</v>
      </c>
      <c r="D1242">
        <f ca="1">INDEX(Vlookup!$A$1:$AF$1262,MATCH(Stata!$A1242,Vlookup!$A:$A,0),MATCH(Stata!D$1,Vlookup!$1:$1,0))</f>
        <v>21.2073</v>
      </c>
      <c r="E1242">
        <f ca="1">INDEX(Vlookup!$A$1:$AF$1262,MATCH(Stata!$A1242,Vlookup!$A:$A,0),MATCH(Stata!E$1,Vlookup!$1:$1,0))</f>
        <v>43.5214</v>
      </c>
      <c r="F1242">
        <f ca="1">INDEX(Vlookup!$A$1:$AF$1262,MATCH(Stata!$A1242,Vlookup!$A:$A,0),MATCH(Stata!F$1,Vlookup!$1:$1,0))</f>
        <v>36.5242</v>
      </c>
      <c r="G1242">
        <f ca="1">INDEX(Vlookup!$A$1:$AF$1262,MATCH(Stata!$A1242,Vlookup!$A:$A,0),MATCH(Stata!G$1,Vlookup!$1:$1,0))</f>
        <v>25.027699999999999</v>
      </c>
      <c r="H1242">
        <f ca="1">INDEX(Vlookup!$A$1:$AF$1262,MATCH(Stata!$A1242,Vlookup!$A:$A,0),MATCH(Stata!H$1,Vlookup!$1:$1,0))</f>
        <v>63.468899999999998</v>
      </c>
      <c r="I1242">
        <f ca="1">INDEX(Vlookup!$A$1:$AF$1262,MATCH(Stata!$A1242,Vlookup!$A:$A,0),MATCH(Stata!I$1,Vlookup!$1:$1,0))</f>
        <v>85.241200000000006</v>
      </c>
      <c r="J1242">
        <f ca="1">INDEX(Vlookup!$A$1:$AF$1262,MATCH(Stata!$A1242,Vlookup!$A:$A,0),MATCH(Stata!J$1,Vlookup!$1:$1,0))</f>
        <v>44.406399999999998</v>
      </c>
      <c r="K1242">
        <f ca="1">INDEX(Vlookup!$A$1:$AF$1262,MATCH(Stata!$A1242,Vlookup!$A:$A,0),MATCH(Stata!K$1,Vlookup!$1:$1,0))</f>
        <v>30.2469</v>
      </c>
      <c r="L1242">
        <f ca="1">INDEX(Vlookup!$A$1:$AF$1262,MATCH(Stata!$A1242,Vlookup!$A:$A,0),MATCH(Stata!L$1,Vlookup!$1:$1,0))</f>
        <v>45.7316</v>
      </c>
      <c r="M1242">
        <f ca="1">INDEX(Vlookup!$A$1:$AF$1262,MATCH(Stata!$A1242,Vlookup!$A:$A,0),MATCH(Stata!M$1,Vlookup!$1:$1,0))</f>
        <v>67.935500000000005</v>
      </c>
      <c r="N1242">
        <f ca="1">INDEX(Vlookup!$A$1:$AF$1262,MATCH(Stata!$A1242,Vlookup!$A:$A,0),MATCH(Stata!N$1,Vlookup!$1:$1,0))</f>
        <v>15.4758</v>
      </c>
      <c r="O1242">
        <f ca="1">INDEX(Vlookup!$A$1:$AF$1262,MATCH(Stata!$A1242,Vlookup!$A:$A,0),MATCH(Stata!O$1,Vlookup!$1:$1,0))</f>
        <v>34.479999999999997</v>
      </c>
      <c r="P1242">
        <f ca="1">INDEX(Vlookup!$A$1:$AF$1262,MATCH(Stata!$A1242,Vlookup!$A:$A,0),MATCH(Stata!P$1,Vlookup!$1:$1,0))</f>
        <v>40.970199999999998</v>
      </c>
      <c r="Q1242">
        <f ca="1">INDEX(Vlookup!$A$1:$AF$1262,MATCH(Stata!$A1242,Vlookup!$A:$A,0),MATCH(Stata!Q$1,Vlookup!$1:$1,0))</f>
        <v>31.6783</v>
      </c>
      <c r="R1242">
        <f ca="1">INDEX(Vlookup!$A$1:$AF$1262,MATCH(Stata!$A1242,Vlookup!$A:$A,0),MATCH(Stata!R$1,Vlookup!$1:$1,0))</f>
        <v>48.5944</v>
      </c>
      <c r="S1242">
        <f ca="1">INDEX(Vlookup!$A$1:$AF$1262,MATCH(Stata!$A1242,Vlookup!$A:$A,0),MATCH(Stata!S$1,Vlookup!$1:$1,0))</f>
        <v>20.253499999999999</v>
      </c>
      <c r="T1242">
        <f ca="1">INDEX(Vlookup!$A$1:$AF$1262,MATCH(Stata!$A1242,Vlookup!$A:$A,0),MATCH(Stata!T$1,Vlookup!$1:$1,0))</f>
        <v>140.2182</v>
      </c>
      <c r="U1242">
        <f ca="1">INDEX(Vlookup!$A$1:$AF$1262,MATCH(Stata!$A1242,Vlookup!$A:$A,0),MATCH(Stata!U$1,Vlookup!$1:$1,0))</f>
        <v>57.874499999999998</v>
      </c>
      <c r="V1242">
        <f ca="1">INDEX(Vlookup!$A$1:$AF$1262,MATCH(Stata!$A1242,Vlookup!$A:$A,0),MATCH(Stata!V$1,Vlookup!$1:$1,0))</f>
        <v>37.669499999999999</v>
      </c>
      <c r="W1242">
        <f ca="1">INDEX(Vlookup!$A$1:$AF$1262,MATCH(Stata!$A1242,Vlookup!$A:$A,0),MATCH(Stata!W$1,Vlookup!$1:$1,0))</f>
        <v>74.841999999999999</v>
      </c>
      <c r="X1242">
        <f ca="1">INDEX(Vlookup!$A$1:$AF$1262,MATCH(Stata!$A1242,Vlookup!$A:$A,0),MATCH(Stata!X$1,Vlookup!$1:$1,0))</f>
        <v>31.963699999999999</v>
      </c>
      <c r="Y1242">
        <f ca="1">INDEX(Vlookup!$A$1:$AF$1262,MATCH(Stata!$A1242,Vlookup!$A:$A,0),MATCH(Stata!Y$1,Vlookup!$1:$1,0))</f>
        <v>25.426300000000001</v>
      </c>
      <c r="Z1242">
        <f ca="1">INDEX(Vlookup!$A$1:$AF$1262,MATCH(Stata!$A1242,Vlookup!$A:$A,0),MATCH(Stata!Z$1,Vlookup!$1:$1,0))</f>
        <v>15.524900000000001</v>
      </c>
      <c r="AA1242">
        <f ca="1">INDEX(Vlookup!$A$1:$AF$1262,MATCH(Stata!$A1242,Vlookup!$A:$A,0),MATCH(Stata!AA$1,Vlookup!$1:$1,0))</f>
        <v>57.680100000000003</v>
      </c>
      <c r="AB1242">
        <f ca="1">INDEX(Vlookup!$A$1:$AF$1262,MATCH(Stata!$A1242,Vlookup!$A:$A,0),MATCH(Stata!AB$1,Vlookup!$1:$1,0))</f>
        <v>74.653999999999996</v>
      </c>
      <c r="AC1242">
        <f ca="1">INDEX(Vlookup!$A$1:$AF$1262,MATCH(Stata!$A1242,Vlookup!$A:$A,0),MATCH(Stata!AC$1,Vlookup!$1:$1,0))</f>
        <v>29.3935</v>
      </c>
      <c r="AD1242">
        <f ca="1">INDEX(Vlookup!$A$1:$AF$1262,MATCH(Stata!$A1242,Vlookup!$A:$A,0),MATCH(Stata!AD$1,Vlookup!$1:$1,0))</f>
        <v>51.478499999999997</v>
      </c>
      <c r="AE1242">
        <f ca="1">INDEX(Vlookup!$A$1:$AF$1262,MATCH(Stata!$A1242,Vlookup!$A:$A,0),MATCH(Stata!AE$1,Vlookup!$1:$1,0))</f>
        <v>35.987400000000001</v>
      </c>
      <c r="AF1242">
        <f ca="1">INDEX(Vlookup!$A$1:$AF$1262,MATCH(Stata!$A1242,Vlookup!$A:$A,0),MATCH(Stata!AF$1,Vlookup!$1:$1,0))</f>
        <v>2053.8000000000002</v>
      </c>
      <c r="AG1242">
        <f ca="1">INDEX(Vlookup!$A$1:$AG$1262,MATCH(Stata!$A1242,Vlookup!$A:$A,0),MATCH(Stata!AG$1,Vlookup!$1:$1,0))</f>
        <v>18.02</v>
      </c>
    </row>
    <row r="1243" spans="1:33" hidden="1" x14ac:dyDescent="0.25">
      <c r="A1243" s="1">
        <v>40519</v>
      </c>
      <c r="B1243">
        <f ca="1">INDEX(Vlookup!$A$1:$AF$1262,MATCH(Stata!$A1243,Vlookup!$A:$A,0),MATCH(Stata!B$1,Vlookup!$1:$1,0))</f>
        <v>79.906300000000002</v>
      </c>
      <c r="C1243">
        <f ca="1">INDEX(Vlookup!$A$1:$AF$1262,MATCH(Stata!$A1243,Vlookup!$A:$A,0),MATCH(Stata!C$1,Vlookup!$1:$1,0))</f>
        <v>13.8453</v>
      </c>
      <c r="D1243">
        <f ca="1">INDEX(Vlookup!$A$1:$AF$1262,MATCH(Stata!$A1243,Vlookup!$A:$A,0),MATCH(Stata!D$1,Vlookup!$1:$1,0))</f>
        <v>21.2073</v>
      </c>
      <c r="E1243">
        <f ca="1">INDEX(Vlookup!$A$1:$AF$1262,MATCH(Stata!$A1243,Vlookup!$A:$A,0),MATCH(Stata!E$1,Vlookup!$1:$1,0))</f>
        <v>43.308599999999998</v>
      </c>
      <c r="F1243">
        <f ca="1">INDEX(Vlookup!$A$1:$AF$1262,MATCH(Stata!$A1243,Vlookup!$A:$A,0),MATCH(Stata!F$1,Vlookup!$1:$1,0))</f>
        <v>36.817399999999999</v>
      </c>
      <c r="G1243">
        <f ca="1">INDEX(Vlookup!$A$1:$AF$1262,MATCH(Stata!$A1243,Vlookup!$A:$A,0),MATCH(Stata!G$1,Vlookup!$1:$1,0))</f>
        <v>25.24</v>
      </c>
      <c r="H1243">
        <f ca="1">INDEX(Vlookup!$A$1:$AF$1262,MATCH(Stata!$A1243,Vlookup!$A:$A,0),MATCH(Stata!H$1,Vlookup!$1:$1,0))</f>
        <v>63.125799999999998</v>
      </c>
      <c r="I1243">
        <f ca="1">INDEX(Vlookup!$A$1:$AF$1262,MATCH(Stata!$A1243,Vlookup!$A:$A,0),MATCH(Stata!I$1,Vlookup!$1:$1,0))</f>
        <v>86.340100000000007</v>
      </c>
      <c r="J1243">
        <f ca="1">INDEX(Vlookup!$A$1:$AF$1262,MATCH(Stata!$A1243,Vlookup!$A:$A,0),MATCH(Stata!J$1,Vlookup!$1:$1,0))</f>
        <v>46.102800000000002</v>
      </c>
      <c r="K1243">
        <f ca="1">INDEX(Vlookup!$A$1:$AF$1262,MATCH(Stata!$A1243,Vlookup!$A:$A,0),MATCH(Stata!K$1,Vlookup!$1:$1,0))</f>
        <v>30.317799999999998</v>
      </c>
      <c r="L1243">
        <f ca="1">INDEX(Vlookup!$A$1:$AF$1262,MATCH(Stata!$A1243,Vlookup!$A:$A,0),MATCH(Stata!L$1,Vlookup!$1:$1,0))</f>
        <v>45.759700000000002</v>
      </c>
      <c r="M1243">
        <f ca="1">INDEX(Vlookup!$A$1:$AF$1262,MATCH(Stata!$A1243,Vlookup!$A:$A,0),MATCH(Stata!M$1,Vlookup!$1:$1,0))</f>
        <v>68.078400000000002</v>
      </c>
      <c r="N1243">
        <f ca="1">INDEX(Vlookup!$A$1:$AF$1262,MATCH(Stata!$A1243,Vlookup!$A:$A,0),MATCH(Stata!N$1,Vlookup!$1:$1,0))</f>
        <v>15.781599999999999</v>
      </c>
      <c r="O1243">
        <f ca="1">INDEX(Vlookup!$A$1:$AF$1262,MATCH(Stata!$A1243,Vlookup!$A:$A,0),MATCH(Stata!O$1,Vlookup!$1:$1,0))</f>
        <v>34.68</v>
      </c>
      <c r="P1243">
        <f ca="1">INDEX(Vlookup!$A$1:$AF$1262,MATCH(Stata!$A1243,Vlookup!$A:$A,0),MATCH(Stata!P$1,Vlookup!$1:$1,0))</f>
        <v>40.339199999999998</v>
      </c>
      <c r="Q1243">
        <f ca="1">INDEX(Vlookup!$A$1:$AF$1262,MATCH(Stata!$A1243,Vlookup!$A:$A,0),MATCH(Stata!Q$1,Vlookup!$1:$1,0))</f>
        <v>31.877800000000001</v>
      </c>
      <c r="R1243">
        <f ca="1">INDEX(Vlookup!$A$1:$AF$1262,MATCH(Stata!$A1243,Vlookup!$A:$A,0),MATCH(Stata!R$1,Vlookup!$1:$1,0))</f>
        <v>48.841299999999997</v>
      </c>
      <c r="S1243">
        <f ca="1">INDEX(Vlookup!$A$1:$AF$1262,MATCH(Stata!$A1243,Vlookup!$A:$A,0),MATCH(Stata!S$1,Vlookup!$1:$1,0))</f>
        <v>20.141500000000001</v>
      </c>
      <c r="T1243">
        <f ca="1">INDEX(Vlookup!$A$1:$AF$1262,MATCH(Stata!$A1243,Vlookup!$A:$A,0),MATCH(Stata!T$1,Vlookup!$1:$1,0))</f>
        <v>139.2801</v>
      </c>
      <c r="U1243">
        <f ca="1">INDEX(Vlookup!$A$1:$AF$1262,MATCH(Stata!$A1243,Vlookup!$A:$A,0),MATCH(Stata!U$1,Vlookup!$1:$1,0))</f>
        <v>57.976799999999997</v>
      </c>
      <c r="V1243">
        <f ca="1">INDEX(Vlookup!$A$1:$AF$1262,MATCH(Stata!$A1243,Vlookup!$A:$A,0),MATCH(Stata!V$1,Vlookup!$1:$1,0))</f>
        <v>37.051200000000001</v>
      </c>
      <c r="W1243">
        <f ca="1">INDEX(Vlookup!$A$1:$AF$1262,MATCH(Stata!$A1243,Vlookup!$A:$A,0),MATCH(Stata!W$1,Vlookup!$1:$1,0))</f>
        <v>75.556799999999996</v>
      </c>
      <c r="X1243">
        <f ca="1">INDEX(Vlookup!$A$1:$AF$1262,MATCH(Stata!$A1243,Vlookup!$A:$A,0),MATCH(Stata!X$1,Vlookup!$1:$1,0))</f>
        <v>32.072499999999998</v>
      </c>
      <c r="Y1243">
        <f ca="1">INDEX(Vlookup!$A$1:$AF$1262,MATCH(Stata!$A1243,Vlookup!$A:$A,0),MATCH(Stata!Y$1,Vlookup!$1:$1,0))</f>
        <v>25.454699999999999</v>
      </c>
      <c r="Z1243">
        <f ca="1">INDEX(Vlookup!$A$1:$AF$1262,MATCH(Stata!$A1243,Vlookup!$A:$A,0),MATCH(Stata!Z$1,Vlookup!$1:$1,0))</f>
        <v>15.488</v>
      </c>
      <c r="AA1243">
        <f ca="1">INDEX(Vlookup!$A$1:$AF$1262,MATCH(Stata!$A1243,Vlookup!$A:$A,0),MATCH(Stata!AA$1,Vlookup!$1:$1,0))</f>
        <v>57.763800000000003</v>
      </c>
      <c r="AB1243">
        <f ca="1">INDEX(Vlookup!$A$1:$AF$1262,MATCH(Stata!$A1243,Vlookup!$A:$A,0),MATCH(Stata!AB$1,Vlookup!$1:$1,0))</f>
        <v>74.777699999999996</v>
      </c>
      <c r="AC1243">
        <f ca="1">INDEX(Vlookup!$A$1:$AF$1262,MATCH(Stata!$A1243,Vlookup!$A:$A,0),MATCH(Stata!AC$1,Vlookup!$1:$1,0))</f>
        <v>29.447099999999999</v>
      </c>
      <c r="AD1243">
        <f ca="1">INDEX(Vlookup!$A$1:$AF$1262,MATCH(Stata!$A1243,Vlookup!$A:$A,0),MATCH(Stata!AD$1,Vlookup!$1:$1,0))</f>
        <v>52.045299999999997</v>
      </c>
      <c r="AE1243">
        <f ca="1">INDEX(Vlookup!$A$1:$AF$1262,MATCH(Stata!$A1243,Vlookup!$A:$A,0),MATCH(Stata!AE$1,Vlookup!$1:$1,0))</f>
        <v>35.767000000000003</v>
      </c>
      <c r="AF1243">
        <f ca="1">INDEX(Vlookup!$A$1:$AF$1262,MATCH(Stata!$A1243,Vlookup!$A:$A,0),MATCH(Stata!AF$1,Vlookup!$1:$1,0))</f>
        <v>2054.89</v>
      </c>
      <c r="AG1243">
        <f ca="1">INDEX(Vlookup!$A$1:$AG$1262,MATCH(Stata!$A1243,Vlookup!$A:$A,0),MATCH(Stata!AG$1,Vlookup!$1:$1,0))</f>
        <v>17.989999999999998</v>
      </c>
    </row>
    <row r="1244" spans="1:33" hidden="1" x14ac:dyDescent="0.25">
      <c r="A1244" s="1">
        <v>40520</v>
      </c>
      <c r="B1244">
        <f ca="1">INDEX(Vlookup!$A$1:$AF$1262,MATCH(Stata!$A1244,Vlookup!$A:$A,0),MATCH(Stata!B$1,Vlookup!$1:$1,0))</f>
        <v>80.371300000000005</v>
      </c>
      <c r="C1244">
        <f ca="1">INDEX(Vlookup!$A$1:$AF$1262,MATCH(Stata!$A1244,Vlookup!$A:$A,0),MATCH(Stata!C$1,Vlookup!$1:$1,0))</f>
        <v>13.8355</v>
      </c>
      <c r="D1244">
        <f ca="1">INDEX(Vlookup!$A$1:$AF$1262,MATCH(Stata!$A1244,Vlookup!$A:$A,0),MATCH(Stata!D$1,Vlookup!$1:$1,0))</f>
        <v>21.515999999999998</v>
      </c>
      <c r="E1244">
        <f ca="1">INDEX(Vlookup!$A$1:$AF$1262,MATCH(Stata!$A1244,Vlookup!$A:$A,0),MATCH(Stata!E$1,Vlookup!$1:$1,0))</f>
        <v>44.130699999999997</v>
      </c>
      <c r="F1244">
        <f ca="1">INDEX(Vlookup!$A$1:$AF$1262,MATCH(Stata!$A1244,Vlookup!$A:$A,0),MATCH(Stata!F$1,Vlookup!$1:$1,0))</f>
        <v>35.368099999999998</v>
      </c>
      <c r="G1244">
        <f ca="1">INDEX(Vlookup!$A$1:$AF$1262,MATCH(Stata!$A1244,Vlookup!$A:$A,0),MATCH(Stata!G$1,Vlookup!$1:$1,0))</f>
        <v>25.319600000000001</v>
      </c>
      <c r="H1244">
        <f ca="1">INDEX(Vlookup!$A$1:$AF$1262,MATCH(Stata!$A1244,Vlookup!$A:$A,0),MATCH(Stata!H$1,Vlookup!$1:$1,0))</f>
        <v>62.125</v>
      </c>
      <c r="I1244">
        <f ca="1">INDEX(Vlookup!$A$1:$AF$1262,MATCH(Stata!$A1244,Vlookup!$A:$A,0),MATCH(Stata!I$1,Vlookup!$1:$1,0))</f>
        <v>85.642499999999998</v>
      </c>
      <c r="J1244">
        <f ca="1">INDEX(Vlookup!$A$1:$AF$1262,MATCH(Stata!$A1244,Vlookup!$A:$A,0),MATCH(Stata!J$1,Vlookup!$1:$1,0))</f>
        <v>46.302399999999999</v>
      </c>
      <c r="K1244">
        <f ca="1">INDEX(Vlookup!$A$1:$AF$1262,MATCH(Stata!$A1244,Vlookup!$A:$A,0),MATCH(Stata!K$1,Vlookup!$1:$1,0))</f>
        <v>30.4359</v>
      </c>
      <c r="L1244">
        <f ca="1">INDEX(Vlookup!$A$1:$AF$1262,MATCH(Stata!$A1244,Vlookup!$A:$A,0),MATCH(Stata!L$1,Vlookup!$1:$1,0))</f>
        <v>45.684899999999999</v>
      </c>
      <c r="M1244">
        <f ca="1">INDEX(Vlookup!$A$1:$AF$1262,MATCH(Stata!$A1244,Vlookup!$A:$A,0),MATCH(Stata!M$1,Vlookup!$1:$1,0))</f>
        <v>68.4499</v>
      </c>
      <c r="N1244">
        <f ca="1">INDEX(Vlookup!$A$1:$AF$1262,MATCH(Stata!$A1244,Vlookup!$A:$A,0),MATCH(Stata!N$1,Vlookup!$1:$1,0))</f>
        <v>15.790900000000001</v>
      </c>
      <c r="O1244">
        <f ca="1">INDEX(Vlookup!$A$1:$AF$1262,MATCH(Stata!$A1244,Vlookup!$A:$A,0),MATCH(Stata!O$1,Vlookup!$1:$1,0))</f>
        <v>34.450000000000003</v>
      </c>
      <c r="P1244">
        <f ca="1">INDEX(Vlookup!$A$1:$AF$1262,MATCH(Stata!$A1244,Vlookup!$A:$A,0),MATCH(Stata!P$1,Vlookup!$1:$1,0))</f>
        <v>40.788499999999999</v>
      </c>
      <c r="Q1244">
        <f ca="1">INDEX(Vlookup!$A$1:$AF$1262,MATCH(Stata!$A1244,Vlookup!$A:$A,0),MATCH(Stata!Q$1,Vlookup!$1:$1,0))</f>
        <v>32.3339</v>
      </c>
      <c r="R1244">
        <f ca="1">INDEX(Vlookup!$A$1:$AF$1262,MATCH(Stata!$A1244,Vlookup!$A:$A,0),MATCH(Stata!R$1,Vlookup!$1:$1,0))</f>
        <v>48.784300000000002</v>
      </c>
      <c r="S1244">
        <f ca="1">INDEX(Vlookup!$A$1:$AF$1262,MATCH(Stata!$A1244,Vlookup!$A:$A,0),MATCH(Stata!S$1,Vlookup!$1:$1,0))</f>
        <v>20.365500000000001</v>
      </c>
      <c r="T1244">
        <f ca="1">INDEX(Vlookup!$A$1:$AF$1262,MATCH(Stata!$A1244,Vlookup!$A:$A,0),MATCH(Stata!T$1,Vlookup!$1:$1,0))</f>
        <v>140.20849999999999</v>
      </c>
      <c r="U1244">
        <f ca="1">INDEX(Vlookup!$A$1:$AF$1262,MATCH(Stata!$A1244,Vlookup!$A:$A,0),MATCH(Stata!U$1,Vlookup!$1:$1,0))</f>
        <v>58.107100000000003</v>
      </c>
      <c r="V1244">
        <f ca="1">INDEX(Vlookup!$A$1:$AF$1262,MATCH(Stata!$A1244,Vlookup!$A:$A,0),MATCH(Stata!V$1,Vlookup!$1:$1,0))</f>
        <v>38.004600000000003</v>
      </c>
      <c r="W1244">
        <f ca="1">INDEX(Vlookup!$A$1:$AF$1262,MATCH(Stata!$A1244,Vlookup!$A:$A,0),MATCH(Stata!W$1,Vlookup!$1:$1,0))</f>
        <v>74.052099999999996</v>
      </c>
      <c r="X1244">
        <f ca="1">INDEX(Vlookup!$A$1:$AF$1262,MATCH(Stata!$A1244,Vlookup!$A:$A,0),MATCH(Stata!X$1,Vlookup!$1:$1,0))</f>
        <v>32.099699999999999</v>
      </c>
      <c r="Y1244">
        <f ca="1">INDEX(Vlookup!$A$1:$AF$1262,MATCH(Stata!$A1244,Vlookup!$A:$A,0),MATCH(Stata!Y$1,Vlookup!$1:$1,0))</f>
        <v>25.7958</v>
      </c>
      <c r="Z1244">
        <f ca="1">INDEX(Vlookup!$A$1:$AF$1262,MATCH(Stata!$A1244,Vlookup!$A:$A,0),MATCH(Stata!Z$1,Vlookup!$1:$1,0))</f>
        <v>15.441800000000001</v>
      </c>
      <c r="AA1244">
        <f ca="1">INDEX(Vlookup!$A$1:$AF$1262,MATCH(Stata!$A1244,Vlookup!$A:$A,0),MATCH(Stata!AA$1,Vlookup!$1:$1,0))</f>
        <v>58.209899999999998</v>
      </c>
      <c r="AB1244">
        <f ca="1">INDEX(Vlookup!$A$1:$AF$1262,MATCH(Stata!$A1244,Vlookup!$A:$A,0),MATCH(Stata!AB$1,Vlookup!$1:$1,0))</f>
        <v>73.968500000000006</v>
      </c>
      <c r="AC1244">
        <f ca="1">INDEX(Vlookup!$A$1:$AF$1262,MATCH(Stata!$A1244,Vlookup!$A:$A,0),MATCH(Stata!AC$1,Vlookup!$1:$1,0))</f>
        <v>29.4739</v>
      </c>
      <c r="AD1244">
        <f ca="1">INDEX(Vlookup!$A$1:$AF$1262,MATCH(Stata!$A1244,Vlookup!$A:$A,0),MATCH(Stata!AD$1,Vlookup!$1:$1,0))</f>
        <v>51.762700000000002</v>
      </c>
      <c r="AE1244">
        <f ca="1">INDEX(Vlookup!$A$1:$AF$1262,MATCH(Stata!$A1244,Vlookup!$A:$A,0),MATCH(Stata!AE$1,Vlookup!$1:$1,0))</f>
        <v>35.4221</v>
      </c>
      <c r="AF1244">
        <f ca="1">INDEX(Vlookup!$A$1:$AF$1262,MATCH(Stata!$A1244,Vlookup!$A:$A,0),MATCH(Stata!AF$1,Vlookup!$1:$1,0))</f>
        <v>2063.0300000000002</v>
      </c>
      <c r="AG1244">
        <f ca="1">INDEX(Vlookup!$A$1:$AG$1262,MATCH(Stata!$A1244,Vlookup!$A:$A,0),MATCH(Stata!AG$1,Vlookup!$1:$1,0))</f>
        <v>17.739999999999998</v>
      </c>
    </row>
    <row r="1245" spans="1:33" hidden="1" x14ac:dyDescent="0.25">
      <c r="A1245" s="1">
        <v>40521</v>
      </c>
      <c r="B1245">
        <f ca="1">INDEX(Vlookup!$A$1:$AF$1262,MATCH(Stata!$A1245,Vlookup!$A:$A,0),MATCH(Stata!B$1,Vlookup!$1:$1,0))</f>
        <v>79.830299999999994</v>
      </c>
      <c r="C1245">
        <f ca="1">INDEX(Vlookup!$A$1:$AF$1262,MATCH(Stata!$A1245,Vlookup!$A:$A,0),MATCH(Stata!C$1,Vlookup!$1:$1,0))</f>
        <v>13.840400000000001</v>
      </c>
      <c r="D1245">
        <f ca="1">INDEX(Vlookup!$A$1:$AF$1262,MATCH(Stata!$A1245,Vlookup!$A:$A,0),MATCH(Stata!D$1,Vlookup!$1:$1,0))</f>
        <v>21.683499999999999</v>
      </c>
      <c r="E1245">
        <f ca="1">INDEX(Vlookup!$A$1:$AF$1262,MATCH(Stata!$A1245,Vlookup!$A:$A,0),MATCH(Stata!E$1,Vlookup!$1:$1,0))</f>
        <v>44.3048</v>
      </c>
      <c r="F1245">
        <f ca="1">INDEX(Vlookup!$A$1:$AF$1262,MATCH(Stata!$A1245,Vlookup!$A:$A,0),MATCH(Stata!F$1,Vlookup!$1:$1,0))</f>
        <v>40.025799999999997</v>
      </c>
      <c r="G1245">
        <f ca="1">INDEX(Vlookup!$A$1:$AF$1262,MATCH(Stata!$A1245,Vlookup!$A:$A,0),MATCH(Stata!G$1,Vlookup!$1:$1,0))</f>
        <v>25.4876</v>
      </c>
      <c r="H1245">
        <f ca="1">INDEX(Vlookup!$A$1:$AF$1262,MATCH(Stata!$A1245,Vlookup!$A:$A,0),MATCH(Stata!H$1,Vlookup!$1:$1,0))</f>
        <v>61.581699999999998</v>
      </c>
      <c r="I1245">
        <f ca="1">INDEX(Vlookup!$A$1:$AF$1262,MATCH(Stata!$A1245,Vlookup!$A:$A,0),MATCH(Stata!I$1,Vlookup!$1:$1,0))</f>
        <v>85.690299999999993</v>
      </c>
      <c r="J1245">
        <f ca="1">INDEX(Vlookup!$A$1:$AF$1262,MATCH(Stata!$A1245,Vlookup!$A:$A,0),MATCH(Stata!J$1,Vlookup!$1:$1,0))</f>
        <v>46.776400000000002</v>
      </c>
      <c r="K1245">
        <f ca="1">INDEX(Vlookup!$A$1:$AF$1262,MATCH(Stata!$A1245,Vlookup!$A:$A,0),MATCH(Stata!K$1,Vlookup!$1:$1,0))</f>
        <v>30.643899999999999</v>
      </c>
      <c r="L1245">
        <f ca="1">INDEX(Vlookup!$A$1:$AF$1262,MATCH(Stata!$A1245,Vlookup!$A:$A,0),MATCH(Stata!L$1,Vlookup!$1:$1,0))</f>
        <v>45.161499999999997</v>
      </c>
      <c r="M1245">
        <f ca="1">INDEX(Vlookup!$A$1:$AF$1262,MATCH(Stata!$A1245,Vlookup!$A:$A,0),MATCH(Stata!M$1,Vlookup!$1:$1,0))</f>
        <v>68.592799999999997</v>
      </c>
      <c r="N1245">
        <f ca="1">INDEX(Vlookup!$A$1:$AF$1262,MATCH(Stata!$A1245,Vlookup!$A:$A,0),MATCH(Stata!N$1,Vlookup!$1:$1,0))</f>
        <v>15.8743</v>
      </c>
      <c r="O1245">
        <f ca="1">INDEX(Vlookup!$A$1:$AF$1262,MATCH(Stata!$A1245,Vlookup!$A:$A,0),MATCH(Stata!O$1,Vlookup!$1:$1,0))</f>
        <v>33.74</v>
      </c>
      <c r="P1245">
        <f ca="1">INDEX(Vlookup!$A$1:$AF$1262,MATCH(Stata!$A1245,Vlookup!$A:$A,0),MATCH(Stata!P$1,Vlookup!$1:$1,0))</f>
        <v>40.6738</v>
      </c>
      <c r="Q1245">
        <f ca="1">INDEX(Vlookup!$A$1:$AF$1262,MATCH(Stata!$A1245,Vlookup!$A:$A,0),MATCH(Stata!Q$1,Vlookup!$1:$1,0))</f>
        <v>32.609499999999997</v>
      </c>
      <c r="R1245">
        <f ca="1">INDEX(Vlookup!$A$1:$AF$1262,MATCH(Stata!$A1245,Vlookup!$A:$A,0),MATCH(Stata!R$1,Vlookup!$1:$1,0))</f>
        <v>48.755800000000001</v>
      </c>
      <c r="S1245">
        <f ca="1">INDEX(Vlookup!$A$1:$AF$1262,MATCH(Stata!$A1245,Vlookup!$A:$A,0),MATCH(Stata!S$1,Vlookup!$1:$1,0))</f>
        <v>20.356100000000001</v>
      </c>
      <c r="T1245">
        <f ca="1">INDEX(Vlookup!$A$1:$AF$1262,MATCH(Stata!$A1245,Vlookup!$A:$A,0),MATCH(Stata!T$1,Vlookup!$1:$1,0))</f>
        <v>139.55090000000001</v>
      </c>
      <c r="U1245">
        <f ca="1">INDEX(Vlookup!$A$1:$AF$1262,MATCH(Stata!$A1245,Vlookup!$A:$A,0),MATCH(Stata!U$1,Vlookup!$1:$1,0))</f>
        <v>57.744199999999999</v>
      </c>
      <c r="V1245">
        <f ca="1">INDEX(Vlookup!$A$1:$AF$1262,MATCH(Stata!$A1245,Vlookup!$A:$A,0),MATCH(Stata!V$1,Vlookup!$1:$1,0))</f>
        <v>38.523800000000001</v>
      </c>
      <c r="W1245">
        <f ca="1">INDEX(Vlookup!$A$1:$AF$1262,MATCH(Stata!$A1245,Vlookup!$A:$A,0),MATCH(Stata!W$1,Vlookup!$1:$1,0))</f>
        <v>72.9893</v>
      </c>
      <c r="X1245">
        <f ca="1">INDEX(Vlookup!$A$1:$AF$1262,MATCH(Stata!$A1245,Vlookup!$A:$A,0),MATCH(Stata!X$1,Vlookup!$1:$1,0))</f>
        <v>32.3446</v>
      </c>
      <c r="Y1245">
        <f ca="1">INDEX(Vlookup!$A$1:$AF$1262,MATCH(Stata!$A1245,Vlookup!$A:$A,0),MATCH(Stata!Y$1,Vlookup!$1:$1,0))</f>
        <v>25.653700000000001</v>
      </c>
      <c r="Z1245">
        <f ca="1">INDEX(Vlookup!$A$1:$AF$1262,MATCH(Stata!$A1245,Vlookup!$A:$A,0),MATCH(Stata!Z$1,Vlookup!$1:$1,0))</f>
        <v>15.477399999999999</v>
      </c>
      <c r="AA1245">
        <f ca="1">INDEX(Vlookup!$A$1:$AF$1262,MATCH(Stata!$A1245,Vlookup!$A:$A,0),MATCH(Stata!AA$1,Vlookup!$1:$1,0))</f>
        <v>58.433</v>
      </c>
      <c r="AB1245">
        <f ca="1">INDEX(Vlookup!$A$1:$AF$1262,MATCH(Stata!$A1245,Vlookup!$A:$A,0),MATCH(Stata!AB$1,Vlookup!$1:$1,0))</f>
        <v>73.911299999999997</v>
      </c>
      <c r="AC1245">
        <f ca="1">INDEX(Vlookup!$A$1:$AF$1262,MATCH(Stata!$A1245,Vlookup!$A:$A,0),MATCH(Stata!AC$1,Vlookup!$1:$1,0))</f>
        <v>29.9922</v>
      </c>
      <c r="AD1245">
        <f ca="1">INDEX(Vlookup!$A$1:$AF$1262,MATCH(Stata!$A1245,Vlookup!$A:$A,0),MATCH(Stata!AD$1,Vlookup!$1:$1,0))</f>
        <v>51.620199999999997</v>
      </c>
      <c r="AE1245">
        <f ca="1">INDEX(Vlookup!$A$1:$AF$1262,MATCH(Stata!$A1245,Vlookup!$A:$A,0),MATCH(Stata!AE$1,Vlookup!$1:$1,0))</f>
        <v>35.5867</v>
      </c>
      <c r="AF1245">
        <f ca="1">INDEX(Vlookup!$A$1:$AF$1262,MATCH(Stata!$A1245,Vlookup!$A:$A,0),MATCH(Stata!AF$1,Vlookup!$1:$1,0))</f>
        <v>2071.12</v>
      </c>
      <c r="AG1245">
        <f ca="1">INDEX(Vlookup!$A$1:$AG$1262,MATCH(Stata!$A1245,Vlookup!$A:$A,0),MATCH(Stata!AG$1,Vlookup!$1:$1,0))</f>
        <v>17.25</v>
      </c>
    </row>
    <row r="1246" spans="1:33" hidden="1" x14ac:dyDescent="0.25">
      <c r="A1246" s="1">
        <v>40522</v>
      </c>
      <c r="B1246">
        <f ca="1">INDEX(Vlookup!$A$1:$AF$1262,MATCH(Stata!$A1246,Vlookup!$A:$A,0),MATCH(Stata!B$1,Vlookup!$1:$1,0))</f>
        <v>80.029700000000005</v>
      </c>
      <c r="C1246">
        <f ca="1">INDEX(Vlookup!$A$1:$AF$1262,MATCH(Stata!$A1246,Vlookup!$A:$A,0),MATCH(Stata!C$1,Vlookup!$1:$1,0))</f>
        <v>13.943200000000001</v>
      </c>
      <c r="D1246">
        <f ca="1">INDEX(Vlookup!$A$1:$AF$1262,MATCH(Stata!$A1246,Vlookup!$A:$A,0),MATCH(Stata!D$1,Vlookup!$1:$1,0))</f>
        <v>21.912800000000001</v>
      </c>
      <c r="E1246">
        <f ca="1">INDEX(Vlookup!$A$1:$AF$1262,MATCH(Stata!$A1246,Vlookup!$A:$A,0),MATCH(Stata!E$1,Vlookup!$1:$1,0))</f>
        <v>44.74</v>
      </c>
      <c r="F1246">
        <f ca="1">INDEX(Vlookup!$A$1:$AF$1262,MATCH(Stata!$A1246,Vlookup!$A:$A,0),MATCH(Stata!F$1,Vlookup!$1:$1,0))</f>
        <v>41.005899999999997</v>
      </c>
      <c r="G1246">
        <f ca="1">INDEX(Vlookup!$A$1:$AF$1262,MATCH(Stata!$A1246,Vlookup!$A:$A,0),MATCH(Stata!G$1,Vlookup!$1:$1,0))</f>
        <v>25.549499999999998</v>
      </c>
      <c r="H1246">
        <f ca="1">INDEX(Vlookup!$A$1:$AF$1262,MATCH(Stata!$A1246,Vlookup!$A:$A,0),MATCH(Stata!H$1,Vlookup!$1:$1,0))</f>
        <v>61.152799999999999</v>
      </c>
      <c r="I1246">
        <f ca="1">INDEX(Vlookup!$A$1:$AF$1262,MATCH(Stata!$A1246,Vlookup!$A:$A,0),MATCH(Stata!I$1,Vlookup!$1:$1,0))</f>
        <v>85.948300000000003</v>
      </c>
      <c r="J1246">
        <f ca="1">INDEX(Vlookup!$A$1:$AF$1262,MATCH(Stata!$A1246,Vlookup!$A:$A,0),MATCH(Stata!J$1,Vlookup!$1:$1,0))</f>
        <v>47.599600000000002</v>
      </c>
      <c r="K1246">
        <f ca="1">INDEX(Vlookup!$A$1:$AF$1262,MATCH(Stata!$A1246,Vlookup!$A:$A,0),MATCH(Stata!K$1,Vlookup!$1:$1,0))</f>
        <v>30.558800000000002</v>
      </c>
      <c r="L1246">
        <f ca="1">INDEX(Vlookup!$A$1:$AF$1262,MATCH(Stata!$A1246,Vlookup!$A:$A,0),MATCH(Stata!L$1,Vlookup!$1:$1,0))</f>
        <v>45.441899999999997</v>
      </c>
      <c r="M1246">
        <f ca="1">INDEX(Vlookup!$A$1:$AF$1262,MATCH(Stata!$A1246,Vlookup!$A:$A,0),MATCH(Stata!M$1,Vlookup!$1:$1,0))</f>
        <v>68.764300000000006</v>
      </c>
      <c r="N1246">
        <f ca="1">INDEX(Vlookup!$A$1:$AF$1262,MATCH(Stata!$A1246,Vlookup!$A:$A,0),MATCH(Stata!N$1,Vlookup!$1:$1,0))</f>
        <v>16.420999999999999</v>
      </c>
      <c r="O1246">
        <f ca="1">INDEX(Vlookup!$A$1:$AF$1262,MATCH(Stata!$A1246,Vlookup!$A:$A,0),MATCH(Stata!O$1,Vlookup!$1:$1,0))</f>
        <v>33.81</v>
      </c>
      <c r="P1246">
        <f ca="1">INDEX(Vlookup!$A$1:$AF$1262,MATCH(Stata!$A1246,Vlookup!$A:$A,0),MATCH(Stata!P$1,Vlookup!$1:$1,0))</f>
        <v>40.750300000000003</v>
      </c>
      <c r="Q1246">
        <f ca="1">INDEX(Vlookup!$A$1:$AF$1262,MATCH(Stata!$A1246,Vlookup!$A:$A,0),MATCH(Stata!Q$1,Vlookup!$1:$1,0))</f>
        <v>32.685499999999998</v>
      </c>
      <c r="R1246">
        <f ca="1">INDEX(Vlookup!$A$1:$AF$1262,MATCH(Stata!$A1246,Vlookup!$A:$A,0),MATCH(Stata!R$1,Vlookup!$1:$1,0))</f>
        <v>49.363599999999998</v>
      </c>
      <c r="S1246">
        <f ca="1">INDEX(Vlookup!$A$1:$AF$1262,MATCH(Stata!$A1246,Vlookup!$A:$A,0),MATCH(Stata!S$1,Vlookup!$1:$1,0))</f>
        <v>20.4495</v>
      </c>
      <c r="T1246">
        <f ca="1">INDEX(Vlookup!$A$1:$AF$1262,MATCH(Stata!$A1246,Vlookup!$A:$A,0),MATCH(Stata!T$1,Vlookup!$1:$1,0))</f>
        <v>140.0538</v>
      </c>
      <c r="U1246">
        <f ca="1">INDEX(Vlookup!$A$1:$AF$1262,MATCH(Stata!$A1246,Vlookup!$A:$A,0),MATCH(Stata!U$1,Vlookup!$1:$1,0))</f>
        <v>57.604700000000001</v>
      </c>
      <c r="V1246">
        <f ca="1">INDEX(Vlookup!$A$1:$AF$1262,MATCH(Stata!$A1246,Vlookup!$A:$A,0),MATCH(Stata!V$1,Vlookup!$1:$1,0))</f>
        <v>39.109099999999998</v>
      </c>
      <c r="W1246">
        <f ca="1">INDEX(Vlookup!$A$1:$AF$1262,MATCH(Stata!$A1246,Vlookup!$A:$A,0),MATCH(Stata!W$1,Vlookup!$1:$1,0))</f>
        <v>72.942300000000003</v>
      </c>
      <c r="X1246">
        <f ca="1">INDEX(Vlookup!$A$1:$AF$1262,MATCH(Stata!$A1246,Vlookup!$A:$A,0),MATCH(Stata!X$1,Vlookup!$1:$1,0))</f>
        <v>32.634700000000002</v>
      </c>
      <c r="Y1246">
        <f ca="1">INDEX(Vlookup!$A$1:$AF$1262,MATCH(Stata!$A1246,Vlookup!$A:$A,0),MATCH(Stata!Y$1,Vlookup!$1:$1,0))</f>
        <v>25.9</v>
      </c>
      <c r="Z1246">
        <f ca="1">INDEX(Vlookup!$A$1:$AF$1262,MATCH(Stata!$A1246,Vlookup!$A:$A,0),MATCH(Stata!Z$1,Vlookup!$1:$1,0))</f>
        <v>15.7189</v>
      </c>
      <c r="AA1246">
        <f ca="1">INDEX(Vlookup!$A$1:$AF$1262,MATCH(Stata!$A1246,Vlookup!$A:$A,0),MATCH(Stata!AA$1,Vlookup!$1:$1,0))</f>
        <v>58.739699999999999</v>
      </c>
      <c r="AB1246">
        <f ca="1">INDEX(Vlookup!$A$1:$AF$1262,MATCH(Stata!$A1246,Vlookup!$A:$A,0),MATCH(Stata!AB$1,Vlookup!$1:$1,0))</f>
        <v>74.644400000000005</v>
      </c>
      <c r="AC1246">
        <f ca="1">INDEX(Vlookup!$A$1:$AF$1262,MATCH(Stata!$A1246,Vlookup!$A:$A,0),MATCH(Stata!AC$1,Vlookup!$1:$1,0))</f>
        <v>30.421199999999999</v>
      </c>
      <c r="AD1246">
        <f ca="1">INDEX(Vlookup!$A$1:$AF$1262,MATCH(Stata!$A1246,Vlookup!$A:$A,0),MATCH(Stata!AD$1,Vlookup!$1:$1,0))</f>
        <v>51.563200000000002</v>
      </c>
      <c r="AE1246">
        <f ca="1">INDEX(Vlookup!$A$1:$AF$1262,MATCH(Stata!$A1246,Vlookup!$A:$A,0),MATCH(Stata!AE$1,Vlookup!$1:$1,0))</f>
        <v>35.509300000000003</v>
      </c>
      <c r="AF1246">
        <f ca="1">INDEX(Vlookup!$A$1:$AF$1262,MATCH(Stata!$A1246,Vlookup!$A:$A,0),MATCH(Stata!AF$1,Vlookup!$1:$1,0))</f>
        <v>2083.5700000000002</v>
      </c>
      <c r="AG1246">
        <f ca="1">INDEX(Vlookup!$A$1:$AG$1262,MATCH(Stata!$A1246,Vlookup!$A:$A,0),MATCH(Stata!AG$1,Vlookup!$1:$1,0))</f>
        <v>17.61</v>
      </c>
    </row>
    <row r="1247" spans="1:33" hidden="1" x14ac:dyDescent="0.25">
      <c r="A1247" s="1">
        <v>40525</v>
      </c>
      <c r="B1247">
        <f ca="1">INDEX(Vlookup!$A$1:$AF$1262,MATCH(Stata!$A1247,Vlookup!$A:$A,0),MATCH(Stata!B$1,Vlookup!$1:$1,0))</f>
        <v>80.959800000000001</v>
      </c>
      <c r="C1247">
        <f ca="1">INDEX(Vlookup!$A$1:$AF$1262,MATCH(Stata!$A1247,Vlookup!$A:$A,0),MATCH(Stata!C$1,Vlookup!$1:$1,0))</f>
        <v>14.050800000000001</v>
      </c>
      <c r="D1247">
        <f ca="1">INDEX(Vlookup!$A$1:$AF$1262,MATCH(Stata!$A1247,Vlookup!$A:$A,0),MATCH(Stata!D$1,Vlookup!$1:$1,0))</f>
        <v>21.815799999999999</v>
      </c>
      <c r="E1247">
        <f ca="1">INDEX(Vlookup!$A$1:$AF$1262,MATCH(Stata!$A1247,Vlookup!$A:$A,0),MATCH(Stata!E$1,Vlookup!$1:$1,0))</f>
        <v>44.846400000000003</v>
      </c>
      <c r="F1247">
        <f ca="1">INDEX(Vlookup!$A$1:$AF$1262,MATCH(Stata!$A1247,Vlookup!$A:$A,0),MATCH(Stata!F$1,Vlookup!$1:$1,0))</f>
        <v>40.645699999999998</v>
      </c>
      <c r="G1247">
        <f ca="1">INDEX(Vlookup!$A$1:$AF$1262,MATCH(Stata!$A1247,Vlookup!$A:$A,0),MATCH(Stata!G$1,Vlookup!$1:$1,0))</f>
        <v>25.452200000000001</v>
      </c>
      <c r="H1247">
        <f ca="1">INDEX(Vlookup!$A$1:$AF$1262,MATCH(Stata!$A1247,Vlookup!$A:$A,0),MATCH(Stata!H$1,Vlookup!$1:$1,0))</f>
        <v>60.8001</v>
      </c>
      <c r="I1247">
        <f ca="1">INDEX(Vlookup!$A$1:$AF$1262,MATCH(Stata!$A1247,Vlookup!$A:$A,0),MATCH(Stata!I$1,Vlookup!$1:$1,0))</f>
        <v>87.563299999999998</v>
      </c>
      <c r="J1247">
        <f ca="1">INDEX(Vlookup!$A$1:$AF$1262,MATCH(Stata!$A1247,Vlookup!$A:$A,0),MATCH(Stata!J$1,Vlookup!$1:$1,0))</f>
        <v>47.998800000000003</v>
      </c>
      <c r="K1247">
        <f ca="1">INDEX(Vlookup!$A$1:$AF$1262,MATCH(Stata!$A1247,Vlookup!$A:$A,0),MATCH(Stata!K$1,Vlookup!$1:$1,0))</f>
        <v>30.653400000000001</v>
      </c>
      <c r="L1247">
        <f ca="1">INDEX(Vlookup!$A$1:$AF$1262,MATCH(Stata!$A1247,Vlookup!$A:$A,0),MATCH(Stata!L$1,Vlookup!$1:$1,0))</f>
        <v>45.385800000000003</v>
      </c>
      <c r="M1247">
        <f ca="1">INDEX(Vlookup!$A$1:$AF$1262,MATCH(Stata!$A1247,Vlookup!$A:$A,0),MATCH(Stata!M$1,Vlookup!$1:$1,0))</f>
        <v>68.9358</v>
      </c>
      <c r="N1247">
        <f ca="1">INDEX(Vlookup!$A$1:$AF$1262,MATCH(Stata!$A1247,Vlookup!$A:$A,0),MATCH(Stata!N$1,Vlookup!$1:$1,0))</f>
        <v>16.328299999999999</v>
      </c>
      <c r="O1247">
        <f ca="1">INDEX(Vlookup!$A$1:$AF$1262,MATCH(Stata!$A1247,Vlookup!$A:$A,0),MATCH(Stata!O$1,Vlookup!$1:$1,0))</f>
        <v>33.799999999999997</v>
      </c>
      <c r="P1247">
        <f ca="1">INDEX(Vlookup!$A$1:$AF$1262,MATCH(Stata!$A1247,Vlookup!$A:$A,0),MATCH(Stata!P$1,Vlookup!$1:$1,0))</f>
        <v>39.8977</v>
      </c>
      <c r="Q1247">
        <f ca="1">INDEX(Vlookup!$A$1:$AF$1262,MATCH(Stata!$A1247,Vlookup!$A:$A,0),MATCH(Stata!Q$1,Vlookup!$1:$1,0))</f>
        <v>32.837499999999999</v>
      </c>
      <c r="R1247">
        <f ca="1">INDEX(Vlookup!$A$1:$AF$1262,MATCH(Stata!$A1247,Vlookup!$A:$A,0),MATCH(Stata!R$1,Vlookup!$1:$1,0))</f>
        <v>49.382599999999996</v>
      </c>
      <c r="S1247">
        <f ca="1">INDEX(Vlookup!$A$1:$AF$1262,MATCH(Stata!$A1247,Vlookup!$A:$A,0),MATCH(Stata!S$1,Vlookup!$1:$1,0))</f>
        <v>20.066800000000001</v>
      </c>
      <c r="T1247">
        <f ca="1">INDEX(Vlookup!$A$1:$AF$1262,MATCH(Stata!$A1247,Vlookup!$A:$A,0),MATCH(Stata!T$1,Vlookup!$1:$1,0))</f>
        <v>139.53149999999999</v>
      </c>
      <c r="U1247">
        <f ca="1">INDEX(Vlookup!$A$1:$AF$1262,MATCH(Stata!$A1247,Vlookup!$A:$A,0),MATCH(Stata!U$1,Vlookup!$1:$1,0))</f>
        <v>57.558100000000003</v>
      </c>
      <c r="V1247">
        <f ca="1">INDEX(Vlookup!$A$1:$AF$1262,MATCH(Stata!$A1247,Vlookup!$A:$A,0),MATCH(Stata!V$1,Vlookup!$1:$1,0))</f>
        <v>39.184600000000003</v>
      </c>
      <c r="W1247">
        <f ca="1">INDEX(Vlookup!$A$1:$AF$1262,MATCH(Stata!$A1247,Vlookup!$A:$A,0),MATCH(Stata!W$1,Vlookup!$1:$1,0))</f>
        <v>72.519099999999995</v>
      </c>
      <c r="X1247">
        <f ca="1">INDEX(Vlookup!$A$1:$AF$1262,MATCH(Stata!$A1247,Vlookup!$A:$A,0),MATCH(Stata!X$1,Vlookup!$1:$1,0))</f>
        <v>33.083799999999997</v>
      </c>
      <c r="Y1247">
        <f ca="1">INDEX(Vlookup!$A$1:$AF$1262,MATCH(Stata!$A1247,Vlookup!$A:$A,0),MATCH(Stata!Y$1,Vlookup!$1:$1,0))</f>
        <v>25.81</v>
      </c>
      <c r="Z1247">
        <f ca="1">INDEX(Vlookup!$A$1:$AF$1262,MATCH(Stata!$A1247,Vlookup!$A:$A,0),MATCH(Stata!Z$1,Vlookup!$1:$1,0))</f>
        <v>15.8759</v>
      </c>
      <c r="AA1247">
        <f ca="1">INDEX(Vlookup!$A$1:$AF$1262,MATCH(Stata!$A1247,Vlookup!$A:$A,0),MATCH(Stata!AA$1,Vlookup!$1:$1,0))</f>
        <v>58.730400000000003</v>
      </c>
      <c r="AB1247">
        <f ca="1">INDEX(Vlookup!$A$1:$AF$1262,MATCH(Stata!$A1247,Vlookup!$A:$A,0),MATCH(Stata!AB$1,Vlookup!$1:$1,0))</f>
        <v>74.406400000000005</v>
      </c>
      <c r="AC1247">
        <f ca="1">INDEX(Vlookup!$A$1:$AF$1262,MATCH(Stata!$A1247,Vlookup!$A:$A,0),MATCH(Stata!AC$1,Vlookup!$1:$1,0))</f>
        <v>30.483799999999999</v>
      </c>
      <c r="AD1247">
        <f ca="1">INDEX(Vlookup!$A$1:$AF$1262,MATCH(Stata!$A1247,Vlookup!$A:$A,0),MATCH(Stata!AD$1,Vlookup!$1:$1,0))</f>
        <v>51.496699999999997</v>
      </c>
      <c r="AE1247">
        <f ca="1">INDEX(Vlookup!$A$1:$AF$1262,MATCH(Stata!$A1247,Vlookup!$A:$A,0),MATCH(Stata!AE$1,Vlookup!$1:$1,0))</f>
        <v>35.964500000000001</v>
      </c>
      <c r="AF1247">
        <f ca="1">INDEX(Vlookup!$A$1:$AF$1262,MATCH(Stata!$A1247,Vlookup!$A:$A,0),MATCH(Stata!AF$1,Vlookup!$1:$1,0))</f>
        <v>2084</v>
      </c>
      <c r="AG1247">
        <f ca="1">INDEX(Vlookup!$A$1:$AG$1262,MATCH(Stata!$A1247,Vlookup!$A:$A,0),MATCH(Stata!AG$1,Vlookup!$1:$1,0))</f>
        <v>17.55</v>
      </c>
    </row>
    <row r="1248" spans="1:33" hidden="1" x14ac:dyDescent="0.25">
      <c r="A1248" s="1">
        <v>40526</v>
      </c>
      <c r="B1248">
        <f ca="1">INDEX(Vlookup!$A$1:$AF$1262,MATCH(Stata!$A1248,Vlookup!$A:$A,0),MATCH(Stata!B$1,Vlookup!$1:$1,0))</f>
        <v>81.472300000000004</v>
      </c>
      <c r="C1248">
        <f ca="1">INDEX(Vlookup!$A$1:$AF$1262,MATCH(Stata!$A1248,Vlookup!$A:$A,0),MATCH(Stata!C$1,Vlookup!$1:$1,0))</f>
        <v>13.8942</v>
      </c>
      <c r="D1248">
        <f ca="1">INDEX(Vlookup!$A$1:$AF$1262,MATCH(Stata!$A1248,Vlookup!$A:$A,0),MATCH(Stata!D$1,Vlookup!$1:$1,0))</f>
        <v>21.8599</v>
      </c>
      <c r="E1248">
        <f ca="1">INDEX(Vlookup!$A$1:$AF$1262,MATCH(Stata!$A1248,Vlookup!$A:$A,0),MATCH(Stata!E$1,Vlookup!$1:$1,0))</f>
        <v>44.682000000000002</v>
      </c>
      <c r="F1248">
        <f ca="1">INDEX(Vlookup!$A$1:$AF$1262,MATCH(Stata!$A1248,Vlookup!$A:$A,0),MATCH(Stata!F$1,Vlookup!$1:$1,0))</f>
        <v>43.368299999999998</v>
      </c>
      <c r="G1248">
        <f ca="1">INDEX(Vlookup!$A$1:$AF$1262,MATCH(Stata!$A1248,Vlookup!$A:$A,0),MATCH(Stata!G$1,Vlookup!$1:$1,0))</f>
        <v>25.947500000000002</v>
      </c>
      <c r="H1248">
        <f ca="1">INDEX(Vlookup!$A$1:$AF$1262,MATCH(Stata!$A1248,Vlookup!$A:$A,0),MATCH(Stata!H$1,Vlookup!$1:$1,0))</f>
        <v>61.467300000000002</v>
      </c>
      <c r="I1248">
        <f ca="1">INDEX(Vlookup!$A$1:$AF$1262,MATCH(Stata!$A1248,Vlookup!$A:$A,0),MATCH(Stata!I$1,Vlookup!$1:$1,0))</f>
        <v>88.002899999999997</v>
      </c>
      <c r="J1248">
        <f ca="1">INDEX(Vlookup!$A$1:$AF$1262,MATCH(Stata!$A1248,Vlookup!$A:$A,0),MATCH(Stata!J$1,Vlookup!$1:$1,0))</f>
        <v>46.801299999999998</v>
      </c>
      <c r="K1248">
        <f ca="1">INDEX(Vlookup!$A$1:$AF$1262,MATCH(Stata!$A1248,Vlookup!$A:$A,0),MATCH(Stata!K$1,Vlookup!$1:$1,0))</f>
        <v>30.2043</v>
      </c>
      <c r="L1248">
        <f ca="1">INDEX(Vlookup!$A$1:$AF$1262,MATCH(Stata!$A1248,Vlookup!$A:$A,0),MATCH(Stata!L$1,Vlookup!$1:$1,0))</f>
        <v>45.918599999999998</v>
      </c>
      <c r="M1248">
        <f ca="1">INDEX(Vlookup!$A$1:$AF$1262,MATCH(Stata!$A1248,Vlookup!$A:$A,0),MATCH(Stata!M$1,Vlookup!$1:$1,0))</f>
        <v>68.764300000000006</v>
      </c>
      <c r="N1248">
        <f ca="1">INDEX(Vlookup!$A$1:$AF$1262,MATCH(Stata!$A1248,Vlookup!$A:$A,0),MATCH(Stata!N$1,Vlookup!$1:$1,0))</f>
        <v>16.3932</v>
      </c>
      <c r="O1248">
        <f ca="1">INDEX(Vlookup!$A$1:$AF$1262,MATCH(Stata!$A1248,Vlookup!$A:$A,0),MATCH(Stata!O$1,Vlookup!$1:$1,0))</f>
        <v>33.89</v>
      </c>
      <c r="P1248">
        <f ca="1">INDEX(Vlookup!$A$1:$AF$1262,MATCH(Stata!$A1248,Vlookup!$A:$A,0),MATCH(Stata!P$1,Vlookup!$1:$1,0))</f>
        <v>39.792400000000001</v>
      </c>
      <c r="Q1248">
        <f ca="1">INDEX(Vlookup!$A$1:$AF$1262,MATCH(Stata!$A1248,Vlookup!$A:$A,0),MATCH(Stata!Q$1,Vlookup!$1:$1,0))</f>
        <v>32.9895</v>
      </c>
      <c r="R1248">
        <f ca="1">INDEX(Vlookup!$A$1:$AF$1262,MATCH(Stata!$A1248,Vlookup!$A:$A,0),MATCH(Stata!R$1,Vlookup!$1:$1,0))</f>
        <v>49.885899999999999</v>
      </c>
      <c r="S1248">
        <f ca="1">INDEX(Vlookup!$A$1:$AF$1262,MATCH(Stata!$A1248,Vlookup!$A:$A,0),MATCH(Stata!S$1,Vlookup!$1:$1,0))</f>
        <v>20.038799999999998</v>
      </c>
      <c r="T1248">
        <f ca="1">INDEX(Vlookup!$A$1:$AF$1262,MATCH(Stata!$A1248,Vlookup!$A:$A,0),MATCH(Stata!T$1,Vlookup!$1:$1,0))</f>
        <v>141.02090000000001</v>
      </c>
      <c r="U1248">
        <f ca="1">INDEX(Vlookup!$A$1:$AF$1262,MATCH(Stata!$A1248,Vlookup!$A:$A,0),MATCH(Stata!U$1,Vlookup!$1:$1,0))</f>
        <v>58.404899999999998</v>
      </c>
      <c r="V1248">
        <f ca="1">INDEX(Vlookup!$A$1:$AF$1262,MATCH(Stata!$A1248,Vlookup!$A:$A,0),MATCH(Stata!V$1,Vlookup!$1:$1,0))</f>
        <v>38.504899999999999</v>
      </c>
      <c r="W1248">
        <f ca="1">INDEX(Vlookup!$A$1:$AF$1262,MATCH(Stata!$A1248,Vlookup!$A:$A,0),MATCH(Stata!W$1,Vlookup!$1:$1,0))</f>
        <v>72.519099999999995</v>
      </c>
      <c r="X1248">
        <f ca="1">INDEX(Vlookup!$A$1:$AF$1262,MATCH(Stata!$A1248,Vlookup!$A:$A,0),MATCH(Stata!X$1,Vlookup!$1:$1,0))</f>
        <v>33.496200000000002</v>
      </c>
      <c r="Y1248">
        <f ca="1">INDEX(Vlookup!$A$1:$AF$1262,MATCH(Stata!$A1248,Vlookup!$A:$A,0),MATCH(Stata!Y$1,Vlookup!$1:$1,0))</f>
        <v>26.165199999999999</v>
      </c>
      <c r="Z1248">
        <f ca="1">INDEX(Vlookup!$A$1:$AF$1262,MATCH(Stata!$A1248,Vlookup!$A:$A,0),MATCH(Stata!Z$1,Vlookup!$1:$1,0))</f>
        <v>15.802</v>
      </c>
      <c r="AA1248">
        <f ca="1">INDEX(Vlookup!$A$1:$AF$1262,MATCH(Stata!$A1248,Vlookup!$A:$A,0),MATCH(Stata!AA$1,Vlookup!$1:$1,0))</f>
        <v>59.064999999999998</v>
      </c>
      <c r="AB1248">
        <f ca="1">INDEX(Vlookup!$A$1:$AF$1262,MATCH(Stata!$A1248,Vlookup!$A:$A,0),MATCH(Stata!AB$1,Vlookup!$1:$1,0))</f>
        <v>75.072900000000004</v>
      </c>
      <c r="AC1248">
        <f ca="1">INDEX(Vlookup!$A$1:$AF$1262,MATCH(Stata!$A1248,Vlookup!$A:$A,0),MATCH(Stata!AC$1,Vlookup!$1:$1,0))</f>
        <v>30.984200000000001</v>
      </c>
      <c r="AD1248">
        <f ca="1">INDEX(Vlookup!$A$1:$AF$1262,MATCH(Stata!$A1248,Vlookup!$A:$A,0),MATCH(Stata!AD$1,Vlookup!$1:$1,0))</f>
        <v>51.724699999999999</v>
      </c>
      <c r="AE1248">
        <f ca="1">INDEX(Vlookup!$A$1:$AF$1262,MATCH(Stata!$A1248,Vlookup!$A:$A,0),MATCH(Stata!AE$1,Vlookup!$1:$1,0))</f>
        <v>36.071100000000001</v>
      </c>
      <c r="AF1248">
        <f ca="1">INDEX(Vlookup!$A$1:$AF$1262,MATCH(Stata!$A1248,Vlookup!$A:$A,0),MATCH(Stata!AF$1,Vlookup!$1:$1,0))</f>
        <v>2085.9299999999998</v>
      </c>
      <c r="AG1248">
        <f ca="1">INDEX(Vlookup!$A$1:$AG$1262,MATCH(Stata!$A1248,Vlookup!$A:$A,0),MATCH(Stata!AG$1,Vlookup!$1:$1,0))</f>
        <v>17.61</v>
      </c>
    </row>
    <row r="1249" spans="1:33" hidden="1" x14ac:dyDescent="0.25">
      <c r="A1249" s="1">
        <v>40527</v>
      </c>
      <c r="B1249">
        <f ca="1">INDEX(Vlookup!$A$1:$AF$1262,MATCH(Stata!$A1249,Vlookup!$A:$A,0),MATCH(Stata!B$1,Vlookup!$1:$1,0))</f>
        <v>81.443799999999996</v>
      </c>
      <c r="C1249">
        <f ca="1">INDEX(Vlookup!$A$1:$AF$1262,MATCH(Stata!$A1249,Vlookup!$A:$A,0),MATCH(Stata!C$1,Vlookup!$1:$1,0))</f>
        <v>13.6594</v>
      </c>
      <c r="D1249">
        <f ca="1">INDEX(Vlookup!$A$1:$AF$1262,MATCH(Stata!$A1249,Vlookup!$A:$A,0),MATCH(Stata!D$1,Vlookup!$1:$1,0))</f>
        <v>21.8246</v>
      </c>
      <c r="E1249">
        <f ca="1">INDEX(Vlookup!$A$1:$AF$1262,MATCH(Stata!$A1249,Vlookup!$A:$A,0),MATCH(Stata!E$1,Vlookup!$1:$1,0))</f>
        <v>44.604599999999998</v>
      </c>
      <c r="F1249">
        <f ca="1">INDEX(Vlookup!$A$1:$AF$1262,MATCH(Stata!$A1249,Vlookup!$A:$A,0),MATCH(Stata!F$1,Vlookup!$1:$1,0))</f>
        <v>42.882399999999997</v>
      </c>
      <c r="G1249">
        <f ca="1">INDEX(Vlookup!$A$1:$AF$1262,MATCH(Stata!$A1249,Vlookup!$A:$A,0),MATCH(Stata!G$1,Vlookup!$1:$1,0))</f>
        <v>25.761800000000001</v>
      </c>
      <c r="H1249">
        <f ca="1">INDEX(Vlookup!$A$1:$AF$1262,MATCH(Stata!$A1249,Vlookup!$A:$A,0),MATCH(Stata!H$1,Vlookup!$1:$1,0))</f>
        <v>61.229100000000003</v>
      </c>
      <c r="I1249">
        <f ca="1">INDEX(Vlookup!$A$1:$AF$1262,MATCH(Stata!$A1249,Vlookup!$A:$A,0),MATCH(Stata!I$1,Vlookup!$1:$1,0))</f>
        <v>88.987200000000001</v>
      </c>
      <c r="J1249">
        <f ca="1">INDEX(Vlookup!$A$1:$AF$1262,MATCH(Stata!$A1249,Vlookup!$A:$A,0),MATCH(Stata!J$1,Vlookup!$1:$1,0))</f>
        <v>45.803400000000003</v>
      </c>
      <c r="K1249">
        <f ca="1">INDEX(Vlookup!$A$1:$AF$1262,MATCH(Stata!$A1249,Vlookup!$A:$A,0),MATCH(Stata!K$1,Vlookup!$1:$1,0))</f>
        <v>30.601400000000002</v>
      </c>
      <c r="L1249">
        <f ca="1">INDEX(Vlookup!$A$1:$AF$1262,MATCH(Stata!$A1249,Vlookup!$A:$A,0),MATCH(Stata!L$1,Vlookup!$1:$1,0))</f>
        <v>46.0214</v>
      </c>
      <c r="M1249">
        <f ca="1">INDEX(Vlookup!$A$1:$AF$1262,MATCH(Stata!$A1249,Vlookup!$A:$A,0),MATCH(Stata!M$1,Vlookup!$1:$1,0))</f>
        <v>68.4499</v>
      </c>
      <c r="N1249">
        <f ca="1">INDEX(Vlookup!$A$1:$AF$1262,MATCH(Stata!$A1249,Vlookup!$A:$A,0),MATCH(Stata!N$1,Vlookup!$1:$1,0))</f>
        <v>16.207899999999999</v>
      </c>
      <c r="O1249">
        <f ca="1">INDEX(Vlookup!$A$1:$AF$1262,MATCH(Stata!$A1249,Vlookup!$A:$A,0),MATCH(Stata!O$1,Vlookup!$1:$1,0))</f>
        <v>33.61</v>
      </c>
      <c r="P1249">
        <f ca="1">INDEX(Vlookup!$A$1:$AF$1262,MATCH(Stata!$A1249,Vlookup!$A:$A,0),MATCH(Stata!P$1,Vlookup!$1:$1,0))</f>
        <v>39.495399999999997</v>
      </c>
      <c r="Q1249">
        <f ca="1">INDEX(Vlookup!$A$1:$AF$1262,MATCH(Stata!$A1249,Vlookup!$A:$A,0),MATCH(Stata!Q$1,Vlookup!$1:$1,0))</f>
        <v>33.055999999999997</v>
      </c>
      <c r="R1249">
        <f ca="1">INDEX(Vlookup!$A$1:$AF$1262,MATCH(Stata!$A1249,Vlookup!$A:$A,0),MATCH(Stata!R$1,Vlookup!$1:$1,0))</f>
        <v>48.945799999999998</v>
      </c>
      <c r="S1249">
        <f ca="1">INDEX(Vlookup!$A$1:$AF$1262,MATCH(Stata!$A1249,Vlookup!$A:$A,0),MATCH(Stata!S$1,Vlookup!$1:$1,0))</f>
        <v>19.861499999999999</v>
      </c>
      <c r="T1249">
        <f ca="1">INDEX(Vlookup!$A$1:$AF$1262,MATCH(Stata!$A1249,Vlookup!$A:$A,0),MATCH(Stata!T$1,Vlookup!$1:$1,0))</f>
        <v>139.9571</v>
      </c>
      <c r="U1249">
        <f ca="1">INDEX(Vlookup!$A$1:$AF$1262,MATCH(Stata!$A1249,Vlookup!$A:$A,0),MATCH(Stata!U$1,Vlookup!$1:$1,0))</f>
        <v>58.218800000000002</v>
      </c>
      <c r="V1249">
        <f ca="1">INDEX(Vlookup!$A$1:$AF$1262,MATCH(Stata!$A1249,Vlookup!$A:$A,0),MATCH(Stata!V$1,Vlookup!$1:$1,0))</f>
        <v>37.9574</v>
      </c>
      <c r="W1249">
        <f ca="1">INDEX(Vlookup!$A$1:$AF$1262,MATCH(Stata!$A1249,Vlookup!$A:$A,0),MATCH(Stata!W$1,Vlookup!$1:$1,0))</f>
        <v>72.396799999999999</v>
      </c>
      <c r="X1249">
        <f ca="1">INDEX(Vlookup!$A$1:$AF$1262,MATCH(Stata!$A1249,Vlookup!$A:$A,0),MATCH(Stata!X$1,Vlookup!$1:$1,0))</f>
        <v>33.597000000000001</v>
      </c>
      <c r="Y1249">
        <f ca="1">INDEX(Vlookup!$A$1:$AF$1262,MATCH(Stata!$A1249,Vlookup!$A:$A,0),MATCH(Stata!Y$1,Vlookup!$1:$1,0))</f>
        <v>26.383099999999999</v>
      </c>
      <c r="Z1249">
        <f ca="1">INDEX(Vlookup!$A$1:$AF$1262,MATCH(Stata!$A1249,Vlookup!$A:$A,0),MATCH(Stata!Z$1,Vlookup!$1:$1,0))</f>
        <v>15.7743</v>
      </c>
      <c r="AA1249">
        <f ca="1">INDEX(Vlookup!$A$1:$AF$1262,MATCH(Stata!$A1249,Vlookup!$A:$A,0),MATCH(Stata!AA$1,Vlookup!$1:$1,0))</f>
        <v>59.148600000000002</v>
      </c>
      <c r="AB1249">
        <f ca="1">INDEX(Vlookup!$A$1:$AF$1262,MATCH(Stata!$A1249,Vlookup!$A:$A,0),MATCH(Stata!AB$1,Vlookup!$1:$1,0))</f>
        <v>75.168099999999995</v>
      </c>
      <c r="AC1249">
        <f ca="1">INDEX(Vlookup!$A$1:$AF$1262,MATCH(Stata!$A1249,Vlookup!$A:$A,0),MATCH(Stata!AC$1,Vlookup!$1:$1,0))</f>
        <v>30.948499999999999</v>
      </c>
      <c r="AD1249">
        <f ca="1">INDEX(Vlookup!$A$1:$AF$1262,MATCH(Stata!$A1249,Vlookup!$A:$A,0),MATCH(Stata!AD$1,Vlookup!$1:$1,0))</f>
        <v>51.515700000000002</v>
      </c>
      <c r="AE1249">
        <f ca="1">INDEX(Vlookup!$A$1:$AF$1262,MATCH(Stata!$A1249,Vlookup!$A:$A,0),MATCH(Stata!AE$1,Vlookup!$1:$1,0))</f>
        <v>35.790199999999999</v>
      </c>
      <c r="AF1249">
        <f ca="1">INDEX(Vlookup!$A$1:$AF$1262,MATCH(Stata!$A1249,Vlookup!$A:$A,0),MATCH(Stata!AF$1,Vlookup!$1:$1,0))</f>
        <v>2075.29</v>
      </c>
      <c r="AG1249">
        <f ca="1">INDEX(Vlookup!$A$1:$AG$1262,MATCH(Stata!$A1249,Vlookup!$A:$A,0),MATCH(Stata!AG$1,Vlookup!$1:$1,0))</f>
        <v>17.940000000000001</v>
      </c>
    </row>
    <row r="1250" spans="1:33" hidden="1" x14ac:dyDescent="0.25">
      <c r="A1250" s="1">
        <v>40528</v>
      </c>
      <c r="B1250">
        <f ca="1">INDEX(Vlookup!$A$1:$AF$1262,MATCH(Stata!$A1250,Vlookup!$A:$A,0),MATCH(Stata!B$1,Vlookup!$1:$1,0))</f>
        <v>82.003799999999998</v>
      </c>
      <c r="C1250">
        <f ca="1">INDEX(Vlookup!$A$1:$AF$1262,MATCH(Stata!$A1250,Vlookup!$A:$A,0),MATCH(Stata!C$1,Vlookup!$1:$1,0))</f>
        <v>14.1486</v>
      </c>
      <c r="D1250">
        <f ca="1">INDEX(Vlookup!$A$1:$AF$1262,MATCH(Stata!$A1250,Vlookup!$A:$A,0),MATCH(Stata!D$1,Vlookup!$1:$1,0))</f>
        <v>22.009799999999998</v>
      </c>
      <c r="E1250">
        <f ca="1">INDEX(Vlookup!$A$1:$AF$1262,MATCH(Stata!$A1250,Vlookup!$A:$A,0),MATCH(Stata!E$1,Vlookup!$1:$1,0))</f>
        <v>43.105499999999999</v>
      </c>
      <c r="F1250">
        <f ca="1">INDEX(Vlookup!$A$1:$AF$1262,MATCH(Stata!$A1250,Vlookup!$A:$A,0),MATCH(Stata!F$1,Vlookup!$1:$1,0))</f>
        <v>43.6447</v>
      </c>
      <c r="G1250">
        <f ca="1">INDEX(Vlookup!$A$1:$AF$1262,MATCH(Stata!$A1250,Vlookup!$A:$A,0),MATCH(Stata!G$1,Vlookup!$1:$1,0))</f>
        <v>25.850200000000001</v>
      </c>
      <c r="H1250">
        <f ca="1">INDEX(Vlookup!$A$1:$AF$1262,MATCH(Stata!$A1250,Vlookup!$A:$A,0),MATCH(Stata!H$1,Vlookup!$1:$1,0))</f>
        <v>61.381599999999999</v>
      </c>
      <c r="I1250">
        <f ca="1">INDEX(Vlookup!$A$1:$AF$1262,MATCH(Stata!$A1250,Vlookup!$A:$A,0),MATCH(Stata!I$1,Vlookup!$1:$1,0))</f>
        <v>89.063599999999994</v>
      </c>
      <c r="J1250">
        <f ca="1">INDEX(Vlookup!$A$1:$AF$1262,MATCH(Stata!$A1250,Vlookup!$A:$A,0),MATCH(Stata!J$1,Vlookup!$1:$1,0))</f>
        <v>45.768500000000003</v>
      </c>
      <c r="K1250">
        <f ca="1">INDEX(Vlookup!$A$1:$AF$1262,MATCH(Stata!$A1250,Vlookup!$A:$A,0),MATCH(Stata!K$1,Vlookup!$1:$1,0))</f>
        <v>30.885000000000002</v>
      </c>
      <c r="L1250">
        <f ca="1">INDEX(Vlookup!$A$1:$AF$1262,MATCH(Stata!$A1250,Vlookup!$A:$A,0),MATCH(Stata!L$1,Vlookup!$1:$1,0))</f>
        <v>46.217700000000001</v>
      </c>
      <c r="M1250">
        <f ca="1">INDEX(Vlookup!$A$1:$AF$1262,MATCH(Stata!$A1250,Vlookup!$A:$A,0),MATCH(Stata!M$1,Vlookup!$1:$1,0))</f>
        <v>68.802400000000006</v>
      </c>
      <c r="N1250">
        <f ca="1">INDEX(Vlookup!$A$1:$AF$1262,MATCH(Stata!$A1250,Vlookup!$A:$A,0),MATCH(Stata!N$1,Vlookup!$1:$1,0))</f>
        <v>16.467300000000002</v>
      </c>
      <c r="O1250">
        <f ca="1">INDEX(Vlookup!$A$1:$AF$1262,MATCH(Stata!$A1250,Vlookup!$A:$A,0),MATCH(Stata!O$1,Vlookup!$1:$1,0))</f>
        <v>33.61</v>
      </c>
      <c r="P1250">
        <f ca="1">INDEX(Vlookup!$A$1:$AF$1262,MATCH(Stata!$A1250,Vlookup!$A:$A,0),MATCH(Stata!P$1,Vlookup!$1:$1,0))</f>
        <v>40.1875</v>
      </c>
      <c r="Q1250">
        <f ca="1">INDEX(Vlookup!$A$1:$AF$1262,MATCH(Stata!$A1250,Vlookup!$A:$A,0),MATCH(Stata!Q$1,Vlookup!$1:$1,0))</f>
        <v>33.369599999999998</v>
      </c>
      <c r="R1250">
        <f ca="1">INDEX(Vlookup!$A$1:$AF$1262,MATCH(Stata!$A1250,Vlookup!$A:$A,0),MATCH(Stata!R$1,Vlookup!$1:$1,0))</f>
        <v>50.721600000000002</v>
      </c>
      <c r="S1250">
        <f ca="1">INDEX(Vlookup!$A$1:$AF$1262,MATCH(Stata!$A1250,Vlookup!$A:$A,0),MATCH(Stata!S$1,Vlookup!$1:$1,0))</f>
        <v>19.880099999999999</v>
      </c>
      <c r="T1250">
        <f ca="1">INDEX(Vlookup!$A$1:$AF$1262,MATCH(Stata!$A1250,Vlookup!$A:$A,0),MATCH(Stata!T$1,Vlookup!$1:$1,0))</f>
        <v>139.7927</v>
      </c>
      <c r="U1250">
        <f ca="1">INDEX(Vlookup!$A$1:$AF$1262,MATCH(Stata!$A1250,Vlookup!$A:$A,0),MATCH(Stata!U$1,Vlookup!$1:$1,0))</f>
        <v>58.060600000000001</v>
      </c>
      <c r="V1250">
        <f ca="1">INDEX(Vlookup!$A$1:$AF$1262,MATCH(Stata!$A1250,Vlookup!$A:$A,0),MATCH(Stata!V$1,Vlookup!$1:$1,0))</f>
        <v>37.771000000000001</v>
      </c>
      <c r="W1250">
        <f ca="1">INDEX(Vlookup!$A$1:$AF$1262,MATCH(Stata!$A1250,Vlookup!$A:$A,0),MATCH(Stata!W$1,Vlookup!$1:$1,0))</f>
        <v>72.142899999999997</v>
      </c>
      <c r="X1250">
        <f ca="1">INDEX(Vlookup!$A$1:$AF$1262,MATCH(Stata!$A1250,Vlookup!$A:$A,0),MATCH(Stata!X$1,Vlookup!$1:$1,0))</f>
        <v>33.762</v>
      </c>
      <c r="Y1250">
        <f ca="1">INDEX(Vlookup!$A$1:$AF$1262,MATCH(Stata!$A1250,Vlookup!$A:$A,0),MATCH(Stata!Y$1,Vlookup!$1:$1,0))</f>
        <v>26.513400000000001</v>
      </c>
      <c r="Z1250">
        <f ca="1">INDEX(Vlookup!$A$1:$AF$1262,MATCH(Stata!$A1250,Vlookup!$A:$A,0),MATCH(Stata!Z$1,Vlookup!$1:$1,0))</f>
        <v>15.903600000000001</v>
      </c>
      <c r="AA1250">
        <f ca="1">INDEX(Vlookup!$A$1:$AF$1262,MATCH(Stata!$A1250,Vlookup!$A:$A,0),MATCH(Stata!AA$1,Vlookup!$1:$1,0))</f>
        <v>59.947899999999997</v>
      </c>
      <c r="AB1250">
        <f ca="1">INDEX(Vlookup!$A$1:$AF$1262,MATCH(Stata!$A1250,Vlookup!$A:$A,0),MATCH(Stata!AB$1,Vlookup!$1:$1,0))</f>
        <v>75.234700000000004</v>
      </c>
      <c r="AC1250">
        <f ca="1">INDEX(Vlookup!$A$1:$AF$1262,MATCH(Stata!$A1250,Vlookup!$A:$A,0),MATCH(Stata!AC$1,Vlookup!$1:$1,0))</f>
        <v>31.064699999999998</v>
      </c>
      <c r="AD1250">
        <f ca="1">INDEX(Vlookup!$A$1:$AF$1262,MATCH(Stata!$A1250,Vlookup!$A:$A,0),MATCH(Stata!AD$1,Vlookup!$1:$1,0))</f>
        <v>51.895699999999998</v>
      </c>
      <c r="AE1250">
        <f ca="1">INDEX(Vlookup!$A$1:$AF$1262,MATCH(Stata!$A1250,Vlookup!$A:$A,0),MATCH(Stata!AE$1,Vlookup!$1:$1,0))</f>
        <v>35.848300000000002</v>
      </c>
      <c r="AF1250">
        <f ca="1">INDEX(Vlookup!$A$1:$AF$1262,MATCH(Stata!$A1250,Vlookup!$A:$A,0),MATCH(Stata!AF$1,Vlookup!$1:$1,0))</f>
        <v>2088.19</v>
      </c>
      <c r="AG1250">
        <f ca="1">INDEX(Vlookup!$A$1:$AG$1262,MATCH(Stata!$A1250,Vlookup!$A:$A,0),MATCH(Stata!AG$1,Vlookup!$1:$1,0))</f>
        <v>17.39</v>
      </c>
    </row>
    <row r="1251" spans="1:33" hidden="1" x14ac:dyDescent="0.25">
      <c r="A1251" s="1">
        <v>40529</v>
      </c>
      <c r="B1251">
        <f ca="1">INDEX(Vlookup!$A$1:$AF$1262,MATCH(Stata!$A1251,Vlookup!$A:$A,0),MATCH(Stata!B$1,Vlookup!$1:$1,0))</f>
        <v>81.975300000000004</v>
      </c>
      <c r="C1251">
        <f ca="1">INDEX(Vlookup!$A$1:$AF$1262,MATCH(Stata!$A1251,Vlookup!$A:$A,0),MATCH(Stata!C$1,Vlookup!$1:$1,0))</f>
        <v>14.246499999999999</v>
      </c>
      <c r="D1251">
        <f ca="1">INDEX(Vlookup!$A$1:$AF$1262,MATCH(Stata!$A1251,Vlookup!$A:$A,0),MATCH(Stata!D$1,Vlookup!$1:$1,0))</f>
        <v>22.036200000000001</v>
      </c>
      <c r="E1251">
        <f ca="1">INDEX(Vlookup!$A$1:$AF$1262,MATCH(Stata!$A1251,Vlookup!$A:$A,0),MATCH(Stata!E$1,Vlookup!$1:$1,0))</f>
        <v>42.563899999999997</v>
      </c>
      <c r="F1251">
        <f ca="1">INDEX(Vlookup!$A$1:$AF$1262,MATCH(Stata!$A1251,Vlookup!$A:$A,0),MATCH(Stata!F$1,Vlookup!$1:$1,0))</f>
        <v>44.030099999999997</v>
      </c>
      <c r="G1251">
        <f ca="1">INDEX(Vlookup!$A$1:$AF$1262,MATCH(Stata!$A1251,Vlookup!$A:$A,0),MATCH(Stata!G$1,Vlookup!$1:$1,0))</f>
        <v>25.8325</v>
      </c>
      <c r="H1251">
        <f ca="1">INDEX(Vlookup!$A$1:$AF$1262,MATCH(Stata!$A1251,Vlookup!$A:$A,0),MATCH(Stata!H$1,Vlookup!$1:$1,0))</f>
        <v>61.981999999999999</v>
      </c>
      <c r="I1251">
        <f ca="1">INDEX(Vlookup!$A$1:$AF$1262,MATCH(Stata!$A1251,Vlookup!$A:$A,0),MATCH(Stata!I$1,Vlookup!$1:$1,0))</f>
        <v>88.480699999999999</v>
      </c>
      <c r="J1251">
        <f ca="1">INDEX(Vlookup!$A$1:$AF$1262,MATCH(Stata!$A1251,Vlookup!$A:$A,0),MATCH(Stata!J$1,Vlookup!$1:$1,0))</f>
        <v>46.9011</v>
      </c>
      <c r="K1251">
        <f ca="1">INDEX(Vlookup!$A$1:$AF$1262,MATCH(Stata!$A1251,Vlookup!$A:$A,0),MATCH(Stata!K$1,Vlookup!$1:$1,0))</f>
        <v>31.055099999999999</v>
      </c>
      <c r="L1251">
        <f ca="1">INDEX(Vlookup!$A$1:$AF$1262,MATCH(Stata!$A1251,Vlookup!$A:$A,0),MATCH(Stata!L$1,Vlookup!$1:$1,0))</f>
        <v>46.600900000000003</v>
      </c>
      <c r="M1251">
        <f ca="1">INDEX(Vlookup!$A$1:$AF$1262,MATCH(Stata!$A1251,Vlookup!$A:$A,0),MATCH(Stata!M$1,Vlookup!$1:$1,0))</f>
        <v>68.754800000000003</v>
      </c>
      <c r="N1251">
        <f ca="1">INDEX(Vlookup!$A$1:$AF$1262,MATCH(Stata!$A1251,Vlookup!$A:$A,0),MATCH(Stata!N$1,Vlookup!$1:$1,0))</f>
        <v>16.4025</v>
      </c>
      <c r="O1251">
        <f ca="1">INDEX(Vlookup!$A$1:$AF$1262,MATCH(Stata!$A1251,Vlookup!$A:$A,0),MATCH(Stata!O$1,Vlookup!$1:$1,0))</f>
        <v>34</v>
      </c>
      <c r="P1251">
        <f ca="1">INDEX(Vlookup!$A$1:$AF$1262,MATCH(Stata!$A1251,Vlookup!$A:$A,0),MATCH(Stata!P$1,Vlookup!$1:$1,0))</f>
        <v>40.194699999999997</v>
      </c>
      <c r="Q1251">
        <f ca="1">INDEX(Vlookup!$A$1:$AF$1262,MATCH(Stata!$A1251,Vlookup!$A:$A,0),MATCH(Stata!Q$1,Vlookup!$1:$1,0))</f>
        <v>33.3506</v>
      </c>
      <c r="R1251">
        <f ca="1">INDEX(Vlookup!$A$1:$AF$1262,MATCH(Stata!$A1251,Vlookup!$A:$A,0),MATCH(Stata!R$1,Vlookup!$1:$1,0))</f>
        <v>50.322800000000001</v>
      </c>
      <c r="S1251">
        <f ca="1">INDEX(Vlookup!$A$1:$AF$1262,MATCH(Stata!$A1251,Vlookup!$A:$A,0),MATCH(Stata!S$1,Vlookup!$1:$1,0))</f>
        <v>20.029499999999999</v>
      </c>
      <c r="T1251">
        <f ca="1">INDEX(Vlookup!$A$1:$AF$1262,MATCH(Stata!$A1251,Vlookup!$A:$A,0),MATCH(Stata!T$1,Vlookup!$1:$1,0))</f>
        <v>140.2278</v>
      </c>
      <c r="U1251">
        <f ca="1">INDEX(Vlookup!$A$1:$AF$1262,MATCH(Stata!$A1251,Vlookup!$A:$A,0),MATCH(Stata!U$1,Vlookup!$1:$1,0))</f>
        <v>58.190899999999999</v>
      </c>
      <c r="V1251">
        <f ca="1">INDEX(Vlookup!$A$1:$AF$1262,MATCH(Stata!$A1251,Vlookup!$A:$A,0),MATCH(Stata!V$1,Vlookup!$1:$1,0))</f>
        <v>37.447699999999998</v>
      </c>
      <c r="W1251">
        <f ca="1">INDEX(Vlookup!$A$1:$AF$1262,MATCH(Stata!$A1251,Vlookup!$A:$A,0),MATCH(Stata!W$1,Vlookup!$1:$1,0))</f>
        <v>72.236999999999995</v>
      </c>
      <c r="X1251">
        <f ca="1">INDEX(Vlookup!$A$1:$AF$1262,MATCH(Stata!$A1251,Vlookup!$A:$A,0),MATCH(Stata!X$1,Vlookup!$1:$1,0))</f>
        <v>33.432000000000002</v>
      </c>
      <c r="Y1251">
        <f ca="1">INDEX(Vlookup!$A$1:$AF$1262,MATCH(Stata!$A1251,Vlookup!$A:$A,0),MATCH(Stata!Y$1,Vlookup!$1:$1,0))</f>
        <v>26.4329</v>
      </c>
      <c r="Z1251">
        <f ca="1">INDEX(Vlookup!$A$1:$AF$1262,MATCH(Stata!$A1251,Vlookup!$A:$A,0),MATCH(Stata!Z$1,Vlookup!$1:$1,0))</f>
        <v>15.7281</v>
      </c>
      <c r="AA1251">
        <f ca="1">INDEX(Vlookup!$A$1:$AF$1262,MATCH(Stata!$A1251,Vlookup!$A:$A,0),MATCH(Stata!AA$1,Vlookup!$1:$1,0))</f>
        <v>60.2361</v>
      </c>
      <c r="AB1251">
        <f ca="1">INDEX(Vlookup!$A$1:$AF$1262,MATCH(Stata!$A1251,Vlookup!$A:$A,0),MATCH(Stata!AB$1,Vlookup!$1:$1,0))</f>
        <v>75.025300000000001</v>
      </c>
      <c r="AC1251">
        <f ca="1">INDEX(Vlookup!$A$1:$AF$1262,MATCH(Stata!$A1251,Vlookup!$A:$A,0),MATCH(Stata!AC$1,Vlookup!$1:$1,0))</f>
        <v>30.9574</v>
      </c>
      <c r="AD1251">
        <f ca="1">INDEX(Vlookup!$A$1:$AF$1262,MATCH(Stata!$A1251,Vlookup!$A:$A,0),MATCH(Stata!AD$1,Vlookup!$1:$1,0))</f>
        <v>51.686700000000002</v>
      </c>
      <c r="AE1251">
        <f ca="1">INDEX(Vlookup!$A$1:$AF$1262,MATCH(Stata!$A1251,Vlookup!$A:$A,0),MATCH(Stata!AE$1,Vlookup!$1:$1,0))</f>
        <v>35.887</v>
      </c>
      <c r="AF1251">
        <f ca="1">INDEX(Vlookup!$A$1:$AF$1262,MATCH(Stata!$A1251,Vlookup!$A:$A,0),MATCH(Stata!AF$1,Vlookup!$1:$1,0))</f>
        <v>2089.9499999999998</v>
      </c>
      <c r="AG1251">
        <f ca="1">INDEX(Vlookup!$A$1:$AG$1262,MATCH(Stata!$A1251,Vlookup!$A:$A,0),MATCH(Stata!AG$1,Vlookup!$1:$1,0))</f>
        <v>16.11</v>
      </c>
    </row>
    <row r="1252" spans="1:33" hidden="1" x14ac:dyDescent="0.25">
      <c r="A1252" s="1">
        <v>40532</v>
      </c>
      <c r="B1252">
        <f ca="1">INDEX(Vlookup!$A$1:$AF$1262,MATCH(Stata!$A1252,Vlookup!$A:$A,0),MATCH(Stata!B$1,Vlookup!$1:$1,0))</f>
        <v>82.896000000000001</v>
      </c>
      <c r="C1252">
        <f ca="1">INDEX(Vlookup!$A$1:$AF$1262,MATCH(Stata!$A1252,Vlookup!$A:$A,0),MATCH(Stata!C$1,Vlookup!$1:$1,0))</f>
        <v>14.452</v>
      </c>
      <c r="D1252">
        <f ca="1">INDEX(Vlookup!$A$1:$AF$1262,MATCH(Stata!$A1252,Vlookup!$A:$A,0),MATCH(Stata!D$1,Vlookup!$1:$1,0))</f>
        <v>22.195</v>
      </c>
      <c r="E1252">
        <f ca="1">INDEX(Vlookup!$A$1:$AF$1262,MATCH(Stata!$A1252,Vlookup!$A:$A,0),MATCH(Stata!E$1,Vlookup!$1:$1,0))</f>
        <v>41.103499999999997</v>
      </c>
      <c r="F1252">
        <f ca="1">INDEX(Vlookup!$A$1:$AF$1262,MATCH(Stata!$A1252,Vlookup!$A:$A,0),MATCH(Stata!F$1,Vlookup!$1:$1,0))</f>
        <v>44.750500000000002</v>
      </c>
      <c r="G1252">
        <f ca="1">INDEX(Vlookup!$A$1:$AF$1262,MATCH(Stata!$A1252,Vlookup!$A:$A,0),MATCH(Stata!G$1,Vlookup!$1:$1,0))</f>
        <v>25.761800000000001</v>
      </c>
      <c r="H1252">
        <f ca="1">INDEX(Vlookup!$A$1:$AF$1262,MATCH(Stata!$A1252,Vlookup!$A:$A,0),MATCH(Stata!H$1,Vlookup!$1:$1,0))</f>
        <v>60.304499999999997</v>
      </c>
      <c r="I1252">
        <f ca="1">INDEX(Vlookup!$A$1:$AF$1262,MATCH(Stata!$A1252,Vlookup!$A:$A,0),MATCH(Stata!I$1,Vlookup!$1:$1,0))</f>
        <v>89.159199999999998</v>
      </c>
      <c r="J1252">
        <f ca="1">INDEX(Vlookup!$A$1:$AF$1262,MATCH(Stata!$A1252,Vlookup!$A:$A,0),MATCH(Stata!J$1,Vlookup!$1:$1,0))</f>
        <v>47.000900000000001</v>
      </c>
      <c r="K1252">
        <f ca="1">INDEX(Vlookup!$A$1:$AF$1262,MATCH(Stata!$A1252,Vlookup!$A:$A,0),MATCH(Stata!K$1,Vlookup!$1:$1,0))</f>
        <v>30.870799999999999</v>
      </c>
      <c r="L1252">
        <f ca="1">INDEX(Vlookup!$A$1:$AF$1262,MATCH(Stata!$A1252,Vlookup!$A:$A,0),MATCH(Stata!L$1,Vlookup!$1:$1,0))</f>
        <v>46.47</v>
      </c>
      <c r="M1252">
        <f ca="1">INDEX(Vlookup!$A$1:$AF$1262,MATCH(Stata!$A1252,Vlookup!$A:$A,0),MATCH(Stata!M$1,Vlookup!$1:$1,0))</f>
        <v>68.802400000000006</v>
      </c>
      <c r="N1252">
        <f ca="1">INDEX(Vlookup!$A$1:$AF$1262,MATCH(Stata!$A1252,Vlookup!$A:$A,0),MATCH(Stata!N$1,Vlookup!$1:$1,0))</f>
        <v>16.4025</v>
      </c>
      <c r="O1252">
        <f ca="1">INDEX(Vlookup!$A$1:$AF$1262,MATCH(Stata!$A1252,Vlookup!$A:$A,0),MATCH(Stata!O$1,Vlookup!$1:$1,0))</f>
        <v>33.76</v>
      </c>
      <c r="P1252">
        <f ca="1">INDEX(Vlookup!$A$1:$AF$1262,MATCH(Stata!$A1252,Vlookup!$A:$A,0),MATCH(Stata!P$1,Vlookup!$1:$1,0))</f>
        <v>40.127600000000001</v>
      </c>
      <c r="Q1252">
        <f ca="1">INDEX(Vlookup!$A$1:$AF$1262,MATCH(Stata!$A1252,Vlookup!$A:$A,0),MATCH(Stata!Q$1,Vlookup!$1:$1,0))</f>
        <v>33.445599999999999</v>
      </c>
      <c r="R1252">
        <f ca="1">INDEX(Vlookup!$A$1:$AF$1262,MATCH(Stata!$A1252,Vlookup!$A:$A,0),MATCH(Stata!R$1,Vlookup!$1:$1,0))</f>
        <v>50.2468</v>
      </c>
      <c r="S1252">
        <f ca="1">INDEX(Vlookup!$A$1:$AF$1262,MATCH(Stata!$A1252,Vlookup!$A:$A,0),MATCH(Stata!S$1,Vlookup!$1:$1,0))</f>
        <v>19.814799999999998</v>
      </c>
      <c r="T1252">
        <f ca="1">INDEX(Vlookup!$A$1:$AF$1262,MATCH(Stata!$A1252,Vlookup!$A:$A,0),MATCH(Stata!T$1,Vlookup!$1:$1,0))</f>
        <v>139.75399999999999</v>
      </c>
      <c r="U1252">
        <f ca="1">INDEX(Vlookup!$A$1:$AF$1262,MATCH(Stata!$A1252,Vlookup!$A:$A,0),MATCH(Stata!U$1,Vlookup!$1:$1,0))</f>
        <v>58.144300000000001</v>
      </c>
      <c r="V1252">
        <f ca="1">INDEX(Vlookup!$A$1:$AF$1262,MATCH(Stata!$A1252,Vlookup!$A:$A,0),MATCH(Stata!V$1,Vlookup!$1:$1,0))</f>
        <v>37.712000000000003</v>
      </c>
      <c r="W1252">
        <f ca="1">INDEX(Vlookup!$A$1:$AF$1262,MATCH(Stata!$A1252,Vlookup!$A:$A,0),MATCH(Stata!W$1,Vlookup!$1:$1,0))</f>
        <v>72.340400000000002</v>
      </c>
      <c r="X1252">
        <f ca="1">INDEX(Vlookup!$A$1:$AF$1262,MATCH(Stata!$A1252,Vlookup!$A:$A,0),MATCH(Stata!X$1,Vlookup!$1:$1,0))</f>
        <v>33.450400000000002</v>
      </c>
      <c r="Y1252">
        <f ca="1">INDEX(Vlookup!$A$1:$AF$1262,MATCH(Stata!$A1252,Vlookup!$A:$A,0),MATCH(Stata!Y$1,Vlookup!$1:$1,0))</f>
        <v>26.345199999999998</v>
      </c>
      <c r="Z1252">
        <f ca="1">INDEX(Vlookup!$A$1:$AF$1262,MATCH(Stata!$A1252,Vlookup!$A:$A,0),MATCH(Stata!Z$1,Vlookup!$1:$1,0))</f>
        <v>15.8574</v>
      </c>
      <c r="AA1252">
        <f ca="1">INDEX(Vlookup!$A$1:$AF$1262,MATCH(Stata!$A1252,Vlookup!$A:$A,0),MATCH(Stata!AA$1,Vlookup!$1:$1,0))</f>
        <v>60.384799999999998</v>
      </c>
      <c r="AB1252">
        <f ca="1">INDEX(Vlookup!$A$1:$AF$1262,MATCH(Stata!$A1252,Vlookup!$A:$A,0),MATCH(Stata!AB$1,Vlookup!$1:$1,0))</f>
        <v>75.120500000000007</v>
      </c>
      <c r="AC1252">
        <f ca="1">INDEX(Vlookup!$A$1:$AF$1262,MATCH(Stata!$A1252,Vlookup!$A:$A,0),MATCH(Stata!AC$1,Vlookup!$1:$1,0))</f>
        <v>31.046800000000001</v>
      </c>
      <c r="AD1252">
        <f ca="1">INDEX(Vlookup!$A$1:$AF$1262,MATCH(Stata!$A1252,Vlookup!$A:$A,0),MATCH(Stata!AD$1,Vlookup!$1:$1,0))</f>
        <v>51.078800000000001</v>
      </c>
      <c r="AE1252">
        <f ca="1">INDEX(Vlookup!$A$1:$AF$1262,MATCH(Stata!$A1252,Vlookup!$A:$A,0),MATCH(Stata!AE$1,Vlookup!$1:$1,0))</f>
        <v>35.896700000000003</v>
      </c>
      <c r="AF1252">
        <f ca="1">INDEX(Vlookup!$A$1:$AF$1262,MATCH(Stata!$A1252,Vlookup!$A:$A,0),MATCH(Stata!AF$1,Vlookup!$1:$1,0))</f>
        <v>2095.3200000000002</v>
      </c>
      <c r="AG1252">
        <f ca="1">INDEX(Vlookup!$A$1:$AG$1262,MATCH(Stata!$A1252,Vlookup!$A:$A,0),MATCH(Stata!AG$1,Vlookup!$1:$1,0))</f>
        <v>16.41</v>
      </c>
    </row>
    <row r="1253" spans="1:33" hidden="1" x14ac:dyDescent="0.25">
      <c r="A1253" s="1">
        <v>40533</v>
      </c>
      <c r="B1253">
        <f ca="1">INDEX(Vlookup!$A$1:$AF$1262,MATCH(Stata!$A1253,Vlookup!$A:$A,0),MATCH(Stata!B$1,Vlookup!$1:$1,0))</f>
        <v>82.127200000000002</v>
      </c>
      <c r="C1253">
        <f ca="1">INDEX(Vlookup!$A$1:$AF$1262,MATCH(Stata!$A1253,Vlookup!$A:$A,0),MATCH(Stata!C$1,Vlookup!$1:$1,0))</f>
        <v>14.5694</v>
      </c>
      <c r="D1253">
        <f ca="1">INDEX(Vlookup!$A$1:$AF$1262,MATCH(Stata!$A1253,Vlookup!$A:$A,0),MATCH(Stata!D$1,Vlookup!$1:$1,0))</f>
        <v>22.265499999999999</v>
      </c>
      <c r="E1253">
        <f ca="1">INDEX(Vlookup!$A$1:$AF$1262,MATCH(Stata!$A1253,Vlookup!$A:$A,0),MATCH(Stata!E$1,Vlookup!$1:$1,0))</f>
        <v>41.8095</v>
      </c>
      <c r="F1253">
        <f ca="1">INDEX(Vlookup!$A$1:$AF$1262,MATCH(Stata!$A1253,Vlookup!$A:$A,0),MATCH(Stata!F$1,Vlookup!$1:$1,0))</f>
        <v>46.224899999999998</v>
      </c>
      <c r="G1253">
        <f ca="1">INDEX(Vlookup!$A$1:$AF$1262,MATCH(Stata!$A1253,Vlookup!$A:$A,0),MATCH(Stata!G$1,Vlookup!$1:$1,0))</f>
        <v>25.7087</v>
      </c>
      <c r="H1253">
        <f ca="1">INDEX(Vlookup!$A$1:$AF$1262,MATCH(Stata!$A1253,Vlookup!$A:$A,0),MATCH(Stata!H$1,Vlookup!$1:$1,0))</f>
        <v>61.181399999999996</v>
      </c>
      <c r="I1253">
        <f ca="1">INDEX(Vlookup!$A$1:$AF$1262,MATCH(Stata!$A1253,Vlookup!$A:$A,0),MATCH(Stata!I$1,Vlookup!$1:$1,0))</f>
        <v>90.430199999999999</v>
      </c>
      <c r="J1253">
        <f ca="1">INDEX(Vlookup!$A$1:$AF$1262,MATCH(Stata!$A1253,Vlookup!$A:$A,0),MATCH(Stata!J$1,Vlookup!$1:$1,0))</f>
        <v>47.3003</v>
      </c>
      <c r="K1253">
        <f ca="1">INDEX(Vlookup!$A$1:$AF$1262,MATCH(Stata!$A1253,Vlookup!$A:$A,0),MATCH(Stata!K$1,Vlookup!$1:$1,0))</f>
        <v>30.9559</v>
      </c>
      <c r="L1253">
        <f ca="1">INDEX(Vlookup!$A$1:$AF$1262,MATCH(Stata!$A1253,Vlookup!$A:$A,0),MATCH(Stata!L$1,Vlookup!$1:$1,0))</f>
        <v>46.703699999999998</v>
      </c>
      <c r="M1253">
        <f ca="1">INDEX(Vlookup!$A$1:$AF$1262,MATCH(Stata!$A1253,Vlookup!$A:$A,0),MATCH(Stata!M$1,Vlookup!$1:$1,0))</f>
        <v>69.278800000000004</v>
      </c>
      <c r="N1253">
        <f ca="1">INDEX(Vlookup!$A$1:$AF$1262,MATCH(Stata!$A1253,Vlookup!$A:$A,0),MATCH(Stata!N$1,Vlookup!$1:$1,0))</f>
        <v>16.587800000000001</v>
      </c>
      <c r="O1253">
        <f ca="1">INDEX(Vlookup!$A$1:$AF$1262,MATCH(Stata!$A1253,Vlookup!$A:$A,0),MATCH(Stata!O$1,Vlookup!$1:$1,0))</f>
        <v>33.85</v>
      </c>
      <c r="P1253">
        <f ca="1">INDEX(Vlookup!$A$1:$AF$1262,MATCH(Stata!$A1253,Vlookup!$A:$A,0),MATCH(Stata!P$1,Vlookup!$1:$1,0))</f>
        <v>40.146799999999999</v>
      </c>
      <c r="Q1253">
        <f ca="1">INDEX(Vlookup!$A$1:$AF$1262,MATCH(Stata!$A1253,Vlookup!$A:$A,0),MATCH(Stata!Q$1,Vlookup!$1:$1,0))</f>
        <v>33.331600000000002</v>
      </c>
      <c r="R1253">
        <f ca="1">INDEX(Vlookup!$A$1:$AF$1262,MATCH(Stata!$A1253,Vlookup!$A:$A,0),MATCH(Stata!R$1,Vlookup!$1:$1,0))</f>
        <v>50.835599999999999</v>
      </c>
      <c r="S1253">
        <f ca="1">INDEX(Vlookup!$A$1:$AF$1262,MATCH(Stata!$A1253,Vlookup!$A:$A,0),MATCH(Stata!S$1,Vlookup!$1:$1,0))</f>
        <v>19.6935</v>
      </c>
      <c r="T1253">
        <f ca="1">INDEX(Vlookup!$A$1:$AF$1262,MATCH(Stata!$A1253,Vlookup!$A:$A,0),MATCH(Stata!T$1,Vlookup!$1:$1,0))</f>
        <v>140.9435</v>
      </c>
      <c r="U1253">
        <f ca="1">INDEX(Vlookup!$A$1:$AF$1262,MATCH(Stata!$A1253,Vlookup!$A:$A,0),MATCH(Stata!U$1,Vlookup!$1:$1,0))</f>
        <v>58.004800000000003</v>
      </c>
      <c r="V1253">
        <f ca="1">INDEX(Vlookup!$A$1:$AF$1262,MATCH(Stata!$A1253,Vlookup!$A:$A,0),MATCH(Stata!V$1,Vlookup!$1:$1,0))</f>
        <v>38.703200000000002</v>
      </c>
      <c r="W1253">
        <f ca="1">INDEX(Vlookup!$A$1:$AF$1262,MATCH(Stata!$A1253,Vlookup!$A:$A,0),MATCH(Stata!W$1,Vlookup!$1:$1,0))</f>
        <v>72.284000000000006</v>
      </c>
      <c r="X1253">
        <f ca="1">INDEX(Vlookup!$A$1:$AF$1262,MATCH(Stata!$A1253,Vlookup!$A:$A,0),MATCH(Stata!X$1,Vlookup!$1:$1,0))</f>
        <v>33.1571</v>
      </c>
      <c r="Y1253">
        <f ca="1">INDEX(Vlookup!$A$1:$AF$1262,MATCH(Stata!$A1253,Vlookup!$A:$A,0),MATCH(Stata!Y$1,Vlookup!$1:$1,0))</f>
        <v>26.5915</v>
      </c>
      <c r="Z1253">
        <f ca="1">INDEX(Vlookup!$A$1:$AF$1262,MATCH(Stata!$A1253,Vlookup!$A:$A,0),MATCH(Stata!Z$1,Vlookup!$1:$1,0))</f>
        <v>16.051300000000001</v>
      </c>
      <c r="AA1253">
        <f ca="1">INDEX(Vlookup!$A$1:$AF$1262,MATCH(Stata!$A1253,Vlookup!$A:$A,0),MATCH(Stata!AA$1,Vlookup!$1:$1,0))</f>
        <v>60.291800000000002</v>
      </c>
      <c r="AB1253">
        <f ca="1">INDEX(Vlookup!$A$1:$AF$1262,MATCH(Stata!$A1253,Vlookup!$A:$A,0),MATCH(Stata!AB$1,Vlookup!$1:$1,0))</f>
        <v>75.548900000000003</v>
      </c>
      <c r="AC1253">
        <f ca="1">INDEX(Vlookup!$A$1:$AF$1262,MATCH(Stata!$A1253,Vlookup!$A:$A,0),MATCH(Stata!AC$1,Vlookup!$1:$1,0))</f>
        <v>31.2255</v>
      </c>
      <c r="AD1253">
        <f ca="1">INDEX(Vlookup!$A$1:$AF$1262,MATCH(Stata!$A1253,Vlookup!$A:$A,0),MATCH(Stata!AD$1,Vlookup!$1:$1,0))</f>
        <v>50.964799999999997</v>
      </c>
      <c r="AE1253">
        <f ca="1">INDEX(Vlookup!$A$1:$AF$1262,MATCH(Stata!$A1253,Vlookup!$A:$A,0),MATCH(Stata!AE$1,Vlookup!$1:$1,0))</f>
        <v>36.158200000000001</v>
      </c>
      <c r="AF1253">
        <f ca="1">INDEX(Vlookup!$A$1:$AF$1262,MATCH(Stata!$A1253,Vlookup!$A:$A,0),MATCH(Stata!AF$1,Vlookup!$1:$1,0))</f>
        <v>2108.2600000000002</v>
      </c>
      <c r="AG1253">
        <f ca="1">INDEX(Vlookup!$A$1:$AG$1262,MATCH(Stata!$A1253,Vlookup!$A:$A,0),MATCH(Stata!AG$1,Vlookup!$1:$1,0))</f>
        <v>16.489999999999998</v>
      </c>
    </row>
    <row r="1254" spans="1:33" hidden="1" x14ac:dyDescent="0.25">
      <c r="A1254" s="1">
        <v>40534</v>
      </c>
      <c r="B1254">
        <f ca="1">INDEX(Vlookup!$A$1:$AF$1262,MATCH(Stata!$A1254,Vlookup!$A:$A,0),MATCH(Stata!B$1,Vlookup!$1:$1,0))</f>
        <v>82.307500000000005</v>
      </c>
      <c r="C1254">
        <f ca="1">INDEX(Vlookup!$A$1:$AF$1262,MATCH(Stata!$A1254,Vlookup!$A:$A,0),MATCH(Stata!C$1,Vlookup!$1:$1,0))</f>
        <v>14.814</v>
      </c>
      <c r="D1254">
        <f ca="1">INDEX(Vlookup!$A$1:$AF$1262,MATCH(Stata!$A1254,Vlookup!$A:$A,0),MATCH(Stata!D$1,Vlookup!$1:$1,0))</f>
        <v>22.2743</v>
      </c>
      <c r="E1254">
        <f ca="1">INDEX(Vlookup!$A$1:$AF$1262,MATCH(Stata!$A1254,Vlookup!$A:$A,0),MATCH(Stata!E$1,Vlookup!$1:$1,0))</f>
        <v>41.403300000000002</v>
      </c>
      <c r="F1254">
        <f ca="1">INDEX(Vlookup!$A$1:$AF$1262,MATCH(Stata!$A1254,Vlookup!$A:$A,0),MATCH(Stata!F$1,Vlookup!$1:$1,0))</f>
        <v>46.710700000000003</v>
      </c>
      <c r="G1254">
        <f ca="1">INDEX(Vlookup!$A$1:$AF$1262,MATCH(Stata!$A1254,Vlookup!$A:$A,0),MATCH(Stata!G$1,Vlookup!$1:$1,0))</f>
        <v>25.761800000000001</v>
      </c>
      <c r="H1254">
        <f ca="1">INDEX(Vlookup!$A$1:$AF$1262,MATCH(Stata!$A1254,Vlookup!$A:$A,0),MATCH(Stata!H$1,Vlookup!$1:$1,0))</f>
        <v>61.581699999999998</v>
      </c>
      <c r="I1254">
        <f ca="1">INDEX(Vlookup!$A$1:$AF$1262,MATCH(Stata!$A1254,Vlookup!$A:$A,0),MATCH(Stata!I$1,Vlookup!$1:$1,0))</f>
        <v>90.372799999999998</v>
      </c>
      <c r="J1254">
        <f ca="1">INDEX(Vlookup!$A$1:$AF$1262,MATCH(Stata!$A1254,Vlookup!$A:$A,0),MATCH(Stata!J$1,Vlookup!$1:$1,0))</f>
        <v>47.200499999999998</v>
      </c>
      <c r="K1254">
        <f ca="1">INDEX(Vlookup!$A$1:$AF$1262,MATCH(Stata!$A1254,Vlookup!$A:$A,0),MATCH(Stata!K$1,Vlookup!$1:$1,0))</f>
        <v>31.0031</v>
      </c>
      <c r="L1254">
        <f ca="1">INDEX(Vlookup!$A$1:$AF$1262,MATCH(Stata!$A1254,Vlookup!$A:$A,0),MATCH(Stata!L$1,Vlookup!$1:$1,0))</f>
        <v>46.544800000000002</v>
      </c>
      <c r="M1254">
        <f ca="1">INDEX(Vlookup!$A$1:$AF$1262,MATCH(Stata!$A1254,Vlookup!$A:$A,0),MATCH(Stata!M$1,Vlookup!$1:$1,0))</f>
        <v>69.355000000000004</v>
      </c>
      <c r="N1254">
        <f ca="1">INDEX(Vlookup!$A$1:$AF$1262,MATCH(Stata!$A1254,Vlookup!$A:$A,0),MATCH(Stata!N$1,Vlookup!$1:$1,0))</f>
        <v>16.867999999999999</v>
      </c>
      <c r="O1254">
        <f ca="1">INDEX(Vlookup!$A$1:$AF$1262,MATCH(Stata!$A1254,Vlookup!$A:$A,0),MATCH(Stata!O$1,Vlookup!$1:$1,0))</f>
        <v>34.92</v>
      </c>
      <c r="P1254">
        <f ca="1">INDEX(Vlookup!$A$1:$AF$1262,MATCH(Stata!$A1254,Vlookup!$A:$A,0),MATCH(Stata!P$1,Vlookup!$1:$1,0))</f>
        <v>39.734900000000003</v>
      </c>
      <c r="Q1254">
        <f ca="1">INDEX(Vlookup!$A$1:$AF$1262,MATCH(Stata!$A1254,Vlookup!$A:$A,0),MATCH(Stata!Q$1,Vlookup!$1:$1,0))</f>
        <v>33.426600000000001</v>
      </c>
      <c r="R1254">
        <f ca="1">INDEX(Vlookup!$A$1:$AF$1262,MATCH(Stata!$A1254,Vlookup!$A:$A,0),MATCH(Stata!R$1,Vlookup!$1:$1,0))</f>
        <v>51.015999999999998</v>
      </c>
      <c r="S1254">
        <f ca="1">INDEX(Vlookup!$A$1:$AF$1262,MATCH(Stata!$A1254,Vlookup!$A:$A,0),MATCH(Stata!S$1,Vlookup!$1:$1,0))</f>
        <v>19.497499999999999</v>
      </c>
      <c r="T1254">
        <f ca="1">INDEX(Vlookup!$A$1:$AF$1262,MATCH(Stata!$A1254,Vlookup!$A:$A,0),MATCH(Stata!T$1,Vlookup!$1:$1,0))</f>
        <v>141.14660000000001</v>
      </c>
      <c r="U1254">
        <f ca="1">INDEX(Vlookup!$A$1:$AF$1262,MATCH(Stata!$A1254,Vlookup!$A:$A,0),MATCH(Stata!U$1,Vlookup!$1:$1,0))</f>
        <v>57.707000000000001</v>
      </c>
      <c r="V1254">
        <f ca="1">INDEX(Vlookup!$A$1:$AF$1262,MATCH(Stata!$A1254,Vlookup!$A:$A,0),MATCH(Stata!V$1,Vlookup!$1:$1,0))</f>
        <v>39.798200000000001</v>
      </c>
      <c r="W1254">
        <f ca="1">INDEX(Vlookup!$A$1:$AF$1262,MATCH(Stata!$A1254,Vlookup!$A:$A,0),MATCH(Stata!W$1,Vlookup!$1:$1,0))</f>
        <v>72.4251</v>
      </c>
      <c r="X1254">
        <f ca="1">INDEX(Vlookup!$A$1:$AF$1262,MATCH(Stata!$A1254,Vlookup!$A:$A,0),MATCH(Stata!X$1,Vlookup!$1:$1,0))</f>
        <v>33.193800000000003</v>
      </c>
      <c r="Y1254">
        <f ca="1">INDEX(Vlookup!$A$1:$AF$1262,MATCH(Stata!$A1254,Vlookup!$A:$A,0),MATCH(Stata!Y$1,Vlookup!$1:$1,0))</f>
        <v>26.7028</v>
      </c>
      <c r="Z1254">
        <f ca="1">INDEX(Vlookup!$A$1:$AF$1262,MATCH(Stata!$A1254,Vlookup!$A:$A,0),MATCH(Stata!Z$1,Vlookup!$1:$1,0))</f>
        <v>16.217600000000001</v>
      </c>
      <c r="AA1254">
        <f ca="1">INDEX(Vlookup!$A$1:$AF$1262,MATCH(Stata!$A1254,Vlookup!$A:$A,0),MATCH(Stata!AA$1,Vlookup!$1:$1,0))</f>
        <v>60.366199999999999</v>
      </c>
      <c r="AB1254">
        <f ca="1">INDEX(Vlookup!$A$1:$AF$1262,MATCH(Stata!$A1254,Vlookup!$A:$A,0),MATCH(Stata!AB$1,Vlookup!$1:$1,0))</f>
        <v>75.710800000000006</v>
      </c>
      <c r="AC1254">
        <f ca="1">INDEX(Vlookup!$A$1:$AF$1262,MATCH(Stata!$A1254,Vlookup!$A:$A,0),MATCH(Stata!AC$1,Vlookup!$1:$1,0))</f>
        <v>31.44</v>
      </c>
      <c r="AD1254">
        <f ca="1">INDEX(Vlookup!$A$1:$AF$1262,MATCH(Stata!$A1254,Vlookup!$A:$A,0),MATCH(Stata!AD$1,Vlookup!$1:$1,0))</f>
        <v>50.641800000000003</v>
      </c>
      <c r="AE1254">
        <f ca="1">INDEX(Vlookup!$A$1:$AF$1262,MATCH(Stata!$A1254,Vlookup!$A:$A,0),MATCH(Stata!AE$1,Vlookup!$1:$1,0))</f>
        <v>36.758800000000001</v>
      </c>
      <c r="AF1254">
        <f ca="1">INDEX(Vlookup!$A$1:$AF$1262,MATCH(Stata!$A1254,Vlookup!$A:$A,0),MATCH(Stata!AF$1,Vlookup!$1:$1,0))</f>
        <v>2115.69</v>
      </c>
      <c r="AG1254">
        <f ca="1">INDEX(Vlookup!$A$1:$AG$1262,MATCH(Stata!$A1254,Vlookup!$A:$A,0),MATCH(Stata!AG$1,Vlookup!$1:$1,0))</f>
        <v>15.45</v>
      </c>
    </row>
    <row r="1255" spans="1:33" hidden="1" x14ac:dyDescent="0.25">
      <c r="A1255" s="1">
        <v>40535</v>
      </c>
      <c r="B1255">
        <f ca="1">INDEX(Vlookup!$A$1:$AF$1262,MATCH(Stata!$A1255,Vlookup!$A:$A,0),MATCH(Stata!B$1,Vlookup!$1:$1,0))</f>
        <v>82.070300000000003</v>
      </c>
      <c r="C1255">
        <f ca="1">INDEX(Vlookup!$A$1:$AF$1262,MATCH(Stata!$A1255,Vlookup!$A:$A,0),MATCH(Stata!C$1,Vlookup!$1:$1,0))</f>
        <v>15.0097</v>
      </c>
      <c r="D1255">
        <f ca="1">INDEX(Vlookup!$A$1:$AF$1262,MATCH(Stata!$A1255,Vlookup!$A:$A,0),MATCH(Stata!D$1,Vlookup!$1:$1,0))</f>
        <v>22.247499999999999</v>
      </c>
      <c r="E1255">
        <f ca="1">INDEX(Vlookup!$A$1:$AF$1262,MATCH(Stata!$A1255,Vlookup!$A:$A,0),MATCH(Stata!E$1,Vlookup!$1:$1,0))</f>
        <v>41.364699999999999</v>
      </c>
      <c r="F1255">
        <f ca="1">INDEX(Vlookup!$A$1:$AF$1262,MATCH(Stata!$A1255,Vlookup!$A:$A,0),MATCH(Stata!F$1,Vlookup!$1:$1,0))</f>
        <v>45.512799999999999</v>
      </c>
      <c r="G1255">
        <f ca="1">INDEX(Vlookup!$A$1:$AF$1262,MATCH(Stata!$A1255,Vlookup!$A:$A,0),MATCH(Stata!G$1,Vlookup!$1:$1,0))</f>
        <v>25.823699999999999</v>
      </c>
      <c r="H1255">
        <f ca="1">INDEX(Vlookup!$A$1:$AF$1262,MATCH(Stata!$A1255,Vlookup!$A:$A,0),MATCH(Stata!H$1,Vlookup!$1:$1,0))</f>
        <v>62.010599999999997</v>
      </c>
      <c r="I1255">
        <f ca="1">INDEX(Vlookup!$A$1:$AF$1262,MATCH(Stata!$A1255,Vlookup!$A:$A,0),MATCH(Stata!I$1,Vlookup!$1:$1,0))</f>
        <v>90.258200000000002</v>
      </c>
      <c r="J1255">
        <f ca="1">INDEX(Vlookup!$A$1:$AF$1262,MATCH(Stata!$A1255,Vlookup!$A:$A,0),MATCH(Stata!J$1,Vlookup!$1:$1,0))</f>
        <v>46.701500000000003</v>
      </c>
      <c r="K1255">
        <f ca="1">INDEX(Vlookup!$A$1:$AF$1262,MATCH(Stata!$A1255,Vlookup!$A:$A,0),MATCH(Stata!K$1,Vlookup!$1:$1,0))</f>
        <v>30.9984</v>
      </c>
      <c r="L1255">
        <f ca="1">INDEX(Vlookup!$A$1:$AF$1262,MATCH(Stata!$A1255,Vlookup!$A:$A,0),MATCH(Stata!L$1,Vlookup!$1:$1,0))</f>
        <v>46.5167</v>
      </c>
      <c r="M1255">
        <f ca="1">INDEX(Vlookup!$A$1:$AF$1262,MATCH(Stata!$A1255,Vlookup!$A:$A,0),MATCH(Stata!M$1,Vlookup!$1:$1,0))</f>
        <v>69.736099999999993</v>
      </c>
      <c r="N1255">
        <f ca="1">INDEX(Vlookup!$A$1:$AF$1262,MATCH(Stata!$A1255,Vlookup!$A:$A,0),MATCH(Stata!N$1,Vlookup!$1:$1,0))</f>
        <v>16.849299999999999</v>
      </c>
      <c r="O1255">
        <f ca="1">INDEX(Vlookup!$A$1:$AF$1262,MATCH(Stata!$A1255,Vlookup!$A:$A,0),MATCH(Stata!O$1,Vlookup!$1:$1,0))</f>
        <v>34.81</v>
      </c>
      <c r="P1255">
        <f ca="1">INDEX(Vlookup!$A$1:$AF$1262,MATCH(Stata!$A1255,Vlookup!$A:$A,0),MATCH(Stata!P$1,Vlookup!$1:$1,0))</f>
        <v>39.984000000000002</v>
      </c>
      <c r="Q1255">
        <f ca="1">INDEX(Vlookup!$A$1:$AF$1262,MATCH(Stata!$A1255,Vlookup!$A:$A,0),MATCH(Stata!Q$1,Vlookup!$1:$1,0))</f>
        <v>33.341099999999997</v>
      </c>
      <c r="R1255">
        <f ca="1">INDEX(Vlookup!$A$1:$AF$1262,MATCH(Stata!$A1255,Vlookup!$A:$A,0),MATCH(Stata!R$1,Vlookup!$1:$1,0))</f>
        <v>50.740600000000001</v>
      </c>
      <c r="S1255">
        <f ca="1">INDEX(Vlookup!$A$1:$AF$1262,MATCH(Stata!$A1255,Vlookup!$A:$A,0),MATCH(Stata!S$1,Vlookup!$1:$1,0))</f>
        <v>19.450800000000001</v>
      </c>
      <c r="T1255">
        <f ca="1">INDEX(Vlookup!$A$1:$AF$1262,MATCH(Stata!$A1255,Vlookup!$A:$A,0),MATCH(Stata!T$1,Vlookup!$1:$1,0))</f>
        <v>141.08860000000001</v>
      </c>
      <c r="U1255">
        <f ca="1">INDEX(Vlookup!$A$1:$AF$1262,MATCH(Stata!$A1255,Vlookup!$A:$A,0),MATCH(Stata!U$1,Vlookup!$1:$1,0))</f>
        <v>57.920999999999999</v>
      </c>
      <c r="V1255">
        <f ca="1">INDEX(Vlookup!$A$1:$AF$1262,MATCH(Stata!$A1255,Vlookup!$A:$A,0),MATCH(Stata!V$1,Vlookup!$1:$1,0))</f>
        <v>39.7226</v>
      </c>
      <c r="W1255">
        <f ca="1">INDEX(Vlookup!$A$1:$AF$1262,MATCH(Stata!$A1255,Vlookup!$A:$A,0),MATCH(Stata!W$1,Vlookup!$1:$1,0))</f>
        <v>72.378</v>
      </c>
      <c r="X1255">
        <f ca="1">INDEX(Vlookup!$A$1:$AF$1262,MATCH(Stata!$A1255,Vlookup!$A:$A,0),MATCH(Stata!X$1,Vlookup!$1:$1,0))</f>
        <v>33.257899999999999</v>
      </c>
      <c r="Y1255">
        <f ca="1">INDEX(Vlookup!$A$1:$AF$1262,MATCH(Stata!$A1255,Vlookup!$A:$A,0),MATCH(Stata!Y$1,Vlookup!$1:$1,0))</f>
        <v>26.8094</v>
      </c>
      <c r="Z1255">
        <f ca="1">INDEX(Vlookup!$A$1:$AF$1262,MATCH(Stata!$A1255,Vlookup!$A:$A,0),MATCH(Stata!Z$1,Vlookup!$1:$1,0))</f>
        <v>16.2638</v>
      </c>
      <c r="AA1255">
        <f ca="1">INDEX(Vlookup!$A$1:$AF$1262,MATCH(Stata!$A1255,Vlookup!$A:$A,0),MATCH(Stata!AA$1,Vlookup!$1:$1,0))</f>
        <v>60.6357</v>
      </c>
      <c r="AB1255">
        <f ca="1">INDEX(Vlookup!$A$1:$AF$1262,MATCH(Stata!$A1255,Vlookup!$A:$A,0),MATCH(Stata!AB$1,Vlookup!$1:$1,0))</f>
        <v>75.691800000000001</v>
      </c>
      <c r="AC1255">
        <f ca="1">INDEX(Vlookup!$A$1:$AF$1262,MATCH(Stata!$A1255,Vlookup!$A:$A,0),MATCH(Stata!AC$1,Vlookup!$1:$1,0))</f>
        <v>31.6724</v>
      </c>
      <c r="AD1255">
        <f ca="1">INDEX(Vlookup!$A$1:$AF$1262,MATCH(Stata!$A1255,Vlookup!$A:$A,0),MATCH(Stata!AD$1,Vlookup!$1:$1,0))</f>
        <v>50.917299999999997</v>
      </c>
      <c r="AE1255">
        <f ca="1">INDEX(Vlookup!$A$1:$AF$1262,MATCH(Stata!$A1255,Vlookup!$A:$A,0),MATCH(Stata!AE$1,Vlookup!$1:$1,0))</f>
        <v>36.516599999999997</v>
      </c>
      <c r="AF1255">
        <f ca="1">INDEX(Vlookup!$A$1:$AF$1262,MATCH(Stata!$A1255,Vlookup!$A:$A,0),MATCH(Stata!AF$1,Vlookup!$1:$1,0))</f>
        <v>2112.37</v>
      </c>
      <c r="AG1255">
        <f ca="1">INDEX(Vlookup!$A$1:$AG$1262,MATCH(Stata!$A1255,Vlookup!$A:$A,0),MATCH(Stata!AG$1,Vlookup!$1:$1,0))</f>
        <v>16.47</v>
      </c>
    </row>
    <row r="1256" spans="1:33" hidden="1" x14ac:dyDescent="0.25">
      <c r="A1256" s="1">
        <v>40539</v>
      </c>
      <c r="B1256">
        <f ca="1">INDEX(Vlookup!$A$1:$AF$1262,MATCH(Stata!$A1256,Vlookup!$A:$A,0),MATCH(Stata!B$1,Vlookup!$1:$1,0))</f>
        <v>82.582800000000006</v>
      </c>
      <c r="C1256">
        <f ca="1">INDEX(Vlookup!$A$1:$AF$1262,MATCH(Stata!$A1256,Vlookup!$A:$A,0),MATCH(Stata!C$1,Vlookup!$1:$1,0))</f>
        <v>14.902100000000001</v>
      </c>
      <c r="D1256">
        <f ca="1">INDEX(Vlookup!$A$1:$AF$1262,MATCH(Stata!$A1256,Vlookup!$A:$A,0),MATCH(Stata!D$1,Vlookup!$1:$1,0))</f>
        <v>22.113199999999999</v>
      </c>
      <c r="E1256">
        <f ca="1">INDEX(Vlookup!$A$1:$AF$1262,MATCH(Stata!$A1256,Vlookup!$A:$A,0),MATCH(Stata!E$1,Vlookup!$1:$1,0))</f>
        <v>41.6355</v>
      </c>
      <c r="F1256">
        <f ca="1">INDEX(Vlookup!$A$1:$AF$1262,MATCH(Stata!$A1256,Vlookup!$A:$A,0),MATCH(Stata!F$1,Vlookup!$1:$1,0))</f>
        <v>49.743299999999998</v>
      </c>
      <c r="G1256">
        <f ca="1">INDEX(Vlookup!$A$1:$AF$1262,MATCH(Stata!$A1256,Vlookup!$A:$A,0),MATCH(Stata!G$1,Vlookup!$1:$1,0))</f>
        <v>25.867899999999999</v>
      </c>
      <c r="H1256">
        <f ca="1">INDEX(Vlookup!$A$1:$AF$1262,MATCH(Stata!$A1256,Vlookup!$A:$A,0),MATCH(Stata!H$1,Vlookup!$1:$1,0))</f>
        <v>61.715200000000003</v>
      </c>
      <c r="I1256">
        <f ca="1">INDEX(Vlookup!$A$1:$AF$1262,MATCH(Stata!$A1256,Vlookup!$A:$A,0),MATCH(Stata!I$1,Vlookup!$1:$1,0))</f>
        <v>89.894999999999996</v>
      </c>
      <c r="J1256">
        <f ca="1">INDEX(Vlookup!$A$1:$AF$1262,MATCH(Stata!$A1256,Vlookup!$A:$A,0),MATCH(Stata!J$1,Vlookup!$1:$1,0))</f>
        <v>47.599600000000002</v>
      </c>
      <c r="K1256">
        <f ca="1">INDEX(Vlookup!$A$1:$AF$1262,MATCH(Stata!$A1256,Vlookup!$A:$A,0),MATCH(Stata!K$1,Vlookup!$1:$1,0))</f>
        <v>30.757300000000001</v>
      </c>
      <c r="L1256">
        <f ca="1">INDEX(Vlookup!$A$1:$AF$1262,MATCH(Stata!$A1256,Vlookup!$A:$A,0),MATCH(Stata!L$1,Vlookup!$1:$1,0))</f>
        <v>46.385899999999999</v>
      </c>
      <c r="M1256">
        <f ca="1">INDEX(Vlookup!$A$1:$AF$1262,MATCH(Stata!$A1256,Vlookup!$A:$A,0),MATCH(Stata!M$1,Vlookup!$1:$1,0))</f>
        <v>69.555099999999996</v>
      </c>
      <c r="N1256">
        <f ca="1">INDEX(Vlookup!$A$1:$AF$1262,MATCH(Stata!$A1256,Vlookup!$A:$A,0),MATCH(Stata!N$1,Vlookup!$1:$1,0))</f>
        <v>16.9894</v>
      </c>
      <c r="O1256">
        <f ca="1">INDEX(Vlookup!$A$1:$AF$1262,MATCH(Stata!$A1256,Vlookup!$A:$A,0),MATCH(Stata!O$1,Vlookup!$1:$1,0))</f>
        <v>34.6</v>
      </c>
      <c r="P1256">
        <f ca="1">INDEX(Vlookup!$A$1:$AF$1262,MATCH(Stata!$A1256,Vlookup!$A:$A,0),MATCH(Stata!P$1,Vlookup!$1:$1,0))</f>
        <v>40.060600000000001</v>
      </c>
      <c r="Q1256">
        <f ca="1">INDEX(Vlookup!$A$1:$AF$1262,MATCH(Stata!$A1256,Vlookup!$A:$A,0),MATCH(Stata!Q$1,Vlookup!$1:$1,0))</f>
        <v>33.483600000000003</v>
      </c>
      <c r="R1256">
        <f ca="1">INDEX(Vlookup!$A$1:$AF$1262,MATCH(Stata!$A1256,Vlookup!$A:$A,0),MATCH(Stata!R$1,Vlookup!$1:$1,0))</f>
        <v>50.7027</v>
      </c>
      <c r="S1256">
        <f ca="1">INDEX(Vlookup!$A$1:$AF$1262,MATCH(Stata!$A1256,Vlookup!$A:$A,0),MATCH(Stata!S$1,Vlookup!$1:$1,0))</f>
        <v>19.450800000000001</v>
      </c>
      <c r="T1256">
        <f ca="1">INDEX(Vlookup!$A$1:$AF$1262,MATCH(Stata!$A1256,Vlookup!$A:$A,0),MATCH(Stata!T$1,Vlookup!$1:$1,0))</f>
        <v>140.55670000000001</v>
      </c>
      <c r="U1256">
        <f ca="1">INDEX(Vlookup!$A$1:$AF$1262,MATCH(Stata!$A1256,Vlookup!$A:$A,0),MATCH(Stata!U$1,Vlookup!$1:$1,0))</f>
        <v>57.6233</v>
      </c>
      <c r="V1256">
        <f ca="1">INDEX(Vlookup!$A$1:$AF$1262,MATCH(Stata!$A1256,Vlookup!$A:$A,0),MATCH(Stata!V$1,Vlookup!$1:$1,0))</f>
        <v>40.279600000000002</v>
      </c>
      <c r="W1256">
        <f ca="1">INDEX(Vlookup!$A$1:$AF$1262,MATCH(Stata!$A1256,Vlookup!$A:$A,0),MATCH(Stata!W$1,Vlookup!$1:$1,0))</f>
        <v>71.879599999999996</v>
      </c>
      <c r="X1256">
        <f ca="1">INDEX(Vlookup!$A$1:$AF$1262,MATCH(Stata!$A1256,Vlookup!$A:$A,0),MATCH(Stata!X$1,Vlookup!$1:$1,0))</f>
        <v>33.2029</v>
      </c>
      <c r="Y1256">
        <f ca="1">INDEX(Vlookup!$A$1:$AF$1262,MATCH(Stata!$A1256,Vlookup!$A:$A,0),MATCH(Stata!Y$1,Vlookup!$1:$1,0))</f>
        <v>26.5915</v>
      </c>
      <c r="Z1256">
        <f ca="1">INDEX(Vlookup!$A$1:$AF$1262,MATCH(Stata!$A1256,Vlookup!$A:$A,0),MATCH(Stata!Z$1,Vlookup!$1:$1,0))</f>
        <v>16.152899999999999</v>
      </c>
      <c r="AA1256">
        <f ca="1">INDEX(Vlookup!$A$1:$AF$1262,MATCH(Stata!$A1256,Vlookup!$A:$A,0),MATCH(Stata!AA$1,Vlookup!$1:$1,0))</f>
        <v>60.105899999999998</v>
      </c>
      <c r="AB1256">
        <f ca="1">INDEX(Vlookup!$A$1:$AF$1262,MATCH(Stata!$A1256,Vlookup!$A:$A,0),MATCH(Stata!AB$1,Vlookup!$1:$1,0))</f>
        <v>75.472800000000007</v>
      </c>
      <c r="AC1256">
        <f ca="1">INDEX(Vlookup!$A$1:$AF$1262,MATCH(Stata!$A1256,Vlookup!$A:$A,0),MATCH(Stata!AC$1,Vlookup!$1:$1,0))</f>
        <v>31.725999999999999</v>
      </c>
      <c r="AD1256">
        <f ca="1">INDEX(Vlookup!$A$1:$AF$1262,MATCH(Stata!$A1256,Vlookup!$A:$A,0),MATCH(Stata!AD$1,Vlookup!$1:$1,0))</f>
        <v>50.888800000000003</v>
      </c>
      <c r="AE1256">
        <f ca="1">INDEX(Vlookup!$A$1:$AF$1262,MATCH(Stata!$A1256,Vlookup!$A:$A,0),MATCH(Stata!AE$1,Vlookup!$1:$1,0))</f>
        <v>36.3035</v>
      </c>
      <c r="AF1256">
        <f ca="1">INDEX(Vlookup!$A$1:$AF$1262,MATCH(Stata!$A1256,Vlookup!$A:$A,0),MATCH(Stata!AF$1,Vlookup!$1:$1,0))</f>
        <v>2113.67</v>
      </c>
      <c r="AG1256">
        <f ca="1">INDEX(Vlookup!$A$1:$AG$1262,MATCH(Stata!$A1256,Vlookup!$A:$A,0),MATCH(Stata!AG$1,Vlookup!$1:$1,0))</f>
        <v>17.670000000000002</v>
      </c>
    </row>
    <row r="1257" spans="1:33" hidden="1" x14ac:dyDescent="0.25">
      <c r="A1257" s="1">
        <v>40540</v>
      </c>
      <c r="B1257">
        <f ca="1">INDEX(Vlookup!$A$1:$AF$1262,MATCH(Stata!$A1257,Vlookup!$A:$A,0),MATCH(Stata!B$1,Vlookup!$1:$1,0))</f>
        <v>82.326499999999996</v>
      </c>
      <c r="C1257">
        <f ca="1">INDEX(Vlookup!$A$1:$AF$1262,MATCH(Stata!$A1257,Vlookup!$A:$A,0),MATCH(Stata!C$1,Vlookup!$1:$1,0))</f>
        <v>14.9216</v>
      </c>
      <c r="D1257">
        <f ca="1">INDEX(Vlookup!$A$1:$AF$1262,MATCH(Stata!$A1257,Vlookup!$A:$A,0),MATCH(Stata!D$1,Vlookup!$1:$1,0))</f>
        <v>22.157900000000001</v>
      </c>
      <c r="E1257">
        <f ca="1">INDEX(Vlookup!$A$1:$AF$1262,MATCH(Stata!$A1257,Vlookup!$A:$A,0),MATCH(Stata!E$1,Vlookup!$1:$1,0))</f>
        <v>41.384</v>
      </c>
      <c r="F1257">
        <f ca="1">INDEX(Vlookup!$A$1:$AF$1262,MATCH(Stata!$A1257,Vlookup!$A:$A,0),MATCH(Stata!F$1,Vlookup!$1:$1,0))</f>
        <v>49.366300000000003</v>
      </c>
      <c r="G1257">
        <f ca="1">INDEX(Vlookup!$A$1:$AF$1262,MATCH(Stata!$A1257,Vlookup!$A:$A,0),MATCH(Stata!G$1,Vlookup!$1:$1,0))</f>
        <v>25.850200000000001</v>
      </c>
      <c r="H1257">
        <f ca="1">INDEX(Vlookup!$A$1:$AF$1262,MATCH(Stata!$A1257,Vlookup!$A:$A,0),MATCH(Stata!H$1,Vlookup!$1:$1,0))</f>
        <v>61.82</v>
      </c>
      <c r="I1257">
        <f ca="1">INDEX(Vlookup!$A$1:$AF$1262,MATCH(Stata!$A1257,Vlookup!$A:$A,0),MATCH(Stata!I$1,Vlookup!$1:$1,0))</f>
        <v>89.531899999999993</v>
      </c>
      <c r="J1257">
        <f ca="1">INDEX(Vlookup!$A$1:$AF$1262,MATCH(Stata!$A1257,Vlookup!$A:$A,0),MATCH(Stata!J$1,Vlookup!$1:$1,0))</f>
        <v>47.699399999999997</v>
      </c>
      <c r="K1257">
        <f ca="1">INDEX(Vlookup!$A$1:$AF$1262,MATCH(Stata!$A1257,Vlookup!$A:$A,0),MATCH(Stata!K$1,Vlookup!$1:$1,0))</f>
        <v>30.894400000000001</v>
      </c>
      <c r="L1257">
        <f ca="1">INDEX(Vlookup!$A$1:$AF$1262,MATCH(Stata!$A1257,Vlookup!$A:$A,0),MATCH(Stata!L$1,Vlookup!$1:$1,0))</f>
        <v>46.563499999999998</v>
      </c>
      <c r="M1257">
        <f ca="1">INDEX(Vlookup!$A$1:$AF$1262,MATCH(Stata!$A1257,Vlookup!$A:$A,0),MATCH(Stata!M$1,Vlookup!$1:$1,0))</f>
        <v>69.945700000000002</v>
      </c>
      <c r="N1257">
        <f ca="1">INDEX(Vlookup!$A$1:$AF$1262,MATCH(Stata!$A1257,Vlookup!$A:$A,0),MATCH(Stata!N$1,Vlookup!$1:$1,0))</f>
        <v>17.110900000000001</v>
      </c>
      <c r="O1257">
        <f ca="1">INDEX(Vlookup!$A$1:$AF$1262,MATCH(Stata!$A1257,Vlookup!$A:$A,0),MATCH(Stata!O$1,Vlookup!$1:$1,0))</f>
        <v>35.32</v>
      </c>
      <c r="P1257">
        <f ca="1">INDEX(Vlookup!$A$1:$AF$1262,MATCH(Stata!$A1257,Vlookup!$A:$A,0),MATCH(Stata!P$1,Vlookup!$1:$1,0))</f>
        <v>40.472499999999997</v>
      </c>
      <c r="Q1257">
        <f ca="1">INDEX(Vlookup!$A$1:$AF$1262,MATCH(Stata!$A1257,Vlookup!$A:$A,0),MATCH(Stata!Q$1,Vlookup!$1:$1,0))</f>
        <v>33.341099999999997</v>
      </c>
      <c r="R1257">
        <f ca="1">INDEX(Vlookup!$A$1:$AF$1262,MATCH(Stata!$A1257,Vlookup!$A:$A,0),MATCH(Stata!R$1,Vlookup!$1:$1,0))</f>
        <v>50.816600000000001</v>
      </c>
      <c r="S1257">
        <f ca="1">INDEX(Vlookup!$A$1:$AF$1262,MATCH(Stata!$A1257,Vlookup!$A:$A,0),MATCH(Stata!S$1,Vlookup!$1:$1,0))</f>
        <v>19.488099999999999</v>
      </c>
      <c r="T1257">
        <f ca="1">INDEX(Vlookup!$A$1:$AF$1262,MATCH(Stata!$A1257,Vlookup!$A:$A,0),MATCH(Stata!T$1,Vlookup!$1:$1,0))</f>
        <v>140.9145</v>
      </c>
      <c r="U1257">
        <f ca="1">INDEX(Vlookup!$A$1:$AF$1262,MATCH(Stata!$A1257,Vlookup!$A:$A,0),MATCH(Stata!U$1,Vlookup!$1:$1,0))</f>
        <v>57.734900000000003</v>
      </c>
      <c r="V1257">
        <f ca="1">INDEX(Vlookup!$A$1:$AF$1262,MATCH(Stata!$A1257,Vlookup!$A:$A,0),MATCH(Stata!V$1,Vlookup!$1:$1,0))</f>
        <v>40.222999999999999</v>
      </c>
      <c r="W1257">
        <f ca="1">INDEX(Vlookup!$A$1:$AF$1262,MATCH(Stata!$A1257,Vlookup!$A:$A,0),MATCH(Stata!W$1,Vlookup!$1:$1,0))</f>
        <v>71.879599999999996</v>
      </c>
      <c r="X1257">
        <f ca="1">INDEX(Vlookup!$A$1:$AF$1262,MATCH(Stata!$A1257,Vlookup!$A:$A,0),MATCH(Stata!X$1,Vlookup!$1:$1,0))</f>
        <v>33.175400000000003</v>
      </c>
      <c r="Y1257">
        <f ca="1">INDEX(Vlookup!$A$1:$AF$1262,MATCH(Stata!$A1257,Vlookup!$A:$A,0),MATCH(Stata!Y$1,Vlookup!$1:$1,0))</f>
        <v>26.534700000000001</v>
      </c>
      <c r="Z1257">
        <f ca="1">INDEX(Vlookup!$A$1:$AF$1262,MATCH(Stata!$A1257,Vlookup!$A:$A,0),MATCH(Stata!Z$1,Vlookup!$1:$1,0))</f>
        <v>16.2453</v>
      </c>
      <c r="AA1257">
        <f ca="1">INDEX(Vlookup!$A$1:$AF$1262,MATCH(Stata!$A1257,Vlookup!$A:$A,0),MATCH(Stata!AA$1,Vlookup!$1:$1,0))</f>
        <v>60.189599999999999</v>
      </c>
      <c r="AB1257">
        <f ca="1">INDEX(Vlookup!$A$1:$AF$1262,MATCH(Stata!$A1257,Vlookup!$A:$A,0),MATCH(Stata!AB$1,Vlookup!$1:$1,0))</f>
        <v>75.491799999999998</v>
      </c>
      <c r="AC1257">
        <f ca="1">INDEX(Vlookup!$A$1:$AF$1262,MATCH(Stata!$A1257,Vlookup!$A:$A,0),MATCH(Stata!AC$1,Vlookup!$1:$1,0))</f>
        <v>31.833200000000001</v>
      </c>
      <c r="AD1257">
        <f ca="1">INDEX(Vlookup!$A$1:$AF$1262,MATCH(Stata!$A1257,Vlookup!$A:$A,0),MATCH(Stata!AD$1,Vlookup!$1:$1,0))</f>
        <v>51.0503</v>
      </c>
      <c r="AE1257">
        <f ca="1">INDEX(Vlookup!$A$1:$AF$1262,MATCH(Stata!$A1257,Vlookup!$A:$A,0),MATCH(Stata!AE$1,Vlookup!$1:$1,0))</f>
        <v>36.1873</v>
      </c>
      <c r="AF1257">
        <f ca="1">INDEX(Vlookup!$A$1:$AF$1262,MATCH(Stata!$A1257,Vlookup!$A:$A,0),MATCH(Stata!AF$1,Vlookup!$1:$1,0))</f>
        <v>2115.3200000000002</v>
      </c>
      <c r="AG1257">
        <f ca="1">INDEX(Vlookup!$A$1:$AG$1262,MATCH(Stata!$A1257,Vlookup!$A:$A,0),MATCH(Stata!AG$1,Vlookup!$1:$1,0))</f>
        <v>17.52</v>
      </c>
    </row>
    <row r="1258" spans="1:33" hidden="1" x14ac:dyDescent="0.25">
      <c r="A1258" s="1">
        <v>40541</v>
      </c>
      <c r="B1258">
        <f ca="1">INDEX(Vlookup!$A$1:$AF$1262,MATCH(Stata!$A1258,Vlookup!$A:$A,0),MATCH(Stata!B$1,Vlookup!$1:$1,0))</f>
        <v>82.345500000000001</v>
      </c>
      <c r="C1258">
        <f ca="1">INDEX(Vlookup!$A$1:$AF$1262,MATCH(Stata!$A1258,Vlookup!$A:$A,0),MATCH(Stata!C$1,Vlookup!$1:$1,0))</f>
        <v>14.8042</v>
      </c>
      <c r="D1258">
        <f ca="1">INDEX(Vlookup!$A$1:$AF$1262,MATCH(Stata!$A1258,Vlookup!$A:$A,0),MATCH(Stata!D$1,Vlookup!$1:$1,0))</f>
        <v>22.1221</v>
      </c>
      <c r="E1258">
        <f ca="1">INDEX(Vlookup!$A$1:$AF$1262,MATCH(Stata!$A1258,Vlookup!$A:$A,0),MATCH(Stata!E$1,Vlookup!$1:$1,0))</f>
        <v>41.451700000000002</v>
      </c>
      <c r="F1258">
        <f ca="1">INDEX(Vlookup!$A$1:$AF$1262,MATCH(Stata!$A1258,Vlookup!$A:$A,0),MATCH(Stata!F$1,Vlookup!$1:$1,0))</f>
        <v>47.975700000000003</v>
      </c>
      <c r="G1258">
        <f ca="1">INDEX(Vlookup!$A$1:$AF$1262,MATCH(Stata!$A1258,Vlookup!$A:$A,0),MATCH(Stata!G$1,Vlookup!$1:$1,0))</f>
        <v>25.9209</v>
      </c>
      <c r="H1258">
        <f ca="1">INDEX(Vlookup!$A$1:$AF$1262,MATCH(Stata!$A1258,Vlookup!$A:$A,0),MATCH(Stata!H$1,Vlookup!$1:$1,0))</f>
        <v>62.001100000000001</v>
      </c>
      <c r="I1258">
        <f ca="1">INDEX(Vlookup!$A$1:$AF$1262,MATCH(Stata!$A1258,Vlookup!$A:$A,0),MATCH(Stata!I$1,Vlookup!$1:$1,0))</f>
        <v>89.617900000000006</v>
      </c>
      <c r="J1258">
        <f ca="1">INDEX(Vlookup!$A$1:$AF$1262,MATCH(Stata!$A1258,Vlookup!$A:$A,0),MATCH(Stata!J$1,Vlookup!$1:$1,0))</f>
        <v>47.599600000000002</v>
      </c>
      <c r="K1258">
        <f ca="1">INDEX(Vlookup!$A$1:$AF$1262,MATCH(Stata!$A1258,Vlookup!$A:$A,0),MATCH(Stata!K$1,Vlookup!$1:$1,0))</f>
        <v>30.937000000000001</v>
      </c>
      <c r="L1258">
        <f ca="1">INDEX(Vlookup!$A$1:$AF$1262,MATCH(Stata!$A1258,Vlookup!$A:$A,0),MATCH(Stata!L$1,Vlookup!$1:$1,0))</f>
        <v>46.750399999999999</v>
      </c>
      <c r="M1258">
        <f ca="1">INDEX(Vlookup!$A$1:$AF$1262,MATCH(Stata!$A1258,Vlookup!$A:$A,0),MATCH(Stata!M$1,Vlookup!$1:$1,0))</f>
        <v>69.897999999999996</v>
      </c>
      <c r="N1258">
        <f ca="1">INDEX(Vlookup!$A$1:$AF$1262,MATCH(Stata!$A1258,Vlookup!$A:$A,0),MATCH(Stata!N$1,Vlookup!$1:$1,0))</f>
        <v>17.0642</v>
      </c>
      <c r="O1258">
        <f ca="1">INDEX(Vlookup!$A$1:$AF$1262,MATCH(Stata!$A1258,Vlookup!$A:$A,0),MATCH(Stata!O$1,Vlookup!$1:$1,0))</f>
        <v>36.020000000000003</v>
      </c>
      <c r="P1258">
        <f ca="1">INDEX(Vlookup!$A$1:$AF$1262,MATCH(Stata!$A1258,Vlookup!$A:$A,0),MATCH(Stata!P$1,Vlookup!$1:$1,0))</f>
        <v>40.5396</v>
      </c>
      <c r="Q1258">
        <f ca="1">INDEX(Vlookup!$A$1:$AF$1262,MATCH(Stata!$A1258,Vlookup!$A:$A,0),MATCH(Stata!Q$1,Vlookup!$1:$1,0))</f>
        <v>33.1511</v>
      </c>
      <c r="R1258">
        <f ca="1">INDEX(Vlookup!$A$1:$AF$1262,MATCH(Stata!$A1258,Vlookup!$A:$A,0),MATCH(Stata!R$1,Vlookup!$1:$1,0))</f>
        <v>50.617199999999997</v>
      </c>
      <c r="S1258">
        <f ca="1">INDEX(Vlookup!$A$1:$AF$1262,MATCH(Stata!$A1258,Vlookup!$A:$A,0),MATCH(Stata!S$1,Vlookup!$1:$1,0))</f>
        <v>19.5441</v>
      </c>
      <c r="T1258">
        <f ca="1">INDEX(Vlookup!$A$1:$AF$1262,MATCH(Stata!$A1258,Vlookup!$A:$A,0),MATCH(Stata!T$1,Vlookup!$1:$1,0))</f>
        <v>141.6978</v>
      </c>
      <c r="U1258">
        <f ca="1">INDEX(Vlookup!$A$1:$AF$1262,MATCH(Stata!$A1258,Vlookup!$A:$A,0),MATCH(Stata!U$1,Vlookup!$1:$1,0))</f>
        <v>57.809399999999997</v>
      </c>
      <c r="V1258">
        <f ca="1">INDEX(Vlookup!$A$1:$AF$1262,MATCH(Stata!$A1258,Vlookup!$A:$A,0),MATCH(Stata!V$1,Vlookup!$1:$1,0))</f>
        <v>39.987000000000002</v>
      </c>
      <c r="W1258">
        <f ca="1">INDEX(Vlookup!$A$1:$AF$1262,MATCH(Stata!$A1258,Vlookup!$A:$A,0),MATCH(Stata!W$1,Vlookup!$1:$1,0))</f>
        <v>72.406199999999998</v>
      </c>
      <c r="X1258">
        <f ca="1">INDEX(Vlookup!$A$1:$AF$1262,MATCH(Stata!$A1258,Vlookup!$A:$A,0),MATCH(Stata!X$1,Vlookup!$1:$1,0))</f>
        <v>33.184600000000003</v>
      </c>
      <c r="Y1258">
        <f ca="1">INDEX(Vlookup!$A$1:$AF$1262,MATCH(Stata!$A1258,Vlookup!$A:$A,0),MATCH(Stata!Y$1,Vlookup!$1:$1,0))</f>
        <v>26.4968</v>
      </c>
      <c r="Z1258">
        <f ca="1">INDEX(Vlookup!$A$1:$AF$1262,MATCH(Stata!$A1258,Vlookup!$A:$A,0),MATCH(Stata!Z$1,Vlookup!$1:$1,0))</f>
        <v>16.2545</v>
      </c>
      <c r="AA1258">
        <f ca="1">INDEX(Vlookup!$A$1:$AF$1262,MATCH(Stata!$A1258,Vlookup!$A:$A,0),MATCH(Stata!AA$1,Vlookup!$1:$1,0))</f>
        <v>59.854999999999997</v>
      </c>
      <c r="AB1258">
        <f ca="1">INDEX(Vlookup!$A$1:$AF$1262,MATCH(Stata!$A1258,Vlookup!$A:$A,0),MATCH(Stata!AB$1,Vlookup!$1:$1,0))</f>
        <v>75.310900000000004</v>
      </c>
      <c r="AC1258">
        <f ca="1">INDEX(Vlookup!$A$1:$AF$1262,MATCH(Stata!$A1258,Vlookup!$A:$A,0),MATCH(Stata!AC$1,Vlookup!$1:$1,0))</f>
        <v>31.797499999999999</v>
      </c>
      <c r="AD1258">
        <f ca="1">INDEX(Vlookup!$A$1:$AF$1262,MATCH(Stata!$A1258,Vlookup!$A:$A,0),MATCH(Stata!AD$1,Vlookup!$1:$1,0))</f>
        <v>51.373199999999997</v>
      </c>
      <c r="AE1258">
        <f ca="1">INDEX(Vlookup!$A$1:$AF$1262,MATCH(Stata!$A1258,Vlookup!$A:$A,0),MATCH(Stata!AE$1,Vlookup!$1:$1,0))</f>
        <v>36.419800000000002</v>
      </c>
      <c r="AF1258">
        <f ca="1">INDEX(Vlookup!$A$1:$AF$1262,MATCH(Stata!$A1258,Vlookup!$A:$A,0),MATCH(Stata!AF$1,Vlookup!$1:$1,0))</f>
        <v>2117.83</v>
      </c>
      <c r="AG1258">
        <f ca="1">INDEX(Vlookup!$A$1:$AG$1262,MATCH(Stata!$A1258,Vlookup!$A:$A,0),MATCH(Stata!AG$1,Vlookup!$1:$1,0))</f>
        <v>17.28</v>
      </c>
    </row>
    <row r="1259" spans="1:33" hidden="1" x14ac:dyDescent="0.25">
      <c r="A1259" s="1">
        <v>40542</v>
      </c>
      <c r="B1259">
        <f ca="1">INDEX(Vlookup!$A$1:$AF$1262,MATCH(Stata!$A1259,Vlookup!$A:$A,0),MATCH(Stata!B$1,Vlookup!$1:$1,0))</f>
        <v>82.136700000000005</v>
      </c>
      <c r="C1259">
        <f ca="1">INDEX(Vlookup!$A$1:$AF$1262,MATCH(Stata!$A1259,Vlookup!$A:$A,0),MATCH(Stata!C$1,Vlookup!$1:$1,0))</f>
        <v>14.8825</v>
      </c>
      <c r="D1259">
        <f ca="1">INDEX(Vlookup!$A$1:$AF$1262,MATCH(Stata!$A1259,Vlookup!$A:$A,0),MATCH(Stata!D$1,Vlookup!$1:$1,0))</f>
        <v>22.023599999999998</v>
      </c>
      <c r="E1259">
        <f ca="1">INDEX(Vlookup!$A$1:$AF$1262,MATCH(Stata!$A1259,Vlookup!$A:$A,0),MATCH(Stata!E$1,Vlookup!$1:$1,0))</f>
        <v>41.113199999999999</v>
      </c>
      <c r="F1259">
        <f ca="1">INDEX(Vlookup!$A$1:$AF$1262,MATCH(Stata!$A1259,Vlookup!$A:$A,0),MATCH(Stata!F$1,Vlookup!$1:$1,0))</f>
        <v>48.1935</v>
      </c>
      <c r="G1259">
        <f ca="1">INDEX(Vlookup!$A$1:$AF$1262,MATCH(Stata!$A1259,Vlookup!$A:$A,0),MATCH(Stata!G$1,Vlookup!$1:$1,0))</f>
        <v>25.938600000000001</v>
      </c>
      <c r="H1259">
        <f ca="1">INDEX(Vlookup!$A$1:$AF$1262,MATCH(Stata!$A1259,Vlookup!$A:$A,0),MATCH(Stata!H$1,Vlookup!$1:$1,0))</f>
        <v>61.963000000000001</v>
      </c>
      <c r="I1259">
        <f ca="1">INDEX(Vlookup!$A$1:$AF$1262,MATCH(Stata!$A1259,Vlookup!$A:$A,0),MATCH(Stata!I$1,Vlookup!$1:$1,0))</f>
        <v>89.703900000000004</v>
      </c>
      <c r="J1259">
        <f ca="1">INDEX(Vlookup!$A$1:$AF$1262,MATCH(Stata!$A1259,Vlookup!$A:$A,0),MATCH(Stata!J$1,Vlookup!$1:$1,0))</f>
        <v>47.4998</v>
      </c>
      <c r="K1259">
        <f ca="1">INDEX(Vlookup!$A$1:$AF$1262,MATCH(Stata!$A1259,Vlookup!$A:$A,0),MATCH(Stata!K$1,Vlookup!$1:$1,0))</f>
        <v>30.960599999999999</v>
      </c>
      <c r="L1259">
        <f ca="1">INDEX(Vlookup!$A$1:$AF$1262,MATCH(Stata!$A1259,Vlookup!$A:$A,0),MATCH(Stata!L$1,Vlookup!$1:$1,0))</f>
        <v>46.442</v>
      </c>
      <c r="M1259">
        <f ca="1">INDEX(Vlookup!$A$1:$AF$1262,MATCH(Stata!$A1259,Vlookup!$A:$A,0),MATCH(Stata!M$1,Vlookup!$1:$1,0))</f>
        <v>69.888499999999993</v>
      </c>
      <c r="N1259">
        <f ca="1">INDEX(Vlookup!$A$1:$AF$1262,MATCH(Stata!$A1259,Vlookup!$A:$A,0),MATCH(Stata!N$1,Vlookup!$1:$1,0))</f>
        <v>16.9894</v>
      </c>
      <c r="O1259">
        <f ca="1">INDEX(Vlookup!$A$1:$AF$1262,MATCH(Stata!$A1259,Vlookup!$A:$A,0),MATCH(Stata!O$1,Vlookup!$1:$1,0))</f>
        <v>36.82</v>
      </c>
      <c r="P1259">
        <f ca="1">INDEX(Vlookup!$A$1:$AF$1262,MATCH(Stata!$A1259,Vlookup!$A:$A,0),MATCH(Stata!P$1,Vlookup!$1:$1,0))</f>
        <v>40.482100000000003</v>
      </c>
      <c r="Q1259">
        <f ca="1">INDEX(Vlookup!$A$1:$AF$1262,MATCH(Stata!$A1259,Vlookup!$A:$A,0),MATCH(Stata!Q$1,Vlookup!$1:$1,0))</f>
        <v>33.122599999999998</v>
      </c>
      <c r="R1259">
        <f ca="1">INDEX(Vlookup!$A$1:$AF$1262,MATCH(Stata!$A1259,Vlookup!$A:$A,0),MATCH(Stata!R$1,Vlookup!$1:$1,0))</f>
        <v>50.2943</v>
      </c>
      <c r="S1259">
        <f ca="1">INDEX(Vlookup!$A$1:$AF$1262,MATCH(Stata!$A1259,Vlookup!$A:$A,0),MATCH(Stata!S$1,Vlookup!$1:$1,0))</f>
        <v>19.6188</v>
      </c>
      <c r="T1259">
        <f ca="1">INDEX(Vlookup!$A$1:$AF$1262,MATCH(Stata!$A1259,Vlookup!$A:$A,0),MATCH(Stata!T$1,Vlookup!$1:$1,0))</f>
        <v>141.84289999999999</v>
      </c>
      <c r="U1259">
        <f ca="1">INDEX(Vlookup!$A$1:$AF$1262,MATCH(Stata!$A1259,Vlookup!$A:$A,0),MATCH(Stata!U$1,Vlookup!$1:$1,0))</f>
        <v>57.632599999999996</v>
      </c>
      <c r="V1259">
        <f ca="1">INDEX(Vlookup!$A$1:$AF$1262,MATCH(Stata!$A1259,Vlookup!$A:$A,0),MATCH(Stata!V$1,Vlookup!$1:$1,0))</f>
        <v>39.864199999999997</v>
      </c>
      <c r="W1259">
        <f ca="1">INDEX(Vlookup!$A$1:$AF$1262,MATCH(Stata!$A1259,Vlookup!$A:$A,0),MATCH(Stata!W$1,Vlookup!$1:$1,0))</f>
        <v>72.189899999999994</v>
      </c>
      <c r="X1259">
        <f ca="1">INDEX(Vlookup!$A$1:$AF$1262,MATCH(Stata!$A1259,Vlookup!$A:$A,0),MATCH(Stata!X$1,Vlookup!$1:$1,0))</f>
        <v>33.001300000000001</v>
      </c>
      <c r="Y1259">
        <f ca="1">INDEX(Vlookup!$A$1:$AF$1262,MATCH(Stata!$A1259,Vlookup!$A:$A,0),MATCH(Stata!Y$1,Vlookup!$1:$1,0))</f>
        <v>26.383099999999999</v>
      </c>
      <c r="Z1259">
        <f ca="1">INDEX(Vlookup!$A$1:$AF$1262,MATCH(Stata!$A1259,Vlookup!$A:$A,0),MATCH(Stata!Z$1,Vlookup!$1:$1,0))</f>
        <v>16.152899999999999</v>
      </c>
      <c r="AA1259">
        <f ca="1">INDEX(Vlookup!$A$1:$AF$1262,MATCH(Stata!$A1259,Vlookup!$A:$A,0),MATCH(Stata!AA$1,Vlookup!$1:$1,0))</f>
        <v>59.743499999999997</v>
      </c>
      <c r="AB1259">
        <f ca="1">INDEX(Vlookup!$A$1:$AF$1262,MATCH(Stata!$A1259,Vlookup!$A:$A,0),MATCH(Stata!AB$1,Vlookup!$1:$1,0))</f>
        <v>75.072900000000004</v>
      </c>
      <c r="AC1259">
        <f ca="1">INDEX(Vlookup!$A$1:$AF$1262,MATCH(Stata!$A1259,Vlookup!$A:$A,0),MATCH(Stata!AC$1,Vlookup!$1:$1,0))</f>
        <v>31.779599999999999</v>
      </c>
      <c r="AD1259">
        <f ca="1">INDEX(Vlookup!$A$1:$AF$1262,MATCH(Stata!$A1259,Vlookup!$A:$A,0),MATCH(Stata!AD$1,Vlookup!$1:$1,0))</f>
        <v>51.363700000000001</v>
      </c>
      <c r="AE1259">
        <f ca="1">INDEX(Vlookup!$A$1:$AF$1262,MATCH(Stata!$A1259,Vlookup!$A:$A,0),MATCH(Stata!AE$1,Vlookup!$1:$1,0))</f>
        <v>36.3035</v>
      </c>
      <c r="AF1259">
        <f ca="1">INDEX(Vlookup!$A$1:$AF$1262,MATCH(Stata!$A1259,Vlookup!$A:$A,0),MATCH(Stata!AF$1,Vlookup!$1:$1,0))</f>
        <v>2114.6999999999998</v>
      </c>
      <c r="AG1259">
        <f ca="1">INDEX(Vlookup!$A$1:$AG$1262,MATCH(Stata!$A1259,Vlookup!$A:$A,0),MATCH(Stata!AG$1,Vlookup!$1:$1,0))</f>
        <v>17.52</v>
      </c>
    </row>
    <row r="1260" spans="1:33" hidden="1" x14ac:dyDescent="0.25">
      <c r="A1260" s="1">
        <v>40543</v>
      </c>
      <c r="B1260">
        <f ca="1">INDEX(Vlookup!$A$1:$AF$1262,MATCH(Stata!$A1260,Vlookup!$A:$A,0),MATCH(Stata!B$1,Vlookup!$1:$1,0))</f>
        <v>81.908900000000003</v>
      </c>
      <c r="C1260">
        <f ca="1">INDEX(Vlookup!$A$1:$AF$1262,MATCH(Stata!$A1260,Vlookup!$A:$A,0),MATCH(Stata!C$1,Vlookup!$1:$1,0))</f>
        <v>15.0586</v>
      </c>
      <c r="D1260">
        <f ca="1">INDEX(Vlookup!$A$1:$AF$1262,MATCH(Stata!$A1260,Vlookup!$A:$A,0),MATCH(Stata!D$1,Vlookup!$1:$1,0))</f>
        <v>22.041499999999999</v>
      </c>
      <c r="E1260">
        <f ca="1">INDEX(Vlookup!$A$1:$AF$1262,MATCH(Stata!$A1260,Vlookup!$A:$A,0),MATCH(Stata!E$1,Vlookup!$1:$1,0))</f>
        <v>41.509700000000002</v>
      </c>
      <c r="F1260">
        <f ca="1">INDEX(Vlookup!$A$1:$AF$1262,MATCH(Stata!$A1260,Vlookup!$A:$A,0),MATCH(Stata!F$1,Vlookup!$1:$1,0))</f>
        <v>48.268900000000002</v>
      </c>
      <c r="G1260">
        <f ca="1">INDEX(Vlookup!$A$1:$AF$1262,MATCH(Stata!$A1260,Vlookup!$A:$A,0),MATCH(Stata!G$1,Vlookup!$1:$1,0))</f>
        <v>25.982900000000001</v>
      </c>
      <c r="H1260">
        <f ca="1">INDEX(Vlookup!$A$1:$AF$1262,MATCH(Stata!$A1260,Vlookup!$A:$A,0),MATCH(Stata!H$1,Vlookup!$1:$1,0))</f>
        <v>62.2012</v>
      </c>
      <c r="I1260">
        <f ca="1">INDEX(Vlookup!$A$1:$AF$1262,MATCH(Stata!$A1260,Vlookup!$A:$A,0),MATCH(Stata!I$1,Vlookup!$1:$1,0))</f>
        <v>89.503200000000007</v>
      </c>
      <c r="J1260">
        <f ca="1">INDEX(Vlookup!$A$1:$AF$1262,MATCH(Stata!$A1260,Vlookup!$A:$A,0),MATCH(Stata!J$1,Vlookup!$1:$1,0))</f>
        <v>47.200499999999998</v>
      </c>
      <c r="K1260">
        <f ca="1">INDEX(Vlookup!$A$1:$AF$1262,MATCH(Stata!$A1260,Vlookup!$A:$A,0),MATCH(Stata!K$1,Vlookup!$1:$1,0))</f>
        <v>31.088200000000001</v>
      </c>
      <c r="L1260">
        <f ca="1">INDEX(Vlookup!$A$1:$AF$1262,MATCH(Stata!$A1260,Vlookup!$A:$A,0),MATCH(Stata!L$1,Vlookup!$1:$1,0))</f>
        <v>46.619500000000002</v>
      </c>
      <c r="M1260">
        <f ca="1">INDEX(Vlookup!$A$1:$AF$1262,MATCH(Stata!$A1260,Vlookup!$A:$A,0),MATCH(Stata!M$1,Vlookup!$1:$1,0))</f>
        <v>69.659800000000004</v>
      </c>
      <c r="N1260">
        <f ca="1">INDEX(Vlookup!$A$1:$AF$1262,MATCH(Stata!$A1260,Vlookup!$A:$A,0),MATCH(Stata!N$1,Vlookup!$1:$1,0))</f>
        <v>17.082799999999999</v>
      </c>
      <c r="O1260">
        <f ca="1">INDEX(Vlookup!$A$1:$AF$1262,MATCH(Stata!$A1260,Vlookup!$A:$A,0),MATCH(Stata!O$1,Vlookup!$1:$1,0))</f>
        <v>36.86</v>
      </c>
      <c r="P1260">
        <f ca="1">INDEX(Vlookup!$A$1:$AF$1262,MATCH(Stata!$A1260,Vlookup!$A:$A,0),MATCH(Stata!P$1,Vlookup!$1:$1,0))</f>
        <v>40.328800000000001</v>
      </c>
      <c r="Q1260">
        <f ca="1">INDEX(Vlookup!$A$1:$AF$1262,MATCH(Stata!$A1260,Vlookup!$A:$A,0),MATCH(Stata!Q$1,Vlookup!$1:$1,0))</f>
        <v>33.312600000000003</v>
      </c>
      <c r="R1260">
        <f ca="1">INDEX(Vlookup!$A$1:$AF$1262,MATCH(Stata!$A1260,Vlookup!$A:$A,0),MATCH(Stata!R$1,Vlookup!$1:$1,0))</f>
        <v>50.484200000000001</v>
      </c>
      <c r="S1260">
        <f ca="1">INDEX(Vlookup!$A$1:$AF$1262,MATCH(Stata!$A1260,Vlookup!$A:$A,0),MATCH(Stata!S$1,Vlookup!$1:$1,0))</f>
        <v>19.6281</v>
      </c>
      <c r="T1260">
        <f ca="1">INDEX(Vlookup!$A$1:$AF$1262,MATCH(Stata!$A1260,Vlookup!$A:$A,0),MATCH(Stata!T$1,Vlookup!$1:$1,0))</f>
        <v>141.9299</v>
      </c>
      <c r="U1260">
        <f ca="1">INDEX(Vlookup!$A$1:$AF$1262,MATCH(Stata!$A1260,Vlookup!$A:$A,0),MATCH(Stata!U$1,Vlookup!$1:$1,0))</f>
        <v>57.5488</v>
      </c>
      <c r="V1260">
        <f ca="1">INDEX(Vlookup!$A$1:$AF$1262,MATCH(Stata!$A1260,Vlookup!$A:$A,0),MATCH(Stata!V$1,Vlookup!$1:$1,0))</f>
        <v>40.043599999999998</v>
      </c>
      <c r="W1260">
        <f ca="1">INDEX(Vlookup!$A$1:$AF$1262,MATCH(Stata!$A1260,Vlookup!$A:$A,0),MATCH(Stata!W$1,Vlookup!$1:$1,0))</f>
        <v>72.189899999999994</v>
      </c>
      <c r="X1260">
        <f ca="1">INDEX(Vlookup!$A$1:$AF$1262,MATCH(Stata!$A1260,Vlookup!$A:$A,0),MATCH(Stata!X$1,Vlookup!$1:$1,0))</f>
        <v>33.028799999999997</v>
      </c>
      <c r="Y1260">
        <f ca="1">INDEX(Vlookup!$A$1:$AF$1262,MATCH(Stata!$A1260,Vlookup!$A:$A,0),MATCH(Stata!Y$1,Vlookup!$1:$1,0))</f>
        <v>26.44</v>
      </c>
      <c r="Z1260">
        <f ca="1">INDEX(Vlookup!$A$1:$AF$1262,MATCH(Stata!$A1260,Vlookup!$A:$A,0),MATCH(Stata!Z$1,Vlookup!$1:$1,0))</f>
        <v>16.171399999999998</v>
      </c>
      <c r="AA1260">
        <f ca="1">INDEX(Vlookup!$A$1:$AF$1262,MATCH(Stata!$A1260,Vlookup!$A:$A,0),MATCH(Stata!AA$1,Vlookup!$1:$1,0))</f>
        <v>59.789900000000003</v>
      </c>
      <c r="AB1260">
        <f ca="1">INDEX(Vlookup!$A$1:$AF$1262,MATCH(Stata!$A1260,Vlookup!$A:$A,0),MATCH(Stata!AB$1,Vlookup!$1:$1,0))</f>
        <v>74.949100000000001</v>
      </c>
      <c r="AC1260">
        <f ca="1">INDEX(Vlookup!$A$1:$AF$1262,MATCH(Stata!$A1260,Vlookup!$A:$A,0),MATCH(Stata!AC$1,Vlookup!$1:$1,0))</f>
        <v>31.976199999999999</v>
      </c>
      <c r="AD1260">
        <f ca="1">INDEX(Vlookup!$A$1:$AF$1262,MATCH(Stata!$A1260,Vlookup!$A:$A,0),MATCH(Stata!AD$1,Vlookup!$1:$1,0))</f>
        <v>51.230699999999999</v>
      </c>
      <c r="AE1260">
        <f ca="1">INDEX(Vlookup!$A$1:$AF$1262,MATCH(Stata!$A1260,Vlookup!$A:$A,0),MATCH(Stata!AE$1,Vlookup!$1:$1,0))</f>
        <v>36.332599999999999</v>
      </c>
      <c r="AF1260">
        <f ca="1">INDEX(Vlookup!$A$1:$AF$1262,MATCH(Stata!$A1260,Vlookup!$A:$A,0),MATCH(Stata!AF$1,Vlookup!$1:$1,0))</f>
        <v>2114.29</v>
      </c>
      <c r="AG1260">
        <f ca="1">INDEX(Vlookup!$A$1:$AG$1262,MATCH(Stata!$A1260,Vlookup!$A:$A,0),MATCH(Stata!AG$1,Vlookup!$1:$1,0))</f>
        <v>17.75</v>
      </c>
    </row>
  </sheetData>
  <autoFilter ref="A1:AG1260">
    <filterColumn colId="0">
      <customFilters and="1">
        <customFilter operator="greaterThanOrEqual" val="39302"/>
        <customFilter operator="lessThanOrEqual" val="39867"/>
      </custom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262"/>
  <sheetViews>
    <sheetView workbookViewId="0">
      <pane ySplit="3" topLeftCell="A4" activePane="bottomLeft" state="frozen"/>
      <selection pane="bottomLeft" activeCell="I17" sqref="I17"/>
    </sheetView>
  </sheetViews>
  <sheetFormatPr defaultRowHeight="15" x14ac:dyDescent="0.25"/>
  <cols>
    <col min="1" max="1" width="10.7109375" bestFit="1" customWidth="1"/>
  </cols>
  <sheetData>
    <row r="1" spans="1:33" x14ac:dyDescent="0.25">
      <c r="B1" t="str">
        <f>LEFT(B3,FIND(" ",B3)-1)</f>
        <v>MMM</v>
      </c>
      <c r="C1" t="str">
        <f t="shared" ref="C1:AG1" si="0">LEFT(C3,FIND(" ",C3)-1)</f>
        <v>AA</v>
      </c>
      <c r="D1" t="str">
        <f t="shared" si="0"/>
        <v>MO</v>
      </c>
      <c r="E1" t="str">
        <f t="shared" si="0"/>
        <v>AXP</v>
      </c>
      <c r="F1" t="str">
        <f t="shared" si="0"/>
        <v>AIG</v>
      </c>
      <c r="G1" t="str">
        <f t="shared" si="0"/>
        <v>T</v>
      </c>
      <c r="H1" t="str">
        <f t="shared" si="0"/>
        <v>BA</v>
      </c>
      <c r="I1" t="str">
        <f t="shared" si="0"/>
        <v>CAT</v>
      </c>
      <c r="J1" t="str">
        <f t="shared" si="0"/>
        <v>C</v>
      </c>
      <c r="K1" t="str">
        <f t="shared" si="0"/>
        <v>KO</v>
      </c>
      <c r="L1" t="str">
        <f t="shared" si="0"/>
        <v>DD</v>
      </c>
      <c r="M1" t="str">
        <f t="shared" si="0"/>
        <v>XOM</v>
      </c>
      <c r="N1" t="str">
        <f t="shared" si="0"/>
        <v>GE</v>
      </c>
      <c r="O1" t="str">
        <f t="shared" si="0"/>
        <v>GM</v>
      </c>
      <c r="P1" t="str">
        <f t="shared" si="0"/>
        <v>HPQ</v>
      </c>
      <c r="Q1" t="str">
        <f t="shared" si="0"/>
        <v>HD</v>
      </c>
      <c r="R1" t="str">
        <f t="shared" si="0"/>
        <v>HON</v>
      </c>
      <c r="S1" t="str">
        <f t="shared" si="0"/>
        <v>INTC</v>
      </c>
      <c r="T1" t="str">
        <f t="shared" si="0"/>
        <v>IBM</v>
      </c>
      <c r="U1" t="str">
        <f t="shared" si="0"/>
        <v>JNJ</v>
      </c>
      <c r="V1" t="str">
        <f t="shared" si="0"/>
        <v>JPM</v>
      </c>
      <c r="W1" t="str">
        <f t="shared" si="0"/>
        <v>MCD</v>
      </c>
      <c r="X1" t="str">
        <f t="shared" si="0"/>
        <v>MRK</v>
      </c>
      <c r="Y1" t="str">
        <f t="shared" si="0"/>
        <v>MSFT</v>
      </c>
      <c r="Z1" t="str">
        <f t="shared" si="0"/>
        <v>PFE</v>
      </c>
      <c r="AA1" t="str">
        <f t="shared" si="0"/>
        <v>PG</v>
      </c>
      <c r="AB1" t="str">
        <f t="shared" si="0"/>
        <v>UTX</v>
      </c>
      <c r="AC1" t="str">
        <f t="shared" si="0"/>
        <v>VZ</v>
      </c>
      <c r="AD1" t="str">
        <f t="shared" si="0"/>
        <v>WMT</v>
      </c>
      <c r="AE1" t="str">
        <f t="shared" si="0"/>
        <v>DIS</v>
      </c>
      <c r="AF1" t="str">
        <f t="shared" si="0"/>
        <v>SPXT</v>
      </c>
      <c r="AG1" t="str">
        <f t="shared" si="0"/>
        <v>VIX</v>
      </c>
    </row>
    <row r="2" spans="1:33" x14ac:dyDescent="0.25">
      <c r="B2" t="str">
        <f>"'Data Pull'!"&amp;ADDRESS(1,MATCH(B$3,'Data Pull'!$1:$1,0))&amp;":"&amp;ADDRESS(2000,MATCH(B$3,'Data Pull'!$1:$1,0)+1)</f>
        <v>'Data Pull'!$A$1:$B$2000</v>
      </c>
      <c r="C2" t="str">
        <f>"'Data Pull'!"&amp;ADDRESS(1,MATCH(C$3,'Data Pull'!$1:$1,0))&amp;":"&amp;ADDRESS(2000,MATCH(C$3,'Data Pull'!$1:$1,0)+1)</f>
        <v>'Data Pull'!$D$1:$E$2000</v>
      </c>
      <c r="D2" t="str">
        <f>"'Data Pull'!"&amp;ADDRESS(1,MATCH(D$3,'Data Pull'!$1:$1,0))&amp;":"&amp;ADDRESS(2000,MATCH(D$3,'Data Pull'!$1:$1,0)+1)</f>
        <v>'Data Pull'!$G$1:$H$2000</v>
      </c>
      <c r="E2" t="str">
        <f>"'Data Pull'!"&amp;ADDRESS(1,MATCH(E$3,'Data Pull'!$1:$1,0))&amp;":"&amp;ADDRESS(2000,MATCH(E$3,'Data Pull'!$1:$1,0)+1)</f>
        <v>'Data Pull'!$J$1:$K$2000</v>
      </c>
      <c r="F2" t="str">
        <f>"'Data Pull'!"&amp;ADDRESS(1,MATCH(F$3,'Data Pull'!$1:$1,0))&amp;":"&amp;ADDRESS(2000,MATCH(F$3,'Data Pull'!$1:$1,0)+1)</f>
        <v>'Data Pull'!$M$1:$N$2000</v>
      </c>
      <c r="G2" t="str">
        <f>"'Data Pull'!"&amp;ADDRESS(1,MATCH(G$3,'Data Pull'!$1:$1,0))&amp;":"&amp;ADDRESS(2000,MATCH(G$3,'Data Pull'!$1:$1,0)+1)</f>
        <v>'Data Pull'!$P$1:$Q$2000</v>
      </c>
      <c r="H2" t="str">
        <f>"'Data Pull'!"&amp;ADDRESS(1,MATCH(H$3,'Data Pull'!$1:$1,0))&amp;":"&amp;ADDRESS(2000,MATCH(H$3,'Data Pull'!$1:$1,0)+1)</f>
        <v>'Data Pull'!$S$1:$T$2000</v>
      </c>
      <c r="I2" t="str">
        <f>"'Data Pull'!"&amp;ADDRESS(1,MATCH(I$3,'Data Pull'!$1:$1,0))&amp;":"&amp;ADDRESS(2000,MATCH(I$3,'Data Pull'!$1:$1,0)+1)</f>
        <v>'Data Pull'!$V$1:$W$2000</v>
      </c>
      <c r="J2" t="str">
        <f>"'Data Pull'!"&amp;ADDRESS(1,MATCH(J$3,'Data Pull'!$1:$1,0))&amp;":"&amp;ADDRESS(2000,MATCH(J$3,'Data Pull'!$1:$1,0)+1)</f>
        <v>'Data Pull'!$Y$1:$Z$2000</v>
      </c>
      <c r="K2" t="str">
        <f>"'Data Pull'!"&amp;ADDRESS(1,MATCH(K$3,'Data Pull'!$1:$1,0))&amp;":"&amp;ADDRESS(2000,MATCH(K$3,'Data Pull'!$1:$1,0)+1)</f>
        <v>'Data Pull'!$AB$1:$AC$2000</v>
      </c>
      <c r="L2" t="str">
        <f>"'Data Pull'!"&amp;ADDRESS(1,MATCH(L$3,'Data Pull'!$1:$1,0))&amp;":"&amp;ADDRESS(2000,MATCH(L$3,'Data Pull'!$1:$1,0)+1)</f>
        <v>'Data Pull'!$AE$1:$AF$2000</v>
      </c>
      <c r="M2" t="str">
        <f>"'Data Pull'!"&amp;ADDRESS(1,MATCH(M$3,'Data Pull'!$1:$1,0))&amp;":"&amp;ADDRESS(2000,MATCH(M$3,'Data Pull'!$1:$1,0)+1)</f>
        <v>'Data Pull'!$AH$1:$AI$2000</v>
      </c>
      <c r="N2" t="str">
        <f>"'Data Pull'!"&amp;ADDRESS(1,MATCH(N$3,'Data Pull'!$1:$1,0))&amp;":"&amp;ADDRESS(2000,MATCH(N$3,'Data Pull'!$1:$1,0)+1)</f>
        <v>'Data Pull'!$AK$1:$AL$2000</v>
      </c>
      <c r="O2" t="str">
        <f>"'Data Pull'!"&amp;ADDRESS(1,MATCH(O$3,'Data Pull'!$1:$1,0))&amp;":"&amp;ADDRESS(2000,MATCH(O$3,'Data Pull'!$1:$1,0)+1)</f>
        <v>'Data Pull'!$AN$1:$AO$2000</v>
      </c>
      <c r="P2" t="str">
        <f>"'Data Pull'!"&amp;ADDRESS(1,MATCH(P$3,'Data Pull'!$1:$1,0))&amp;":"&amp;ADDRESS(2000,MATCH(P$3,'Data Pull'!$1:$1,0)+1)</f>
        <v>'Data Pull'!$AQ$1:$AR$2000</v>
      </c>
      <c r="Q2" t="str">
        <f>"'Data Pull'!"&amp;ADDRESS(1,MATCH(Q$3,'Data Pull'!$1:$1,0))&amp;":"&amp;ADDRESS(2000,MATCH(Q$3,'Data Pull'!$1:$1,0)+1)</f>
        <v>'Data Pull'!$AT$1:$AU$2000</v>
      </c>
      <c r="R2" t="str">
        <f>"'Data Pull'!"&amp;ADDRESS(1,MATCH(R$3,'Data Pull'!$1:$1,0))&amp;":"&amp;ADDRESS(2000,MATCH(R$3,'Data Pull'!$1:$1,0)+1)</f>
        <v>'Data Pull'!$AW$1:$AX$2000</v>
      </c>
      <c r="S2" t="str">
        <f>"'Data Pull'!"&amp;ADDRESS(1,MATCH(S$3,'Data Pull'!$1:$1,0))&amp;":"&amp;ADDRESS(2000,MATCH(S$3,'Data Pull'!$1:$1,0)+1)</f>
        <v>'Data Pull'!$AZ$1:$BA$2000</v>
      </c>
      <c r="T2" t="str">
        <f>"'Data Pull'!"&amp;ADDRESS(1,MATCH(T$3,'Data Pull'!$1:$1,0))&amp;":"&amp;ADDRESS(2000,MATCH(T$3,'Data Pull'!$1:$1,0)+1)</f>
        <v>'Data Pull'!$BC$1:$BD$2000</v>
      </c>
      <c r="U2" t="str">
        <f>"'Data Pull'!"&amp;ADDRESS(1,MATCH(U$3,'Data Pull'!$1:$1,0))&amp;":"&amp;ADDRESS(2000,MATCH(U$3,'Data Pull'!$1:$1,0)+1)</f>
        <v>'Data Pull'!$BF$1:$BG$2000</v>
      </c>
      <c r="V2" t="str">
        <f>"'Data Pull'!"&amp;ADDRESS(1,MATCH(V$3,'Data Pull'!$1:$1,0))&amp;":"&amp;ADDRESS(2000,MATCH(V$3,'Data Pull'!$1:$1,0)+1)</f>
        <v>'Data Pull'!$BI$1:$BJ$2000</v>
      </c>
      <c r="W2" t="str">
        <f>"'Data Pull'!"&amp;ADDRESS(1,MATCH(W$3,'Data Pull'!$1:$1,0))&amp;":"&amp;ADDRESS(2000,MATCH(W$3,'Data Pull'!$1:$1,0)+1)</f>
        <v>'Data Pull'!$BL$1:$BM$2000</v>
      </c>
      <c r="X2" t="str">
        <f>"'Data Pull'!"&amp;ADDRESS(1,MATCH(X$3,'Data Pull'!$1:$1,0))&amp;":"&amp;ADDRESS(2000,MATCH(X$3,'Data Pull'!$1:$1,0)+1)</f>
        <v>'Data Pull'!$BO$1:$BP$2000</v>
      </c>
      <c r="Y2" t="str">
        <f>"'Data Pull'!"&amp;ADDRESS(1,MATCH(Y$3,'Data Pull'!$1:$1,0))&amp;":"&amp;ADDRESS(2000,MATCH(Y$3,'Data Pull'!$1:$1,0)+1)</f>
        <v>'Data Pull'!$BR$1:$BS$2000</v>
      </c>
      <c r="Z2" t="str">
        <f>"'Data Pull'!"&amp;ADDRESS(1,MATCH(Z$3,'Data Pull'!$1:$1,0))&amp;":"&amp;ADDRESS(2000,MATCH(Z$3,'Data Pull'!$1:$1,0)+1)</f>
        <v>'Data Pull'!$BU$1:$BV$2000</v>
      </c>
      <c r="AA2" t="str">
        <f>"'Data Pull'!"&amp;ADDRESS(1,MATCH(AA$3,'Data Pull'!$1:$1,0))&amp;":"&amp;ADDRESS(2000,MATCH(AA$3,'Data Pull'!$1:$1,0)+1)</f>
        <v>'Data Pull'!$BX$1:$BY$2000</v>
      </c>
      <c r="AB2" t="str">
        <f>"'Data Pull'!"&amp;ADDRESS(1,MATCH(AB$3,'Data Pull'!$1:$1,0))&amp;":"&amp;ADDRESS(2000,MATCH(AB$3,'Data Pull'!$1:$1,0)+1)</f>
        <v>'Data Pull'!$CA$1:$CB$2000</v>
      </c>
      <c r="AC2" t="str">
        <f>"'Data Pull'!"&amp;ADDRESS(1,MATCH(AC$3,'Data Pull'!$1:$1,0))&amp;":"&amp;ADDRESS(2000,MATCH(AC$3,'Data Pull'!$1:$1,0)+1)</f>
        <v>'Data Pull'!$CD$1:$CE$2000</v>
      </c>
      <c r="AD2" t="str">
        <f>"'Data Pull'!"&amp;ADDRESS(1,MATCH(AD$3,'Data Pull'!$1:$1,0))&amp;":"&amp;ADDRESS(2000,MATCH(AD$3,'Data Pull'!$1:$1,0)+1)</f>
        <v>'Data Pull'!$CG$1:$CH$2000</v>
      </c>
      <c r="AE2" t="str">
        <f>"'Data Pull'!"&amp;ADDRESS(1,MATCH(AE$3,'Data Pull'!$1:$1,0))&amp;":"&amp;ADDRESS(2000,MATCH(AE$3,'Data Pull'!$1:$1,0)+1)</f>
        <v>'Data Pull'!$CJ$1:$CK$2000</v>
      </c>
      <c r="AF2" t="str">
        <f>"'Data Pull'!"&amp;ADDRESS(1,MATCH(AF$3,'Data Pull'!$1:$1,0))&amp;":"&amp;ADDRESS(2000,MATCH(AF$3,'Data Pull'!$1:$1,0)+1)</f>
        <v>'Data Pull'!$CM$1:$CN$2000</v>
      </c>
      <c r="AG2" t="str">
        <f>"'Data Pull'!"&amp;ADDRESS(1,MATCH(AG$3,'Data Pull'!$1:$1,0))&amp;":"&amp;ADDRESS(2000,MATCH(AG$3,'Data Pull'!$1:$1,0)+1)</f>
        <v>'Data Pull'!$CP$1:$CQ$2000</v>
      </c>
    </row>
    <row r="3" spans="1:33" ht="14.25" customHeight="1" x14ac:dyDescent="0.25">
      <c r="A3" t="s">
        <v>30</v>
      </c>
      <c r="B3" t="s">
        <v>0</v>
      </c>
      <c r="C3" t="s">
        <v>1</v>
      </c>
      <c r="D3" t="s">
        <v>2</v>
      </c>
      <c r="E3" t="s">
        <v>3</v>
      </c>
      <c r="F3" t="s">
        <v>4</v>
      </c>
      <c r="G3" t="s">
        <v>5</v>
      </c>
      <c r="H3" t="s">
        <v>6</v>
      </c>
      <c r="I3" t="s">
        <v>7</v>
      </c>
      <c r="J3" t="s">
        <v>8</v>
      </c>
      <c r="K3" t="s">
        <v>9</v>
      </c>
      <c r="L3" t="s">
        <v>10</v>
      </c>
      <c r="M3" t="s">
        <v>11</v>
      </c>
      <c r="N3" t="s">
        <v>12</v>
      </c>
      <c r="O3" t="s">
        <v>13</v>
      </c>
      <c r="P3" t="s">
        <v>14</v>
      </c>
      <c r="Q3" t="s">
        <v>15</v>
      </c>
      <c r="R3" t="s">
        <v>16</v>
      </c>
      <c r="S3" t="s">
        <v>17</v>
      </c>
      <c r="T3" t="s">
        <v>18</v>
      </c>
      <c r="U3" t="s">
        <v>19</v>
      </c>
      <c r="V3" t="s">
        <v>20</v>
      </c>
      <c r="W3" t="s">
        <v>21</v>
      </c>
      <c r="X3" t="s">
        <v>22</v>
      </c>
      <c r="Y3" t="s">
        <v>23</v>
      </c>
      <c r="Z3" t="s">
        <v>24</v>
      </c>
      <c r="AA3" t="s">
        <v>25</v>
      </c>
      <c r="AB3" t="s">
        <v>26</v>
      </c>
      <c r="AC3" t="s">
        <v>27</v>
      </c>
      <c r="AD3" t="s">
        <v>28</v>
      </c>
      <c r="AE3" t="s">
        <v>29</v>
      </c>
      <c r="AF3" t="s">
        <v>63</v>
      </c>
      <c r="AG3" t="s">
        <v>65</v>
      </c>
    </row>
    <row r="4" spans="1:33" x14ac:dyDescent="0.25">
      <c r="A4" s="1">
        <v>38720</v>
      </c>
      <c r="B4">
        <f ca="1">VLOOKUP($A4,INDIRECT(B$2),2,0)</f>
        <v>65.706100000000006</v>
      </c>
      <c r="C4">
        <f t="shared" ref="C4:AE12" ca="1" si="1">VLOOKUP($A4,INDIRECT(C$2),2,0)</f>
        <v>26.309000000000001</v>
      </c>
      <c r="D4">
        <f t="shared" ca="1" si="1"/>
        <v>11.696300000000001</v>
      </c>
      <c r="E4">
        <f t="shared" ca="1" si="1"/>
        <v>46.498699999999999</v>
      </c>
      <c r="F4">
        <f t="shared" ca="1" si="1"/>
        <v>1119.4627</v>
      </c>
      <c r="G4">
        <f t="shared" ca="1" si="1"/>
        <v>16.886299999999999</v>
      </c>
      <c r="H4">
        <f t="shared" ca="1" si="1"/>
        <v>59.8095</v>
      </c>
      <c r="I4">
        <f t="shared" ca="1" si="1"/>
        <v>48.567799999999998</v>
      </c>
      <c r="J4">
        <f t="shared" ca="1" si="1"/>
        <v>426.92779999999999</v>
      </c>
      <c r="K4">
        <f t="shared" ca="1" si="1"/>
        <v>16.686599999999999</v>
      </c>
      <c r="L4">
        <f t="shared" ca="1" si="1"/>
        <v>32.808100000000003</v>
      </c>
      <c r="M4">
        <f t="shared" ca="1" si="1"/>
        <v>50.158999999999999</v>
      </c>
      <c r="N4">
        <f t="shared" ca="1" si="1"/>
        <v>27.3322</v>
      </c>
      <c r="O4" t="e">
        <f t="shared" ca="1" si="1"/>
        <v>#N/A</v>
      </c>
      <c r="P4">
        <f t="shared" ca="1" si="1"/>
        <v>26.497699999999998</v>
      </c>
      <c r="Q4">
        <f t="shared" ca="1" si="1"/>
        <v>33.752899999999997</v>
      </c>
      <c r="R4">
        <f t="shared" ca="1" si="1"/>
        <v>31.2666</v>
      </c>
      <c r="S4">
        <f t="shared" ca="1" si="1"/>
        <v>20.947299999999998</v>
      </c>
      <c r="T4">
        <f t="shared" ca="1" si="1"/>
        <v>73.010900000000007</v>
      </c>
      <c r="U4">
        <f t="shared" ca="1" si="1"/>
        <v>49.625599999999999</v>
      </c>
      <c r="V4">
        <f t="shared" ca="1" si="1"/>
        <v>33.677399999999999</v>
      </c>
      <c r="W4">
        <f t="shared" ca="1" si="1"/>
        <v>27.263999999999999</v>
      </c>
      <c r="X4">
        <f t="shared" ca="1" si="1"/>
        <v>24.3428</v>
      </c>
      <c r="Y4">
        <f t="shared" ca="1" si="1"/>
        <v>23.2393</v>
      </c>
      <c r="Z4">
        <f t="shared" ca="1" si="1"/>
        <v>17.2789</v>
      </c>
      <c r="AA4">
        <f t="shared" ca="1" si="1"/>
        <v>48.1402</v>
      </c>
      <c r="AB4">
        <f t="shared" ca="1" si="1"/>
        <v>48.415199999999999</v>
      </c>
      <c r="AC4">
        <f t="shared" ca="1" si="1"/>
        <v>18.7514</v>
      </c>
      <c r="AD4">
        <f t="shared" ca="1" si="1"/>
        <v>39.936500000000002</v>
      </c>
      <c r="AE4">
        <f t="shared" ca="1" si="1"/>
        <v>22.028199999999998</v>
      </c>
      <c r="AF4">
        <f t="shared" ref="AF4:AG19" ca="1" si="2">VLOOKUP($A4,INDIRECT(AF$2),2,0)</f>
        <v>1918.96</v>
      </c>
      <c r="AG4">
        <f t="shared" ca="1" si="2"/>
        <v>11.14</v>
      </c>
    </row>
    <row r="5" spans="1:33" x14ac:dyDescent="0.25">
      <c r="A5" s="1">
        <v>38721</v>
      </c>
      <c r="B5">
        <f t="shared" ref="B5:Q28" ca="1" si="3">VLOOKUP($A5,INDIRECT(B$2),2,0)</f>
        <v>65.373900000000006</v>
      </c>
      <c r="C5">
        <f t="shared" ca="1" si="1"/>
        <v>26.458600000000001</v>
      </c>
      <c r="D5">
        <f t="shared" ca="1" si="1"/>
        <v>11.7805</v>
      </c>
      <c r="E5">
        <f t="shared" ca="1" si="1"/>
        <v>46.046700000000001</v>
      </c>
      <c r="F5">
        <f t="shared" ca="1" si="1"/>
        <v>1121.0707</v>
      </c>
      <c r="G5">
        <f t="shared" ca="1" si="1"/>
        <v>17.0093</v>
      </c>
      <c r="H5">
        <f t="shared" ca="1" si="1"/>
        <v>60.429299999999998</v>
      </c>
      <c r="I5">
        <f t="shared" ca="1" si="1"/>
        <v>49.802999999999997</v>
      </c>
      <c r="J5">
        <f t="shared" ca="1" si="1"/>
        <v>419.04579999999999</v>
      </c>
      <c r="K5">
        <f t="shared" ca="1" si="1"/>
        <v>16.6539</v>
      </c>
      <c r="L5">
        <f t="shared" ca="1" si="1"/>
        <v>32.6252</v>
      </c>
      <c r="M5">
        <f t="shared" ca="1" si="1"/>
        <v>50.244799999999998</v>
      </c>
      <c r="N5">
        <f t="shared" ca="1" si="1"/>
        <v>27.293600000000001</v>
      </c>
      <c r="O5" t="e">
        <f t="shared" ca="1" si="1"/>
        <v>#N/A</v>
      </c>
      <c r="P5">
        <f t="shared" ca="1" si="1"/>
        <v>27.2713</v>
      </c>
      <c r="Q5">
        <f t="shared" ca="1" si="1"/>
        <v>33.130899999999997</v>
      </c>
      <c r="R5">
        <f t="shared" ca="1" si="1"/>
        <v>31.141400000000001</v>
      </c>
      <c r="S5">
        <f t="shared" ca="1" si="1"/>
        <v>21.2258</v>
      </c>
      <c r="T5">
        <f t="shared" ca="1" si="1"/>
        <v>72.912999999999997</v>
      </c>
      <c r="U5">
        <f t="shared" ca="1" si="1"/>
        <v>50.390599999999999</v>
      </c>
      <c r="V5">
        <f t="shared" ca="1" si="1"/>
        <v>33.482999999999997</v>
      </c>
      <c r="W5">
        <f t="shared" ca="1" si="1"/>
        <v>27.508099999999999</v>
      </c>
      <c r="X5">
        <f t="shared" ca="1" si="1"/>
        <v>24.625299999999999</v>
      </c>
      <c r="Y5">
        <f t="shared" ca="1" si="1"/>
        <v>23.351900000000001</v>
      </c>
      <c r="Z5">
        <f t="shared" ca="1" si="1"/>
        <v>17.8384</v>
      </c>
      <c r="AA5">
        <f t="shared" ca="1" si="1"/>
        <v>48.2303</v>
      </c>
      <c r="AB5">
        <f t="shared" ca="1" si="1"/>
        <v>48.124000000000002</v>
      </c>
      <c r="AC5">
        <f t="shared" ca="1" si="1"/>
        <v>19.300699999999999</v>
      </c>
      <c r="AD5">
        <f t="shared" ca="1" si="1"/>
        <v>40.014200000000002</v>
      </c>
      <c r="AE5">
        <f t="shared" ca="1" si="1"/>
        <v>21.658000000000001</v>
      </c>
      <c r="AF5">
        <f t="shared" ca="1" si="2"/>
        <v>1926.39</v>
      </c>
      <c r="AG5">
        <f t="shared" ca="1" si="2"/>
        <v>11.37</v>
      </c>
    </row>
    <row r="6" spans="1:33" x14ac:dyDescent="0.25">
      <c r="A6" s="1">
        <v>38722</v>
      </c>
      <c r="B6">
        <f t="shared" ca="1" si="3"/>
        <v>64.775900000000007</v>
      </c>
      <c r="C6">
        <f t="shared" ca="1" si="1"/>
        <v>26.669799999999999</v>
      </c>
      <c r="D6">
        <f t="shared" ca="1" si="1"/>
        <v>11.7509</v>
      </c>
      <c r="E6">
        <f t="shared" ca="1" si="1"/>
        <v>46.534199999999998</v>
      </c>
      <c r="F6">
        <f t="shared" ca="1" si="1"/>
        <v>1122.5179000000001</v>
      </c>
      <c r="G6">
        <f t="shared" ca="1" si="1"/>
        <v>17.0503</v>
      </c>
      <c r="H6">
        <f t="shared" ca="1" si="1"/>
        <v>59.716099999999997</v>
      </c>
      <c r="I6">
        <f t="shared" ca="1" si="1"/>
        <v>49.802999999999997</v>
      </c>
      <c r="J6">
        <f t="shared" ca="1" si="1"/>
        <v>421.12459999999999</v>
      </c>
      <c r="K6">
        <f t="shared" ca="1" si="1"/>
        <v>16.735500000000002</v>
      </c>
      <c r="L6">
        <f t="shared" ca="1" si="1"/>
        <v>32.564300000000003</v>
      </c>
      <c r="M6">
        <f t="shared" ca="1" si="1"/>
        <v>49.996000000000002</v>
      </c>
      <c r="N6">
        <f t="shared" ca="1" si="1"/>
        <v>27.224</v>
      </c>
      <c r="O6" t="e">
        <f t="shared" ca="1" si="1"/>
        <v>#N/A</v>
      </c>
      <c r="P6">
        <f t="shared" ca="1" si="1"/>
        <v>27.0779</v>
      </c>
      <c r="Q6">
        <f t="shared" ca="1" si="1"/>
        <v>32.8035</v>
      </c>
      <c r="R6">
        <f t="shared" ca="1" si="1"/>
        <v>31.124700000000001</v>
      </c>
      <c r="S6">
        <f t="shared" ca="1" si="1"/>
        <v>21.520800000000001</v>
      </c>
      <c r="T6">
        <f t="shared" ca="1" si="1"/>
        <v>73.4024</v>
      </c>
      <c r="U6">
        <f t="shared" ca="1" si="1"/>
        <v>50.181199999999997</v>
      </c>
      <c r="V6">
        <f t="shared" ca="1" si="1"/>
        <v>33.584400000000002</v>
      </c>
      <c r="W6">
        <f t="shared" ca="1" si="1"/>
        <v>27.540600000000001</v>
      </c>
      <c r="X6">
        <f t="shared" ca="1" si="1"/>
        <v>24.662400000000002</v>
      </c>
      <c r="Y6">
        <f t="shared" ca="1" si="1"/>
        <v>23.369199999999999</v>
      </c>
      <c r="Z6">
        <f t="shared" ca="1" si="1"/>
        <v>17.860199999999999</v>
      </c>
      <c r="AA6">
        <f t="shared" ca="1" si="1"/>
        <v>48.074599999999997</v>
      </c>
      <c r="AB6">
        <f t="shared" ca="1" si="1"/>
        <v>47.944200000000002</v>
      </c>
      <c r="AC6">
        <f t="shared" ca="1" si="1"/>
        <v>19.5229</v>
      </c>
      <c r="AD6">
        <f t="shared" ca="1" si="1"/>
        <v>39.47</v>
      </c>
      <c r="AE6">
        <f t="shared" ca="1" si="1"/>
        <v>22.037199999999999</v>
      </c>
      <c r="AF6">
        <f t="shared" ca="1" si="2"/>
        <v>1926.44</v>
      </c>
      <c r="AG6">
        <f t="shared" ca="1" si="2"/>
        <v>11.31</v>
      </c>
    </row>
    <row r="7" spans="1:33" x14ac:dyDescent="0.25">
      <c r="A7" s="1">
        <v>38723</v>
      </c>
      <c r="B7">
        <f t="shared" ca="1" si="3"/>
        <v>65.307400000000001</v>
      </c>
      <c r="C7">
        <f t="shared" ca="1" si="1"/>
        <v>26.581800000000001</v>
      </c>
      <c r="D7">
        <f t="shared" ca="1" si="1"/>
        <v>11.8476</v>
      </c>
      <c r="E7">
        <f t="shared" ca="1" si="1"/>
        <v>46.6937</v>
      </c>
      <c r="F7">
        <f t="shared" ca="1" si="1"/>
        <v>1127.3417999999999</v>
      </c>
      <c r="G7">
        <f t="shared" ca="1" si="1"/>
        <v>17.2667</v>
      </c>
      <c r="H7">
        <f t="shared" ca="1" si="1"/>
        <v>58.884</v>
      </c>
      <c r="I7">
        <f t="shared" ca="1" si="1"/>
        <v>50.794600000000003</v>
      </c>
      <c r="J7">
        <f t="shared" ca="1" si="1"/>
        <v>421.12459999999999</v>
      </c>
      <c r="K7">
        <f t="shared" ca="1" si="1"/>
        <v>16.894600000000001</v>
      </c>
      <c r="L7">
        <f t="shared" ca="1" si="1"/>
        <v>32.7014</v>
      </c>
      <c r="M7">
        <f t="shared" ca="1" si="1"/>
        <v>50.982500000000002</v>
      </c>
      <c r="N7">
        <f t="shared" ca="1" si="1"/>
        <v>27.409500000000001</v>
      </c>
      <c r="O7" t="e">
        <f t="shared" ca="1" si="1"/>
        <v>#N/A</v>
      </c>
      <c r="P7">
        <f t="shared" ca="1" si="1"/>
        <v>27.851600000000001</v>
      </c>
      <c r="Q7">
        <f t="shared" ca="1" si="1"/>
        <v>33.048999999999999</v>
      </c>
      <c r="R7">
        <f t="shared" ca="1" si="1"/>
        <v>31.608799999999999</v>
      </c>
      <c r="S7">
        <f t="shared" ca="1" si="1"/>
        <v>21.553599999999999</v>
      </c>
      <c r="T7">
        <f t="shared" ca="1" si="1"/>
        <v>75.5822</v>
      </c>
      <c r="U7">
        <f t="shared" ca="1" si="1"/>
        <v>50.406700000000001</v>
      </c>
      <c r="V7">
        <f t="shared" ca="1" si="1"/>
        <v>33.821100000000001</v>
      </c>
      <c r="W7">
        <f t="shared" ca="1" si="1"/>
        <v>27.703299999999999</v>
      </c>
      <c r="X7">
        <f t="shared" ca="1" si="1"/>
        <v>24.617799999999999</v>
      </c>
      <c r="Y7">
        <f t="shared" ca="1" si="1"/>
        <v>23.3</v>
      </c>
      <c r="Z7">
        <f t="shared" ca="1" si="1"/>
        <v>18.0564</v>
      </c>
      <c r="AA7">
        <f t="shared" ca="1" si="1"/>
        <v>48.025500000000001</v>
      </c>
      <c r="AB7">
        <f t="shared" ca="1" si="1"/>
        <v>48.098300000000002</v>
      </c>
      <c r="AC7">
        <f t="shared" ca="1" si="1"/>
        <v>19.601099999999999</v>
      </c>
      <c r="AD7">
        <f t="shared" ca="1" si="1"/>
        <v>39.634099999999997</v>
      </c>
      <c r="AE7">
        <f t="shared" ca="1" si="1"/>
        <v>22.335100000000001</v>
      </c>
      <c r="AF7">
        <f t="shared" ca="1" si="2"/>
        <v>1945.01</v>
      </c>
      <c r="AG7">
        <f t="shared" ca="1" si="2"/>
        <v>11</v>
      </c>
    </row>
    <row r="8" spans="1:33" x14ac:dyDescent="0.25">
      <c r="A8" s="1">
        <v>38726</v>
      </c>
      <c r="B8">
        <f t="shared" ca="1" si="3"/>
        <v>65.631299999999996</v>
      </c>
      <c r="C8">
        <f t="shared" ca="1" si="1"/>
        <v>26.898599999999998</v>
      </c>
      <c r="D8">
        <f t="shared" ca="1" si="1"/>
        <v>11.8835</v>
      </c>
      <c r="E8">
        <f t="shared" ca="1" si="1"/>
        <v>47.854900000000001</v>
      </c>
      <c r="F8">
        <f t="shared" ca="1" si="1"/>
        <v>1122.0355</v>
      </c>
      <c r="G8">
        <f t="shared" ca="1" si="1"/>
        <v>17.3291</v>
      </c>
      <c r="H8">
        <f t="shared" ca="1" si="1"/>
        <v>58.391500000000001</v>
      </c>
      <c r="I8">
        <f t="shared" ca="1" si="1"/>
        <v>51.718899999999998</v>
      </c>
      <c r="J8">
        <f t="shared" ca="1" si="1"/>
        <v>419.13240000000002</v>
      </c>
      <c r="K8">
        <f t="shared" ca="1" si="1"/>
        <v>16.976199999999999</v>
      </c>
      <c r="L8">
        <f t="shared" ca="1" si="1"/>
        <v>32.510899999999999</v>
      </c>
      <c r="M8">
        <f t="shared" ca="1" si="1"/>
        <v>50.956800000000001</v>
      </c>
      <c r="N8">
        <f t="shared" ca="1" si="1"/>
        <v>27.3399</v>
      </c>
      <c r="O8" t="e">
        <f t="shared" ca="1" si="1"/>
        <v>#N/A</v>
      </c>
      <c r="P8">
        <f t="shared" ca="1" si="1"/>
        <v>28.201599999999999</v>
      </c>
      <c r="Q8">
        <f t="shared" ca="1" si="1"/>
        <v>33.409100000000002</v>
      </c>
      <c r="R8">
        <f t="shared" ca="1" si="1"/>
        <v>31.35</v>
      </c>
      <c r="S8">
        <f t="shared" ca="1" si="1"/>
        <v>21.6846</v>
      </c>
      <c r="T8">
        <f t="shared" ca="1" si="1"/>
        <v>74.496700000000004</v>
      </c>
      <c r="U8">
        <f t="shared" ca="1" si="1"/>
        <v>50.720700000000001</v>
      </c>
      <c r="V8">
        <f t="shared" ca="1" si="1"/>
        <v>34.370399999999997</v>
      </c>
      <c r="W8">
        <f t="shared" ca="1" si="1"/>
        <v>28.231999999999999</v>
      </c>
      <c r="X8">
        <f t="shared" ca="1" si="1"/>
        <v>25.019200000000001</v>
      </c>
      <c r="Y8">
        <f t="shared" ca="1" si="1"/>
        <v>23.256699999999999</v>
      </c>
      <c r="Z8">
        <f t="shared" ca="1" si="1"/>
        <v>18.0564</v>
      </c>
      <c r="AA8">
        <f t="shared" ca="1" si="1"/>
        <v>48.385899999999999</v>
      </c>
      <c r="AB8">
        <f t="shared" ca="1" si="1"/>
        <v>48.646500000000003</v>
      </c>
      <c r="AC8">
        <f t="shared" ca="1" si="1"/>
        <v>19.682400000000001</v>
      </c>
      <c r="AD8">
        <f t="shared" ca="1" si="1"/>
        <v>39.487299999999998</v>
      </c>
      <c r="AE8">
        <f t="shared" ca="1" si="1"/>
        <v>22.569900000000001</v>
      </c>
      <c r="AF8">
        <f t="shared" ca="1" si="2"/>
        <v>1952.13</v>
      </c>
      <c r="AG8">
        <f t="shared" ca="1" si="2"/>
        <v>11.13</v>
      </c>
    </row>
    <row r="9" spans="1:33" x14ac:dyDescent="0.25">
      <c r="A9" s="1">
        <v>38727</v>
      </c>
      <c r="B9">
        <f t="shared" ca="1" si="3"/>
        <v>65.224400000000003</v>
      </c>
      <c r="C9">
        <f t="shared" ca="1" si="1"/>
        <v>26.045100000000001</v>
      </c>
      <c r="D9">
        <f t="shared" ca="1" si="1"/>
        <v>11.867900000000001</v>
      </c>
      <c r="E9">
        <f t="shared" ca="1" si="1"/>
        <v>47.713099999999997</v>
      </c>
      <c r="F9">
        <f t="shared" ca="1" si="1"/>
        <v>1132.0047999999999</v>
      </c>
      <c r="G9">
        <f t="shared" ca="1" si="1"/>
        <v>17.225200000000001</v>
      </c>
      <c r="H9">
        <f t="shared" ca="1" si="1"/>
        <v>58.671700000000001</v>
      </c>
      <c r="I9">
        <f t="shared" ca="1" si="1"/>
        <v>51.508800000000001</v>
      </c>
      <c r="J9">
        <f t="shared" ca="1" si="1"/>
        <v>420.43169999999998</v>
      </c>
      <c r="K9">
        <f t="shared" ca="1" si="1"/>
        <v>16.992599999999999</v>
      </c>
      <c r="L9">
        <f t="shared" ca="1" si="1"/>
        <v>32.419499999999999</v>
      </c>
      <c r="M9">
        <f t="shared" ca="1" si="1"/>
        <v>51.351399999999998</v>
      </c>
      <c r="N9">
        <f t="shared" ca="1" si="1"/>
        <v>27.193100000000001</v>
      </c>
      <c r="O9" t="e">
        <f t="shared" ca="1" si="1"/>
        <v>#N/A</v>
      </c>
      <c r="P9">
        <f t="shared" ca="1" si="1"/>
        <v>28.3489</v>
      </c>
      <c r="Q9">
        <f t="shared" ca="1" si="1"/>
        <v>34.211199999999998</v>
      </c>
      <c r="R9">
        <f t="shared" ca="1" si="1"/>
        <v>31.3</v>
      </c>
      <c r="S9">
        <f t="shared" ca="1" si="1"/>
        <v>21.3978</v>
      </c>
      <c r="T9">
        <f t="shared" ca="1" si="1"/>
        <v>74.799199999999999</v>
      </c>
      <c r="U9">
        <f t="shared" ca="1" si="1"/>
        <v>50.8093</v>
      </c>
      <c r="V9">
        <f t="shared" ca="1" si="1"/>
        <v>34.421100000000003</v>
      </c>
      <c r="W9">
        <f t="shared" ca="1" si="1"/>
        <v>28.256399999999999</v>
      </c>
      <c r="X9">
        <f t="shared" ca="1" si="1"/>
        <v>24.773900000000001</v>
      </c>
      <c r="Y9">
        <f t="shared" ca="1" si="1"/>
        <v>23.3779</v>
      </c>
      <c r="Z9">
        <f t="shared" ca="1" si="1"/>
        <v>17.758500000000002</v>
      </c>
      <c r="AA9">
        <f t="shared" ca="1" si="1"/>
        <v>48.197499999999998</v>
      </c>
      <c r="AB9">
        <f t="shared" ca="1" si="1"/>
        <v>48.680700000000002</v>
      </c>
      <c r="AC9">
        <f t="shared" ca="1" si="1"/>
        <v>19.7636</v>
      </c>
      <c r="AD9">
        <f t="shared" ca="1" si="1"/>
        <v>39.616799999999998</v>
      </c>
      <c r="AE9">
        <f t="shared" ca="1" si="1"/>
        <v>22.858799999999999</v>
      </c>
      <c r="AF9">
        <f t="shared" ca="1" si="2"/>
        <v>1951.53</v>
      </c>
      <c r="AG9">
        <f t="shared" ca="1" si="2"/>
        <v>10.86</v>
      </c>
    </row>
    <row r="10" spans="1:33" x14ac:dyDescent="0.25">
      <c r="A10" s="1">
        <v>38728</v>
      </c>
      <c r="B10">
        <f t="shared" ca="1" si="3"/>
        <v>65.091499999999996</v>
      </c>
      <c r="C10">
        <f t="shared" ca="1" si="1"/>
        <v>25.693100000000001</v>
      </c>
      <c r="D10">
        <f t="shared" ca="1" si="1"/>
        <v>11.928699999999999</v>
      </c>
      <c r="E10">
        <f t="shared" ca="1" si="1"/>
        <v>47.456000000000003</v>
      </c>
      <c r="F10">
        <f t="shared" ca="1" si="1"/>
        <v>1138.9191000000001</v>
      </c>
      <c r="G10">
        <f t="shared" ca="1" si="1"/>
        <v>17.363700000000001</v>
      </c>
      <c r="H10">
        <f t="shared" ca="1" si="1"/>
        <v>59.520800000000001</v>
      </c>
      <c r="I10">
        <f t="shared" ca="1" si="1"/>
        <v>51.533999999999999</v>
      </c>
      <c r="J10">
        <f t="shared" ca="1" si="1"/>
        <v>424.24279999999999</v>
      </c>
      <c r="K10">
        <f t="shared" ca="1" si="1"/>
        <v>17.000699999999998</v>
      </c>
      <c r="L10">
        <f t="shared" ca="1" si="1"/>
        <v>31.345199999999998</v>
      </c>
      <c r="M10">
        <f t="shared" ca="1" si="1"/>
        <v>51.703099999999999</v>
      </c>
      <c r="N10">
        <f t="shared" ca="1" si="1"/>
        <v>27.378599999999999</v>
      </c>
      <c r="O10" t="e">
        <f t="shared" ca="1" si="1"/>
        <v>#N/A</v>
      </c>
      <c r="P10">
        <f t="shared" ca="1" si="1"/>
        <v>28.864699999999999</v>
      </c>
      <c r="Q10">
        <f t="shared" ca="1" si="1"/>
        <v>35.1524</v>
      </c>
      <c r="R10">
        <f t="shared" ca="1" si="1"/>
        <v>31.316600000000001</v>
      </c>
      <c r="S10">
        <f t="shared" ca="1" si="1"/>
        <v>21.414300000000001</v>
      </c>
      <c r="T10">
        <f t="shared" ca="1" si="1"/>
        <v>74.888199999999998</v>
      </c>
      <c r="U10">
        <f t="shared" ca="1" si="1"/>
        <v>50.3262</v>
      </c>
      <c r="V10">
        <f t="shared" ca="1" si="1"/>
        <v>34.395699999999998</v>
      </c>
      <c r="W10">
        <f t="shared" ca="1" si="1"/>
        <v>28.744399999999999</v>
      </c>
      <c r="X10">
        <f t="shared" ca="1" si="1"/>
        <v>24.8706</v>
      </c>
      <c r="Y10">
        <f t="shared" ca="1" si="1"/>
        <v>23.629000000000001</v>
      </c>
      <c r="Z10">
        <f t="shared" ca="1" si="1"/>
        <v>17.983699999999999</v>
      </c>
      <c r="AA10">
        <f t="shared" ca="1" si="1"/>
        <v>48.369500000000002</v>
      </c>
      <c r="AB10">
        <f t="shared" ca="1" si="1"/>
        <v>47.944200000000002</v>
      </c>
      <c r="AC10">
        <f t="shared" ca="1" si="1"/>
        <v>20.001200000000001</v>
      </c>
      <c r="AD10">
        <f t="shared" ca="1" si="1"/>
        <v>40.230200000000004</v>
      </c>
      <c r="AE10">
        <f t="shared" ca="1" si="1"/>
        <v>23.075399999999998</v>
      </c>
      <c r="AF10">
        <f t="shared" ca="1" si="2"/>
        <v>1958.56</v>
      </c>
      <c r="AG10">
        <f t="shared" ca="1" si="2"/>
        <v>10.94</v>
      </c>
    </row>
    <row r="11" spans="1:33" x14ac:dyDescent="0.25">
      <c r="A11" s="1">
        <v>38729</v>
      </c>
      <c r="B11">
        <f t="shared" ca="1" si="3"/>
        <v>64.534999999999997</v>
      </c>
      <c r="C11">
        <f t="shared" ca="1" si="1"/>
        <v>25.35</v>
      </c>
      <c r="D11">
        <f t="shared" ca="1" si="1"/>
        <v>11.91</v>
      </c>
      <c r="E11">
        <f t="shared" ca="1" si="1"/>
        <v>47.4649</v>
      </c>
      <c r="F11">
        <f t="shared" ca="1" si="1"/>
        <v>1129.7537</v>
      </c>
      <c r="G11">
        <f t="shared" ca="1" si="1"/>
        <v>17.287500000000001</v>
      </c>
      <c r="H11">
        <f t="shared" ca="1" si="1"/>
        <v>59.172600000000003</v>
      </c>
      <c r="I11">
        <f t="shared" ca="1" si="1"/>
        <v>52.273400000000002</v>
      </c>
      <c r="J11">
        <f t="shared" ca="1" si="1"/>
        <v>424.67579999999998</v>
      </c>
      <c r="K11">
        <f t="shared" ca="1" si="1"/>
        <v>16.9069</v>
      </c>
      <c r="L11">
        <f t="shared" ca="1" si="1"/>
        <v>30.659500000000001</v>
      </c>
      <c r="M11">
        <f t="shared" ca="1" si="1"/>
        <v>51.162700000000001</v>
      </c>
      <c r="N11">
        <f t="shared" ca="1" si="1"/>
        <v>27.046299999999999</v>
      </c>
      <c r="O11" t="e">
        <f t="shared" ca="1" si="1"/>
        <v>#N/A</v>
      </c>
      <c r="P11">
        <f t="shared" ca="1" si="1"/>
        <v>28.57</v>
      </c>
      <c r="Q11">
        <f t="shared" ca="1" si="1"/>
        <v>34.825000000000003</v>
      </c>
      <c r="R11">
        <f t="shared" ca="1" si="1"/>
        <v>30.949400000000001</v>
      </c>
      <c r="S11">
        <f t="shared" ca="1" si="1"/>
        <v>21.274999999999999</v>
      </c>
      <c r="T11">
        <f t="shared" ca="1" si="1"/>
        <v>74.354399999999998</v>
      </c>
      <c r="U11">
        <f t="shared" ca="1" si="1"/>
        <v>50.092599999999997</v>
      </c>
      <c r="V11">
        <f t="shared" ca="1" si="1"/>
        <v>33.761899999999997</v>
      </c>
      <c r="W11">
        <f t="shared" ca="1" si="1"/>
        <v>28.297000000000001</v>
      </c>
      <c r="X11">
        <f t="shared" ca="1" si="1"/>
        <v>24.885400000000001</v>
      </c>
      <c r="Y11">
        <f t="shared" ca="1" si="1"/>
        <v>23.499099999999999</v>
      </c>
      <c r="Z11">
        <f t="shared" ca="1" si="1"/>
        <v>17.860199999999999</v>
      </c>
      <c r="AA11">
        <f t="shared" ca="1" si="1"/>
        <v>47.8371</v>
      </c>
      <c r="AB11">
        <f t="shared" ca="1" si="1"/>
        <v>47.498800000000003</v>
      </c>
      <c r="AC11">
        <f t="shared" ca="1" si="1"/>
        <v>20.0763</v>
      </c>
      <c r="AD11">
        <f t="shared" ca="1" si="1"/>
        <v>39.513199999999998</v>
      </c>
      <c r="AE11">
        <f t="shared" ca="1" si="1"/>
        <v>23.1477</v>
      </c>
      <c r="AF11">
        <f t="shared" ca="1" si="2"/>
        <v>1946.28</v>
      </c>
      <c r="AG11">
        <f t="shared" ca="1" si="2"/>
        <v>11.2</v>
      </c>
    </row>
    <row r="12" spans="1:33" x14ac:dyDescent="0.25">
      <c r="A12" s="1">
        <v>38730</v>
      </c>
      <c r="B12">
        <f t="shared" ca="1" si="3"/>
        <v>64.368899999999996</v>
      </c>
      <c r="C12">
        <f t="shared" ca="1" si="1"/>
        <v>25.473099999999999</v>
      </c>
      <c r="D12">
        <f t="shared" ca="1" si="1"/>
        <v>11.923999999999999</v>
      </c>
      <c r="E12">
        <f t="shared" ca="1" si="1"/>
        <v>47.367400000000004</v>
      </c>
      <c r="F12">
        <f t="shared" ca="1" si="1"/>
        <v>1126.377</v>
      </c>
      <c r="G12">
        <f t="shared" ca="1" si="1"/>
        <v>17.308299999999999</v>
      </c>
      <c r="H12">
        <f t="shared" ca="1" si="1"/>
        <v>58.994300000000003</v>
      </c>
      <c r="I12">
        <f t="shared" ca="1" si="1"/>
        <v>52.374299999999998</v>
      </c>
      <c r="J12">
        <f t="shared" ca="1" si="1"/>
        <v>423.72309999999999</v>
      </c>
      <c r="K12">
        <f t="shared" ca="1" si="1"/>
        <v>16.8538</v>
      </c>
      <c r="L12">
        <f t="shared" ca="1" si="1"/>
        <v>30.53</v>
      </c>
      <c r="M12">
        <f t="shared" ca="1" si="1"/>
        <v>52.303600000000003</v>
      </c>
      <c r="N12">
        <f t="shared" ca="1" si="1"/>
        <v>27.1236</v>
      </c>
      <c r="O12" t="e">
        <f t="shared" ca="1" si="1"/>
        <v>#N/A</v>
      </c>
      <c r="P12">
        <f t="shared" ca="1" si="1"/>
        <v>29.380500000000001</v>
      </c>
      <c r="Q12">
        <f t="shared" ca="1" si="1"/>
        <v>34.301200000000001</v>
      </c>
      <c r="R12">
        <f t="shared" ca="1" si="1"/>
        <v>31.016200000000001</v>
      </c>
      <c r="S12">
        <f t="shared" ca="1" si="1"/>
        <v>21.127600000000001</v>
      </c>
      <c r="T12">
        <f t="shared" ca="1" si="1"/>
        <v>73.998500000000007</v>
      </c>
      <c r="U12">
        <f t="shared" ca="1" si="1"/>
        <v>49.778599999999997</v>
      </c>
      <c r="V12">
        <f t="shared" ca="1" si="1"/>
        <v>33.736600000000003</v>
      </c>
      <c r="W12">
        <f t="shared" ca="1" si="1"/>
        <v>28.0367</v>
      </c>
      <c r="X12">
        <f t="shared" ca="1" si="1"/>
        <v>24.878</v>
      </c>
      <c r="Y12">
        <f t="shared" ca="1" si="1"/>
        <v>23.542400000000001</v>
      </c>
      <c r="Z12">
        <f t="shared" ref="Z12:AG27" ca="1" si="4">VLOOKUP($A12,INDIRECT(Z$2),2,0)</f>
        <v>17.925599999999999</v>
      </c>
      <c r="AA12">
        <f t="shared" ca="1" si="4"/>
        <v>48.238399999999999</v>
      </c>
      <c r="AB12">
        <f t="shared" ca="1" si="4"/>
        <v>47.670099999999998</v>
      </c>
      <c r="AC12">
        <f t="shared" ca="1" si="4"/>
        <v>20.12</v>
      </c>
      <c r="AD12">
        <f t="shared" ca="1" si="4"/>
        <v>39.219499999999996</v>
      </c>
      <c r="AE12">
        <f t="shared" ca="1" si="4"/>
        <v>23.201799999999999</v>
      </c>
      <c r="AF12">
        <f t="shared" ca="1" si="4"/>
        <v>1948.64</v>
      </c>
      <c r="AG12">
        <f t="shared" ca="1" si="2"/>
        <v>11.23</v>
      </c>
    </row>
    <row r="13" spans="1:33" x14ac:dyDescent="0.25">
      <c r="A13" s="1">
        <v>38734</v>
      </c>
      <c r="B13">
        <f t="shared" ca="1" si="3"/>
        <v>64.028400000000005</v>
      </c>
      <c r="C13">
        <f t="shared" ca="1" si="3"/>
        <v>25.622700000000002</v>
      </c>
      <c r="D13">
        <f t="shared" ca="1" si="3"/>
        <v>11.824199999999999</v>
      </c>
      <c r="E13">
        <f t="shared" ca="1" si="3"/>
        <v>46.941899999999997</v>
      </c>
      <c r="F13">
        <f t="shared" ca="1" si="3"/>
        <v>1110.1366</v>
      </c>
      <c r="G13">
        <f t="shared" ca="1" si="3"/>
        <v>17.2044</v>
      </c>
      <c r="H13">
        <f t="shared" ca="1" si="3"/>
        <v>58.323599999999999</v>
      </c>
      <c r="I13">
        <f t="shared" ca="1" si="3"/>
        <v>52.903599999999997</v>
      </c>
      <c r="J13">
        <f t="shared" ca="1" si="3"/>
        <v>419.47890000000001</v>
      </c>
      <c r="K13">
        <f t="shared" ca="1" si="3"/>
        <v>16.739599999999999</v>
      </c>
      <c r="L13">
        <f t="shared" ca="1" si="3"/>
        <v>30.438500000000001</v>
      </c>
      <c r="M13">
        <f t="shared" ca="1" si="3"/>
        <v>52.7926</v>
      </c>
      <c r="N13">
        <f t="shared" ca="1" si="3"/>
        <v>26.9999</v>
      </c>
      <c r="O13" t="e">
        <f t="shared" ca="1" si="3"/>
        <v>#N/A</v>
      </c>
      <c r="P13">
        <f t="shared" ca="1" si="3"/>
        <v>29.159400000000002</v>
      </c>
      <c r="Q13">
        <f t="shared" ca="1" si="3"/>
        <v>34.023000000000003</v>
      </c>
      <c r="R13">
        <f t="shared" ref="R13:AE34" ca="1" si="5">VLOOKUP($A13,INDIRECT(R$2),2,0)</f>
        <v>30.765799999999999</v>
      </c>
      <c r="S13">
        <f t="shared" ca="1" si="5"/>
        <v>20.906400000000001</v>
      </c>
      <c r="T13">
        <f t="shared" ca="1" si="5"/>
        <v>73.847200000000001</v>
      </c>
      <c r="U13">
        <f t="shared" ca="1" si="5"/>
        <v>49.343800000000002</v>
      </c>
      <c r="V13">
        <f t="shared" ca="1" si="5"/>
        <v>33.559100000000001</v>
      </c>
      <c r="W13">
        <f t="shared" ca="1" si="5"/>
        <v>28.1343</v>
      </c>
      <c r="X13">
        <f t="shared" ca="1" si="5"/>
        <v>24.684699999999999</v>
      </c>
      <c r="Y13">
        <f t="shared" ca="1" si="5"/>
        <v>23.369199999999999</v>
      </c>
      <c r="Z13">
        <f t="shared" ca="1" si="5"/>
        <v>17.642199999999999</v>
      </c>
      <c r="AA13">
        <f t="shared" ca="1" si="5"/>
        <v>48.033700000000003</v>
      </c>
      <c r="AB13">
        <f t="shared" ca="1" si="5"/>
        <v>47.944200000000002</v>
      </c>
      <c r="AC13">
        <f t="shared" ca="1" si="5"/>
        <v>19.682400000000001</v>
      </c>
      <c r="AD13">
        <f t="shared" ca="1" si="5"/>
        <v>38.8307</v>
      </c>
      <c r="AE13">
        <f t="shared" ca="1" si="5"/>
        <v>22.9129</v>
      </c>
      <c r="AF13">
        <f t="shared" ca="1" si="4"/>
        <v>1941.57</v>
      </c>
      <c r="AG13">
        <f t="shared" ca="1" si="2"/>
        <v>11.91</v>
      </c>
    </row>
    <row r="14" spans="1:33" x14ac:dyDescent="0.25">
      <c r="A14" s="1">
        <v>38735</v>
      </c>
      <c r="B14">
        <f t="shared" ca="1" si="3"/>
        <v>64.103099999999998</v>
      </c>
      <c r="C14">
        <f t="shared" ca="1" si="3"/>
        <v>25.473099999999999</v>
      </c>
      <c r="D14">
        <f t="shared" ca="1" si="3"/>
        <v>11.835100000000001</v>
      </c>
      <c r="E14">
        <f t="shared" ca="1" si="3"/>
        <v>46.773499999999999</v>
      </c>
      <c r="F14">
        <f t="shared" ca="1" si="3"/>
        <v>1103.2222999999999</v>
      </c>
      <c r="G14">
        <f t="shared" ca="1" si="3"/>
        <v>17.1906</v>
      </c>
      <c r="H14">
        <f t="shared" ca="1" si="3"/>
        <v>58.017899999999997</v>
      </c>
      <c r="I14">
        <f t="shared" ca="1" si="3"/>
        <v>52.195</v>
      </c>
      <c r="J14">
        <f t="shared" ca="1" si="3"/>
        <v>418.87259999999998</v>
      </c>
      <c r="K14">
        <f t="shared" ca="1" si="3"/>
        <v>16.6539</v>
      </c>
      <c r="L14">
        <f t="shared" ca="1" si="3"/>
        <v>30.270900000000001</v>
      </c>
      <c r="M14">
        <f t="shared" ca="1" si="3"/>
        <v>52.0548</v>
      </c>
      <c r="N14">
        <f t="shared" ca="1" si="3"/>
        <v>26.9072</v>
      </c>
      <c r="O14" t="e">
        <f t="shared" ca="1" si="3"/>
        <v>#N/A</v>
      </c>
      <c r="P14">
        <f t="shared" ca="1" si="3"/>
        <v>29.168600000000001</v>
      </c>
      <c r="Q14">
        <f t="shared" ca="1" si="3"/>
        <v>34.293100000000003</v>
      </c>
      <c r="R14">
        <f t="shared" ca="1" si="5"/>
        <v>30.8993</v>
      </c>
      <c r="S14">
        <f t="shared" ca="1" si="5"/>
        <v>18.513500000000001</v>
      </c>
      <c r="T14">
        <f t="shared" ca="1" si="5"/>
        <v>74.558999999999997</v>
      </c>
      <c r="U14">
        <f t="shared" ca="1" si="5"/>
        <v>50.076500000000003</v>
      </c>
      <c r="V14">
        <f t="shared" ca="1" si="5"/>
        <v>33.195700000000002</v>
      </c>
      <c r="W14">
        <f t="shared" ca="1" si="5"/>
        <v>28.459700000000002</v>
      </c>
      <c r="X14">
        <f t="shared" ca="1" si="5"/>
        <v>24.550899999999999</v>
      </c>
      <c r="Y14">
        <f t="shared" ca="1" si="5"/>
        <v>23.230699999999999</v>
      </c>
      <c r="Z14">
        <f t="shared" ca="1" si="5"/>
        <v>17.438800000000001</v>
      </c>
      <c r="AA14">
        <f t="shared" ca="1" si="5"/>
        <v>48.2806</v>
      </c>
      <c r="AB14">
        <f t="shared" ca="1" si="5"/>
        <v>47.652999999999999</v>
      </c>
      <c r="AC14">
        <f t="shared" ca="1" si="5"/>
        <v>19.475999999999999</v>
      </c>
      <c r="AD14">
        <f t="shared" ca="1" si="5"/>
        <v>39.029400000000003</v>
      </c>
      <c r="AE14">
        <f t="shared" ca="1" si="5"/>
        <v>22.750399999999999</v>
      </c>
      <c r="AF14">
        <f t="shared" ca="1" si="4"/>
        <v>1934.21</v>
      </c>
      <c r="AG14">
        <f t="shared" ca="1" si="2"/>
        <v>12.25</v>
      </c>
    </row>
    <row r="15" spans="1:33" x14ac:dyDescent="0.25">
      <c r="A15" s="1">
        <v>38736</v>
      </c>
      <c r="B15">
        <f t="shared" ca="1" si="3"/>
        <v>63.878900000000002</v>
      </c>
      <c r="C15">
        <f t="shared" ca="1" si="3"/>
        <v>25.9483</v>
      </c>
      <c r="D15">
        <f t="shared" ca="1" si="3"/>
        <v>11.786799999999999</v>
      </c>
      <c r="E15">
        <f t="shared" ca="1" si="3"/>
        <v>46.613999999999997</v>
      </c>
      <c r="F15">
        <f t="shared" ca="1" si="3"/>
        <v>1095.0217</v>
      </c>
      <c r="G15">
        <f t="shared" ca="1" si="3"/>
        <v>17.245999999999999</v>
      </c>
      <c r="H15">
        <f t="shared" ca="1" si="3"/>
        <v>57.881999999999998</v>
      </c>
      <c r="I15">
        <f t="shared" ca="1" si="3"/>
        <v>52.734900000000003</v>
      </c>
      <c r="J15">
        <f t="shared" ca="1" si="3"/>
        <v>415.23480000000001</v>
      </c>
      <c r="K15">
        <f t="shared" ca="1" si="3"/>
        <v>16.698799999999999</v>
      </c>
      <c r="L15">
        <f t="shared" ca="1" si="3"/>
        <v>30.392800000000001</v>
      </c>
      <c r="M15">
        <f t="shared" ca="1" si="3"/>
        <v>52.758299999999998</v>
      </c>
      <c r="N15">
        <f t="shared" ca="1" si="3"/>
        <v>26.798999999999999</v>
      </c>
      <c r="O15" t="e">
        <f t="shared" ca="1" si="3"/>
        <v>#N/A</v>
      </c>
      <c r="P15">
        <f t="shared" ca="1" si="3"/>
        <v>29.6936</v>
      </c>
      <c r="Q15">
        <f t="shared" ca="1" si="3"/>
        <v>33.785600000000002</v>
      </c>
      <c r="R15">
        <f t="shared" ca="1" si="5"/>
        <v>31.0412</v>
      </c>
      <c r="S15">
        <f t="shared" ca="1" si="5"/>
        <v>18.3504</v>
      </c>
      <c r="T15">
        <f t="shared" ca="1" si="5"/>
        <v>73.927300000000002</v>
      </c>
      <c r="U15">
        <f t="shared" ca="1" si="5"/>
        <v>50.060400000000001</v>
      </c>
      <c r="V15">
        <f t="shared" ca="1" si="5"/>
        <v>33.009799999999998</v>
      </c>
      <c r="W15">
        <f t="shared" ca="1" si="5"/>
        <v>28.630500000000001</v>
      </c>
      <c r="X15">
        <f t="shared" ca="1" si="5"/>
        <v>24.766500000000001</v>
      </c>
      <c r="Y15">
        <f t="shared" ca="1" si="5"/>
        <v>23.395199999999999</v>
      </c>
      <c r="Z15">
        <f t="shared" ca="1" si="5"/>
        <v>18.143599999999999</v>
      </c>
      <c r="AA15">
        <f t="shared" ca="1" si="5"/>
        <v>48.148899999999998</v>
      </c>
      <c r="AB15">
        <f t="shared" ca="1" si="5"/>
        <v>47.944200000000002</v>
      </c>
      <c r="AC15">
        <f t="shared" ca="1" si="5"/>
        <v>19.6448</v>
      </c>
      <c r="AD15">
        <f t="shared" ca="1" si="5"/>
        <v>39.564999999999998</v>
      </c>
      <c r="AE15">
        <f t="shared" ca="1" si="5"/>
        <v>23.689299999999999</v>
      </c>
      <c r="AF15">
        <f t="shared" ca="1" si="4"/>
        <v>1944.98</v>
      </c>
      <c r="AG15">
        <f t="shared" ca="1" si="2"/>
        <v>11.98</v>
      </c>
    </row>
    <row r="16" spans="1:33" x14ac:dyDescent="0.25">
      <c r="A16" s="1">
        <v>38737</v>
      </c>
      <c r="B16">
        <f t="shared" ca="1" si="3"/>
        <v>62.491799999999998</v>
      </c>
      <c r="C16">
        <f t="shared" ca="1" si="3"/>
        <v>25.341200000000001</v>
      </c>
      <c r="D16">
        <f t="shared" ca="1" si="3"/>
        <v>11.6744</v>
      </c>
      <c r="E16">
        <f t="shared" ca="1" si="3"/>
        <v>45.559199999999997</v>
      </c>
      <c r="F16">
        <f t="shared" ca="1" si="3"/>
        <v>1072.6711</v>
      </c>
      <c r="G16">
        <f t="shared" ca="1" si="3"/>
        <v>17.1144</v>
      </c>
      <c r="H16">
        <f t="shared" ca="1" si="3"/>
        <v>56.464100000000002</v>
      </c>
      <c r="I16">
        <f t="shared" ca="1" si="3"/>
        <v>51.275399999999998</v>
      </c>
      <c r="J16">
        <f t="shared" ca="1" si="3"/>
        <v>395.74630000000002</v>
      </c>
      <c r="K16">
        <f t="shared" ca="1" si="3"/>
        <v>16.356100000000001</v>
      </c>
      <c r="L16">
        <f t="shared" ca="1" si="3"/>
        <v>30.110900000000001</v>
      </c>
      <c r="M16">
        <f t="shared" ca="1" si="3"/>
        <v>51.926200000000001</v>
      </c>
      <c r="N16">
        <f t="shared" ca="1" si="3"/>
        <v>25.7867</v>
      </c>
      <c r="O16" t="e">
        <f t="shared" ca="1" si="3"/>
        <v>#N/A</v>
      </c>
      <c r="P16">
        <f t="shared" ca="1" si="3"/>
        <v>29.2331</v>
      </c>
      <c r="Q16">
        <f t="shared" ca="1" si="3"/>
        <v>32.877099999999999</v>
      </c>
      <c r="R16">
        <f t="shared" ca="1" si="5"/>
        <v>29.914400000000001</v>
      </c>
      <c r="S16">
        <f t="shared" ca="1" si="5"/>
        <v>17.826000000000001</v>
      </c>
      <c r="T16">
        <f t="shared" ca="1" si="5"/>
        <v>72.388099999999994</v>
      </c>
      <c r="U16">
        <f t="shared" ca="1" si="5"/>
        <v>48.957300000000004</v>
      </c>
      <c r="V16">
        <f t="shared" ca="1" si="5"/>
        <v>32.156199999999998</v>
      </c>
      <c r="W16">
        <f t="shared" ca="1" si="5"/>
        <v>29.167300000000001</v>
      </c>
      <c r="X16">
        <f t="shared" ca="1" si="5"/>
        <v>24.714500000000001</v>
      </c>
      <c r="Y16">
        <f t="shared" ca="1" si="5"/>
        <v>22.867000000000001</v>
      </c>
      <c r="Z16">
        <f t="shared" ca="1" si="5"/>
        <v>17.954699999999999</v>
      </c>
      <c r="AA16">
        <f t="shared" ca="1" si="5"/>
        <v>47.597499999999997</v>
      </c>
      <c r="AB16">
        <f t="shared" ca="1" si="5"/>
        <v>47.113399999999999</v>
      </c>
      <c r="AC16">
        <f t="shared" ca="1" si="5"/>
        <v>19.3447</v>
      </c>
      <c r="AD16">
        <f t="shared" ca="1" si="5"/>
        <v>38.873899999999999</v>
      </c>
      <c r="AE16">
        <f t="shared" ca="1" si="5"/>
        <v>23.219899999999999</v>
      </c>
      <c r="AF16">
        <f t="shared" ca="1" si="4"/>
        <v>1909.35</v>
      </c>
      <c r="AG16">
        <f t="shared" ca="1" si="2"/>
        <v>14.56</v>
      </c>
    </row>
    <row r="17" spans="1:33" x14ac:dyDescent="0.25">
      <c r="A17" s="1">
        <v>38740</v>
      </c>
      <c r="B17">
        <f t="shared" ca="1" si="3"/>
        <v>62.873899999999999</v>
      </c>
      <c r="C17">
        <f t="shared" ca="1" si="3"/>
        <v>25.6755</v>
      </c>
      <c r="D17">
        <f t="shared" ca="1" si="3"/>
        <v>11.6557</v>
      </c>
      <c r="E17">
        <f t="shared" ca="1" si="3"/>
        <v>45.594700000000003</v>
      </c>
      <c r="F17">
        <f t="shared" ca="1" si="3"/>
        <v>1071.0631000000001</v>
      </c>
      <c r="G17">
        <f t="shared" ca="1" si="3"/>
        <v>16.9343</v>
      </c>
      <c r="H17">
        <f t="shared" ca="1" si="3"/>
        <v>56.9056</v>
      </c>
      <c r="I17">
        <f t="shared" ca="1" si="3"/>
        <v>51.494799999999998</v>
      </c>
      <c r="J17">
        <f t="shared" ca="1" si="3"/>
        <v>398.43130000000002</v>
      </c>
      <c r="K17">
        <f t="shared" ca="1" si="3"/>
        <v>16.523399999999999</v>
      </c>
      <c r="L17">
        <f t="shared" ca="1" si="3"/>
        <v>30.133800000000001</v>
      </c>
      <c r="M17">
        <f t="shared" ca="1" si="3"/>
        <v>52.500900000000001</v>
      </c>
      <c r="N17">
        <f t="shared" ca="1" si="3"/>
        <v>25.724900000000002</v>
      </c>
      <c r="O17" t="e">
        <f t="shared" ca="1" si="3"/>
        <v>#N/A</v>
      </c>
      <c r="P17">
        <f t="shared" ca="1" si="3"/>
        <v>28.864699999999999</v>
      </c>
      <c r="Q17">
        <f t="shared" ca="1" si="3"/>
        <v>32.484299999999998</v>
      </c>
      <c r="R17">
        <f t="shared" ca="1" si="5"/>
        <v>30.089700000000001</v>
      </c>
      <c r="S17">
        <f t="shared" ca="1" si="5"/>
        <v>17.490300000000001</v>
      </c>
      <c r="T17">
        <f t="shared" ca="1" si="5"/>
        <v>72.432599999999994</v>
      </c>
      <c r="U17">
        <f t="shared" ca="1" si="5"/>
        <v>49.271299999999997</v>
      </c>
      <c r="V17">
        <f t="shared" ca="1" si="5"/>
        <v>32.342100000000002</v>
      </c>
      <c r="W17">
        <f t="shared" ca="1" si="5"/>
        <v>29.045300000000001</v>
      </c>
      <c r="X17">
        <f t="shared" ca="1" si="5"/>
        <v>24.4023</v>
      </c>
      <c r="Y17">
        <f t="shared" ca="1" si="5"/>
        <v>22.815100000000001</v>
      </c>
      <c r="Z17">
        <f t="shared" ca="1" si="5"/>
        <v>18.0855</v>
      </c>
      <c r="AA17">
        <f t="shared" ca="1" si="5"/>
        <v>47.433</v>
      </c>
      <c r="AB17">
        <f t="shared" ca="1" si="5"/>
        <v>46.6509</v>
      </c>
      <c r="AC17">
        <f t="shared" ca="1" si="5"/>
        <v>19.382200000000001</v>
      </c>
      <c r="AD17">
        <f t="shared" ca="1" si="5"/>
        <v>39.0899</v>
      </c>
      <c r="AE17">
        <f t="shared" ca="1" si="5"/>
        <v>23.039300000000001</v>
      </c>
      <c r="AF17">
        <f t="shared" ca="1" si="4"/>
        <v>1912.91</v>
      </c>
      <c r="AG17">
        <f t="shared" ca="1" si="2"/>
        <v>13.93</v>
      </c>
    </row>
    <row r="18" spans="1:33" x14ac:dyDescent="0.25">
      <c r="A18" s="1">
        <v>38741</v>
      </c>
      <c r="B18">
        <f t="shared" ca="1" si="3"/>
        <v>61.628</v>
      </c>
      <c r="C18">
        <f t="shared" ca="1" si="3"/>
        <v>25.789899999999999</v>
      </c>
      <c r="D18">
        <f t="shared" ca="1" si="3"/>
        <v>11.5762</v>
      </c>
      <c r="E18">
        <f t="shared" ca="1" si="3"/>
        <v>46.817799999999998</v>
      </c>
      <c r="F18">
        <f t="shared" ca="1" si="3"/>
        <v>1069.9375</v>
      </c>
      <c r="G18">
        <f t="shared" ca="1" si="3"/>
        <v>17.079699999999999</v>
      </c>
      <c r="H18">
        <f t="shared" ca="1" si="3"/>
        <v>57.448999999999998</v>
      </c>
      <c r="I18">
        <f t="shared" ca="1" si="3"/>
        <v>51.756300000000003</v>
      </c>
      <c r="J18">
        <f t="shared" ca="1" si="3"/>
        <v>398.51799999999997</v>
      </c>
      <c r="K18">
        <f t="shared" ca="1" si="3"/>
        <v>16.686599999999999</v>
      </c>
      <c r="L18">
        <f t="shared" ca="1" si="3"/>
        <v>29.912800000000001</v>
      </c>
      <c r="M18">
        <f t="shared" ca="1" si="3"/>
        <v>52.295000000000002</v>
      </c>
      <c r="N18">
        <f t="shared" ca="1" si="3"/>
        <v>25.469899999999999</v>
      </c>
      <c r="O18" t="e">
        <f t="shared" ca="1" si="3"/>
        <v>#N/A</v>
      </c>
      <c r="P18">
        <f t="shared" ca="1" si="3"/>
        <v>28.892299999999999</v>
      </c>
      <c r="Q18">
        <f t="shared" ca="1" si="3"/>
        <v>33.106299999999997</v>
      </c>
      <c r="R18">
        <f t="shared" ca="1" si="5"/>
        <v>30.498699999999999</v>
      </c>
      <c r="S18">
        <f t="shared" ca="1" si="5"/>
        <v>17.4329</v>
      </c>
      <c r="T18">
        <f t="shared" ca="1" si="5"/>
        <v>71.934299999999993</v>
      </c>
      <c r="U18">
        <f t="shared" ca="1" si="5"/>
        <v>47.797800000000002</v>
      </c>
      <c r="V18">
        <f t="shared" ca="1" si="5"/>
        <v>32.206899999999997</v>
      </c>
      <c r="W18">
        <f t="shared" ca="1" si="5"/>
        <v>29.159199999999998</v>
      </c>
      <c r="X18">
        <f t="shared" ca="1" si="5"/>
        <v>24.365099999999998</v>
      </c>
      <c r="Y18">
        <f t="shared" ca="1" si="5"/>
        <v>22.7545</v>
      </c>
      <c r="Z18">
        <f t="shared" ca="1" si="5"/>
        <v>17.8675</v>
      </c>
      <c r="AA18">
        <f t="shared" ca="1" si="5"/>
        <v>47.622199999999999</v>
      </c>
      <c r="AB18">
        <f t="shared" ca="1" si="5"/>
        <v>48.346699999999998</v>
      </c>
      <c r="AC18">
        <f t="shared" ca="1" si="5"/>
        <v>19.313500000000001</v>
      </c>
      <c r="AD18">
        <f t="shared" ca="1" si="5"/>
        <v>39.495899999999999</v>
      </c>
      <c r="AE18">
        <f t="shared" ca="1" si="5"/>
        <v>23.4636</v>
      </c>
      <c r="AF18">
        <f t="shared" ca="1" si="4"/>
        <v>1917.54</v>
      </c>
      <c r="AG18">
        <f t="shared" ca="1" si="2"/>
        <v>13.31</v>
      </c>
    </row>
    <row r="19" spans="1:33" x14ac:dyDescent="0.25">
      <c r="A19" s="1">
        <v>38742</v>
      </c>
      <c r="B19">
        <f t="shared" ca="1" si="3"/>
        <v>60.631300000000003</v>
      </c>
      <c r="C19">
        <f t="shared" ca="1" si="3"/>
        <v>26.168299999999999</v>
      </c>
      <c r="D19">
        <f t="shared" ca="1" si="3"/>
        <v>11.52</v>
      </c>
      <c r="E19">
        <f t="shared" ca="1" si="3"/>
        <v>46.8887</v>
      </c>
      <c r="F19">
        <f t="shared" ca="1" si="3"/>
        <v>1058.1994</v>
      </c>
      <c r="G19">
        <f t="shared" ca="1" si="3"/>
        <v>17.460699999999999</v>
      </c>
      <c r="H19">
        <f t="shared" ca="1" si="3"/>
        <v>56.812199999999997</v>
      </c>
      <c r="I19">
        <f t="shared" ca="1" si="3"/>
        <v>52.363700000000001</v>
      </c>
      <c r="J19">
        <f t="shared" ca="1" si="3"/>
        <v>400.42349999999999</v>
      </c>
      <c r="K19">
        <f t="shared" ca="1" si="3"/>
        <v>16.784500000000001</v>
      </c>
      <c r="L19">
        <f t="shared" ca="1" si="3"/>
        <v>29.874700000000001</v>
      </c>
      <c r="M19">
        <f t="shared" ca="1" si="3"/>
        <v>51.651600000000002</v>
      </c>
      <c r="N19">
        <f t="shared" ca="1" si="3"/>
        <v>25.315300000000001</v>
      </c>
      <c r="O19" t="e">
        <f t="shared" ca="1" si="3"/>
        <v>#N/A</v>
      </c>
      <c r="P19">
        <f t="shared" ca="1" si="3"/>
        <v>29.573899999999998</v>
      </c>
      <c r="Q19">
        <f t="shared" ca="1" si="3"/>
        <v>32.721600000000002</v>
      </c>
      <c r="R19">
        <f t="shared" ca="1" si="5"/>
        <v>30.097999999999999</v>
      </c>
      <c r="S19">
        <f t="shared" ca="1" si="5"/>
        <v>17.375599999999999</v>
      </c>
      <c r="T19">
        <f t="shared" ca="1" si="5"/>
        <v>71.987700000000004</v>
      </c>
      <c r="U19">
        <f t="shared" ca="1" si="5"/>
        <v>47.1053</v>
      </c>
      <c r="V19">
        <f t="shared" ca="1" si="5"/>
        <v>32.519599999999997</v>
      </c>
      <c r="W19">
        <f t="shared" ca="1" si="5"/>
        <v>28.597999999999999</v>
      </c>
      <c r="X19">
        <f t="shared" ca="1" si="5"/>
        <v>24.669899999999998</v>
      </c>
      <c r="Y19">
        <f t="shared" ca="1" si="5"/>
        <v>22.8584</v>
      </c>
      <c r="Z19">
        <f t="shared" ca="1" si="5"/>
        <v>18.041899999999998</v>
      </c>
      <c r="AA19">
        <f t="shared" ca="1" si="5"/>
        <v>48.116</v>
      </c>
      <c r="AB19">
        <f t="shared" ca="1" si="5"/>
        <v>48.817799999999998</v>
      </c>
      <c r="AC19">
        <f t="shared" ca="1" si="5"/>
        <v>19.619800000000001</v>
      </c>
      <c r="AD19">
        <f t="shared" ca="1" si="5"/>
        <v>39.7119</v>
      </c>
      <c r="AE19">
        <f t="shared" ca="1" si="5"/>
        <v>22.967099999999999</v>
      </c>
      <c r="AF19">
        <f t="shared" ca="1" si="4"/>
        <v>1914.28</v>
      </c>
      <c r="AG19">
        <f t="shared" ca="1" si="2"/>
        <v>12.87</v>
      </c>
    </row>
    <row r="20" spans="1:33" x14ac:dyDescent="0.25">
      <c r="A20" s="1">
        <v>38743</v>
      </c>
      <c r="B20">
        <f t="shared" ca="1" si="3"/>
        <v>60.382199999999997</v>
      </c>
      <c r="C20">
        <f t="shared" ca="1" si="3"/>
        <v>27.083400000000001</v>
      </c>
      <c r="D20">
        <f t="shared" ca="1" si="3"/>
        <v>11.5044</v>
      </c>
      <c r="E20">
        <f t="shared" ca="1" si="3"/>
        <v>47.261000000000003</v>
      </c>
      <c r="F20">
        <f t="shared" ca="1" si="3"/>
        <v>1068.3296</v>
      </c>
      <c r="G20">
        <f t="shared" ca="1" si="3"/>
        <v>17.668500000000002</v>
      </c>
      <c r="H20">
        <f t="shared" ca="1" si="3"/>
        <v>58.348999999999997</v>
      </c>
      <c r="I20">
        <f t="shared" ca="1" si="3"/>
        <v>54.978999999999999</v>
      </c>
      <c r="J20">
        <f t="shared" ca="1" si="3"/>
        <v>407.17950000000002</v>
      </c>
      <c r="K20">
        <f t="shared" ca="1" si="3"/>
        <v>16.923200000000001</v>
      </c>
      <c r="L20">
        <f t="shared" ca="1" si="3"/>
        <v>30.331900000000001</v>
      </c>
      <c r="M20">
        <f t="shared" ca="1" si="3"/>
        <v>51.428600000000003</v>
      </c>
      <c r="N20">
        <f t="shared" ca="1" si="3"/>
        <v>25.516200000000001</v>
      </c>
      <c r="O20" t="e">
        <f t="shared" ca="1" si="3"/>
        <v>#N/A</v>
      </c>
      <c r="P20">
        <f t="shared" ca="1" si="3"/>
        <v>29.104099999999999</v>
      </c>
      <c r="Q20">
        <f t="shared" ca="1" si="3"/>
        <v>33.065399999999997</v>
      </c>
      <c r="R20">
        <f t="shared" ca="1" si="5"/>
        <v>31.224799999999998</v>
      </c>
      <c r="S20">
        <f t="shared" ca="1" si="5"/>
        <v>17.604900000000001</v>
      </c>
      <c r="T20">
        <f t="shared" ca="1" si="5"/>
        <v>71.818600000000004</v>
      </c>
      <c r="U20">
        <f t="shared" ca="1" si="5"/>
        <v>47.218000000000004</v>
      </c>
      <c r="V20">
        <f t="shared" ca="1" si="5"/>
        <v>33.457700000000003</v>
      </c>
      <c r="W20">
        <f t="shared" ca="1" si="5"/>
        <v>28.419</v>
      </c>
      <c r="X20">
        <f t="shared" ca="1" si="5"/>
        <v>25.2348</v>
      </c>
      <c r="Y20">
        <f t="shared" ca="1" si="5"/>
        <v>22.945</v>
      </c>
      <c r="Z20">
        <f t="shared" ca="1" si="5"/>
        <v>18.201699999999999</v>
      </c>
      <c r="AA20">
        <f t="shared" ca="1" si="5"/>
        <v>48.404000000000003</v>
      </c>
      <c r="AB20">
        <f t="shared" ca="1" si="5"/>
        <v>49.263100000000001</v>
      </c>
      <c r="AC20">
        <f t="shared" ca="1" si="5"/>
        <v>19.807400000000001</v>
      </c>
      <c r="AD20">
        <f t="shared" ca="1" si="5"/>
        <v>40.014200000000002</v>
      </c>
      <c r="AE20">
        <f t="shared" ca="1" si="5"/>
        <v>22.642099999999999</v>
      </c>
      <c r="AF20">
        <f t="shared" ca="1" si="4"/>
        <v>1928.17</v>
      </c>
      <c r="AG20">
        <f t="shared" ca="1" si="4"/>
        <v>12.42</v>
      </c>
    </row>
    <row r="21" spans="1:33" x14ac:dyDescent="0.25">
      <c r="A21" s="1">
        <v>38744</v>
      </c>
      <c r="B21">
        <f t="shared" ca="1" si="3"/>
        <v>60.340600000000002</v>
      </c>
      <c r="C21">
        <f t="shared" ca="1" si="3"/>
        <v>27.540900000000001</v>
      </c>
      <c r="D21">
        <f t="shared" ca="1" si="3"/>
        <v>11.657299999999999</v>
      </c>
      <c r="E21">
        <f t="shared" ca="1" si="3"/>
        <v>47.243299999999998</v>
      </c>
      <c r="F21">
        <f t="shared" ca="1" si="3"/>
        <v>1071.7063000000001</v>
      </c>
      <c r="G21">
        <f t="shared" ca="1" si="3"/>
        <v>17.9316</v>
      </c>
      <c r="H21">
        <f t="shared" ca="1" si="3"/>
        <v>58.213200000000001</v>
      </c>
      <c r="I21">
        <f t="shared" ca="1" si="3"/>
        <v>56.969900000000003</v>
      </c>
      <c r="J21">
        <f t="shared" ca="1" si="3"/>
        <v>405.96690000000001</v>
      </c>
      <c r="K21">
        <f t="shared" ca="1" si="3"/>
        <v>17.123100000000001</v>
      </c>
      <c r="L21">
        <f t="shared" ca="1" si="3"/>
        <v>30.347100000000001</v>
      </c>
      <c r="M21">
        <f t="shared" ca="1" si="3"/>
        <v>52.578099999999999</v>
      </c>
      <c r="N21">
        <f t="shared" ca="1" si="3"/>
        <v>25.4621</v>
      </c>
      <c r="O21" t="e">
        <f t="shared" ca="1" si="3"/>
        <v>#N/A</v>
      </c>
      <c r="P21">
        <f t="shared" ca="1" si="3"/>
        <v>28.8186</v>
      </c>
      <c r="Q21">
        <f t="shared" ca="1" si="3"/>
        <v>32.738</v>
      </c>
      <c r="R21">
        <f t="shared" ca="1" si="5"/>
        <v>31.558700000000002</v>
      </c>
      <c r="S21">
        <f t="shared" ca="1" si="5"/>
        <v>17.752400000000002</v>
      </c>
      <c r="T21">
        <f t="shared" ca="1" si="5"/>
        <v>72.085599999999999</v>
      </c>
      <c r="U21">
        <f t="shared" ca="1" si="5"/>
        <v>47.2744</v>
      </c>
      <c r="V21">
        <f t="shared" ca="1" si="5"/>
        <v>33.5929</v>
      </c>
      <c r="W21">
        <f t="shared" ca="1" si="5"/>
        <v>28.508500000000002</v>
      </c>
      <c r="X21">
        <f t="shared" ca="1" si="5"/>
        <v>25.792200000000001</v>
      </c>
      <c r="Y21">
        <f t="shared" ca="1" si="5"/>
        <v>24.061900000000001</v>
      </c>
      <c r="Z21">
        <f t="shared" ca="1" si="5"/>
        <v>18.884699999999999</v>
      </c>
      <c r="AA21">
        <f t="shared" ca="1" si="5"/>
        <v>49.161099999999998</v>
      </c>
      <c r="AB21">
        <f t="shared" ca="1" si="5"/>
        <v>50.316499999999998</v>
      </c>
      <c r="AC21">
        <f t="shared" ca="1" si="5"/>
        <v>20.094999999999999</v>
      </c>
      <c r="AD21">
        <f t="shared" ca="1" si="5"/>
        <v>39.599600000000002</v>
      </c>
      <c r="AE21">
        <f t="shared" ca="1" si="5"/>
        <v>22.642099999999999</v>
      </c>
      <c r="AF21">
        <f t="shared" ca="1" si="4"/>
        <v>1943.34</v>
      </c>
      <c r="AG21">
        <f t="shared" ca="1" si="4"/>
        <v>11.97</v>
      </c>
    </row>
    <row r="22" spans="1:33" x14ac:dyDescent="0.25">
      <c r="A22" s="1">
        <v>38747</v>
      </c>
      <c r="B22">
        <f t="shared" ca="1" si="3"/>
        <v>60.340600000000002</v>
      </c>
      <c r="C22">
        <f t="shared" ca="1" si="3"/>
        <v>26.863399999999999</v>
      </c>
      <c r="D22">
        <f t="shared" ca="1" si="3"/>
        <v>11.529400000000001</v>
      </c>
      <c r="E22">
        <f t="shared" ca="1" si="3"/>
        <v>46.6937</v>
      </c>
      <c r="F22">
        <f t="shared" ca="1" si="3"/>
        <v>1062.3801000000001</v>
      </c>
      <c r="G22">
        <f t="shared" ca="1" si="3"/>
        <v>18.0425</v>
      </c>
      <c r="H22">
        <f t="shared" ca="1" si="3"/>
        <v>58.612200000000001</v>
      </c>
      <c r="I22">
        <f t="shared" ca="1" si="3"/>
        <v>56.531199999999998</v>
      </c>
      <c r="J22">
        <f t="shared" ca="1" si="3"/>
        <v>405.53379999999999</v>
      </c>
      <c r="K22">
        <f t="shared" ca="1" si="3"/>
        <v>17.0334</v>
      </c>
      <c r="L22">
        <f t="shared" ca="1" si="3"/>
        <v>29.973800000000001</v>
      </c>
      <c r="M22">
        <f t="shared" ca="1" si="3"/>
        <v>54.139400000000002</v>
      </c>
      <c r="N22">
        <f t="shared" ca="1" si="3"/>
        <v>25.4467</v>
      </c>
      <c r="O22" t="e">
        <f t="shared" ca="1" si="3"/>
        <v>#N/A</v>
      </c>
      <c r="P22">
        <f t="shared" ca="1" si="3"/>
        <v>28.8094</v>
      </c>
      <c r="Q22">
        <f t="shared" ca="1" si="3"/>
        <v>32.738</v>
      </c>
      <c r="R22">
        <f t="shared" ca="1" si="5"/>
        <v>31.7423</v>
      </c>
      <c r="S22">
        <f t="shared" ca="1" si="5"/>
        <v>17.736000000000001</v>
      </c>
      <c r="T22">
        <f t="shared" ca="1" si="5"/>
        <v>72.628299999999996</v>
      </c>
      <c r="U22">
        <f t="shared" ca="1" si="5"/>
        <v>47.024799999999999</v>
      </c>
      <c r="V22">
        <f t="shared" ca="1" si="5"/>
        <v>33.677399999999999</v>
      </c>
      <c r="W22">
        <f t="shared" ca="1" si="5"/>
        <v>28.484100000000002</v>
      </c>
      <c r="X22">
        <f t="shared" ca="1" si="5"/>
        <v>25.613900000000001</v>
      </c>
      <c r="Y22">
        <f t="shared" ca="1" si="5"/>
        <v>24.2437</v>
      </c>
      <c r="Z22">
        <f t="shared" ca="1" si="5"/>
        <v>18.848400000000002</v>
      </c>
      <c r="AA22">
        <f t="shared" ca="1" si="5"/>
        <v>48.667299999999997</v>
      </c>
      <c r="AB22">
        <f t="shared" ca="1" si="5"/>
        <v>49.982500000000002</v>
      </c>
      <c r="AC22">
        <f t="shared" ca="1" si="5"/>
        <v>19.945</v>
      </c>
      <c r="AD22">
        <f t="shared" ca="1" si="5"/>
        <v>40.091999999999999</v>
      </c>
      <c r="AE22">
        <f t="shared" ca="1" si="5"/>
        <v>22.985199999999999</v>
      </c>
      <c r="AF22">
        <f t="shared" ca="1" si="4"/>
        <v>1945.66</v>
      </c>
      <c r="AG22">
        <f t="shared" ca="1" si="4"/>
        <v>12.39</v>
      </c>
    </row>
    <row r="23" spans="1:33" x14ac:dyDescent="0.25">
      <c r="A23" s="1">
        <v>38748</v>
      </c>
      <c r="B23">
        <f t="shared" ca="1" si="3"/>
        <v>60.423699999999997</v>
      </c>
      <c r="C23">
        <f t="shared" ca="1" si="3"/>
        <v>27.716899999999999</v>
      </c>
      <c r="D23">
        <f t="shared" ca="1" si="3"/>
        <v>11.2845</v>
      </c>
      <c r="E23">
        <f t="shared" ca="1" si="3"/>
        <v>46.489899999999999</v>
      </c>
      <c r="F23">
        <f t="shared" ca="1" si="3"/>
        <v>1052.5715</v>
      </c>
      <c r="G23">
        <f t="shared" ca="1" si="3"/>
        <v>17.973199999999999</v>
      </c>
      <c r="H23">
        <f t="shared" ca="1" si="3"/>
        <v>58.000900000000001</v>
      </c>
      <c r="I23">
        <f t="shared" ca="1" si="3"/>
        <v>57.281999999999996</v>
      </c>
      <c r="J23">
        <f t="shared" ca="1" si="3"/>
        <v>403.45499999999998</v>
      </c>
      <c r="K23">
        <f t="shared" ca="1" si="3"/>
        <v>16.882400000000001</v>
      </c>
      <c r="L23">
        <f t="shared" ca="1" si="3"/>
        <v>29.829000000000001</v>
      </c>
      <c r="M23">
        <f t="shared" ca="1" si="3"/>
        <v>53.830599999999997</v>
      </c>
      <c r="N23">
        <f t="shared" ca="1" si="3"/>
        <v>25.307600000000001</v>
      </c>
      <c r="O23" t="e">
        <f t="shared" ca="1" si="3"/>
        <v>#N/A</v>
      </c>
      <c r="P23">
        <f t="shared" ca="1" si="3"/>
        <v>28.717300000000002</v>
      </c>
      <c r="Q23">
        <f t="shared" ca="1" si="3"/>
        <v>33.188099999999999</v>
      </c>
      <c r="R23">
        <f t="shared" ca="1" si="5"/>
        <v>32.067799999999998</v>
      </c>
      <c r="S23">
        <f t="shared" ca="1" si="5"/>
        <v>17.412400000000002</v>
      </c>
      <c r="T23">
        <f t="shared" ca="1" si="5"/>
        <v>72.334699999999998</v>
      </c>
      <c r="U23">
        <f t="shared" ca="1" si="5"/>
        <v>46.332299999999996</v>
      </c>
      <c r="V23">
        <f t="shared" ca="1" si="5"/>
        <v>33.5929</v>
      </c>
      <c r="W23">
        <f t="shared" ca="1" si="5"/>
        <v>28.475999999999999</v>
      </c>
      <c r="X23">
        <f t="shared" ca="1" si="5"/>
        <v>25.643599999999999</v>
      </c>
      <c r="Y23">
        <f t="shared" ca="1" si="5"/>
        <v>24.3736</v>
      </c>
      <c r="Z23">
        <f t="shared" ca="1" si="5"/>
        <v>18.659500000000001</v>
      </c>
      <c r="AA23">
        <f t="shared" ca="1" si="5"/>
        <v>48.741399999999999</v>
      </c>
      <c r="AB23">
        <f t="shared" ca="1" si="5"/>
        <v>49.991100000000003</v>
      </c>
      <c r="AC23">
        <f t="shared" ca="1" si="5"/>
        <v>19.794899999999998</v>
      </c>
      <c r="AD23">
        <f t="shared" ca="1" si="5"/>
        <v>39.832799999999999</v>
      </c>
      <c r="AE23">
        <f t="shared" ca="1" si="5"/>
        <v>22.849699999999999</v>
      </c>
      <c r="AF23">
        <f t="shared" ca="1" si="4"/>
        <v>1937.93</v>
      </c>
      <c r="AG23">
        <f t="shared" ca="1" si="4"/>
        <v>12.95</v>
      </c>
    </row>
    <row r="24" spans="1:33" x14ac:dyDescent="0.25">
      <c r="A24" s="1">
        <v>38749</v>
      </c>
      <c r="B24">
        <f t="shared" ca="1" si="3"/>
        <v>60.789099999999998</v>
      </c>
      <c r="C24">
        <f t="shared" ca="1" si="3"/>
        <v>27.5047</v>
      </c>
      <c r="D24">
        <f t="shared" ca="1" si="3"/>
        <v>11.465400000000001</v>
      </c>
      <c r="E24">
        <f t="shared" ca="1" si="3"/>
        <v>46.640599999999999</v>
      </c>
      <c r="F24">
        <f t="shared" ca="1" si="3"/>
        <v>1065.596</v>
      </c>
      <c r="G24">
        <f t="shared" ca="1" si="3"/>
        <v>18.3888</v>
      </c>
      <c r="H24">
        <f t="shared" ca="1" si="3"/>
        <v>60.811399999999999</v>
      </c>
      <c r="I24">
        <f t="shared" ca="1" si="3"/>
        <v>58.412500000000001</v>
      </c>
      <c r="J24">
        <f t="shared" ca="1" si="3"/>
        <v>401.28969999999998</v>
      </c>
      <c r="K24">
        <f t="shared" ca="1" si="3"/>
        <v>16.9314</v>
      </c>
      <c r="L24">
        <f t="shared" ca="1" si="3"/>
        <v>30.088100000000001</v>
      </c>
      <c r="M24">
        <f t="shared" ca="1" si="3"/>
        <v>53.144300000000001</v>
      </c>
      <c r="N24">
        <f t="shared" ca="1" si="3"/>
        <v>25.609000000000002</v>
      </c>
      <c r="O24" t="e">
        <f t="shared" ca="1" si="3"/>
        <v>#N/A</v>
      </c>
      <c r="P24">
        <f t="shared" ca="1" si="3"/>
        <v>28.763400000000001</v>
      </c>
      <c r="Q24">
        <f t="shared" ca="1" si="3"/>
        <v>32.926200000000001</v>
      </c>
      <c r="R24">
        <f t="shared" ca="1" si="5"/>
        <v>32.835700000000003</v>
      </c>
      <c r="S24">
        <f t="shared" ca="1" si="5"/>
        <v>17.6541</v>
      </c>
      <c r="T24">
        <f t="shared" ca="1" si="5"/>
        <v>72.9041</v>
      </c>
      <c r="U24">
        <f t="shared" ca="1" si="5"/>
        <v>46.5899</v>
      </c>
      <c r="V24">
        <f t="shared" ca="1" si="5"/>
        <v>33.702800000000003</v>
      </c>
      <c r="W24">
        <f t="shared" ca="1" si="5"/>
        <v>29.012799999999999</v>
      </c>
      <c r="X24">
        <f t="shared" ca="1" si="5"/>
        <v>25.762499999999999</v>
      </c>
      <c r="Y24">
        <f t="shared" ca="1" si="5"/>
        <v>24.278400000000001</v>
      </c>
      <c r="Z24">
        <f t="shared" ca="1" si="5"/>
        <v>18.9283</v>
      </c>
      <c r="AA24">
        <f t="shared" ca="1" si="5"/>
        <v>49.226900000000001</v>
      </c>
      <c r="AB24">
        <f t="shared" ca="1" si="5"/>
        <v>49.674199999999999</v>
      </c>
      <c r="AC24">
        <f t="shared" ca="1" si="5"/>
        <v>19.882400000000001</v>
      </c>
      <c r="AD24">
        <f t="shared" ca="1" si="5"/>
        <v>39.858699999999999</v>
      </c>
      <c r="AE24">
        <f t="shared" ca="1" si="5"/>
        <v>22.813600000000001</v>
      </c>
      <c r="AF24">
        <f t="shared" ca="1" si="4"/>
        <v>1941.75</v>
      </c>
      <c r="AG24">
        <f t="shared" ca="1" si="4"/>
        <v>12.36</v>
      </c>
    </row>
    <row r="25" spans="1:33" x14ac:dyDescent="0.25">
      <c r="A25" s="1">
        <v>38750</v>
      </c>
      <c r="B25">
        <f t="shared" ca="1" si="3"/>
        <v>59.925400000000003</v>
      </c>
      <c r="C25">
        <f t="shared" ca="1" si="3"/>
        <v>27.097999999999999</v>
      </c>
      <c r="D25">
        <f t="shared" ca="1" si="3"/>
        <v>11.2361</v>
      </c>
      <c r="E25">
        <f t="shared" ca="1" si="3"/>
        <v>46.587400000000002</v>
      </c>
      <c r="F25">
        <f t="shared" ca="1" si="3"/>
        <v>1052.7322999999999</v>
      </c>
      <c r="G25">
        <f t="shared" ca="1" si="3"/>
        <v>18.367999999999999</v>
      </c>
      <c r="H25">
        <f t="shared" ca="1" si="3"/>
        <v>60.879300000000001</v>
      </c>
      <c r="I25">
        <f t="shared" ca="1" si="3"/>
        <v>57.695399999999999</v>
      </c>
      <c r="J25">
        <f t="shared" ca="1" si="3"/>
        <v>395.51190000000003</v>
      </c>
      <c r="K25">
        <f t="shared" ca="1" si="3"/>
        <v>16.821200000000001</v>
      </c>
      <c r="L25">
        <f t="shared" ca="1" si="3"/>
        <v>29.6309</v>
      </c>
      <c r="M25">
        <f t="shared" ca="1" si="3"/>
        <v>53.144300000000001</v>
      </c>
      <c r="N25">
        <f t="shared" ca="1" si="3"/>
        <v>25.423500000000001</v>
      </c>
      <c r="O25" t="e">
        <f t="shared" ca="1" si="3"/>
        <v>#N/A</v>
      </c>
      <c r="P25">
        <f t="shared" ca="1" si="3"/>
        <v>28.468599999999999</v>
      </c>
      <c r="Q25">
        <f t="shared" ca="1" si="3"/>
        <v>32.705300000000001</v>
      </c>
      <c r="R25">
        <f t="shared" ca="1" si="5"/>
        <v>32.159700000000001</v>
      </c>
      <c r="S25">
        <f t="shared" ca="1" si="5"/>
        <v>17.3675</v>
      </c>
      <c r="T25">
        <f t="shared" ca="1" si="5"/>
        <v>72.272400000000005</v>
      </c>
      <c r="U25">
        <f t="shared" ca="1" si="5"/>
        <v>46.4208</v>
      </c>
      <c r="V25">
        <f t="shared" ca="1" si="5"/>
        <v>33.795699999999997</v>
      </c>
      <c r="W25">
        <f t="shared" ca="1" si="5"/>
        <v>28.8338</v>
      </c>
      <c r="X25">
        <f t="shared" ca="1" si="5"/>
        <v>25.138100000000001</v>
      </c>
      <c r="Y25">
        <f t="shared" ca="1" si="5"/>
        <v>23.966699999999999</v>
      </c>
      <c r="Z25">
        <f t="shared" ca="1" si="5"/>
        <v>18.732099999999999</v>
      </c>
      <c r="AA25">
        <f t="shared" ca="1" si="5"/>
        <v>49.087000000000003</v>
      </c>
      <c r="AB25">
        <f t="shared" ca="1" si="5"/>
        <v>49.460099999999997</v>
      </c>
      <c r="AC25">
        <f t="shared" ca="1" si="5"/>
        <v>19.719899999999999</v>
      </c>
      <c r="AD25">
        <f t="shared" ca="1" si="5"/>
        <v>39.979700000000001</v>
      </c>
      <c r="AE25">
        <f t="shared" ca="1" si="5"/>
        <v>22.6602</v>
      </c>
      <c r="AF25">
        <f t="shared" ca="1" si="4"/>
        <v>1924.67</v>
      </c>
      <c r="AG25">
        <f t="shared" ca="1" si="4"/>
        <v>13.23</v>
      </c>
    </row>
    <row r="26" spans="1:33" x14ac:dyDescent="0.25">
      <c r="A26" s="1">
        <v>38751</v>
      </c>
      <c r="B26">
        <f t="shared" ca="1" si="3"/>
        <v>59.0533</v>
      </c>
      <c r="C26">
        <f t="shared" ca="1" si="3"/>
        <v>27.036100000000001</v>
      </c>
      <c r="D26">
        <f t="shared" ca="1" si="3"/>
        <v>11.1846</v>
      </c>
      <c r="E26">
        <f t="shared" ca="1" si="3"/>
        <v>46.383499999999998</v>
      </c>
      <c r="F26">
        <f t="shared" ca="1" si="3"/>
        <v>1050.8027999999999</v>
      </c>
      <c r="G26">
        <f t="shared" ca="1" si="3"/>
        <v>18.555</v>
      </c>
      <c r="H26">
        <f t="shared" ca="1" si="3"/>
        <v>60.174599999999998</v>
      </c>
      <c r="I26">
        <f t="shared" ca="1" si="3"/>
        <v>57.476100000000002</v>
      </c>
      <c r="J26">
        <f t="shared" ca="1" si="3"/>
        <v>394.46140000000003</v>
      </c>
      <c r="K26">
        <f t="shared" ca="1" si="3"/>
        <v>16.6784</v>
      </c>
      <c r="L26">
        <f t="shared" ca="1" si="3"/>
        <v>29.638500000000001</v>
      </c>
      <c r="M26">
        <f t="shared" ca="1" si="3"/>
        <v>52.663899999999998</v>
      </c>
      <c r="N26">
        <f t="shared" ca="1" si="3"/>
        <v>25.384900000000002</v>
      </c>
      <c r="O26" t="e">
        <f t="shared" ca="1" si="3"/>
        <v>#N/A</v>
      </c>
      <c r="P26">
        <f t="shared" ca="1" si="3"/>
        <v>28.1463</v>
      </c>
      <c r="Q26">
        <f t="shared" ca="1" si="3"/>
        <v>32.590699999999998</v>
      </c>
      <c r="R26">
        <f t="shared" ca="1" si="5"/>
        <v>32.743899999999996</v>
      </c>
      <c r="S26">
        <f t="shared" ca="1" si="5"/>
        <v>17.071100000000001</v>
      </c>
      <c r="T26">
        <f t="shared" ca="1" si="5"/>
        <v>71.151300000000006</v>
      </c>
      <c r="U26">
        <f t="shared" ca="1" si="5"/>
        <v>46.203400000000002</v>
      </c>
      <c r="V26">
        <f t="shared" ca="1" si="5"/>
        <v>33.406999999999996</v>
      </c>
      <c r="W26">
        <f t="shared" ca="1" si="5"/>
        <v>29.256799999999998</v>
      </c>
      <c r="X26">
        <f t="shared" ca="1" si="5"/>
        <v>25.561800000000002</v>
      </c>
      <c r="Y26">
        <f t="shared" ca="1" si="5"/>
        <v>23.845400000000001</v>
      </c>
      <c r="Z26">
        <f t="shared" ca="1" si="5"/>
        <v>18.3688</v>
      </c>
      <c r="AA26">
        <f t="shared" ca="1" si="5"/>
        <v>49.111699999999999</v>
      </c>
      <c r="AB26">
        <f t="shared" ca="1" si="5"/>
        <v>48.971899999999998</v>
      </c>
      <c r="AC26">
        <f t="shared" ca="1" si="5"/>
        <v>19.7636</v>
      </c>
      <c r="AD26">
        <f t="shared" ca="1" si="5"/>
        <v>39.297199999999997</v>
      </c>
      <c r="AE26">
        <f t="shared" ca="1" si="5"/>
        <v>22.578900000000001</v>
      </c>
      <c r="AF26">
        <f t="shared" ca="1" si="4"/>
        <v>1914.5</v>
      </c>
      <c r="AG26">
        <f t="shared" ca="1" si="4"/>
        <v>12.96</v>
      </c>
    </row>
    <row r="27" spans="1:33" x14ac:dyDescent="0.25">
      <c r="A27" s="1">
        <v>38754</v>
      </c>
      <c r="B27">
        <f t="shared" ca="1" si="3"/>
        <v>59.111400000000003</v>
      </c>
      <c r="C27">
        <f t="shared" ca="1" si="3"/>
        <v>28.318100000000001</v>
      </c>
      <c r="D27">
        <f t="shared" ca="1" si="3"/>
        <v>11.1347</v>
      </c>
      <c r="E27">
        <f t="shared" ca="1" si="3"/>
        <v>46.286000000000001</v>
      </c>
      <c r="F27">
        <f t="shared" ca="1" si="3"/>
        <v>1061.4152999999999</v>
      </c>
      <c r="G27">
        <f t="shared" ca="1" si="3"/>
        <v>18.735099999999999</v>
      </c>
      <c r="H27">
        <f t="shared" ca="1" si="3"/>
        <v>60.403799999999997</v>
      </c>
      <c r="I27">
        <f t="shared" ca="1" si="3"/>
        <v>57.956899999999997</v>
      </c>
      <c r="J27">
        <f t="shared" ca="1" si="3"/>
        <v>395.42439999999999</v>
      </c>
      <c r="K27">
        <f t="shared" ca="1" si="3"/>
        <v>16.7029</v>
      </c>
      <c r="L27">
        <f t="shared" ca="1" si="3"/>
        <v>29.6233</v>
      </c>
      <c r="M27">
        <f t="shared" ca="1" si="3"/>
        <v>53.161499999999997</v>
      </c>
      <c r="N27">
        <f t="shared" ca="1" si="3"/>
        <v>25.307600000000001</v>
      </c>
      <c r="O27" t="e">
        <f t="shared" ca="1" si="3"/>
        <v>#N/A</v>
      </c>
      <c r="P27">
        <f t="shared" ca="1" si="3"/>
        <v>27.879200000000001</v>
      </c>
      <c r="Q27">
        <f t="shared" ca="1" si="3"/>
        <v>32.320599999999999</v>
      </c>
      <c r="R27">
        <f t="shared" ca="1" si="5"/>
        <v>32.910899999999998</v>
      </c>
      <c r="S27">
        <f t="shared" ca="1" si="5"/>
        <v>16.964099999999998</v>
      </c>
      <c r="T27">
        <f t="shared" ca="1" si="5"/>
        <v>70.742099999999994</v>
      </c>
      <c r="U27">
        <f t="shared" ca="1" si="5"/>
        <v>45.776699999999998</v>
      </c>
      <c r="V27">
        <f t="shared" ca="1" si="5"/>
        <v>33.3309</v>
      </c>
      <c r="W27">
        <f t="shared" ca="1" si="5"/>
        <v>29.386900000000001</v>
      </c>
      <c r="X27">
        <f t="shared" ca="1" si="5"/>
        <v>25.145600000000002</v>
      </c>
      <c r="Y27">
        <f t="shared" ca="1" si="5"/>
        <v>23.525099999999998</v>
      </c>
      <c r="Z27">
        <f t="shared" ca="1" si="5"/>
        <v>18.230799999999999</v>
      </c>
      <c r="AA27">
        <f t="shared" ca="1" si="5"/>
        <v>49.202199999999998</v>
      </c>
      <c r="AB27">
        <f t="shared" ca="1" si="5"/>
        <v>48.894800000000004</v>
      </c>
      <c r="AC27">
        <f t="shared" ca="1" si="5"/>
        <v>19.726099999999999</v>
      </c>
      <c r="AD27">
        <f t="shared" ca="1" si="5"/>
        <v>38.942999999999998</v>
      </c>
      <c r="AE27">
        <f t="shared" ca="1" si="5"/>
        <v>22.533799999999999</v>
      </c>
      <c r="AF27">
        <f t="shared" ca="1" si="4"/>
        <v>1916.04</v>
      </c>
      <c r="AG27">
        <f t="shared" ca="1" si="4"/>
        <v>13.04</v>
      </c>
    </row>
    <row r="28" spans="1:33" x14ac:dyDescent="0.25">
      <c r="A28" s="1">
        <v>38755</v>
      </c>
      <c r="B28">
        <f t="shared" ca="1" si="3"/>
        <v>58.679499999999997</v>
      </c>
      <c r="C28">
        <f t="shared" ca="1" si="3"/>
        <v>27.2925</v>
      </c>
      <c r="D28">
        <f t="shared" ca="1" si="3"/>
        <v>11.0832</v>
      </c>
      <c r="E28">
        <f t="shared" ca="1" si="3"/>
        <v>46.153100000000002</v>
      </c>
      <c r="F28">
        <f t="shared" ca="1" si="3"/>
        <v>1058.0386000000001</v>
      </c>
      <c r="G28">
        <f t="shared" ca="1" si="3"/>
        <v>18.645</v>
      </c>
      <c r="H28">
        <f t="shared" ca="1" si="3"/>
        <v>60.751899999999999</v>
      </c>
      <c r="I28">
        <f t="shared" ref="I28:X43" ca="1" si="6">VLOOKUP($A28,INDIRECT(I$2),2,0)</f>
        <v>56.657800000000002</v>
      </c>
      <c r="J28">
        <f t="shared" ca="1" si="6"/>
        <v>394.37389999999999</v>
      </c>
      <c r="K28">
        <f t="shared" ca="1" si="6"/>
        <v>16.739599999999999</v>
      </c>
      <c r="L28">
        <f t="shared" ca="1" si="6"/>
        <v>29.851900000000001</v>
      </c>
      <c r="M28">
        <f t="shared" ca="1" si="6"/>
        <v>51.943300000000001</v>
      </c>
      <c r="N28">
        <f t="shared" ca="1" si="6"/>
        <v>24.967600000000001</v>
      </c>
      <c r="O28" t="e">
        <f t="shared" ca="1" si="6"/>
        <v>#N/A</v>
      </c>
      <c r="P28">
        <f t="shared" ca="1" si="6"/>
        <v>27.971299999999999</v>
      </c>
      <c r="Q28">
        <f t="shared" ca="1" si="6"/>
        <v>31.698599999999999</v>
      </c>
      <c r="R28">
        <f t="shared" ca="1" si="6"/>
        <v>32.677199999999999</v>
      </c>
      <c r="S28">
        <f t="shared" ca="1" si="6"/>
        <v>17.013400000000001</v>
      </c>
      <c r="T28">
        <f t="shared" ca="1" si="6"/>
        <v>71.044600000000003</v>
      </c>
      <c r="U28">
        <f t="shared" ca="1" si="6"/>
        <v>45.736400000000003</v>
      </c>
      <c r="V28">
        <f t="shared" ca="1" si="6"/>
        <v>33.178800000000003</v>
      </c>
      <c r="W28">
        <f t="shared" ca="1" si="6"/>
        <v>29.435700000000001</v>
      </c>
      <c r="X28">
        <f t="shared" ca="1" si="6"/>
        <v>25.041499999999999</v>
      </c>
      <c r="Y28">
        <f t="shared" ca="1" si="5"/>
        <v>23.325900000000001</v>
      </c>
      <c r="Z28">
        <f t="shared" ca="1" si="5"/>
        <v>18.296199999999999</v>
      </c>
      <c r="AA28">
        <f t="shared" ca="1" si="5"/>
        <v>48.8155</v>
      </c>
      <c r="AB28">
        <f t="shared" ca="1" si="5"/>
        <v>48.723500000000001</v>
      </c>
      <c r="AC28">
        <f t="shared" ca="1" si="5"/>
        <v>19.694900000000001</v>
      </c>
      <c r="AD28">
        <f t="shared" ca="1" si="5"/>
        <v>38.649299999999997</v>
      </c>
      <c r="AE28">
        <f t="shared" ca="1" si="5"/>
        <v>24.104600000000001</v>
      </c>
      <c r="AF28">
        <f t="shared" ref="AF28:AG43" ca="1" si="7">VLOOKUP($A28,INDIRECT(AF$2),2,0)</f>
        <v>1900.58</v>
      </c>
      <c r="AG28">
        <f t="shared" ca="1" si="7"/>
        <v>13.59</v>
      </c>
    </row>
    <row r="29" spans="1:33" x14ac:dyDescent="0.25">
      <c r="A29" s="1">
        <v>38756</v>
      </c>
      <c r="B29">
        <f t="shared" ref="B29:Q44" ca="1" si="8">VLOOKUP($A29,INDIRECT(B$2),2,0)</f>
        <v>58.970199999999998</v>
      </c>
      <c r="C29">
        <f t="shared" ca="1" si="8"/>
        <v>27.566600000000001</v>
      </c>
      <c r="D29">
        <f t="shared" ca="1" si="8"/>
        <v>11.13</v>
      </c>
      <c r="E29">
        <f t="shared" ca="1" si="8"/>
        <v>46.738100000000003</v>
      </c>
      <c r="F29">
        <f t="shared" ca="1" si="8"/>
        <v>1067.3648000000001</v>
      </c>
      <c r="G29">
        <f t="shared" ca="1" si="8"/>
        <v>18.790500000000002</v>
      </c>
      <c r="H29">
        <f t="shared" ca="1" si="8"/>
        <v>61.186799999999998</v>
      </c>
      <c r="I29">
        <f t="shared" ca="1" si="8"/>
        <v>58.049700000000001</v>
      </c>
      <c r="J29">
        <f t="shared" ca="1" si="8"/>
        <v>397.08769999999998</v>
      </c>
      <c r="K29">
        <f t="shared" ca="1" si="8"/>
        <v>16.821200000000001</v>
      </c>
      <c r="L29">
        <f t="shared" ca="1" si="8"/>
        <v>30.133800000000001</v>
      </c>
      <c r="M29">
        <f t="shared" ca="1" si="8"/>
        <v>52.081299999999999</v>
      </c>
      <c r="N29">
        <f t="shared" ca="1" si="8"/>
        <v>25.299900000000001</v>
      </c>
      <c r="O29" t="e">
        <f t="shared" ca="1" si="8"/>
        <v>#N/A</v>
      </c>
      <c r="P29">
        <f t="shared" ca="1" si="8"/>
        <v>29.4818</v>
      </c>
      <c r="Q29">
        <f t="shared" ca="1" si="8"/>
        <v>32.140500000000003</v>
      </c>
      <c r="R29">
        <f t="shared" ca="1" si="6"/>
        <v>32.568600000000004</v>
      </c>
      <c r="S29">
        <f t="shared" ca="1" si="6"/>
        <v>17.013400000000001</v>
      </c>
      <c r="T29">
        <f t="shared" ca="1" si="6"/>
        <v>72.070300000000003</v>
      </c>
      <c r="U29">
        <f t="shared" ca="1" si="6"/>
        <v>47.1858</v>
      </c>
      <c r="V29">
        <f t="shared" ca="1" si="6"/>
        <v>33.466099999999997</v>
      </c>
      <c r="W29">
        <f t="shared" ca="1" si="6"/>
        <v>29.574000000000002</v>
      </c>
      <c r="X29">
        <f t="shared" ca="1" si="6"/>
        <v>25.487500000000001</v>
      </c>
      <c r="Y29">
        <f t="shared" ca="1" si="5"/>
        <v>23.3</v>
      </c>
      <c r="Z29">
        <f t="shared" ca="1" si="5"/>
        <v>19.345199999999998</v>
      </c>
      <c r="AA29">
        <f t="shared" ca="1" si="5"/>
        <v>48.938899999999997</v>
      </c>
      <c r="AB29">
        <f t="shared" ca="1" si="5"/>
        <v>48.5779</v>
      </c>
      <c r="AC29">
        <f t="shared" ca="1" si="5"/>
        <v>20.3764</v>
      </c>
      <c r="AD29">
        <f t="shared" ca="1" si="5"/>
        <v>39.219499999999996</v>
      </c>
      <c r="AE29">
        <f t="shared" ca="1" si="5"/>
        <v>24.2852</v>
      </c>
      <c r="AF29">
        <f t="shared" ca="1" si="7"/>
        <v>1917.84</v>
      </c>
      <c r="AG29">
        <f t="shared" ca="1" si="7"/>
        <v>12.83</v>
      </c>
    </row>
    <row r="30" spans="1:33" x14ac:dyDescent="0.25">
      <c r="A30" s="1">
        <v>38757</v>
      </c>
      <c r="B30">
        <f t="shared" ca="1" si="8"/>
        <v>59.900399999999998</v>
      </c>
      <c r="C30">
        <f t="shared" ca="1" si="8"/>
        <v>27.4693</v>
      </c>
      <c r="D30">
        <f t="shared" ca="1" si="8"/>
        <v>11.2033</v>
      </c>
      <c r="E30">
        <f t="shared" ca="1" si="8"/>
        <v>47.012799999999999</v>
      </c>
      <c r="F30">
        <f t="shared" ca="1" si="8"/>
        <v>1079.2637</v>
      </c>
      <c r="G30">
        <f t="shared" ca="1" si="8"/>
        <v>18.790500000000002</v>
      </c>
      <c r="H30">
        <f t="shared" ca="1" si="8"/>
        <v>61.4</v>
      </c>
      <c r="I30">
        <f t="shared" ca="1" si="8"/>
        <v>57.746000000000002</v>
      </c>
      <c r="J30">
        <f t="shared" ca="1" si="8"/>
        <v>400.8519</v>
      </c>
      <c r="K30">
        <f t="shared" ca="1" si="8"/>
        <v>16.727399999999999</v>
      </c>
      <c r="L30">
        <f t="shared" ca="1" si="8"/>
        <v>30.629000000000001</v>
      </c>
      <c r="M30">
        <f t="shared" ca="1" si="8"/>
        <v>51.676000000000002</v>
      </c>
      <c r="N30">
        <f t="shared" ca="1" si="8"/>
        <v>25.439</v>
      </c>
      <c r="O30" t="e">
        <f t="shared" ca="1" si="8"/>
        <v>#N/A</v>
      </c>
      <c r="P30">
        <f t="shared" ca="1" si="8"/>
        <v>29.104099999999999</v>
      </c>
      <c r="Q30">
        <f t="shared" ca="1" si="8"/>
        <v>31.9605</v>
      </c>
      <c r="R30">
        <f t="shared" ca="1" si="6"/>
        <v>32.985999999999997</v>
      </c>
      <c r="S30">
        <f t="shared" ca="1" si="6"/>
        <v>17.2851</v>
      </c>
      <c r="T30">
        <f t="shared" ca="1" si="6"/>
        <v>71.7136</v>
      </c>
      <c r="U30">
        <f t="shared" ca="1" si="6"/>
        <v>47.145499999999998</v>
      </c>
      <c r="V30">
        <f t="shared" ca="1" si="6"/>
        <v>33.6098</v>
      </c>
      <c r="W30">
        <f t="shared" ca="1" si="6"/>
        <v>29.525200000000002</v>
      </c>
      <c r="X30">
        <f t="shared" ca="1" si="6"/>
        <v>25.524699999999999</v>
      </c>
      <c r="Y30">
        <f t="shared" ca="1" si="5"/>
        <v>23.083500000000001</v>
      </c>
      <c r="Z30">
        <f t="shared" ca="1" si="5"/>
        <v>19.3232</v>
      </c>
      <c r="AA30">
        <f t="shared" ca="1" si="5"/>
        <v>49.0623</v>
      </c>
      <c r="AB30">
        <f t="shared" ca="1" si="5"/>
        <v>48.569400000000002</v>
      </c>
      <c r="AC30">
        <f t="shared" ca="1" si="5"/>
        <v>20.420100000000001</v>
      </c>
      <c r="AD30">
        <f t="shared" ca="1" si="5"/>
        <v>39.4786</v>
      </c>
      <c r="AE30">
        <f t="shared" ca="1" si="5"/>
        <v>24.122699999999998</v>
      </c>
      <c r="AF30">
        <f t="shared" ca="1" si="7"/>
        <v>1915.1</v>
      </c>
      <c r="AG30">
        <f t="shared" ca="1" si="7"/>
        <v>13.12</v>
      </c>
    </row>
    <row r="31" spans="1:33" x14ac:dyDescent="0.25">
      <c r="A31" s="1">
        <v>38758</v>
      </c>
      <c r="B31">
        <f t="shared" ca="1" si="8"/>
        <v>60.307400000000001</v>
      </c>
      <c r="C31">
        <f t="shared" ca="1" si="8"/>
        <v>27.2837</v>
      </c>
      <c r="D31">
        <f t="shared" ca="1" si="8"/>
        <v>11.2111</v>
      </c>
      <c r="E31">
        <f t="shared" ca="1" si="8"/>
        <v>46.977400000000003</v>
      </c>
      <c r="F31">
        <f t="shared" ca="1" si="8"/>
        <v>1091.8058000000001</v>
      </c>
      <c r="G31">
        <f t="shared" ca="1" si="8"/>
        <v>19.032900000000001</v>
      </c>
      <c r="H31">
        <f t="shared" ca="1" si="8"/>
        <v>61.843299999999999</v>
      </c>
      <c r="I31">
        <f t="shared" ca="1" si="8"/>
        <v>57.999099999999999</v>
      </c>
      <c r="J31">
        <f t="shared" ca="1" si="8"/>
        <v>402.34019999999998</v>
      </c>
      <c r="K31">
        <f t="shared" ca="1" si="8"/>
        <v>16.7927</v>
      </c>
      <c r="L31">
        <f t="shared" ca="1" si="8"/>
        <v>31.002300000000002</v>
      </c>
      <c r="M31">
        <f t="shared" ca="1" si="8"/>
        <v>51.253399999999999</v>
      </c>
      <c r="N31">
        <f t="shared" ca="1" si="8"/>
        <v>25.717199999999998</v>
      </c>
      <c r="O31" t="e">
        <f t="shared" ca="1" si="8"/>
        <v>#N/A</v>
      </c>
      <c r="P31">
        <f t="shared" ca="1" si="8"/>
        <v>29.0213</v>
      </c>
      <c r="Q31">
        <f t="shared" ca="1" si="8"/>
        <v>32.099600000000002</v>
      </c>
      <c r="R31">
        <f t="shared" ca="1" si="6"/>
        <v>33.077800000000003</v>
      </c>
      <c r="S31">
        <f t="shared" ca="1" si="6"/>
        <v>17.523800000000001</v>
      </c>
      <c r="T31">
        <f t="shared" ca="1" si="6"/>
        <v>72.543099999999995</v>
      </c>
      <c r="U31">
        <f t="shared" ca="1" si="6"/>
        <v>47.0167</v>
      </c>
      <c r="V31">
        <f t="shared" ca="1" si="6"/>
        <v>33.736600000000003</v>
      </c>
      <c r="W31">
        <f t="shared" ca="1" si="6"/>
        <v>29.549600000000002</v>
      </c>
      <c r="X31">
        <f t="shared" ca="1" si="6"/>
        <v>25.502400000000002</v>
      </c>
      <c r="Y31">
        <f t="shared" ca="1" si="5"/>
        <v>23.109500000000001</v>
      </c>
      <c r="Z31">
        <f t="shared" ca="1" si="5"/>
        <v>18.838999999999999</v>
      </c>
      <c r="AA31">
        <f t="shared" ca="1" si="5"/>
        <v>49.1282</v>
      </c>
      <c r="AB31">
        <f t="shared" ca="1" si="5"/>
        <v>48.929099999999998</v>
      </c>
      <c r="AC31">
        <f t="shared" ca="1" si="5"/>
        <v>20.7453</v>
      </c>
      <c r="AD31">
        <f t="shared" ca="1" si="5"/>
        <v>39.521799999999999</v>
      </c>
      <c r="AE31">
        <f t="shared" ca="1" si="5"/>
        <v>24.086600000000001</v>
      </c>
      <c r="AF31">
        <f t="shared" ca="1" si="7"/>
        <v>1920</v>
      </c>
      <c r="AG31">
        <f t="shared" ca="1" si="7"/>
        <v>12.87</v>
      </c>
    </row>
    <row r="32" spans="1:33" x14ac:dyDescent="0.25">
      <c r="A32" s="1">
        <v>38761</v>
      </c>
      <c r="B32">
        <f t="shared" ca="1" si="8"/>
        <v>60.556600000000003</v>
      </c>
      <c r="C32">
        <f t="shared" ca="1" si="8"/>
        <v>26.735500000000002</v>
      </c>
      <c r="D32">
        <f t="shared" ca="1" si="8"/>
        <v>11.1144</v>
      </c>
      <c r="E32">
        <f t="shared" ca="1" si="8"/>
        <v>46.995100000000001</v>
      </c>
      <c r="F32">
        <f t="shared" ca="1" si="8"/>
        <v>1092.4490000000001</v>
      </c>
      <c r="G32">
        <f t="shared" ca="1" si="8"/>
        <v>19.150600000000001</v>
      </c>
      <c r="H32">
        <f t="shared" ca="1" si="8"/>
        <v>61.485199999999999</v>
      </c>
      <c r="I32">
        <f t="shared" ca="1" si="8"/>
        <v>57.889499999999998</v>
      </c>
      <c r="J32">
        <f t="shared" ca="1" si="8"/>
        <v>399.88900000000001</v>
      </c>
      <c r="K32">
        <f t="shared" ca="1" si="8"/>
        <v>16.621300000000002</v>
      </c>
      <c r="L32">
        <f t="shared" ca="1" si="8"/>
        <v>30.871600000000001</v>
      </c>
      <c r="M32">
        <f t="shared" ca="1" si="8"/>
        <v>51.4</v>
      </c>
      <c r="N32">
        <f t="shared" ca="1" si="8"/>
        <v>25.693999999999999</v>
      </c>
      <c r="O32" t="e">
        <f t="shared" ca="1" si="8"/>
        <v>#N/A</v>
      </c>
      <c r="P32">
        <f t="shared" ca="1" si="8"/>
        <v>29.2331</v>
      </c>
      <c r="Q32">
        <f t="shared" ca="1" si="8"/>
        <v>32.4925</v>
      </c>
      <c r="R32">
        <f t="shared" ca="1" si="6"/>
        <v>33.445</v>
      </c>
      <c r="S32">
        <f t="shared" ca="1" si="6"/>
        <v>17.392099999999999</v>
      </c>
      <c r="T32">
        <f t="shared" ca="1" si="6"/>
        <v>71.749200000000002</v>
      </c>
      <c r="U32">
        <f t="shared" ca="1" si="6"/>
        <v>47.1053</v>
      </c>
      <c r="V32">
        <f t="shared" ca="1" si="6"/>
        <v>33.6098</v>
      </c>
      <c r="W32">
        <f t="shared" ca="1" si="6"/>
        <v>29.574000000000002</v>
      </c>
      <c r="X32">
        <f t="shared" ca="1" si="6"/>
        <v>25.502400000000002</v>
      </c>
      <c r="Y32">
        <f t="shared" ca="1" si="5"/>
        <v>22.849699999999999</v>
      </c>
      <c r="Z32">
        <f t="shared" ca="1" si="5"/>
        <v>18.765699999999999</v>
      </c>
      <c r="AA32">
        <f t="shared" ca="1" si="5"/>
        <v>48.914200000000001</v>
      </c>
      <c r="AB32">
        <f t="shared" ca="1" si="5"/>
        <v>49.108899999999998</v>
      </c>
      <c r="AC32">
        <f t="shared" ca="1" si="5"/>
        <v>20.595199999999998</v>
      </c>
      <c r="AD32">
        <f t="shared" ca="1" si="5"/>
        <v>39.314500000000002</v>
      </c>
      <c r="AE32">
        <f t="shared" ca="1" si="5"/>
        <v>23.8428</v>
      </c>
      <c r="AF32">
        <f t="shared" ca="1" si="7"/>
        <v>1914.02</v>
      </c>
      <c r="AG32">
        <f t="shared" ca="1" si="7"/>
        <v>13.35</v>
      </c>
    </row>
    <row r="33" spans="1:33" x14ac:dyDescent="0.25">
      <c r="A33" s="1">
        <v>38762</v>
      </c>
      <c r="B33">
        <f t="shared" ca="1" si="8"/>
        <v>61.212699999999998</v>
      </c>
      <c r="C33">
        <f t="shared" ca="1" si="8"/>
        <v>27.7346</v>
      </c>
      <c r="D33">
        <f t="shared" ca="1" si="8"/>
        <v>11.323499999999999</v>
      </c>
      <c r="E33">
        <f t="shared" ca="1" si="8"/>
        <v>47.429400000000001</v>
      </c>
      <c r="F33">
        <f t="shared" ca="1" si="8"/>
        <v>1099.6848</v>
      </c>
      <c r="G33">
        <f t="shared" ca="1" si="8"/>
        <v>19.593900000000001</v>
      </c>
      <c r="H33">
        <f t="shared" ca="1" si="8"/>
        <v>61.9968</v>
      </c>
      <c r="I33">
        <f t="shared" ca="1" si="8"/>
        <v>59.2393</v>
      </c>
      <c r="J33">
        <f t="shared" ca="1" si="8"/>
        <v>403.74079999999998</v>
      </c>
      <c r="K33">
        <f t="shared" ca="1" si="8"/>
        <v>16.866099999999999</v>
      </c>
      <c r="L33">
        <f t="shared" ca="1" si="8"/>
        <v>31.517499999999998</v>
      </c>
      <c r="M33">
        <f t="shared" ca="1" si="8"/>
        <v>51.356900000000003</v>
      </c>
      <c r="N33">
        <f t="shared" ca="1" si="8"/>
        <v>25.856200000000001</v>
      </c>
      <c r="O33" t="e">
        <f t="shared" ca="1" si="8"/>
        <v>#N/A</v>
      </c>
      <c r="P33">
        <f t="shared" ca="1" si="8"/>
        <v>29.9239</v>
      </c>
      <c r="Q33">
        <f t="shared" ca="1" si="8"/>
        <v>33.662799999999997</v>
      </c>
      <c r="R33">
        <f t="shared" ca="1" si="6"/>
        <v>33.8123</v>
      </c>
      <c r="S33">
        <f t="shared" ca="1" si="6"/>
        <v>17.589600000000001</v>
      </c>
      <c r="T33">
        <f t="shared" ca="1" si="6"/>
        <v>72.328999999999994</v>
      </c>
      <c r="U33">
        <f t="shared" ca="1" si="6"/>
        <v>47.548200000000001</v>
      </c>
      <c r="V33">
        <f t="shared" ca="1" si="6"/>
        <v>33.8887</v>
      </c>
      <c r="W33">
        <f t="shared" ca="1" si="6"/>
        <v>29.582100000000001</v>
      </c>
      <c r="X33">
        <f t="shared" ca="1" si="6"/>
        <v>25.7699</v>
      </c>
      <c r="Y33">
        <f t="shared" ca="1" si="5"/>
        <v>23.0748</v>
      </c>
      <c r="Z33">
        <f t="shared" ca="1" si="5"/>
        <v>18.707000000000001</v>
      </c>
      <c r="AA33">
        <f t="shared" ca="1" si="5"/>
        <v>49.243400000000001</v>
      </c>
      <c r="AB33">
        <f t="shared" ca="1" si="5"/>
        <v>49.785499999999999</v>
      </c>
      <c r="AC33">
        <f t="shared" ca="1" si="5"/>
        <v>20.957799999999999</v>
      </c>
      <c r="AD33">
        <f t="shared" ca="1" si="5"/>
        <v>40.1265</v>
      </c>
      <c r="AE33">
        <f t="shared" ca="1" si="5"/>
        <v>24.149799999999999</v>
      </c>
      <c r="AF33">
        <f t="shared" ca="1" si="7"/>
        <v>1933.46</v>
      </c>
      <c r="AG33">
        <f t="shared" ca="1" si="7"/>
        <v>12.25</v>
      </c>
    </row>
    <row r="34" spans="1:33" x14ac:dyDescent="0.25">
      <c r="A34" s="1">
        <v>38763</v>
      </c>
      <c r="B34">
        <f t="shared" ca="1" si="8"/>
        <v>60.7393</v>
      </c>
      <c r="C34">
        <f t="shared" ca="1" si="8"/>
        <v>27.310199999999998</v>
      </c>
      <c r="D34">
        <f t="shared" ca="1" si="8"/>
        <v>11.4467</v>
      </c>
      <c r="E34">
        <f t="shared" ca="1" si="8"/>
        <v>48.032200000000003</v>
      </c>
      <c r="F34">
        <f t="shared" ca="1" si="8"/>
        <v>1098.0769</v>
      </c>
      <c r="G34">
        <f t="shared" ca="1" si="8"/>
        <v>19.614699999999999</v>
      </c>
      <c r="H34">
        <f t="shared" ca="1" si="8"/>
        <v>61.775100000000002</v>
      </c>
      <c r="I34">
        <f t="shared" ca="1" si="8"/>
        <v>60.403500000000001</v>
      </c>
      <c r="J34">
        <f t="shared" ca="1" si="8"/>
        <v>404.87889999999999</v>
      </c>
      <c r="K34">
        <f t="shared" ca="1" si="8"/>
        <v>16.866099999999999</v>
      </c>
      <c r="L34">
        <f t="shared" ca="1" si="8"/>
        <v>31.463699999999999</v>
      </c>
      <c r="M34">
        <f t="shared" ca="1" si="8"/>
        <v>51.537999999999997</v>
      </c>
      <c r="N34">
        <f t="shared" ca="1" si="8"/>
        <v>25.856200000000001</v>
      </c>
      <c r="O34" t="e">
        <f t="shared" ca="1" si="8"/>
        <v>#N/A</v>
      </c>
      <c r="P34">
        <f t="shared" ca="1" si="8"/>
        <v>29.168600000000001</v>
      </c>
      <c r="Q34">
        <f t="shared" ca="1" si="8"/>
        <v>33.990200000000002</v>
      </c>
      <c r="R34">
        <f t="shared" ca="1" si="6"/>
        <v>34.087699999999998</v>
      </c>
      <c r="S34">
        <f t="shared" ca="1" si="6"/>
        <v>17.5731</v>
      </c>
      <c r="T34">
        <f t="shared" ca="1" si="6"/>
        <v>72.114900000000006</v>
      </c>
      <c r="U34">
        <f t="shared" ca="1" si="6"/>
        <v>47.5884</v>
      </c>
      <c r="V34">
        <f t="shared" ca="1" si="6"/>
        <v>34.074599999999997</v>
      </c>
      <c r="W34">
        <f t="shared" ca="1" si="6"/>
        <v>29.289300000000001</v>
      </c>
      <c r="X34">
        <f t="shared" ca="1" si="6"/>
        <v>26.230799999999999</v>
      </c>
      <c r="Y34">
        <f t="shared" ca="1" si="5"/>
        <v>23.352799999999998</v>
      </c>
      <c r="Z34">
        <f t="shared" ca="1" si="5"/>
        <v>18.787700000000001</v>
      </c>
      <c r="AA34">
        <f t="shared" ca="1" si="5"/>
        <v>49.465600000000002</v>
      </c>
      <c r="AB34">
        <f t="shared" ref="AB34:AF34" ca="1" si="9">VLOOKUP($A34,INDIRECT(AB$2),2,0)</f>
        <v>49.974699999999999</v>
      </c>
      <c r="AC34">
        <f t="shared" ca="1" si="9"/>
        <v>21.351700000000001</v>
      </c>
      <c r="AD34">
        <f t="shared" ca="1" si="9"/>
        <v>40.506599999999999</v>
      </c>
      <c r="AE34">
        <f t="shared" ca="1" si="9"/>
        <v>24.267099999999999</v>
      </c>
      <c r="AF34">
        <f t="shared" ca="1" si="9"/>
        <v>1940.68</v>
      </c>
      <c r="AG34">
        <f t="shared" ca="1" si="7"/>
        <v>12.31</v>
      </c>
    </row>
    <row r="35" spans="1:33" x14ac:dyDescent="0.25">
      <c r="A35" s="1">
        <v>38764</v>
      </c>
      <c r="B35">
        <f t="shared" ca="1" si="8"/>
        <v>60.672899999999998</v>
      </c>
      <c r="C35">
        <f t="shared" ca="1" si="8"/>
        <v>26.8505</v>
      </c>
      <c r="D35">
        <f t="shared" ca="1" si="8"/>
        <v>11.4186</v>
      </c>
      <c r="E35">
        <f t="shared" ca="1" si="8"/>
        <v>48.289200000000001</v>
      </c>
      <c r="F35">
        <f t="shared" ca="1" si="8"/>
        <v>1096.3081</v>
      </c>
      <c r="G35">
        <f t="shared" ca="1" si="8"/>
        <v>19.704699999999999</v>
      </c>
      <c r="H35">
        <f t="shared" ca="1" si="8"/>
        <v>61.860399999999998</v>
      </c>
      <c r="I35">
        <f t="shared" ca="1" si="8"/>
        <v>60.7072</v>
      </c>
      <c r="J35">
        <f t="shared" ca="1" si="8"/>
        <v>406.5421</v>
      </c>
      <c r="K35">
        <f t="shared" ca="1" si="8"/>
        <v>16.9681</v>
      </c>
      <c r="L35">
        <f t="shared" ca="1" si="8"/>
        <v>31.925000000000001</v>
      </c>
      <c r="M35">
        <f t="shared" ca="1" si="8"/>
        <v>51.960599999999999</v>
      </c>
      <c r="N35">
        <f t="shared" ca="1" si="8"/>
        <v>25.7712</v>
      </c>
      <c r="O35" t="e">
        <f t="shared" ca="1" si="8"/>
        <v>#N/A</v>
      </c>
      <c r="P35">
        <f t="shared" ca="1" si="8"/>
        <v>31.332999999999998</v>
      </c>
      <c r="Q35">
        <f t="shared" ca="1" si="8"/>
        <v>34.260300000000001</v>
      </c>
      <c r="R35">
        <f t="shared" ca="1" si="6"/>
        <v>34.705399999999997</v>
      </c>
      <c r="S35">
        <f t="shared" ca="1" si="6"/>
        <v>17.5731</v>
      </c>
      <c r="T35">
        <f t="shared" ca="1" si="6"/>
        <v>72.168499999999995</v>
      </c>
      <c r="U35">
        <f t="shared" ca="1" si="6"/>
        <v>47.491799999999998</v>
      </c>
      <c r="V35">
        <f t="shared" ca="1" si="6"/>
        <v>34.497199999999999</v>
      </c>
      <c r="W35">
        <f t="shared" ca="1" si="6"/>
        <v>29.582100000000001</v>
      </c>
      <c r="X35">
        <f t="shared" ca="1" si="6"/>
        <v>26.7437</v>
      </c>
      <c r="Y35">
        <f t="shared" ref="Y35:AF43" ca="1" si="10">VLOOKUP($A35,INDIRECT(Y$2),2,0)</f>
        <v>23.292000000000002</v>
      </c>
      <c r="Z35">
        <f t="shared" ca="1" si="10"/>
        <v>18.9344</v>
      </c>
      <c r="AA35">
        <f t="shared" ca="1" si="10"/>
        <v>49.9758</v>
      </c>
      <c r="AB35">
        <f t="shared" ca="1" si="10"/>
        <v>50.0349</v>
      </c>
      <c r="AC35">
        <f t="shared" ca="1" si="10"/>
        <v>21.601800000000001</v>
      </c>
      <c r="AD35">
        <f t="shared" ca="1" si="10"/>
        <v>40.281999999999996</v>
      </c>
      <c r="AE35">
        <f t="shared" ca="1" si="10"/>
        <v>24.4206</v>
      </c>
      <c r="AF35">
        <f t="shared" ca="1" si="10"/>
        <v>1955.06</v>
      </c>
      <c r="AG35">
        <f t="shared" ca="1" si="7"/>
        <v>11.48</v>
      </c>
    </row>
    <row r="36" spans="1:33" x14ac:dyDescent="0.25">
      <c r="A36" s="1">
        <v>38765</v>
      </c>
      <c r="B36">
        <f t="shared" ca="1" si="8"/>
        <v>61.270899999999997</v>
      </c>
      <c r="C36">
        <f t="shared" ca="1" si="8"/>
        <v>26.859300000000001</v>
      </c>
      <c r="D36">
        <f t="shared" ca="1" si="8"/>
        <v>11.367100000000001</v>
      </c>
      <c r="E36">
        <f t="shared" ca="1" si="8"/>
        <v>48.262599999999999</v>
      </c>
      <c r="F36">
        <f t="shared" ca="1" si="8"/>
        <v>1084.0876000000001</v>
      </c>
      <c r="G36">
        <f t="shared" ca="1" si="8"/>
        <v>19.587</v>
      </c>
      <c r="H36">
        <f t="shared" ca="1" si="8"/>
        <v>62.21</v>
      </c>
      <c r="I36">
        <f t="shared" ca="1" si="8"/>
        <v>60.783099999999997</v>
      </c>
      <c r="J36">
        <f t="shared" ca="1" si="8"/>
        <v>404.79129999999998</v>
      </c>
      <c r="K36">
        <f t="shared" ca="1" si="8"/>
        <v>17.049700000000001</v>
      </c>
      <c r="L36">
        <f t="shared" ca="1" si="8"/>
        <v>31.917400000000001</v>
      </c>
      <c r="M36">
        <f t="shared" ca="1" si="8"/>
        <v>52.219299999999997</v>
      </c>
      <c r="N36">
        <f t="shared" ca="1" si="8"/>
        <v>25.972200000000001</v>
      </c>
      <c r="O36" t="e">
        <f t="shared" ca="1" si="8"/>
        <v>#N/A</v>
      </c>
      <c r="P36">
        <f t="shared" ca="1" si="8"/>
        <v>31.379100000000001</v>
      </c>
      <c r="Q36">
        <f t="shared" ca="1" si="8"/>
        <v>34.260300000000001</v>
      </c>
      <c r="R36">
        <f t="shared" ca="1" si="6"/>
        <v>35.206200000000003</v>
      </c>
      <c r="S36">
        <f t="shared" ca="1" si="6"/>
        <v>16.964099999999998</v>
      </c>
      <c r="T36">
        <f t="shared" ca="1" si="6"/>
        <v>71.990099999999998</v>
      </c>
      <c r="U36">
        <f t="shared" ca="1" si="6"/>
        <v>47.564300000000003</v>
      </c>
      <c r="V36">
        <f t="shared" ca="1" si="6"/>
        <v>34.4634</v>
      </c>
      <c r="W36">
        <f t="shared" ca="1" si="6"/>
        <v>29.33</v>
      </c>
      <c r="X36">
        <f t="shared" ca="1" si="6"/>
        <v>26.7957</v>
      </c>
      <c r="Y36">
        <f t="shared" ca="1" si="10"/>
        <v>23.1965</v>
      </c>
      <c r="Z36">
        <f t="shared" ca="1" si="10"/>
        <v>18.941800000000001</v>
      </c>
      <c r="AA36">
        <f t="shared" ca="1" si="10"/>
        <v>50.198</v>
      </c>
      <c r="AB36">
        <f t="shared" ca="1" si="10"/>
        <v>49.862900000000003</v>
      </c>
      <c r="AC36">
        <f t="shared" ca="1" si="10"/>
        <v>21.7456</v>
      </c>
      <c r="AD36">
        <f t="shared" ca="1" si="10"/>
        <v>39.824199999999998</v>
      </c>
      <c r="AE36">
        <f t="shared" ca="1" si="10"/>
        <v>24.2942</v>
      </c>
      <c r="AF36">
        <f t="shared" ca="1" si="10"/>
        <v>1951.83</v>
      </c>
      <c r="AG36">
        <f t="shared" ca="1" si="7"/>
        <v>12.01</v>
      </c>
    </row>
    <row r="37" spans="1:33" x14ac:dyDescent="0.25">
      <c r="A37" s="1">
        <v>38769</v>
      </c>
      <c r="B37">
        <f t="shared" ca="1" si="8"/>
        <v>60.797400000000003</v>
      </c>
      <c r="C37">
        <f t="shared" ca="1" si="8"/>
        <v>26.700199999999999</v>
      </c>
      <c r="D37">
        <f t="shared" ca="1" si="8"/>
        <v>11.262600000000001</v>
      </c>
      <c r="E37">
        <f t="shared" ca="1" si="8"/>
        <v>47.739699999999999</v>
      </c>
      <c r="F37">
        <f t="shared" ca="1" si="8"/>
        <v>1081.5148999999999</v>
      </c>
      <c r="G37">
        <f t="shared" ca="1" si="8"/>
        <v>19.4969</v>
      </c>
      <c r="H37">
        <f t="shared" ca="1" si="8"/>
        <v>62.286700000000003</v>
      </c>
      <c r="I37">
        <f t="shared" ca="1" si="8"/>
        <v>61.238599999999998</v>
      </c>
      <c r="J37">
        <f t="shared" ca="1" si="8"/>
        <v>404.17849999999999</v>
      </c>
      <c r="K37">
        <f t="shared" ca="1" si="8"/>
        <v>17.074200000000001</v>
      </c>
      <c r="L37">
        <f t="shared" ca="1" si="8"/>
        <v>32.032699999999998</v>
      </c>
      <c r="M37">
        <f t="shared" ca="1" si="8"/>
        <v>52.400399999999998</v>
      </c>
      <c r="N37">
        <f t="shared" ca="1" si="8"/>
        <v>25.779</v>
      </c>
      <c r="O37" t="e">
        <f t="shared" ca="1" si="8"/>
        <v>#N/A</v>
      </c>
      <c r="P37">
        <f t="shared" ca="1" si="8"/>
        <v>29.942299999999999</v>
      </c>
      <c r="Q37">
        <f t="shared" ca="1" si="8"/>
        <v>34.268500000000003</v>
      </c>
      <c r="R37">
        <f t="shared" ca="1" si="6"/>
        <v>34.571800000000003</v>
      </c>
      <c r="S37">
        <f t="shared" ca="1" si="6"/>
        <v>16.972300000000001</v>
      </c>
      <c r="T37">
        <f t="shared" ca="1" si="6"/>
        <v>71.802700000000002</v>
      </c>
      <c r="U37">
        <f t="shared" ca="1" si="6"/>
        <v>47.620600000000003</v>
      </c>
      <c r="V37">
        <f t="shared" ca="1" si="6"/>
        <v>34.395699999999998</v>
      </c>
      <c r="W37">
        <f t="shared" ca="1" si="6"/>
        <v>29.0047</v>
      </c>
      <c r="X37">
        <f t="shared" ca="1" si="6"/>
        <v>26.453800000000001</v>
      </c>
      <c r="Y37">
        <f t="shared" ca="1" si="10"/>
        <v>23.057500000000001</v>
      </c>
      <c r="Z37">
        <f t="shared" ca="1" si="10"/>
        <v>18.809699999999999</v>
      </c>
      <c r="AA37">
        <f t="shared" ca="1" si="10"/>
        <v>50.099200000000003</v>
      </c>
      <c r="AB37">
        <f t="shared" ca="1" si="10"/>
        <v>50.576500000000003</v>
      </c>
      <c r="AC37">
        <f t="shared" ca="1" si="10"/>
        <v>21.476800000000001</v>
      </c>
      <c r="AD37">
        <f t="shared" ca="1" si="10"/>
        <v>39.513199999999998</v>
      </c>
      <c r="AE37">
        <f t="shared" ca="1" si="10"/>
        <v>24.5199</v>
      </c>
      <c r="AF37">
        <f t="shared" ca="1" si="10"/>
        <v>1945.45</v>
      </c>
      <c r="AG37">
        <f t="shared" ca="1" si="7"/>
        <v>12.41</v>
      </c>
    </row>
    <row r="38" spans="1:33" x14ac:dyDescent="0.25">
      <c r="A38" s="1">
        <v>38770</v>
      </c>
      <c r="B38">
        <f t="shared" ca="1" si="8"/>
        <v>60.997999999999998</v>
      </c>
      <c r="C38">
        <f t="shared" ca="1" si="8"/>
        <v>26.788599999999999</v>
      </c>
      <c r="D38">
        <f t="shared" ca="1" si="8"/>
        <v>11.4467</v>
      </c>
      <c r="E38">
        <f t="shared" ca="1" si="8"/>
        <v>48.6083</v>
      </c>
      <c r="F38">
        <f t="shared" ca="1" si="8"/>
        <v>1091.9666</v>
      </c>
      <c r="G38">
        <f t="shared" ca="1" si="8"/>
        <v>19.566199999999998</v>
      </c>
      <c r="H38">
        <f t="shared" ca="1" si="8"/>
        <v>63.429299999999998</v>
      </c>
      <c r="I38">
        <f t="shared" ca="1" si="8"/>
        <v>61.635100000000001</v>
      </c>
      <c r="J38">
        <f t="shared" ca="1" si="8"/>
        <v>410.39400000000001</v>
      </c>
      <c r="K38">
        <f t="shared" ca="1" si="8"/>
        <v>17.167999999999999</v>
      </c>
      <c r="L38">
        <f t="shared" ca="1" si="8"/>
        <v>31.4406</v>
      </c>
      <c r="M38">
        <f t="shared" ca="1" si="8"/>
        <v>51.969200000000001</v>
      </c>
      <c r="N38">
        <f t="shared" ca="1" si="8"/>
        <v>25.9953</v>
      </c>
      <c r="O38" t="e">
        <f t="shared" ca="1" si="8"/>
        <v>#N/A</v>
      </c>
      <c r="P38">
        <f t="shared" ca="1" si="8"/>
        <v>30.3383</v>
      </c>
      <c r="Q38">
        <f t="shared" ca="1" si="8"/>
        <v>34.276699999999998</v>
      </c>
      <c r="R38">
        <f t="shared" ca="1" si="6"/>
        <v>35.081000000000003</v>
      </c>
      <c r="S38">
        <f t="shared" ca="1" si="6"/>
        <v>16.5838</v>
      </c>
      <c r="T38">
        <f t="shared" ca="1" si="6"/>
        <v>72.560900000000004</v>
      </c>
      <c r="U38">
        <f t="shared" ca="1" si="6"/>
        <v>47.531999999999996</v>
      </c>
      <c r="V38">
        <f t="shared" ca="1" si="6"/>
        <v>34.995800000000003</v>
      </c>
      <c r="W38">
        <f t="shared" ca="1" si="6"/>
        <v>29.240500000000001</v>
      </c>
      <c r="X38">
        <f t="shared" ca="1" si="6"/>
        <v>26.699100000000001</v>
      </c>
      <c r="Y38">
        <f t="shared" ca="1" si="10"/>
        <v>23.213799999999999</v>
      </c>
      <c r="Z38">
        <f t="shared" ca="1" si="10"/>
        <v>19.213200000000001</v>
      </c>
      <c r="AA38">
        <f t="shared" ca="1" si="10"/>
        <v>50.971499999999999</v>
      </c>
      <c r="AB38">
        <f t="shared" ca="1" si="10"/>
        <v>50.619500000000002</v>
      </c>
      <c r="AC38">
        <f t="shared" ca="1" si="10"/>
        <v>21.2517</v>
      </c>
      <c r="AD38">
        <f t="shared" ca="1" si="10"/>
        <v>39.288600000000002</v>
      </c>
      <c r="AE38">
        <f t="shared" ca="1" si="10"/>
        <v>24.790700000000001</v>
      </c>
      <c r="AF38">
        <f t="shared" ca="1" si="10"/>
        <v>1960.26</v>
      </c>
      <c r="AG38">
        <f t="shared" ca="1" si="7"/>
        <v>11.88</v>
      </c>
    </row>
    <row r="39" spans="1:33" x14ac:dyDescent="0.25">
      <c r="A39" s="1">
        <v>38771</v>
      </c>
      <c r="B39">
        <f t="shared" ca="1" si="8"/>
        <v>61.558</v>
      </c>
      <c r="C39">
        <f t="shared" ca="1" si="8"/>
        <v>26.602899999999998</v>
      </c>
      <c r="D39">
        <f t="shared" ca="1" si="8"/>
        <v>11.4467</v>
      </c>
      <c r="E39">
        <f t="shared" ca="1" si="8"/>
        <v>48.369</v>
      </c>
      <c r="F39">
        <f t="shared" ca="1" si="8"/>
        <v>1080.5500999999999</v>
      </c>
      <c r="G39">
        <f t="shared" ca="1" si="8"/>
        <v>19.351500000000001</v>
      </c>
      <c r="H39">
        <f t="shared" ca="1" si="8"/>
        <v>63.011499999999998</v>
      </c>
      <c r="I39">
        <f t="shared" ca="1" si="8"/>
        <v>61.036200000000001</v>
      </c>
      <c r="J39">
        <f t="shared" ca="1" si="8"/>
        <v>409.6936</v>
      </c>
      <c r="K39">
        <f t="shared" ca="1" si="8"/>
        <v>17.147600000000001</v>
      </c>
      <c r="L39">
        <f t="shared" ca="1" si="8"/>
        <v>31.194600000000001</v>
      </c>
      <c r="M39">
        <f t="shared" ca="1" si="8"/>
        <v>51.598399999999998</v>
      </c>
      <c r="N39">
        <f t="shared" ca="1" si="8"/>
        <v>25.894100000000002</v>
      </c>
      <c r="O39" t="e">
        <f t="shared" ca="1" si="8"/>
        <v>#N/A</v>
      </c>
      <c r="P39">
        <f t="shared" ca="1" si="8"/>
        <v>29.813300000000002</v>
      </c>
      <c r="Q39">
        <f t="shared" ca="1" si="8"/>
        <v>34.031100000000002</v>
      </c>
      <c r="R39">
        <f t="shared" ca="1" si="6"/>
        <v>34.767899999999997</v>
      </c>
      <c r="S39">
        <f t="shared" ca="1" si="6"/>
        <v>16.700700000000001</v>
      </c>
      <c r="T39">
        <f t="shared" ca="1" si="6"/>
        <v>71.535200000000003</v>
      </c>
      <c r="U39">
        <f t="shared" ca="1" si="6"/>
        <v>47.177799999999998</v>
      </c>
      <c r="V39">
        <f t="shared" ca="1" si="6"/>
        <v>34.742199999999997</v>
      </c>
      <c r="W39">
        <f t="shared" ca="1" si="6"/>
        <v>28.947700000000001</v>
      </c>
      <c r="X39">
        <f t="shared" ca="1" si="6"/>
        <v>26.32</v>
      </c>
      <c r="Y39">
        <f t="shared" ca="1" si="10"/>
        <v>23.1617</v>
      </c>
      <c r="Z39">
        <f t="shared" ca="1" si="10"/>
        <v>19.176500000000001</v>
      </c>
      <c r="AA39">
        <f t="shared" ca="1" si="10"/>
        <v>50.593000000000004</v>
      </c>
      <c r="AB39">
        <f t="shared" ca="1" si="10"/>
        <v>50.335799999999999</v>
      </c>
      <c r="AC39">
        <f t="shared" ca="1" si="10"/>
        <v>21.207899999999999</v>
      </c>
      <c r="AD39">
        <f t="shared" ca="1" si="10"/>
        <v>39.4786</v>
      </c>
      <c r="AE39">
        <f t="shared" ca="1" si="10"/>
        <v>25.016400000000001</v>
      </c>
      <c r="AF39">
        <f t="shared" ca="1" si="10"/>
        <v>1953.37</v>
      </c>
      <c r="AG39">
        <f t="shared" ca="1" si="7"/>
        <v>11.87</v>
      </c>
    </row>
    <row r="40" spans="1:33" x14ac:dyDescent="0.25">
      <c r="A40" s="1">
        <v>38772</v>
      </c>
      <c r="B40">
        <f t="shared" ca="1" si="8"/>
        <v>61.775399999999998</v>
      </c>
      <c r="C40">
        <f t="shared" ca="1" si="8"/>
        <v>26.6648</v>
      </c>
      <c r="D40">
        <f t="shared" ca="1" si="8"/>
        <v>11.301600000000001</v>
      </c>
      <c r="E40">
        <f t="shared" ca="1" si="8"/>
        <v>48.634900000000002</v>
      </c>
      <c r="F40">
        <f t="shared" ca="1" si="8"/>
        <v>1076.8517999999999</v>
      </c>
      <c r="G40">
        <f t="shared" ca="1" si="8"/>
        <v>19.095199999999998</v>
      </c>
      <c r="H40">
        <f t="shared" ca="1" si="8"/>
        <v>63.3611</v>
      </c>
      <c r="I40">
        <f t="shared" ca="1" si="8"/>
        <v>61.331400000000002</v>
      </c>
      <c r="J40">
        <f t="shared" ca="1" si="8"/>
        <v>410.13130000000001</v>
      </c>
      <c r="K40">
        <f t="shared" ca="1" si="8"/>
        <v>17.229199999999999</v>
      </c>
      <c r="L40">
        <f t="shared" ca="1" si="8"/>
        <v>31.002400000000002</v>
      </c>
      <c r="M40">
        <f t="shared" ca="1" si="8"/>
        <v>52.107199999999999</v>
      </c>
      <c r="N40">
        <f t="shared" ca="1" si="8"/>
        <v>25.800699999999999</v>
      </c>
      <c r="O40" t="e">
        <f t="shared" ca="1" si="8"/>
        <v>#N/A</v>
      </c>
      <c r="P40">
        <f t="shared" ca="1" si="8"/>
        <v>29.491</v>
      </c>
      <c r="Q40">
        <f t="shared" ca="1" si="8"/>
        <v>34.072099999999999</v>
      </c>
      <c r="R40">
        <f t="shared" ca="1" si="6"/>
        <v>34.809800000000003</v>
      </c>
      <c r="S40">
        <f t="shared" ca="1" si="6"/>
        <v>16.758299999999998</v>
      </c>
      <c r="T40">
        <f t="shared" ca="1" si="6"/>
        <v>71.445999999999998</v>
      </c>
      <c r="U40">
        <f t="shared" ca="1" si="6"/>
        <v>46.7729</v>
      </c>
      <c r="V40">
        <f t="shared" ca="1" si="6"/>
        <v>35.207000000000001</v>
      </c>
      <c r="W40">
        <f t="shared" ca="1" si="6"/>
        <v>28.744399999999999</v>
      </c>
      <c r="X40">
        <f t="shared" ca="1" si="6"/>
        <v>26.089600000000001</v>
      </c>
      <c r="Y40">
        <f t="shared" ca="1" si="10"/>
        <v>23.1356</v>
      </c>
      <c r="Z40">
        <f t="shared" ca="1" si="10"/>
        <v>19.345199999999998</v>
      </c>
      <c r="AA40">
        <f t="shared" ca="1" si="10"/>
        <v>50.609400000000001</v>
      </c>
      <c r="AB40">
        <f t="shared" ca="1" si="10"/>
        <v>50.628100000000003</v>
      </c>
      <c r="AC40">
        <f t="shared" ca="1" si="10"/>
        <v>21.139199999999999</v>
      </c>
      <c r="AD40">
        <f t="shared" ca="1" si="10"/>
        <v>39.262700000000002</v>
      </c>
      <c r="AE40">
        <f t="shared" ca="1" si="10"/>
        <v>25.260200000000001</v>
      </c>
      <c r="AF40">
        <f t="shared" ca="1" si="10"/>
        <v>1956.14</v>
      </c>
      <c r="AG40">
        <f t="shared" ca="1" si="7"/>
        <v>11.46</v>
      </c>
    </row>
    <row r="41" spans="1:33" x14ac:dyDescent="0.25">
      <c r="A41" s="1">
        <v>38775</v>
      </c>
      <c r="B41">
        <f t="shared" ca="1" si="8"/>
        <v>61.591500000000003</v>
      </c>
      <c r="C41">
        <f t="shared" ca="1" si="8"/>
        <v>26.1343</v>
      </c>
      <c r="D41">
        <f t="shared" ca="1" si="8"/>
        <v>11.3437</v>
      </c>
      <c r="E41">
        <f t="shared" ca="1" si="8"/>
        <v>48.5197</v>
      </c>
      <c r="F41">
        <f t="shared" ca="1" si="8"/>
        <v>1079.1029000000001</v>
      </c>
      <c r="G41">
        <f t="shared" ca="1" si="8"/>
        <v>19.233799999999999</v>
      </c>
      <c r="H41">
        <f t="shared" ca="1" si="8"/>
        <v>63.207599999999999</v>
      </c>
      <c r="I41">
        <f t="shared" ca="1" si="8"/>
        <v>62.006300000000003</v>
      </c>
      <c r="J41">
        <f t="shared" ca="1" si="8"/>
        <v>409.51850000000002</v>
      </c>
      <c r="K41">
        <f t="shared" ca="1" si="8"/>
        <v>17.351600000000001</v>
      </c>
      <c r="L41">
        <f t="shared" ca="1" si="8"/>
        <v>30.794699999999999</v>
      </c>
      <c r="M41">
        <f t="shared" ca="1" si="8"/>
        <v>51.676000000000002</v>
      </c>
      <c r="N41">
        <f t="shared" ca="1" si="8"/>
        <v>25.940799999999999</v>
      </c>
      <c r="O41" t="e">
        <f t="shared" ca="1" si="8"/>
        <v>#N/A</v>
      </c>
      <c r="P41">
        <f t="shared" ca="1" si="8"/>
        <v>30.7712</v>
      </c>
      <c r="Q41">
        <f t="shared" ca="1" si="8"/>
        <v>34.743200000000002</v>
      </c>
      <c r="R41">
        <f t="shared" ca="1" si="6"/>
        <v>34.885300000000001</v>
      </c>
      <c r="S41">
        <f t="shared" ca="1" si="6"/>
        <v>16.89</v>
      </c>
      <c r="T41">
        <f t="shared" ca="1" si="6"/>
        <v>71.918700000000001</v>
      </c>
      <c r="U41">
        <f t="shared" ca="1" si="6"/>
        <v>46.894300000000001</v>
      </c>
      <c r="V41">
        <f t="shared" ca="1" si="6"/>
        <v>35.139400000000002</v>
      </c>
      <c r="W41">
        <f t="shared" ca="1" si="6"/>
        <v>28.671199999999999</v>
      </c>
      <c r="X41">
        <f t="shared" ca="1" si="6"/>
        <v>26.282800000000002</v>
      </c>
      <c r="Y41">
        <f t="shared" ca="1" si="10"/>
        <v>23.500499999999999</v>
      </c>
      <c r="Z41">
        <f t="shared" ca="1" si="10"/>
        <v>19.513999999999999</v>
      </c>
      <c r="AA41">
        <f t="shared" ca="1" si="10"/>
        <v>50.485999999999997</v>
      </c>
      <c r="AB41">
        <f t="shared" ca="1" si="10"/>
        <v>50.516300000000001</v>
      </c>
      <c r="AC41">
        <f t="shared" ca="1" si="10"/>
        <v>21.295500000000001</v>
      </c>
      <c r="AD41">
        <f t="shared" ca="1" si="10"/>
        <v>39.530500000000004</v>
      </c>
      <c r="AE41">
        <f t="shared" ca="1" si="10"/>
        <v>25.621300000000002</v>
      </c>
      <c r="AF41">
        <f t="shared" ca="1" si="10"/>
        <v>1963.58</v>
      </c>
      <c r="AG41">
        <f t="shared" ca="1" si="7"/>
        <v>11.59</v>
      </c>
    </row>
    <row r="42" spans="1:33" x14ac:dyDescent="0.25">
      <c r="A42" s="1">
        <v>38776</v>
      </c>
      <c r="B42">
        <f t="shared" ca="1" si="8"/>
        <v>61.507899999999999</v>
      </c>
      <c r="C42">
        <f t="shared" ca="1" si="8"/>
        <v>25.9221</v>
      </c>
      <c r="D42">
        <f t="shared" ca="1" si="8"/>
        <v>11.2158</v>
      </c>
      <c r="E42">
        <f t="shared" ca="1" si="8"/>
        <v>47.757399999999997</v>
      </c>
      <c r="F42">
        <f t="shared" ca="1" si="8"/>
        <v>1067.0432000000001</v>
      </c>
      <c r="G42">
        <f t="shared" ca="1" si="8"/>
        <v>19.109100000000002</v>
      </c>
      <c r="H42">
        <f t="shared" ca="1" si="8"/>
        <v>61.979799999999997</v>
      </c>
      <c r="I42">
        <f t="shared" ca="1" si="8"/>
        <v>61.652000000000001</v>
      </c>
      <c r="J42">
        <f t="shared" ca="1" si="8"/>
        <v>405.92930000000001</v>
      </c>
      <c r="K42">
        <f t="shared" ca="1" si="8"/>
        <v>17.123100000000001</v>
      </c>
      <c r="L42">
        <f t="shared" ca="1" si="8"/>
        <v>30.940799999999999</v>
      </c>
      <c r="M42">
        <f t="shared" ca="1" si="8"/>
        <v>51.201599999999999</v>
      </c>
      <c r="N42">
        <f t="shared" ca="1" si="8"/>
        <v>25.590499999999999</v>
      </c>
      <c r="O42" t="e">
        <f t="shared" ca="1" si="8"/>
        <v>#N/A</v>
      </c>
      <c r="P42">
        <f t="shared" ca="1" si="8"/>
        <v>30.218599999999999</v>
      </c>
      <c r="Q42">
        <f t="shared" ca="1" si="8"/>
        <v>34.497700000000002</v>
      </c>
      <c r="R42">
        <f t="shared" ca="1" si="6"/>
        <v>34.365000000000002</v>
      </c>
      <c r="S42">
        <f t="shared" ca="1" si="6"/>
        <v>16.9558</v>
      </c>
      <c r="T42">
        <f t="shared" ca="1" si="6"/>
        <v>71.570800000000006</v>
      </c>
      <c r="U42">
        <f t="shared" ca="1" si="6"/>
        <v>46.683799999999998</v>
      </c>
      <c r="V42">
        <f t="shared" ca="1" si="6"/>
        <v>34.767600000000002</v>
      </c>
      <c r="W42">
        <f t="shared" ca="1" si="6"/>
        <v>28.394600000000001</v>
      </c>
      <c r="X42">
        <f t="shared" ca="1" si="6"/>
        <v>25.911200000000001</v>
      </c>
      <c r="Y42">
        <f t="shared" ca="1" si="10"/>
        <v>23.344200000000001</v>
      </c>
      <c r="Z42">
        <f t="shared" ca="1" si="10"/>
        <v>19.213200000000001</v>
      </c>
      <c r="AA42">
        <f t="shared" ca="1" si="10"/>
        <v>49.317399999999999</v>
      </c>
      <c r="AB42">
        <f t="shared" ca="1" si="10"/>
        <v>50.2928</v>
      </c>
      <c r="AC42">
        <f t="shared" ca="1" si="10"/>
        <v>21.070399999999999</v>
      </c>
      <c r="AD42">
        <f t="shared" ca="1" si="10"/>
        <v>39.184899999999999</v>
      </c>
      <c r="AE42">
        <f t="shared" ca="1" si="10"/>
        <v>25.269200000000001</v>
      </c>
      <c r="AF42">
        <f t="shared" ca="1" si="10"/>
        <v>1943.19</v>
      </c>
      <c r="AG42">
        <f t="shared" ca="1" si="7"/>
        <v>12.34</v>
      </c>
    </row>
    <row r="43" spans="1:33" x14ac:dyDescent="0.25">
      <c r="A43" s="1">
        <v>38777</v>
      </c>
      <c r="B43">
        <f t="shared" ca="1" si="8"/>
        <v>61.574800000000003</v>
      </c>
      <c r="C43">
        <f t="shared" ca="1" si="8"/>
        <v>26.125499999999999</v>
      </c>
      <c r="D43">
        <f t="shared" ca="1" si="8"/>
        <v>11.2392</v>
      </c>
      <c r="E43">
        <f t="shared" ca="1" si="8"/>
        <v>47.970100000000002</v>
      </c>
      <c r="F43">
        <f t="shared" ca="1" si="8"/>
        <v>1067.2044000000001</v>
      </c>
      <c r="G43">
        <f t="shared" ca="1" si="8"/>
        <v>19.455400000000001</v>
      </c>
      <c r="H43">
        <f t="shared" ca="1" si="8"/>
        <v>62.201500000000003</v>
      </c>
      <c r="I43">
        <f t="shared" ca="1" si="8"/>
        <v>62.757199999999997</v>
      </c>
      <c r="J43">
        <f t="shared" ca="1" si="8"/>
        <v>407.33</v>
      </c>
      <c r="K43">
        <f t="shared" ca="1" si="8"/>
        <v>17.261800000000001</v>
      </c>
      <c r="L43">
        <f t="shared" ca="1" si="8"/>
        <v>31.225300000000001</v>
      </c>
      <c r="M43">
        <f t="shared" ca="1" si="8"/>
        <v>52.038200000000003</v>
      </c>
      <c r="N43">
        <f t="shared" ca="1" si="8"/>
        <v>25.504899999999999</v>
      </c>
      <c r="O43" t="e">
        <f t="shared" ca="1" si="8"/>
        <v>#N/A</v>
      </c>
      <c r="P43">
        <f t="shared" ca="1" si="8"/>
        <v>31.360600000000002</v>
      </c>
      <c r="Q43">
        <f t="shared" ca="1" si="8"/>
        <v>34.857799999999997</v>
      </c>
      <c r="R43">
        <f t="shared" ca="1" si="6"/>
        <v>34.633600000000001</v>
      </c>
      <c r="S43">
        <f t="shared" ca="1" si="6"/>
        <v>17.1204</v>
      </c>
      <c r="T43">
        <f t="shared" ca="1" si="6"/>
        <v>71.267600000000002</v>
      </c>
      <c r="U43">
        <f t="shared" ca="1" si="6"/>
        <v>46.691899999999997</v>
      </c>
      <c r="V43">
        <f t="shared" ca="1" si="6"/>
        <v>35.181699999999999</v>
      </c>
      <c r="W43">
        <f t="shared" ca="1" si="6"/>
        <v>28.410900000000002</v>
      </c>
      <c r="X43">
        <f t="shared" ca="1" si="6"/>
        <v>25.985500000000002</v>
      </c>
      <c r="Y43">
        <f t="shared" ca="1" si="10"/>
        <v>23.578700000000001</v>
      </c>
      <c r="Z43">
        <f t="shared" ca="1" si="10"/>
        <v>19.264500000000002</v>
      </c>
      <c r="AA43">
        <f t="shared" ca="1" si="10"/>
        <v>49.465600000000002</v>
      </c>
      <c r="AB43">
        <f t="shared" ca="1" si="10"/>
        <v>50.464700000000001</v>
      </c>
      <c r="AC43">
        <f t="shared" ca="1" si="10"/>
        <v>21.382999999999999</v>
      </c>
      <c r="AD43">
        <f t="shared" ca="1" si="10"/>
        <v>39.003500000000003</v>
      </c>
      <c r="AE43">
        <f t="shared" ca="1" si="10"/>
        <v>25.359500000000001</v>
      </c>
      <c r="AF43">
        <f t="shared" ca="1" si="10"/>
        <v>1959.76</v>
      </c>
      <c r="AG43">
        <f t="shared" ca="1" si="7"/>
        <v>11.54</v>
      </c>
    </row>
    <row r="44" spans="1:33" x14ac:dyDescent="0.25">
      <c r="A44" s="1">
        <v>38778</v>
      </c>
      <c r="B44">
        <f t="shared" ca="1" si="8"/>
        <v>61.056600000000003</v>
      </c>
      <c r="C44">
        <f t="shared" ca="1" si="8"/>
        <v>26.434899999999999</v>
      </c>
      <c r="D44">
        <f t="shared" ca="1" si="8"/>
        <v>11.1706</v>
      </c>
      <c r="E44">
        <f t="shared" ca="1" si="8"/>
        <v>47.668700000000001</v>
      </c>
      <c r="F44">
        <f t="shared" ca="1" si="8"/>
        <v>1060.4356</v>
      </c>
      <c r="G44">
        <f t="shared" ca="1" si="8"/>
        <v>19.587</v>
      </c>
      <c r="H44">
        <f t="shared" ca="1" si="8"/>
        <v>62.073599999999999</v>
      </c>
      <c r="I44">
        <f t="shared" ca="1" si="8"/>
        <v>62.715000000000003</v>
      </c>
      <c r="J44">
        <f t="shared" ca="1" si="8"/>
        <v>403.12799999999999</v>
      </c>
      <c r="K44">
        <f t="shared" ca="1" si="8"/>
        <v>17.098600000000001</v>
      </c>
      <c r="L44">
        <f t="shared" ca="1" si="8"/>
        <v>31.556000000000001</v>
      </c>
      <c r="M44">
        <f t="shared" ca="1" si="8"/>
        <v>52.478000000000002</v>
      </c>
      <c r="N44">
        <f t="shared" ca="1" si="8"/>
        <v>25.5749</v>
      </c>
      <c r="O44" t="e">
        <f t="shared" ca="1" si="8"/>
        <v>#N/A</v>
      </c>
      <c r="P44">
        <f t="shared" ca="1" si="8"/>
        <v>31.489599999999999</v>
      </c>
      <c r="Q44">
        <f t="shared" ref="Q44:AF59" ca="1" si="11">VLOOKUP($A44,INDIRECT(Q$2),2,0)</f>
        <v>34.612200000000001</v>
      </c>
      <c r="R44">
        <f t="shared" ca="1" si="11"/>
        <v>34.809800000000003</v>
      </c>
      <c r="S44">
        <f t="shared" ca="1" si="11"/>
        <v>16.865300000000001</v>
      </c>
      <c r="T44">
        <f t="shared" ca="1" si="11"/>
        <v>71.303200000000004</v>
      </c>
      <c r="U44">
        <f t="shared" ca="1" si="11"/>
        <v>46.716200000000001</v>
      </c>
      <c r="V44">
        <f t="shared" ca="1" si="11"/>
        <v>35.207000000000001</v>
      </c>
      <c r="W44">
        <f t="shared" ca="1" si="11"/>
        <v>28.419</v>
      </c>
      <c r="X44">
        <f t="shared" ca="1" si="11"/>
        <v>26.104399999999998</v>
      </c>
      <c r="Y44">
        <f t="shared" ca="1" si="11"/>
        <v>23.431000000000001</v>
      </c>
      <c r="Z44">
        <f t="shared" ca="1" si="11"/>
        <v>19.117799999999999</v>
      </c>
      <c r="AA44">
        <f t="shared" ca="1" si="11"/>
        <v>49.0047</v>
      </c>
      <c r="AB44">
        <f t="shared" ca="1" si="11"/>
        <v>50.112200000000001</v>
      </c>
      <c r="AC44">
        <f t="shared" ca="1" si="11"/>
        <v>21.257899999999999</v>
      </c>
      <c r="AD44">
        <f t="shared" ca="1" si="11"/>
        <v>38.925699999999999</v>
      </c>
      <c r="AE44">
        <f t="shared" ca="1" si="11"/>
        <v>25.305299999999999</v>
      </c>
      <c r="AF44">
        <f t="shared" ca="1" si="11"/>
        <v>1956.6</v>
      </c>
      <c r="AG44">
        <f t="shared" ref="AG44:AG107" ca="1" si="12">VLOOKUP($A44,INDIRECT(AG$2),2,0)</f>
        <v>11.72</v>
      </c>
    </row>
    <row r="45" spans="1:33" x14ac:dyDescent="0.25">
      <c r="A45" s="1">
        <v>38779</v>
      </c>
      <c r="B45">
        <f t="shared" ref="B45:Q60" ca="1" si="13">VLOOKUP($A45,INDIRECT(B$2),2,0)</f>
        <v>60.914499999999997</v>
      </c>
      <c r="C45">
        <f t="shared" ca="1" si="13"/>
        <v>26.876999999999999</v>
      </c>
      <c r="D45">
        <f t="shared" ca="1" si="13"/>
        <v>11.2486</v>
      </c>
      <c r="E45">
        <f t="shared" ca="1" si="13"/>
        <v>47.642200000000003</v>
      </c>
      <c r="F45">
        <f t="shared" ca="1" si="13"/>
        <v>1055.2784999999999</v>
      </c>
      <c r="G45">
        <f t="shared" ca="1" si="13"/>
        <v>19.386099999999999</v>
      </c>
      <c r="H45">
        <f t="shared" ca="1" si="13"/>
        <v>62.576599999999999</v>
      </c>
      <c r="I45">
        <f t="shared" ca="1" si="13"/>
        <v>62.942799999999998</v>
      </c>
      <c r="J45">
        <f t="shared" ca="1" si="13"/>
        <v>401.99</v>
      </c>
      <c r="K45">
        <f t="shared" ca="1" si="13"/>
        <v>17.053799999999999</v>
      </c>
      <c r="L45">
        <f t="shared" ca="1" si="13"/>
        <v>31.525200000000002</v>
      </c>
      <c r="M45">
        <f t="shared" ca="1" si="13"/>
        <v>52.5901</v>
      </c>
      <c r="N45">
        <f t="shared" ca="1" si="13"/>
        <v>25.738399999999999</v>
      </c>
      <c r="O45" t="e">
        <f t="shared" ca="1" si="13"/>
        <v>#N/A</v>
      </c>
      <c r="P45">
        <f t="shared" ca="1" si="13"/>
        <v>30.632999999999999</v>
      </c>
      <c r="Q45">
        <f t="shared" ca="1" si="13"/>
        <v>34.538600000000002</v>
      </c>
      <c r="R45">
        <f t="shared" ca="1" si="11"/>
        <v>35.011200000000002</v>
      </c>
      <c r="S45">
        <f t="shared" ca="1" si="11"/>
        <v>16.7254</v>
      </c>
      <c r="T45">
        <f t="shared" ca="1" si="11"/>
        <v>71.321100000000001</v>
      </c>
      <c r="U45">
        <f t="shared" ca="1" si="11"/>
        <v>46.537999999999997</v>
      </c>
      <c r="V45">
        <f t="shared" ca="1" si="11"/>
        <v>35.1479</v>
      </c>
      <c r="W45">
        <f t="shared" ca="1" si="11"/>
        <v>28.345800000000001</v>
      </c>
      <c r="X45">
        <f t="shared" ca="1" si="11"/>
        <v>26.156500000000001</v>
      </c>
      <c r="Y45">
        <f t="shared" ca="1" si="11"/>
        <v>23.3963</v>
      </c>
      <c r="Z45">
        <f t="shared" ca="1" si="11"/>
        <v>19.3232</v>
      </c>
      <c r="AA45">
        <f t="shared" ca="1" si="11"/>
        <v>49.103499999999997</v>
      </c>
      <c r="AB45">
        <f t="shared" ca="1" si="11"/>
        <v>49.742600000000003</v>
      </c>
      <c r="AC45">
        <f t="shared" ca="1" si="11"/>
        <v>20.9954</v>
      </c>
      <c r="AD45">
        <f t="shared" ca="1" si="11"/>
        <v>39.158999999999999</v>
      </c>
      <c r="AE45">
        <f t="shared" ca="1" si="11"/>
        <v>25.476900000000001</v>
      </c>
      <c r="AF45">
        <f t="shared" ca="1" si="11"/>
        <v>1953.74</v>
      </c>
      <c r="AG45">
        <f t="shared" ca="1" si="12"/>
        <v>11.96</v>
      </c>
    </row>
    <row r="46" spans="1:33" x14ac:dyDescent="0.25">
      <c r="A46" s="1">
        <v>38782</v>
      </c>
      <c r="B46">
        <f t="shared" ca="1" si="13"/>
        <v>60.1372</v>
      </c>
      <c r="C46">
        <f t="shared" ca="1" si="13"/>
        <v>26.346499999999999</v>
      </c>
      <c r="D46">
        <f t="shared" ca="1" si="13"/>
        <v>11.1534</v>
      </c>
      <c r="E46">
        <f t="shared" ca="1" si="13"/>
        <v>47.642200000000003</v>
      </c>
      <c r="F46">
        <f t="shared" ca="1" si="13"/>
        <v>1063.82</v>
      </c>
      <c r="G46">
        <f t="shared" ca="1" si="13"/>
        <v>18.714300000000001</v>
      </c>
      <c r="H46">
        <f t="shared" ca="1" si="13"/>
        <v>61.928600000000003</v>
      </c>
      <c r="I46">
        <f t="shared" ca="1" si="13"/>
        <v>61.770099999999999</v>
      </c>
      <c r="J46">
        <f t="shared" ca="1" si="13"/>
        <v>403.47820000000002</v>
      </c>
      <c r="K46">
        <f t="shared" ca="1" si="13"/>
        <v>17.114999999999998</v>
      </c>
      <c r="L46">
        <f t="shared" ca="1" si="13"/>
        <v>31.179200000000002</v>
      </c>
      <c r="M46">
        <f t="shared" ca="1" si="13"/>
        <v>51.727699999999999</v>
      </c>
      <c r="N46">
        <f t="shared" ca="1" si="13"/>
        <v>25.769600000000001</v>
      </c>
      <c r="O46" t="e">
        <f t="shared" ca="1" si="13"/>
        <v>#N/A</v>
      </c>
      <c r="P46">
        <f t="shared" ca="1" si="13"/>
        <v>30.264600000000002</v>
      </c>
      <c r="Q46">
        <f t="shared" ca="1" si="13"/>
        <v>34.211199999999998</v>
      </c>
      <c r="R46">
        <f t="shared" ca="1" si="11"/>
        <v>34.289499999999997</v>
      </c>
      <c r="S46">
        <f t="shared" ca="1" si="11"/>
        <v>16.7089</v>
      </c>
      <c r="T46">
        <f t="shared" ca="1" si="11"/>
        <v>71.356800000000007</v>
      </c>
      <c r="U46">
        <f t="shared" ca="1" si="11"/>
        <v>46.845700000000001</v>
      </c>
      <c r="V46">
        <f t="shared" ca="1" si="11"/>
        <v>35.012700000000002</v>
      </c>
      <c r="W46">
        <f t="shared" ca="1" si="11"/>
        <v>28.199400000000001</v>
      </c>
      <c r="X46">
        <f t="shared" ca="1" si="11"/>
        <v>25.985500000000002</v>
      </c>
      <c r="Y46">
        <f t="shared" ca="1" si="11"/>
        <v>23.378900000000002</v>
      </c>
      <c r="Z46">
        <f t="shared" ca="1" si="11"/>
        <v>19.059100000000001</v>
      </c>
      <c r="AA46">
        <f t="shared" ca="1" si="11"/>
        <v>49.103499999999997</v>
      </c>
      <c r="AB46">
        <f t="shared" ca="1" si="11"/>
        <v>49.622199999999999</v>
      </c>
      <c r="AC46">
        <f t="shared" ca="1" si="11"/>
        <v>21.089099999999998</v>
      </c>
      <c r="AD46">
        <f t="shared" ca="1" si="11"/>
        <v>38.977600000000002</v>
      </c>
      <c r="AE46">
        <f t="shared" ca="1" si="11"/>
        <v>25.169899999999998</v>
      </c>
      <c r="AF46">
        <f t="shared" ca="1" si="11"/>
        <v>1940.2</v>
      </c>
      <c r="AG46">
        <f t="shared" ca="1" si="12"/>
        <v>12.74</v>
      </c>
    </row>
    <row r="47" spans="1:33" x14ac:dyDescent="0.25">
      <c r="A47" s="1">
        <v>38783</v>
      </c>
      <c r="B47">
        <f t="shared" ca="1" si="13"/>
        <v>60.404600000000002</v>
      </c>
      <c r="C47">
        <f t="shared" ca="1" si="13"/>
        <v>25.815999999999999</v>
      </c>
      <c r="D47">
        <f t="shared" ca="1" si="13"/>
        <v>11.198700000000001</v>
      </c>
      <c r="E47">
        <f t="shared" ca="1" si="13"/>
        <v>47.500300000000003</v>
      </c>
      <c r="F47">
        <f t="shared" ca="1" si="13"/>
        <v>1071.5556999999999</v>
      </c>
      <c r="G47">
        <f t="shared" ca="1" si="13"/>
        <v>18.3749</v>
      </c>
      <c r="H47">
        <f t="shared" ca="1" si="13"/>
        <v>62.380499999999998</v>
      </c>
      <c r="I47">
        <f t="shared" ca="1" si="13"/>
        <v>61.618299999999998</v>
      </c>
      <c r="J47">
        <f t="shared" ca="1" si="13"/>
        <v>406.19200000000001</v>
      </c>
      <c r="K47">
        <f t="shared" ca="1" si="13"/>
        <v>17.053799999999999</v>
      </c>
      <c r="L47">
        <f t="shared" ca="1" si="13"/>
        <v>31.4176</v>
      </c>
      <c r="M47">
        <f t="shared" ca="1" si="13"/>
        <v>51.615600000000001</v>
      </c>
      <c r="N47">
        <f t="shared" ca="1" si="13"/>
        <v>25.808499999999999</v>
      </c>
      <c r="O47" t="e">
        <f t="shared" ca="1" si="13"/>
        <v>#N/A</v>
      </c>
      <c r="P47">
        <f t="shared" ca="1" si="13"/>
        <v>30.3567</v>
      </c>
      <c r="Q47">
        <f t="shared" ca="1" si="13"/>
        <v>33.981200000000001</v>
      </c>
      <c r="R47">
        <f t="shared" ca="1" si="11"/>
        <v>34.725900000000003</v>
      </c>
      <c r="S47">
        <f t="shared" ca="1" si="11"/>
        <v>16.511299999999999</v>
      </c>
      <c r="T47">
        <f t="shared" ca="1" si="11"/>
        <v>71.615399999999994</v>
      </c>
      <c r="U47">
        <f t="shared" ca="1" si="11"/>
        <v>47.145400000000002</v>
      </c>
      <c r="V47">
        <f t="shared" ca="1" si="11"/>
        <v>35.054900000000004</v>
      </c>
      <c r="W47">
        <f t="shared" ca="1" si="11"/>
        <v>28.175000000000001</v>
      </c>
      <c r="X47">
        <f t="shared" ca="1" si="11"/>
        <v>25.940899999999999</v>
      </c>
      <c r="Y47">
        <f t="shared" ca="1" si="11"/>
        <v>23.5092</v>
      </c>
      <c r="Z47">
        <f t="shared" ca="1" si="11"/>
        <v>19.213200000000001</v>
      </c>
      <c r="AA47">
        <f t="shared" ca="1" si="11"/>
        <v>49.621899999999997</v>
      </c>
      <c r="AB47">
        <f t="shared" ca="1" si="11"/>
        <v>49.648000000000003</v>
      </c>
      <c r="AC47">
        <f t="shared" ca="1" si="11"/>
        <v>20.951599999999999</v>
      </c>
      <c r="AD47">
        <f t="shared" ca="1" si="11"/>
        <v>39.107199999999999</v>
      </c>
      <c r="AE47">
        <f t="shared" ca="1" si="11"/>
        <v>25.287299999999998</v>
      </c>
      <c r="AF47">
        <f t="shared" ca="1" si="11"/>
        <v>1936.68</v>
      </c>
      <c r="AG47">
        <f t="shared" ca="1" si="12"/>
        <v>12.66</v>
      </c>
    </row>
    <row r="48" spans="1:33" x14ac:dyDescent="0.25">
      <c r="A48" s="1">
        <v>38784</v>
      </c>
      <c r="B48">
        <f t="shared" ca="1" si="13"/>
        <v>60.496600000000001</v>
      </c>
      <c r="C48">
        <f t="shared" ca="1" si="13"/>
        <v>25.444700000000001</v>
      </c>
      <c r="D48">
        <f t="shared" ca="1" si="13"/>
        <v>11.332800000000001</v>
      </c>
      <c r="E48">
        <f t="shared" ca="1" si="13"/>
        <v>47.721899999999998</v>
      </c>
      <c r="F48">
        <f t="shared" ca="1" si="13"/>
        <v>1079.1302000000001</v>
      </c>
      <c r="G48">
        <f t="shared" ca="1" si="13"/>
        <v>18.555</v>
      </c>
      <c r="H48">
        <f t="shared" ca="1" si="13"/>
        <v>62.090600000000002</v>
      </c>
      <c r="I48">
        <f t="shared" ca="1" si="13"/>
        <v>61.078400000000002</v>
      </c>
      <c r="J48">
        <f t="shared" ca="1" si="13"/>
        <v>408.6431</v>
      </c>
      <c r="K48">
        <f t="shared" ca="1" si="13"/>
        <v>17.229199999999999</v>
      </c>
      <c r="L48">
        <f t="shared" ca="1" si="13"/>
        <v>31.186900000000001</v>
      </c>
      <c r="M48">
        <f t="shared" ca="1" si="13"/>
        <v>51.494900000000001</v>
      </c>
      <c r="N48">
        <f t="shared" ca="1" si="13"/>
        <v>26.026499999999999</v>
      </c>
      <c r="O48" t="e">
        <f t="shared" ca="1" si="13"/>
        <v>#N/A</v>
      </c>
      <c r="P48">
        <f t="shared" ca="1" si="13"/>
        <v>30.098800000000001</v>
      </c>
      <c r="Q48">
        <f t="shared" ca="1" si="13"/>
        <v>33.808700000000002</v>
      </c>
      <c r="R48">
        <f t="shared" ca="1" si="11"/>
        <v>34.826599999999999</v>
      </c>
      <c r="S48">
        <f t="shared" ca="1" si="11"/>
        <v>16.470199999999998</v>
      </c>
      <c r="T48">
        <f t="shared" ca="1" si="11"/>
        <v>72.373599999999996</v>
      </c>
      <c r="U48">
        <f t="shared" ca="1" si="11"/>
        <v>47.566400000000002</v>
      </c>
      <c r="V48">
        <f t="shared" ca="1" si="11"/>
        <v>35.156300000000002</v>
      </c>
      <c r="W48">
        <f t="shared" ca="1" si="11"/>
        <v>28.207599999999999</v>
      </c>
      <c r="X48">
        <f t="shared" ca="1" si="11"/>
        <v>26.0611</v>
      </c>
      <c r="Y48">
        <f t="shared" ca="1" si="11"/>
        <v>23.674299999999999</v>
      </c>
      <c r="Z48">
        <f t="shared" ca="1" si="11"/>
        <v>19.198499999999999</v>
      </c>
      <c r="AA48">
        <f t="shared" ca="1" si="11"/>
        <v>50.255600000000001</v>
      </c>
      <c r="AB48">
        <f t="shared" ca="1" si="11"/>
        <v>49.7254</v>
      </c>
      <c r="AC48">
        <f t="shared" ca="1" si="11"/>
        <v>20.907800000000002</v>
      </c>
      <c r="AD48">
        <f t="shared" ca="1" si="11"/>
        <v>39.107199999999999</v>
      </c>
      <c r="AE48">
        <f t="shared" ca="1" si="11"/>
        <v>25.323399999999999</v>
      </c>
      <c r="AF48">
        <f t="shared" ca="1" si="11"/>
        <v>1941.17</v>
      </c>
      <c r="AG48">
        <f t="shared" ca="1" si="12"/>
        <v>12.32</v>
      </c>
    </row>
    <row r="49" spans="1:33" x14ac:dyDescent="0.25">
      <c r="A49" s="1">
        <v>38785</v>
      </c>
      <c r="B49">
        <f t="shared" ca="1" si="13"/>
        <v>60.011800000000001</v>
      </c>
      <c r="C49">
        <f t="shared" ca="1" si="13"/>
        <v>25.4712</v>
      </c>
      <c r="D49">
        <f t="shared" ca="1" si="13"/>
        <v>11.360900000000001</v>
      </c>
      <c r="E49">
        <f t="shared" ca="1" si="13"/>
        <v>47.154699999999998</v>
      </c>
      <c r="F49">
        <f t="shared" ca="1" si="13"/>
        <v>1073.1673000000001</v>
      </c>
      <c r="G49">
        <f t="shared" ca="1" si="13"/>
        <v>18.665800000000001</v>
      </c>
      <c r="H49">
        <f t="shared" ca="1" si="13"/>
        <v>62.892099999999999</v>
      </c>
      <c r="I49">
        <f t="shared" ca="1" si="13"/>
        <v>60.234699999999997</v>
      </c>
      <c r="J49">
        <f t="shared" ca="1" si="13"/>
        <v>406.97980000000001</v>
      </c>
      <c r="K49">
        <f t="shared" ca="1" si="13"/>
        <v>17.2986</v>
      </c>
      <c r="L49">
        <f t="shared" ca="1" si="13"/>
        <v>30.994700000000002</v>
      </c>
      <c r="M49">
        <f t="shared" ca="1" si="13"/>
        <v>50.813600000000001</v>
      </c>
      <c r="N49">
        <f t="shared" ca="1" si="13"/>
        <v>25.8474</v>
      </c>
      <c r="O49" t="e">
        <f t="shared" ca="1" si="13"/>
        <v>#N/A</v>
      </c>
      <c r="P49">
        <f t="shared" ca="1" si="13"/>
        <v>30.172499999999999</v>
      </c>
      <c r="Q49">
        <f t="shared" ca="1" si="13"/>
        <v>33.381599999999999</v>
      </c>
      <c r="R49">
        <f t="shared" ca="1" si="11"/>
        <v>34.633600000000001</v>
      </c>
      <c r="S49">
        <f t="shared" ca="1" si="11"/>
        <v>16.2562</v>
      </c>
      <c r="T49">
        <f t="shared" ca="1" si="11"/>
        <v>72.266599999999997</v>
      </c>
      <c r="U49">
        <f t="shared" ca="1" si="11"/>
        <v>47.218200000000003</v>
      </c>
      <c r="V49">
        <f t="shared" ca="1" si="11"/>
        <v>34.691499999999998</v>
      </c>
      <c r="W49">
        <f t="shared" ca="1" si="11"/>
        <v>28.0855</v>
      </c>
      <c r="X49">
        <f t="shared" ca="1" si="11"/>
        <v>25.933399999999999</v>
      </c>
      <c r="Y49">
        <f t="shared" ca="1" si="11"/>
        <v>23.457100000000001</v>
      </c>
      <c r="Z49">
        <f t="shared" ca="1" si="11"/>
        <v>19.213200000000001</v>
      </c>
      <c r="AA49">
        <f t="shared" ca="1" si="11"/>
        <v>50.527099999999997</v>
      </c>
      <c r="AB49">
        <f t="shared" ca="1" si="11"/>
        <v>49.347099999999998</v>
      </c>
      <c r="AC49">
        <f t="shared" ca="1" si="11"/>
        <v>20.9954</v>
      </c>
      <c r="AD49">
        <f t="shared" ca="1" si="11"/>
        <v>39.081200000000003</v>
      </c>
      <c r="AE49">
        <f t="shared" ca="1" si="11"/>
        <v>25.359500000000001</v>
      </c>
      <c r="AF49">
        <f t="shared" ca="1" si="11"/>
        <v>1931.73</v>
      </c>
      <c r="AG49">
        <f t="shared" ca="1" si="12"/>
        <v>12.68</v>
      </c>
    </row>
    <row r="50" spans="1:33" x14ac:dyDescent="0.25">
      <c r="A50" s="1">
        <v>38786</v>
      </c>
      <c r="B50">
        <f t="shared" ca="1" si="13"/>
        <v>60.446399999999997</v>
      </c>
      <c r="C50">
        <f t="shared" ca="1" si="13"/>
        <v>25.842600000000001</v>
      </c>
      <c r="D50">
        <f t="shared" ca="1" si="13"/>
        <v>11.521599999999999</v>
      </c>
      <c r="E50">
        <f t="shared" ca="1" si="13"/>
        <v>48.067599999999999</v>
      </c>
      <c r="F50">
        <f t="shared" ca="1" si="13"/>
        <v>1090.2502999999999</v>
      </c>
      <c r="G50">
        <f t="shared" ca="1" si="13"/>
        <v>18.8597</v>
      </c>
      <c r="H50">
        <f t="shared" ca="1" si="13"/>
        <v>63.770400000000002</v>
      </c>
      <c r="I50">
        <f t="shared" ca="1" si="13"/>
        <v>59.8551</v>
      </c>
      <c r="J50">
        <f t="shared" ca="1" si="13"/>
        <v>411.3569</v>
      </c>
      <c r="K50">
        <f t="shared" ca="1" si="13"/>
        <v>17.4495</v>
      </c>
      <c r="L50">
        <f t="shared" ca="1" si="13"/>
        <v>31.4483</v>
      </c>
      <c r="M50">
        <f t="shared" ca="1" si="13"/>
        <v>51.037799999999997</v>
      </c>
      <c r="N50">
        <f t="shared" ca="1" si="13"/>
        <v>26.197800000000001</v>
      </c>
      <c r="O50" t="e">
        <f t="shared" ca="1" si="13"/>
        <v>#N/A</v>
      </c>
      <c r="P50">
        <f t="shared" ca="1" si="13"/>
        <v>30.384399999999999</v>
      </c>
      <c r="Q50">
        <f t="shared" ca="1" si="13"/>
        <v>33.882599999999996</v>
      </c>
      <c r="R50">
        <f t="shared" ca="1" si="11"/>
        <v>35.363700000000001</v>
      </c>
      <c r="S50">
        <f t="shared" ca="1" si="11"/>
        <v>16.3385</v>
      </c>
      <c r="T50">
        <f t="shared" ca="1" si="11"/>
        <v>72.757099999999994</v>
      </c>
      <c r="U50">
        <f t="shared" ca="1" si="11"/>
        <v>47.809399999999997</v>
      </c>
      <c r="V50">
        <f t="shared" ca="1" si="11"/>
        <v>34.759099999999997</v>
      </c>
      <c r="W50">
        <f t="shared" ca="1" si="11"/>
        <v>28.183199999999999</v>
      </c>
      <c r="X50">
        <f t="shared" ca="1" si="11"/>
        <v>26.121300000000002</v>
      </c>
      <c r="Y50">
        <f t="shared" ca="1" si="11"/>
        <v>23.604800000000001</v>
      </c>
      <c r="Z50">
        <f t="shared" ca="1" si="11"/>
        <v>19.1325</v>
      </c>
      <c r="AA50">
        <f t="shared" ca="1" si="11"/>
        <v>51.226599999999998</v>
      </c>
      <c r="AB50">
        <f t="shared" ca="1" si="11"/>
        <v>49.708199999999998</v>
      </c>
      <c r="AC50">
        <f t="shared" ca="1" si="11"/>
        <v>21.3767</v>
      </c>
      <c r="AD50">
        <f t="shared" ca="1" si="11"/>
        <v>39.158999999999999</v>
      </c>
      <c r="AE50">
        <f t="shared" ca="1" si="11"/>
        <v>25.422699999999999</v>
      </c>
      <c r="AF50">
        <f t="shared" ca="1" si="11"/>
        <v>1945.92</v>
      </c>
      <c r="AG50">
        <f t="shared" ca="1" si="12"/>
        <v>11.85</v>
      </c>
    </row>
    <row r="51" spans="1:33" x14ac:dyDescent="0.25">
      <c r="A51" s="1">
        <v>38789</v>
      </c>
      <c r="B51">
        <f t="shared" ca="1" si="13"/>
        <v>60.254199999999997</v>
      </c>
      <c r="C51">
        <f t="shared" ca="1" si="13"/>
        <v>25.718800000000002</v>
      </c>
      <c r="D51">
        <f t="shared" ca="1" si="13"/>
        <v>11.590999999999999</v>
      </c>
      <c r="E51">
        <f t="shared" ca="1" si="13"/>
        <v>47.721899999999998</v>
      </c>
      <c r="F51">
        <f t="shared" ca="1" si="13"/>
        <v>1097.019</v>
      </c>
      <c r="G51">
        <f t="shared" ca="1" si="13"/>
        <v>18.7836</v>
      </c>
      <c r="H51">
        <f t="shared" ca="1" si="13"/>
        <v>63.813000000000002</v>
      </c>
      <c r="I51">
        <f t="shared" ca="1" si="13"/>
        <v>59.897300000000001</v>
      </c>
      <c r="J51">
        <f t="shared" ca="1" si="13"/>
        <v>410.04379999999998</v>
      </c>
      <c r="K51">
        <f t="shared" ca="1" si="13"/>
        <v>17.4618</v>
      </c>
      <c r="L51">
        <f t="shared" ca="1" si="13"/>
        <v>31.917400000000001</v>
      </c>
      <c r="M51">
        <f t="shared" ca="1" si="13"/>
        <v>51.4345</v>
      </c>
      <c r="N51">
        <f t="shared" ca="1" si="13"/>
        <v>26.2133</v>
      </c>
      <c r="O51" t="e">
        <f t="shared" ca="1" si="13"/>
        <v>#N/A</v>
      </c>
      <c r="P51">
        <f t="shared" ca="1" si="13"/>
        <v>30.6706</v>
      </c>
      <c r="Q51">
        <f t="shared" ca="1" si="13"/>
        <v>33.882599999999996</v>
      </c>
      <c r="R51">
        <f t="shared" ca="1" si="11"/>
        <v>34.969299999999997</v>
      </c>
      <c r="S51">
        <f t="shared" ca="1" si="11"/>
        <v>16.239699999999999</v>
      </c>
      <c r="T51">
        <f t="shared" ca="1" si="11"/>
        <v>73.078199999999995</v>
      </c>
      <c r="U51">
        <f t="shared" ca="1" si="11"/>
        <v>47.841799999999999</v>
      </c>
      <c r="V51">
        <f t="shared" ca="1" si="11"/>
        <v>34.700000000000003</v>
      </c>
      <c r="W51">
        <f t="shared" ca="1" si="11"/>
        <v>27.9147</v>
      </c>
      <c r="X51">
        <f t="shared" ca="1" si="11"/>
        <v>26.451899999999998</v>
      </c>
      <c r="Y51">
        <f t="shared" ca="1" si="11"/>
        <v>23.552700000000002</v>
      </c>
      <c r="Z51">
        <f t="shared" ca="1" si="11"/>
        <v>19.0518</v>
      </c>
      <c r="AA51">
        <f t="shared" ca="1" si="11"/>
        <v>51.004399999999997</v>
      </c>
      <c r="AB51">
        <f t="shared" ca="1" si="11"/>
        <v>49.862900000000003</v>
      </c>
      <c r="AC51">
        <f t="shared" ca="1" si="11"/>
        <v>21.457999999999998</v>
      </c>
      <c r="AD51">
        <f t="shared" ca="1" si="11"/>
        <v>39.107199999999999</v>
      </c>
      <c r="AE51">
        <f t="shared" ca="1" si="11"/>
        <v>25.783799999999999</v>
      </c>
      <c r="AF51">
        <f t="shared" ca="1" si="11"/>
        <v>1950.39</v>
      </c>
      <c r="AG51">
        <f t="shared" ca="1" si="12"/>
        <v>11.37</v>
      </c>
    </row>
    <row r="52" spans="1:33" x14ac:dyDescent="0.25">
      <c r="A52" s="1">
        <v>38790</v>
      </c>
      <c r="B52">
        <f t="shared" ca="1" si="13"/>
        <v>61.457700000000003</v>
      </c>
      <c r="C52">
        <f t="shared" ca="1" si="13"/>
        <v>26.169699999999999</v>
      </c>
      <c r="D52">
        <f t="shared" ca="1" si="13"/>
        <v>11.7424</v>
      </c>
      <c r="E52">
        <f t="shared" ca="1" si="13"/>
        <v>47.828299999999999</v>
      </c>
      <c r="F52">
        <f t="shared" ca="1" si="13"/>
        <v>1105.7217000000001</v>
      </c>
      <c r="G52">
        <f t="shared" ca="1" si="13"/>
        <v>18.9221</v>
      </c>
      <c r="H52">
        <f t="shared" ca="1" si="13"/>
        <v>64.333100000000002</v>
      </c>
      <c r="I52">
        <f t="shared" ca="1" si="13"/>
        <v>60.690300000000001</v>
      </c>
      <c r="J52">
        <f t="shared" ca="1" si="13"/>
        <v>413.02019999999999</v>
      </c>
      <c r="K52">
        <f t="shared" ca="1" si="13"/>
        <v>17.585100000000001</v>
      </c>
      <c r="L52">
        <f t="shared" ca="1" si="13"/>
        <v>32.232599999999998</v>
      </c>
      <c r="M52">
        <f t="shared" ca="1" si="13"/>
        <v>52.4435</v>
      </c>
      <c r="N52">
        <f t="shared" ca="1" si="13"/>
        <v>26.298999999999999</v>
      </c>
      <c r="O52" t="e">
        <f t="shared" ca="1" si="13"/>
        <v>#N/A</v>
      </c>
      <c r="P52">
        <f t="shared" ca="1" si="13"/>
        <v>30.8368</v>
      </c>
      <c r="Q52">
        <f t="shared" ca="1" si="13"/>
        <v>34.613700000000001</v>
      </c>
      <c r="R52">
        <f t="shared" ca="1" si="11"/>
        <v>35.539900000000003</v>
      </c>
      <c r="S52">
        <f t="shared" ca="1" si="11"/>
        <v>16.264399999999998</v>
      </c>
      <c r="T52">
        <f t="shared" ca="1" si="11"/>
        <v>73.925600000000003</v>
      </c>
      <c r="U52">
        <f t="shared" ca="1" si="11"/>
        <v>48.011800000000001</v>
      </c>
      <c r="V52">
        <f t="shared" ca="1" si="11"/>
        <v>34.970399999999998</v>
      </c>
      <c r="W52">
        <f t="shared" ca="1" si="11"/>
        <v>27.8659</v>
      </c>
      <c r="X52">
        <f t="shared" ca="1" si="11"/>
        <v>26.376799999999999</v>
      </c>
      <c r="Y52">
        <f t="shared" ca="1" si="11"/>
        <v>23.6569</v>
      </c>
      <c r="Z52">
        <f t="shared" ca="1" si="11"/>
        <v>19.0518</v>
      </c>
      <c r="AA52">
        <f t="shared" ca="1" si="11"/>
        <v>49.383299999999998</v>
      </c>
      <c r="AB52">
        <f t="shared" ca="1" si="11"/>
        <v>50.129399999999997</v>
      </c>
      <c r="AC52">
        <f t="shared" ca="1" si="11"/>
        <v>21.501799999999999</v>
      </c>
      <c r="AD52">
        <f t="shared" ca="1" si="11"/>
        <v>39.340400000000002</v>
      </c>
      <c r="AE52">
        <f t="shared" ca="1" si="11"/>
        <v>25.874099999999999</v>
      </c>
      <c r="AF52">
        <f t="shared" ca="1" si="11"/>
        <v>1970.65</v>
      </c>
      <c r="AG52">
        <f t="shared" ca="1" si="12"/>
        <v>10.74</v>
      </c>
    </row>
    <row r="53" spans="1:33" x14ac:dyDescent="0.25">
      <c r="A53" s="1">
        <v>38791</v>
      </c>
      <c r="B53">
        <f t="shared" ca="1" si="13"/>
        <v>61.8506</v>
      </c>
      <c r="C53">
        <f t="shared" ca="1" si="13"/>
        <v>26.434899999999999</v>
      </c>
      <c r="D53">
        <f t="shared" ca="1" si="13"/>
        <v>11.6493</v>
      </c>
      <c r="E53">
        <f t="shared" ca="1" si="13"/>
        <v>47.881500000000003</v>
      </c>
      <c r="F53">
        <f t="shared" ca="1" si="13"/>
        <v>1106.5274999999999</v>
      </c>
      <c r="G53">
        <f t="shared" ca="1" si="13"/>
        <v>18.915199999999999</v>
      </c>
      <c r="H53">
        <f t="shared" ca="1" si="13"/>
        <v>64.844700000000003</v>
      </c>
      <c r="I53">
        <f t="shared" ca="1" si="13"/>
        <v>62.672800000000002</v>
      </c>
      <c r="J53">
        <f t="shared" ca="1" si="13"/>
        <v>411.53199999999998</v>
      </c>
      <c r="K53">
        <f t="shared" ca="1" si="13"/>
        <v>17.560500000000001</v>
      </c>
      <c r="L53">
        <f t="shared" ca="1" si="13"/>
        <v>32.963099999999997</v>
      </c>
      <c r="M53">
        <f t="shared" ca="1" si="13"/>
        <v>52.624600000000001</v>
      </c>
      <c r="N53">
        <f t="shared" ca="1" si="13"/>
        <v>26.7972</v>
      </c>
      <c r="O53" t="e">
        <f t="shared" ca="1" si="13"/>
        <v>#N/A</v>
      </c>
      <c r="P53">
        <f t="shared" ca="1" si="13"/>
        <v>31.289200000000001</v>
      </c>
      <c r="Q53">
        <f t="shared" ca="1" si="13"/>
        <v>34.712299999999999</v>
      </c>
      <c r="R53">
        <f t="shared" ca="1" si="11"/>
        <v>35.959499999999998</v>
      </c>
      <c r="S53">
        <f t="shared" ca="1" si="11"/>
        <v>16.396100000000001</v>
      </c>
      <c r="T53">
        <f t="shared" ca="1" si="11"/>
        <v>74.371600000000001</v>
      </c>
      <c r="U53">
        <f t="shared" ca="1" si="11"/>
        <v>48.424799999999998</v>
      </c>
      <c r="V53">
        <f t="shared" ca="1" si="11"/>
        <v>34.8352</v>
      </c>
      <c r="W53">
        <f t="shared" ca="1" si="11"/>
        <v>28.280799999999999</v>
      </c>
      <c r="X53">
        <f t="shared" ca="1" si="11"/>
        <v>26.421800000000001</v>
      </c>
      <c r="Y53">
        <f t="shared" ca="1" si="11"/>
        <v>23.7699</v>
      </c>
      <c r="Z53">
        <f t="shared" ca="1" si="11"/>
        <v>19.037099999999999</v>
      </c>
      <c r="AA53">
        <f t="shared" ca="1" si="11"/>
        <v>49.2928</v>
      </c>
      <c r="AB53">
        <f t="shared" ca="1" si="11"/>
        <v>49.802700000000002</v>
      </c>
      <c r="AC53">
        <f t="shared" ca="1" si="11"/>
        <v>21.501799999999999</v>
      </c>
      <c r="AD53">
        <f t="shared" ca="1" si="11"/>
        <v>39.294899999999998</v>
      </c>
      <c r="AE53">
        <f t="shared" ca="1" si="11"/>
        <v>25.955400000000001</v>
      </c>
      <c r="AF53">
        <f t="shared" ca="1" si="11"/>
        <v>1979.21</v>
      </c>
      <c r="AG53">
        <f t="shared" ca="1" si="12"/>
        <v>11.35</v>
      </c>
    </row>
    <row r="54" spans="1:33" x14ac:dyDescent="0.25">
      <c r="A54" s="1">
        <v>38792</v>
      </c>
      <c r="B54">
        <f t="shared" ca="1" si="13"/>
        <v>62.594499999999996</v>
      </c>
      <c r="C54">
        <f t="shared" ca="1" si="13"/>
        <v>26.726700000000001</v>
      </c>
      <c r="D54">
        <f t="shared" ca="1" si="13"/>
        <v>11.654</v>
      </c>
      <c r="E54">
        <f t="shared" ca="1" si="13"/>
        <v>47.970100000000002</v>
      </c>
      <c r="F54">
        <f t="shared" ca="1" si="13"/>
        <v>1115.8748000000001</v>
      </c>
      <c r="G54">
        <f t="shared" ca="1" si="13"/>
        <v>18.776599999999998</v>
      </c>
      <c r="H54">
        <f t="shared" ca="1" si="13"/>
        <v>65.424499999999995</v>
      </c>
      <c r="I54">
        <f t="shared" ca="1" si="13"/>
        <v>63.187399999999997</v>
      </c>
      <c r="J54">
        <f t="shared" ca="1" si="13"/>
        <v>414.24579999999997</v>
      </c>
      <c r="K54">
        <f t="shared" ca="1" si="13"/>
        <v>17.544</v>
      </c>
      <c r="L54">
        <f t="shared" ca="1" si="13"/>
        <v>32.786200000000001</v>
      </c>
      <c r="M54">
        <f t="shared" ca="1" si="13"/>
        <v>53.159300000000002</v>
      </c>
      <c r="N54">
        <f t="shared" ca="1" si="13"/>
        <v>26.766100000000002</v>
      </c>
      <c r="O54" t="e">
        <f t="shared" ca="1" si="13"/>
        <v>#N/A</v>
      </c>
      <c r="P54">
        <f t="shared" ca="1" si="13"/>
        <v>31.261500000000002</v>
      </c>
      <c r="Q54">
        <f t="shared" ca="1" si="13"/>
        <v>35.114699999999999</v>
      </c>
      <c r="R54">
        <f t="shared" ca="1" si="11"/>
        <v>35.741300000000003</v>
      </c>
      <c r="S54">
        <f t="shared" ca="1" si="11"/>
        <v>16.1739</v>
      </c>
      <c r="T54">
        <f t="shared" ca="1" si="11"/>
        <v>73.916700000000006</v>
      </c>
      <c r="U54">
        <f t="shared" ca="1" si="11"/>
        <v>48.603000000000002</v>
      </c>
      <c r="V54">
        <f t="shared" ca="1" si="11"/>
        <v>34.919699999999999</v>
      </c>
      <c r="W54">
        <f t="shared" ca="1" si="11"/>
        <v>28.5166</v>
      </c>
      <c r="X54">
        <f t="shared" ca="1" si="11"/>
        <v>26.512</v>
      </c>
      <c r="Y54">
        <f t="shared" ca="1" si="11"/>
        <v>23.691700000000001</v>
      </c>
      <c r="Z54">
        <f t="shared" ca="1" si="11"/>
        <v>19.110499999999998</v>
      </c>
      <c r="AA54">
        <f t="shared" ca="1" si="11"/>
        <v>48.873100000000001</v>
      </c>
      <c r="AB54">
        <f t="shared" ca="1" si="11"/>
        <v>50.060600000000001</v>
      </c>
      <c r="AC54">
        <f t="shared" ca="1" si="11"/>
        <v>21.583100000000002</v>
      </c>
      <c r="AD54">
        <f t="shared" ca="1" si="11"/>
        <v>40.196599999999997</v>
      </c>
      <c r="AE54">
        <f t="shared" ca="1" si="11"/>
        <v>25.892199999999999</v>
      </c>
      <c r="AF54">
        <f t="shared" ca="1" si="11"/>
        <v>1982.76</v>
      </c>
      <c r="AG54">
        <f t="shared" ca="1" si="12"/>
        <v>11.98</v>
      </c>
    </row>
    <row r="55" spans="1:33" x14ac:dyDescent="0.25">
      <c r="A55" s="1">
        <v>38793</v>
      </c>
      <c r="B55">
        <f t="shared" ca="1" si="13"/>
        <v>62.510899999999999</v>
      </c>
      <c r="C55">
        <f t="shared" ca="1" si="13"/>
        <v>26.6206</v>
      </c>
      <c r="D55">
        <f t="shared" ca="1" si="13"/>
        <v>11.598800000000001</v>
      </c>
      <c r="E55">
        <f t="shared" ca="1" si="13"/>
        <v>48.439900000000002</v>
      </c>
      <c r="F55">
        <f t="shared" ca="1" si="13"/>
        <v>1109.1061</v>
      </c>
      <c r="G55">
        <f t="shared" ca="1" si="13"/>
        <v>18.700399999999998</v>
      </c>
      <c r="H55">
        <f t="shared" ca="1" si="13"/>
        <v>66.379499999999993</v>
      </c>
      <c r="I55">
        <f t="shared" ca="1" si="13"/>
        <v>64.309399999999997</v>
      </c>
      <c r="J55">
        <f t="shared" ca="1" si="13"/>
        <v>415.03370000000001</v>
      </c>
      <c r="K55">
        <f t="shared" ca="1" si="13"/>
        <v>17.585100000000001</v>
      </c>
      <c r="L55">
        <f t="shared" ca="1" si="13"/>
        <v>32.724699999999999</v>
      </c>
      <c r="M55">
        <f t="shared" ca="1" si="13"/>
        <v>52.650500000000001</v>
      </c>
      <c r="N55">
        <f t="shared" ca="1" si="13"/>
        <v>26.8673</v>
      </c>
      <c r="O55" t="e">
        <f t="shared" ca="1" si="13"/>
        <v>#N/A</v>
      </c>
      <c r="P55">
        <f t="shared" ca="1" si="13"/>
        <v>31.538399999999999</v>
      </c>
      <c r="Q55">
        <f t="shared" ca="1" si="13"/>
        <v>35.238</v>
      </c>
      <c r="R55">
        <f t="shared" ca="1" si="11"/>
        <v>35.884</v>
      </c>
      <c r="S55">
        <f t="shared" ca="1" si="11"/>
        <v>16.083300000000001</v>
      </c>
      <c r="T55">
        <f t="shared" ca="1" si="11"/>
        <v>74.300200000000004</v>
      </c>
      <c r="U55">
        <f t="shared" ca="1" si="11"/>
        <v>48.862099999999998</v>
      </c>
      <c r="V55">
        <f t="shared" ca="1" si="11"/>
        <v>34.987299999999998</v>
      </c>
      <c r="W55">
        <f t="shared" ca="1" si="11"/>
        <v>28.549199999999999</v>
      </c>
      <c r="X55">
        <f t="shared" ca="1" si="11"/>
        <v>26.782599999999999</v>
      </c>
      <c r="Y55">
        <f t="shared" ca="1" si="11"/>
        <v>23.891500000000001</v>
      </c>
      <c r="Z55">
        <f t="shared" ca="1" si="11"/>
        <v>19.3599</v>
      </c>
      <c r="AA55">
        <f t="shared" ca="1" si="11"/>
        <v>48.634399999999999</v>
      </c>
      <c r="AB55">
        <f t="shared" ca="1" si="11"/>
        <v>50.550699999999999</v>
      </c>
      <c r="AC55">
        <f t="shared" ca="1" si="11"/>
        <v>21.514299999999999</v>
      </c>
      <c r="AD55">
        <f t="shared" ca="1" si="11"/>
        <v>40.482700000000001</v>
      </c>
      <c r="AE55">
        <f t="shared" ca="1" si="11"/>
        <v>25.856000000000002</v>
      </c>
      <c r="AF55">
        <f t="shared" ca="1" si="11"/>
        <v>1985.69</v>
      </c>
      <c r="AG55">
        <f t="shared" ca="1" si="12"/>
        <v>12.12</v>
      </c>
    </row>
    <row r="56" spans="1:33" x14ac:dyDescent="0.25">
      <c r="A56" s="1">
        <v>38796</v>
      </c>
      <c r="B56">
        <f t="shared" ca="1" si="13"/>
        <v>62.686399999999999</v>
      </c>
      <c r="C56">
        <f t="shared" ca="1" si="13"/>
        <v>26.346499999999999</v>
      </c>
      <c r="D56">
        <f t="shared" ca="1" si="13"/>
        <v>11.6052</v>
      </c>
      <c r="E56">
        <f t="shared" ca="1" si="13"/>
        <v>47.970100000000002</v>
      </c>
      <c r="F56">
        <f t="shared" ca="1" si="13"/>
        <v>1102.4984999999999</v>
      </c>
      <c r="G56">
        <f t="shared" ca="1" si="13"/>
        <v>18.575800000000001</v>
      </c>
      <c r="H56">
        <f t="shared" ca="1" si="13"/>
        <v>66.660899999999998</v>
      </c>
      <c r="I56">
        <f t="shared" ca="1" si="13"/>
        <v>63.988900000000001</v>
      </c>
      <c r="J56">
        <f t="shared" ca="1" si="13"/>
        <v>414.9461</v>
      </c>
      <c r="K56">
        <f t="shared" ca="1" si="13"/>
        <v>17.626200000000001</v>
      </c>
      <c r="L56">
        <f t="shared" ca="1" si="13"/>
        <v>32.870800000000003</v>
      </c>
      <c r="M56">
        <f t="shared" ca="1" si="13"/>
        <v>52.3142</v>
      </c>
      <c r="N56">
        <f t="shared" ca="1" si="13"/>
        <v>26.859500000000001</v>
      </c>
      <c r="O56" t="e">
        <f t="shared" ca="1" si="13"/>
        <v>#N/A</v>
      </c>
      <c r="P56">
        <f t="shared" ca="1" si="13"/>
        <v>31.3538</v>
      </c>
      <c r="Q56">
        <f t="shared" ca="1" si="13"/>
        <v>35.196899999999999</v>
      </c>
      <c r="R56">
        <f t="shared" ca="1" si="11"/>
        <v>35.724499999999999</v>
      </c>
      <c r="S56">
        <f t="shared" ca="1" si="11"/>
        <v>16.1492</v>
      </c>
      <c r="T56">
        <f t="shared" ca="1" si="11"/>
        <v>74.55</v>
      </c>
      <c r="U56">
        <f t="shared" ca="1" si="11"/>
        <v>48.975499999999997</v>
      </c>
      <c r="V56">
        <f t="shared" ca="1" si="11"/>
        <v>35.029600000000002</v>
      </c>
      <c r="W56">
        <f t="shared" ca="1" si="11"/>
        <v>28.248200000000001</v>
      </c>
      <c r="X56">
        <f t="shared" ca="1" si="11"/>
        <v>26.797599999999999</v>
      </c>
      <c r="Y56">
        <f t="shared" ca="1" si="11"/>
        <v>24.2303</v>
      </c>
      <c r="Z56">
        <f t="shared" ca="1" si="11"/>
        <v>19.418600000000001</v>
      </c>
      <c r="AA56">
        <f t="shared" ca="1" si="11"/>
        <v>48.700299999999999</v>
      </c>
      <c r="AB56">
        <f t="shared" ca="1" si="11"/>
        <v>50.464700000000001</v>
      </c>
      <c r="AC56">
        <f t="shared" ca="1" si="11"/>
        <v>21.395499999999998</v>
      </c>
      <c r="AD56">
        <f t="shared" ca="1" si="11"/>
        <v>41.410499999999999</v>
      </c>
      <c r="AE56">
        <f t="shared" ca="1" si="11"/>
        <v>25.856000000000002</v>
      </c>
      <c r="AF56">
        <f t="shared" ca="1" si="11"/>
        <v>1982.4</v>
      </c>
      <c r="AG56">
        <f t="shared" ca="1" si="12"/>
        <v>11.79</v>
      </c>
    </row>
    <row r="57" spans="1:33" x14ac:dyDescent="0.25">
      <c r="A57" s="1">
        <v>38797</v>
      </c>
      <c r="B57">
        <f t="shared" ca="1" si="13"/>
        <v>62.627899999999997</v>
      </c>
      <c r="C57">
        <f t="shared" ca="1" si="13"/>
        <v>25.763000000000002</v>
      </c>
      <c r="D57">
        <f t="shared" ca="1" si="13"/>
        <v>11.427</v>
      </c>
      <c r="E57">
        <f t="shared" ca="1" si="13"/>
        <v>47.500300000000003</v>
      </c>
      <c r="F57">
        <f t="shared" ca="1" si="13"/>
        <v>1085.0932</v>
      </c>
      <c r="G57">
        <f t="shared" ca="1" si="13"/>
        <v>18.506499999999999</v>
      </c>
      <c r="H57">
        <f t="shared" ca="1" si="13"/>
        <v>66.729100000000003</v>
      </c>
      <c r="I57">
        <f t="shared" ca="1" si="13"/>
        <v>62.689700000000002</v>
      </c>
      <c r="J57">
        <f t="shared" ca="1" si="13"/>
        <v>413.37040000000002</v>
      </c>
      <c r="K57">
        <f t="shared" ca="1" si="13"/>
        <v>17.5687</v>
      </c>
      <c r="L57">
        <f t="shared" ca="1" si="13"/>
        <v>32.955399999999997</v>
      </c>
      <c r="M57">
        <f t="shared" ca="1" si="13"/>
        <v>52.365900000000003</v>
      </c>
      <c r="N57">
        <f t="shared" ca="1" si="13"/>
        <v>26.734999999999999</v>
      </c>
      <c r="O57" t="e">
        <f t="shared" ca="1" si="13"/>
        <v>#N/A</v>
      </c>
      <c r="P57">
        <f t="shared" ca="1" si="13"/>
        <v>30.966000000000001</v>
      </c>
      <c r="Q57">
        <f t="shared" ca="1" si="13"/>
        <v>35.320099999999996</v>
      </c>
      <c r="R57">
        <f t="shared" ca="1" si="11"/>
        <v>35.472799999999999</v>
      </c>
      <c r="S57">
        <f t="shared" ca="1" si="11"/>
        <v>16.280899999999999</v>
      </c>
      <c r="T57">
        <f t="shared" ca="1" si="11"/>
        <v>74.755099999999999</v>
      </c>
      <c r="U57">
        <f t="shared" ca="1" si="11"/>
        <v>49.048299999999998</v>
      </c>
      <c r="V57">
        <f t="shared" ca="1" si="11"/>
        <v>34.818300000000001</v>
      </c>
      <c r="W57">
        <f t="shared" ca="1" si="11"/>
        <v>28.386500000000002</v>
      </c>
      <c r="X57">
        <f t="shared" ca="1" si="11"/>
        <v>26.970400000000001</v>
      </c>
      <c r="Y57">
        <f t="shared" ca="1" si="11"/>
        <v>24.1</v>
      </c>
      <c r="Z57">
        <f t="shared" ca="1" si="11"/>
        <v>19.301200000000001</v>
      </c>
      <c r="AA57">
        <f t="shared" ca="1" si="11"/>
        <v>48.576799999999999</v>
      </c>
      <c r="AB57">
        <f t="shared" ca="1" si="11"/>
        <v>50.241199999999999</v>
      </c>
      <c r="AC57">
        <f t="shared" ca="1" si="11"/>
        <v>21.476800000000001</v>
      </c>
      <c r="AD57">
        <f t="shared" ca="1" si="11"/>
        <v>41.713999999999999</v>
      </c>
      <c r="AE57">
        <f t="shared" ca="1" si="11"/>
        <v>25.368500000000001</v>
      </c>
      <c r="AF57">
        <f t="shared" ca="1" si="11"/>
        <v>1970.5</v>
      </c>
      <c r="AG57">
        <f t="shared" ca="1" si="12"/>
        <v>11.62</v>
      </c>
    </row>
    <row r="58" spans="1:33" x14ac:dyDescent="0.25">
      <c r="A58" s="1">
        <v>38798</v>
      </c>
      <c r="B58">
        <f t="shared" ca="1" si="13"/>
        <v>63.5807</v>
      </c>
      <c r="C58">
        <f t="shared" ca="1" si="13"/>
        <v>25.9575</v>
      </c>
      <c r="D58">
        <f t="shared" ca="1" si="13"/>
        <v>11.5578</v>
      </c>
      <c r="E58">
        <f t="shared" ca="1" si="13"/>
        <v>47.4649</v>
      </c>
      <c r="F58">
        <f t="shared" ca="1" si="13"/>
        <v>1094.1181999999999</v>
      </c>
      <c r="G58">
        <f t="shared" ca="1" si="13"/>
        <v>18.645</v>
      </c>
      <c r="H58">
        <f t="shared" ca="1" si="13"/>
        <v>67.027500000000003</v>
      </c>
      <c r="I58">
        <f t="shared" ca="1" si="13"/>
        <v>64.292599999999993</v>
      </c>
      <c r="J58">
        <f t="shared" ca="1" si="13"/>
        <v>417.30970000000002</v>
      </c>
      <c r="K58">
        <f t="shared" ca="1" si="13"/>
        <v>17.576899999999998</v>
      </c>
      <c r="L58">
        <f t="shared" ca="1" si="13"/>
        <v>33.186</v>
      </c>
      <c r="M58">
        <f t="shared" ca="1" si="13"/>
        <v>52.650500000000001</v>
      </c>
      <c r="N58">
        <f t="shared" ca="1" si="13"/>
        <v>26.882899999999999</v>
      </c>
      <c r="O58" t="e">
        <f t="shared" ca="1" si="13"/>
        <v>#N/A</v>
      </c>
      <c r="P58">
        <f t="shared" ca="1" si="13"/>
        <v>30.799800000000001</v>
      </c>
      <c r="Q58">
        <f t="shared" ca="1" si="13"/>
        <v>35.624000000000002</v>
      </c>
      <c r="R58">
        <f t="shared" ca="1" si="11"/>
        <v>35.8001</v>
      </c>
      <c r="S58">
        <f t="shared" ca="1" si="11"/>
        <v>16.445499999999999</v>
      </c>
      <c r="T58">
        <f t="shared" ca="1" si="11"/>
        <v>75.325999999999993</v>
      </c>
      <c r="U58">
        <f t="shared" ca="1" si="11"/>
        <v>49.396500000000003</v>
      </c>
      <c r="V58">
        <f t="shared" ca="1" si="11"/>
        <v>35.5366</v>
      </c>
      <c r="W58">
        <f t="shared" ca="1" si="11"/>
        <v>28.305199999999999</v>
      </c>
      <c r="X58">
        <f t="shared" ca="1" si="11"/>
        <v>27.225899999999999</v>
      </c>
      <c r="Y58">
        <f t="shared" ca="1" si="11"/>
        <v>23.587399999999999</v>
      </c>
      <c r="Z58">
        <f t="shared" ca="1" si="11"/>
        <v>19.3672</v>
      </c>
      <c r="AA58">
        <f t="shared" ca="1" si="11"/>
        <v>48.955399999999997</v>
      </c>
      <c r="AB58">
        <f t="shared" ca="1" si="11"/>
        <v>50.834400000000002</v>
      </c>
      <c r="AC58">
        <f t="shared" ca="1" si="11"/>
        <v>21.764399999999998</v>
      </c>
      <c r="AD58">
        <f t="shared" ca="1" si="11"/>
        <v>41.705300000000001</v>
      </c>
      <c r="AE58">
        <f t="shared" ca="1" si="11"/>
        <v>25.088699999999999</v>
      </c>
      <c r="AF58">
        <f t="shared" ca="1" si="11"/>
        <v>1982.4</v>
      </c>
      <c r="AG58">
        <f t="shared" ca="1" si="12"/>
        <v>11.21</v>
      </c>
    </row>
    <row r="59" spans="1:33" x14ac:dyDescent="0.25">
      <c r="A59" s="1">
        <v>38799</v>
      </c>
      <c r="B59">
        <f t="shared" ca="1" si="13"/>
        <v>64.165800000000004</v>
      </c>
      <c r="C59">
        <f t="shared" ca="1" si="13"/>
        <v>26.099</v>
      </c>
      <c r="D59">
        <f t="shared" ca="1" si="13"/>
        <v>11.4727</v>
      </c>
      <c r="E59">
        <f t="shared" ca="1" si="13"/>
        <v>47.066000000000003</v>
      </c>
      <c r="F59">
        <f t="shared" ca="1" si="13"/>
        <v>1082.3534</v>
      </c>
      <c r="G59">
        <f t="shared" ca="1" si="13"/>
        <v>18.700399999999998</v>
      </c>
      <c r="H59">
        <f t="shared" ca="1" si="13"/>
        <v>66.4221</v>
      </c>
      <c r="I59">
        <f t="shared" ca="1" si="13"/>
        <v>64.334699999999998</v>
      </c>
      <c r="J59">
        <f t="shared" ca="1" si="13"/>
        <v>418.18509999999998</v>
      </c>
      <c r="K59">
        <f t="shared" ca="1" si="13"/>
        <v>17.428999999999998</v>
      </c>
      <c r="L59">
        <f t="shared" ca="1" si="13"/>
        <v>33.04</v>
      </c>
      <c r="M59">
        <f t="shared" ca="1" si="13"/>
        <v>52.823</v>
      </c>
      <c r="N59">
        <f t="shared" ca="1" si="13"/>
        <v>26.563700000000001</v>
      </c>
      <c r="O59" t="e">
        <f t="shared" ca="1" si="13"/>
        <v>#N/A</v>
      </c>
      <c r="P59">
        <f t="shared" ca="1" si="13"/>
        <v>30.467500000000001</v>
      </c>
      <c r="Q59">
        <f t="shared" ca="1" si="13"/>
        <v>35.985399999999998</v>
      </c>
      <c r="R59">
        <f t="shared" ca="1" si="11"/>
        <v>35.682600000000001</v>
      </c>
      <c r="S59">
        <f t="shared" ca="1" si="11"/>
        <v>16.215</v>
      </c>
      <c r="T59">
        <f t="shared" ca="1" si="11"/>
        <v>74.210999999999999</v>
      </c>
      <c r="U59">
        <f t="shared" ca="1" si="11"/>
        <v>49.242699999999999</v>
      </c>
      <c r="V59">
        <f t="shared" ca="1" si="11"/>
        <v>35.528199999999998</v>
      </c>
      <c r="W59">
        <f t="shared" ca="1" si="11"/>
        <v>28.093699999999998</v>
      </c>
      <c r="X59">
        <f t="shared" ca="1" si="11"/>
        <v>27.203399999999998</v>
      </c>
      <c r="Y59">
        <f t="shared" ca="1" si="11"/>
        <v>23.326799999999999</v>
      </c>
      <c r="Z59">
        <f t="shared" ca="1" si="11"/>
        <v>19.191199999999998</v>
      </c>
      <c r="AA59">
        <f t="shared" ca="1" si="11"/>
        <v>48.264099999999999</v>
      </c>
      <c r="AB59">
        <f t="shared" ca="1" si="11"/>
        <v>50.5077</v>
      </c>
      <c r="AC59">
        <f t="shared" ca="1" si="11"/>
        <v>21.708100000000002</v>
      </c>
      <c r="AD59">
        <f t="shared" ca="1" si="11"/>
        <v>42.086799999999997</v>
      </c>
      <c r="AE59">
        <f t="shared" ca="1" si="11"/>
        <v>24.844899999999999</v>
      </c>
      <c r="AF59">
        <f t="shared" ca="1" si="11"/>
        <v>1977.29</v>
      </c>
      <c r="AG59">
        <f t="shared" ca="1" si="12"/>
        <v>11.17</v>
      </c>
    </row>
    <row r="60" spans="1:33" x14ac:dyDescent="0.25">
      <c r="A60" s="1">
        <v>38800</v>
      </c>
      <c r="B60">
        <f t="shared" ca="1" si="13"/>
        <v>64.190899999999999</v>
      </c>
      <c r="C60">
        <f t="shared" ca="1" si="13"/>
        <v>26.373000000000001</v>
      </c>
      <c r="D60">
        <f t="shared" ca="1" si="13"/>
        <v>11.502599999999999</v>
      </c>
      <c r="E60">
        <f t="shared" ca="1" si="13"/>
        <v>47.136899999999997</v>
      </c>
      <c r="F60">
        <f t="shared" ca="1" si="13"/>
        <v>1086.7048</v>
      </c>
      <c r="G60">
        <f t="shared" ca="1" si="13"/>
        <v>18.956700000000001</v>
      </c>
      <c r="H60">
        <f t="shared" ca="1" si="13"/>
        <v>67.129800000000003</v>
      </c>
      <c r="I60">
        <f t="shared" ca="1" si="13"/>
        <v>63.693600000000004</v>
      </c>
      <c r="J60">
        <f t="shared" ca="1" si="13"/>
        <v>418.53530000000001</v>
      </c>
      <c r="K60">
        <f t="shared" ca="1" si="13"/>
        <v>17.531700000000001</v>
      </c>
      <c r="L60">
        <f t="shared" ca="1" si="13"/>
        <v>32.716999999999999</v>
      </c>
      <c r="M60">
        <f t="shared" ca="1" si="13"/>
        <v>52.753999999999998</v>
      </c>
      <c r="N60">
        <f t="shared" ca="1" si="13"/>
        <v>26.4313</v>
      </c>
      <c r="O60" t="e">
        <f t="shared" ca="1" si="13"/>
        <v>#N/A</v>
      </c>
      <c r="P60">
        <f t="shared" ca="1" si="13"/>
        <v>30.624400000000001</v>
      </c>
      <c r="Q60">
        <f t="shared" ref="Q60:AF75" ca="1" si="14">VLOOKUP($A60,INDIRECT(Q$2),2,0)</f>
        <v>35.418700000000001</v>
      </c>
      <c r="R60">
        <f t="shared" ca="1" si="14"/>
        <v>35.623800000000003</v>
      </c>
      <c r="S60">
        <f t="shared" ca="1" si="14"/>
        <v>16.1327</v>
      </c>
      <c r="T60">
        <f t="shared" ca="1" si="14"/>
        <v>74.353800000000007</v>
      </c>
      <c r="U60">
        <f t="shared" ca="1" si="14"/>
        <v>48.9026</v>
      </c>
      <c r="V60">
        <f t="shared" ca="1" si="14"/>
        <v>35.578899999999997</v>
      </c>
      <c r="W60">
        <f t="shared" ca="1" si="14"/>
        <v>28.223800000000001</v>
      </c>
      <c r="X60">
        <f t="shared" ca="1" si="14"/>
        <v>27.090699999999998</v>
      </c>
      <c r="Y60">
        <f t="shared" ca="1" si="14"/>
        <v>23.465800000000002</v>
      </c>
      <c r="Z60">
        <f t="shared" ca="1" si="14"/>
        <v>19.0885</v>
      </c>
      <c r="AA60">
        <f t="shared" ca="1" si="14"/>
        <v>48.338200000000001</v>
      </c>
      <c r="AB60">
        <f t="shared" ca="1" si="14"/>
        <v>50.963299999999997</v>
      </c>
      <c r="AC60">
        <f t="shared" ca="1" si="14"/>
        <v>21.8644</v>
      </c>
      <c r="AD60">
        <f t="shared" ca="1" si="14"/>
        <v>41.783299999999997</v>
      </c>
      <c r="AE60">
        <f t="shared" ca="1" si="14"/>
        <v>24.781700000000001</v>
      </c>
      <c r="AF60">
        <f t="shared" ca="1" si="14"/>
        <v>1979.24</v>
      </c>
      <c r="AG60">
        <f t="shared" ca="1" si="12"/>
        <v>11.19</v>
      </c>
    </row>
    <row r="61" spans="1:33" x14ac:dyDescent="0.25">
      <c r="A61" s="1">
        <v>38803</v>
      </c>
      <c r="B61">
        <f t="shared" ref="B61:Q76" ca="1" si="15">VLOOKUP($A61,INDIRECT(B$2),2,0)</f>
        <v>64.224299999999999</v>
      </c>
      <c r="C61">
        <f t="shared" ca="1" si="15"/>
        <v>26.815100000000001</v>
      </c>
      <c r="D61">
        <f t="shared" ca="1" si="15"/>
        <v>11.362299999999999</v>
      </c>
      <c r="E61">
        <f t="shared" ca="1" si="15"/>
        <v>47.296500000000002</v>
      </c>
      <c r="F61">
        <f t="shared" ca="1" si="15"/>
        <v>1082.1922999999999</v>
      </c>
      <c r="G61">
        <f t="shared" ca="1" si="15"/>
        <v>18.915199999999999</v>
      </c>
      <c r="H61">
        <f t="shared" ca="1" si="15"/>
        <v>66.8399</v>
      </c>
      <c r="I61">
        <f t="shared" ca="1" si="15"/>
        <v>63.592399999999998</v>
      </c>
      <c r="J61">
        <f t="shared" ca="1" si="15"/>
        <v>417.0471</v>
      </c>
      <c r="K61">
        <f t="shared" ca="1" si="15"/>
        <v>17.4207</v>
      </c>
      <c r="L61">
        <f t="shared" ca="1" si="15"/>
        <v>32.724699999999999</v>
      </c>
      <c r="M61">
        <f t="shared" ca="1" si="15"/>
        <v>52.857500000000002</v>
      </c>
      <c r="N61">
        <f t="shared" ca="1" si="15"/>
        <v>26.306799999999999</v>
      </c>
      <c r="O61" t="e">
        <f t="shared" ca="1" si="15"/>
        <v>#N/A</v>
      </c>
      <c r="P61">
        <f t="shared" ca="1" si="15"/>
        <v>30.568999999999999</v>
      </c>
      <c r="Q61">
        <f t="shared" ca="1" si="15"/>
        <v>35.311900000000001</v>
      </c>
      <c r="R61">
        <f t="shared" ca="1" si="14"/>
        <v>35.246200000000002</v>
      </c>
      <c r="S61">
        <f t="shared" ca="1" si="14"/>
        <v>16.2562</v>
      </c>
      <c r="T61">
        <f t="shared" ca="1" si="14"/>
        <v>74.103999999999999</v>
      </c>
      <c r="U61">
        <f t="shared" ca="1" si="14"/>
        <v>48.538200000000003</v>
      </c>
      <c r="V61">
        <f t="shared" ca="1" si="14"/>
        <v>35.587299999999999</v>
      </c>
      <c r="W61">
        <f t="shared" ca="1" si="14"/>
        <v>28.101800000000001</v>
      </c>
      <c r="X61">
        <f t="shared" ca="1" si="14"/>
        <v>27.068100000000001</v>
      </c>
      <c r="Y61">
        <f t="shared" ca="1" si="14"/>
        <v>23.465800000000002</v>
      </c>
      <c r="Z61">
        <f t="shared" ca="1" si="14"/>
        <v>18.9344</v>
      </c>
      <c r="AA61">
        <f t="shared" ca="1" si="14"/>
        <v>47.9679</v>
      </c>
      <c r="AB61">
        <f t="shared" ca="1" si="14"/>
        <v>50.911799999999999</v>
      </c>
      <c r="AC61">
        <f t="shared" ca="1" si="14"/>
        <v>21.839400000000001</v>
      </c>
      <c r="AD61">
        <f t="shared" ca="1" si="14"/>
        <v>41.575200000000002</v>
      </c>
      <c r="AE61">
        <f t="shared" ca="1" si="14"/>
        <v>24.682400000000001</v>
      </c>
      <c r="AF61">
        <f t="shared" ca="1" si="14"/>
        <v>1977.19</v>
      </c>
      <c r="AG61">
        <f t="shared" ca="1" si="12"/>
        <v>11.46</v>
      </c>
    </row>
    <row r="62" spans="1:33" x14ac:dyDescent="0.25">
      <c r="A62" s="1">
        <v>38804</v>
      </c>
      <c r="B62">
        <f t="shared" ca="1" si="15"/>
        <v>63.773000000000003</v>
      </c>
      <c r="C62">
        <f t="shared" ca="1" si="15"/>
        <v>26.6736</v>
      </c>
      <c r="D62">
        <f t="shared" ca="1" si="15"/>
        <v>11.3591</v>
      </c>
      <c r="E62">
        <f t="shared" ca="1" si="15"/>
        <v>46.596200000000003</v>
      </c>
      <c r="F62">
        <f t="shared" ca="1" si="15"/>
        <v>1064.1423</v>
      </c>
      <c r="G62">
        <f t="shared" ca="1" si="15"/>
        <v>18.714300000000001</v>
      </c>
      <c r="H62">
        <f t="shared" ca="1" si="15"/>
        <v>66.089600000000004</v>
      </c>
      <c r="I62">
        <f t="shared" ca="1" si="15"/>
        <v>63.162100000000002</v>
      </c>
      <c r="J62">
        <f t="shared" ca="1" si="15"/>
        <v>416.69690000000003</v>
      </c>
      <c r="K62">
        <f t="shared" ca="1" si="15"/>
        <v>17.3262</v>
      </c>
      <c r="L62">
        <f t="shared" ca="1" si="15"/>
        <v>32.594000000000001</v>
      </c>
      <c r="M62">
        <f t="shared" ca="1" si="15"/>
        <v>52.564300000000003</v>
      </c>
      <c r="N62">
        <f t="shared" ca="1" si="15"/>
        <v>26.158799999999999</v>
      </c>
      <c r="O62" t="e">
        <f t="shared" ca="1" si="15"/>
        <v>#N/A</v>
      </c>
      <c r="P62">
        <f t="shared" ca="1" si="15"/>
        <v>29.608799999999999</v>
      </c>
      <c r="Q62">
        <f t="shared" ca="1" si="15"/>
        <v>35.311900000000001</v>
      </c>
      <c r="R62">
        <f t="shared" ca="1" si="14"/>
        <v>35.170699999999997</v>
      </c>
      <c r="S62">
        <f t="shared" ca="1" si="14"/>
        <v>16.116299999999999</v>
      </c>
      <c r="T62">
        <f t="shared" ca="1" si="14"/>
        <v>73.524199999999993</v>
      </c>
      <c r="U62">
        <f t="shared" ca="1" si="14"/>
        <v>48.262900000000002</v>
      </c>
      <c r="V62">
        <f t="shared" ca="1" si="14"/>
        <v>35.122500000000002</v>
      </c>
      <c r="W62">
        <f t="shared" ca="1" si="14"/>
        <v>27.906600000000001</v>
      </c>
      <c r="X62">
        <f t="shared" ca="1" si="14"/>
        <v>26.790099999999999</v>
      </c>
      <c r="Y62">
        <f t="shared" ca="1" si="14"/>
        <v>23.370200000000001</v>
      </c>
      <c r="Z62">
        <f t="shared" ca="1" si="14"/>
        <v>18.597000000000001</v>
      </c>
      <c r="AA62">
        <f t="shared" ca="1" si="14"/>
        <v>47.342399999999998</v>
      </c>
      <c r="AB62">
        <f t="shared" ca="1" si="14"/>
        <v>50.1036</v>
      </c>
      <c r="AC62">
        <f t="shared" ca="1" si="14"/>
        <v>21.601800000000001</v>
      </c>
      <c r="AD62">
        <f t="shared" ca="1" si="14"/>
        <v>41.401800000000001</v>
      </c>
      <c r="AE62">
        <f t="shared" ca="1" si="14"/>
        <v>24.456700000000001</v>
      </c>
      <c r="AF62">
        <f t="shared" ca="1" si="14"/>
        <v>1964.47</v>
      </c>
      <c r="AG62">
        <f t="shared" ca="1" si="12"/>
        <v>11.58</v>
      </c>
    </row>
    <row r="63" spans="1:33" x14ac:dyDescent="0.25">
      <c r="A63" s="1">
        <v>38805</v>
      </c>
      <c r="B63">
        <f t="shared" ca="1" si="15"/>
        <v>64.826099999999997</v>
      </c>
      <c r="C63">
        <f t="shared" ca="1" si="15"/>
        <v>27.1511</v>
      </c>
      <c r="D63">
        <f t="shared" ca="1" si="15"/>
        <v>11.483700000000001</v>
      </c>
      <c r="E63">
        <f t="shared" ca="1" si="15"/>
        <v>46.534199999999998</v>
      </c>
      <c r="F63">
        <f t="shared" ca="1" si="15"/>
        <v>1066.5597</v>
      </c>
      <c r="G63">
        <f t="shared" ca="1" si="15"/>
        <v>18.880500000000001</v>
      </c>
      <c r="H63">
        <f t="shared" ca="1" si="15"/>
        <v>67.513499999999993</v>
      </c>
      <c r="I63">
        <f t="shared" ca="1" si="15"/>
        <v>62.149799999999999</v>
      </c>
      <c r="J63">
        <f t="shared" ca="1" si="15"/>
        <v>416.95960000000002</v>
      </c>
      <c r="K63">
        <f t="shared" ca="1" si="15"/>
        <v>17.3262</v>
      </c>
      <c r="L63">
        <f t="shared" ca="1" si="15"/>
        <v>32.663200000000003</v>
      </c>
      <c r="M63">
        <f t="shared" ca="1" si="15"/>
        <v>52.8489</v>
      </c>
      <c r="N63">
        <f t="shared" ca="1" si="15"/>
        <v>26.415800000000001</v>
      </c>
      <c r="O63" t="e">
        <f t="shared" ca="1" si="15"/>
        <v>#N/A</v>
      </c>
      <c r="P63">
        <f t="shared" ca="1" si="15"/>
        <v>30.2089</v>
      </c>
      <c r="Q63">
        <f t="shared" ca="1" si="15"/>
        <v>35.246200000000002</v>
      </c>
      <c r="R63">
        <f t="shared" ca="1" si="14"/>
        <v>35.472799999999999</v>
      </c>
      <c r="S63">
        <f t="shared" ca="1" si="14"/>
        <v>16.313800000000001</v>
      </c>
      <c r="T63">
        <f t="shared" ca="1" si="14"/>
        <v>74.148600000000002</v>
      </c>
      <c r="U63">
        <f t="shared" ca="1" si="14"/>
        <v>48.19</v>
      </c>
      <c r="V63">
        <f t="shared" ca="1" si="14"/>
        <v>35.2239</v>
      </c>
      <c r="W63">
        <f t="shared" ca="1" si="14"/>
        <v>28.142499999999998</v>
      </c>
      <c r="X63">
        <f t="shared" ca="1" si="14"/>
        <v>26.902799999999999</v>
      </c>
      <c r="Y63">
        <f t="shared" ca="1" si="14"/>
        <v>23.474499999999999</v>
      </c>
      <c r="Z63">
        <f t="shared" ca="1" si="14"/>
        <v>18.516300000000001</v>
      </c>
      <c r="AA63">
        <f t="shared" ca="1" si="14"/>
        <v>47.515300000000003</v>
      </c>
      <c r="AB63">
        <f t="shared" ca="1" si="14"/>
        <v>50.129399999999997</v>
      </c>
      <c r="AC63">
        <f t="shared" ca="1" si="14"/>
        <v>21.895700000000001</v>
      </c>
      <c r="AD63">
        <f t="shared" ca="1" si="14"/>
        <v>41.661900000000003</v>
      </c>
      <c r="AE63">
        <f t="shared" ca="1" si="14"/>
        <v>25.151900000000001</v>
      </c>
      <c r="AF63">
        <f t="shared" ca="1" si="14"/>
        <v>1979.51</v>
      </c>
      <c r="AG63">
        <f t="shared" ca="1" si="12"/>
        <v>10.95</v>
      </c>
    </row>
    <row r="64" spans="1:33" x14ac:dyDescent="0.25">
      <c r="A64" s="1">
        <v>38806</v>
      </c>
      <c r="B64">
        <f t="shared" ca="1" si="15"/>
        <v>63.956800000000001</v>
      </c>
      <c r="C64">
        <f t="shared" ca="1" si="15"/>
        <v>27.1599</v>
      </c>
      <c r="D64">
        <f t="shared" ca="1" si="15"/>
        <v>11.3103</v>
      </c>
      <c r="E64">
        <f t="shared" ca="1" si="15"/>
        <v>46.206200000000003</v>
      </c>
      <c r="F64">
        <f t="shared" ca="1" si="15"/>
        <v>1064.787</v>
      </c>
      <c r="G64">
        <f t="shared" ca="1" si="15"/>
        <v>18.714300000000001</v>
      </c>
      <c r="H64">
        <f t="shared" ca="1" si="15"/>
        <v>66.865499999999997</v>
      </c>
      <c r="I64">
        <f t="shared" ca="1" si="15"/>
        <v>61.078400000000002</v>
      </c>
      <c r="J64">
        <f t="shared" ca="1" si="15"/>
        <v>413.8956</v>
      </c>
      <c r="K64">
        <f t="shared" ca="1" si="15"/>
        <v>17.309799999999999</v>
      </c>
      <c r="L64">
        <f t="shared" ca="1" si="15"/>
        <v>32.686300000000003</v>
      </c>
      <c r="M64">
        <f t="shared" ca="1" si="15"/>
        <v>52.710900000000002</v>
      </c>
      <c r="N64">
        <f t="shared" ca="1" si="15"/>
        <v>26.976299999999998</v>
      </c>
      <c r="O64" t="e">
        <f t="shared" ca="1" si="15"/>
        <v>#N/A</v>
      </c>
      <c r="P64">
        <f t="shared" ca="1" si="15"/>
        <v>30.070499999999999</v>
      </c>
      <c r="Q64">
        <f t="shared" ca="1" si="15"/>
        <v>34.8108</v>
      </c>
      <c r="R64">
        <f t="shared" ca="1" si="14"/>
        <v>35.531500000000001</v>
      </c>
      <c r="S64">
        <f t="shared" ca="1" si="14"/>
        <v>16.215</v>
      </c>
      <c r="T64">
        <f t="shared" ca="1" si="14"/>
        <v>74.210999999999999</v>
      </c>
      <c r="U64">
        <f t="shared" ca="1" si="14"/>
        <v>48.060400000000001</v>
      </c>
      <c r="V64">
        <f t="shared" ca="1" si="14"/>
        <v>35.097200000000001</v>
      </c>
      <c r="W64">
        <f t="shared" ca="1" si="14"/>
        <v>28.101800000000001</v>
      </c>
      <c r="X64">
        <f t="shared" ca="1" si="14"/>
        <v>26.76</v>
      </c>
      <c r="Y64">
        <f t="shared" ca="1" si="14"/>
        <v>23.6569</v>
      </c>
      <c r="Z64">
        <f t="shared" ca="1" si="14"/>
        <v>18.486899999999999</v>
      </c>
      <c r="AA64">
        <f t="shared" ca="1" si="14"/>
        <v>47.424700000000001</v>
      </c>
      <c r="AB64">
        <f t="shared" ca="1" si="14"/>
        <v>49.880099999999999</v>
      </c>
      <c r="AC64">
        <f t="shared" ca="1" si="14"/>
        <v>21.564299999999999</v>
      </c>
      <c r="AD64">
        <f t="shared" ca="1" si="14"/>
        <v>41.323799999999999</v>
      </c>
      <c r="AE64">
        <f t="shared" ca="1" si="14"/>
        <v>25.160900000000002</v>
      </c>
      <c r="AF64">
        <f t="shared" ca="1" si="14"/>
        <v>1975.6</v>
      </c>
      <c r="AG64">
        <f t="shared" ca="1" si="12"/>
        <v>11.57</v>
      </c>
    </row>
    <row r="65" spans="1:33" x14ac:dyDescent="0.25">
      <c r="A65" s="1">
        <v>38807</v>
      </c>
      <c r="B65">
        <f t="shared" ca="1" si="15"/>
        <v>63.263100000000001</v>
      </c>
      <c r="C65">
        <f t="shared" ca="1" si="15"/>
        <v>27.0184</v>
      </c>
      <c r="D65">
        <f t="shared" ca="1" si="15"/>
        <v>11.1746</v>
      </c>
      <c r="E65">
        <f t="shared" ca="1" si="15"/>
        <v>46.578499999999998</v>
      </c>
      <c r="F65">
        <f t="shared" ca="1" si="15"/>
        <v>1065.1093000000001</v>
      </c>
      <c r="G65">
        <f t="shared" ca="1" si="15"/>
        <v>18.728100000000001</v>
      </c>
      <c r="H65">
        <f t="shared" ca="1" si="15"/>
        <v>66.447699999999998</v>
      </c>
      <c r="I65">
        <f t="shared" ca="1" si="15"/>
        <v>60.580599999999997</v>
      </c>
      <c r="J65">
        <f t="shared" ca="1" si="15"/>
        <v>413.4579</v>
      </c>
      <c r="K65">
        <f t="shared" ca="1" si="15"/>
        <v>17.207000000000001</v>
      </c>
      <c r="L65">
        <f t="shared" ca="1" si="15"/>
        <v>32.455599999999997</v>
      </c>
      <c r="M65">
        <f t="shared" ca="1" si="15"/>
        <v>52.486600000000003</v>
      </c>
      <c r="N65">
        <f t="shared" ca="1" si="15"/>
        <v>27.077500000000001</v>
      </c>
      <c r="O65" t="e">
        <f t="shared" ca="1" si="15"/>
        <v>#N/A</v>
      </c>
      <c r="P65">
        <f t="shared" ca="1" si="15"/>
        <v>30.3751</v>
      </c>
      <c r="Q65">
        <f t="shared" ca="1" si="15"/>
        <v>34.745100000000001</v>
      </c>
      <c r="R65">
        <f t="shared" ca="1" si="14"/>
        <v>35.892400000000002</v>
      </c>
      <c r="S65">
        <f t="shared" ca="1" si="14"/>
        <v>16.017499999999998</v>
      </c>
      <c r="T65">
        <f t="shared" ca="1" si="14"/>
        <v>73.559899999999999</v>
      </c>
      <c r="U65">
        <f t="shared" ca="1" si="14"/>
        <v>47.955100000000002</v>
      </c>
      <c r="V65">
        <f t="shared" ca="1" si="14"/>
        <v>35.190100000000001</v>
      </c>
      <c r="W65">
        <f t="shared" ca="1" si="14"/>
        <v>27.947299999999998</v>
      </c>
      <c r="X65">
        <f t="shared" ca="1" si="14"/>
        <v>26.474399999999999</v>
      </c>
      <c r="Y65">
        <f t="shared" ca="1" si="14"/>
        <v>23.639499999999998</v>
      </c>
      <c r="Z65">
        <f t="shared" ca="1" si="14"/>
        <v>18.281500000000001</v>
      </c>
      <c r="AA65">
        <f t="shared" ca="1" si="14"/>
        <v>47.424700000000001</v>
      </c>
      <c r="AB65">
        <f t="shared" ca="1" si="14"/>
        <v>49.8371</v>
      </c>
      <c r="AC65">
        <f t="shared" ca="1" si="14"/>
        <v>21.295500000000001</v>
      </c>
      <c r="AD65">
        <f t="shared" ca="1" si="14"/>
        <v>40.959600000000002</v>
      </c>
      <c r="AE65">
        <f t="shared" ca="1" si="14"/>
        <v>25.178899999999999</v>
      </c>
      <c r="AF65">
        <f t="shared" ca="1" si="14"/>
        <v>1967.38</v>
      </c>
      <c r="AG65">
        <f t="shared" ca="1" si="12"/>
        <v>11.39</v>
      </c>
    </row>
    <row r="66" spans="1:33" x14ac:dyDescent="0.25">
      <c r="A66" s="1">
        <v>38810</v>
      </c>
      <c r="B66">
        <f t="shared" ca="1" si="15"/>
        <v>63.388500000000001</v>
      </c>
      <c r="C66">
        <f t="shared" ca="1" si="15"/>
        <v>27.318999999999999</v>
      </c>
      <c r="D66">
        <f t="shared" ca="1" si="15"/>
        <v>11.2456</v>
      </c>
      <c r="E66">
        <f t="shared" ca="1" si="15"/>
        <v>46.472200000000001</v>
      </c>
      <c r="F66">
        <f t="shared" ca="1" si="15"/>
        <v>1058.3405</v>
      </c>
      <c r="G66">
        <f t="shared" ca="1" si="15"/>
        <v>18.665800000000001</v>
      </c>
      <c r="H66">
        <f t="shared" ca="1" si="15"/>
        <v>66.515900000000002</v>
      </c>
      <c r="I66">
        <f t="shared" ca="1" si="15"/>
        <v>62.006300000000003</v>
      </c>
      <c r="J66">
        <f t="shared" ca="1" si="15"/>
        <v>415.03370000000001</v>
      </c>
      <c r="K66">
        <f t="shared" ca="1" si="15"/>
        <v>17.207000000000001</v>
      </c>
      <c r="L66">
        <f t="shared" ca="1" si="15"/>
        <v>32.932299999999998</v>
      </c>
      <c r="M66">
        <f t="shared" ca="1" si="15"/>
        <v>52.633299999999998</v>
      </c>
      <c r="N66">
        <f t="shared" ca="1" si="15"/>
        <v>27.007400000000001</v>
      </c>
      <c r="O66" t="e">
        <f t="shared" ca="1" si="15"/>
        <v>#N/A</v>
      </c>
      <c r="P66">
        <f t="shared" ca="1" si="15"/>
        <v>30.956800000000001</v>
      </c>
      <c r="Q66">
        <f t="shared" ca="1" si="15"/>
        <v>34.8108</v>
      </c>
      <c r="R66">
        <f t="shared" ca="1" si="14"/>
        <v>35.573500000000003</v>
      </c>
      <c r="S66">
        <f t="shared" ca="1" si="14"/>
        <v>15.9269</v>
      </c>
      <c r="T66">
        <f t="shared" ca="1" si="14"/>
        <v>74.086200000000005</v>
      </c>
      <c r="U66">
        <f t="shared" ca="1" si="14"/>
        <v>47.9146</v>
      </c>
      <c r="V66">
        <f t="shared" ca="1" si="14"/>
        <v>35.435200000000002</v>
      </c>
      <c r="W66">
        <f t="shared" ca="1" si="14"/>
        <v>28.248200000000001</v>
      </c>
      <c r="X66">
        <f t="shared" ca="1" si="14"/>
        <v>26.6097</v>
      </c>
      <c r="Y66">
        <f t="shared" ca="1" si="14"/>
        <v>23.9436</v>
      </c>
      <c r="Z66">
        <f t="shared" ca="1" si="14"/>
        <v>18.4282</v>
      </c>
      <c r="AA66">
        <f t="shared" ca="1" si="14"/>
        <v>47.630499999999998</v>
      </c>
      <c r="AB66">
        <f t="shared" ca="1" si="14"/>
        <v>50.017699999999998</v>
      </c>
      <c r="AC66">
        <f t="shared" ca="1" si="14"/>
        <v>21.520499999999998</v>
      </c>
      <c r="AD66">
        <f t="shared" ca="1" si="14"/>
        <v>40.552100000000003</v>
      </c>
      <c r="AE66">
        <f t="shared" ca="1" si="14"/>
        <v>25.2241</v>
      </c>
      <c r="AF66">
        <f t="shared" ca="1" si="14"/>
        <v>1971.92</v>
      </c>
      <c r="AG66">
        <f t="shared" ca="1" si="12"/>
        <v>11.57</v>
      </c>
    </row>
    <row r="67" spans="1:33" x14ac:dyDescent="0.25">
      <c r="A67" s="1">
        <v>38811</v>
      </c>
      <c r="B67">
        <f t="shared" ca="1" si="15"/>
        <v>64.358000000000004</v>
      </c>
      <c r="C67">
        <f t="shared" ca="1" si="15"/>
        <v>27.2837</v>
      </c>
      <c r="D67">
        <f t="shared" ca="1" si="15"/>
        <v>11.209300000000001</v>
      </c>
      <c r="E67">
        <f t="shared" ca="1" si="15"/>
        <v>47.181199999999997</v>
      </c>
      <c r="F67">
        <f t="shared" ca="1" si="15"/>
        <v>1064.787</v>
      </c>
      <c r="G67">
        <f t="shared" ca="1" si="15"/>
        <v>18.7836</v>
      </c>
      <c r="H67">
        <f t="shared" ca="1" si="15"/>
        <v>67.019000000000005</v>
      </c>
      <c r="I67">
        <f t="shared" ca="1" si="15"/>
        <v>63.524900000000002</v>
      </c>
      <c r="J67">
        <f t="shared" ca="1" si="15"/>
        <v>422.03699999999998</v>
      </c>
      <c r="K67">
        <f t="shared" ca="1" si="15"/>
        <v>17.293299999999999</v>
      </c>
      <c r="L67">
        <f t="shared" ca="1" si="15"/>
        <v>33.0169</v>
      </c>
      <c r="M67">
        <f t="shared" ca="1" si="15"/>
        <v>53.254199999999997</v>
      </c>
      <c r="N67">
        <f t="shared" ca="1" si="15"/>
        <v>27.0152</v>
      </c>
      <c r="O67" t="e">
        <f t="shared" ca="1" si="15"/>
        <v>#N/A</v>
      </c>
      <c r="P67">
        <f t="shared" ca="1" si="15"/>
        <v>31.104500000000002</v>
      </c>
      <c r="Q67">
        <f t="shared" ca="1" si="15"/>
        <v>34.950499999999998</v>
      </c>
      <c r="R67">
        <f t="shared" ca="1" si="14"/>
        <v>36.177700000000002</v>
      </c>
      <c r="S67">
        <f t="shared" ca="1" si="14"/>
        <v>15.8858</v>
      </c>
      <c r="T67">
        <f t="shared" ca="1" si="14"/>
        <v>74.433999999999997</v>
      </c>
      <c r="U67">
        <f t="shared" ca="1" si="14"/>
        <v>47.6312</v>
      </c>
      <c r="V67">
        <f t="shared" ca="1" si="14"/>
        <v>36.014600000000002</v>
      </c>
      <c r="W67">
        <f t="shared" ca="1" si="14"/>
        <v>28.191299999999998</v>
      </c>
      <c r="X67">
        <f t="shared" ca="1" si="14"/>
        <v>26.662299999999998</v>
      </c>
      <c r="Y67">
        <f t="shared" ca="1" si="14"/>
        <v>24.013100000000001</v>
      </c>
      <c r="Z67">
        <f t="shared" ca="1" si="14"/>
        <v>18.413599999999999</v>
      </c>
      <c r="AA67">
        <f t="shared" ca="1" si="14"/>
        <v>47.729199999999999</v>
      </c>
      <c r="AB67">
        <f t="shared" ca="1" si="14"/>
        <v>49.991900000000001</v>
      </c>
      <c r="AC67">
        <f t="shared" ca="1" si="14"/>
        <v>21.633099999999999</v>
      </c>
      <c r="AD67">
        <f t="shared" ca="1" si="14"/>
        <v>40.317999999999998</v>
      </c>
      <c r="AE67">
        <f t="shared" ca="1" si="14"/>
        <v>25.196999999999999</v>
      </c>
      <c r="AF67">
        <f t="shared" ca="1" si="14"/>
        <v>1984.47</v>
      </c>
      <c r="AG67">
        <f t="shared" ca="1" si="12"/>
        <v>11.14</v>
      </c>
    </row>
    <row r="68" spans="1:33" x14ac:dyDescent="0.25">
      <c r="A68" s="1">
        <v>38812</v>
      </c>
      <c r="B68">
        <f t="shared" ca="1" si="15"/>
        <v>64.742500000000007</v>
      </c>
      <c r="C68">
        <f t="shared" ca="1" si="15"/>
        <v>27.9998</v>
      </c>
      <c r="D68">
        <f t="shared" ca="1" si="15"/>
        <v>11.225099999999999</v>
      </c>
      <c r="E68">
        <f t="shared" ca="1" si="15"/>
        <v>46.994700000000002</v>
      </c>
      <c r="F68">
        <f t="shared" ca="1" si="15"/>
        <v>1062.8530000000001</v>
      </c>
      <c r="G68">
        <f t="shared" ca="1" si="15"/>
        <v>18.762799999999999</v>
      </c>
      <c r="H68">
        <f t="shared" ca="1" si="15"/>
        <v>67.453800000000001</v>
      </c>
      <c r="I68">
        <f t="shared" ca="1" si="15"/>
        <v>63.9467</v>
      </c>
      <c r="J68">
        <f t="shared" ca="1" si="15"/>
        <v>422.47469999999998</v>
      </c>
      <c r="K68">
        <f t="shared" ca="1" si="15"/>
        <v>17.239899999999999</v>
      </c>
      <c r="L68">
        <f t="shared" ca="1" si="15"/>
        <v>33.155299999999997</v>
      </c>
      <c r="M68">
        <f t="shared" ca="1" si="15"/>
        <v>53.607799999999997</v>
      </c>
      <c r="N68">
        <f t="shared" ca="1" si="15"/>
        <v>26.7972</v>
      </c>
      <c r="O68" t="e">
        <f t="shared" ca="1" si="15"/>
        <v>#N/A</v>
      </c>
      <c r="P68">
        <f t="shared" ca="1" si="15"/>
        <v>31.723099999999999</v>
      </c>
      <c r="Q68">
        <f t="shared" ca="1" si="15"/>
        <v>35.032600000000002</v>
      </c>
      <c r="R68">
        <f t="shared" ca="1" si="14"/>
        <v>36.076999999999998</v>
      </c>
      <c r="S68">
        <f t="shared" ca="1" si="14"/>
        <v>16.033999999999999</v>
      </c>
      <c r="T68">
        <f t="shared" ca="1" si="14"/>
        <v>75.0762</v>
      </c>
      <c r="U68">
        <f t="shared" ca="1" si="14"/>
        <v>47.2911</v>
      </c>
      <c r="V68">
        <f t="shared" ca="1" si="14"/>
        <v>36.244599999999998</v>
      </c>
      <c r="W68">
        <f t="shared" ca="1" si="14"/>
        <v>28.313300000000002</v>
      </c>
      <c r="X68">
        <f t="shared" ca="1" si="14"/>
        <v>27.0456</v>
      </c>
      <c r="Y68">
        <f t="shared" ca="1" si="14"/>
        <v>24.1</v>
      </c>
      <c r="Z68">
        <f t="shared" ca="1" si="14"/>
        <v>18.4649</v>
      </c>
      <c r="AA68">
        <f t="shared" ca="1" si="14"/>
        <v>47.416499999999999</v>
      </c>
      <c r="AB68">
        <f t="shared" ca="1" si="14"/>
        <v>50.060600000000001</v>
      </c>
      <c r="AC68">
        <f t="shared" ca="1" si="14"/>
        <v>21.533100000000001</v>
      </c>
      <c r="AD68">
        <f t="shared" ca="1" si="14"/>
        <v>40.638800000000003</v>
      </c>
      <c r="AE68">
        <f t="shared" ca="1" si="14"/>
        <v>25.088699999999999</v>
      </c>
      <c r="AF68">
        <f t="shared" ca="1" si="14"/>
        <v>1993.21</v>
      </c>
      <c r="AG68">
        <f t="shared" ca="1" si="12"/>
        <v>11.13</v>
      </c>
    </row>
    <row r="69" spans="1:33" x14ac:dyDescent="0.25">
      <c r="A69" s="1">
        <v>38813</v>
      </c>
      <c r="B69">
        <f t="shared" ca="1" si="15"/>
        <v>68.018900000000002</v>
      </c>
      <c r="C69">
        <f t="shared" ca="1" si="15"/>
        <v>28.433</v>
      </c>
      <c r="D69">
        <f t="shared" ca="1" si="15"/>
        <v>11.111599999999999</v>
      </c>
      <c r="E69">
        <f t="shared" ca="1" si="15"/>
        <v>46.435000000000002</v>
      </c>
      <c r="F69">
        <f t="shared" ca="1" si="15"/>
        <v>1054.6338000000001</v>
      </c>
      <c r="G69">
        <f t="shared" ca="1" si="15"/>
        <v>18.5472</v>
      </c>
      <c r="H69">
        <f t="shared" ca="1" si="15"/>
        <v>68.059200000000004</v>
      </c>
      <c r="I69">
        <f t="shared" ca="1" si="15"/>
        <v>63.820099999999996</v>
      </c>
      <c r="J69">
        <f t="shared" ca="1" si="15"/>
        <v>418.88549999999998</v>
      </c>
      <c r="K69">
        <f t="shared" ca="1" si="15"/>
        <v>17.133099999999999</v>
      </c>
      <c r="L69">
        <f t="shared" ca="1" si="15"/>
        <v>33.216799999999999</v>
      </c>
      <c r="M69">
        <f t="shared" ca="1" si="15"/>
        <v>53.547400000000003</v>
      </c>
      <c r="N69">
        <f t="shared" ca="1" si="15"/>
        <v>26.8673</v>
      </c>
      <c r="O69" t="e">
        <f t="shared" ca="1" si="15"/>
        <v>#N/A</v>
      </c>
      <c r="P69">
        <f t="shared" ca="1" si="15"/>
        <v>31.483000000000001</v>
      </c>
      <c r="Q69">
        <f t="shared" ca="1" si="15"/>
        <v>34.613700000000001</v>
      </c>
      <c r="R69">
        <f t="shared" ca="1" si="14"/>
        <v>35.959499999999998</v>
      </c>
      <c r="S69">
        <f t="shared" ca="1" si="14"/>
        <v>15.951599999999999</v>
      </c>
      <c r="T69">
        <f t="shared" ca="1" si="14"/>
        <v>74.755099999999999</v>
      </c>
      <c r="U69">
        <f t="shared" ca="1" si="14"/>
        <v>47.372100000000003</v>
      </c>
      <c r="V69">
        <f t="shared" ca="1" si="14"/>
        <v>36.031599999999997</v>
      </c>
      <c r="W69">
        <f t="shared" ca="1" si="14"/>
        <v>28.142499999999998</v>
      </c>
      <c r="X69">
        <f t="shared" ca="1" si="14"/>
        <v>26.1814</v>
      </c>
      <c r="Y69">
        <f t="shared" ca="1" si="14"/>
        <v>23.9436</v>
      </c>
      <c r="Z69">
        <f t="shared" ca="1" si="14"/>
        <v>18.406199999999998</v>
      </c>
      <c r="AA69">
        <f t="shared" ca="1" si="14"/>
        <v>47.317799999999998</v>
      </c>
      <c r="AB69">
        <f t="shared" ca="1" si="14"/>
        <v>50.060600000000001</v>
      </c>
      <c r="AC69">
        <f t="shared" ca="1" si="14"/>
        <v>21.308499999999999</v>
      </c>
      <c r="AD69">
        <f t="shared" ca="1" si="14"/>
        <v>40.369999999999997</v>
      </c>
      <c r="AE69">
        <f t="shared" ca="1" si="14"/>
        <v>24.9894</v>
      </c>
      <c r="AF69">
        <f t="shared" ca="1" si="14"/>
        <v>1989.87</v>
      </c>
      <c r="AG69">
        <f t="shared" ca="1" si="12"/>
        <v>11.45</v>
      </c>
    </row>
    <row r="70" spans="1:33" x14ac:dyDescent="0.25">
      <c r="A70" s="1">
        <v>38814</v>
      </c>
      <c r="B70">
        <f t="shared" ca="1" si="15"/>
        <v>67.726399999999998</v>
      </c>
      <c r="C70">
        <f t="shared" ca="1" si="15"/>
        <v>28.733599999999999</v>
      </c>
      <c r="D70">
        <f t="shared" ca="1" si="15"/>
        <v>10.999600000000001</v>
      </c>
      <c r="E70">
        <f t="shared" ca="1" si="15"/>
        <v>45.928699999999999</v>
      </c>
      <c r="F70">
        <f t="shared" ca="1" si="15"/>
        <v>1037.5508</v>
      </c>
      <c r="G70">
        <f t="shared" ca="1" si="15"/>
        <v>18.343800000000002</v>
      </c>
      <c r="H70">
        <f t="shared" ca="1" si="15"/>
        <v>67.846100000000007</v>
      </c>
      <c r="I70">
        <f t="shared" ca="1" si="15"/>
        <v>63.204300000000003</v>
      </c>
      <c r="J70">
        <f t="shared" ca="1" si="15"/>
        <v>417.22219999999999</v>
      </c>
      <c r="K70">
        <f t="shared" ca="1" si="15"/>
        <v>16.993300000000001</v>
      </c>
      <c r="L70">
        <f t="shared" ca="1" si="15"/>
        <v>32.8324</v>
      </c>
      <c r="M70">
        <f t="shared" ca="1" si="15"/>
        <v>52.892000000000003</v>
      </c>
      <c r="N70">
        <f t="shared" ca="1" si="15"/>
        <v>26.493600000000001</v>
      </c>
      <c r="O70" t="e">
        <f t="shared" ca="1" si="15"/>
        <v>#N/A</v>
      </c>
      <c r="P70">
        <f t="shared" ca="1" si="15"/>
        <v>30.809100000000001</v>
      </c>
      <c r="Q70">
        <f t="shared" ca="1" si="15"/>
        <v>34.580799999999996</v>
      </c>
      <c r="R70">
        <f t="shared" ca="1" si="14"/>
        <v>35.581899999999997</v>
      </c>
      <c r="S70">
        <f t="shared" ca="1" si="14"/>
        <v>15.836399999999999</v>
      </c>
      <c r="T70">
        <f t="shared" ca="1" si="14"/>
        <v>73.568799999999996</v>
      </c>
      <c r="U70">
        <f t="shared" ca="1" si="14"/>
        <v>46.829500000000003</v>
      </c>
      <c r="V70">
        <f t="shared" ca="1" si="14"/>
        <v>35.5289</v>
      </c>
      <c r="W70">
        <f t="shared" ca="1" si="14"/>
        <v>28.370200000000001</v>
      </c>
      <c r="X70">
        <f t="shared" ca="1" si="14"/>
        <v>25.903300000000002</v>
      </c>
      <c r="Y70">
        <f t="shared" ca="1" si="14"/>
        <v>23.674299999999999</v>
      </c>
      <c r="Z70">
        <f t="shared" ca="1" si="14"/>
        <v>18.1128</v>
      </c>
      <c r="AA70">
        <f t="shared" ca="1" si="14"/>
        <v>47.136699999999998</v>
      </c>
      <c r="AB70">
        <f t="shared" ca="1" si="14"/>
        <v>49.536200000000001</v>
      </c>
      <c r="AC70">
        <f t="shared" ca="1" si="14"/>
        <v>21.378</v>
      </c>
      <c r="AD70">
        <f t="shared" ca="1" si="14"/>
        <v>39.901800000000001</v>
      </c>
      <c r="AE70">
        <f t="shared" ca="1" si="14"/>
        <v>24.853899999999999</v>
      </c>
      <c r="AF70">
        <f t="shared" ca="1" si="14"/>
        <v>1969.3</v>
      </c>
      <c r="AG70">
        <f t="shared" ca="1" si="12"/>
        <v>12.26</v>
      </c>
    </row>
    <row r="71" spans="1:33" x14ac:dyDescent="0.25">
      <c r="A71" s="1">
        <v>38817</v>
      </c>
      <c r="B71">
        <f t="shared" ca="1" si="15"/>
        <v>67.684600000000003</v>
      </c>
      <c r="C71">
        <f t="shared" ca="1" si="15"/>
        <v>29.025400000000001</v>
      </c>
      <c r="D71">
        <f t="shared" ca="1" si="15"/>
        <v>11.045299999999999</v>
      </c>
      <c r="E71">
        <f t="shared" ca="1" si="15"/>
        <v>46.061900000000001</v>
      </c>
      <c r="F71">
        <f t="shared" ca="1" si="15"/>
        <v>1034.4888000000001</v>
      </c>
      <c r="G71">
        <f t="shared" ca="1" si="15"/>
        <v>18.252600000000001</v>
      </c>
      <c r="H71">
        <f t="shared" ca="1" si="15"/>
        <v>68.886300000000006</v>
      </c>
      <c r="I71">
        <f t="shared" ca="1" si="15"/>
        <v>63.651400000000002</v>
      </c>
      <c r="J71">
        <f t="shared" ca="1" si="15"/>
        <v>419.58580000000001</v>
      </c>
      <c r="K71">
        <f t="shared" ca="1" si="15"/>
        <v>17.046800000000001</v>
      </c>
      <c r="L71">
        <f t="shared" ca="1" si="15"/>
        <v>33.04</v>
      </c>
      <c r="M71">
        <f t="shared" ca="1" si="15"/>
        <v>53.417999999999999</v>
      </c>
      <c r="N71">
        <f t="shared" ca="1" si="15"/>
        <v>26.408000000000001</v>
      </c>
      <c r="O71" t="e">
        <f t="shared" ca="1" si="15"/>
        <v>#N/A</v>
      </c>
      <c r="P71">
        <f t="shared" ca="1" si="15"/>
        <v>30.559799999999999</v>
      </c>
      <c r="Q71">
        <f t="shared" ca="1" si="15"/>
        <v>34.334400000000002</v>
      </c>
      <c r="R71">
        <f t="shared" ca="1" si="14"/>
        <v>35.774900000000002</v>
      </c>
      <c r="S71">
        <f t="shared" ca="1" si="14"/>
        <v>15.9352</v>
      </c>
      <c r="T71">
        <f t="shared" ca="1" si="14"/>
        <v>73.229900000000001</v>
      </c>
      <c r="U71">
        <f t="shared" ca="1" si="14"/>
        <v>46.732399999999998</v>
      </c>
      <c r="V71">
        <f t="shared" ca="1" si="14"/>
        <v>35.682299999999998</v>
      </c>
      <c r="W71">
        <f t="shared" ca="1" si="14"/>
        <v>28.752500000000001</v>
      </c>
      <c r="X71">
        <f t="shared" ca="1" si="14"/>
        <v>25.8658</v>
      </c>
      <c r="Y71">
        <f t="shared" ca="1" si="14"/>
        <v>23.709</v>
      </c>
      <c r="Z71">
        <f t="shared" ca="1" si="14"/>
        <v>18.083400000000001</v>
      </c>
      <c r="AA71">
        <f t="shared" ca="1" si="14"/>
        <v>47.029699999999998</v>
      </c>
      <c r="AB71">
        <f t="shared" ca="1" si="14"/>
        <v>49.587800000000001</v>
      </c>
      <c r="AC71">
        <f t="shared" ca="1" si="14"/>
        <v>21.181899999999999</v>
      </c>
      <c r="AD71">
        <f t="shared" ca="1" si="14"/>
        <v>39.624400000000001</v>
      </c>
      <c r="AE71">
        <f t="shared" ca="1" si="14"/>
        <v>25.088699999999999</v>
      </c>
      <c r="AF71">
        <f t="shared" ca="1" si="14"/>
        <v>1971.03</v>
      </c>
      <c r="AG71">
        <f t="shared" ca="1" si="12"/>
        <v>12.19</v>
      </c>
    </row>
    <row r="72" spans="1:33" x14ac:dyDescent="0.25">
      <c r="A72" s="1">
        <v>38818</v>
      </c>
      <c r="B72">
        <f t="shared" ca="1" si="15"/>
        <v>67.525800000000004</v>
      </c>
      <c r="C72">
        <f t="shared" ca="1" si="15"/>
        <v>30.139399999999998</v>
      </c>
      <c r="D72">
        <f t="shared" ca="1" si="15"/>
        <v>10.931799999999999</v>
      </c>
      <c r="E72">
        <f t="shared" ca="1" si="15"/>
        <v>45.5289</v>
      </c>
      <c r="F72">
        <f t="shared" ca="1" si="15"/>
        <v>1021.596</v>
      </c>
      <c r="G72">
        <f t="shared" ca="1" si="15"/>
        <v>18.077300000000001</v>
      </c>
      <c r="H72">
        <f t="shared" ca="1" si="15"/>
        <v>68.698700000000002</v>
      </c>
      <c r="I72">
        <f t="shared" ca="1" si="15"/>
        <v>64.672200000000004</v>
      </c>
      <c r="J72">
        <f t="shared" ca="1" si="15"/>
        <v>415.55889999999999</v>
      </c>
      <c r="K72">
        <f t="shared" ca="1" si="15"/>
        <v>16.968699999999998</v>
      </c>
      <c r="L72">
        <f t="shared" ca="1" si="15"/>
        <v>33.086100000000002</v>
      </c>
      <c r="M72">
        <f t="shared" ca="1" si="15"/>
        <v>53.469799999999999</v>
      </c>
      <c r="N72">
        <f t="shared" ca="1" si="15"/>
        <v>26.5092</v>
      </c>
      <c r="O72" t="e">
        <f t="shared" ca="1" si="15"/>
        <v>#N/A</v>
      </c>
      <c r="P72">
        <f t="shared" ca="1" si="15"/>
        <v>30.0428</v>
      </c>
      <c r="Q72">
        <f t="shared" ca="1" si="15"/>
        <v>34.030500000000004</v>
      </c>
      <c r="R72">
        <f t="shared" ca="1" si="14"/>
        <v>35.1539</v>
      </c>
      <c r="S72">
        <f t="shared" ca="1" si="14"/>
        <v>15.7706</v>
      </c>
      <c r="T72">
        <f t="shared" ca="1" si="14"/>
        <v>72.391400000000004</v>
      </c>
      <c r="U72">
        <f t="shared" ca="1" si="14"/>
        <v>46.764800000000001</v>
      </c>
      <c r="V72">
        <f t="shared" ca="1" si="14"/>
        <v>35.452300000000001</v>
      </c>
      <c r="W72">
        <f t="shared" ca="1" si="14"/>
        <v>28.915199999999999</v>
      </c>
      <c r="X72">
        <f t="shared" ca="1" si="14"/>
        <v>25.595199999999998</v>
      </c>
      <c r="Y72">
        <f t="shared" ca="1" si="14"/>
        <v>23.57</v>
      </c>
      <c r="Z72">
        <f t="shared" ca="1" si="14"/>
        <v>17.863399999999999</v>
      </c>
      <c r="AA72">
        <f t="shared" ca="1" si="14"/>
        <v>46.486600000000003</v>
      </c>
      <c r="AB72">
        <f t="shared" ca="1" si="14"/>
        <v>49.355699999999999</v>
      </c>
      <c r="AC72">
        <f t="shared" ca="1" si="14"/>
        <v>20.713699999999999</v>
      </c>
      <c r="AD72">
        <f t="shared" ca="1" si="14"/>
        <v>39.451000000000001</v>
      </c>
      <c r="AE72">
        <f t="shared" ca="1" si="14"/>
        <v>25.070599999999999</v>
      </c>
      <c r="AF72">
        <f t="shared" ca="1" si="14"/>
        <v>1956.11</v>
      </c>
      <c r="AG72">
        <f t="shared" ca="1" si="12"/>
        <v>13</v>
      </c>
    </row>
    <row r="73" spans="1:33" x14ac:dyDescent="0.25">
      <c r="A73" s="1">
        <v>38819</v>
      </c>
      <c r="B73">
        <f t="shared" ca="1" si="15"/>
        <v>67.784899999999993</v>
      </c>
      <c r="C73">
        <f t="shared" ca="1" si="15"/>
        <v>30.139399999999998</v>
      </c>
      <c r="D73">
        <f t="shared" ca="1" si="15"/>
        <v>10.974399999999999</v>
      </c>
      <c r="E73">
        <f t="shared" ca="1" si="15"/>
        <v>45.4756</v>
      </c>
      <c r="F73">
        <f t="shared" ca="1" si="15"/>
        <v>1021.596</v>
      </c>
      <c r="G73">
        <f t="shared" ca="1" si="15"/>
        <v>17.9651</v>
      </c>
      <c r="H73">
        <f t="shared" ca="1" si="15"/>
        <v>70.949700000000007</v>
      </c>
      <c r="I73">
        <f t="shared" ca="1" si="15"/>
        <v>65.667699999999996</v>
      </c>
      <c r="J73">
        <f t="shared" ca="1" si="15"/>
        <v>416.69690000000003</v>
      </c>
      <c r="K73">
        <f t="shared" ca="1" si="15"/>
        <v>16.911100000000001</v>
      </c>
      <c r="L73">
        <f t="shared" ca="1" si="15"/>
        <v>33.147599999999997</v>
      </c>
      <c r="M73">
        <f t="shared" ca="1" si="15"/>
        <v>53.004100000000001</v>
      </c>
      <c r="N73">
        <f t="shared" ca="1" si="15"/>
        <v>26.828399999999998</v>
      </c>
      <c r="O73" t="e">
        <f t="shared" ca="1" si="15"/>
        <v>#N/A</v>
      </c>
      <c r="P73">
        <f t="shared" ca="1" si="15"/>
        <v>29.8489</v>
      </c>
      <c r="Q73">
        <f t="shared" ca="1" si="15"/>
        <v>33.6691</v>
      </c>
      <c r="R73">
        <f t="shared" ca="1" si="14"/>
        <v>35.632199999999997</v>
      </c>
      <c r="S73">
        <f t="shared" ca="1" si="14"/>
        <v>15.7376</v>
      </c>
      <c r="T73">
        <f t="shared" ca="1" si="14"/>
        <v>72.025700000000001</v>
      </c>
      <c r="U73">
        <f t="shared" ca="1" si="14"/>
        <v>46.861899999999999</v>
      </c>
      <c r="V73">
        <f t="shared" ca="1" si="14"/>
        <v>35.699300000000001</v>
      </c>
      <c r="W73">
        <f t="shared" ca="1" si="14"/>
        <v>28.622399999999999</v>
      </c>
      <c r="X73">
        <f t="shared" ca="1" si="14"/>
        <v>25.4374</v>
      </c>
      <c r="Y73">
        <f t="shared" ca="1" si="14"/>
        <v>23.6309</v>
      </c>
      <c r="Z73">
        <f t="shared" ca="1" si="14"/>
        <v>17.9147</v>
      </c>
      <c r="AA73">
        <f t="shared" ca="1" si="14"/>
        <v>46.429000000000002</v>
      </c>
      <c r="AB73">
        <f t="shared" ca="1" si="14"/>
        <v>49.381500000000003</v>
      </c>
      <c r="AC73">
        <f t="shared" ca="1" si="14"/>
        <v>20.890899999999998</v>
      </c>
      <c r="AD73">
        <f t="shared" ca="1" si="14"/>
        <v>39.797800000000002</v>
      </c>
      <c r="AE73">
        <f t="shared" ca="1" si="14"/>
        <v>25.206</v>
      </c>
      <c r="AF73">
        <f t="shared" ca="1" si="14"/>
        <v>1958.49</v>
      </c>
      <c r="AG73">
        <f t="shared" ca="1" si="12"/>
        <v>12.76</v>
      </c>
    </row>
    <row r="74" spans="1:33" x14ac:dyDescent="0.25">
      <c r="A74" s="1">
        <v>38820</v>
      </c>
      <c r="B74">
        <f t="shared" ca="1" si="15"/>
        <v>67.676199999999994</v>
      </c>
      <c r="C74">
        <f t="shared" ca="1" si="15"/>
        <v>29.8034</v>
      </c>
      <c r="D74">
        <f t="shared" ca="1" si="15"/>
        <v>10.8813</v>
      </c>
      <c r="E74">
        <f t="shared" ca="1" si="15"/>
        <v>45.493400000000001</v>
      </c>
      <c r="F74">
        <f t="shared" ca="1" si="15"/>
        <v>1021.7571</v>
      </c>
      <c r="G74">
        <f t="shared" ca="1" si="15"/>
        <v>17.937100000000001</v>
      </c>
      <c r="H74">
        <f t="shared" ca="1" si="15"/>
        <v>70.710999999999999</v>
      </c>
      <c r="I74">
        <f t="shared" ca="1" si="15"/>
        <v>64.9084</v>
      </c>
      <c r="J74">
        <f t="shared" ca="1" si="15"/>
        <v>420.63630000000001</v>
      </c>
      <c r="K74">
        <f t="shared" ca="1" si="15"/>
        <v>16.956299999999999</v>
      </c>
      <c r="L74">
        <f t="shared" ca="1" si="15"/>
        <v>33.293700000000001</v>
      </c>
      <c r="M74">
        <f t="shared" ca="1" si="15"/>
        <v>53.090299999999999</v>
      </c>
      <c r="N74">
        <f t="shared" ca="1" si="15"/>
        <v>26.384599999999999</v>
      </c>
      <c r="O74" t="e">
        <f t="shared" ca="1" si="15"/>
        <v>#N/A</v>
      </c>
      <c r="P74">
        <f t="shared" ca="1" si="15"/>
        <v>30.116599999999998</v>
      </c>
      <c r="Q74">
        <f t="shared" ca="1" si="15"/>
        <v>33.7759</v>
      </c>
      <c r="R74">
        <f t="shared" ca="1" si="14"/>
        <v>36.429499999999997</v>
      </c>
      <c r="S74">
        <f t="shared" ca="1" si="14"/>
        <v>16.0093</v>
      </c>
      <c r="T74">
        <f t="shared" ca="1" si="14"/>
        <v>73.122799999999998</v>
      </c>
      <c r="U74">
        <f t="shared" ca="1" si="14"/>
        <v>46.894300000000001</v>
      </c>
      <c r="V74">
        <f t="shared" ca="1" si="14"/>
        <v>35.946399999999997</v>
      </c>
      <c r="W74">
        <f t="shared" ca="1" si="14"/>
        <v>28.345800000000001</v>
      </c>
      <c r="X74">
        <f t="shared" ca="1" si="14"/>
        <v>25.504999999999999</v>
      </c>
      <c r="Y74">
        <f t="shared" ca="1" si="14"/>
        <v>23.517900000000001</v>
      </c>
      <c r="Z74">
        <f t="shared" ca="1" si="14"/>
        <v>17.973400000000002</v>
      </c>
      <c r="AA74">
        <f t="shared" ca="1" si="14"/>
        <v>46.577100000000002</v>
      </c>
      <c r="AB74">
        <f t="shared" ca="1" si="14"/>
        <v>49.123600000000003</v>
      </c>
      <c r="AC74">
        <f t="shared" ca="1" si="14"/>
        <v>20.757999999999999</v>
      </c>
      <c r="AD74">
        <f t="shared" ca="1" si="14"/>
        <v>39.685099999999998</v>
      </c>
      <c r="AE74">
        <f t="shared" ca="1" si="14"/>
        <v>25.169899999999998</v>
      </c>
      <c r="AF74">
        <f t="shared" ca="1" si="14"/>
        <v>1960.01</v>
      </c>
      <c r="AG74">
        <f t="shared" ca="1" si="12"/>
        <v>12.38</v>
      </c>
    </row>
    <row r="75" spans="1:33" x14ac:dyDescent="0.25">
      <c r="A75" s="1">
        <v>38824</v>
      </c>
      <c r="B75">
        <f t="shared" ca="1" si="15"/>
        <v>67.082800000000006</v>
      </c>
      <c r="C75">
        <f t="shared" ca="1" si="15"/>
        <v>30.059799999999999</v>
      </c>
      <c r="D75">
        <f t="shared" ca="1" si="15"/>
        <v>10.8308</v>
      </c>
      <c r="E75">
        <f t="shared" ca="1" si="15"/>
        <v>45.306800000000003</v>
      </c>
      <c r="F75">
        <f t="shared" ca="1" si="15"/>
        <v>1014.0214</v>
      </c>
      <c r="G75">
        <f t="shared" ca="1" si="15"/>
        <v>17.831900000000001</v>
      </c>
      <c r="H75">
        <f t="shared" ca="1" si="15"/>
        <v>70.216499999999996</v>
      </c>
      <c r="I75">
        <f t="shared" ca="1" si="15"/>
        <v>64.495000000000005</v>
      </c>
      <c r="J75">
        <f t="shared" ca="1" si="15"/>
        <v>423.26249999999999</v>
      </c>
      <c r="K75">
        <f t="shared" ca="1" si="15"/>
        <v>16.8659</v>
      </c>
      <c r="L75">
        <f t="shared" ca="1" si="15"/>
        <v>33.04</v>
      </c>
      <c r="M75">
        <f t="shared" ca="1" si="15"/>
        <v>53.512900000000002</v>
      </c>
      <c r="N75">
        <f t="shared" ca="1" si="15"/>
        <v>25.9175</v>
      </c>
      <c r="O75" t="e">
        <f t="shared" ca="1" si="15"/>
        <v>#N/A</v>
      </c>
      <c r="P75">
        <f t="shared" ca="1" si="15"/>
        <v>29.571899999999999</v>
      </c>
      <c r="Q75">
        <f t="shared" ca="1" si="15"/>
        <v>33.167999999999999</v>
      </c>
      <c r="R75">
        <f t="shared" ca="1" si="14"/>
        <v>35.984699999999997</v>
      </c>
      <c r="S75">
        <f t="shared" ca="1" si="14"/>
        <v>15.795299999999999</v>
      </c>
      <c r="T75">
        <f t="shared" ca="1" si="14"/>
        <v>72.819599999999994</v>
      </c>
      <c r="U75">
        <f t="shared" ca="1" si="14"/>
        <v>46.683799999999998</v>
      </c>
      <c r="V75">
        <f t="shared" ca="1" si="14"/>
        <v>35.784500000000001</v>
      </c>
      <c r="W75">
        <f t="shared" ca="1" si="14"/>
        <v>27.9147</v>
      </c>
      <c r="X75">
        <f t="shared" ca="1" si="14"/>
        <v>25.399799999999999</v>
      </c>
      <c r="Y75">
        <f t="shared" ca="1" si="14"/>
        <v>23.318100000000001</v>
      </c>
      <c r="Z75">
        <f t="shared" ca="1" si="14"/>
        <v>17.929400000000001</v>
      </c>
      <c r="AA75">
        <f t="shared" ca="1" si="14"/>
        <v>46.1081</v>
      </c>
      <c r="AB75">
        <f t="shared" ca="1" si="14"/>
        <v>49.433100000000003</v>
      </c>
      <c r="AC75">
        <f t="shared" ca="1" si="14"/>
        <v>20.542899999999999</v>
      </c>
      <c r="AD75">
        <f t="shared" ca="1" si="14"/>
        <v>39.728400000000001</v>
      </c>
      <c r="AE75">
        <f t="shared" ca="1" si="14"/>
        <v>24.962299999999999</v>
      </c>
      <c r="AF75">
        <f t="shared" ca="1" si="14"/>
        <v>1954.25</v>
      </c>
      <c r="AG75">
        <f t="shared" ca="1" si="12"/>
        <v>12.58</v>
      </c>
    </row>
    <row r="76" spans="1:33" x14ac:dyDescent="0.25">
      <c r="A76" s="1">
        <v>38825</v>
      </c>
      <c r="B76">
        <f t="shared" ca="1" si="15"/>
        <v>68.194400000000002</v>
      </c>
      <c r="C76">
        <f t="shared" ca="1" si="15"/>
        <v>31.0854</v>
      </c>
      <c r="D76">
        <f t="shared" ca="1" si="15"/>
        <v>10.950699999999999</v>
      </c>
      <c r="E76">
        <f t="shared" ca="1" si="15"/>
        <v>46.4617</v>
      </c>
      <c r="F76">
        <f t="shared" ca="1" si="15"/>
        <v>1023.0463999999999</v>
      </c>
      <c r="G76">
        <f t="shared" ca="1" si="15"/>
        <v>18.189499999999999</v>
      </c>
      <c r="H76">
        <f t="shared" ca="1" si="15"/>
        <v>71.026499999999999</v>
      </c>
      <c r="I76">
        <f t="shared" ca="1" si="15"/>
        <v>66.570300000000003</v>
      </c>
      <c r="J76">
        <f t="shared" ca="1" si="15"/>
        <v>424.4006</v>
      </c>
      <c r="K76">
        <f t="shared" ca="1" si="15"/>
        <v>16.972799999999999</v>
      </c>
      <c r="L76">
        <f t="shared" ca="1" si="15"/>
        <v>33.578200000000002</v>
      </c>
      <c r="M76">
        <f t="shared" ca="1" si="15"/>
        <v>54.797899999999998</v>
      </c>
      <c r="N76">
        <f t="shared" ca="1" si="15"/>
        <v>26.369</v>
      </c>
      <c r="O76" t="e">
        <f t="shared" ca="1" si="15"/>
        <v>#N/A</v>
      </c>
      <c r="P76">
        <f t="shared" ca="1" si="15"/>
        <v>30.910599999999999</v>
      </c>
      <c r="Q76">
        <f t="shared" ref="Q76:AF91" ca="1" si="16">VLOOKUP($A76,INDIRECT(Q$2),2,0)</f>
        <v>33.940100000000001</v>
      </c>
      <c r="R76">
        <f t="shared" ca="1" si="16"/>
        <v>37.058900000000001</v>
      </c>
      <c r="S76">
        <f t="shared" ca="1" si="16"/>
        <v>15.959899999999999</v>
      </c>
      <c r="T76">
        <f t="shared" ca="1" si="16"/>
        <v>74.309200000000004</v>
      </c>
      <c r="U76">
        <f t="shared" ca="1" si="16"/>
        <v>47.072499999999998</v>
      </c>
      <c r="V76">
        <f t="shared" ca="1" si="16"/>
        <v>36.2958</v>
      </c>
      <c r="W76">
        <f t="shared" ca="1" si="16"/>
        <v>28.044899999999998</v>
      </c>
      <c r="X76">
        <f t="shared" ca="1" si="16"/>
        <v>25.910800000000002</v>
      </c>
      <c r="Y76">
        <f t="shared" ca="1" si="16"/>
        <v>23.648199999999999</v>
      </c>
      <c r="Z76">
        <f t="shared" ca="1" si="16"/>
        <v>18.288799999999998</v>
      </c>
      <c r="AA76">
        <f t="shared" ca="1" si="16"/>
        <v>46.215000000000003</v>
      </c>
      <c r="AB76">
        <f t="shared" ca="1" si="16"/>
        <v>50.636699999999998</v>
      </c>
      <c r="AC76">
        <f t="shared" ca="1" si="16"/>
        <v>21.004799999999999</v>
      </c>
      <c r="AD76">
        <f t="shared" ca="1" si="16"/>
        <v>40.231299999999997</v>
      </c>
      <c r="AE76">
        <f t="shared" ca="1" si="16"/>
        <v>25.359500000000001</v>
      </c>
      <c r="AF76">
        <f t="shared" ca="1" si="16"/>
        <v>1988.18</v>
      </c>
      <c r="AG76">
        <f t="shared" ca="1" si="12"/>
        <v>11.4</v>
      </c>
    </row>
    <row r="77" spans="1:33" x14ac:dyDescent="0.25">
      <c r="A77" s="1">
        <v>38826</v>
      </c>
      <c r="B77">
        <f t="shared" ref="B77:Q92" ca="1" si="17">VLOOKUP($A77,INDIRECT(B$2),2,0)</f>
        <v>68.436800000000005</v>
      </c>
      <c r="C77">
        <f t="shared" ca="1" si="17"/>
        <v>30.899699999999999</v>
      </c>
      <c r="D77">
        <f t="shared" ca="1" si="17"/>
        <v>10.875</v>
      </c>
      <c r="E77">
        <f t="shared" ca="1" si="17"/>
        <v>46.079700000000003</v>
      </c>
      <c r="F77">
        <f t="shared" ca="1" si="17"/>
        <v>1025.9473</v>
      </c>
      <c r="G77">
        <f t="shared" ca="1" si="17"/>
        <v>18.0563</v>
      </c>
      <c r="H77">
        <f t="shared" ca="1" si="17"/>
        <v>72.441900000000004</v>
      </c>
      <c r="I77">
        <f t="shared" ca="1" si="17"/>
        <v>66.620999999999995</v>
      </c>
      <c r="J77">
        <f t="shared" ca="1" si="17"/>
        <v>422.21199999999999</v>
      </c>
      <c r="K77">
        <f t="shared" ca="1" si="17"/>
        <v>17.133099999999999</v>
      </c>
      <c r="L77">
        <f t="shared" ca="1" si="17"/>
        <v>33.593600000000002</v>
      </c>
      <c r="M77">
        <f t="shared" ca="1" si="17"/>
        <v>55.453400000000002</v>
      </c>
      <c r="N77">
        <f t="shared" ca="1" si="17"/>
        <v>26.384599999999999</v>
      </c>
      <c r="O77" t="e">
        <f t="shared" ca="1" si="17"/>
        <v>#N/A</v>
      </c>
      <c r="P77">
        <f t="shared" ca="1" si="17"/>
        <v>30.458200000000001</v>
      </c>
      <c r="Q77">
        <f t="shared" ca="1" si="17"/>
        <v>33.463700000000003</v>
      </c>
      <c r="R77">
        <f t="shared" ca="1" si="16"/>
        <v>36.530200000000001</v>
      </c>
      <c r="S77">
        <f t="shared" ca="1" si="16"/>
        <v>16.099799999999998</v>
      </c>
      <c r="T77">
        <f t="shared" ca="1" si="16"/>
        <v>73.015799999999999</v>
      </c>
      <c r="U77">
        <f t="shared" ca="1" si="16"/>
        <v>46.983400000000003</v>
      </c>
      <c r="V77">
        <f t="shared" ca="1" si="16"/>
        <v>36.312800000000003</v>
      </c>
      <c r="W77">
        <f t="shared" ca="1" si="16"/>
        <v>28.101800000000001</v>
      </c>
      <c r="X77">
        <f t="shared" ca="1" si="16"/>
        <v>25.8507</v>
      </c>
      <c r="Y77">
        <f t="shared" ca="1" si="16"/>
        <v>23.4832</v>
      </c>
      <c r="Z77">
        <f t="shared" ca="1" si="16"/>
        <v>18.208100000000002</v>
      </c>
      <c r="AA77">
        <f t="shared" ca="1" si="16"/>
        <v>46.397100000000002</v>
      </c>
      <c r="AB77">
        <f t="shared" ca="1" si="16"/>
        <v>53.9895</v>
      </c>
      <c r="AC77">
        <f t="shared" ca="1" si="16"/>
        <v>20.726400000000002</v>
      </c>
      <c r="AD77">
        <f t="shared" ca="1" si="16"/>
        <v>40.292000000000002</v>
      </c>
      <c r="AE77">
        <f t="shared" ca="1" si="16"/>
        <v>24.808800000000002</v>
      </c>
      <c r="AF77">
        <f t="shared" ca="1" si="16"/>
        <v>1991.84</v>
      </c>
      <c r="AG77">
        <f t="shared" ca="1" si="12"/>
        <v>11.32</v>
      </c>
    </row>
    <row r="78" spans="1:33" x14ac:dyDescent="0.25">
      <c r="A78" s="1">
        <v>38827</v>
      </c>
      <c r="B78">
        <f t="shared" ca="1" si="17"/>
        <v>69.038600000000002</v>
      </c>
      <c r="C78">
        <f t="shared" ca="1" si="17"/>
        <v>30.740500000000001</v>
      </c>
      <c r="D78">
        <f t="shared" ca="1" si="17"/>
        <v>11.045299999999999</v>
      </c>
      <c r="E78">
        <f t="shared" ca="1" si="17"/>
        <v>46.585999999999999</v>
      </c>
      <c r="F78">
        <f t="shared" ca="1" si="17"/>
        <v>1026.5918999999999</v>
      </c>
      <c r="G78">
        <f t="shared" ca="1" si="17"/>
        <v>17.768799999999999</v>
      </c>
      <c r="H78">
        <f t="shared" ca="1" si="17"/>
        <v>72.902299999999997</v>
      </c>
      <c r="I78">
        <f t="shared" ca="1" si="17"/>
        <v>65.986199999999997</v>
      </c>
      <c r="J78">
        <f t="shared" ca="1" si="17"/>
        <v>422.82479999999998</v>
      </c>
      <c r="K78">
        <f t="shared" ca="1" si="17"/>
        <v>17.182400000000001</v>
      </c>
      <c r="L78">
        <f t="shared" ca="1" si="17"/>
        <v>34.108699999999999</v>
      </c>
      <c r="M78">
        <f t="shared" ca="1" si="17"/>
        <v>55.125599999999999</v>
      </c>
      <c r="N78">
        <f t="shared" ca="1" si="17"/>
        <v>26.563700000000001</v>
      </c>
      <c r="O78" t="e">
        <f t="shared" ca="1" si="17"/>
        <v>#N/A</v>
      </c>
      <c r="P78">
        <f t="shared" ca="1" si="17"/>
        <v>31.215299999999999</v>
      </c>
      <c r="Q78">
        <f t="shared" ca="1" si="17"/>
        <v>33.5212</v>
      </c>
      <c r="R78">
        <f t="shared" ca="1" si="16"/>
        <v>36.7819</v>
      </c>
      <c r="S78">
        <f t="shared" ca="1" si="16"/>
        <v>16.0093</v>
      </c>
      <c r="T78">
        <f t="shared" ca="1" si="16"/>
        <v>73.158500000000004</v>
      </c>
      <c r="U78">
        <f t="shared" ca="1" si="16"/>
        <v>47.145400000000002</v>
      </c>
      <c r="V78">
        <f t="shared" ca="1" si="16"/>
        <v>36.2958</v>
      </c>
      <c r="W78">
        <f t="shared" ca="1" si="16"/>
        <v>28.532900000000001</v>
      </c>
      <c r="X78">
        <f t="shared" ca="1" si="16"/>
        <v>26.301600000000001</v>
      </c>
      <c r="Y78">
        <f t="shared" ca="1" si="16"/>
        <v>23.4832</v>
      </c>
      <c r="Z78">
        <f t="shared" ca="1" si="16"/>
        <v>18.3035</v>
      </c>
      <c r="AA78">
        <f t="shared" ca="1" si="16"/>
        <v>46.554299999999998</v>
      </c>
      <c r="AB78">
        <f t="shared" ca="1" si="16"/>
        <v>55.201700000000002</v>
      </c>
      <c r="AC78">
        <f t="shared" ca="1" si="16"/>
        <v>20.599900000000002</v>
      </c>
      <c r="AD78">
        <f t="shared" ca="1" si="16"/>
        <v>40.231299999999997</v>
      </c>
      <c r="AE78">
        <f t="shared" ca="1" si="16"/>
        <v>24.682400000000001</v>
      </c>
      <c r="AF78">
        <f t="shared" ca="1" si="16"/>
        <v>1994.23</v>
      </c>
      <c r="AG78">
        <f t="shared" ca="1" si="12"/>
        <v>11.64</v>
      </c>
    </row>
    <row r="79" spans="1:33" x14ac:dyDescent="0.25">
      <c r="A79" s="1">
        <v>38828</v>
      </c>
      <c r="B79">
        <f t="shared" ca="1" si="17"/>
        <v>71.094700000000003</v>
      </c>
      <c r="C79">
        <f t="shared" ca="1" si="17"/>
        <v>31.288699999999999</v>
      </c>
      <c r="D79">
        <f t="shared" ca="1" si="17"/>
        <v>11.1242</v>
      </c>
      <c r="E79">
        <f t="shared" ca="1" si="17"/>
        <v>46.417299999999997</v>
      </c>
      <c r="F79">
        <f t="shared" ca="1" si="17"/>
        <v>1028.3647000000001</v>
      </c>
      <c r="G79">
        <f t="shared" ca="1" si="17"/>
        <v>17.7758</v>
      </c>
      <c r="H79">
        <f t="shared" ca="1" si="17"/>
        <v>73.7209</v>
      </c>
      <c r="I79">
        <f t="shared" ca="1" si="17"/>
        <v>65.901600000000002</v>
      </c>
      <c r="J79">
        <f t="shared" ca="1" si="17"/>
        <v>420.28609999999998</v>
      </c>
      <c r="K79">
        <f t="shared" ca="1" si="17"/>
        <v>17.198799999999999</v>
      </c>
      <c r="L79">
        <f t="shared" ca="1" si="17"/>
        <v>34.301000000000002</v>
      </c>
      <c r="M79">
        <f t="shared" ca="1" si="17"/>
        <v>56.057000000000002</v>
      </c>
      <c r="N79">
        <f t="shared" ca="1" si="17"/>
        <v>26.446899999999999</v>
      </c>
      <c r="O79" t="e">
        <f t="shared" ca="1" si="17"/>
        <v>#N/A</v>
      </c>
      <c r="P79">
        <f t="shared" ca="1" si="17"/>
        <v>30.430499999999999</v>
      </c>
      <c r="Q79">
        <f t="shared" ca="1" si="17"/>
        <v>33.085900000000002</v>
      </c>
      <c r="R79">
        <f t="shared" ca="1" si="16"/>
        <v>36.546999999999997</v>
      </c>
      <c r="S79">
        <f t="shared" ca="1" si="16"/>
        <v>15.6882</v>
      </c>
      <c r="T79">
        <f t="shared" ca="1" si="16"/>
        <v>72.837400000000002</v>
      </c>
      <c r="U79">
        <f t="shared" ca="1" si="16"/>
        <v>47.266800000000003</v>
      </c>
      <c r="V79">
        <f t="shared" ca="1" si="16"/>
        <v>36.210599999999999</v>
      </c>
      <c r="W79">
        <f t="shared" ca="1" si="16"/>
        <v>28.142499999999998</v>
      </c>
      <c r="X79">
        <f t="shared" ca="1" si="16"/>
        <v>26.106200000000001</v>
      </c>
      <c r="Y79">
        <f t="shared" ca="1" si="16"/>
        <v>23.587399999999999</v>
      </c>
      <c r="Z79">
        <f t="shared" ca="1" si="16"/>
        <v>18.244800000000001</v>
      </c>
      <c r="AA79">
        <f t="shared" ca="1" si="16"/>
        <v>46.6205</v>
      </c>
      <c r="AB79">
        <f t="shared" ca="1" si="16"/>
        <v>55.210299999999997</v>
      </c>
      <c r="AC79">
        <f t="shared" ca="1" si="16"/>
        <v>20.5746</v>
      </c>
      <c r="AD79">
        <f t="shared" ca="1" si="16"/>
        <v>39.728400000000001</v>
      </c>
      <c r="AE79">
        <f t="shared" ca="1" si="16"/>
        <v>24.3935</v>
      </c>
      <c r="AF79">
        <f t="shared" ca="1" si="16"/>
        <v>1993.99</v>
      </c>
      <c r="AG79">
        <f t="shared" ca="1" si="12"/>
        <v>11.59</v>
      </c>
    </row>
    <row r="80" spans="1:33" x14ac:dyDescent="0.25">
      <c r="A80" s="1">
        <v>38831</v>
      </c>
      <c r="B80">
        <f t="shared" ca="1" si="17"/>
        <v>71.429100000000005</v>
      </c>
      <c r="C80">
        <f t="shared" ca="1" si="17"/>
        <v>31.412500000000001</v>
      </c>
      <c r="D80">
        <f t="shared" ca="1" si="17"/>
        <v>11.2456</v>
      </c>
      <c r="E80">
        <f t="shared" ca="1" si="17"/>
        <v>45.999699999999997</v>
      </c>
      <c r="F80">
        <f t="shared" ca="1" si="17"/>
        <v>1035.9392</v>
      </c>
      <c r="G80">
        <f t="shared" ca="1" si="17"/>
        <v>17.902000000000001</v>
      </c>
      <c r="H80">
        <f t="shared" ca="1" si="17"/>
        <v>73.413899999999998</v>
      </c>
      <c r="I80">
        <f t="shared" ca="1" si="17"/>
        <v>65.486900000000006</v>
      </c>
      <c r="J80">
        <f t="shared" ca="1" si="17"/>
        <v>420.1986</v>
      </c>
      <c r="K80">
        <f t="shared" ca="1" si="17"/>
        <v>17.079599999999999</v>
      </c>
      <c r="L80">
        <f t="shared" ca="1" si="17"/>
        <v>34.247100000000003</v>
      </c>
      <c r="M80">
        <f t="shared" ca="1" si="17"/>
        <v>55.548200000000001</v>
      </c>
      <c r="N80">
        <f t="shared" ca="1" si="17"/>
        <v>26.415800000000001</v>
      </c>
      <c r="O80" t="e">
        <f t="shared" ca="1" si="17"/>
        <v>#N/A</v>
      </c>
      <c r="P80">
        <f t="shared" ca="1" si="17"/>
        <v>30.3751</v>
      </c>
      <c r="Q80">
        <f t="shared" ca="1" si="17"/>
        <v>32.921599999999998</v>
      </c>
      <c r="R80">
        <f t="shared" ca="1" si="16"/>
        <v>36.270000000000003</v>
      </c>
      <c r="S80">
        <f t="shared" ca="1" si="16"/>
        <v>15.5648</v>
      </c>
      <c r="T80">
        <f t="shared" ca="1" si="16"/>
        <v>73.238799999999998</v>
      </c>
      <c r="U80">
        <f t="shared" ca="1" si="16"/>
        <v>47.234400000000001</v>
      </c>
      <c r="V80">
        <f t="shared" ca="1" si="16"/>
        <v>36.363900000000001</v>
      </c>
      <c r="W80">
        <f t="shared" ca="1" si="16"/>
        <v>27.8659</v>
      </c>
      <c r="X80">
        <f t="shared" ca="1" si="16"/>
        <v>25.828199999999999</v>
      </c>
      <c r="Y80">
        <f t="shared" ca="1" si="16"/>
        <v>23.552700000000002</v>
      </c>
      <c r="Z80">
        <f t="shared" ca="1" si="16"/>
        <v>18.1861</v>
      </c>
      <c r="AA80">
        <f t="shared" ca="1" si="16"/>
        <v>46.835700000000003</v>
      </c>
      <c r="AB80">
        <f t="shared" ca="1" si="16"/>
        <v>55.476799999999997</v>
      </c>
      <c r="AC80">
        <f t="shared" ca="1" si="16"/>
        <v>20.435400000000001</v>
      </c>
      <c r="AD80">
        <f t="shared" ca="1" si="16"/>
        <v>39.485599999999998</v>
      </c>
      <c r="AE80">
        <f t="shared" ca="1" si="16"/>
        <v>24.619199999999999</v>
      </c>
      <c r="AF80">
        <f t="shared" ca="1" si="16"/>
        <v>1989.2</v>
      </c>
      <c r="AG80">
        <f t="shared" ca="1" si="12"/>
        <v>11.75</v>
      </c>
    </row>
    <row r="81" spans="1:33" x14ac:dyDescent="0.25">
      <c r="A81" s="1">
        <v>38832</v>
      </c>
      <c r="B81">
        <f t="shared" ca="1" si="17"/>
        <v>70.885800000000003</v>
      </c>
      <c r="C81">
        <f t="shared" ca="1" si="17"/>
        <v>31.032299999999999</v>
      </c>
      <c r="D81">
        <f t="shared" ca="1" si="17"/>
        <v>11.294499999999999</v>
      </c>
      <c r="E81">
        <f t="shared" ca="1" si="17"/>
        <v>45.5822</v>
      </c>
      <c r="F81">
        <f t="shared" ca="1" si="17"/>
        <v>1025.625</v>
      </c>
      <c r="G81">
        <f t="shared" ca="1" si="17"/>
        <v>17.9511</v>
      </c>
      <c r="H81">
        <f t="shared" ca="1" si="17"/>
        <v>72.569800000000001</v>
      </c>
      <c r="I81">
        <f t="shared" ca="1" si="17"/>
        <v>63.413499999999999</v>
      </c>
      <c r="J81">
        <f t="shared" ca="1" si="17"/>
        <v>415.47140000000002</v>
      </c>
      <c r="K81">
        <f t="shared" ca="1" si="17"/>
        <v>16.993300000000001</v>
      </c>
      <c r="L81">
        <f t="shared" ca="1" si="17"/>
        <v>33.801200000000001</v>
      </c>
      <c r="M81">
        <f t="shared" ca="1" si="17"/>
        <v>55.151499999999999</v>
      </c>
      <c r="N81">
        <f t="shared" ca="1" si="17"/>
        <v>26.446899999999999</v>
      </c>
      <c r="O81" t="e">
        <f t="shared" ca="1" si="17"/>
        <v>#N/A</v>
      </c>
      <c r="P81">
        <f t="shared" ca="1" si="17"/>
        <v>30.476700000000001</v>
      </c>
      <c r="Q81">
        <f t="shared" ca="1" si="17"/>
        <v>32.823</v>
      </c>
      <c r="R81">
        <f t="shared" ca="1" si="16"/>
        <v>36.689599999999999</v>
      </c>
      <c r="S81">
        <f t="shared" ca="1" si="16"/>
        <v>15.7623</v>
      </c>
      <c r="T81">
        <f t="shared" ca="1" si="16"/>
        <v>73.738299999999995</v>
      </c>
      <c r="U81">
        <f t="shared" ca="1" si="16"/>
        <v>47.137300000000003</v>
      </c>
      <c r="V81">
        <f t="shared" ca="1" si="16"/>
        <v>35.972000000000001</v>
      </c>
      <c r="W81">
        <f t="shared" ca="1" si="16"/>
        <v>27.532499999999999</v>
      </c>
      <c r="X81">
        <f t="shared" ca="1" si="16"/>
        <v>25.730499999999999</v>
      </c>
      <c r="Y81">
        <f t="shared" ca="1" si="16"/>
        <v>23.552700000000002</v>
      </c>
      <c r="Z81">
        <f t="shared" ca="1" si="16"/>
        <v>18.134799999999998</v>
      </c>
      <c r="AA81">
        <f t="shared" ca="1" si="16"/>
        <v>47.390099999999997</v>
      </c>
      <c r="AB81">
        <f t="shared" ca="1" si="16"/>
        <v>55.150100000000002</v>
      </c>
      <c r="AC81">
        <f t="shared" ca="1" si="16"/>
        <v>20.561900000000001</v>
      </c>
      <c r="AD81">
        <f t="shared" ca="1" si="16"/>
        <v>39.563699999999997</v>
      </c>
      <c r="AE81">
        <f t="shared" ca="1" si="16"/>
        <v>24.375499999999999</v>
      </c>
      <c r="AF81">
        <f t="shared" ca="1" si="16"/>
        <v>1979.51</v>
      </c>
      <c r="AG81">
        <f t="shared" ca="1" si="12"/>
        <v>11.75</v>
      </c>
    </row>
    <row r="82" spans="1:33" x14ac:dyDescent="0.25">
      <c r="A82" s="1">
        <v>38833</v>
      </c>
      <c r="B82">
        <f t="shared" ca="1" si="17"/>
        <v>71.479200000000006</v>
      </c>
      <c r="C82">
        <f t="shared" ca="1" si="17"/>
        <v>30.9085</v>
      </c>
      <c r="D82">
        <f t="shared" ca="1" si="17"/>
        <v>11.255100000000001</v>
      </c>
      <c r="E82">
        <f t="shared" ca="1" si="17"/>
        <v>46.106299999999997</v>
      </c>
      <c r="F82">
        <f t="shared" ca="1" si="17"/>
        <v>1032.0714</v>
      </c>
      <c r="G82">
        <f t="shared" ca="1" si="17"/>
        <v>18.343800000000002</v>
      </c>
      <c r="H82">
        <f t="shared" ca="1" si="17"/>
        <v>72.399299999999997</v>
      </c>
      <c r="I82">
        <f t="shared" ca="1" si="17"/>
        <v>64.276700000000005</v>
      </c>
      <c r="J82">
        <f t="shared" ca="1" si="17"/>
        <v>418.01010000000002</v>
      </c>
      <c r="K82">
        <f t="shared" ca="1" si="17"/>
        <v>17.145399999999999</v>
      </c>
      <c r="L82">
        <f t="shared" ca="1" si="17"/>
        <v>33.793500000000002</v>
      </c>
      <c r="M82">
        <f t="shared" ca="1" si="17"/>
        <v>54.418500000000002</v>
      </c>
      <c r="N82">
        <f t="shared" ca="1" si="17"/>
        <v>26.5715</v>
      </c>
      <c r="O82" t="e">
        <f t="shared" ca="1" si="17"/>
        <v>#N/A</v>
      </c>
      <c r="P82">
        <f t="shared" ca="1" si="17"/>
        <v>30.282800000000002</v>
      </c>
      <c r="Q82">
        <f t="shared" ca="1" si="17"/>
        <v>32.913400000000003</v>
      </c>
      <c r="R82">
        <f t="shared" ca="1" si="16"/>
        <v>36.9833</v>
      </c>
      <c r="S82">
        <f t="shared" ca="1" si="16"/>
        <v>16.042200000000001</v>
      </c>
      <c r="T82">
        <f t="shared" ca="1" si="16"/>
        <v>74.344800000000006</v>
      </c>
      <c r="U82">
        <f t="shared" ca="1" si="16"/>
        <v>47.404499999999999</v>
      </c>
      <c r="V82">
        <f t="shared" ca="1" si="16"/>
        <v>36.346899999999998</v>
      </c>
      <c r="W82">
        <f t="shared" ca="1" si="16"/>
        <v>27.7439</v>
      </c>
      <c r="X82">
        <f t="shared" ca="1" si="16"/>
        <v>25.790600000000001</v>
      </c>
      <c r="Y82">
        <f t="shared" ca="1" si="16"/>
        <v>23.544</v>
      </c>
      <c r="Z82">
        <f t="shared" ca="1" si="16"/>
        <v>18.318200000000001</v>
      </c>
      <c r="AA82">
        <f t="shared" ca="1" si="16"/>
        <v>48.002400000000002</v>
      </c>
      <c r="AB82">
        <f t="shared" ca="1" si="16"/>
        <v>55.201700000000002</v>
      </c>
      <c r="AC82">
        <f t="shared" ca="1" si="16"/>
        <v>20.928799999999999</v>
      </c>
      <c r="AD82">
        <f t="shared" ca="1" si="16"/>
        <v>39.867100000000001</v>
      </c>
      <c r="AE82">
        <f t="shared" ca="1" si="16"/>
        <v>24.556000000000001</v>
      </c>
      <c r="AF82">
        <f t="shared" ca="1" si="16"/>
        <v>1985.28</v>
      </c>
      <c r="AG82">
        <f t="shared" ca="1" si="12"/>
        <v>11.76</v>
      </c>
    </row>
    <row r="83" spans="1:33" x14ac:dyDescent="0.25">
      <c r="A83" s="1">
        <v>38834</v>
      </c>
      <c r="B83">
        <f t="shared" ca="1" si="17"/>
        <v>71.236800000000002</v>
      </c>
      <c r="C83">
        <f t="shared" ca="1" si="17"/>
        <v>29.529299999999999</v>
      </c>
      <c r="D83">
        <f t="shared" ca="1" si="17"/>
        <v>11.343400000000001</v>
      </c>
      <c r="E83">
        <f t="shared" ca="1" si="17"/>
        <v>47.705399999999997</v>
      </c>
      <c r="F83">
        <f t="shared" ca="1" si="17"/>
        <v>1046.5758000000001</v>
      </c>
      <c r="G83">
        <f t="shared" ca="1" si="17"/>
        <v>18.498100000000001</v>
      </c>
      <c r="H83">
        <f t="shared" ca="1" si="17"/>
        <v>71.708600000000004</v>
      </c>
      <c r="I83">
        <f t="shared" ca="1" si="17"/>
        <v>63.523499999999999</v>
      </c>
      <c r="J83">
        <f t="shared" ca="1" si="17"/>
        <v>425.88200000000001</v>
      </c>
      <c r="K83">
        <f t="shared" ca="1" si="17"/>
        <v>17.280999999999999</v>
      </c>
      <c r="L83">
        <f t="shared" ca="1" si="17"/>
        <v>33.501300000000001</v>
      </c>
      <c r="M83">
        <f t="shared" ca="1" si="17"/>
        <v>53.832000000000001</v>
      </c>
      <c r="N83">
        <f t="shared" ca="1" si="17"/>
        <v>26.805</v>
      </c>
      <c r="O83" t="e">
        <f t="shared" ca="1" si="17"/>
        <v>#N/A</v>
      </c>
      <c r="P83">
        <f t="shared" ca="1" si="17"/>
        <v>30.7075</v>
      </c>
      <c r="Q83">
        <f t="shared" ca="1" si="17"/>
        <v>33.0366</v>
      </c>
      <c r="R83">
        <f t="shared" ca="1" si="16"/>
        <v>36.194499999999998</v>
      </c>
      <c r="S83">
        <f t="shared" ca="1" si="16"/>
        <v>16.527799999999999</v>
      </c>
      <c r="T83">
        <f t="shared" ca="1" si="16"/>
        <v>74.817599999999999</v>
      </c>
      <c r="U83">
        <f t="shared" ca="1" si="16"/>
        <v>47.493600000000001</v>
      </c>
      <c r="V83">
        <f t="shared" ca="1" si="16"/>
        <v>37.445999999999998</v>
      </c>
      <c r="W83">
        <f t="shared" ca="1" si="16"/>
        <v>28.158799999999999</v>
      </c>
      <c r="X83">
        <f t="shared" ca="1" si="16"/>
        <v>26.001000000000001</v>
      </c>
      <c r="Y83">
        <f t="shared" ca="1" si="16"/>
        <v>23.674299999999999</v>
      </c>
      <c r="Z83">
        <f t="shared" ca="1" si="16"/>
        <v>18.237500000000001</v>
      </c>
      <c r="AA83">
        <f t="shared" ca="1" si="16"/>
        <v>48.308599999999998</v>
      </c>
      <c r="AB83">
        <f t="shared" ca="1" si="16"/>
        <v>54.935200000000002</v>
      </c>
      <c r="AC83">
        <f t="shared" ca="1" si="16"/>
        <v>21.0807</v>
      </c>
      <c r="AD83">
        <f t="shared" ca="1" si="16"/>
        <v>39.572299999999998</v>
      </c>
      <c r="AE83">
        <f t="shared" ca="1" si="16"/>
        <v>25.061599999999999</v>
      </c>
      <c r="AF83">
        <f t="shared" ca="1" si="16"/>
        <v>1992.39</v>
      </c>
      <c r="AG83">
        <f t="shared" ca="1" si="12"/>
        <v>11.84</v>
      </c>
    </row>
    <row r="84" spans="1:33" x14ac:dyDescent="0.25">
      <c r="A84" s="1">
        <v>38835</v>
      </c>
      <c r="B84">
        <f t="shared" ca="1" si="17"/>
        <v>71.403999999999996</v>
      </c>
      <c r="C84">
        <f t="shared" ca="1" si="17"/>
        <v>29.865300000000001</v>
      </c>
      <c r="D84">
        <f t="shared" ca="1" si="17"/>
        <v>11.5373</v>
      </c>
      <c r="E84">
        <f t="shared" ca="1" si="17"/>
        <v>47.803100000000001</v>
      </c>
      <c r="F84">
        <f t="shared" ca="1" si="17"/>
        <v>1051.5717999999999</v>
      </c>
      <c r="G84">
        <f t="shared" ca="1" si="17"/>
        <v>18.378900000000002</v>
      </c>
      <c r="H84">
        <f t="shared" ca="1" si="17"/>
        <v>71.154399999999995</v>
      </c>
      <c r="I84">
        <f t="shared" ca="1" si="17"/>
        <v>64.099000000000004</v>
      </c>
      <c r="J84">
        <f t="shared" ca="1" si="17"/>
        <v>441.80290000000002</v>
      </c>
      <c r="K84">
        <f t="shared" ca="1" si="17"/>
        <v>17.244</v>
      </c>
      <c r="L84">
        <f t="shared" ca="1" si="17"/>
        <v>33.908799999999999</v>
      </c>
      <c r="M84">
        <f t="shared" ca="1" si="17"/>
        <v>54.401200000000003</v>
      </c>
      <c r="N84">
        <f t="shared" ca="1" si="17"/>
        <v>26.929600000000001</v>
      </c>
      <c r="O84" t="e">
        <f t="shared" ca="1" si="17"/>
        <v>#N/A</v>
      </c>
      <c r="P84">
        <f t="shared" ca="1" si="17"/>
        <v>29.978100000000001</v>
      </c>
      <c r="Q84">
        <f t="shared" ca="1" si="17"/>
        <v>32.798400000000001</v>
      </c>
      <c r="R84">
        <f t="shared" ca="1" si="16"/>
        <v>35.665799999999997</v>
      </c>
      <c r="S84">
        <f t="shared" ca="1" si="16"/>
        <v>16.445499999999999</v>
      </c>
      <c r="T84">
        <f t="shared" ca="1" si="16"/>
        <v>73.444000000000003</v>
      </c>
      <c r="U84">
        <f t="shared" ca="1" si="16"/>
        <v>47.461199999999998</v>
      </c>
      <c r="V84">
        <f t="shared" ca="1" si="16"/>
        <v>38.664299999999997</v>
      </c>
      <c r="W84">
        <f t="shared" ca="1" si="16"/>
        <v>28.118099999999998</v>
      </c>
      <c r="X84">
        <f t="shared" ca="1" si="16"/>
        <v>25.8658</v>
      </c>
      <c r="Y84">
        <f t="shared" ca="1" si="16"/>
        <v>20.981100000000001</v>
      </c>
      <c r="Z84">
        <f t="shared" ca="1" si="16"/>
        <v>18.5823</v>
      </c>
      <c r="AA84">
        <f t="shared" ca="1" si="16"/>
        <v>48.167900000000003</v>
      </c>
      <c r="AB84">
        <f t="shared" ca="1" si="16"/>
        <v>53.998100000000001</v>
      </c>
      <c r="AC84">
        <f t="shared" ca="1" si="16"/>
        <v>20.897200000000002</v>
      </c>
      <c r="AD84">
        <f t="shared" ca="1" si="16"/>
        <v>39.043399999999998</v>
      </c>
      <c r="AE84">
        <f t="shared" ca="1" si="16"/>
        <v>25.242100000000001</v>
      </c>
      <c r="AF84">
        <f t="shared" ca="1" si="16"/>
        <v>1993.79</v>
      </c>
      <c r="AG84">
        <f t="shared" ca="1" si="12"/>
        <v>11.59</v>
      </c>
    </row>
    <row r="85" spans="1:33" x14ac:dyDescent="0.25">
      <c r="A85" s="1">
        <v>38838</v>
      </c>
      <c r="B85">
        <f t="shared" ca="1" si="17"/>
        <v>71.019499999999994</v>
      </c>
      <c r="C85">
        <f t="shared" ca="1" si="17"/>
        <v>30.121700000000001</v>
      </c>
      <c r="D85">
        <f t="shared" ca="1" si="17"/>
        <v>11.4175</v>
      </c>
      <c r="E85">
        <f t="shared" ca="1" si="17"/>
        <v>46.914700000000003</v>
      </c>
      <c r="F85">
        <f t="shared" ca="1" si="17"/>
        <v>1042.5468000000001</v>
      </c>
      <c r="G85">
        <f t="shared" ca="1" si="17"/>
        <v>18.343800000000002</v>
      </c>
      <c r="H85">
        <f t="shared" ca="1" si="17"/>
        <v>71.504000000000005</v>
      </c>
      <c r="I85">
        <f t="shared" ca="1" si="17"/>
        <v>64.005899999999997</v>
      </c>
      <c r="J85">
        <f t="shared" ca="1" si="17"/>
        <v>437.46879999999999</v>
      </c>
      <c r="K85">
        <f t="shared" ca="1" si="17"/>
        <v>17.248100000000001</v>
      </c>
      <c r="L85">
        <f t="shared" ca="1" si="17"/>
        <v>33.985700000000001</v>
      </c>
      <c r="M85">
        <f t="shared" ca="1" si="17"/>
        <v>54.694400000000002</v>
      </c>
      <c r="N85">
        <f t="shared" ca="1" si="17"/>
        <v>26.773900000000001</v>
      </c>
      <c r="O85" t="e">
        <f t="shared" ca="1" si="17"/>
        <v>#N/A</v>
      </c>
      <c r="P85">
        <f t="shared" ca="1" si="17"/>
        <v>30.135100000000001</v>
      </c>
      <c r="Q85">
        <f t="shared" ca="1" si="17"/>
        <v>33.299500000000002</v>
      </c>
      <c r="R85">
        <f t="shared" ca="1" si="16"/>
        <v>36.152500000000003</v>
      </c>
      <c r="S85">
        <f t="shared" ca="1" si="16"/>
        <v>16.042200000000001</v>
      </c>
      <c r="T85">
        <f t="shared" ca="1" si="16"/>
        <v>73.345799999999997</v>
      </c>
      <c r="U85">
        <f t="shared" ca="1" si="16"/>
        <v>47.445</v>
      </c>
      <c r="V85">
        <f t="shared" ca="1" si="16"/>
        <v>38.153100000000002</v>
      </c>
      <c r="W85">
        <f t="shared" ca="1" si="16"/>
        <v>27.955400000000001</v>
      </c>
      <c r="X85">
        <f t="shared" ca="1" si="16"/>
        <v>25.730499999999999</v>
      </c>
      <c r="Y85">
        <f t="shared" ca="1" si="16"/>
        <v>21.102699999999999</v>
      </c>
      <c r="Z85">
        <f t="shared" ca="1" si="16"/>
        <v>18.4282</v>
      </c>
      <c r="AA85">
        <f t="shared" ca="1" si="16"/>
        <v>47.894800000000004</v>
      </c>
      <c r="AB85">
        <f t="shared" ca="1" si="16"/>
        <v>54.101300000000002</v>
      </c>
      <c r="AC85">
        <f t="shared" ca="1" si="16"/>
        <v>20.7454</v>
      </c>
      <c r="AD85">
        <f t="shared" ca="1" si="16"/>
        <v>39.823799999999999</v>
      </c>
      <c r="AE85">
        <f t="shared" ca="1" si="16"/>
        <v>24.9803</v>
      </c>
      <c r="AF85">
        <f t="shared" ca="1" si="16"/>
        <v>1985.55</v>
      </c>
      <c r="AG85">
        <f t="shared" ca="1" si="12"/>
        <v>12.54</v>
      </c>
    </row>
    <row r="86" spans="1:33" x14ac:dyDescent="0.25">
      <c r="A86" s="1">
        <v>38839</v>
      </c>
      <c r="B86">
        <f t="shared" ca="1" si="17"/>
        <v>70.6267</v>
      </c>
      <c r="C86">
        <f t="shared" ca="1" si="17"/>
        <v>30.307300000000001</v>
      </c>
      <c r="D86">
        <f t="shared" ca="1" si="17"/>
        <v>11.4963</v>
      </c>
      <c r="E86">
        <f t="shared" ca="1" si="17"/>
        <v>46.665999999999997</v>
      </c>
      <c r="F86">
        <f t="shared" ca="1" si="17"/>
        <v>1052.6999000000001</v>
      </c>
      <c r="G86">
        <f t="shared" ca="1" si="17"/>
        <v>18.343800000000002</v>
      </c>
      <c r="H86">
        <f t="shared" ca="1" si="17"/>
        <v>72.757400000000004</v>
      </c>
      <c r="I86">
        <f t="shared" ca="1" si="17"/>
        <v>65.571600000000004</v>
      </c>
      <c r="J86">
        <f t="shared" ca="1" si="17"/>
        <v>438.70710000000003</v>
      </c>
      <c r="K86">
        <f t="shared" ca="1" si="17"/>
        <v>17.359100000000002</v>
      </c>
      <c r="L86">
        <f t="shared" ca="1" si="17"/>
        <v>34.316299999999998</v>
      </c>
      <c r="M86">
        <f t="shared" ca="1" si="17"/>
        <v>55.772399999999998</v>
      </c>
      <c r="N86">
        <f t="shared" ca="1" si="17"/>
        <v>26.843900000000001</v>
      </c>
      <c r="O86" t="e">
        <f t="shared" ca="1" si="17"/>
        <v>#N/A</v>
      </c>
      <c r="P86">
        <f t="shared" ca="1" si="17"/>
        <v>29.839600000000001</v>
      </c>
      <c r="Q86">
        <f t="shared" ca="1" si="17"/>
        <v>33.020200000000003</v>
      </c>
      <c r="R86">
        <f t="shared" ca="1" si="16"/>
        <v>36.723199999999999</v>
      </c>
      <c r="S86">
        <f t="shared" ca="1" si="16"/>
        <v>16.124500000000001</v>
      </c>
      <c r="T86">
        <f t="shared" ca="1" si="16"/>
        <v>73.515299999999996</v>
      </c>
      <c r="U86">
        <f t="shared" ca="1" si="16"/>
        <v>47.509799999999998</v>
      </c>
      <c r="V86">
        <f t="shared" ca="1" si="16"/>
        <v>38.766599999999997</v>
      </c>
      <c r="W86">
        <f t="shared" ca="1" si="16"/>
        <v>27.9879</v>
      </c>
      <c r="X86">
        <f t="shared" ca="1" si="16"/>
        <v>25.910800000000002</v>
      </c>
      <c r="Y86">
        <f t="shared" ca="1" si="16"/>
        <v>20.859400000000001</v>
      </c>
      <c r="Z86">
        <f t="shared" ca="1" si="16"/>
        <v>18.472200000000001</v>
      </c>
      <c r="AA86">
        <f t="shared" ca="1" si="16"/>
        <v>48.0852</v>
      </c>
      <c r="AB86">
        <f t="shared" ca="1" si="16"/>
        <v>54.642899999999997</v>
      </c>
      <c r="AC86">
        <f t="shared" ca="1" si="16"/>
        <v>20.650500000000001</v>
      </c>
      <c r="AD86">
        <f t="shared" ca="1" si="16"/>
        <v>40.023200000000003</v>
      </c>
      <c r="AE86">
        <f t="shared" ca="1" si="16"/>
        <v>25.178899999999999</v>
      </c>
      <c r="AF86">
        <f t="shared" ca="1" si="16"/>
        <v>1997.75</v>
      </c>
      <c r="AG86">
        <f t="shared" ca="1" si="12"/>
        <v>11.99</v>
      </c>
    </row>
    <row r="87" spans="1:33" x14ac:dyDescent="0.25">
      <c r="A87" s="1">
        <v>38840</v>
      </c>
      <c r="B87">
        <f t="shared" ca="1" si="17"/>
        <v>71.796800000000005</v>
      </c>
      <c r="C87">
        <f t="shared" ca="1" si="17"/>
        <v>29.943300000000001</v>
      </c>
      <c r="D87">
        <f t="shared" ca="1" si="17"/>
        <v>11.5326</v>
      </c>
      <c r="E87">
        <f t="shared" ca="1" si="17"/>
        <v>46.532699999999998</v>
      </c>
      <c r="F87">
        <f t="shared" ca="1" si="17"/>
        <v>1047.704</v>
      </c>
      <c r="G87">
        <f t="shared" ca="1" si="17"/>
        <v>18.224599999999999</v>
      </c>
      <c r="H87">
        <f t="shared" ca="1" si="17"/>
        <v>73.217799999999997</v>
      </c>
      <c r="I87">
        <f t="shared" ca="1" si="17"/>
        <v>66.096299999999999</v>
      </c>
      <c r="J87">
        <f t="shared" ca="1" si="17"/>
        <v>440.91840000000002</v>
      </c>
      <c r="K87">
        <f t="shared" ca="1" si="17"/>
        <v>17.227599999999999</v>
      </c>
      <c r="L87">
        <f t="shared" ca="1" si="17"/>
        <v>34.423999999999999</v>
      </c>
      <c r="M87">
        <f t="shared" ca="1" si="17"/>
        <v>54.996299999999998</v>
      </c>
      <c r="N87">
        <f t="shared" ca="1" si="17"/>
        <v>26.781700000000001</v>
      </c>
      <c r="O87" t="e">
        <f t="shared" ca="1" si="17"/>
        <v>#N/A</v>
      </c>
      <c r="P87">
        <f t="shared" ca="1" si="17"/>
        <v>30.319700000000001</v>
      </c>
      <c r="Q87">
        <f t="shared" ca="1" si="17"/>
        <v>33.159799999999997</v>
      </c>
      <c r="R87">
        <f t="shared" ca="1" si="16"/>
        <v>36.681199999999997</v>
      </c>
      <c r="S87">
        <f t="shared" ca="1" si="16"/>
        <v>15.8515</v>
      </c>
      <c r="T87">
        <f t="shared" ca="1" si="16"/>
        <v>73.765100000000004</v>
      </c>
      <c r="U87">
        <f t="shared" ca="1" si="16"/>
        <v>47.250599999999999</v>
      </c>
      <c r="V87">
        <f t="shared" ca="1" si="16"/>
        <v>38.732500000000002</v>
      </c>
      <c r="W87">
        <f t="shared" ca="1" si="16"/>
        <v>28.353999999999999</v>
      </c>
      <c r="X87">
        <f t="shared" ca="1" si="16"/>
        <v>25.6629</v>
      </c>
      <c r="Y87">
        <f t="shared" ca="1" si="16"/>
        <v>20.1297</v>
      </c>
      <c r="Z87">
        <f t="shared" ca="1" si="16"/>
        <v>18.4649</v>
      </c>
      <c r="AA87">
        <f t="shared" ca="1" si="16"/>
        <v>46.5212</v>
      </c>
      <c r="AB87">
        <f t="shared" ca="1" si="16"/>
        <v>54.4709</v>
      </c>
      <c r="AC87">
        <f t="shared" ca="1" si="16"/>
        <v>20.650500000000001</v>
      </c>
      <c r="AD87">
        <f t="shared" ca="1" si="16"/>
        <v>40.482700000000001</v>
      </c>
      <c r="AE87">
        <f t="shared" ca="1" si="16"/>
        <v>25.377600000000001</v>
      </c>
      <c r="AF87">
        <f t="shared" ca="1" si="16"/>
        <v>1989.97</v>
      </c>
      <c r="AG87">
        <f t="shared" ca="1" si="12"/>
        <v>11.99</v>
      </c>
    </row>
    <row r="88" spans="1:33" x14ac:dyDescent="0.25">
      <c r="A88" s="1">
        <v>38841</v>
      </c>
      <c r="B88">
        <f t="shared" ca="1" si="17"/>
        <v>72.273200000000003</v>
      </c>
      <c r="C88">
        <f t="shared" ca="1" si="17"/>
        <v>30.618099999999998</v>
      </c>
      <c r="D88">
        <f t="shared" ca="1" si="17"/>
        <v>11.614599999999999</v>
      </c>
      <c r="E88">
        <f t="shared" ca="1" si="17"/>
        <v>46.861400000000003</v>
      </c>
      <c r="F88">
        <f t="shared" ca="1" si="17"/>
        <v>1047.2204999999999</v>
      </c>
      <c r="G88">
        <f t="shared" ca="1" si="17"/>
        <v>18.1755</v>
      </c>
      <c r="H88">
        <f t="shared" ca="1" si="17"/>
        <v>73.874399999999994</v>
      </c>
      <c r="I88">
        <f t="shared" ca="1" si="17"/>
        <v>66.697100000000006</v>
      </c>
      <c r="J88">
        <f t="shared" ca="1" si="17"/>
        <v>436.76130000000001</v>
      </c>
      <c r="K88">
        <f t="shared" ca="1" si="17"/>
        <v>17.293299999999999</v>
      </c>
      <c r="L88">
        <f t="shared" ca="1" si="17"/>
        <v>34.431699999999999</v>
      </c>
      <c r="M88">
        <f t="shared" ca="1" si="17"/>
        <v>54.599600000000002</v>
      </c>
      <c r="N88">
        <f t="shared" ca="1" si="17"/>
        <v>27.0931</v>
      </c>
      <c r="O88" t="e">
        <f t="shared" ca="1" si="17"/>
        <v>#N/A</v>
      </c>
      <c r="P88">
        <f t="shared" ca="1" si="17"/>
        <v>30.735199999999999</v>
      </c>
      <c r="Q88">
        <f t="shared" ca="1" si="17"/>
        <v>33.069499999999998</v>
      </c>
      <c r="R88">
        <f t="shared" ca="1" si="16"/>
        <v>37.025300000000001</v>
      </c>
      <c r="S88">
        <f t="shared" ca="1" si="16"/>
        <v>16.000399999999999</v>
      </c>
      <c r="T88">
        <f t="shared" ca="1" si="16"/>
        <v>73.524199999999993</v>
      </c>
      <c r="U88">
        <f t="shared" ca="1" si="16"/>
        <v>47.177799999999998</v>
      </c>
      <c r="V88">
        <f t="shared" ca="1" si="16"/>
        <v>38.9285</v>
      </c>
      <c r="W88">
        <f t="shared" ca="1" si="16"/>
        <v>28.345800000000001</v>
      </c>
      <c r="X88">
        <f t="shared" ca="1" si="16"/>
        <v>25.783100000000001</v>
      </c>
      <c r="Y88">
        <f t="shared" ca="1" si="16"/>
        <v>20.3642</v>
      </c>
      <c r="Z88">
        <f t="shared" ca="1" si="16"/>
        <v>18.5016</v>
      </c>
      <c r="AA88">
        <f t="shared" ca="1" si="16"/>
        <v>46.223300000000002</v>
      </c>
      <c r="AB88">
        <f t="shared" ca="1" si="16"/>
        <v>54.823399999999999</v>
      </c>
      <c r="AC88">
        <f t="shared" ca="1" si="16"/>
        <v>20.7517</v>
      </c>
      <c r="AD88">
        <f t="shared" ca="1" si="16"/>
        <v>40.231299999999997</v>
      </c>
      <c r="AE88">
        <f t="shared" ca="1" si="16"/>
        <v>25.639399999999998</v>
      </c>
      <c r="AF88">
        <f t="shared" ca="1" si="16"/>
        <v>1996.74</v>
      </c>
      <c r="AG88">
        <f t="shared" ca="1" si="12"/>
        <v>11.86</v>
      </c>
    </row>
    <row r="89" spans="1:33" x14ac:dyDescent="0.25">
      <c r="A89" s="1">
        <v>38842</v>
      </c>
      <c r="B89">
        <f t="shared" ca="1" si="17"/>
        <v>72.966999999999999</v>
      </c>
      <c r="C89">
        <f t="shared" ca="1" si="17"/>
        <v>31.168700000000001</v>
      </c>
      <c r="D89">
        <f t="shared" ca="1" si="17"/>
        <v>11.639799999999999</v>
      </c>
      <c r="E89">
        <f t="shared" ca="1" si="17"/>
        <v>47.7498</v>
      </c>
      <c r="F89">
        <f t="shared" ca="1" si="17"/>
        <v>1049.799</v>
      </c>
      <c r="G89">
        <f t="shared" ca="1" si="17"/>
        <v>18.210599999999999</v>
      </c>
      <c r="H89">
        <f t="shared" ca="1" si="17"/>
        <v>75.434700000000007</v>
      </c>
      <c r="I89">
        <f t="shared" ca="1" si="17"/>
        <v>67.687299999999993</v>
      </c>
      <c r="J89">
        <f t="shared" ca="1" si="17"/>
        <v>445.51769999999999</v>
      </c>
      <c r="K89">
        <f t="shared" ca="1" si="17"/>
        <v>17.552199999999999</v>
      </c>
      <c r="L89">
        <f t="shared" ca="1" si="17"/>
        <v>34.716200000000001</v>
      </c>
      <c r="M89">
        <f t="shared" ca="1" si="17"/>
        <v>55.194600000000001</v>
      </c>
      <c r="N89">
        <f t="shared" ca="1" si="17"/>
        <v>27.3734</v>
      </c>
      <c r="O89" t="e">
        <f t="shared" ca="1" si="17"/>
        <v>#N/A</v>
      </c>
      <c r="P89">
        <f t="shared" ca="1" si="17"/>
        <v>31.270700000000001</v>
      </c>
      <c r="Q89">
        <f t="shared" ca="1" si="17"/>
        <v>33.915500000000002</v>
      </c>
      <c r="R89">
        <f t="shared" ca="1" si="16"/>
        <v>37.025300000000001</v>
      </c>
      <c r="S89">
        <f t="shared" ca="1" si="16"/>
        <v>16.140999999999998</v>
      </c>
      <c r="T89">
        <f t="shared" ca="1" si="16"/>
        <v>74.282399999999996</v>
      </c>
      <c r="U89">
        <f t="shared" ca="1" si="16"/>
        <v>47.534100000000002</v>
      </c>
      <c r="V89">
        <f t="shared" ca="1" si="16"/>
        <v>39.746400000000001</v>
      </c>
      <c r="W89">
        <f t="shared" ca="1" si="16"/>
        <v>28.6386</v>
      </c>
      <c r="X89">
        <f t="shared" ca="1" si="16"/>
        <v>25.910800000000002</v>
      </c>
      <c r="Y89">
        <f t="shared" ca="1" si="16"/>
        <v>20.677</v>
      </c>
      <c r="Z89">
        <f t="shared" ca="1" si="16"/>
        <v>18.640999999999998</v>
      </c>
      <c r="AA89">
        <f t="shared" ca="1" si="16"/>
        <v>46.115699999999997</v>
      </c>
      <c r="AB89">
        <f t="shared" ca="1" si="16"/>
        <v>55.8035</v>
      </c>
      <c r="AC89">
        <f t="shared" ca="1" si="16"/>
        <v>20.890899999999998</v>
      </c>
      <c r="AD89">
        <f t="shared" ca="1" si="16"/>
        <v>40.968299999999999</v>
      </c>
      <c r="AE89">
        <f t="shared" ca="1" si="16"/>
        <v>26.2623</v>
      </c>
      <c r="AF89">
        <f t="shared" ca="1" si="16"/>
        <v>2017.34</v>
      </c>
      <c r="AG89">
        <f t="shared" ca="1" si="12"/>
        <v>11.62</v>
      </c>
    </row>
    <row r="90" spans="1:33" x14ac:dyDescent="0.25">
      <c r="A90" s="1">
        <v>38845</v>
      </c>
      <c r="B90">
        <f t="shared" ca="1" si="17"/>
        <v>73.660700000000006</v>
      </c>
      <c r="C90">
        <f t="shared" ca="1" si="17"/>
        <v>32.074399999999997</v>
      </c>
      <c r="D90">
        <f t="shared" ca="1" si="17"/>
        <v>11.6067</v>
      </c>
      <c r="E90">
        <f t="shared" ca="1" si="17"/>
        <v>47.616599999999998</v>
      </c>
      <c r="F90">
        <f t="shared" ca="1" si="17"/>
        <v>1053.0222000000001</v>
      </c>
      <c r="G90">
        <f t="shared" ca="1" si="17"/>
        <v>18.329799999999999</v>
      </c>
      <c r="H90">
        <f t="shared" ca="1" si="17"/>
        <v>74.684399999999997</v>
      </c>
      <c r="I90">
        <f t="shared" ca="1" si="17"/>
        <v>67.619600000000005</v>
      </c>
      <c r="J90">
        <f t="shared" ca="1" si="17"/>
        <v>443.66030000000001</v>
      </c>
      <c r="K90">
        <f t="shared" ca="1" si="17"/>
        <v>17.823499999999999</v>
      </c>
      <c r="L90">
        <f t="shared" ca="1" si="17"/>
        <v>34.962200000000003</v>
      </c>
      <c r="M90">
        <f t="shared" ca="1" si="17"/>
        <v>54.944499999999998</v>
      </c>
      <c r="N90">
        <f t="shared" ca="1" si="17"/>
        <v>27.248799999999999</v>
      </c>
      <c r="O90" t="e">
        <f t="shared" ca="1" si="17"/>
        <v>#N/A</v>
      </c>
      <c r="P90">
        <f t="shared" ca="1" si="17"/>
        <v>31.1968</v>
      </c>
      <c r="Q90">
        <f t="shared" ca="1" si="17"/>
        <v>33.685499999999998</v>
      </c>
      <c r="R90">
        <f t="shared" ca="1" si="16"/>
        <v>36.353900000000003</v>
      </c>
      <c r="S90">
        <f t="shared" ca="1" si="16"/>
        <v>16.6374</v>
      </c>
      <c r="T90">
        <f t="shared" ca="1" si="16"/>
        <v>74.201800000000006</v>
      </c>
      <c r="U90">
        <f t="shared" ca="1" si="16"/>
        <v>47.542200000000001</v>
      </c>
      <c r="V90">
        <f t="shared" ca="1" si="16"/>
        <v>39.277799999999999</v>
      </c>
      <c r="W90">
        <f t="shared" ca="1" si="16"/>
        <v>28.785</v>
      </c>
      <c r="X90">
        <f t="shared" ca="1" si="16"/>
        <v>25.888300000000001</v>
      </c>
      <c r="Y90">
        <f t="shared" ca="1" si="16"/>
        <v>20.616199999999999</v>
      </c>
      <c r="Z90">
        <f t="shared" ca="1" si="16"/>
        <v>18.7363</v>
      </c>
      <c r="AA90">
        <f t="shared" ca="1" si="16"/>
        <v>46.6205</v>
      </c>
      <c r="AB90">
        <f t="shared" ca="1" si="16"/>
        <v>55.786299999999997</v>
      </c>
      <c r="AC90">
        <f t="shared" ca="1" si="16"/>
        <v>20.8276</v>
      </c>
      <c r="AD90">
        <f t="shared" ca="1" si="16"/>
        <v>41.245800000000003</v>
      </c>
      <c r="AE90">
        <f t="shared" ca="1" si="16"/>
        <v>25.973400000000002</v>
      </c>
      <c r="AF90">
        <f t="shared" ca="1" si="16"/>
        <v>2015.84</v>
      </c>
      <c r="AG90">
        <f t="shared" ca="1" si="12"/>
        <v>12</v>
      </c>
    </row>
    <row r="91" spans="1:33" x14ac:dyDescent="0.25">
      <c r="A91" s="1">
        <v>38846</v>
      </c>
      <c r="B91">
        <f t="shared" ca="1" si="17"/>
        <v>73.200999999999993</v>
      </c>
      <c r="C91">
        <f t="shared" ca="1" si="17"/>
        <v>32.491799999999998</v>
      </c>
      <c r="D91">
        <f t="shared" ca="1" si="17"/>
        <v>11.643000000000001</v>
      </c>
      <c r="E91">
        <f t="shared" ca="1" si="17"/>
        <v>47.5899</v>
      </c>
      <c r="F91">
        <f t="shared" ca="1" si="17"/>
        <v>1067.0432000000001</v>
      </c>
      <c r="G91">
        <f t="shared" ca="1" si="17"/>
        <v>18.449000000000002</v>
      </c>
      <c r="H91">
        <f t="shared" ca="1" si="17"/>
        <v>75.025499999999994</v>
      </c>
      <c r="I91">
        <f t="shared" ca="1" si="17"/>
        <v>68.668999999999997</v>
      </c>
      <c r="J91">
        <f t="shared" ca="1" si="17"/>
        <v>445.3408</v>
      </c>
      <c r="K91">
        <f t="shared" ca="1" si="17"/>
        <v>17.9468</v>
      </c>
      <c r="L91">
        <f t="shared" ca="1" si="17"/>
        <v>35.0929</v>
      </c>
      <c r="M91">
        <f t="shared" ca="1" si="17"/>
        <v>55.142899999999997</v>
      </c>
      <c r="N91">
        <f t="shared" ca="1" si="17"/>
        <v>27.248799999999999</v>
      </c>
      <c r="O91" t="e">
        <f t="shared" ca="1" si="17"/>
        <v>#N/A</v>
      </c>
      <c r="P91">
        <f t="shared" ca="1" si="17"/>
        <v>30.578199999999999</v>
      </c>
      <c r="Q91">
        <f t="shared" ca="1" si="17"/>
        <v>33.972999999999999</v>
      </c>
      <c r="R91">
        <f t="shared" ca="1" si="16"/>
        <v>36.320399999999999</v>
      </c>
      <c r="S91">
        <f t="shared" ca="1" si="16"/>
        <v>16.463699999999999</v>
      </c>
      <c r="T91">
        <f t="shared" ca="1" si="16"/>
        <v>74.506200000000007</v>
      </c>
      <c r="U91">
        <f t="shared" ca="1" si="16"/>
        <v>47.258699999999997</v>
      </c>
      <c r="V91">
        <f t="shared" ca="1" si="16"/>
        <v>39.209600000000002</v>
      </c>
      <c r="W91">
        <f t="shared" ca="1" si="16"/>
        <v>29.142900000000001</v>
      </c>
      <c r="X91">
        <f t="shared" ca="1" si="16"/>
        <v>25.8733</v>
      </c>
      <c r="Y91">
        <f t="shared" ca="1" si="16"/>
        <v>20.520600000000002</v>
      </c>
      <c r="Z91">
        <f t="shared" ca="1" si="16"/>
        <v>18.714300000000001</v>
      </c>
      <c r="AA91">
        <f t="shared" ca="1" si="16"/>
        <v>46.752899999999997</v>
      </c>
      <c r="AB91">
        <f t="shared" ca="1" si="16"/>
        <v>55.941000000000003</v>
      </c>
      <c r="AC91">
        <f t="shared" ca="1" si="16"/>
        <v>20.783300000000001</v>
      </c>
      <c r="AD91">
        <f t="shared" ca="1" si="16"/>
        <v>41.505899999999997</v>
      </c>
      <c r="AE91">
        <f t="shared" ca="1" si="16"/>
        <v>26.704699999999999</v>
      </c>
      <c r="AF91">
        <f t="shared" ca="1" si="16"/>
        <v>2016.59</v>
      </c>
      <c r="AG91">
        <f t="shared" ca="1" si="12"/>
        <v>11.99</v>
      </c>
    </row>
    <row r="92" spans="1:33" x14ac:dyDescent="0.25">
      <c r="A92" s="1">
        <v>38847</v>
      </c>
      <c r="B92">
        <f t="shared" ca="1" si="17"/>
        <v>73.259500000000003</v>
      </c>
      <c r="C92">
        <f t="shared" ca="1" si="17"/>
        <v>32.163200000000003</v>
      </c>
      <c r="D92">
        <f t="shared" ca="1" si="17"/>
        <v>11.463200000000001</v>
      </c>
      <c r="E92">
        <f t="shared" ca="1" si="17"/>
        <v>47.634300000000003</v>
      </c>
      <c r="F92">
        <f t="shared" ca="1" si="17"/>
        <v>1072.3615</v>
      </c>
      <c r="G92">
        <f t="shared" ca="1" si="17"/>
        <v>18.3508</v>
      </c>
      <c r="H92">
        <f t="shared" ca="1" si="17"/>
        <v>76.094899999999996</v>
      </c>
      <c r="I92">
        <f t="shared" ca="1" si="17"/>
        <v>68.525099999999995</v>
      </c>
      <c r="J92">
        <f t="shared" ca="1" si="17"/>
        <v>444.89859999999999</v>
      </c>
      <c r="K92">
        <f t="shared" ca="1" si="17"/>
        <v>17.909800000000001</v>
      </c>
      <c r="L92">
        <f t="shared" ca="1" si="17"/>
        <v>35.146799999999999</v>
      </c>
      <c r="M92">
        <f t="shared" ca="1" si="17"/>
        <v>55.368200000000002</v>
      </c>
      <c r="N92">
        <f t="shared" ca="1" si="17"/>
        <v>27.0152</v>
      </c>
      <c r="O92" t="e">
        <f t="shared" ca="1" si="17"/>
        <v>#N/A</v>
      </c>
      <c r="P92">
        <f t="shared" ca="1" si="17"/>
        <v>30.5413</v>
      </c>
      <c r="Q92">
        <f t="shared" ref="Q92:AF107" ca="1" si="18">VLOOKUP($A92,INDIRECT(Q$2),2,0)</f>
        <v>33.849800000000002</v>
      </c>
      <c r="R92">
        <f t="shared" ca="1" si="18"/>
        <v>36.765099999999997</v>
      </c>
      <c r="S92">
        <f t="shared" ca="1" si="18"/>
        <v>16.199000000000002</v>
      </c>
      <c r="T92">
        <f t="shared" ca="1" si="18"/>
        <v>74.210800000000006</v>
      </c>
      <c r="U92">
        <f t="shared" ca="1" si="18"/>
        <v>47.226300000000002</v>
      </c>
      <c r="V92">
        <f t="shared" ca="1" si="18"/>
        <v>39.124400000000001</v>
      </c>
      <c r="W92">
        <f t="shared" ca="1" si="18"/>
        <v>29.248699999999999</v>
      </c>
      <c r="X92">
        <f t="shared" ca="1" si="18"/>
        <v>26.053599999999999</v>
      </c>
      <c r="Y92">
        <f t="shared" ca="1" si="18"/>
        <v>20.6509</v>
      </c>
      <c r="Z92">
        <f t="shared" ca="1" si="18"/>
        <v>18.544</v>
      </c>
      <c r="AA92">
        <f t="shared" ca="1" si="18"/>
        <v>46.6205</v>
      </c>
      <c r="AB92">
        <f t="shared" ca="1" si="18"/>
        <v>56.869500000000002</v>
      </c>
      <c r="AC92">
        <f t="shared" ca="1" si="18"/>
        <v>20.460699999999999</v>
      </c>
      <c r="AD92">
        <f t="shared" ca="1" si="18"/>
        <v>41.427799999999998</v>
      </c>
      <c r="AE92">
        <f t="shared" ca="1" si="18"/>
        <v>27.183199999999999</v>
      </c>
      <c r="AF92">
        <f t="shared" ca="1" si="18"/>
        <v>2013.99</v>
      </c>
      <c r="AG92">
        <f t="shared" ca="1" si="12"/>
        <v>11.78</v>
      </c>
    </row>
    <row r="93" spans="1:33" x14ac:dyDescent="0.25">
      <c r="A93" s="1">
        <v>38848</v>
      </c>
      <c r="B93">
        <f t="shared" ref="B93:Q108" ca="1" si="19">VLOOKUP($A93,INDIRECT(B$2),2,0)</f>
        <v>72.8583</v>
      </c>
      <c r="C93">
        <f t="shared" ca="1" si="19"/>
        <v>31.985600000000002</v>
      </c>
      <c r="D93">
        <f t="shared" ca="1" si="19"/>
        <v>11.251899999999999</v>
      </c>
      <c r="E93">
        <f t="shared" ca="1" si="19"/>
        <v>46.825899999999997</v>
      </c>
      <c r="F93">
        <f t="shared" ca="1" si="19"/>
        <v>1017.7281</v>
      </c>
      <c r="G93">
        <f t="shared" ca="1" si="19"/>
        <v>18.308700000000002</v>
      </c>
      <c r="H93">
        <f t="shared" ca="1" si="19"/>
        <v>75.470399999999998</v>
      </c>
      <c r="I93">
        <f t="shared" ca="1" si="19"/>
        <v>67.382599999999996</v>
      </c>
      <c r="J93">
        <f t="shared" ca="1" si="19"/>
        <v>437.64569999999998</v>
      </c>
      <c r="K93">
        <f t="shared" ca="1" si="19"/>
        <v>17.8276</v>
      </c>
      <c r="L93">
        <f t="shared" ca="1" si="19"/>
        <v>34.805700000000002</v>
      </c>
      <c r="M93">
        <f t="shared" ca="1" si="19"/>
        <v>55.004199999999997</v>
      </c>
      <c r="N93">
        <f t="shared" ca="1" si="19"/>
        <v>26.8673</v>
      </c>
      <c r="O93" t="e">
        <f t="shared" ca="1" si="19"/>
        <v>#N/A</v>
      </c>
      <c r="P93">
        <f t="shared" ca="1" si="19"/>
        <v>30.0335</v>
      </c>
      <c r="Q93">
        <f t="shared" ca="1" si="19"/>
        <v>33.447299999999998</v>
      </c>
      <c r="R93">
        <f t="shared" ca="1" si="18"/>
        <v>36.538600000000002</v>
      </c>
      <c r="S93">
        <f t="shared" ca="1" si="18"/>
        <v>16.0169</v>
      </c>
      <c r="T93">
        <f t="shared" ca="1" si="18"/>
        <v>73.816900000000004</v>
      </c>
      <c r="U93">
        <f t="shared" ca="1" si="18"/>
        <v>47.647399999999998</v>
      </c>
      <c r="V93">
        <f t="shared" ca="1" si="18"/>
        <v>38.468400000000003</v>
      </c>
      <c r="W93">
        <f t="shared" ca="1" si="18"/>
        <v>28.752500000000001</v>
      </c>
      <c r="X93">
        <f t="shared" ca="1" si="18"/>
        <v>25.933399999999999</v>
      </c>
      <c r="Y93">
        <f t="shared" ca="1" si="18"/>
        <v>20.173100000000002</v>
      </c>
      <c r="Z93">
        <f t="shared" ca="1" si="18"/>
        <v>18.373699999999999</v>
      </c>
      <c r="AA93">
        <f t="shared" ca="1" si="18"/>
        <v>46.049500000000002</v>
      </c>
      <c r="AB93">
        <f t="shared" ca="1" si="18"/>
        <v>56.585799999999999</v>
      </c>
      <c r="AC93">
        <f t="shared" ca="1" si="18"/>
        <v>20.182300000000001</v>
      </c>
      <c r="AD93">
        <f t="shared" ca="1" si="18"/>
        <v>40.968299999999999</v>
      </c>
      <c r="AE93">
        <f t="shared" ca="1" si="18"/>
        <v>26.903300000000002</v>
      </c>
      <c r="AF93">
        <f t="shared" ca="1" si="18"/>
        <v>1988.56</v>
      </c>
      <c r="AG93">
        <f t="shared" ca="1" si="12"/>
        <v>12.49</v>
      </c>
    </row>
    <row r="94" spans="1:33" x14ac:dyDescent="0.25">
      <c r="A94" s="1">
        <v>38849</v>
      </c>
      <c r="B94">
        <f t="shared" ca="1" si="19"/>
        <v>72.356800000000007</v>
      </c>
      <c r="C94">
        <f t="shared" ca="1" si="19"/>
        <v>30.911200000000001</v>
      </c>
      <c r="D94">
        <f t="shared" ca="1" si="19"/>
        <v>11.1021</v>
      </c>
      <c r="E94">
        <f t="shared" ca="1" si="19"/>
        <v>46.985799999999998</v>
      </c>
      <c r="F94">
        <f t="shared" ca="1" si="19"/>
        <v>1018.2116</v>
      </c>
      <c r="G94">
        <f t="shared" ca="1" si="19"/>
        <v>17.9651</v>
      </c>
      <c r="H94">
        <f t="shared" ca="1" si="19"/>
        <v>74.443700000000007</v>
      </c>
      <c r="I94">
        <f t="shared" ca="1" si="19"/>
        <v>65.850800000000007</v>
      </c>
      <c r="J94">
        <f t="shared" ca="1" si="19"/>
        <v>433.31169999999997</v>
      </c>
      <c r="K94">
        <f t="shared" ca="1" si="19"/>
        <v>17.7454</v>
      </c>
      <c r="L94">
        <f t="shared" ca="1" si="19"/>
        <v>34.255299999999998</v>
      </c>
      <c r="M94">
        <f t="shared" ca="1" si="19"/>
        <v>53.946800000000003</v>
      </c>
      <c r="N94">
        <f t="shared" ca="1" si="19"/>
        <v>26.688199999999998</v>
      </c>
      <c r="O94" t="e">
        <f t="shared" ca="1" si="19"/>
        <v>#N/A</v>
      </c>
      <c r="P94">
        <f t="shared" ca="1" si="19"/>
        <v>29.664200000000001</v>
      </c>
      <c r="Q94">
        <f t="shared" ca="1" si="19"/>
        <v>32.855899999999998</v>
      </c>
      <c r="R94">
        <f t="shared" ca="1" si="18"/>
        <v>36.009900000000002</v>
      </c>
      <c r="S94">
        <f t="shared" ca="1" si="18"/>
        <v>15.7522</v>
      </c>
      <c r="T94">
        <f t="shared" ca="1" si="18"/>
        <v>73.754199999999997</v>
      </c>
      <c r="U94">
        <f t="shared" ca="1" si="18"/>
        <v>47.639299999999999</v>
      </c>
      <c r="V94">
        <f t="shared" ca="1" si="18"/>
        <v>37.761200000000002</v>
      </c>
      <c r="W94">
        <f t="shared" ca="1" si="18"/>
        <v>28.370200000000001</v>
      </c>
      <c r="X94">
        <f t="shared" ca="1" si="18"/>
        <v>25.7681</v>
      </c>
      <c r="Y94">
        <f t="shared" ca="1" si="18"/>
        <v>20.1297</v>
      </c>
      <c r="Z94">
        <f t="shared" ca="1" si="18"/>
        <v>18.144100000000002</v>
      </c>
      <c r="AA94">
        <f t="shared" ca="1" si="18"/>
        <v>45.52</v>
      </c>
      <c r="AB94">
        <f t="shared" ca="1" si="18"/>
        <v>55.794899999999998</v>
      </c>
      <c r="AC94">
        <f t="shared" ca="1" si="18"/>
        <v>20.1127</v>
      </c>
      <c r="AD94">
        <f t="shared" ca="1" si="18"/>
        <v>40.352699999999999</v>
      </c>
      <c r="AE94">
        <f t="shared" ca="1" si="18"/>
        <v>26.993600000000001</v>
      </c>
      <c r="AF94">
        <f t="shared" ca="1" si="18"/>
        <v>1966.27</v>
      </c>
      <c r="AG94">
        <f t="shared" ca="1" si="12"/>
        <v>14.19</v>
      </c>
    </row>
    <row r="95" spans="1:33" x14ac:dyDescent="0.25">
      <c r="A95" s="1">
        <v>38852</v>
      </c>
      <c r="B95">
        <f t="shared" ca="1" si="19"/>
        <v>72.816500000000005</v>
      </c>
      <c r="C95">
        <f t="shared" ca="1" si="19"/>
        <v>29.721299999999999</v>
      </c>
      <c r="D95">
        <f t="shared" ca="1" si="19"/>
        <v>11.256600000000001</v>
      </c>
      <c r="E95">
        <f t="shared" ca="1" si="19"/>
        <v>47.198999999999998</v>
      </c>
      <c r="F95">
        <f t="shared" ca="1" si="19"/>
        <v>1029.4928</v>
      </c>
      <c r="G95">
        <f t="shared" ca="1" si="19"/>
        <v>18.084399999999999</v>
      </c>
      <c r="H95">
        <f t="shared" ca="1" si="19"/>
        <v>73.459699999999998</v>
      </c>
      <c r="I95">
        <f t="shared" ca="1" si="19"/>
        <v>65.563100000000006</v>
      </c>
      <c r="J95">
        <f t="shared" ca="1" si="19"/>
        <v>437.91109999999998</v>
      </c>
      <c r="K95">
        <f t="shared" ca="1" si="19"/>
        <v>18.057700000000001</v>
      </c>
      <c r="L95">
        <f t="shared" ca="1" si="19"/>
        <v>34.518900000000002</v>
      </c>
      <c r="M95">
        <f t="shared" ca="1" si="19"/>
        <v>53.738700000000001</v>
      </c>
      <c r="N95">
        <f t="shared" ca="1" si="19"/>
        <v>26.906199999999998</v>
      </c>
      <c r="O95" t="e">
        <f t="shared" ca="1" si="19"/>
        <v>#N/A</v>
      </c>
      <c r="P95">
        <f t="shared" ca="1" si="19"/>
        <v>29.2026</v>
      </c>
      <c r="Q95">
        <f t="shared" ca="1" si="19"/>
        <v>33.266599999999997</v>
      </c>
      <c r="R95">
        <f t="shared" ca="1" si="18"/>
        <v>36.186100000000003</v>
      </c>
      <c r="S95">
        <f t="shared" ca="1" si="18"/>
        <v>15.9838</v>
      </c>
      <c r="T95">
        <f t="shared" ca="1" si="18"/>
        <v>74.201800000000006</v>
      </c>
      <c r="U95">
        <f t="shared" ca="1" si="18"/>
        <v>48.5625</v>
      </c>
      <c r="V95">
        <f t="shared" ca="1" si="18"/>
        <v>37.948700000000002</v>
      </c>
      <c r="W95">
        <f t="shared" ca="1" si="18"/>
        <v>28.4434</v>
      </c>
      <c r="X95">
        <f t="shared" ca="1" si="18"/>
        <v>26.0687</v>
      </c>
      <c r="Y95">
        <f t="shared" ca="1" si="18"/>
        <v>20.1907</v>
      </c>
      <c r="Z95">
        <f t="shared" ca="1" si="18"/>
        <v>18.4329</v>
      </c>
      <c r="AA95">
        <f t="shared" ca="1" si="18"/>
        <v>45.9833</v>
      </c>
      <c r="AB95">
        <f t="shared" ca="1" si="18"/>
        <v>55.691699999999997</v>
      </c>
      <c r="AC95">
        <f t="shared" ca="1" si="18"/>
        <v>19.9419</v>
      </c>
      <c r="AD95">
        <f t="shared" ca="1" si="18"/>
        <v>41.124400000000001</v>
      </c>
      <c r="AE95">
        <f t="shared" ca="1" si="18"/>
        <v>27.0748</v>
      </c>
      <c r="AF95">
        <f t="shared" ca="1" si="18"/>
        <v>1971.45</v>
      </c>
      <c r="AG95">
        <f t="shared" ca="1" si="12"/>
        <v>13.57</v>
      </c>
    </row>
    <row r="96" spans="1:33" x14ac:dyDescent="0.25">
      <c r="A96" s="1">
        <v>38853</v>
      </c>
      <c r="B96">
        <f t="shared" ca="1" si="19"/>
        <v>72.515600000000006</v>
      </c>
      <c r="C96">
        <f t="shared" ca="1" si="19"/>
        <v>29.872199999999999</v>
      </c>
      <c r="D96">
        <f t="shared" ca="1" si="19"/>
        <v>11.315</v>
      </c>
      <c r="E96">
        <f t="shared" ca="1" si="19"/>
        <v>47.065800000000003</v>
      </c>
      <c r="F96">
        <f t="shared" ca="1" si="19"/>
        <v>1032.2325000000001</v>
      </c>
      <c r="G96">
        <f t="shared" ca="1" si="19"/>
        <v>18.0703</v>
      </c>
      <c r="H96">
        <f t="shared" ca="1" si="19"/>
        <v>73.921800000000005</v>
      </c>
      <c r="I96">
        <f t="shared" ca="1" si="19"/>
        <v>65.453100000000006</v>
      </c>
      <c r="J96">
        <f t="shared" ca="1" si="19"/>
        <v>438.1764</v>
      </c>
      <c r="K96">
        <f t="shared" ca="1" si="19"/>
        <v>18.0166</v>
      </c>
      <c r="L96">
        <f t="shared" ca="1" si="19"/>
        <v>34.635100000000001</v>
      </c>
      <c r="M96">
        <f t="shared" ca="1" si="19"/>
        <v>53.704099999999997</v>
      </c>
      <c r="N96">
        <f t="shared" ca="1" si="19"/>
        <v>27.0853</v>
      </c>
      <c r="O96" t="e">
        <f t="shared" ca="1" si="19"/>
        <v>#N/A</v>
      </c>
      <c r="P96">
        <f t="shared" ca="1" si="19"/>
        <v>28.7225</v>
      </c>
      <c r="Q96">
        <f t="shared" ca="1" si="19"/>
        <v>31.582699999999999</v>
      </c>
      <c r="R96">
        <f t="shared" ca="1" si="18"/>
        <v>36.286799999999999</v>
      </c>
      <c r="S96">
        <f t="shared" ca="1" si="18"/>
        <v>15.768700000000001</v>
      </c>
      <c r="T96">
        <f t="shared" ca="1" si="18"/>
        <v>73.548299999999998</v>
      </c>
      <c r="U96">
        <f t="shared" ca="1" si="18"/>
        <v>48.789200000000001</v>
      </c>
      <c r="V96">
        <f t="shared" ca="1" si="18"/>
        <v>37.761200000000002</v>
      </c>
      <c r="W96">
        <f t="shared" ca="1" si="18"/>
        <v>28.223800000000001</v>
      </c>
      <c r="X96">
        <f t="shared" ca="1" si="18"/>
        <v>26.3918</v>
      </c>
      <c r="Y96">
        <f t="shared" ca="1" si="18"/>
        <v>20.0686</v>
      </c>
      <c r="Z96">
        <f t="shared" ca="1" si="18"/>
        <v>18.440300000000001</v>
      </c>
      <c r="AA96">
        <f t="shared" ca="1" si="18"/>
        <v>46.372300000000003</v>
      </c>
      <c r="AB96">
        <f t="shared" ca="1" si="18"/>
        <v>56.044199999999996</v>
      </c>
      <c r="AC96">
        <f t="shared" ca="1" si="18"/>
        <v>20.055800000000001</v>
      </c>
      <c r="AD96">
        <f t="shared" ca="1" si="18"/>
        <v>41.679299999999998</v>
      </c>
      <c r="AE96">
        <f t="shared" ca="1" si="18"/>
        <v>27.399799999999999</v>
      </c>
      <c r="AF96">
        <f t="shared" ca="1" si="18"/>
        <v>1967.79</v>
      </c>
      <c r="AG96">
        <f t="shared" ca="1" si="12"/>
        <v>13.35</v>
      </c>
    </row>
    <row r="97" spans="1:33" x14ac:dyDescent="0.25">
      <c r="A97" s="1">
        <v>38854</v>
      </c>
      <c r="B97">
        <f t="shared" ca="1" si="19"/>
        <v>70.935900000000004</v>
      </c>
      <c r="C97">
        <f t="shared" ca="1" si="19"/>
        <v>28.558</v>
      </c>
      <c r="D97">
        <f t="shared" ca="1" si="19"/>
        <v>11.1983</v>
      </c>
      <c r="E97">
        <f t="shared" ca="1" si="19"/>
        <v>46.1952</v>
      </c>
      <c r="F97">
        <f t="shared" ca="1" si="19"/>
        <v>1007.2527</v>
      </c>
      <c r="G97">
        <f t="shared" ca="1" si="19"/>
        <v>17.6005</v>
      </c>
      <c r="H97">
        <f t="shared" ca="1" si="19"/>
        <v>71.671599999999998</v>
      </c>
      <c r="I97">
        <f t="shared" ca="1" si="19"/>
        <v>64.242900000000006</v>
      </c>
      <c r="J97">
        <f t="shared" ca="1" si="19"/>
        <v>431.89659999999998</v>
      </c>
      <c r="K97">
        <f t="shared" ca="1" si="19"/>
        <v>17.897500000000001</v>
      </c>
      <c r="L97">
        <f t="shared" ca="1" si="19"/>
        <v>33.914200000000001</v>
      </c>
      <c r="M97">
        <f t="shared" ca="1" si="19"/>
        <v>52.161200000000001</v>
      </c>
      <c r="N97">
        <f t="shared" ca="1" si="19"/>
        <v>26.7972</v>
      </c>
      <c r="O97" t="e">
        <f t="shared" ca="1" si="19"/>
        <v>#N/A</v>
      </c>
      <c r="P97">
        <f t="shared" ca="1" si="19"/>
        <v>29.6919</v>
      </c>
      <c r="Q97">
        <f t="shared" ca="1" si="19"/>
        <v>31.221299999999999</v>
      </c>
      <c r="R97">
        <f t="shared" ca="1" si="18"/>
        <v>35.432099999999998</v>
      </c>
      <c r="S97">
        <f t="shared" ca="1" si="18"/>
        <v>15.437799999999999</v>
      </c>
      <c r="T97">
        <f t="shared" ca="1" si="18"/>
        <v>72.751599999999996</v>
      </c>
      <c r="U97">
        <f t="shared" ca="1" si="18"/>
        <v>48.692</v>
      </c>
      <c r="V97">
        <f t="shared" ca="1" si="18"/>
        <v>36.849600000000002</v>
      </c>
      <c r="W97">
        <f t="shared" ca="1" si="18"/>
        <v>28.1099</v>
      </c>
      <c r="X97">
        <f t="shared" ca="1" si="18"/>
        <v>25.805599999999998</v>
      </c>
      <c r="Y97">
        <f t="shared" ca="1" si="18"/>
        <v>19.824400000000001</v>
      </c>
      <c r="Z97">
        <f t="shared" ca="1" si="18"/>
        <v>17.973800000000001</v>
      </c>
      <c r="AA97">
        <f t="shared" ca="1" si="18"/>
        <v>45.784799999999997</v>
      </c>
      <c r="AB97">
        <f t="shared" ca="1" si="18"/>
        <v>55.029899999999998</v>
      </c>
      <c r="AC97">
        <f t="shared" ca="1" si="18"/>
        <v>19.492699999999999</v>
      </c>
      <c r="AD97">
        <f t="shared" ca="1" si="18"/>
        <v>40.754800000000003</v>
      </c>
      <c r="AE97">
        <f t="shared" ca="1" si="18"/>
        <v>26.8672</v>
      </c>
      <c r="AF97">
        <f t="shared" ca="1" si="18"/>
        <v>1935.18</v>
      </c>
      <c r="AG97">
        <f t="shared" ca="1" si="12"/>
        <v>16.260000000000002</v>
      </c>
    </row>
    <row r="98" spans="1:33" x14ac:dyDescent="0.25">
      <c r="A98" s="1">
        <v>38855</v>
      </c>
      <c r="B98">
        <f t="shared" ca="1" si="19"/>
        <v>70.709000000000003</v>
      </c>
      <c r="C98">
        <f t="shared" ca="1" si="19"/>
        <v>27.8032</v>
      </c>
      <c r="D98">
        <f t="shared" ca="1" si="19"/>
        <v>11.114699999999999</v>
      </c>
      <c r="E98">
        <f t="shared" ca="1" si="19"/>
        <v>46.115200000000002</v>
      </c>
      <c r="F98">
        <f t="shared" ca="1" si="19"/>
        <v>991.94240000000002</v>
      </c>
      <c r="G98">
        <f t="shared" ca="1" si="19"/>
        <v>17.348099999999999</v>
      </c>
      <c r="H98">
        <f t="shared" ca="1" si="19"/>
        <v>70.781800000000004</v>
      </c>
      <c r="I98">
        <f t="shared" ca="1" si="19"/>
        <v>63.1511</v>
      </c>
      <c r="J98">
        <f t="shared" ca="1" si="19"/>
        <v>431.01209999999998</v>
      </c>
      <c r="K98">
        <f t="shared" ca="1" si="19"/>
        <v>17.897500000000001</v>
      </c>
      <c r="L98">
        <f t="shared" ca="1" si="19"/>
        <v>33.348300000000002</v>
      </c>
      <c r="M98">
        <f t="shared" ca="1" si="19"/>
        <v>51.9099</v>
      </c>
      <c r="N98">
        <f t="shared" ca="1" si="19"/>
        <v>26.587</v>
      </c>
      <c r="O98" t="e">
        <f t="shared" ca="1" si="19"/>
        <v>#N/A</v>
      </c>
      <c r="P98">
        <f t="shared" ca="1" si="19"/>
        <v>29.987400000000001</v>
      </c>
      <c r="Q98">
        <f t="shared" ca="1" si="19"/>
        <v>31.549900000000001</v>
      </c>
      <c r="R98">
        <f t="shared" ca="1" si="18"/>
        <v>34.934399999999997</v>
      </c>
      <c r="S98">
        <f t="shared" ca="1" si="18"/>
        <v>15.429500000000001</v>
      </c>
      <c r="T98">
        <f t="shared" ca="1" si="18"/>
        <v>72.205600000000004</v>
      </c>
      <c r="U98">
        <f t="shared" ca="1" si="18"/>
        <v>48.700099999999999</v>
      </c>
      <c r="V98">
        <f t="shared" ca="1" si="18"/>
        <v>36.414999999999999</v>
      </c>
      <c r="W98">
        <f t="shared" ca="1" si="18"/>
        <v>28.0123</v>
      </c>
      <c r="X98">
        <f t="shared" ca="1" si="18"/>
        <v>26.3993</v>
      </c>
      <c r="Y98">
        <f t="shared" ca="1" si="18"/>
        <v>19.9116</v>
      </c>
      <c r="Z98">
        <f t="shared" ca="1" si="18"/>
        <v>17.692299999999999</v>
      </c>
      <c r="AA98">
        <f t="shared" ca="1" si="18"/>
        <v>45.420699999999997</v>
      </c>
      <c r="AB98">
        <f t="shared" ca="1" si="18"/>
        <v>54.088999999999999</v>
      </c>
      <c r="AC98">
        <f t="shared" ca="1" si="18"/>
        <v>19.239599999999999</v>
      </c>
      <c r="AD98">
        <f t="shared" ca="1" si="18"/>
        <v>41.0854</v>
      </c>
      <c r="AE98">
        <f t="shared" ca="1" si="18"/>
        <v>26.7227</v>
      </c>
      <c r="AF98">
        <f t="shared" ca="1" si="18"/>
        <v>1922.32</v>
      </c>
      <c r="AG98">
        <f t="shared" ca="1" si="12"/>
        <v>16.989999999999998</v>
      </c>
    </row>
    <row r="99" spans="1:33" x14ac:dyDescent="0.25">
      <c r="A99" s="1">
        <v>38856</v>
      </c>
      <c r="B99">
        <f t="shared" ca="1" si="19"/>
        <v>70.843500000000006</v>
      </c>
      <c r="C99">
        <f t="shared" ca="1" si="19"/>
        <v>28.398099999999999</v>
      </c>
      <c r="D99">
        <f t="shared" ca="1" si="19"/>
        <v>11.1967</v>
      </c>
      <c r="E99">
        <f t="shared" ca="1" si="19"/>
        <v>46.399500000000003</v>
      </c>
      <c r="F99">
        <f t="shared" ca="1" si="19"/>
        <v>985.65719999999999</v>
      </c>
      <c r="G99">
        <f t="shared" ca="1" si="19"/>
        <v>17.726700000000001</v>
      </c>
      <c r="H99">
        <f t="shared" ca="1" si="19"/>
        <v>72.390299999999996</v>
      </c>
      <c r="I99">
        <f t="shared" ca="1" si="19"/>
        <v>61.593899999999998</v>
      </c>
      <c r="J99">
        <f t="shared" ca="1" si="19"/>
        <v>431.63119999999998</v>
      </c>
      <c r="K99">
        <f t="shared" ca="1" si="19"/>
        <v>17.938600000000001</v>
      </c>
      <c r="L99">
        <f t="shared" ca="1" si="19"/>
        <v>33.185600000000001</v>
      </c>
      <c r="M99">
        <f t="shared" ca="1" si="19"/>
        <v>52.395299999999999</v>
      </c>
      <c r="N99">
        <f t="shared" ca="1" si="19"/>
        <v>26.594799999999999</v>
      </c>
      <c r="O99" t="e">
        <f t="shared" ca="1" si="19"/>
        <v>#N/A</v>
      </c>
      <c r="P99">
        <f t="shared" ca="1" si="19"/>
        <v>29.5627</v>
      </c>
      <c r="Q99">
        <f t="shared" ca="1" si="19"/>
        <v>31.985199999999999</v>
      </c>
      <c r="R99">
        <f t="shared" ca="1" si="18"/>
        <v>35.364600000000003</v>
      </c>
      <c r="S99">
        <f t="shared" ca="1" si="18"/>
        <v>15.1896</v>
      </c>
      <c r="T99">
        <f t="shared" ca="1" si="18"/>
        <v>71.865399999999994</v>
      </c>
      <c r="U99">
        <f t="shared" ca="1" si="18"/>
        <v>48.505800000000001</v>
      </c>
      <c r="V99">
        <f t="shared" ca="1" si="18"/>
        <v>36.4236</v>
      </c>
      <c r="W99">
        <f t="shared" ca="1" si="18"/>
        <v>27.776499999999999</v>
      </c>
      <c r="X99">
        <f t="shared" ca="1" si="18"/>
        <v>25.8658</v>
      </c>
      <c r="Y99">
        <f t="shared" ca="1" si="18"/>
        <v>19.676100000000002</v>
      </c>
      <c r="Z99">
        <f t="shared" ca="1" si="18"/>
        <v>17.640499999999999</v>
      </c>
      <c r="AA99">
        <f t="shared" ca="1" si="18"/>
        <v>44.808300000000003</v>
      </c>
      <c r="AB99">
        <f t="shared" ca="1" si="18"/>
        <v>54.1235</v>
      </c>
      <c r="AC99">
        <f t="shared" ca="1" si="18"/>
        <v>19.549600000000002</v>
      </c>
      <c r="AD99">
        <f t="shared" ca="1" si="18"/>
        <v>41.172499999999999</v>
      </c>
      <c r="AE99">
        <f t="shared" ca="1" si="18"/>
        <v>27.2193</v>
      </c>
      <c r="AF99">
        <f t="shared" ca="1" si="18"/>
        <v>1930.27</v>
      </c>
      <c r="AG99">
        <f t="shared" ca="1" si="12"/>
        <v>17.18</v>
      </c>
    </row>
    <row r="100" spans="1:33" x14ac:dyDescent="0.25">
      <c r="A100" s="1">
        <v>38859</v>
      </c>
      <c r="B100">
        <f t="shared" ca="1" si="19"/>
        <v>70.356099999999998</v>
      </c>
      <c r="C100">
        <f t="shared" ca="1" si="19"/>
        <v>27.661100000000001</v>
      </c>
      <c r="D100">
        <f t="shared" ca="1" si="19"/>
        <v>11.1731</v>
      </c>
      <c r="E100">
        <f t="shared" ca="1" si="19"/>
        <v>46.106299999999997</v>
      </c>
      <c r="F100">
        <f t="shared" ca="1" si="19"/>
        <v>987.10760000000005</v>
      </c>
      <c r="G100">
        <f t="shared" ca="1" si="19"/>
        <v>17.698699999999999</v>
      </c>
      <c r="H100">
        <f t="shared" ca="1" si="19"/>
        <v>73.331400000000002</v>
      </c>
      <c r="I100">
        <f t="shared" ca="1" si="19"/>
        <v>61.670099999999998</v>
      </c>
      <c r="J100">
        <f t="shared" ca="1" si="19"/>
        <v>431.98500000000001</v>
      </c>
      <c r="K100">
        <f t="shared" ca="1" si="19"/>
        <v>17.917999999999999</v>
      </c>
      <c r="L100">
        <f t="shared" ca="1" si="19"/>
        <v>32.852200000000003</v>
      </c>
      <c r="M100">
        <f t="shared" ca="1" si="19"/>
        <v>52.6813</v>
      </c>
      <c r="N100">
        <f t="shared" ca="1" si="19"/>
        <v>26.524699999999999</v>
      </c>
      <c r="O100" t="e">
        <f t="shared" ca="1" si="19"/>
        <v>#N/A</v>
      </c>
      <c r="P100">
        <f t="shared" ca="1" si="19"/>
        <v>29.7104</v>
      </c>
      <c r="Q100">
        <f t="shared" ca="1" si="19"/>
        <v>31.615600000000001</v>
      </c>
      <c r="R100">
        <f t="shared" ca="1" si="18"/>
        <v>35.001899999999999</v>
      </c>
      <c r="S100">
        <f t="shared" ca="1" si="18"/>
        <v>14.9001</v>
      </c>
      <c r="T100">
        <f t="shared" ca="1" si="18"/>
        <v>71.632599999999996</v>
      </c>
      <c r="U100">
        <f t="shared" ca="1" si="18"/>
        <v>48.473399999999998</v>
      </c>
      <c r="V100">
        <f t="shared" ca="1" si="18"/>
        <v>36.329799999999999</v>
      </c>
      <c r="W100">
        <f t="shared" ca="1" si="18"/>
        <v>27.678899999999999</v>
      </c>
      <c r="X100">
        <f t="shared" ca="1" si="18"/>
        <v>25.8582</v>
      </c>
      <c r="Y100">
        <f t="shared" ca="1" si="18"/>
        <v>19.955200000000001</v>
      </c>
      <c r="Z100">
        <f t="shared" ca="1" si="18"/>
        <v>17.566400000000002</v>
      </c>
      <c r="AA100">
        <f t="shared" ca="1" si="18"/>
        <v>44.915900000000001</v>
      </c>
      <c r="AB100">
        <f t="shared" ca="1" si="18"/>
        <v>54.3307</v>
      </c>
      <c r="AC100">
        <f t="shared" ca="1" si="18"/>
        <v>19.48</v>
      </c>
      <c r="AD100">
        <f t="shared" ca="1" si="18"/>
        <v>41.198599999999999</v>
      </c>
      <c r="AE100">
        <f t="shared" ca="1" si="18"/>
        <v>27.0838</v>
      </c>
      <c r="AF100">
        <f t="shared" ca="1" si="18"/>
        <v>1922.72</v>
      </c>
      <c r="AG100">
        <f t="shared" ca="1" si="12"/>
        <v>17.72</v>
      </c>
    </row>
    <row r="101" spans="1:33" x14ac:dyDescent="0.25">
      <c r="A101" s="1">
        <v>38860</v>
      </c>
      <c r="B101">
        <f t="shared" ca="1" si="19"/>
        <v>70.112399999999994</v>
      </c>
      <c r="C101">
        <f t="shared" ca="1" si="19"/>
        <v>27.3858</v>
      </c>
      <c r="D101">
        <f t="shared" ca="1" si="19"/>
        <v>11.182499999999999</v>
      </c>
      <c r="E101">
        <f t="shared" ca="1" si="19"/>
        <v>46.390599999999999</v>
      </c>
      <c r="F101">
        <f t="shared" ca="1" si="19"/>
        <v>982.75630000000001</v>
      </c>
      <c r="G101">
        <f t="shared" ca="1" si="19"/>
        <v>17.7057</v>
      </c>
      <c r="H101">
        <f t="shared" ca="1" si="19"/>
        <v>72.8523</v>
      </c>
      <c r="I101">
        <f t="shared" ca="1" si="19"/>
        <v>62.389499999999998</v>
      </c>
      <c r="J101">
        <f t="shared" ca="1" si="19"/>
        <v>429.24310000000003</v>
      </c>
      <c r="K101">
        <f t="shared" ca="1" si="19"/>
        <v>17.909800000000001</v>
      </c>
      <c r="L101">
        <f t="shared" ca="1" si="19"/>
        <v>32.565399999999997</v>
      </c>
      <c r="M101">
        <f t="shared" ca="1" si="19"/>
        <v>52.343299999999999</v>
      </c>
      <c r="N101">
        <f t="shared" ca="1" si="19"/>
        <v>26.478000000000002</v>
      </c>
      <c r="O101" t="e">
        <f t="shared" ca="1" si="19"/>
        <v>#N/A</v>
      </c>
      <c r="P101">
        <f t="shared" ca="1" si="19"/>
        <v>29.645800000000001</v>
      </c>
      <c r="Q101">
        <f t="shared" ca="1" si="19"/>
        <v>31.081700000000001</v>
      </c>
      <c r="R101">
        <f t="shared" ca="1" si="18"/>
        <v>34.470399999999998</v>
      </c>
      <c r="S101">
        <f t="shared" ca="1" si="18"/>
        <v>14.8504</v>
      </c>
      <c r="T101">
        <f t="shared" ca="1" si="18"/>
        <v>71.462599999999995</v>
      </c>
      <c r="U101">
        <f t="shared" ca="1" si="18"/>
        <v>48.586799999999997</v>
      </c>
      <c r="V101">
        <f t="shared" ca="1" si="18"/>
        <v>35.929400000000001</v>
      </c>
      <c r="W101">
        <f t="shared" ca="1" si="18"/>
        <v>27.272200000000002</v>
      </c>
      <c r="X101">
        <f t="shared" ca="1" si="18"/>
        <v>25.880800000000001</v>
      </c>
      <c r="Y101">
        <f t="shared" ca="1" si="18"/>
        <v>19.8767</v>
      </c>
      <c r="Z101">
        <f t="shared" ca="1" si="18"/>
        <v>17.766400000000001</v>
      </c>
      <c r="AA101">
        <f t="shared" ca="1" si="18"/>
        <v>45.089700000000001</v>
      </c>
      <c r="AB101">
        <f t="shared" ca="1" si="18"/>
        <v>53.942300000000003</v>
      </c>
      <c r="AC101">
        <f t="shared" ca="1" si="18"/>
        <v>19.5306</v>
      </c>
      <c r="AD101">
        <f t="shared" ca="1" si="18"/>
        <v>41.346499999999999</v>
      </c>
      <c r="AE101">
        <f t="shared" ca="1" si="18"/>
        <v>27.291499999999999</v>
      </c>
      <c r="AF101">
        <f t="shared" ca="1" si="18"/>
        <v>1914.38</v>
      </c>
      <c r="AG101">
        <f t="shared" ca="1" si="12"/>
        <v>18.260000000000002</v>
      </c>
    </row>
    <row r="102" spans="1:33" x14ac:dyDescent="0.25">
      <c r="A102" s="1">
        <v>38861</v>
      </c>
      <c r="B102">
        <f t="shared" ca="1" si="19"/>
        <v>70.431799999999996</v>
      </c>
      <c r="C102">
        <f t="shared" ca="1" si="19"/>
        <v>27.5457</v>
      </c>
      <c r="D102">
        <f t="shared" ca="1" si="19"/>
        <v>11.322900000000001</v>
      </c>
      <c r="E102">
        <f t="shared" ca="1" si="19"/>
        <v>47.447800000000001</v>
      </c>
      <c r="F102">
        <f t="shared" ca="1" si="19"/>
        <v>973.40899999999999</v>
      </c>
      <c r="G102">
        <f t="shared" ca="1" si="19"/>
        <v>17.853000000000002</v>
      </c>
      <c r="H102">
        <f t="shared" ca="1" si="19"/>
        <v>70.482299999999995</v>
      </c>
      <c r="I102">
        <f t="shared" ca="1" si="19"/>
        <v>62.279400000000003</v>
      </c>
      <c r="J102">
        <f t="shared" ca="1" si="19"/>
        <v>430.3929</v>
      </c>
      <c r="K102">
        <f t="shared" ca="1" si="19"/>
        <v>18.0947</v>
      </c>
      <c r="L102">
        <f t="shared" ca="1" si="19"/>
        <v>32.642899999999997</v>
      </c>
      <c r="M102">
        <f t="shared" ca="1" si="19"/>
        <v>52.091900000000003</v>
      </c>
      <c r="N102">
        <f t="shared" ca="1" si="19"/>
        <v>26.672699999999999</v>
      </c>
      <c r="O102" t="e">
        <f t="shared" ca="1" si="19"/>
        <v>#N/A</v>
      </c>
      <c r="P102">
        <f t="shared" ca="1" si="19"/>
        <v>29.8858</v>
      </c>
      <c r="Q102">
        <f t="shared" ca="1" si="19"/>
        <v>31.221299999999999</v>
      </c>
      <c r="R102">
        <f t="shared" ca="1" si="18"/>
        <v>34.023299999999999</v>
      </c>
      <c r="S102">
        <f t="shared" ca="1" si="18"/>
        <v>14.800800000000001</v>
      </c>
      <c r="T102">
        <f t="shared" ca="1" si="18"/>
        <v>71.4178</v>
      </c>
      <c r="U102">
        <f t="shared" ca="1" si="18"/>
        <v>49.226500000000001</v>
      </c>
      <c r="V102">
        <f t="shared" ca="1" si="18"/>
        <v>35.912300000000002</v>
      </c>
      <c r="W102">
        <f t="shared" ca="1" si="18"/>
        <v>26.8004</v>
      </c>
      <c r="X102">
        <f t="shared" ca="1" si="18"/>
        <v>25.504999999999999</v>
      </c>
      <c r="Y102">
        <f t="shared" ca="1" si="18"/>
        <v>20.495999999999999</v>
      </c>
      <c r="Z102">
        <f t="shared" ca="1" si="18"/>
        <v>17.6553</v>
      </c>
      <c r="AA102">
        <f t="shared" ca="1" si="18"/>
        <v>45.362699999999997</v>
      </c>
      <c r="AB102">
        <f t="shared" ca="1" si="18"/>
        <v>53.571100000000001</v>
      </c>
      <c r="AC102">
        <f t="shared" ca="1" si="18"/>
        <v>19.454699999999999</v>
      </c>
      <c r="AD102">
        <f t="shared" ca="1" si="18"/>
        <v>41.790199999999999</v>
      </c>
      <c r="AE102">
        <f t="shared" ca="1" si="18"/>
        <v>27.2102</v>
      </c>
      <c r="AF102">
        <f t="shared" ca="1" si="18"/>
        <v>1917.48</v>
      </c>
      <c r="AG102">
        <f t="shared" ca="1" si="12"/>
        <v>17.36</v>
      </c>
    </row>
    <row r="103" spans="1:33" x14ac:dyDescent="0.25">
      <c r="A103" s="1">
        <v>38862</v>
      </c>
      <c r="B103">
        <f t="shared" ca="1" si="19"/>
        <v>69.961200000000005</v>
      </c>
      <c r="C103">
        <f t="shared" ca="1" si="19"/>
        <v>28.114000000000001</v>
      </c>
      <c r="D103">
        <f t="shared" ca="1" si="19"/>
        <v>11.3733</v>
      </c>
      <c r="E103">
        <f t="shared" ca="1" si="19"/>
        <v>48.051900000000003</v>
      </c>
      <c r="F103">
        <f t="shared" ca="1" si="19"/>
        <v>981.62819999999999</v>
      </c>
      <c r="G103">
        <f t="shared" ca="1" si="19"/>
        <v>18.0212</v>
      </c>
      <c r="H103">
        <f t="shared" ca="1" si="19"/>
        <v>71.004199999999997</v>
      </c>
      <c r="I103">
        <f t="shared" ca="1" si="19"/>
        <v>62.592599999999997</v>
      </c>
      <c r="J103">
        <f t="shared" ca="1" si="19"/>
        <v>434.01929999999999</v>
      </c>
      <c r="K103">
        <f t="shared" ca="1" si="19"/>
        <v>18.234400000000001</v>
      </c>
      <c r="L103">
        <f t="shared" ca="1" si="19"/>
        <v>32.790199999999999</v>
      </c>
      <c r="M103">
        <f t="shared" ca="1" si="19"/>
        <v>53.322699999999998</v>
      </c>
      <c r="N103">
        <f t="shared" ca="1" si="19"/>
        <v>26.7972</v>
      </c>
      <c r="O103" t="e">
        <f t="shared" ca="1" si="19"/>
        <v>#N/A</v>
      </c>
      <c r="P103">
        <f t="shared" ca="1" si="19"/>
        <v>29.793500000000002</v>
      </c>
      <c r="Q103">
        <f t="shared" ca="1" si="19"/>
        <v>31.541699999999999</v>
      </c>
      <c r="R103">
        <f t="shared" ca="1" si="18"/>
        <v>34.200400000000002</v>
      </c>
      <c r="S103">
        <f t="shared" ca="1" si="18"/>
        <v>14.9331</v>
      </c>
      <c r="T103">
        <f t="shared" ca="1" si="18"/>
        <v>71.740099999999998</v>
      </c>
      <c r="U103">
        <f t="shared" ca="1" si="18"/>
        <v>49.255000000000003</v>
      </c>
      <c r="V103">
        <f t="shared" ca="1" si="18"/>
        <v>36.508800000000001</v>
      </c>
      <c r="W103">
        <f t="shared" ca="1" si="18"/>
        <v>27.052600000000002</v>
      </c>
      <c r="X103">
        <f t="shared" ca="1" si="18"/>
        <v>25.8432</v>
      </c>
      <c r="Y103">
        <f t="shared" ca="1" si="18"/>
        <v>20.705300000000001</v>
      </c>
      <c r="Z103">
        <f t="shared" ca="1" si="18"/>
        <v>17.662700000000001</v>
      </c>
      <c r="AA103">
        <f t="shared" ca="1" si="18"/>
        <v>45.726799999999997</v>
      </c>
      <c r="AB103">
        <f t="shared" ca="1" si="18"/>
        <v>53.855899999999998</v>
      </c>
      <c r="AC103">
        <f t="shared" ca="1" si="18"/>
        <v>19.707799999999999</v>
      </c>
      <c r="AD103">
        <f t="shared" ca="1" si="18"/>
        <v>43.025700000000001</v>
      </c>
      <c r="AE103">
        <f t="shared" ca="1" si="18"/>
        <v>27.2193</v>
      </c>
      <c r="AF103">
        <f t="shared" ca="1" si="18"/>
        <v>1939.52</v>
      </c>
      <c r="AG103">
        <f t="shared" ca="1" si="12"/>
        <v>15.5</v>
      </c>
    </row>
    <row r="104" spans="1:33" x14ac:dyDescent="0.25">
      <c r="A104" s="1">
        <v>38863</v>
      </c>
      <c r="B104">
        <f t="shared" ca="1" si="19"/>
        <v>70.473799999999997</v>
      </c>
      <c r="C104">
        <f t="shared" ca="1" si="19"/>
        <v>28.682300000000001</v>
      </c>
      <c r="D104">
        <f t="shared" ca="1" si="19"/>
        <v>11.4285</v>
      </c>
      <c r="E104">
        <f t="shared" ca="1" si="19"/>
        <v>48.336100000000002</v>
      </c>
      <c r="F104">
        <f t="shared" ca="1" si="19"/>
        <v>990.65319999999997</v>
      </c>
      <c r="G104">
        <f t="shared" ca="1" si="19"/>
        <v>18.392900000000001</v>
      </c>
      <c r="H104">
        <f t="shared" ca="1" si="19"/>
        <v>71.440600000000003</v>
      </c>
      <c r="I104">
        <f t="shared" ca="1" si="19"/>
        <v>62.981900000000003</v>
      </c>
      <c r="J104">
        <f t="shared" ca="1" si="19"/>
        <v>438.4418</v>
      </c>
      <c r="K104">
        <f t="shared" ca="1" si="19"/>
        <v>18.283799999999999</v>
      </c>
      <c r="L104">
        <f t="shared" ca="1" si="19"/>
        <v>32.991799999999998</v>
      </c>
      <c r="M104">
        <f t="shared" ca="1" si="19"/>
        <v>53.374699999999997</v>
      </c>
      <c r="N104">
        <f t="shared" ca="1" si="19"/>
        <v>26.7272</v>
      </c>
      <c r="O104" t="e">
        <f t="shared" ca="1" si="19"/>
        <v>#N/A</v>
      </c>
      <c r="P104">
        <f t="shared" ca="1" si="19"/>
        <v>30.0428</v>
      </c>
      <c r="Q104">
        <f t="shared" ca="1" si="19"/>
        <v>31.763400000000001</v>
      </c>
      <c r="R104">
        <f t="shared" ca="1" si="18"/>
        <v>34.664400000000001</v>
      </c>
      <c r="S104">
        <f t="shared" ca="1" si="18"/>
        <v>15.0738</v>
      </c>
      <c r="T104">
        <f t="shared" ca="1" si="18"/>
        <v>72.286100000000005</v>
      </c>
      <c r="U104">
        <f t="shared" ca="1" si="18"/>
        <v>49.450600000000001</v>
      </c>
      <c r="V104">
        <f t="shared" ca="1" si="18"/>
        <v>36.832500000000003</v>
      </c>
      <c r="W104">
        <f t="shared" ca="1" si="18"/>
        <v>26.776</v>
      </c>
      <c r="X104">
        <f t="shared" ca="1" si="18"/>
        <v>25.971</v>
      </c>
      <c r="Y104">
        <f t="shared" ca="1" si="18"/>
        <v>20.687899999999999</v>
      </c>
      <c r="Z104">
        <f t="shared" ca="1" si="18"/>
        <v>17.773800000000001</v>
      </c>
      <c r="AA104">
        <f t="shared" ca="1" si="18"/>
        <v>45.619300000000003</v>
      </c>
      <c r="AB104">
        <f t="shared" ca="1" si="18"/>
        <v>54.037199999999999</v>
      </c>
      <c r="AC104">
        <f t="shared" ca="1" si="18"/>
        <v>19.922899999999998</v>
      </c>
      <c r="AD104">
        <f t="shared" ca="1" si="18"/>
        <v>43.199800000000003</v>
      </c>
      <c r="AE104">
        <f t="shared" ca="1" si="18"/>
        <v>27.5443</v>
      </c>
      <c r="AF104">
        <f t="shared" ca="1" si="18"/>
        <v>1950.87</v>
      </c>
      <c r="AG104">
        <f t="shared" ca="1" si="12"/>
        <v>14.26</v>
      </c>
    </row>
    <row r="105" spans="1:33" x14ac:dyDescent="0.25">
      <c r="A105" s="1">
        <v>38867</v>
      </c>
      <c r="B105">
        <f t="shared" ca="1" si="19"/>
        <v>70.129300000000001</v>
      </c>
      <c r="C105">
        <f t="shared" ca="1" si="19"/>
        <v>27.971900000000002</v>
      </c>
      <c r="D105">
        <f t="shared" ca="1" si="19"/>
        <v>11.2582</v>
      </c>
      <c r="E105">
        <f t="shared" ca="1" si="19"/>
        <v>47.794200000000004</v>
      </c>
      <c r="F105">
        <f t="shared" ca="1" si="19"/>
        <v>976.63220000000001</v>
      </c>
      <c r="G105">
        <f t="shared" ca="1" si="19"/>
        <v>18.119399999999999</v>
      </c>
      <c r="H105">
        <f t="shared" ca="1" si="19"/>
        <v>70.2684</v>
      </c>
      <c r="I105">
        <f t="shared" ca="1" si="19"/>
        <v>61.069200000000002</v>
      </c>
      <c r="J105">
        <f t="shared" ca="1" si="19"/>
        <v>433.57709999999997</v>
      </c>
      <c r="K105">
        <f t="shared" ca="1" si="19"/>
        <v>17.9468</v>
      </c>
      <c r="L105">
        <f t="shared" ca="1" si="19"/>
        <v>32.673900000000003</v>
      </c>
      <c r="M105">
        <f t="shared" ca="1" si="19"/>
        <v>52.178600000000003</v>
      </c>
      <c r="N105">
        <f t="shared" ca="1" si="19"/>
        <v>26.5092</v>
      </c>
      <c r="O105" t="e">
        <f t="shared" ca="1" si="19"/>
        <v>#N/A</v>
      </c>
      <c r="P105">
        <f t="shared" ca="1" si="19"/>
        <v>29.470300000000002</v>
      </c>
      <c r="Q105">
        <f t="shared" ca="1" si="19"/>
        <v>30.966699999999999</v>
      </c>
      <c r="R105">
        <f t="shared" ca="1" si="18"/>
        <v>34.4788</v>
      </c>
      <c r="S105">
        <f t="shared" ca="1" si="18"/>
        <v>14.7346</v>
      </c>
      <c r="T105">
        <f t="shared" ca="1" si="18"/>
        <v>71.757999999999996</v>
      </c>
      <c r="U105">
        <f t="shared" ca="1" si="18"/>
        <v>48.766100000000002</v>
      </c>
      <c r="V105">
        <f t="shared" ca="1" si="18"/>
        <v>36.159399999999998</v>
      </c>
      <c r="W105">
        <f t="shared" ca="1" si="18"/>
        <v>26.613399999999999</v>
      </c>
      <c r="X105">
        <f t="shared" ca="1" si="18"/>
        <v>24.9039</v>
      </c>
      <c r="Y105">
        <f t="shared" ca="1" si="18"/>
        <v>20.1907</v>
      </c>
      <c r="Z105">
        <f t="shared" ca="1" si="18"/>
        <v>17.462800000000001</v>
      </c>
      <c r="AA105">
        <f t="shared" ca="1" si="18"/>
        <v>44.998600000000003</v>
      </c>
      <c r="AB105">
        <f t="shared" ca="1" si="18"/>
        <v>53.899099999999997</v>
      </c>
      <c r="AC105">
        <f t="shared" ca="1" si="18"/>
        <v>19.555900000000001</v>
      </c>
      <c r="AD105">
        <f t="shared" ca="1" si="18"/>
        <v>42.025100000000002</v>
      </c>
      <c r="AE105">
        <f t="shared" ca="1" si="18"/>
        <v>27.264399999999998</v>
      </c>
      <c r="AF105">
        <f t="shared" ca="1" si="18"/>
        <v>1920.09</v>
      </c>
      <c r="AG105">
        <f t="shared" ca="1" si="12"/>
        <v>18.66</v>
      </c>
    </row>
    <row r="106" spans="1:33" x14ac:dyDescent="0.25">
      <c r="A106" s="1">
        <v>38868</v>
      </c>
      <c r="B106">
        <f t="shared" ca="1" si="19"/>
        <v>70.297300000000007</v>
      </c>
      <c r="C106">
        <f t="shared" ca="1" si="19"/>
        <v>28.167300000000001</v>
      </c>
      <c r="D106">
        <f t="shared" ca="1" si="19"/>
        <v>11.409599999999999</v>
      </c>
      <c r="E106">
        <f t="shared" ca="1" si="19"/>
        <v>48.291699999999999</v>
      </c>
      <c r="F106">
        <f t="shared" ca="1" si="19"/>
        <v>982.28689999999995</v>
      </c>
      <c r="G106">
        <f t="shared" ca="1" si="19"/>
        <v>18.273700000000002</v>
      </c>
      <c r="H106">
        <f t="shared" ca="1" si="19"/>
        <v>71.226699999999994</v>
      </c>
      <c r="I106">
        <f t="shared" ca="1" si="19"/>
        <v>61.7378</v>
      </c>
      <c r="J106">
        <f t="shared" ca="1" si="19"/>
        <v>436.05369999999999</v>
      </c>
      <c r="K106">
        <f t="shared" ca="1" si="19"/>
        <v>18.0947</v>
      </c>
      <c r="L106">
        <f t="shared" ca="1" si="19"/>
        <v>32.968499999999999</v>
      </c>
      <c r="M106">
        <f t="shared" ca="1" si="19"/>
        <v>52.793999999999997</v>
      </c>
      <c r="N106">
        <f t="shared" ca="1" si="19"/>
        <v>26.672699999999999</v>
      </c>
      <c r="O106" t="e">
        <f t="shared" ca="1" si="19"/>
        <v>#N/A</v>
      </c>
      <c r="P106">
        <f t="shared" ca="1" si="19"/>
        <v>29.895</v>
      </c>
      <c r="Q106">
        <f t="shared" ca="1" si="19"/>
        <v>31.311699999999998</v>
      </c>
      <c r="R106">
        <f t="shared" ca="1" si="18"/>
        <v>34.740299999999998</v>
      </c>
      <c r="S106">
        <f t="shared" ca="1" si="18"/>
        <v>14.908300000000001</v>
      </c>
      <c r="T106">
        <f t="shared" ca="1" si="18"/>
        <v>71.525199999999998</v>
      </c>
      <c r="U106">
        <f t="shared" ca="1" si="18"/>
        <v>49.067599999999999</v>
      </c>
      <c r="V106">
        <f t="shared" ca="1" si="18"/>
        <v>36.329799999999999</v>
      </c>
      <c r="W106">
        <f t="shared" ca="1" si="18"/>
        <v>26.979399999999998</v>
      </c>
      <c r="X106">
        <f t="shared" ca="1" si="18"/>
        <v>25.306799999999999</v>
      </c>
      <c r="Y106">
        <f t="shared" ca="1" si="18"/>
        <v>19.7546</v>
      </c>
      <c r="Z106">
        <f t="shared" ca="1" si="18"/>
        <v>17.521999999999998</v>
      </c>
      <c r="AA106">
        <f t="shared" ca="1" si="18"/>
        <v>44.891100000000002</v>
      </c>
      <c r="AB106">
        <f t="shared" ca="1" si="18"/>
        <v>53.968200000000003</v>
      </c>
      <c r="AC106">
        <f t="shared" ca="1" si="18"/>
        <v>19.745699999999999</v>
      </c>
      <c r="AD106">
        <f t="shared" ca="1" si="18"/>
        <v>42.155700000000003</v>
      </c>
      <c r="AE106">
        <f t="shared" ca="1" si="18"/>
        <v>27.5352</v>
      </c>
      <c r="AF106">
        <f t="shared" ca="1" si="18"/>
        <v>1936.41</v>
      </c>
      <c r="AG106">
        <f t="shared" ca="1" si="12"/>
        <v>16.440000000000001</v>
      </c>
    </row>
    <row r="107" spans="1:33" x14ac:dyDescent="0.25">
      <c r="A107" s="1">
        <v>38869</v>
      </c>
      <c r="B107">
        <f t="shared" ca="1" si="19"/>
        <v>71.011499999999998</v>
      </c>
      <c r="C107">
        <f t="shared" ca="1" si="19"/>
        <v>28.9221</v>
      </c>
      <c r="D107">
        <f t="shared" ca="1" si="19"/>
        <v>11.4191</v>
      </c>
      <c r="E107">
        <f t="shared" ca="1" si="19"/>
        <v>48.6648</v>
      </c>
      <c r="F107">
        <f t="shared" ca="1" si="19"/>
        <v>988.26459999999997</v>
      </c>
      <c r="G107">
        <f t="shared" ca="1" si="19"/>
        <v>18.869700000000002</v>
      </c>
      <c r="H107">
        <f t="shared" ca="1" si="19"/>
        <v>71.560400000000001</v>
      </c>
      <c r="I107">
        <f t="shared" ca="1" si="19"/>
        <v>62.025500000000001</v>
      </c>
      <c r="J107">
        <f t="shared" ca="1" si="19"/>
        <v>440.74149999999997</v>
      </c>
      <c r="K107">
        <f t="shared" ca="1" si="19"/>
        <v>18.049499999999998</v>
      </c>
      <c r="L107">
        <f t="shared" ca="1" si="19"/>
        <v>33.224299999999999</v>
      </c>
      <c r="M107">
        <f t="shared" ca="1" si="19"/>
        <v>52.967300000000002</v>
      </c>
      <c r="N107">
        <f t="shared" ca="1" si="19"/>
        <v>26.898399999999999</v>
      </c>
      <c r="O107" t="e">
        <f t="shared" ca="1" si="19"/>
        <v>#N/A</v>
      </c>
      <c r="P107">
        <f t="shared" ca="1" si="19"/>
        <v>29.941199999999998</v>
      </c>
      <c r="Q107">
        <f t="shared" ca="1" si="19"/>
        <v>31.664899999999999</v>
      </c>
      <c r="R107">
        <f t="shared" ca="1" si="18"/>
        <v>35.018700000000003</v>
      </c>
      <c r="S107">
        <f t="shared" ca="1" si="18"/>
        <v>14.924900000000001</v>
      </c>
      <c r="T107">
        <f t="shared" ca="1" si="18"/>
        <v>72.232399999999998</v>
      </c>
      <c r="U107">
        <f t="shared" ca="1" si="18"/>
        <v>49.417999999999999</v>
      </c>
      <c r="V107">
        <f t="shared" ca="1" si="18"/>
        <v>37.130699999999997</v>
      </c>
      <c r="W107">
        <f t="shared" ca="1" si="18"/>
        <v>27.394200000000001</v>
      </c>
      <c r="X107">
        <f t="shared" ca="1" si="18"/>
        <v>25.694500000000001</v>
      </c>
      <c r="Y107">
        <f t="shared" ca="1" si="18"/>
        <v>19.902899999999999</v>
      </c>
      <c r="Z107">
        <f t="shared" ca="1" si="18"/>
        <v>17.6997</v>
      </c>
      <c r="AA107">
        <f t="shared" ca="1" si="18"/>
        <v>45.081400000000002</v>
      </c>
      <c r="AB107">
        <f t="shared" ca="1" si="18"/>
        <v>54.555199999999999</v>
      </c>
      <c r="AC107">
        <f t="shared" ca="1" si="18"/>
        <v>20.220300000000002</v>
      </c>
      <c r="AD107">
        <f t="shared" ca="1" si="18"/>
        <v>42.103400000000001</v>
      </c>
      <c r="AE107">
        <f t="shared" ca="1" si="18"/>
        <v>27.643599999999999</v>
      </c>
      <c r="AF107">
        <f t="shared" ca="1" si="18"/>
        <v>1960.28</v>
      </c>
      <c r="AG107">
        <f t="shared" ca="1" si="12"/>
        <v>14.52</v>
      </c>
    </row>
    <row r="108" spans="1:33" x14ac:dyDescent="0.25">
      <c r="A108" s="1">
        <v>38870</v>
      </c>
      <c r="B108">
        <f t="shared" ca="1" si="19"/>
        <v>71.238399999999999</v>
      </c>
      <c r="C108">
        <f t="shared" ca="1" si="19"/>
        <v>28.9221</v>
      </c>
      <c r="D108">
        <f t="shared" ca="1" si="19"/>
        <v>11.4885</v>
      </c>
      <c r="E108">
        <f t="shared" ca="1" si="19"/>
        <v>48.611499999999999</v>
      </c>
      <c r="F108">
        <f t="shared" ca="1" si="19"/>
        <v>987.29520000000002</v>
      </c>
      <c r="G108">
        <f t="shared" ca="1" si="19"/>
        <v>18.743500000000001</v>
      </c>
      <c r="H108">
        <f t="shared" ca="1" si="19"/>
        <v>71.697299999999998</v>
      </c>
      <c r="I108">
        <f t="shared" ca="1" si="19"/>
        <v>61.619300000000003</v>
      </c>
      <c r="J108">
        <f t="shared" ca="1" si="19"/>
        <v>443.48340000000002</v>
      </c>
      <c r="K108">
        <f t="shared" ca="1" si="19"/>
        <v>18.037199999999999</v>
      </c>
      <c r="L108">
        <f t="shared" ca="1" si="19"/>
        <v>33.565399999999997</v>
      </c>
      <c r="M108">
        <f t="shared" ca="1" si="19"/>
        <v>53.435400000000001</v>
      </c>
      <c r="N108">
        <f t="shared" ca="1" si="19"/>
        <v>26.984100000000002</v>
      </c>
      <c r="O108" t="e">
        <f t="shared" ca="1" si="19"/>
        <v>#N/A</v>
      </c>
      <c r="P108">
        <f t="shared" ca="1" si="19"/>
        <v>29.913499999999999</v>
      </c>
      <c r="Q108">
        <f t="shared" ref="Q108:AF123" ca="1" si="20">VLOOKUP($A108,INDIRECT(Q$2),2,0)</f>
        <v>31.213100000000001</v>
      </c>
      <c r="R108">
        <f t="shared" ca="1" si="20"/>
        <v>34.757199999999997</v>
      </c>
      <c r="S108">
        <f t="shared" ca="1" si="20"/>
        <v>15.082100000000001</v>
      </c>
      <c r="T108">
        <f t="shared" ca="1" si="20"/>
        <v>71.185100000000006</v>
      </c>
      <c r="U108">
        <f t="shared" ca="1" si="20"/>
        <v>49.491300000000003</v>
      </c>
      <c r="V108">
        <f t="shared" ca="1" si="20"/>
        <v>37.326700000000002</v>
      </c>
      <c r="W108">
        <f t="shared" ca="1" si="20"/>
        <v>27.2559</v>
      </c>
      <c r="X108">
        <f t="shared" ca="1" si="20"/>
        <v>25.808499999999999</v>
      </c>
      <c r="Y108">
        <f t="shared" ca="1" si="20"/>
        <v>19.8506</v>
      </c>
      <c r="Z108">
        <f t="shared" ca="1" si="20"/>
        <v>17.9145</v>
      </c>
      <c r="AA108">
        <f t="shared" ca="1" si="20"/>
        <v>44.642800000000001</v>
      </c>
      <c r="AB108">
        <f t="shared" ca="1" si="20"/>
        <v>54.4084</v>
      </c>
      <c r="AC108">
        <f t="shared" ca="1" si="20"/>
        <v>20.207599999999999</v>
      </c>
      <c r="AD108">
        <f t="shared" ca="1" si="20"/>
        <v>41.616199999999999</v>
      </c>
      <c r="AE108">
        <f t="shared" ca="1" si="20"/>
        <v>27.643599999999999</v>
      </c>
      <c r="AF108">
        <f t="shared" ca="1" si="20"/>
        <v>1964.11</v>
      </c>
      <c r="AG108">
        <f t="shared" ref="AG108:AG171" ca="1" si="21">VLOOKUP($A108,INDIRECT(AG$2),2,0)</f>
        <v>14.32</v>
      </c>
    </row>
    <row r="109" spans="1:33" x14ac:dyDescent="0.25">
      <c r="A109" s="1">
        <v>38873</v>
      </c>
      <c r="B109">
        <f t="shared" ref="B109:Q124" ca="1" si="22">VLOOKUP($A109,INDIRECT(B$2),2,0)</f>
        <v>69.700699999999998</v>
      </c>
      <c r="C109">
        <f t="shared" ca="1" si="22"/>
        <v>27.865300000000001</v>
      </c>
      <c r="D109">
        <f t="shared" ca="1" si="22"/>
        <v>11.297599999999999</v>
      </c>
      <c r="E109">
        <f t="shared" ca="1" si="22"/>
        <v>47.616599999999998</v>
      </c>
      <c r="F109">
        <f t="shared" ca="1" si="22"/>
        <v>975.66290000000004</v>
      </c>
      <c r="G109">
        <f t="shared" ca="1" si="22"/>
        <v>18.6523</v>
      </c>
      <c r="H109">
        <f t="shared" ca="1" si="22"/>
        <v>70.2684</v>
      </c>
      <c r="I109">
        <f t="shared" ca="1" si="22"/>
        <v>58.674199999999999</v>
      </c>
      <c r="J109">
        <f t="shared" ca="1" si="22"/>
        <v>438.88400000000001</v>
      </c>
      <c r="K109">
        <f t="shared" ca="1" si="22"/>
        <v>17.848099999999999</v>
      </c>
      <c r="L109">
        <f t="shared" ca="1" si="22"/>
        <v>32.890999999999998</v>
      </c>
      <c r="M109">
        <f t="shared" ca="1" si="22"/>
        <v>52.0486</v>
      </c>
      <c r="N109">
        <f t="shared" ca="1" si="22"/>
        <v>26.641500000000001</v>
      </c>
      <c r="O109" t="e">
        <f t="shared" ca="1" si="22"/>
        <v>#N/A</v>
      </c>
      <c r="P109">
        <f t="shared" ca="1" si="22"/>
        <v>29.165700000000001</v>
      </c>
      <c r="Q109">
        <f t="shared" ca="1" si="22"/>
        <v>30.769600000000001</v>
      </c>
      <c r="R109">
        <f t="shared" ca="1" si="20"/>
        <v>33.879800000000003</v>
      </c>
      <c r="S109">
        <f t="shared" ca="1" si="20"/>
        <v>14.8752</v>
      </c>
      <c r="T109">
        <f t="shared" ca="1" si="20"/>
        <v>70.773300000000006</v>
      </c>
      <c r="U109">
        <f t="shared" ca="1" si="20"/>
        <v>48.994300000000003</v>
      </c>
      <c r="V109">
        <f t="shared" ca="1" si="20"/>
        <v>36.610999999999997</v>
      </c>
      <c r="W109">
        <f t="shared" ca="1" si="20"/>
        <v>26.963100000000001</v>
      </c>
      <c r="X109">
        <f t="shared" ca="1" si="20"/>
        <v>25.4436</v>
      </c>
      <c r="Y109">
        <f t="shared" ca="1" si="20"/>
        <v>19.623799999999999</v>
      </c>
      <c r="Z109">
        <f t="shared" ca="1" si="20"/>
        <v>17.729399999999998</v>
      </c>
      <c r="AA109">
        <f t="shared" ca="1" si="20"/>
        <v>44.005699999999997</v>
      </c>
      <c r="AB109">
        <f t="shared" ca="1" si="20"/>
        <v>53.044499999999999</v>
      </c>
      <c r="AC109">
        <f t="shared" ca="1" si="20"/>
        <v>19.960899999999999</v>
      </c>
      <c r="AD109">
        <f t="shared" ca="1" si="20"/>
        <v>41.0593</v>
      </c>
      <c r="AE109">
        <f t="shared" ca="1" si="20"/>
        <v>27.751899999999999</v>
      </c>
      <c r="AF109">
        <f t="shared" ca="1" si="20"/>
        <v>1929.23</v>
      </c>
      <c r="AG109">
        <f t="shared" ca="1" si="21"/>
        <v>16.649999999999999</v>
      </c>
    </row>
    <row r="110" spans="1:33" x14ac:dyDescent="0.25">
      <c r="A110" s="1">
        <v>38874</v>
      </c>
      <c r="B110">
        <f t="shared" ca="1" si="22"/>
        <v>69.120900000000006</v>
      </c>
      <c r="C110">
        <f t="shared" ca="1" si="22"/>
        <v>27.252600000000001</v>
      </c>
      <c r="D110">
        <f t="shared" ca="1" si="22"/>
        <v>11.3591</v>
      </c>
      <c r="E110">
        <f t="shared" ca="1" si="22"/>
        <v>47.314500000000002</v>
      </c>
      <c r="F110">
        <f t="shared" ca="1" si="22"/>
        <v>974.04729999999995</v>
      </c>
      <c r="G110">
        <f t="shared" ca="1" si="22"/>
        <v>18.743500000000001</v>
      </c>
      <c r="H110">
        <f t="shared" ca="1" si="22"/>
        <v>69.002200000000002</v>
      </c>
      <c r="I110">
        <f t="shared" ca="1" si="22"/>
        <v>57.954799999999999</v>
      </c>
      <c r="J110">
        <f t="shared" ca="1" si="22"/>
        <v>440.1223</v>
      </c>
      <c r="K110">
        <f t="shared" ca="1" si="22"/>
        <v>17.876899999999999</v>
      </c>
      <c r="L110">
        <f t="shared" ca="1" si="22"/>
        <v>32.689399999999999</v>
      </c>
      <c r="M110">
        <f t="shared" ca="1" si="22"/>
        <v>52.351900000000001</v>
      </c>
      <c r="N110">
        <f t="shared" ca="1" si="22"/>
        <v>26.898399999999999</v>
      </c>
      <c r="O110" t="e">
        <f t="shared" ca="1" si="22"/>
        <v>#N/A</v>
      </c>
      <c r="P110">
        <f t="shared" ca="1" si="22"/>
        <v>28.528600000000001</v>
      </c>
      <c r="Q110">
        <f t="shared" ca="1" si="22"/>
        <v>30.563400000000001</v>
      </c>
      <c r="R110">
        <f t="shared" ca="1" si="20"/>
        <v>33.576099999999997</v>
      </c>
      <c r="S110">
        <f t="shared" ca="1" si="20"/>
        <v>14.718</v>
      </c>
      <c r="T110">
        <f t="shared" ca="1" si="20"/>
        <v>71.399900000000002</v>
      </c>
      <c r="U110">
        <f t="shared" ca="1" si="20"/>
        <v>49.654299999999999</v>
      </c>
      <c r="V110">
        <f t="shared" ca="1" si="20"/>
        <v>36.1083</v>
      </c>
      <c r="W110">
        <f t="shared" ca="1" si="20"/>
        <v>27.0932</v>
      </c>
      <c r="X110">
        <f t="shared" ca="1" si="20"/>
        <v>25.770499999999998</v>
      </c>
      <c r="Y110">
        <f t="shared" ca="1" si="20"/>
        <v>19.301100000000002</v>
      </c>
      <c r="Z110">
        <f t="shared" ca="1" si="20"/>
        <v>17.6553</v>
      </c>
      <c r="AA110">
        <f t="shared" ca="1" si="20"/>
        <v>44.1629</v>
      </c>
      <c r="AB110">
        <f t="shared" ca="1" si="20"/>
        <v>51.835999999999999</v>
      </c>
      <c r="AC110">
        <f t="shared" ca="1" si="20"/>
        <v>20.055800000000001</v>
      </c>
      <c r="AD110">
        <f t="shared" ca="1" si="20"/>
        <v>40.920099999999998</v>
      </c>
      <c r="AE110">
        <f t="shared" ca="1" si="20"/>
        <v>27.5623</v>
      </c>
      <c r="AF110">
        <f t="shared" ca="1" si="20"/>
        <v>1927.13</v>
      </c>
      <c r="AG110">
        <f t="shared" ca="1" si="21"/>
        <v>17.34</v>
      </c>
    </row>
    <row r="111" spans="1:33" x14ac:dyDescent="0.25">
      <c r="A111" s="1">
        <v>38875</v>
      </c>
      <c r="B111">
        <f t="shared" ca="1" si="22"/>
        <v>67.507599999999996</v>
      </c>
      <c r="C111">
        <f t="shared" ca="1" si="22"/>
        <v>26.6843</v>
      </c>
      <c r="D111">
        <f t="shared" ca="1" si="22"/>
        <v>11.188800000000001</v>
      </c>
      <c r="E111">
        <f t="shared" ca="1" si="22"/>
        <v>47.509900000000002</v>
      </c>
      <c r="F111">
        <f t="shared" ca="1" si="22"/>
        <v>973.0779</v>
      </c>
      <c r="G111">
        <f t="shared" ca="1" si="22"/>
        <v>18.645299999999999</v>
      </c>
      <c r="H111">
        <f t="shared" ca="1" si="22"/>
        <v>69.6952</v>
      </c>
      <c r="I111">
        <f t="shared" ca="1" si="22"/>
        <v>56.482300000000002</v>
      </c>
      <c r="J111">
        <f t="shared" ca="1" si="22"/>
        <v>441.80290000000002</v>
      </c>
      <c r="K111">
        <f t="shared" ca="1" si="22"/>
        <v>17.8276</v>
      </c>
      <c r="L111">
        <f t="shared" ca="1" si="22"/>
        <v>31.8522</v>
      </c>
      <c r="M111">
        <f t="shared" ca="1" si="22"/>
        <v>50.982500000000002</v>
      </c>
      <c r="N111">
        <f t="shared" ca="1" si="22"/>
        <v>26.781700000000001</v>
      </c>
      <c r="O111" t="e">
        <f t="shared" ca="1" si="22"/>
        <v>#N/A</v>
      </c>
      <c r="P111">
        <f t="shared" ca="1" si="22"/>
        <v>28.5563</v>
      </c>
      <c r="Q111">
        <f t="shared" ca="1" si="22"/>
        <v>30.274699999999999</v>
      </c>
      <c r="R111">
        <f t="shared" ca="1" si="20"/>
        <v>33.314599999999999</v>
      </c>
      <c r="S111">
        <f t="shared" ca="1" si="20"/>
        <v>14.3871</v>
      </c>
      <c r="T111">
        <f t="shared" ca="1" si="20"/>
        <v>70.853800000000007</v>
      </c>
      <c r="U111">
        <f t="shared" ca="1" si="20"/>
        <v>49.841700000000003</v>
      </c>
      <c r="V111">
        <f t="shared" ca="1" si="20"/>
        <v>35.997500000000002</v>
      </c>
      <c r="W111">
        <f t="shared" ca="1" si="20"/>
        <v>27.101400000000002</v>
      </c>
      <c r="X111">
        <f t="shared" ca="1" si="20"/>
        <v>25.816099999999999</v>
      </c>
      <c r="Y111">
        <f t="shared" ca="1" si="20"/>
        <v>19.2226</v>
      </c>
      <c r="Z111">
        <f t="shared" ca="1" si="20"/>
        <v>17.7072</v>
      </c>
      <c r="AA111">
        <f t="shared" ca="1" si="20"/>
        <v>44.055300000000003</v>
      </c>
      <c r="AB111">
        <f t="shared" ca="1" si="20"/>
        <v>51.810099999999998</v>
      </c>
      <c r="AC111">
        <f t="shared" ca="1" si="20"/>
        <v>20.144300000000001</v>
      </c>
      <c r="AD111">
        <f t="shared" ca="1" si="20"/>
        <v>40.928800000000003</v>
      </c>
      <c r="AE111">
        <f t="shared" ca="1" si="20"/>
        <v>27.6707</v>
      </c>
      <c r="AF111">
        <f t="shared" ca="1" si="20"/>
        <v>1915.77</v>
      </c>
      <c r="AG111">
        <f t="shared" ca="1" si="21"/>
        <v>17.8</v>
      </c>
    </row>
    <row r="112" spans="1:33" x14ac:dyDescent="0.25">
      <c r="A112" s="1">
        <v>38876</v>
      </c>
      <c r="B112">
        <f t="shared" ca="1" si="22"/>
        <v>68.692400000000006</v>
      </c>
      <c r="C112">
        <f t="shared" ca="1" si="22"/>
        <v>26.702100000000002</v>
      </c>
      <c r="D112">
        <f t="shared" ca="1" si="22"/>
        <v>11.2424</v>
      </c>
      <c r="E112">
        <f t="shared" ca="1" si="22"/>
        <v>47.43</v>
      </c>
      <c r="F112">
        <f t="shared" ca="1" si="22"/>
        <v>976.95540000000005</v>
      </c>
      <c r="G112">
        <f t="shared" ca="1" si="22"/>
        <v>18.638300000000001</v>
      </c>
      <c r="H112">
        <f t="shared" ca="1" si="22"/>
        <v>69.464200000000005</v>
      </c>
      <c r="I112">
        <f t="shared" ca="1" si="22"/>
        <v>56.609200000000001</v>
      </c>
      <c r="J112">
        <f t="shared" ca="1" si="22"/>
        <v>441.80290000000002</v>
      </c>
      <c r="K112">
        <f t="shared" ca="1" si="22"/>
        <v>17.831700000000001</v>
      </c>
      <c r="L112">
        <f t="shared" ca="1" si="22"/>
        <v>31.697199999999999</v>
      </c>
      <c r="M112">
        <f t="shared" ca="1" si="22"/>
        <v>51.6325</v>
      </c>
      <c r="N112">
        <f t="shared" ca="1" si="22"/>
        <v>26.914000000000001</v>
      </c>
      <c r="O112" t="e">
        <f t="shared" ca="1" si="22"/>
        <v>#N/A</v>
      </c>
      <c r="P112">
        <f t="shared" ca="1" si="22"/>
        <v>27.7531</v>
      </c>
      <c r="Q112">
        <f t="shared" ca="1" si="22"/>
        <v>30.720099999999999</v>
      </c>
      <c r="R112">
        <f t="shared" ca="1" si="20"/>
        <v>32.816899999999997</v>
      </c>
      <c r="S112">
        <f t="shared" ca="1" si="20"/>
        <v>14.1555</v>
      </c>
      <c r="T112">
        <f t="shared" ca="1" si="20"/>
        <v>68.956000000000003</v>
      </c>
      <c r="U112">
        <f t="shared" ca="1" si="20"/>
        <v>50.159399999999998</v>
      </c>
      <c r="V112">
        <f t="shared" ca="1" si="20"/>
        <v>36.082700000000003</v>
      </c>
      <c r="W112">
        <f t="shared" ca="1" si="20"/>
        <v>27.4023</v>
      </c>
      <c r="X112">
        <f t="shared" ca="1" si="20"/>
        <v>25.823699999999999</v>
      </c>
      <c r="Y112">
        <f t="shared" ca="1" si="20"/>
        <v>19.2837</v>
      </c>
      <c r="Z112">
        <f t="shared" ca="1" si="20"/>
        <v>17.670100000000001</v>
      </c>
      <c r="AA112">
        <f t="shared" ca="1" si="20"/>
        <v>45.296500000000002</v>
      </c>
      <c r="AB112">
        <f t="shared" ca="1" si="20"/>
        <v>52.060499999999998</v>
      </c>
      <c r="AC112">
        <f t="shared" ca="1" si="20"/>
        <v>20.0305</v>
      </c>
      <c r="AD112">
        <f t="shared" ca="1" si="20"/>
        <v>41.155099999999997</v>
      </c>
      <c r="AE112">
        <f t="shared" ca="1" si="20"/>
        <v>26.9665</v>
      </c>
      <c r="AF112">
        <f t="shared" ca="1" si="20"/>
        <v>1918.59</v>
      </c>
      <c r="AG112">
        <f t="shared" ca="1" si="21"/>
        <v>18.350000000000001</v>
      </c>
    </row>
    <row r="113" spans="1:33" x14ac:dyDescent="0.25">
      <c r="A113" s="1">
        <v>38877</v>
      </c>
      <c r="B113">
        <f t="shared" ca="1" si="22"/>
        <v>67.700900000000004</v>
      </c>
      <c r="C113">
        <f t="shared" ca="1" si="22"/>
        <v>26.799700000000001</v>
      </c>
      <c r="D113">
        <f t="shared" ca="1" si="22"/>
        <v>11.207699999999999</v>
      </c>
      <c r="E113">
        <f t="shared" ca="1" si="22"/>
        <v>47.492199999999997</v>
      </c>
      <c r="F113">
        <f t="shared" ca="1" si="22"/>
        <v>972.75480000000005</v>
      </c>
      <c r="G113">
        <f t="shared" ca="1" si="22"/>
        <v>18.666399999999999</v>
      </c>
      <c r="H113">
        <f t="shared" ca="1" si="22"/>
        <v>68.873900000000006</v>
      </c>
      <c r="I113">
        <f t="shared" ca="1" si="22"/>
        <v>57.142400000000002</v>
      </c>
      <c r="J113">
        <f t="shared" ca="1" si="22"/>
        <v>440.21080000000001</v>
      </c>
      <c r="K113">
        <f t="shared" ca="1" si="22"/>
        <v>17.897500000000001</v>
      </c>
      <c r="L113">
        <f t="shared" ca="1" si="22"/>
        <v>31.518899999999999</v>
      </c>
      <c r="M113">
        <f t="shared" ca="1" si="22"/>
        <v>50.9651</v>
      </c>
      <c r="N113">
        <f t="shared" ca="1" si="22"/>
        <v>26.524699999999999</v>
      </c>
      <c r="O113" t="e">
        <f t="shared" ca="1" si="22"/>
        <v>#N/A</v>
      </c>
      <c r="P113">
        <f t="shared" ca="1" si="22"/>
        <v>27.642299999999999</v>
      </c>
      <c r="Q113">
        <f t="shared" ca="1" si="22"/>
        <v>30.4727</v>
      </c>
      <c r="R113">
        <f t="shared" ca="1" si="20"/>
        <v>32.142000000000003</v>
      </c>
      <c r="S113">
        <f t="shared" ca="1" si="20"/>
        <v>14.1968</v>
      </c>
      <c r="T113">
        <f t="shared" ca="1" si="20"/>
        <v>69.493200000000002</v>
      </c>
      <c r="U113">
        <f t="shared" ca="1" si="20"/>
        <v>50.012799999999999</v>
      </c>
      <c r="V113">
        <f t="shared" ca="1" si="20"/>
        <v>35.869700000000002</v>
      </c>
      <c r="W113">
        <f t="shared" ca="1" si="20"/>
        <v>27.150200000000002</v>
      </c>
      <c r="X113">
        <f t="shared" ca="1" si="20"/>
        <v>25.702100000000002</v>
      </c>
      <c r="Y113">
        <f t="shared" ca="1" si="20"/>
        <v>19.117899999999999</v>
      </c>
      <c r="Z113">
        <f t="shared" ca="1" si="20"/>
        <v>17.425699999999999</v>
      </c>
      <c r="AA113">
        <f t="shared" ca="1" si="20"/>
        <v>45.056600000000003</v>
      </c>
      <c r="AB113">
        <f t="shared" ca="1" si="20"/>
        <v>51.835999999999999</v>
      </c>
      <c r="AC113">
        <f t="shared" ca="1" si="20"/>
        <v>19.929200000000002</v>
      </c>
      <c r="AD113">
        <f t="shared" ca="1" si="20"/>
        <v>41.007100000000001</v>
      </c>
      <c r="AE113">
        <f t="shared" ca="1" si="20"/>
        <v>26.478999999999999</v>
      </c>
      <c r="AF113">
        <f t="shared" ca="1" si="20"/>
        <v>1910.01</v>
      </c>
      <c r="AG113">
        <f t="shared" ca="1" si="21"/>
        <v>18.12</v>
      </c>
    </row>
    <row r="114" spans="1:33" x14ac:dyDescent="0.25">
      <c r="A114" s="1">
        <v>38880</v>
      </c>
      <c r="B114">
        <f t="shared" ca="1" si="22"/>
        <v>67.356399999999994</v>
      </c>
      <c r="C114">
        <f t="shared" ca="1" si="22"/>
        <v>26.400099999999998</v>
      </c>
      <c r="D114">
        <f t="shared" ca="1" si="22"/>
        <v>11.210900000000001</v>
      </c>
      <c r="E114">
        <f t="shared" ca="1" si="22"/>
        <v>46.932499999999997</v>
      </c>
      <c r="F114">
        <f t="shared" ca="1" si="22"/>
        <v>961.28399999999999</v>
      </c>
      <c r="G114">
        <f t="shared" ca="1" si="22"/>
        <v>18.694400000000002</v>
      </c>
      <c r="H114">
        <f t="shared" ca="1" si="22"/>
        <v>66.632300000000001</v>
      </c>
      <c r="I114">
        <f t="shared" ca="1" si="22"/>
        <v>56.126800000000003</v>
      </c>
      <c r="J114">
        <f t="shared" ca="1" si="22"/>
        <v>436.31900000000002</v>
      </c>
      <c r="K114">
        <f t="shared" ca="1" si="22"/>
        <v>17.7988</v>
      </c>
      <c r="L114">
        <f t="shared" ca="1" si="22"/>
        <v>31.270900000000001</v>
      </c>
      <c r="M114">
        <f t="shared" ca="1" si="22"/>
        <v>50.479700000000001</v>
      </c>
      <c r="N114">
        <f t="shared" ca="1" si="22"/>
        <v>26.369</v>
      </c>
      <c r="O114" t="e">
        <f t="shared" ca="1" si="22"/>
        <v>#N/A</v>
      </c>
      <c r="P114">
        <f t="shared" ca="1" si="22"/>
        <v>27.651499999999999</v>
      </c>
      <c r="Q114">
        <f t="shared" ca="1" si="22"/>
        <v>29.903600000000001</v>
      </c>
      <c r="R114">
        <f t="shared" ca="1" si="20"/>
        <v>31.905799999999999</v>
      </c>
      <c r="S114">
        <f t="shared" ca="1" si="20"/>
        <v>13.948600000000001</v>
      </c>
      <c r="T114">
        <f t="shared" ca="1" si="20"/>
        <v>68.947100000000006</v>
      </c>
      <c r="U114">
        <f t="shared" ca="1" si="20"/>
        <v>50.012799999999999</v>
      </c>
      <c r="V114">
        <f t="shared" ca="1" si="20"/>
        <v>35.4437</v>
      </c>
      <c r="W114">
        <f t="shared" ca="1" si="20"/>
        <v>26.784199999999998</v>
      </c>
      <c r="X114">
        <f t="shared" ca="1" si="20"/>
        <v>25.367599999999999</v>
      </c>
      <c r="Y114">
        <f t="shared" ca="1" si="20"/>
        <v>18.934799999999999</v>
      </c>
      <c r="Z114">
        <f t="shared" ca="1" si="20"/>
        <v>17.248000000000001</v>
      </c>
      <c r="AA114">
        <f t="shared" ca="1" si="20"/>
        <v>44.9407</v>
      </c>
      <c r="AB114">
        <f t="shared" ca="1" si="20"/>
        <v>51.464799999999997</v>
      </c>
      <c r="AC114">
        <f t="shared" ca="1" si="20"/>
        <v>19.8217</v>
      </c>
      <c r="AD114">
        <f t="shared" ca="1" si="20"/>
        <v>40.885300000000001</v>
      </c>
      <c r="AE114">
        <f t="shared" ca="1" si="20"/>
        <v>26.090800000000002</v>
      </c>
      <c r="AF114">
        <f t="shared" ca="1" si="20"/>
        <v>1885.81</v>
      </c>
      <c r="AG114">
        <f t="shared" ca="1" si="21"/>
        <v>20.96</v>
      </c>
    </row>
    <row r="115" spans="1:33" x14ac:dyDescent="0.25">
      <c r="A115" s="1">
        <v>38881</v>
      </c>
      <c r="B115">
        <f t="shared" ca="1" si="22"/>
        <v>67.188299999999998</v>
      </c>
      <c r="C115">
        <f t="shared" ca="1" si="22"/>
        <v>25.7075</v>
      </c>
      <c r="D115">
        <f t="shared" ca="1" si="22"/>
        <v>11.0945</v>
      </c>
      <c r="E115">
        <f t="shared" ca="1" si="22"/>
        <v>46.390599999999999</v>
      </c>
      <c r="F115">
        <f t="shared" ca="1" si="22"/>
        <v>955.46780000000001</v>
      </c>
      <c r="G115">
        <f t="shared" ca="1" si="22"/>
        <v>18.9468</v>
      </c>
      <c r="H115">
        <f t="shared" ca="1" si="22"/>
        <v>65.862200000000001</v>
      </c>
      <c r="I115">
        <f t="shared" ca="1" si="22"/>
        <v>56.135300000000001</v>
      </c>
      <c r="J115">
        <f t="shared" ca="1" si="22"/>
        <v>426.41269999999997</v>
      </c>
      <c r="K115">
        <f t="shared" ca="1" si="22"/>
        <v>17.761600000000001</v>
      </c>
      <c r="L115">
        <f t="shared" ca="1" si="22"/>
        <v>30.991800000000001</v>
      </c>
      <c r="M115">
        <f t="shared" ca="1" si="22"/>
        <v>49.101599999999998</v>
      </c>
      <c r="N115">
        <f t="shared" ca="1" si="22"/>
        <v>26.26</v>
      </c>
      <c r="O115" t="e">
        <f t="shared" ca="1" si="22"/>
        <v>#N/A</v>
      </c>
      <c r="P115">
        <f t="shared" ca="1" si="22"/>
        <v>27.577500000000001</v>
      </c>
      <c r="Q115">
        <f t="shared" ca="1" si="22"/>
        <v>29.9284</v>
      </c>
      <c r="R115">
        <f t="shared" ca="1" si="20"/>
        <v>31.736999999999998</v>
      </c>
      <c r="S115">
        <f t="shared" ca="1" si="20"/>
        <v>14.1637</v>
      </c>
      <c r="T115">
        <f t="shared" ca="1" si="20"/>
        <v>68.866500000000002</v>
      </c>
      <c r="U115">
        <f t="shared" ca="1" si="20"/>
        <v>49.743899999999996</v>
      </c>
      <c r="V115">
        <f t="shared" ca="1" si="20"/>
        <v>34.5321</v>
      </c>
      <c r="W115">
        <f t="shared" ca="1" si="20"/>
        <v>25.978899999999999</v>
      </c>
      <c r="X115">
        <f t="shared" ca="1" si="20"/>
        <v>25.588000000000001</v>
      </c>
      <c r="Y115">
        <f t="shared" ca="1" si="20"/>
        <v>18.760400000000001</v>
      </c>
      <c r="Z115">
        <f t="shared" ca="1" si="20"/>
        <v>17.062899999999999</v>
      </c>
      <c r="AA115">
        <f t="shared" ca="1" si="20"/>
        <v>44.791800000000002</v>
      </c>
      <c r="AB115">
        <f t="shared" ca="1" si="20"/>
        <v>51.318100000000001</v>
      </c>
      <c r="AC115">
        <f t="shared" ca="1" si="20"/>
        <v>19.960899999999999</v>
      </c>
      <c r="AD115">
        <f t="shared" ca="1" si="20"/>
        <v>41.355200000000004</v>
      </c>
      <c r="AE115">
        <f t="shared" ca="1" si="20"/>
        <v>25.530999999999999</v>
      </c>
      <c r="AF115">
        <f t="shared" ca="1" si="20"/>
        <v>1866.92</v>
      </c>
      <c r="AG115">
        <f t="shared" ca="1" si="21"/>
        <v>23.81</v>
      </c>
    </row>
    <row r="116" spans="1:33" x14ac:dyDescent="0.25">
      <c r="A116" s="1">
        <v>38882</v>
      </c>
      <c r="B116">
        <f t="shared" ca="1" si="22"/>
        <v>67.137900000000002</v>
      </c>
      <c r="C116">
        <f t="shared" ca="1" si="22"/>
        <v>26.249199999999998</v>
      </c>
      <c r="D116">
        <f t="shared" ca="1" si="22"/>
        <v>11.158300000000001</v>
      </c>
      <c r="E116">
        <f t="shared" ca="1" si="22"/>
        <v>46.852600000000002</v>
      </c>
      <c r="F116">
        <f t="shared" ca="1" si="22"/>
        <v>957.56809999999996</v>
      </c>
      <c r="G116">
        <f t="shared" ca="1" si="22"/>
        <v>19.052</v>
      </c>
      <c r="H116">
        <f t="shared" ca="1" si="22"/>
        <v>70.165800000000004</v>
      </c>
      <c r="I116">
        <f t="shared" ca="1" si="22"/>
        <v>57.108499999999999</v>
      </c>
      <c r="J116">
        <f t="shared" ca="1" si="22"/>
        <v>422.78629999999998</v>
      </c>
      <c r="K116">
        <f t="shared" ca="1" si="22"/>
        <v>17.720199999999998</v>
      </c>
      <c r="L116">
        <f t="shared" ca="1" si="22"/>
        <v>31.185600000000001</v>
      </c>
      <c r="M116">
        <f t="shared" ca="1" si="22"/>
        <v>50.098399999999998</v>
      </c>
      <c r="N116">
        <f t="shared" ca="1" si="22"/>
        <v>26.392399999999999</v>
      </c>
      <c r="O116" t="e">
        <f t="shared" ca="1" si="22"/>
        <v>#N/A</v>
      </c>
      <c r="P116">
        <f t="shared" ca="1" si="22"/>
        <v>27.901499999999999</v>
      </c>
      <c r="Q116">
        <f t="shared" ca="1" si="22"/>
        <v>30.307700000000001</v>
      </c>
      <c r="R116">
        <f t="shared" ca="1" si="20"/>
        <v>32.0745</v>
      </c>
      <c r="S116">
        <f t="shared" ca="1" si="20"/>
        <v>14.6684</v>
      </c>
      <c r="T116">
        <f t="shared" ca="1" si="20"/>
        <v>69.564800000000005</v>
      </c>
      <c r="U116">
        <f t="shared" ca="1" si="20"/>
        <v>49.9069</v>
      </c>
      <c r="V116">
        <f t="shared" ca="1" si="20"/>
        <v>34.055</v>
      </c>
      <c r="W116">
        <f t="shared" ca="1" si="20"/>
        <v>26.719100000000001</v>
      </c>
      <c r="X116">
        <f t="shared" ca="1" si="20"/>
        <v>25.4588</v>
      </c>
      <c r="Y116">
        <f t="shared" ca="1" si="20"/>
        <v>19.083100000000002</v>
      </c>
      <c r="Z116">
        <f t="shared" ca="1" si="20"/>
        <v>17.114699999999999</v>
      </c>
      <c r="AA116">
        <f t="shared" ca="1" si="20"/>
        <v>45.371000000000002</v>
      </c>
      <c r="AB116">
        <f t="shared" ca="1" si="20"/>
        <v>51.464799999999997</v>
      </c>
      <c r="AC116">
        <f t="shared" ca="1" si="20"/>
        <v>20.005099999999999</v>
      </c>
      <c r="AD116">
        <f t="shared" ca="1" si="20"/>
        <v>41.511800000000001</v>
      </c>
      <c r="AE116">
        <f t="shared" ca="1" si="20"/>
        <v>25.901199999999999</v>
      </c>
      <c r="AF116">
        <f t="shared" ca="1" si="20"/>
        <v>1876.67</v>
      </c>
      <c r="AG116">
        <f t="shared" ca="1" si="21"/>
        <v>21.46</v>
      </c>
    </row>
    <row r="117" spans="1:33" x14ac:dyDescent="0.25">
      <c r="A117" s="1">
        <v>38883</v>
      </c>
      <c r="B117">
        <f t="shared" ca="1" si="22"/>
        <v>67.978200000000001</v>
      </c>
      <c r="C117">
        <f t="shared" ca="1" si="22"/>
        <v>26.870799999999999</v>
      </c>
      <c r="D117">
        <f t="shared" ca="1" si="22"/>
        <v>11.257199999999999</v>
      </c>
      <c r="E117">
        <f t="shared" ca="1" si="22"/>
        <v>47.5899</v>
      </c>
      <c r="F117">
        <f t="shared" ca="1" si="22"/>
        <v>969.84670000000006</v>
      </c>
      <c r="G117">
        <f t="shared" ca="1" si="22"/>
        <v>19.444700000000001</v>
      </c>
      <c r="H117">
        <f t="shared" ca="1" si="22"/>
        <v>72.561400000000006</v>
      </c>
      <c r="I117">
        <f t="shared" ca="1" si="22"/>
        <v>59.960599999999999</v>
      </c>
      <c r="J117">
        <f t="shared" ca="1" si="22"/>
        <v>430.56979999999999</v>
      </c>
      <c r="K117">
        <f t="shared" ca="1" si="22"/>
        <v>17.8154</v>
      </c>
      <c r="L117">
        <f t="shared" ca="1" si="22"/>
        <v>31.728200000000001</v>
      </c>
      <c r="M117">
        <f t="shared" ca="1" si="22"/>
        <v>51.2425</v>
      </c>
      <c r="N117">
        <f t="shared" ca="1" si="22"/>
        <v>26.555900000000001</v>
      </c>
      <c r="O117" t="e">
        <f t="shared" ca="1" si="22"/>
        <v>#N/A</v>
      </c>
      <c r="P117">
        <f t="shared" ca="1" si="22"/>
        <v>29.5123</v>
      </c>
      <c r="Q117">
        <f t="shared" ca="1" si="22"/>
        <v>30.818999999999999</v>
      </c>
      <c r="R117">
        <f t="shared" ca="1" si="20"/>
        <v>32.842199999999998</v>
      </c>
      <c r="S117">
        <f t="shared" ca="1" si="20"/>
        <v>14.991099999999999</v>
      </c>
      <c r="T117">
        <f t="shared" ca="1" si="20"/>
        <v>70.325699999999998</v>
      </c>
      <c r="U117">
        <f t="shared" ca="1" si="20"/>
        <v>50.086100000000002</v>
      </c>
      <c r="V117">
        <f t="shared" ca="1" si="20"/>
        <v>34.591700000000003</v>
      </c>
      <c r="W117">
        <f t="shared" ca="1" si="20"/>
        <v>27.125800000000002</v>
      </c>
      <c r="X117">
        <f t="shared" ca="1" si="20"/>
        <v>26.0974</v>
      </c>
      <c r="Y117">
        <f t="shared" ca="1" si="20"/>
        <v>19.248799999999999</v>
      </c>
      <c r="Z117">
        <f t="shared" ca="1" si="20"/>
        <v>17.425699999999999</v>
      </c>
      <c r="AA117">
        <f t="shared" ca="1" si="20"/>
        <v>45.412399999999998</v>
      </c>
      <c r="AB117">
        <f t="shared" ca="1" si="20"/>
        <v>52.492100000000001</v>
      </c>
      <c r="AC117">
        <f t="shared" ca="1" si="20"/>
        <v>20.3658</v>
      </c>
      <c r="AD117">
        <f t="shared" ca="1" si="20"/>
        <v>42.3384</v>
      </c>
      <c r="AE117">
        <f t="shared" ca="1" si="20"/>
        <v>26.352599999999999</v>
      </c>
      <c r="AF117">
        <f t="shared" ca="1" si="20"/>
        <v>1916.56</v>
      </c>
      <c r="AG117">
        <f t="shared" ca="1" si="21"/>
        <v>15.9</v>
      </c>
    </row>
    <row r="118" spans="1:33" x14ac:dyDescent="0.25">
      <c r="A118" s="1">
        <v>38884</v>
      </c>
      <c r="B118">
        <f t="shared" ca="1" si="22"/>
        <v>67.650400000000005</v>
      </c>
      <c r="C118">
        <f t="shared" ca="1" si="22"/>
        <v>26.719799999999999</v>
      </c>
      <c r="D118">
        <f t="shared" ca="1" si="22"/>
        <v>11.305</v>
      </c>
      <c r="E118">
        <f t="shared" ca="1" si="22"/>
        <v>47.012500000000003</v>
      </c>
      <c r="F118">
        <f t="shared" ca="1" si="22"/>
        <v>967.26179999999999</v>
      </c>
      <c r="G118">
        <f t="shared" ca="1" si="22"/>
        <v>19.486799999999999</v>
      </c>
      <c r="H118">
        <f t="shared" ca="1" si="22"/>
        <v>73.186000000000007</v>
      </c>
      <c r="I118">
        <f t="shared" ca="1" si="22"/>
        <v>59.706699999999998</v>
      </c>
      <c r="J118">
        <f t="shared" ca="1" si="22"/>
        <v>427.73950000000002</v>
      </c>
      <c r="K118">
        <f t="shared" ca="1" si="22"/>
        <v>17.8857</v>
      </c>
      <c r="L118">
        <f t="shared" ca="1" si="22"/>
        <v>31.6584</v>
      </c>
      <c r="M118">
        <f t="shared" ca="1" si="22"/>
        <v>50.9651</v>
      </c>
      <c r="N118">
        <f t="shared" ca="1" si="22"/>
        <v>26.415800000000001</v>
      </c>
      <c r="O118" t="e">
        <f t="shared" ca="1" si="22"/>
        <v>#N/A</v>
      </c>
      <c r="P118">
        <f t="shared" ca="1" si="22"/>
        <v>30.586099999999998</v>
      </c>
      <c r="Q118">
        <f t="shared" ca="1" si="22"/>
        <v>30.439699999999998</v>
      </c>
      <c r="R118">
        <f t="shared" ca="1" si="20"/>
        <v>32.884399999999999</v>
      </c>
      <c r="S118">
        <f t="shared" ca="1" si="20"/>
        <v>15.14</v>
      </c>
      <c r="T118">
        <f t="shared" ca="1" si="20"/>
        <v>69.779600000000002</v>
      </c>
      <c r="U118">
        <f t="shared" ca="1" si="20"/>
        <v>50.257199999999997</v>
      </c>
      <c r="V118">
        <f t="shared" ca="1" si="20"/>
        <v>34.216799999999999</v>
      </c>
      <c r="W118">
        <f t="shared" ca="1" si="20"/>
        <v>26.954999999999998</v>
      </c>
      <c r="X118">
        <f t="shared" ca="1" si="20"/>
        <v>26.158200000000001</v>
      </c>
      <c r="Y118">
        <f t="shared" ca="1" si="20"/>
        <v>19.274899999999999</v>
      </c>
      <c r="Z118">
        <f t="shared" ca="1" si="20"/>
        <v>17.351700000000001</v>
      </c>
      <c r="AA118">
        <f t="shared" ca="1" si="20"/>
        <v>45.528199999999998</v>
      </c>
      <c r="AB118">
        <f t="shared" ca="1" si="20"/>
        <v>53.3035</v>
      </c>
      <c r="AC118">
        <f t="shared" ca="1" si="20"/>
        <v>20.587199999999999</v>
      </c>
      <c r="AD118">
        <f t="shared" ca="1" si="20"/>
        <v>42.033799999999999</v>
      </c>
      <c r="AE118">
        <f t="shared" ca="1" si="20"/>
        <v>26.587299999999999</v>
      </c>
      <c r="AF118">
        <f t="shared" ca="1" si="20"/>
        <v>1909.52</v>
      </c>
      <c r="AG118">
        <f t="shared" ca="1" si="21"/>
        <v>17.25</v>
      </c>
    </row>
    <row r="119" spans="1:33" x14ac:dyDescent="0.25">
      <c r="A119" s="1">
        <v>38887</v>
      </c>
      <c r="B119">
        <f t="shared" ca="1" si="22"/>
        <v>66.742999999999995</v>
      </c>
      <c r="C119">
        <f t="shared" ca="1" si="22"/>
        <v>25.840699999999998</v>
      </c>
      <c r="D119">
        <f t="shared" ca="1" si="22"/>
        <v>11.378399999999999</v>
      </c>
      <c r="E119">
        <f t="shared" ca="1" si="22"/>
        <v>46.390599999999999</v>
      </c>
      <c r="F119">
        <f t="shared" ca="1" si="22"/>
        <v>960.79930000000002</v>
      </c>
      <c r="G119">
        <f t="shared" ca="1" si="22"/>
        <v>19.521799999999999</v>
      </c>
      <c r="H119">
        <f t="shared" ca="1" si="22"/>
        <v>72.518600000000006</v>
      </c>
      <c r="I119">
        <f t="shared" ca="1" si="22"/>
        <v>59.198900000000002</v>
      </c>
      <c r="J119">
        <f t="shared" ca="1" si="22"/>
        <v>422.96319999999997</v>
      </c>
      <c r="K119">
        <f t="shared" ca="1" si="22"/>
        <v>17.7698</v>
      </c>
      <c r="L119">
        <f t="shared" ca="1" si="22"/>
        <v>31.2166</v>
      </c>
      <c r="M119">
        <f t="shared" ca="1" si="22"/>
        <v>49.743000000000002</v>
      </c>
      <c r="N119">
        <f t="shared" ca="1" si="22"/>
        <v>26.252300000000002</v>
      </c>
      <c r="O119" t="e">
        <f t="shared" ca="1" si="22"/>
        <v>#N/A</v>
      </c>
      <c r="P119">
        <f t="shared" ca="1" si="22"/>
        <v>31.076699999999999</v>
      </c>
      <c r="Q119">
        <f t="shared" ca="1" si="22"/>
        <v>30.398399999999999</v>
      </c>
      <c r="R119">
        <f t="shared" ca="1" si="20"/>
        <v>32.555399999999999</v>
      </c>
      <c r="S119">
        <f t="shared" ca="1" si="20"/>
        <v>15.090299999999999</v>
      </c>
      <c r="T119">
        <f t="shared" ca="1" si="20"/>
        <v>69.528999999999996</v>
      </c>
      <c r="U119">
        <f t="shared" ca="1" si="20"/>
        <v>49.988300000000002</v>
      </c>
      <c r="V119">
        <f t="shared" ca="1" si="20"/>
        <v>34.0379</v>
      </c>
      <c r="W119">
        <f t="shared" ca="1" si="20"/>
        <v>26.719100000000001</v>
      </c>
      <c r="X119">
        <f t="shared" ca="1" si="20"/>
        <v>26.196200000000001</v>
      </c>
      <c r="Y119">
        <f t="shared" ca="1" si="20"/>
        <v>19.667400000000001</v>
      </c>
      <c r="Z119">
        <f t="shared" ca="1" si="20"/>
        <v>17.0777</v>
      </c>
      <c r="AA119">
        <f t="shared" ca="1" si="20"/>
        <v>45.4041</v>
      </c>
      <c r="AB119">
        <f t="shared" ca="1" si="20"/>
        <v>52.569800000000001</v>
      </c>
      <c r="AC119">
        <f t="shared" ca="1" si="20"/>
        <v>20.353100000000001</v>
      </c>
      <c r="AD119">
        <f t="shared" ca="1" si="20"/>
        <v>41.999000000000002</v>
      </c>
      <c r="AE119">
        <f t="shared" ca="1" si="20"/>
        <v>26.244199999999999</v>
      </c>
      <c r="AF119">
        <f t="shared" ca="1" si="20"/>
        <v>1892.12</v>
      </c>
      <c r="AG119">
        <f t="shared" ca="1" si="21"/>
        <v>17.829999999999998</v>
      </c>
    </row>
    <row r="120" spans="1:33" x14ac:dyDescent="0.25">
      <c r="A120" s="1">
        <v>38888</v>
      </c>
      <c r="B120">
        <f t="shared" ca="1" si="22"/>
        <v>67.129499999999993</v>
      </c>
      <c r="C120">
        <f t="shared" ca="1" si="22"/>
        <v>25.9206</v>
      </c>
      <c r="D120">
        <f t="shared" ca="1" si="22"/>
        <v>11.466100000000001</v>
      </c>
      <c r="E120">
        <f t="shared" ca="1" si="22"/>
        <v>46.843699999999998</v>
      </c>
      <c r="F120">
        <f t="shared" ca="1" si="22"/>
        <v>966.93859999999995</v>
      </c>
      <c r="G120">
        <f t="shared" ca="1" si="22"/>
        <v>19.339500000000001</v>
      </c>
      <c r="H120">
        <f t="shared" ca="1" si="22"/>
        <v>72.595600000000005</v>
      </c>
      <c r="I120">
        <f t="shared" ca="1" si="22"/>
        <v>60.079000000000001</v>
      </c>
      <c r="J120">
        <f t="shared" ca="1" si="22"/>
        <v>424.64370000000002</v>
      </c>
      <c r="K120">
        <f t="shared" ca="1" si="22"/>
        <v>17.716000000000001</v>
      </c>
      <c r="L120">
        <f t="shared" ca="1" si="22"/>
        <v>31.193300000000001</v>
      </c>
      <c r="M120">
        <f t="shared" ca="1" si="22"/>
        <v>49.743000000000002</v>
      </c>
      <c r="N120">
        <f t="shared" ca="1" si="22"/>
        <v>26.236699999999999</v>
      </c>
      <c r="O120" t="e">
        <f t="shared" ca="1" si="22"/>
        <v>#N/A</v>
      </c>
      <c r="P120">
        <f t="shared" ca="1" si="22"/>
        <v>30.419499999999999</v>
      </c>
      <c r="Q120">
        <f t="shared" ca="1" si="22"/>
        <v>30.035599999999999</v>
      </c>
      <c r="R120">
        <f t="shared" ca="1" si="20"/>
        <v>32.521599999999999</v>
      </c>
      <c r="S120">
        <f t="shared" ca="1" si="20"/>
        <v>15.0159</v>
      </c>
      <c r="T120">
        <f t="shared" ca="1" si="20"/>
        <v>69.815399999999997</v>
      </c>
      <c r="U120">
        <f t="shared" ca="1" si="20"/>
        <v>50.134999999999998</v>
      </c>
      <c r="V120">
        <f t="shared" ca="1" si="20"/>
        <v>34.497999999999998</v>
      </c>
      <c r="W120">
        <f t="shared" ca="1" si="20"/>
        <v>26.808599999999998</v>
      </c>
      <c r="X120">
        <f t="shared" ca="1" si="20"/>
        <v>26.5459</v>
      </c>
      <c r="Y120">
        <f t="shared" ca="1" si="20"/>
        <v>19.676100000000002</v>
      </c>
      <c r="Z120">
        <f t="shared" ca="1" si="20"/>
        <v>16.996200000000002</v>
      </c>
      <c r="AA120">
        <f t="shared" ca="1" si="20"/>
        <v>45.991599999999998</v>
      </c>
      <c r="AB120">
        <f t="shared" ca="1" si="20"/>
        <v>52.638800000000003</v>
      </c>
      <c r="AC120">
        <f t="shared" ca="1" si="20"/>
        <v>20.713699999999999</v>
      </c>
      <c r="AD120">
        <f t="shared" ca="1" si="20"/>
        <v>42.138300000000001</v>
      </c>
      <c r="AE120">
        <f t="shared" ca="1" si="20"/>
        <v>26.3887</v>
      </c>
      <c r="AF120">
        <f t="shared" ca="1" si="20"/>
        <v>1892.13</v>
      </c>
      <c r="AG120">
        <f t="shared" ca="1" si="21"/>
        <v>16.690000000000001</v>
      </c>
    </row>
    <row r="121" spans="1:33" x14ac:dyDescent="0.25">
      <c r="A121" s="1">
        <v>38889</v>
      </c>
      <c r="B121">
        <f t="shared" ca="1" si="22"/>
        <v>67.558000000000007</v>
      </c>
      <c r="C121">
        <f t="shared" ca="1" si="22"/>
        <v>26.488900000000001</v>
      </c>
      <c r="D121">
        <f t="shared" ca="1" si="22"/>
        <v>11.4884</v>
      </c>
      <c r="E121">
        <f t="shared" ca="1" si="22"/>
        <v>47.198999999999998</v>
      </c>
      <c r="F121">
        <f t="shared" ca="1" si="22"/>
        <v>966.45399999999995</v>
      </c>
      <c r="G121">
        <f t="shared" ca="1" si="22"/>
        <v>19.164200000000001</v>
      </c>
      <c r="H121">
        <f t="shared" ca="1" si="22"/>
        <v>73.4512</v>
      </c>
      <c r="I121">
        <f t="shared" ca="1" si="22"/>
        <v>61.331600000000002</v>
      </c>
      <c r="J121">
        <f t="shared" ca="1" si="22"/>
        <v>427.8279</v>
      </c>
      <c r="K121">
        <f t="shared" ca="1" si="22"/>
        <v>17.803000000000001</v>
      </c>
      <c r="L121">
        <f t="shared" ca="1" si="22"/>
        <v>32.511099999999999</v>
      </c>
      <c r="M121">
        <f t="shared" ca="1" si="22"/>
        <v>50.323700000000002</v>
      </c>
      <c r="N121">
        <f t="shared" ca="1" si="22"/>
        <v>26.2133</v>
      </c>
      <c r="O121" t="e">
        <f t="shared" ca="1" si="22"/>
        <v>#N/A</v>
      </c>
      <c r="P121">
        <f t="shared" ca="1" si="22"/>
        <v>31.234100000000002</v>
      </c>
      <c r="Q121">
        <f t="shared" ca="1" si="22"/>
        <v>30.233499999999999</v>
      </c>
      <c r="R121">
        <f t="shared" ca="1" si="20"/>
        <v>33.162799999999997</v>
      </c>
      <c r="S121">
        <f t="shared" ca="1" si="20"/>
        <v>15.2227</v>
      </c>
      <c r="T121">
        <f t="shared" ca="1" si="20"/>
        <v>70.0929</v>
      </c>
      <c r="U121">
        <f t="shared" ca="1" si="20"/>
        <v>50.346899999999998</v>
      </c>
      <c r="V121">
        <f t="shared" ca="1" si="20"/>
        <v>35.111499999999999</v>
      </c>
      <c r="W121">
        <f t="shared" ca="1" si="20"/>
        <v>27.166399999999999</v>
      </c>
      <c r="X121">
        <f t="shared" ca="1" si="20"/>
        <v>26.811900000000001</v>
      </c>
      <c r="Y121">
        <f t="shared" ca="1" si="20"/>
        <v>20.1297</v>
      </c>
      <c r="Z121">
        <f t="shared" ca="1" si="20"/>
        <v>16.803699999999999</v>
      </c>
      <c r="AA121">
        <f t="shared" ca="1" si="20"/>
        <v>46.190199999999997</v>
      </c>
      <c r="AB121">
        <f t="shared" ca="1" si="20"/>
        <v>53.079099999999997</v>
      </c>
      <c r="AC121">
        <f t="shared" ca="1" si="20"/>
        <v>20.795999999999999</v>
      </c>
      <c r="AD121">
        <f t="shared" ca="1" si="20"/>
        <v>42.547199999999997</v>
      </c>
      <c r="AE121">
        <f t="shared" ca="1" si="20"/>
        <v>26.298400000000001</v>
      </c>
      <c r="AF121">
        <f t="shared" ca="1" si="20"/>
        <v>1910.62</v>
      </c>
      <c r="AG121">
        <f t="shared" ca="1" si="21"/>
        <v>15.52</v>
      </c>
    </row>
    <row r="122" spans="1:33" x14ac:dyDescent="0.25">
      <c r="A122" s="1">
        <v>38890</v>
      </c>
      <c r="B122">
        <f t="shared" ca="1" si="22"/>
        <v>66.877399999999994</v>
      </c>
      <c r="C122">
        <f t="shared" ca="1" si="22"/>
        <v>26.631</v>
      </c>
      <c r="D122">
        <f t="shared" ca="1" si="22"/>
        <v>11.518700000000001</v>
      </c>
      <c r="E122">
        <f t="shared" ca="1" si="22"/>
        <v>46.861400000000003</v>
      </c>
      <c r="F122">
        <f t="shared" ca="1" si="22"/>
        <v>959.18370000000004</v>
      </c>
      <c r="G122">
        <f t="shared" ca="1" si="22"/>
        <v>19.136199999999999</v>
      </c>
      <c r="H122">
        <f t="shared" ca="1" si="22"/>
        <v>71.919700000000006</v>
      </c>
      <c r="I122">
        <f t="shared" ca="1" si="22"/>
        <v>61.1708</v>
      </c>
      <c r="J122">
        <f t="shared" ca="1" si="22"/>
        <v>426.05889999999999</v>
      </c>
      <c r="K122">
        <f t="shared" ca="1" si="22"/>
        <v>17.745000000000001</v>
      </c>
      <c r="L122">
        <f t="shared" ca="1" si="22"/>
        <v>32.371600000000001</v>
      </c>
      <c r="M122">
        <f t="shared" ca="1" si="22"/>
        <v>50.245699999999999</v>
      </c>
      <c r="N122">
        <f t="shared" ca="1" si="22"/>
        <v>26.072099999999999</v>
      </c>
      <c r="O122" t="e">
        <f t="shared" ca="1" si="22"/>
        <v>#N/A</v>
      </c>
      <c r="P122">
        <f t="shared" ca="1" si="22"/>
        <v>30.5213</v>
      </c>
      <c r="Q122">
        <f t="shared" ca="1" si="22"/>
        <v>30.085100000000001</v>
      </c>
      <c r="R122">
        <f t="shared" ca="1" si="20"/>
        <v>32.985599999999998</v>
      </c>
      <c r="S122">
        <f t="shared" ca="1" si="20"/>
        <v>15.098599999999999</v>
      </c>
      <c r="T122">
        <f t="shared" ca="1" si="20"/>
        <v>69.099299999999999</v>
      </c>
      <c r="U122">
        <f t="shared" ca="1" si="20"/>
        <v>49.849800000000002</v>
      </c>
      <c r="V122">
        <f t="shared" ca="1" si="20"/>
        <v>34.992199999999997</v>
      </c>
      <c r="W122">
        <f t="shared" ca="1" si="20"/>
        <v>26.475100000000001</v>
      </c>
      <c r="X122">
        <f t="shared" ca="1" si="20"/>
        <v>26.796700000000001</v>
      </c>
      <c r="Y122">
        <f t="shared" ca="1" si="20"/>
        <v>19.955200000000001</v>
      </c>
      <c r="Z122">
        <f t="shared" ca="1" si="20"/>
        <v>16.774000000000001</v>
      </c>
      <c r="AA122">
        <f t="shared" ca="1" si="20"/>
        <v>46.215000000000003</v>
      </c>
      <c r="AB122">
        <f t="shared" ca="1" si="20"/>
        <v>53.424300000000002</v>
      </c>
      <c r="AC122">
        <f t="shared" ca="1" si="20"/>
        <v>20.713699999999999</v>
      </c>
      <c r="AD122">
        <f t="shared" ca="1" si="20"/>
        <v>42.181800000000003</v>
      </c>
      <c r="AE122">
        <f t="shared" ca="1" si="20"/>
        <v>26.433800000000002</v>
      </c>
      <c r="AF122">
        <f t="shared" ca="1" si="20"/>
        <v>1900.98</v>
      </c>
      <c r="AG122">
        <f t="shared" ca="1" si="21"/>
        <v>15.88</v>
      </c>
    </row>
    <row r="123" spans="1:33" x14ac:dyDescent="0.25">
      <c r="A123" s="1">
        <v>38891</v>
      </c>
      <c r="B123">
        <f t="shared" ca="1" si="22"/>
        <v>67.154700000000005</v>
      </c>
      <c r="C123">
        <f t="shared" ca="1" si="22"/>
        <v>26.799700000000001</v>
      </c>
      <c r="D123">
        <f t="shared" ca="1" si="22"/>
        <v>11.364000000000001</v>
      </c>
      <c r="E123">
        <f t="shared" ca="1" si="22"/>
        <v>46.719299999999997</v>
      </c>
      <c r="F123">
        <f t="shared" ca="1" si="22"/>
        <v>957.40660000000003</v>
      </c>
      <c r="G123">
        <f t="shared" ca="1" si="22"/>
        <v>19.192299999999999</v>
      </c>
      <c r="H123">
        <f t="shared" ca="1" si="22"/>
        <v>71.346500000000006</v>
      </c>
      <c r="I123">
        <f t="shared" ca="1" si="22"/>
        <v>61.052300000000002</v>
      </c>
      <c r="J123">
        <f t="shared" ca="1" si="22"/>
        <v>422.25560000000002</v>
      </c>
      <c r="K123">
        <f t="shared" ca="1" si="22"/>
        <v>17.6953</v>
      </c>
      <c r="L123">
        <f t="shared" ca="1" si="22"/>
        <v>32.410400000000003</v>
      </c>
      <c r="M123">
        <f t="shared" ca="1" si="22"/>
        <v>50.358400000000003</v>
      </c>
      <c r="N123">
        <f t="shared" ca="1" si="22"/>
        <v>26.009399999999999</v>
      </c>
      <c r="O123" t="e">
        <f t="shared" ca="1" si="22"/>
        <v>#N/A</v>
      </c>
      <c r="P123">
        <f t="shared" ca="1" si="22"/>
        <v>30.234300000000001</v>
      </c>
      <c r="Q123">
        <f t="shared" ca="1" si="22"/>
        <v>30.0273</v>
      </c>
      <c r="R123">
        <f t="shared" ca="1" si="20"/>
        <v>33.162799999999997</v>
      </c>
      <c r="S123">
        <f t="shared" ca="1" si="20"/>
        <v>14.8918</v>
      </c>
      <c r="T123">
        <f t="shared" ca="1" si="20"/>
        <v>69.018699999999995</v>
      </c>
      <c r="U123">
        <f t="shared" ca="1" si="20"/>
        <v>49.963900000000002</v>
      </c>
      <c r="V123">
        <f t="shared" ca="1" si="20"/>
        <v>34.821800000000003</v>
      </c>
      <c r="W123">
        <f t="shared" ca="1" si="20"/>
        <v>26.515799999999999</v>
      </c>
      <c r="X123">
        <f t="shared" ca="1" si="20"/>
        <v>26.5611</v>
      </c>
      <c r="Y123">
        <f t="shared" ca="1" si="20"/>
        <v>19.623799999999999</v>
      </c>
      <c r="Z123">
        <f t="shared" ca="1" si="20"/>
        <v>16.7666</v>
      </c>
      <c r="AA123">
        <f t="shared" ca="1" si="20"/>
        <v>46.115699999999997</v>
      </c>
      <c r="AB123">
        <f t="shared" ca="1" si="20"/>
        <v>53.761000000000003</v>
      </c>
      <c r="AC123">
        <f t="shared" ca="1" si="20"/>
        <v>20.770700000000001</v>
      </c>
      <c r="AD123">
        <f t="shared" ca="1" si="20"/>
        <v>41.7119</v>
      </c>
      <c r="AE123">
        <f t="shared" ca="1" si="20"/>
        <v>26.289400000000001</v>
      </c>
      <c r="AF123">
        <f t="shared" ca="1" si="20"/>
        <v>1899.32</v>
      </c>
      <c r="AG123">
        <f t="shared" ca="1" si="21"/>
        <v>15.89</v>
      </c>
    </row>
    <row r="124" spans="1:33" x14ac:dyDescent="0.25">
      <c r="A124" s="1">
        <v>38894</v>
      </c>
      <c r="B124">
        <f t="shared" ca="1" si="22"/>
        <v>67.398399999999995</v>
      </c>
      <c r="C124">
        <f t="shared" ca="1" si="22"/>
        <v>27.199300000000001</v>
      </c>
      <c r="D124">
        <f t="shared" ca="1" si="22"/>
        <v>11.5092</v>
      </c>
      <c r="E124">
        <f t="shared" ca="1" si="22"/>
        <v>47.074599999999997</v>
      </c>
      <c r="F124">
        <f t="shared" ca="1" si="22"/>
        <v>956.43719999999996</v>
      </c>
      <c r="G124">
        <f t="shared" ca="1" si="22"/>
        <v>19.164200000000001</v>
      </c>
      <c r="H124">
        <f t="shared" ca="1" si="22"/>
        <v>71.774299999999997</v>
      </c>
      <c r="I124">
        <f t="shared" ca="1" si="22"/>
        <v>61.34</v>
      </c>
      <c r="J124">
        <f t="shared" ca="1" si="22"/>
        <v>427.2088</v>
      </c>
      <c r="K124">
        <f t="shared" ca="1" si="22"/>
        <v>17.7285</v>
      </c>
      <c r="L124">
        <f t="shared" ca="1" si="22"/>
        <v>32.588700000000003</v>
      </c>
      <c r="M124">
        <f t="shared" ca="1" si="22"/>
        <v>50.982500000000002</v>
      </c>
      <c r="N124">
        <f t="shared" ca="1" si="22"/>
        <v>26.0486</v>
      </c>
      <c r="O124" t="e">
        <f t="shared" ca="1" si="22"/>
        <v>#N/A</v>
      </c>
      <c r="P124">
        <f t="shared" ca="1" si="22"/>
        <v>30.077000000000002</v>
      </c>
      <c r="Q124">
        <f t="shared" ref="Q124:AF139" ca="1" si="23">VLOOKUP($A124,INDIRECT(Q$2),2,0)</f>
        <v>30.216999999999999</v>
      </c>
      <c r="R124">
        <f t="shared" ca="1" si="23"/>
        <v>33.348399999999998</v>
      </c>
      <c r="S124">
        <f t="shared" ca="1" si="23"/>
        <v>15.1234</v>
      </c>
      <c r="T124">
        <f t="shared" ca="1" si="23"/>
        <v>69.063500000000005</v>
      </c>
      <c r="U124">
        <f t="shared" ca="1" si="23"/>
        <v>49.0595</v>
      </c>
      <c r="V124">
        <f t="shared" ca="1" si="23"/>
        <v>35.358499999999999</v>
      </c>
      <c r="W124">
        <f t="shared" ca="1" si="23"/>
        <v>26.564599999999999</v>
      </c>
      <c r="X124">
        <f t="shared" ca="1" si="23"/>
        <v>26.6219</v>
      </c>
      <c r="Y124">
        <f t="shared" ca="1" si="23"/>
        <v>19.902899999999999</v>
      </c>
      <c r="Z124">
        <f t="shared" ca="1" si="23"/>
        <v>17.040600000000001</v>
      </c>
      <c r="AA124">
        <f t="shared" ca="1" si="23"/>
        <v>46.3309</v>
      </c>
      <c r="AB124">
        <f t="shared" ca="1" si="23"/>
        <v>53.726500000000001</v>
      </c>
      <c r="AC124">
        <f t="shared" ca="1" si="23"/>
        <v>20.739000000000001</v>
      </c>
      <c r="AD124">
        <f t="shared" ca="1" si="23"/>
        <v>41.825000000000003</v>
      </c>
      <c r="AE124">
        <f t="shared" ca="1" si="23"/>
        <v>26.785900000000002</v>
      </c>
      <c r="AF124">
        <f t="shared" ca="1" si="23"/>
        <v>1908.56</v>
      </c>
      <c r="AG124">
        <f t="shared" ca="1" si="21"/>
        <v>15.62</v>
      </c>
    </row>
    <row r="125" spans="1:33" x14ac:dyDescent="0.25">
      <c r="A125" s="1">
        <v>38895</v>
      </c>
      <c r="B125">
        <f t="shared" ref="B125:Q140" ca="1" si="24">VLOOKUP($A125,INDIRECT(B$2),2,0)</f>
        <v>66.129599999999996</v>
      </c>
      <c r="C125">
        <f t="shared" ca="1" si="24"/>
        <v>26.9773</v>
      </c>
      <c r="D125">
        <f t="shared" ca="1" si="24"/>
        <v>11.5634</v>
      </c>
      <c r="E125">
        <f t="shared" ca="1" si="24"/>
        <v>46.470599999999997</v>
      </c>
      <c r="F125">
        <f t="shared" ca="1" si="24"/>
        <v>948.84389999999996</v>
      </c>
      <c r="G125">
        <f t="shared" ca="1" si="24"/>
        <v>19.1782</v>
      </c>
      <c r="H125">
        <f t="shared" ca="1" si="24"/>
        <v>70.097300000000004</v>
      </c>
      <c r="I125">
        <f t="shared" ca="1" si="24"/>
        <v>60.637599999999999</v>
      </c>
      <c r="J125">
        <f t="shared" ca="1" si="24"/>
        <v>422.4325</v>
      </c>
      <c r="K125">
        <f t="shared" ca="1" si="24"/>
        <v>17.596</v>
      </c>
      <c r="L125">
        <f t="shared" ca="1" si="24"/>
        <v>31.689499999999999</v>
      </c>
      <c r="M125">
        <f t="shared" ca="1" si="24"/>
        <v>51.701900000000002</v>
      </c>
      <c r="N125">
        <f t="shared" ca="1" si="24"/>
        <v>25.7898</v>
      </c>
      <c r="O125" t="e">
        <f t="shared" ca="1" si="24"/>
        <v>#N/A</v>
      </c>
      <c r="P125">
        <f t="shared" ca="1" si="24"/>
        <v>29.567799999999998</v>
      </c>
      <c r="Q125">
        <f t="shared" ca="1" si="24"/>
        <v>29.994299999999999</v>
      </c>
      <c r="R125">
        <f t="shared" ca="1" si="23"/>
        <v>32.749400000000001</v>
      </c>
      <c r="S125">
        <f t="shared" ca="1" si="23"/>
        <v>14.9331</v>
      </c>
      <c r="T125">
        <f t="shared" ca="1" si="23"/>
        <v>68.597999999999999</v>
      </c>
      <c r="U125">
        <f t="shared" ca="1" si="23"/>
        <v>48.521700000000003</v>
      </c>
      <c r="V125">
        <f t="shared" ca="1" si="23"/>
        <v>34.796199999999999</v>
      </c>
      <c r="W125">
        <f t="shared" ca="1" si="23"/>
        <v>26.442499999999999</v>
      </c>
      <c r="X125">
        <f t="shared" ca="1" si="23"/>
        <v>26.386199999999999</v>
      </c>
      <c r="Y125">
        <f t="shared" ca="1" si="23"/>
        <v>19.937799999999999</v>
      </c>
      <c r="Z125">
        <f t="shared" ca="1" si="23"/>
        <v>16.885100000000001</v>
      </c>
      <c r="AA125">
        <f t="shared" ca="1" si="23"/>
        <v>46.132300000000001</v>
      </c>
      <c r="AB125">
        <f t="shared" ca="1" si="23"/>
        <v>53.001399999999997</v>
      </c>
      <c r="AC125">
        <f t="shared" ca="1" si="23"/>
        <v>20.523900000000001</v>
      </c>
      <c r="AD125">
        <f t="shared" ca="1" si="23"/>
        <v>41.4422</v>
      </c>
      <c r="AE125">
        <f t="shared" ca="1" si="23"/>
        <v>26.551200000000001</v>
      </c>
      <c r="AF125">
        <f t="shared" ca="1" si="23"/>
        <v>1891.24</v>
      </c>
      <c r="AG125">
        <f t="shared" ca="1" si="21"/>
        <v>16.399999999999999</v>
      </c>
    </row>
    <row r="126" spans="1:33" x14ac:dyDescent="0.25">
      <c r="A126" s="1">
        <v>38896</v>
      </c>
      <c r="B126">
        <f t="shared" ca="1" si="24"/>
        <v>66.616900000000001</v>
      </c>
      <c r="C126">
        <f t="shared" ca="1" si="24"/>
        <v>27.128299999999999</v>
      </c>
      <c r="D126">
        <f t="shared" ca="1" si="24"/>
        <v>11.6511</v>
      </c>
      <c r="E126">
        <f t="shared" ca="1" si="24"/>
        <v>46.3551</v>
      </c>
      <c r="F126">
        <f t="shared" ca="1" si="24"/>
        <v>947.87450000000001</v>
      </c>
      <c r="G126">
        <f t="shared" ca="1" si="24"/>
        <v>19.220300000000002</v>
      </c>
      <c r="H126">
        <f t="shared" ca="1" si="24"/>
        <v>70.704800000000006</v>
      </c>
      <c r="I126">
        <f t="shared" ca="1" si="24"/>
        <v>61.534700000000001</v>
      </c>
      <c r="J126">
        <f t="shared" ca="1" si="24"/>
        <v>423.22859999999997</v>
      </c>
      <c r="K126">
        <f t="shared" ca="1" si="24"/>
        <v>17.558700000000002</v>
      </c>
      <c r="L126">
        <f t="shared" ca="1" si="24"/>
        <v>31.697199999999999</v>
      </c>
      <c r="M126">
        <f t="shared" ca="1" si="24"/>
        <v>52.975999999999999</v>
      </c>
      <c r="N126">
        <f t="shared" ca="1" si="24"/>
        <v>25.829000000000001</v>
      </c>
      <c r="O126" t="e">
        <f t="shared" ca="1" si="24"/>
        <v>#N/A</v>
      </c>
      <c r="P126">
        <f t="shared" ca="1" si="24"/>
        <v>29.2438</v>
      </c>
      <c r="Q126">
        <f t="shared" ca="1" si="24"/>
        <v>29.821100000000001</v>
      </c>
      <c r="R126">
        <f t="shared" ca="1" si="23"/>
        <v>32.875900000000001</v>
      </c>
      <c r="S126">
        <f t="shared" ca="1" si="23"/>
        <v>15.437799999999999</v>
      </c>
      <c r="T126">
        <f t="shared" ca="1" si="23"/>
        <v>68.535300000000007</v>
      </c>
      <c r="U126">
        <f t="shared" ca="1" si="23"/>
        <v>48.260899999999999</v>
      </c>
      <c r="V126">
        <f t="shared" ca="1" si="23"/>
        <v>35.162599999999998</v>
      </c>
      <c r="W126">
        <f t="shared" ca="1" si="23"/>
        <v>26.003299999999999</v>
      </c>
      <c r="X126">
        <f t="shared" ca="1" si="23"/>
        <v>26.682700000000001</v>
      </c>
      <c r="Y126">
        <f t="shared" ca="1" si="23"/>
        <v>20.199400000000001</v>
      </c>
      <c r="Z126">
        <f t="shared" ca="1" si="23"/>
        <v>16.959199999999999</v>
      </c>
      <c r="AA126">
        <f t="shared" ca="1" si="23"/>
        <v>46.148800000000001</v>
      </c>
      <c r="AB126">
        <f t="shared" ca="1" si="23"/>
        <v>52.940899999999999</v>
      </c>
      <c r="AC126">
        <f t="shared" ca="1" si="23"/>
        <v>20.631499999999999</v>
      </c>
      <c r="AD126">
        <f t="shared" ca="1" si="23"/>
        <v>41.694499999999998</v>
      </c>
      <c r="AE126">
        <f t="shared" ca="1" si="23"/>
        <v>26.524100000000001</v>
      </c>
      <c r="AF126">
        <f t="shared" ca="1" si="23"/>
        <v>1901.98</v>
      </c>
      <c r="AG126">
        <f t="shared" ca="1" si="21"/>
        <v>15.79</v>
      </c>
    </row>
    <row r="127" spans="1:33" x14ac:dyDescent="0.25">
      <c r="A127" s="1">
        <v>38897</v>
      </c>
      <c r="B127">
        <f t="shared" ca="1" si="24"/>
        <v>68.188199999999995</v>
      </c>
      <c r="C127">
        <f t="shared" ca="1" si="24"/>
        <v>28.327100000000002</v>
      </c>
      <c r="D127">
        <f t="shared" ca="1" si="24"/>
        <v>11.7851</v>
      </c>
      <c r="E127">
        <f t="shared" ca="1" si="24"/>
        <v>47.874200000000002</v>
      </c>
      <c r="F127">
        <f t="shared" ca="1" si="24"/>
        <v>957.56809999999996</v>
      </c>
      <c r="G127">
        <f t="shared" ca="1" si="24"/>
        <v>19.4237</v>
      </c>
      <c r="H127">
        <f t="shared" ca="1" si="24"/>
        <v>71.012799999999999</v>
      </c>
      <c r="I127">
        <f t="shared" ca="1" si="24"/>
        <v>62.9649</v>
      </c>
      <c r="J127">
        <f t="shared" ca="1" si="24"/>
        <v>432.1619</v>
      </c>
      <c r="K127">
        <f t="shared" ca="1" si="24"/>
        <v>17.823699999999999</v>
      </c>
      <c r="L127">
        <f t="shared" ca="1" si="24"/>
        <v>32.193300000000001</v>
      </c>
      <c r="M127">
        <f t="shared" ca="1" si="24"/>
        <v>54.059399999999997</v>
      </c>
      <c r="N127">
        <f t="shared" ca="1" si="24"/>
        <v>26.095700000000001</v>
      </c>
      <c r="O127" t="e">
        <f t="shared" ca="1" si="24"/>
        <v>#N/A</v>
      </c>
      <c r="P127">
        <f t="shared" ca="1" si="24"/>
        <v>29.6511</v>
      </c>
      <c r="Q127">
        <f t="shared" ca="1" si="24"/>
        <v>30.0686</v>
      </c>
      <c r="R127">
        <f t="shared" ca="1" si="23"/>
        <v>33.711100000000002</v>
      </c>
      <c r="S127">
        <f t="shared" ca="1" si="23"/>
        <v>15.983700000000001</v>
      </c>
      <c r="T127">
        <f t="shared" ca="1" si="23"/>
        <v>69.457400000000007</v>
      </c>
      <c r="U127">
        <f t="shared" ca="1" si="23"/>
        <v>48.798699999999997</v>
      </c>
      <c r="V127">
        <f t="shared" ca="1" si="23"/>
        <v>36.363900000000001</v>
      </c>
      <c r="W127">
        <f t="shared" ca="1" si="23"/>
        <v>27.296600000000002</v>
      </c>
      <c r="X127">
        <f t="shared" ca="1" si="23"/>
        <v>27.283300000000001</v>
      </c>
      <c r="Y127">
        <f t="shared" ca="1" si="23"/>
        <v>20.47</v>
      </c>
      <c r="Z127">
        <f t="shared" ca="1" si="23"/>
        <v>17.210999999999999</v>
      </c>
      <c r="AA127">
        <f t="shared" ca="1" si="23"/>
        <v>47.1584</v>
      </c>
      <c r="AB127">
        <f t="shared" ca="1" si="23"/>
        <v>54.632800000000003</v>
      </c>
      <c r="AC127">
        <f t="shared" ca="1" si="23"/>
        <v>21.068000000000001</v>
      </c>
      <c r="AD127">
        <f t="shared" ca="1" si="23"/>
        <v>42.381900000000002</v>
      </c>
      <c r="AE127">
        <f t="shared" ca="1" si="23"/>
        <v>26.9755</v>
      </c>
      <c r="AF127">
        <f t="shared" ca="1" si="23"/>
        <v>1943.08</v>
      </c>
      <c r="AG127">
        <f t="shared" ca="1" si="21"/>
        <v>13.03</v>
      </c>
    </row>
    <row r="128" spans="1:33" x14ac:dyDescent="0.25">
      <c r="A128" s="1">
        <v>38898</v>
      </c>
      <c r="B128">
        <f t="shared" ca="1" si="24"/>
        <v>67.868899999999996</v>
      </c>
      <c r="C128">
        <f t="shared" ca="1" si="24"/>
        <v>28.735600000000002</v>
      </c>
      <c r="D128">
        <f t="shared" ca="1" si="24"/>
        <v>11.7117</v>
      </c>
      <c r="E128">
        <f t="shared" ca="1" si="24"/>
        <v>47.279000000000003</v>
      </c>
      <c r="F128">
        <f t="shared" ca="1" si="24"/>
        <v>954.01379999999995</v>
      </c>
      <c r="G128">
        <f t="shared" ca="1" si="24"/>
        <v>19.556899999999999</v>
      </c>
      <c r="H128">
        <f t="shared" ca="1" si="24"/>
        <v>70.080200000000005</v>
      </c>
      <c r="I128">
        <f t="shared" ca="1" si="24"/>
        <v>63.032600000000002</v>
      </c>
      <c r="J128">
        <f t="shared" ca="1" si="24"/>
        <v>426.76650000000001</v>
      </c>
      <c r="K128">
        <f t="shared" ca="1" si="24"/>
        <v>17.807099999999998</v>
      </c>
      <c r="L128">
        <f t="shared" ca="1" si="24"/>
        <v>32.247599999999998</v>
      </c>
      <c r="M128">
        <f t="shared" ca="1" si="24"/>
        <v>53.175400000000003</v>
      </c>
      <c r="N128">
        <f t="shared" ca="1" si="24"/>
        <v>25.852499999999999</v>
      </c>
      <c r="O128" t="e">
        <f t="shared" ca="1" si="24"/>
        <v>#N/A</v>
      </c>
      <c r="P128">
        <f t="shared" ca="1" si="24"/>
        <v>29.327100000000002</v>
      </c>
      <c r="Q128">
        <f t="shared" ca="1" si="24"/>
        <v>29.515999999999998</v>
      </c>
      <c r="R128">
        <f t="shared" ca="1" si="23"/>
        <v>33.997999999999998</v>
      </c>
      <c r="S128">
        <f t="shared" ca="1" si="23"/>
        <v>15.719099999999999</v>
      </c>
      <c r="T128">
        <f t="shared" ca="1" si="23"/>
        <v>68.768100000000004</v>
      </c>
      <c r="U128">
        <f t="shared" ca="1" si="23"/>
        <v>48.8232</v>
      </c>
      <c r="V128">
        <f t="shared" ca="1" si="23"/>
        <v>35.784500000000001</v>
      </c>
      <c r="W128">
        <f t="shared" ca="1" si="23"/>
        <v>27.3291</v>
      </c>
      <c r="X128">
        <f t="shared" ca="1" si="23"/>
        <v>27.6938</v>
      </c>
      <c r="Y128">
        <f t="shared" ca="1" si="23"/>
        <v>20.3215</v>
      </c>
      <c r="Z128">
        <f t="shared" ca="1" si="23"/>
        <v>17.3813</v>
      </c>
      <c r="AA128">
        <f t="shared" ca="1" si="23"/>
        <v>46.008200000000002</v>
      </c>
      <c r="AB128">
        <f t="shared" ca="1" si="23"/>
        <v>54.745100000000001</v>
      </c>
      <c r="AC128">
        <f t="shared" ca="1" si="23"/>
        <v>21.188199999999998</v>
      </c>
      <c r="AD128">
        <f t="shared" ca="1" si="23"/>
        <v>41.911999999999999</v>
      </c>
      <c r="AE128">
        <f t="shared" ca="1" si="23"/>
        <v>27.0838</v>
      </c>
      <c r="AF128">
        <f t="shared" ca="1" si="23"/>
        <v>1939.03</v>
      </c>
      <c r="AG128">
        <f t="shared" ca="1" si="21"/>
        <v>13.08</v>
      </c>
    </row>
    <row r="129" spans="1:33" x14ac:dyDescent="0.25">
      <c r="A129" s="1">
        <v>38901</v>
      </c>
      <c r="B129">
        <f t="shared" ca="1" si="24"/>
        <v>68.162999999999997</v>
      </c>
      <c r="C129">
        <f t="shared" ca="1" si="24"/>
        <v>29.383800000000001</v>
      </c>
      <c r="D129">
        <f t="shared" ca="1" si="24"/>
        <v>11.813800000000001</v>
      </c>
      <c r="E129">
        <f t="shared" ca="1" si="24"/>
        <v>47.669899999999998</v>
      </c>
      <c r="F129">
        <f t="shared" ca="1" si="24"/>
        <v>962.41489999999999</v>
      </c>
      <c r="G129">
        <f t="shared" ca="1" si="24"/>
        <v>19.585000000000001</v>
      </c>
      <c r="H129">
        <f t="shared" ca="1" si="24"/>
        <v>69.558300000000003</v>
      </c>
      <c r="I129">
        <f t="shared" ca="1" si="24"/>
        <v>63.278100000000002</v>
      </c>
      <c r="J129">
        <f t="shared" ca="1" si="24"/>
        <v>433.13479999999998</v>
      </c>
      <c r="K129">
        <f t="shared" ca="1" si="24"/>
        <v>17.951999999999998</v>
      </c>
      <c r="L129">
        <f t="shared" ca="1" si="24"/>
        <v>32.433599999999998</v>
      </c>
      <c r="M129">
        <f t="shared" ca="1" si="24"/>
        <v>53.8688</v>
      </c>
      <c r="N129">
        <f t="shared" ca="1" si="24"/>
        <v>26.142700000000001</v>
      </c>
      <c r="O129" t="e">
        <f t="shared" ca="1" si="24"/>
        <v>#N/A</v>
      </c>
      <c r="P129">
        <f t="shared" ca="1" si="24"/>
        <v>30.095500000000001</v>
      </c>
      <c r="Q129">
        <f t="shared" ca="1" si="24"/>
        <v>29.499500000000001</v>
      </c>
      <c r="R129">
        <f t="shared" ca="1" si="23"/>
        <v>33.761699999999998</v>
      </c>
      <c r="S129">
        <f t="shared" ca="1" si="23"/>
        <v>16.0169</v>
      </c>
      <c r="T129">
        <f t="shared" ca="1" si="23"/>
        <v>69.842299999999994</v>
      </c>
      <c r="U129">
        <f t="shared" ca="1" si="23"/>
        <v>49.010599999999997</v>
      </c>
      <c r="V129">
        <f t="shared" ca="1" si="23"/>
        <v>36.823900000000002</v>
      </c>
      <c r="W129">
        <f t="shared" ca="1" si="23"/>
        <v>27.630099999999999</v>
      </c>
      <c r="X129">
        <f t="shared" ca="1" si="23"/>
        <v>27.838200000000001</v>
      </c>
      <c r="Y129">
        <f t="shared" ca="1" si="23"/>
        <v>20.670400000000001</v>
      </c>
      <c r="Z129">
        <f t="shared" ca="1" si="23"/>
        <v>17.462800000000001</v>
      </c>
      <c r="AA129">
        <f t="shared" ca="1" si="23"/>
        <v>46.587400000000002</v>
      </c>
      <c r="AB129">
        <f t="shared" ca="1" si="23"/>
        <v>55.237099999999998</v>
      </c>
      <c r="AC129">
        <f t="shared" ca="1" si="23"/>
        <v>21.226199999999999</v>
      </c>
      <c r="AD129">
        <f t="shared" ca="1" si="23"/>
        <v>41.39</v>
      </c>
      <c r="AE129">
        <f t="shared" ca="1" si="23"/>
        <v>27.101900000000001</v>
      </c>
      <c r="AF129">
        <f t="shared" ca="1" si="23"/>
        <v>1954.49</v>
      </c>
      <c r="AG129">
        <f t="shared" ca="1" si="21"/>
        <v>13.05</v>
      </c>
    </row>
    <row r="130" spans="1:33" x14ac:dyDescent="0.25">
      <c r="A130" s="1">
        <v>38903</v>
      </c>
      <c r="B130">
        <f t="shared" ca="1" si="24"/>
        <v>67.684100000000001</v>
      </c>
      <c r="C130">
        <f t="shared" ca="1" si="24"/>
        <v>29.161799999999999</v>
      </c>
      <c r="D130">
        <f t="shared" ca="1" si="24"/>
        <v>11.6958</v>
      </c>
      <c r="E130">
        <f t="shared" ca="1" si="24"/>
        <v>46.770099999999999</v>
      </c>
      <c r="F130">
        <f t="shared" ca="1" si="24"/>
        <v>958.69910000000004</v>
      </c>
      <c r="G130">
        <f t="shared" ca="1" si="24"/>
        <v>19.5639</v>
      </c>
      <c r="H130">
        <f t="shared" ca="1" si="24"/>
        <v>68.591499999999996</v>
      </c>
      <c r="I130">
        <f t="shared" ca="1" si="24"/>
        <v>61.890099999999997</v>
      </c>
      <c r="J130">
        <f t="shared" ca="1" si="24"/>
        <v>433.48860000000002</v>
      </c>
      <c r="K130">
        <f t="shared" ca="1" si="24"/>
        <v>17.807099999999998</v>
      </c>
      <c r="L130">
        <f t="shared" ca="1" si="24"/>
        <v>32.224299999999999</v>
      </c>
      <c r="M130">
        <f t="shared" ca="1" si="24"/>
        <v>54.215499999999999</v>
      </c>
      <c r="N130">
        <f t="shared" ca="1" si="24"/>
        <v>26.127099999999999</v>
      </c>
      <c r="O130" t="e">
        <f t="shared" ca="1" si="24"/>
        <v>#N/A</v>
      </c>
      <c r="P130">
        <f t="shared" ca="1" si="24"/>
        <v>30.336200000000002</v>
      </c>
      <c r="Q130">
        <f t="shared" ca="1" si="24"/>
        <v>29.301600000000001</v>
      </c>
      <c r="R130">
        <f t="shared" ca="1" si="23"/>
        <v>33.5002</v>
      </c>
      <c r="S130">
        <f t="shared" ca="1" si="23"/>
        <v>15.5123</v>
      </c>
      <c r="T130">
        <f t="shared" ca="1" si="23"/>
        <v>69.618499999999997</v>
      </c>
      <c r="U130">
        <f t="shared" ca="1" si="23"/>
        <v>48.920900000000003</v>
      </c>
      <c r="V130">
        <f t="shared" ca="1" si="23"/>
        <v>36.428800000000003</v>
      </c>
      <c r="W130">
        <f t="shared" ca="1" si="23"/>
        <v>27.459299999999999</v>
      </c>
      <c r="X130">
        <f t="shared" ca="1" si="23"/>
        <v>27.891400000000001</v>
      </c>
      <c r="Y130">
        <f t="shared" ca="1" si="23"/>
        <v>20.365099999999998</v>
      </c>
      <c r="Z130">
        <f t="shared" ca="1" si="23"/>
        <v>17.536799999999999</v>
      </c>
      <c r="AA130">
        <f t="shared" ca="1" si="23"/>
        <v>46.281199999999998</v>
      </c>
      <c r="AB130">
        <f t="shared" ca="1" si="23"/>
        <v>55.116199999999999</v>
      </c>
      <c r="AC130">
        <f t="shared" ca="1" si="23"/>
        <v>21.061699999999998</v>
      </c>
      <c r="AD130">
        <f t="shared" ca="1" si="23"/>
        <v>40.9114</v>
      </c>
      <c r="AE130">
        <f t="shared" ca="1" si="23"/>
        <v>27.146999999999998</v>
      </c>
      <c r="AF130">
        <f t="shared" ca="1" si="23"/>
        <v>1940.55</v>
      </c>
      <c r="AG130">
        <f t="shared" ca="1" si="21"/>
        <v>14.15</v>
      </c>
    </row>
    <row r="131" spans="1:33" x14ac:dyDescent="0.25">
      <c r="A131" s="1">
        <v>38904</v>
      </c>
      <c r="B131">
        <f t="shared" ca="1" si="24"/>
        <v>68.389899999999997</v>
      </c>
      <c r="C131">
        <f t="shared" ca="1" si="24"/>
        <v>29.6769</v>
      </c>
      <c r="D131">
        <f t="shared" ca="1" si="24"/>
        <v>12.4023</v>
      </c>
      <c r="E131">
        <f t="shared" ca="1" si="24"/>
        <v>46.805700000000002</v>
      </c>
      <c r="F131">
        <f t="shared" ca="1" si="24"/>
        <v>960.63779999999997</v>
      </c>
      <c r="G131">
        <f t="shared" ca="1" si="24"/>
        <v>19.6296</v>
      </c>
      <c r="H131">
        <f t="shared" ca="1" si="24"/>
        <v>69.139099999999999</v>
      </c>
      <c r="I131">
        <f t="shared" ca="1" si="24"/>
        <v>62.330199999999998</v>
      </c>
      <c r="J131">
        <f t="shared" ca="1" si="24"/>
        <v>435.78829999999999</v>
      </c>
      <c r="K131">
        <f t="shared" ca="1" si="24"/>
        <v>17.935400000000001</v>
      </c>
      <c r="L131">
        <f t="shared" ca="1" si="24"/>
        <v>31.813500000000001</v>
      </c>
      <c r="M131">
        <f t="shared" ca="1" si="24"/>
        <v>55.012900000000002</v>
      </c>
      <c r="N131">
        <f t="shared" ca="1" si="24"/>
        <v>26.2761</v>
      </c>
      <c r="O131" t="e">
        <f t="shared" ca="1" si="24"/>
        <v>#N/A</v>
      </c>
      <c r="P131">
        <f t="shared" ca="1" si="24"/>
        <v>30.6417</v>
      </c>
      <c r="Q131">
        <f t="shared" ca="1" si="24"/>
        <v>29.252099999999999</v>
      </c>
      <c r="R131">
        <f t="shared" ca="1" si="23"/>
        <v>33.593000000000004</v>
      </c>
      <c r="S131">
        <f t="shared" ca="1" si="23"/>
        <v>15.595000000000001</v>
      </c>
      <c r="T131">
        <f t="shared" ca="1" si="23"/>
        <v>69.904899999999998</v>
      </c>
      <c r="U131">
        <f t="shared" ca="1" si="23"/>
        <v>49.311999999999998</v>
      </c>
      <c r="V131">
        <f t="shared" ca="1" si="23"/>
        <v>36.463099999999997</v>
      </c>
      <c r="W131">
        <f t="shared" ca="1" si="23"/>
        <v>27.4023</v>
      </c>
      <c r="X131">
        <f t="shared" ca="1" si="23"/>
        <v>27.868600000000001</v>
      </c>
      <c r="Y131">
        <f t="shared" ca="1" si="23"/>
        <v>20.4785</v>
      </c>
      <c r="Z131">
        <f t="shared" ca="1" si="23"/>
        <v>17.536799999999999</v>
      </c>
      <c r="AA131">
        <f t="shared" ca="1" si="23"/>
        <v>46.711500000000001</v>
      </c>
      <c r="AB131">
        <f t="shared" ca="1" si="23"/>
        <v>55.116199999999999</v>
      </c>
      <c r="AC131">
        <f t="shared" ca="1" si="23"/>
        <v>21.148199999999999</v>
      </c>
      <c r="AD131">
        <f t="shared" ca="1" si="23"/>
        <v>40.650399999999998</v>
      </c>
      <c r="AE131">
        <f t="shared" ca="1" si="23"/>
        <v>27.12</v>
      </c>
      <c r="AF131">
        <f t="shared" ca="1" si="23"/>
        <v>1945.9</v>
      </c>
      <c r="AG131">
        <f t="shared" ca="1" si="21"/>
        <v>13.65</v>
      </c>
    </row>
    <row r="132" spans="1:33" x14ac:dyDescent="0.25">
      <c r="A132" s="1">
        <v>38905</v>
      </c>
      <c r="B132">
        <f t="shared" ca="1" si="24"/>
        <v>62.264299999999999</v>
      </c>
      <c r="C132">
        <f t="shared" ca="1" si="24"/>
        <v>29.792300000000001</v>
      </c>
      <c r="D132">
        <f t="shared" ca="1" si="24"/>
        <v>12.4087</v>
      </c>
      <c r="E132">
        <f t="shared" ca="1" si="24"/>
        <v>46.306800000000003</v>
      </c>
      <c r="F132">
        <f t="shared" ca="1" si="24"/>
        <v>952.72130000000004</v>
      </c>
      <c r="G132">
        <f t="shared" ca="1" si="24"/>
        <v>19.686299999999999</v>
      </c>
      <c r="H132">
        <f t="shared" ca="1" si="24"/>
        <v>68.4375</v>
      </c>
      <c r="I132">
        <f t="shared" ca="1" si="24"/>
        <v>61.424700000000001</v>
      </c>
      <c r="J132">
        <f t="shared" ca="1" si="24"/>
        <v>434.1078</v>
      </c>
      <c r="K132">
        <f t="shared" ca="1" si="24"/>
        <v>17.8733</v>
      </c>
      <c r="L132">
        <f t="shared" ca="1" si="24"/>
        <v>31.425899999999999</v>
      </c>
      <c r="M132">
        <f t="shared" ca="1" si="24"/>
        <v>54.466799999999999</v>
      </c>
      <c r="N132">
        <f t="shared" ca="1" si="24"/>
        <v>26.119199999999999</v>
      </c>
      <c r="O132" t="e">
        <f t="shared" ca="1" si="24"/>
        <v>#N/A</v>
      </c>
      <c r="P132">
        <f t="shared" ca="1" si="24"/>
        <v>30.4102</v>
      </c>
      <c r="Q132">
        <f t="shared" ca="1" si="24"/>
        <v>29.169599999999999</v>
      </c>
      <c r="R132">
        <f t="shared" ca="1" si="23"/>
        <v>32.8675</v>
      </c>
      <c r="S132">
        <f t="shared" ca="1" si="23"/>
        <v>15.3551</v>
      </c>
      <c r="T132">
        <f t="shared" ca="1" si="23"/>
        <v>68.41</v>
      </c>
      <c r="U132">
        <f t="shared" ca="1" si="23"/>
        <v>49.393500000000003</v>
      </c>
      <c r="V132">
        <f t="shared" ca="1" si="23"/>
        <v>36.428800000000003</v>
      </c>
      <c r="W132">
        <f t="shared" ca="1" si="23"/>
        <v>26.987500000000001</v>
      </c>
      <c r="X132">
        <f t="shared" ca="1" si="23"/>
        <v>28.104299999999999</v>
      </c>
      <c r="Y132">
        <f t="shared" ca="1" si="23"/>
        <v>20.3215</v>
      </c>
      <c r="Z132">
        <f t="shared" ca="1" si="23"/>
        <v>17.536799999999999</v>
      </c>
      <c r="AA132">
        <f t="shared" ca="1" si="23"/>
        <v>46.752899999999997</v>
      </c>
      <c r="AB132">
        <f t="shared" ca="1" si="23"/>
        <v>54.468800000000002</v>
      </c>
      <c r="AC132">
        <f t="shared" ca="1" si="23"/>
        <v>20.9496</v>
      </c>
      <c r="AD132">
        <f t="shared" ca="1" si="23"/>
        <v>40.023899999999998</v>
      </c>
      <c r="AE132">
        <f t="shared" ca="1" si="23"/>
        <v>26.930399999999999</v>
      </c>
      <c r="AF132">
        <f t="shared" ca="1" si="23"/>
        <v>1932.75</v>
      </c>
      <c r="AG132">
        <f t="shared" ca="1" si="21"/>
        <v>13.97</v>
      </c>
    </row>
    <row r="133" spans="1:33" x14ac:dyDescent="0.25">
      <c r="A133" s="1">
        <v>38908</v>
      </c>
      <c r="B133">
        <f t="shared" ca="1" si="24"/>
        <v>61.432400000000001</v>
      </c>
      <c r="C133">
        <f t="shared" ca="1" si="24"/>
        <v>29.667999999999999</v>
      </c>
      <c r="D133">
        <f t="shared" ca="1" si="24"/>
        <v>12.3353</v>
      </c>
      <c r="E133">
        <f t="shared" ca="1" si="24"/>
        <v>46.413699999999999</v>
      </c>
      <c r="F133">
        <f t="shared" ca="1" si="24"/>
        <v>964.51520000000005</v>
      </c>
      <c r="G133">
        <f t="shared" ca="1" si="24"/>
        <v>19.430900000000001</v>
      </c>
      <c r="H133">
        <f t="shared" ca="1" si="24"/>
        <v>68.745500000000007</v>
      </c>
      <c r="I133">
        <f t="shared" ca="1" si="24"/>
        <v>62.008600000000001</v>
      </c>
      <c r="J133">
        <f t="shared" ca="1" si="24"/>
        <v>436.40750000000003</v>
      </c>
      <c r="K133">
        <f t="shared" ca="1" si="24"/>
        <v>18.0596</v>
      </c>
      <c r="L133">
        <f t="shared" ca="1" si="24"/>
        <v>31.611899999999999</v>
      </c>
      <c r="M133">
        <f t="shared" ca="1" si="24"/>
        <v>54.6402</v>
      </c>
      <c r="N133">
        <f t="shared" ca="1" si="24"/>
        <v>26.236899999999999</v>
      </c>
      <c r="O133" t="e">
        <f t="shared" ca="1" si="24"/>
        <v>#N/A</v>
      </c>
      <c r="P133">
        <f t="shared" ca="1" si="24"/>
        <v>29.558599999999998</v>
      </c>
      <c r="Q133">
        <f t="shared" ca="1" si="24"/>
        <v>28.8645</v>
      </c>
      <c r="R133">
        <f t="shared" ca="1" si="23"/>
        <v>32.749400000000001</v>
      </c>
      <c r="S133">
        <f t="shared" ca="1" si="23"/>
        <v>15.040699999999999</v>
      </c>
      <c r="T133">
        <f t="shared" ca="1" si="23"/>
        <v>68.633799999999994</v>
      </c>
      <c r="U133">
        <f t="shared" ca="1" si="23"/>
        <v>49.662399999999998</v>
      </c>
      <c r="V133">
        <f t="shared" ca="1" si="23"/>
        <v>36.574800000000003</v>
      </c>
      <c r="W133">
        <f t="shared" ca="1" si="23"/>
        <v>27.394200000000001</v>
      </c>
      <c r="X133">
        <f t="shared" ca="1" si="23"/>
        <v>27.990200000000002</v>
      </c>
      <c r="Y133">
        <f t="shared" ca="1" si="23"/>
        <v>20.495999999999999</v>
      </c>
      <c r="Z133">
        <f t="shared" ca="1" si="23"/>
        <v>17.677499999999998</v>
      </c>
      <c r="AA133">
        <f t="shared" ca="1" si="23"/>
        <v>47.150100000000002</v>
      </c>
      <c r="AB133">
        <f t="shared" ca="1" si="23"/>
        <v>54.270299999999999</v>
      </c>
      <c r="AC133">
        <f t="shared" ca="1" si="23"/>
        <v>21.122599999999998</v>
      </c>
      <c r="AD133">
        <f t="shared" ca="1" si="23"/>
        <v>40.180599999999998</v>
      </c>
      <c r="AE133">
        <f t="shared" ca="1" si="23"/>
        <v>27.011600000000001</v>
      </c>
      <c r="AF133">
        <f t="shared" ca="1" si="23"/>
        <v>1935.61</v>
      </c>
      <c r="AG133">
        <f t="shared" ca="1" si="21"/>
        <v>14.02</v>
      </c>
    </row>
    <row r="134" spans="1:33" x14ac:dyDescent="0.25">
      <c r="A134" s="1">
        <v>38909</v>
      </c>
      <c r="B134">
        <f t="shared" ca="1" si="24"/>
        <v>61.415599999999998</v>
      </c>
      <c r="C134">
        <f t="shared" ca="1" si="24"/>
        <v>28.220500000000001</v>
      </c>
      <c r="D134">
        <f t="shared" ca="1" si="24"/>
        <v>12.432600000000001</v>
      </c>
      <c r="E134">
        <f t="shared" ca="1" si="24"/>
        <v>46.761200000000002</v>
      </c>
      <c r="F134">
        <f t="shared" ca="1" si="24"/>
        <v>960.63779999999997</v>
      </c>
      <c r="G134">
        <f t="shared" ca="1" si="24"/>
        <v>19.331499999999998</v>
      </c>
      <c r="H134">
        <f t="shared" ca="1" si="24"/>
        <v>69.840699999999998</v>
      </c>
      <c r="I134">
        <f t="shared" ca="1" si="24"/>
        <v>62.118600000000001</v>
      </c>
      <c r="J134">
        <f t="shared" ca="1" si="24"/>
        <v>438.70710000000003</v>
      </c>
      <c r="K134">
        <f t="shared" ca="1" si="24"/>
        <v>18.1341</v>
      </c>
      <c r="L134">
        <f t="shared" ca="1" si="24"/>
        <v>31.604199999999999</v>
      </c>
      <c r="M134">
        <f t="shared" ca="1" si="24"/>
        <v>55.454900000000002</v>
      </c>
      <c r="N134">
        <f t="shared" ca="1" si="24"/>
        <v>26.087800000000001</v>
      </c>
      <c r="O134" t="e">
        <f t="shared" ca="1" si="24"/>
        <v>#N/A</v>
      </c>
      <c r="P134">
        <f t="shared" ca="1" si="24"/>
        <v>30.123200000000001</v>
      </c>
      <c r="Q134">
        <f t="shared" ca="1" si="24"/>
        <v>28.353200000000001</v>
      </c>
      <c r="R134">
        <f t="shared" ca="1" si="23"/>
        <v>33.002499999999998</v>
      </c>
      <c r="S134">
        <f t="shared" ca="1" si="23"/>
        <v>15.446099999999999</v>
      </c>
      <c r="T134">
        <f t="shared" ca="1" si="23"/>
        <v>68.454700000000003</v>
      </c>
      <c r="U134">
        <f t="shared" ca="1" si="23"/>
        <v>49.515700000000002</v>
      </c>
      <c r="V134">
        <f t="shared" ca="1" si="23"/>
        <v>36.823900000000002</v>
      </c>
      <c r="W134">
        <f t="shared" ca="1" si="23"/>
        <v>27.882200000000001</v>
      </c>
      <c r="X134">
        <f t="shared" ca="1" si="23"/>
        <v>28.3323</v>
      </c>
      <c r="Y134">
        <f t="shared" ca="1" si="23"/>
        <v>20.147100000000002</v>
      </c>
      <c r="Z134">
        <f t="shared" ca="1" si="23"/>
        <v>17.396100000000001</v>
      </c>
      <c r="AA134">
        <f t="shared" ca="1" si="23"/>
        <v>47.3735</v>
      </c>
      <c r="AB134">
        <f t="shared" ca="1" si="23"/>
        <v>55.107599999999998</v>
      </c>
      <c r="AC134">
        <f t="shared" ca="1" si="23"/>
        <v>20.936800000000002</v>
      </c>
      <c r="AD134">
        <f t="shared" ca="1" si="23"/>
        <v>40.137099999999997</v>
      </c>
      <c r="AE134">
        <f t="shared" ca="1" si="23"/>
        <v>27.3095</v>
      </c>
      <c r="AF134">
        <f t="shared" ca="1" si="23"/>
        <v>1943.66</v>
      </c>
      <c r="AG134">
        <f t="shared" ca="1" si="21"/>
        <v>13.14</v>
      </c>
    </row>
    <row r="135" spans="1:33" x14ac:dyDescent="0.25">
      <c r="A135" s="1">
        <v>38910</v>
      </c>
      <c r="B135">
        <f t="shared" ca="1" si="24"/>
        <v>61.104700000000001</v>
      </c>
      <c r="C135">
        <f t="shared" ca="1" si="24"/>
        <v>28.4603</v>
      </c>
      <c r="D135">
        <f t="shared" ca="1" si="24"/>
        <v>12.327400000000001</v>
      </c>
      <c r="E135">
        <f t="shared" ca="1" si="24"/>
        <v>46.502800000000001</v>
      </c>
      <c r="F135">
        <f t="shared" ca="1" si="24"/>
        <v>952.5598</v>
      </c>
      <c r="G135">
        <f t="shared" ca="1" si="24"/>
        <v>19.274699999999999</v>
      </c>
      <c r="H135">
        <f t="shared" ca="1" si="24"/>
        <v>69.233199999999997</v>
      </c>
      <c r="I135">
        <f t="shared" ca="1" si="24"/>
        <v>60.349899999999998</v>
      </c>
      <c r="J135">
        <f t="shared" ca="1" si="24"/>
        <v>431.89659999999998</v>
      </c>
      <c r="K135">
        <f t="shared" ca="1" si="24"/>
        <v>18.034800000000001</v>
      </c>
      <c r="L135">
        <f t="shared" ca="1" si="24"/>
        <v>31.224299999999999</v>
      </c>
      <c r="M135">
        <f t="shared" ca="1" si="24"/>
        <v>55.446199999999997</v>
      </c>
      <c r="N135">
        <f t="shared" ca="1" si="24"/>
        <v>25.931000000000001</v>
      </c>
      <c r="O135" t="e">
        <f t="shared" ca="1" si="24"/>
        <v>#N/A</v>
      </c>
      <c r="P135">
        <f t="shared" ca="1" si="24"/>
        <v>29.317900000000002</v>
      </c>
      <c r="Q135">
        <f t="shared" ca="1" si="24"/>
        <v>27.7182</v>
      </c>
      <c r="R135">
        <f t="shared" ca="1" si="23"/>
        <v>32.816899999999997</v>
      </c>
      <c r="S135">
        <f t="shared" ca="1" si="23"/>
        <v>14.7925</v>
      </c>
      <c r="T135">
        <f t="shared" ca="1" si="23"/>
        <v>67.5685</v>
      </c>
      <c r="U135">
        <f t="shared" ca="1" si="23"/>
        <v>49.393500000000003</v>
      </c>
      <c r="V135">
        <f t="shared" ca="1" si="23"/>
        <v>36.2913</v>
      </c>
      <c r="W135">
        <f t="shared" ca="1" si="23"/>
        <v>27.4999</v>
      </c>
      <c r="X135">
        <f t="shared" ca="1" si="23"/>
        <v>27.899000000000001</v>
      </c>
      <c r="Y135">
        <f t="shared" ca="1" si="23"/>
        <v>19.745899999999999</v>
      </c>
      <c r="Z135">
        <f t="shared" ca="1" si="23"/>
        <v>17.166499999999999</v>
      </c>
      <c r="AA135">
        <f t="shared" ca="1" si="23"/>
        <v>46.843899999999998</v>
      </c>
      <c r="AB135">
        <f t="shared" ca="1" si="23"/>
        <v>54.589700000000001</v>
      </c>
      <c r="AC135">
        <f t="shared" ca="1" si="23"/>
        <v>20.687000000000001</v>
      </c>
      <c r="AD135">
        <f t="shared" ca="1" si="23"/>
        <v>39.284399999999998</v>
      </c>
      <c r="AE135">
        <f t="shared" ca="1" si="23"/>
        <v>27.002600000000001</v>
      </c>
      <c r="AF135">
        <f t="shared" ca="1" si="23"/>
        <v>1922.62</v>
      </c>
      <c r="AG135">
        <f t="shared" ca="1" si="21"/>
        <v>14.49</v>
      </c>
    </row>
    <row r="136" spans="1:33" x14ac:dyDescent="0.25">
      <c r="A136" s="1">
        <v>38911</v>
      </c>
      <c r="B136">
        <f t="shared" ca="1" si="24"/>
        <v>60.188800000000001</v>
      </c>
      <c r="C136">
        <f t="shared" ca="1" si="24"/>
        <v>27.518999999999998</v>
      </c>
      <c r="D136">
        <f t="shared" ca="1" si="24"/>
        <v>12.2349</v>
      </c>
      <c r="E136">
        <f t="shared" ca="1" si="24"/>
        <v>45.656500000000001</v>
      </c>
      <c r="F136">
        <f t="shared" ca="1" si="24"/>
        <v>942.86609999999996</v>
      </c>
      <c r="G136">
        <f t="shared" ca="1" si="24"/>
        <v>18.8489</v>
      </c>
      <c r="H136">
        <f t="shared" ca="1" si="24"/>
        <v>68.095299999999995</v>
      </c>
      <c r="I136">
        <f t="shared" ca="1" si="24"/>
        <v>58.987299999999998</v>
      </c>
      <c r="J136">
        <f t="shared" ca="1" si="24"/>
        <v>423.40550000000002</v>
      </c>
      <c r="K136">
        <f t="shared" ca="1" si="24"/>
        <v>17.840199999999999</v>
      </c>
      <c r="L136">
        <f t="shared" ca="1" si="24"/>
        <v>30.6585</v>
      </c>
      <c r="M136">
        <f t="shared" ca="1" si="24"/>
        <v>55.532899999999998</v>
      </c>
      <c r="N136">
        <f t="shared" ca="1" si="24"/>
        <v>25.6251</v>
      </c>
      <c r="O136" t="e">
        <f t="shared" ca="1" si="24"/>
        <v>#N/A</v>
      </c>
      <c r="P136">
        <f t="shared" ca="1" si="24"/>
        <v>28.901299999999999</v>
      </c>
      <c r="Q136">
        <f t="shared" ca="1" si="24"/>
        <v>28.0975</v>
      </c>
      <c r="R136">
        <f t="shared" ca="1" si="23"/>
        <v>32.049199999999999</v>
      </c>
      <c r="S136">
        <f t="shared" ca="1" si="23"/>
        <v>14.6601</v>
      </c>
      <c r="T136">
        <f t="shared" ca="1" si="23"/>
        <v>66.458500000000001</v>
      </c>
      <c r="U136">
        <f t="shared" ca="1" si="23"/>
        <v>49.1083</v>
      </c>
      <c r="V136">
        <f t="shared" ca="1" si="23"/>
        <v>35.552599999999998</v>
      </c>
      <c r="W136">
        <f t="shared" ca="1" si="23"/>
        <v>26.979399999999998</v>
      </c>
      <c r="X136">
        <f t="shared" ca="1" si="23"/>
        <v>28.081499999999998</v>
      </c>
      <c r="Y136">
        <f t="shared" ca="1" si="23"/>
        <v>19.4145</v>
      </c>
      <c r="Z136">
        <f t="shared" ca="1" si="23"/>
        <v>16.937000000000001</v>
      </c>
      <c r="AA136">
        <f t="shared" ca="1" si="23"/>
        <v>46.786000000000001</v>
      </c>
      <c r="AB136">
        <f t="shared" ca="1" si="23"/>
        <v>53.027299999999997</v>
      </c>
      <c r="AC136">
        <f t="shared" ca="1" si="23"/>
        <v>20.328399999999998</v>
      </c>
      <c r="AD136">
        <f t="shared" ca="1" si="23"/>
        <v>38.423000000000002</v>
      </c>
      <c r="AE136">
        <f t="shared" ca="1" si="23"/>
        <v>25.9102</v>
      </c>
      <c r="AF136">
        <f t="shared" ca="1" si="23"/>
        <v>1897.73</v>
      </c>
      <c r="AG136">
        <f t="shared" ca="1" si="21"/>
        <v>17.79</v>
      </c>
    </row>
    <row r="137" spans="1:33" x14ac:dyDescent="0.25">
      <c r="A137" s="1">
        <v>38912</v>
      </c>
      <c r="B137">
        <f t="shared" ca="1" si="24"/>
        <v>59.844299999999997</v>
      </c>
      <c r="C137">
        <f t="shared" ca="1" si="24"/>
        <v>27.3414</v>
      </c>
      <c r="D137">
        <f t="shared" ca="1" si="24"/>
        <v>12.343299999999999</v>
      </c>
      <c r="E137">
        <f t="shared" ca="1" si="24"/>
        <v>45.674300000000002</v>
      </c>
      <c r="F137">
        <f t="shared" ca="1" si="24"/>
        <v>933.17250000000001</v>
      </c>
      <c r="G137">
        <f t="shared" ca="1" si="24"/>
        <v>18.863099999999999</v>
      </c>
      <c r="H137">
        <f t="shared" ca="1" si="24"/>
        <v>66.093199999999996</v>
      </c>
      <c r="I137">
        <f t="shared" ca="1" si="24"/>
        <v>58.555700000000002</v>
      </c>
      <c r="J137">
        <f t="shared" ca="1" si="24"/>
        <v>420.84039999999999</v>
      </c>
      <c r="K137">
        <f t="shared" ca="1" si="24"/>
        <v>17.654</v>
      </c>
      <c r="L137">
        <f t="shared" ca="1" si="24"/>
        <v>30.7515</v>
      </c>
      <c r="M137">
        <f t="shared" ca="1" si="24"/>
        <v>56.252299999999998</v>
      </c>
      <c r="N137">
        <f t="shared" ca="1" si="24"/>
        <v>25.1858</v>
      </c>
      <c r="O137" t="e">
        <f t="shared" ca="1" si="24"/>
        <v>#N/A</v>
      </c>
      <c r="P137">
        <f t="shared" ca="1" si="24"/>
        <v>28.4754</v>
      </c>
      <c r="Q137">
        <f t="shared" ca="1" si="24"/>
        <v>27.907800000000002</v>
      </c>
      <c r="R137">
        <f t="shared" ca="1" si="23"/>
        <v>31.2224</v>
      </c>
      <c r="S137">
        <f t="shared" ca="1" si="23"/>
        <v>14.7925</v>
      </c>
      <c r="T137">
        <f t="shared" ca="1" si="23"/>
        <v>65.858699999999999</v>
      </c>
      <c r="U137">
        <f t="shared" ca="1" si="23"/>
        <v>49.263199999999998</v>
      </c>
      <c r="V137">
        <f t="shared" ca="1" si="23"/>
        <v>35.123100000000001</v>
      </c>
      <c r="W137">
        <f t="shared" ca="1" si="23"/>
        <v>26.8736</v>
      </c>
      <c r="X137">
        <f t="shared" ca="1" si="23"/>
        <v>27.480899999999998</v>
      </c>
      <c r="Y137">
        <f t="shared" ca="1" si="23"/>
        <v>19.4406</v>
      </c>
      <c r="Z137">
        <f t="shared" ca="1" si="23"/>
        <v>16.6037</v>
      </c>
      <c r="AA137">
        <f t="shared" ca="1" si="23"/>
        <v>46.0578</v>
      </c>
      <c r="AB137">
        <f t="shared" ca="1" si="23"/>
        <v>50.765599999999999</v>
      </c>
      <c r="AC137">
        <f t="shared" ca="1" si="23"/>
        <v>20.2515</v>
      </c>
      <c r="AD137">
        <f t="shared" ca="1" si="23"/>
        <v>37.4572</v>
      </c>
      <c r="AE137">
        <f t="shared" ca="1" si="23"/>
        <v>25.720600000000001</v>
      </c>
      <c r="AF137">
        <f t="shared" ca="1" si="23"/>
        <v>1888.43</v>
      </c>
      <c r="AG137">
        <f t="shared" ca="1" si="21"/>
        <v>18.05</v>
      </c>
    </row>
    <row r="138" spans="1:33" x14ac:dyDescent="0.25">
      <c r="A138" s="1">
        <v>38915</v>
      </c>
      <c r="B138">
        <f t="shared" ca="1" si="24"/>
        <v>59.373699999999999</v>
      </c>
      <c r="C138">
        <f t="shared" ca="1" si="24"/>
        <v>26.8353</v>
      </c>
      <c r="D138">
        <f t="shared" ca="1" si="24"/>
        <v>12.273099999999999</v>
      </c>
      <c r="E138">
        <f t="shared" ca="1" si="24"/>
        <v>45.656500000000001</v>
      </c>
      <c r="F138">
        <f t="shared" ca="1" si="24"/>
        <v>937.37310000000002</v>
      </c>
      <c r="G138">
        <f t="shared" ca="1" si="24"/>
        <v>18.983799999999999</v>
      </c>
      <c r="H138">
        <f t="shared" ca="1" si="24"/>
        <v>67.547700000000006</v>
      </c>
      <c r="I138">
        <f t="shared" ca="1" si="24"/>
        <v>58.555700000000002</v>
      </c>
      <c r="J138">
        <f t="shared" ca="1" si="24"/>
        <v>410.40339999999998</v>
      </c>
      <c r="K138">
        <f t="shared" ca="1" si="24"/>
        <v>17.674600000000002</v>
      </c>
      <c r="L138">
        <f t="shared" ca="1" si="24"/>
        <v>30.898800000000001</v>
      </c>
      <c r="M138">
        <f t="shared" ca="1" si="24"/>
        <v>55.472200000000001</v>
      </c>
      <c r="N138">
        <f t="shared" ca="1" si="24"/>
        <v>25.381900000000002</v>
      </c>
      <c r="O138" t="e">
        <f t="shared" ca="1" si="24"/>
        <v>#N/A</v>
      </c>
      <c r="P138">
        <f t="shared" ca="1" si="24"/>
        <v>28.8828</v>
      </c>
      <c r="Q138">
        <f t="shared" ca="1" si="24"/>
        <v>27.709900000000001</v>
      </c>
      <c r="R138">
        <f t="shared" ca="1" si="23"/>
        <v>31.011500000000002</v>
      </c>
      <c r="S138">
        <f t="shared" ca="1" si="23"/>
        <v>14.759399999999999</v>
      </c>
      <c r="T138">
        <f t="shared" ca="1" si="23"/>
        <v>65.975099999999998</v>
      </c>
      <c r="U138">
        <f t="shared" ca="1" si="23"/>
        <v>49.629800000000003</v>
      </c>
      <c r="V138">
        <f t="shared" ca="1" si="23"/>
        <v>34.985700000000001</v>
      </c>
      <c r="W138">
        <f t="shared" ca="1" si="23"/>
        <v>28.240100000000002</v>
      </c>
      <c r="X138">
        <f t="shared" ca="1" si="23"/>
        <v>27.648199999999999</v>
      </c>
      <c r="Y138">
        <f t="shared" ca="1" si="23"/>
        <v>19.606400000000001</v>
      </c>
      <c r="Z138">
        <f t="shared" ca="1" si="23"/>
        <v>16.596299999999999</v>
      </c>
      <c r="AA138">
        <f t="shared" ca="1" si="23"/>
        <v>46.190199999999997</v>
      </c>
      <c r="AB138">
        <f t="shared" ca="1" si="23"/>
        <v>50.0319</v>
      </c>
      <c r="AC138">
        <f t="shared" ca="1" si="23"/>
        <v>20.225899999999999</v>
      </c>
      <c r="AD138">
        <f t="shared" ca="1" si="23"/>
        <v>37.431100000000001</v>
      </c>
      <c r="AE138">
        <f t="shared" ca="1" si="23"/>
        <v>25.819900000000001</v>
      </c>
      <c r="AF138">
        <f t="shared" ca="1" si="23"/>
        <v>1885.82</v>
      </c>
      <c r="AG138">
        <f t="shared" ca="1" si="21"/>
        <v>18.64</v>
      </c>
    </row>
    <row r="139" spans="1:33" x14ac:dyDescent="0.25">
      <c r="A139" s="1">
        <v>38916</v>
      </c>
      <c r="B139">
        <f t="shared" ca="1" si="24"/>
        <v>59.5334</v>
      </c>
      <c r="C139">
        <f t="shared" ca="1" si="24"/>
        <v>27.004000000000001</v>
      </c>
      <c r="D139">
        <f t="shared" ca="1" si="24"/>
        <v>12.3672</v>
      </c>
      <c r="E139">
        <f t="shared" ca="1" si="24"/>
        <v>45.389299999999999</v>
      </c>
      <c r="F139">
        <f t="shared" ca="1" si="24"/>
        <v>943.1893</v>
      </c>
      <c r="G139">
        <f t="shared" ca="1" si="24"/>
        <v>19.1541</v>
      </c>
      <c r="H139">
        <f t="shared" ca="1" si="24"/>
        <v>67.735900000000001</v>
      </c>
      <c r="I139">
        <f t="shared" ca="1" si="24"/>
        <v>59.048699999999997</v>
      </c>
      <c r="J139">
        <f t="shared" ca="1" si="24"/>
        <v>411.73020000000002</v>
      </c>
      <c r="K139">
        <f t="shared" ca="1" si="24"/>
        <v>18.026499999999999</v>
      </c>
      <c r="L139">
        <f t="shared" ca="1" si="24"/>
        <v>30.821200000000001</v>
      </c>
      <c r="M139">
        <f t="shared" ca="1" si="24"/>
        <v>56.000999999999998</v>
      </c>
      <c r="N139">
        <f t="shared" ca="1" si="24"/>
        <v>25.4603</v>
      </c>
      <c r="O139" t="e">
        <f t="shared" ca="1" si="24"/>
        <v>#N/A</v>
      </c>
      <c r="P139">
        <f t="shared" ca="1" si="24"/>
        <v>28.651299999999999</v>
      </c>
      <c r="Q139">
        <f t="shared" ca="1" si="24"/>
        <v>27.322299999999998</v>
      </c>
      <c r="R139">
        <f t="shared" ca="1" si="23"/>
        <v>31.669599999999999</v>
      </c>
      <c r="S139">
        <f t="shared" ca="1" si="23"/>
        <v>15.0655</v>
      </c>
      <c r="T139">
        <f t="shared" ca="1" si="23"/>
        <v>66.476399999999998</v>
      </c>
      <c r="U139">
        <f t="shared" ca="1" si="23"/>
        <v>49.377200000000002</v>
      </c>
      <c r="V139">
        <f t="shared" ca="1" si="23"/>
        <v>34.968499999999999</v>
      </c>
      <c r="W139">
        <f t="shared" ca="1" si="23"/>
        <v>28.313300000000002</v>
      </c>
      <c r="X139">
        <f t="shared" ca="1" si="23"/>
        <v>27.891400000000001</v>
      </c>
      <c r="Y139">
        <f t="shared" ca="1" si="23"/>
        <v>19.833100000000002</v>
      </c>
      <c r="Z139">
        <f t="shared" ca="1" si="23"/>
        <v>16.722200000000001</v>
      </c>
      <c r="AA139">
        <f t="shared" ca="1" si="23"/>
        <v>46.181899999999999</v>
      </c>
      <c r="AB139">
        <f t="shared" ca="1" si="23"/>
        <v>50.826099999999997</v>
      </c>
      <c r="AC139">
        <f t="shared" ca="1" si="23"/>
        <v>20.225899999999999</v>
      </c>
      <c r="AD139">
        <f t="shared" ca="1" si="23"/>
        <v>37.561599999999999</v>
      </c>
      <c r="AE139">
        <f t="shared" ca="1" si="23"/>
        <v>26.2713</v>
      </c>
      <c r="AF139">
        <f t="shared" ca="1" si="23"/>
        <v>1889.48</v>
      </c>
      <c r="AG139">
        <f t="shared" ca="1" si="21"/>
        <v>17.739999999999998</v>
      </c>
    </row>
    <row r="140" spans="1:33" x14ac:dyDescent="0.25">
      <c r="A140" s="1">
        <v>38917</v>
      </c>
      <c r="B140">
        <f t="shared" ca="1" si="24"/>
        <v>59.676200000000001</v>
      </c>
      <c r="C140">
        <f t="shared" ca="1" si="24"/>
        <v>27.518999999999998</v>
      </c>
      <c r="D140">
        <f t="shared" ca="1" si="24"/>
        <v>12.3545</v>
      </c>
      <c r="E140">
        <f t="shared" ca="1" si="24"/>
        <v>46.413699999999999</v>
      </c>
      <c r="F140">
        <f t="shared" ca="1" si="24"/>
        <v>958.69910000000004</v>
      </c>
      <c r="G140">
        <f t="shared" ca="1" si="24"/>
        <v>19.494700000000002</v>
      </c>
      <c r="H140">
        <f t="shared" ca="1" si="24"/>
        <v>70.405299999999997</v>
      </c>
      <c r="I140">
        <f t="shared" ca="1" si="24"/>
        <v>60.4512</v>
      </c>
      <c r="J140">
        <f t="shared" ca="1" si="24"/>
        <v>417.92160000000001</v>
      </c>
      <c r="K140">
        <f t="shared" ca="1" si="24"/>
        <v>18.138200000000001</v>
      </c>
      <c r="L140">
        <f t="shared" ca="1" si="24"/>
        <v>31.270900000000001</v>
      </c>
      <c r="M140">
        <f t="shared" ca="1" si="24"/>
        <v>56.0443</v>
      </c>
      <c r="N140">
        <f t="shared" ca="1" si="24"/>
        <v>25.7898</v>
      </c>
      <c r="O140" t="e">
        <f t="shared" ca="1" si="24"/>
        <v>#N/A</v>
      </c>
      <c r="P140">
        <f t="shared" ca="1" si="24"/>
        <v>29.854800000000001</v>
      </c>
      <c r="Q140">
        <f t="shared" ref="Q140:AF155" ca="1" si="25">VLOOKUP($A140,INDIRECT(Q$2),2,0)</f>
        <v>28.328399999999998</v>
      </c>
      <c r="R140">
        <f t="shared" ca="1" si="25"/>
        <v>32.260100000000001</v>
      </c>
      <c r="S140">
        <f t="shared" ca="1" si="25"/>
        <v>15.2972</v>
      </c>
      <c r="T140">
        <f t="shared" ca="1" si="25"/>
        <v>68.096699999999998</v>
      </c>
      <c r="U140">
        <f t="shared" ca="1" si="25"/>
        <v>49.9557</v>
      </c>
      <c r="V140">
        <f t="shared" ca="1" si="25"/>
        <v>36.978499999999997</v>
      </c>
      <c r="W140">
        <f t="shared" ca="1" si="25"/>
        <v>28.541</v>
      </c>
      <c r="X140">
        <f t="shared" ca="1" si="25"/>
        <v>28.3703</v>
      </c>
      <c r="Y140">
        <f t="shared" ca="1" si="25"/>
        <v>20.408799999999999</v>
      </c>
      <c r="Z140">
        <f t="shared" ca="1" si="25"/>
        <v>17.255400000000002</v>
      </c>
      <c r="AA140">
        <f t="shared" ca="1" si="25"/>
        <v>47.130600000000001</v>
      </c>
      <c r="AB140">
        <f t="shared" ca="1" si="25"/>
        <v>52.716500000000003</v>
      </c>
      <c r="AC140">
        <f t="shared" ca="1" si="25"/>
        <v>20.6998</v>
      </c>
      <c r="AD140">
        <f t="shared" ca="1" si="25"/>
        <v>38.457799999999999</v>
      </c>
      <c r="AE140">
        <f t="shared" ca="1" si="25"/>
        <v>26.415800000000001</v>
      </c>
      <c r="AF140">
        <f t="shared" ca="1" si="25"/>
        <v>1924.74</v>
      </c>
      <c r="AG140">
        <f t="shared" ca="1" si="21"/>
        <v>15.55</v>
      </c>
    </row>
    <row r="141" spans="1:33" x14ac:dyDescent="0.25">
      <c r="A141" s="1">
        <v>38918</v>
      </c>
      <c r="B141">
        <f t="shared" ref="B141:Q156" ca="1" si="26">VLOOKUP($A141,INDIRECT(B$2),2,0)</f>
        <v>59.743499999999997</v>
      </c>
      <c r="C141">
        <f t="shared" ca="1" si="26"/>
        <v>26.613299999999999</v>
      </c>
      <c r="D141">
        <f t="shared" ca="1" si="26"/>
        <v>12.6145</v>
      </c>
      <c r="E141">
        <f t="shared" ca="1" si="26"/>
        <v>46.137599999999999</v>
      </c>
      <c r="F141">
        <f t="shared" ca="1" si="26"/>
        <v>961.44560000000001</v>
      </c>
      <c r="G141">
        <f t="shared" ca="1" si="26"/>
        <v>19.374099999999999</v>
      </c>
      <c r="H141">
        <f t="shared" ca="1" si="26"/>
        <v>69.0364</v>
      </c>
      <c r="I141">
        <f t="shared" ca="1" si="26"/>
        <v>58.717199999999998</v>
      </c>
      <c r="J141">
        <f t="shared" ca="1" si="26"/>
        <v>416.68329999999997</v>
      </c>
      <c r="K141">
        <f t="shared" ca="1" si="26"/>
        <v>18.1465</v>
      </c>
      <c r="L141">
        <f t="shared" ca="1" si="26"/>
        <v>31.0305</v>
      </c>
      <c r="M141">
        <f t="shared" ca="1" si="26"/>
        <v>55.688899999999997</v>
      </c>
      <c r="N141">
        <f t="shared" ca="1" si="26"/>
        <v>25.475999999999999</v>
      </c>
      <c r="O141" t="e">
        <f t="shared" ca="1" si="26"/>
        <v>#N/A</v>
      </c>
      <c r="P141">
        <f t="shared" ca="1" si="26"/>
        <v>29.438199999999998</v>
      </c>
      <c r="Q141">
        <f t="shared" ca="1" si="26"/>
        <v>28.023299999999999</v>
      </c>
      <c r="R141">
        <f t="shared" ca="1" si="25"/>
        <v>30.8934</v>
      </c>
      <c r="S141">
        <f t="shared" ca="1" si="25"/>
        <v>14.150499999999999</v>
      </c>
      <c r="T141">
        <f t="shared" ca="1" si="25"/>
        <v>67.5685</v>
      </c>
      <c r="U141">
        <f t="shared" ca="1" si="25"/>
        <v>50.004600000000003</v>
      </c>
      <c r="V141">
        <f t="shared" ca="1" si="25"/>
        <v>36.918399999999998</v>
      </c>
      <c r="W141">
        <f t="shared" ca="1" si="25"/>
        <v>28.199400000000001</v>
      </c>
      <c r="X141">
        <f t="shared" ca="1" si="25"/>
        <v>28.3551</v>
      </c>
      <c r="Y141">
        <f t="shared" ca="1" si="25"/>
        <v>19.929099999999998</v>
      </c>
      <c r="Z141">
        <f t="shared" ca="1" si="25"/>
        <v>17.559000000000001</v>
      </c>
      <c r="AA141">
        <f t="shared" ca="1" si="25"/>
        <v>47.105600000000003</v>
      </c>
      <c r="AB141">
        <f t="shared" ca="1" si="25"/>
        <v>52.008699999999997</v>
      </c>
      <c r="AC141">
        <f t="shared" ca="1" si="25"/>
        <v>20.655000000000001</v>
      </c>
      <c r="AD141">
        <f t="shared" ca="1" si="25"/>
        <v>38.536099999999998</v>
      </c>
      <c r="AE141">
        <f t="shared" ca="1" si="25"/>
        <v>26.289400000000001</v>
      </c>
      <c r="AF141">
        <f t="shared" ca="1" si="25"/>
        <v>1908.42</v>
      </c>
      <c r="AG141">
        <f t="shared" ca="1" si="21"/>
        <v>16.21</v>
      </c>
    </row>
    <row r="142" spans="1:33" x14ac:dyDescent="0.25">
      <c r="A142" s="1">
        <v>38919</v>
      </c>
      <c r="B142">
        <f t="shared" ca="1" si="26"/>
        <v>59.424199999999999</v>
      </c>
      <c r="C142">
        <f t="shared" ca="1" si="26"/>
        <v>26.249199999999998</v>
      </c>
      <c r="D142">
        <f t="shared" ca="1" si="26"/>
        <v>12.707000000000001</v>
      </c>
      <c r="E142">
        <f t="shared" ca="1" si="26"/>
        <v>45.095300000000002</v>
      </c>
      <c r="F142">
        <f t="shared" ca="1" si="26"/>
        <v>955.79100000000005</v>
      </c>
      <c r="G142">
        <f t="shared" ca="1" si="26"/>
        <v>19.4025</v>
      </c>
      <c r="H142">
        <f t="shared" ca="1" si="26"/>
        <v>67.658900000000003</v>
      </c>
      <c r="I142">
        <f t="shared" ca="1" si="26"/>
        <v>58.096699999999998</v>
      </c>
      <c r="J142">
        <f t="shared" ca="1" si="26"/>
        <v>415.09120000000001</v>
      </c>
      <c r="K142">
        <f t="shared" ca="1" si="26"/>
        <v>18.171399999999998</v>
      </c>
      <c r="L142">
        <f t="shared" ca="1" si="26"/>
        <v>31.015000000000001</v>
      </c>
      <c r="M142">
        <f t="shared" ca="1" si="26"/>
        <v>55.4116</v>
      </c>
      <c r="N142">
        <f t="shared" ca="1" si="26"/>
        <v>25.2956</v>
      </c>
      <c r="O142" t="e">
        <f t="shared" ca="1" si="26"/>
        <v>#N/A</v>
      </c>
      <c r="P142">
        <f t="shared" ca="1" si="26"/>
        <v>28.253299999999999</v>
      </c>
      <c r="Q142">
        <f t="shared" ca="1" si="26"/>
        <v>27.9161</v>
      </c>
      <c r="R142">
        <f t="shared" ca="1" si="25"/>
        <v>30.547499999999999</v>
      </c>
      <c r="S142">
        <f t="shared" ca="1" si="25"/>
        <v>14.188599999999999</v>
      </c>
      <c r="T142">
        <f t="shared" ca="1" si="25"/>
        <v>67.013499999999993</v>
      </c>
      <c r="U142">
        <f t="shared" ca="1" si="25"/>
        <v>50.298000000000002</v>
      </c>
      <c r="V142">
        <f t="shared" ca="1" si="25"/>
        <v>37.064399999999999</v>
      </c>
      <c r="W142">
        <f t="shared" ca="1" si="25"/>
        <v>28.223800000000001</v>
      </c>
      <c r="X142">
        <f t="shared" ca="1" si="25"/>
        <v>28.400700000000001</v>
      </c>
      <c r="Y142">
        <f t="shared" ca="1" si="25"/>
        <v>20.8187</v>
      </c>
      <c r="Z142">
        <f t="shared" ca="1" si="25"/>
        <v>17.6479</v>
      </c>
      <c r="AA142">
        <f t="shared" ca="1" si="25"/>
        <v>46.656199999999998</v>
      </c>
      <c r="AB142">
        <f t="shared" ca="1" si="25"/>
        <v>51.758299999999998</v>
      </c>
      <c r="AC142">
        <f t="shared" ca="1" si="25"/>
        <v>20.4116</v>
      </c>
      <c r="AD142">
        <f t="shared" ca="1" si="25"/>
        <v>38.040100000000002</v>
      </c>
      <c r="AE142">
        <f t="shared" ca="1" si="25"/>
        <v>25.7026</v>
      </c>
      <c r="AF142">
        <f t="shared" ca="1" si="25"/>
        <v>1894.94</v>
      </c>
      <c r="AG142">
        <f t="shared" ca="1" si="21"/>
        <v>17.399999999999999</v>
      </c>
    </row>
    <row r="143" spans="1:33" x14ac:dyDescent="0.25">
      <c r="A143" s="1">
        <v>38922</v>
      </c>
      <c r="B143">
        <f t="shared" ca="1" si="26"/>
        <v>60.239199999999997</v>
      </c>
      <c r="C143">
        <f t="shared" ca="1" si="26"/>
        <v>26.408999999999999</v>
      </c>
      <c r="D143">
        <f t="shared" ca="1" si="26"/>
        <v>12.6783</v>
      </c>
      <c r="E143">
        <f t="shared" ca="1" si="26"/>
        <v>45.130899999999997</v>
      </c>
      <c r="F143">
        <f t="shared" ca="1" si="26"/>
        <v>966.77710000000002</v>
      </c>
      <c r="G143">
        <f t="shared" ca="1" si="26"/>
        <v>19.714700000000001</v>
      </c>
      <c r="H143">
        <f t="shared" ca="1" si="26"/>
        <v>69.678100000000001</v>
      </c>
      <c r="I143">
        <f t="shared" ca="1" si="26"/>
        <v>59.941200000000002</v>
      </c>
      <c r="J143">
        <f t="shared" ca="1" si="26"/>
        <v>419.779</v>
      </c>
      <c r="K143">
        <f t="shared" ca="1" si="26"/>
        <v>18.212800000000001</v>
      </c>
      <c r="L143">
        <f t="shared" ca="1" si="26"/>
        <v>31.449100000000001</v>
      </c>
      <c r="M143">
        <f t="shared" ca="1" si="26"/>
        <v>56.651000000000003</v>
      </c>
      <c r="N143">
        <f t="shared" ca="1" si="26"/>
        <v>25.585799999999999</v>
      </c>
      <c r="O143" t="e">
        <f t="shared" ca="1" si="26"/>
        <v>#N/A</v>
      </c>
      <c r="P143">
        <f t="shared" ca="1" si="26"/>
        <v>28.7624</v>
      </c>
      <c r="Q143">
        <f t="shared" ca="1" si="26"/>
        <v>28.542899999999999</v>
      </c>
      <c r="R143">
        <f t="shared" ca="1" si="25"/>
        <v>31.323699999999999</v>
      </c>
      <c r="S143">
        <f t="shared" ca="1" si="25"/>
        <v>14.461600000000001</v>
      </c>
      <c r="T143">
        <f t="shared" ca="1" si="25"/>
        <v>68.025099999999995</v>
      </c>
      <c r="U143">
        <f t="shared" ca="1" si="25"/>
        <v>50.5017</v>
      </c>
      <c r="V143">
        <f t="shared" ca="1" si="25"/>
        <v>37.966299999999997</v>
      </c>
      <c r="W143">
        <f t="shared" ca="1" si="25"/>
        <v>28.337700000000002</v>
      </c>
      <c r="X143">
        <f t="shared" ca="1" si="25"/>
        <v>29.609500000000001</v>
      </c>
      <c r="Y143">
        <f t="shared" ca="1" si="25"/>
        <v>20.932099999999998</v>
      </c>
      <c r="Z143">
        <f t="shared" ca="1" si="25"/>
        <v>18.358899999999998</v>
      </c>
      <c r="AA143">
        <f t="shared" ca="1" si="25"/>
        <v>47.346899999999998</v>
      </c>
      <c r="AB143">
        <f t="shared" ca="1" si="25"/>
        <v>53.044499999999999</v>
      </c>
      <c r="AC143">
        <f t="shared" ca="1" si="25"/>
        <v>20.872800000000002</v>
      </c>
      <c r="AD143">
        <f t="shared" ca="1" si="25"/>
        <v>38.657899999999998</v>
      </c>
      <c r="AE143">
        <f t="shared" ca="1" si="25"/>
        <v>26.5151</v>
      </c>
      <c r="AF143">
        <f t="shared" ca="1" si="25"/>
        <v>1926.5</v>
      </c>
      <c r="AG143">
        <f t="shared" ca="1" si="21"/>
        <v>14.98</v>
      </c>
    </row>
    <row r="144" spans="1:33" x14ac:dyDescent="0.25">
      <c r="A144" s="1">
        <v>38923</v>
      </c>
      <c r="B144">
        <f t="shared" ca="1" si="26"/>
        <v>57.231099999999998</v>
      </c>
      <c r="C144">
        <f t="shared" ca="1" si="26"/>
        <v>26.6221</v>
      </c>
      <c r="D144">
        <f t="shared" ca="1" si="26"/>
        <v>12.7676</v>
      </c>
      <c r="E144">
        <f t="shared" ca="1" si="26"/>
        <v>45.2913</v>
      </c>
      <c r="F144">
        <f t="shared" ca="1" si="26"/>
        <v>968.39269999999999</v>
      </c>
      <c r="G144">
        <f t="shared" ca="1" si="26"/>
        <v>20.545000000000002</v>
      </c>
      <c r="H144">
        <f t="shared" ca="1" si="26"/>
        <v>71.654499999999999</v>
      </c>
      <c r="I144">
        <f t="shared" ca="1" si="26"/>
        <v>60.060200000000002</v>
      </c>
      <c r="J144">
        <f t="shared" ca="1" si="26"/>
        <v>419.69060000000002</v>
      </c>
      <c r="K144">
        <f t="shared" ca="1" si="26"/>
        <v>18.316199999999998</v>
      </c>
      <c r="L144">
        <f t="shared" ca="1" si="26"/>
        <v>31.526699999999998</v>
      </c>
      <c r="M144">
        <f t="shared" ca="1" si="26"/>
        <v>56.980400000000003</v>
      </c>
      <c r="N144">
        <f t="shared" ca="1" si="26"/>
        <v>25.648599999999998</v>
      </c>
      <c r="O144" t="e">
        <f t="shared" ca="1" si="26"/>
        <v>#N/A</v>
      </c>
      <c r="P144">
        <f t="shared" ca="1" si="26"/>
        <v>29.0031</v>
      </c>
      <c r="Q144">
        <f t="shared" ca="1" si="26"/>
        <v>29.0624</v>
      </c>
      <c r="R144">
        <f t="shared" ca="1" si="25"/>
        <v>31.821400000000001</v>
      </c>
      <c r="S144">
        <f t="shared" ca="1" si="25"/>
        <v>14.511200000000001</v>
      </c>
      <c r="T144">
        <f t="shared" ca="1" si="25"/>
        <v>67.935500000000005</v>
      </c>
      <c r="U144">
        <f t="shared" ca="1" si="25"/>
        <v>50.436500000000002</v>
      </c>
      <c r="V144">
        <f t="shared" ca="1" si="25"/>
        <v>38.335700000000003</v>
      </c>
      <c r="W144">
        <f t="shared" ca="1" si="25"/>
        <v>28.272600000000001</v>
      </c>
      <c r="X144">
        <f t="shared" ca="1" si="25"/>
        <v>29.852699999999999</v>
      </c>
      <c r="Y144">
        <f t="shared" ca="1" si="25"/>
        <v>21.123899999999999</v>
      </c>
      <c r="Z144">
        <f t="shared" ca="1" si="25"/>
        <v>18.4848</v>
      </c>
      <c r="AA144">
        <f t="shared" ca="1" si="25"/>
        <v>47.330300000000001</v>
      </c>
      <c r="AB144">
        <f t="shared" ca="1" si="25"/>
        <v>53.545200000000001</v>
      </c>
      <c r="AC144">
        <f t="shared" ca="1" si="25"/>
        <v>21.090499999999999</v>
      </c>
      <c r="AD144">
        <f t="shared" ca="1" si="25"/>
        <v>38.866700000000002</v>
      </c>
      <c r="AE144">
        <f t="shared" ca="1" si="25"/>
        <v>26.6144</v>
      </c>
      <c r="AF144">
        <f t="shared" ca="1" si="25"/>
        <v>1938.68</v>
      </c>
      <c r="AG144">
        <f t="shared" ca="1" si="21"/>
        <v>14.85</v>
      </c>
    </row>
    <row r="145" spans="1:33" x14ac:dyDescent="0.25">
      <c r="A145" s="1">
        <v>38924</v>
      </c>
      <c r="B145">
        <f t="shared" ca="1" si="26"/>
        <v>58.029299999999999</v>
      </c>
      <c r="C145">
        <f t="shared" ca="1" si="26"/>
        <v>26.444500000000001</v>
      </c>
      <c r="D145">
        <f t="shared" ca="1" si="26"/>
        <v>12.726100000000001</v>
      </c>
      <c r="E145">
        <f t="shared" ca="1" si="26"/>
        <v>46.101900000000001</v>
      </c>
      <c r="F145">
        <f t="shared" ca="1" si="26"/>
        <v>973.0779</v>
      </c>
      <c r="G145">
        <f t="shared" ca="1" si="26"/>
        <v>20.935400000000001</v>
      </c>
      <c r="H145">
        <f t="shared" ca="1" si="26"/>
        <v>68.360500000000002</v>
      </c>
      <c r="I145">
        <f t="shared" ca="1" si="26"/>
        <v>59.609699999999997</v>
      </c>
      <c r="J145">
        <f t="shared" ca="1" si="26"/>
        <v>420.39819999999997</v>
      </c>
      <c r="K145">
        <f t="shared" ca="1" si="26"/>
        <v>18.399000000000001</v>
      </c>
      <c r="L145">
        <f t="shared" ca="1" si="26"/>
        <v>31.2088</v>
      </c>
      <c r="M145">
        <f t="shared" ca="1" si="26"/>
        <v>57.7258</v>
      </c>
      <c r="N145">
        <f t="shared" ca="1" si="26"/>
        <v>25.632899999999999</v>
      </c>
      <c r="O145" t="e">
        <f t="shared" ca="1" si="26"/>
        <v>#N/A</v>
      </c>
      <c r="P145">
        <f t="shared" ca="1" si="26"/>
        <v>29.3919</v>
      </c>
      <c r="Q145">
        <f t="shared" ca="1" si="26"/>
        <v>28.617100000000001</v>
      </c>
      <c r="R145">
        <f t="shared" ca="1" si="25"/>
        <v>32.032299999999999</v>
      </c>
      <c r="S145">
        <f t="shared" ca="1" si="25"/>
        <v>14.4781</v>
      </c>
      <c r="T145">
        <f t="shared" ca="1" si="25"/>
        <v>67.881799999999998</v>
      </c>
      <c r="U145">
        <f t="shared" ca="1" si="25"/>
        <v>50.558700000000002</v>
      </c>
      <c r="V145">
        <f t="shared" ca="1" si="25"/>
        <v>38.352899999999998</v>
      </c>
      <c r="W145">
        <f t="shared" ca="1" si="25"/>
        <v>28.020499999999998</v>
      </c>
      <c r="X145">
        <f t="shared" ca="1" si="25"/>
        <v>30.544499999999999</v>
      </c>
      <c r="Y145">
        <f t="shared" ca="1" si="25"/>
        <v>21.254799999999999</v>
      </c>
      <c r="Z145">
        <f t="shared" ca="1" si="25"/>
        <v>18.595800000000001</v>
      </c>
      <c r="AA145">
        <f t="shared" ca="1" si="25"/>
        <v>47.155500000000004</v>
      </c>
      <c r="AB145">
        <f t="shared" ca="1" si="25"/>
        <v>53.320799999999998</v>
      </c>
      <c r="AC145">
        <f t="shared" ca="1" si="25"/>
        <v>21.410799999999998</v>
      </c>
      <c r="AD145">
        <f t="shared" ca="1" si="25"/>
        <v>37.996600000000001</v>
      </c>
      <c r="AE145">
        <f t="shared" ca="1" si="25"/>
        <v>26.488</v>
      </c>
      <c r="AF145">
        <f t="shared" ca="1" si="25"/>
        <v>1937.96</v>
      </c>
      <c r="AG145">
        <f t="shared" ca="1" si="21"/>
        <v>14.62</v>
      </c>
    </row>
    <row r="146" spans="1:33" x14ac:dyDescent="0.25">
      <c r="A146" s="1">
        <v>38925</v>
      </c>
      <c r="B146">
        <f t="shared" ca="1" si="26"/>
        <v>58.609099999999998</v>
      </c>
      <c r="C146">
        <f t="shared" ca="1" si="26"/>
        <v>26.036100000000001</v>
      </c>
      <c r="D146">
        <f t="shared" ca="1" si="26"/>
        <v>12.738899999999999</v>
      </c>
      <c r="E146">
        <f t="shared" ca="1" si="26"/>
        <v>45.692100000000003</v>
      </c>
      <c r="F146">
        <f t="shared" ca="1" si="26"/>
        <v>975.82449999999994</v>
      </c>
      <c r="G146">
        <f t="shared" ca="1" si="26"/>
        <v>21.063099999999999</v>
      </c>
      <c r="H146">
        <f t="shared" ca="1" si="26"/>
        <v>67.342399999999998</v>
      </c>
      <c r="I146">
        <f t="shared" ca="1" si="26"/>
        <v>60.111199999999997</v>
      </c>
      <c r="J146">
        <f t="shared" ca="1" si="26"/>
        <v>418.45229999999998</v>
      </c>
      <c r="K146">
        <f t="shared" ca="1" si="26"/>
        <v>18.341100000000001</v>
      </c>
      <c r="L146">
        <f t="shared" ca="1" si="26"/>
        <v>30.829000000000001</v>
      </c>
      <c r="M146">
        <f t="shared" ca="1" si="26"/>
        <v>57.613100000000003</v>
      </c>
      <c r="N146">
        <f t="shared" ca="1" si="26"/>
        <v>25.609400000000001</v>
      </c>
      <c r="O146" t="e">
        <f t="shared" ca="1" si="26"/>
        <v>#N/A</v>
      </c>
      <c r="P146">
        <f t="shared" ca="1" si="26"/>
        <v>29.799199999999999</v>
      </c>
      <c r="Q146">
        <f t="shared" ca="1" si="26"/>
        <v>28.0563</v>
      </c>
      <c r="R146">
        <f t="shared" ca="1" si="25"/>
        <v>32.040799999999997</v>
      </c>
      <c r="S146">
        <f t="shared" ca="1" si="25"/>
        <v>14.4533</v>
      </c>
      <c r="T146">
        <f t="shared" ca="1" si="25"/>
        <v>68.168300000000002</v>
      </c>
      <c r="U146">
        <f t="shared" ca="1" si="25"/>
        <v>50.974299999999999</v>
      </c>
      <c r="V146">
        <f t="shared" ca="1" si="25"/>
        <v>38.395800000000001</v>
      </c>
      <c r="W146">
        <f t="shared" ca="1" si="25"/>
        <v>28.248200000000001</v>
      </c>
      <c r="X146">
        <f t="shared" ca="1" si="25"/>
        <v>31.1526</v>
      </c>
      <c r="Y146">
        <f t="shared" ca="1" si="25"/>
        <v>20.8187</v>
      </c>
      <c r="Z146">
        <f t="shared" ca="1" si="25"/>
        <v>18.995799999999999</v>
      </c>
      <c r="AA146">
        <f t="shared" ca="1" si="25"/>
        <v>46.964100000000002</v>
      </c>
      <c r="AB146">
        <f t="shared" ca="1" si="25"/>
        <v>53.1999</v>
      </c>
      <c r="AC146">
        <f t="shared" ca="1" si="25"/>
        <v>21.340299999999999</v>
      </c>
      <c r="AD146">
        <f t="shared" ca="1" si="25"/>
        <v>37.8748</v>
      </c>
      <c r="AE146">
        <f t="shared" ca="1" si="25"/>
        <v>26.3706</v>
      </c>
      <c r="AF146">
        <f t="shared" ca="1" si="25"/>
        <v>1930.32</v>
      </c>
      <c r="AG146">
        <f t="shared" ca="1" si="21"/>
        <v>14.94</v>
      </c>
    </row>
    <row r="147" spans="1:33" x14ac:dyDescent="0.25">
      <c r="A147" s="1">
        <v>38926</v>
      </c>
      <c r="B147">
        <f t="shared" ca="1" si="26"/>
        <v>59.256100000000004</v>
      </c>
      <c r="C147">
        <f t="shared" ca="1" si="26"/>
        <v>26.400099999999998</v>
      </c>
      <c r="D147">
        <f t="shared" ca="1" si="26"/>
        <v>12.8697</v>
      </c>
      <c r="E147">
        <f t="shared" ca="1" si="26"/>
        <v>46.493899999999996</v>
      </c>
      <c r="F147">
        <f t="shared" ca="1" si="26"/>
        <v>983.90250000000003</v>
      </c>
      <c r="G147">
        <f t="shared" ca="1" si="26"/>
        <v>21.332799999999999</v>
      </c>
      <c r="H147">
        <f t="shared" ca="1" si="26"/>
        <v>67.513499999999993</v>
      </c>
      <c r="I147">
        <f t="shared" ca="1" si="26"/>
        <v>60.527700000000003</v>
      </c>
      <c r="J147">
        <f t="shared" ca="1" si="26"/>
        <v>427.47410000000002</v>
      </c>
      <c r="K147">
        <f t="shared" ca="1" si="26"/>
        <v>18.428000000000001</v>
      </c>
      <c r="L147">
        <f t="shared" ca="1" si="26"/>
        <v>31.1158</v>
      </c>
      <c r="M147">
        <f t="shared" ca="1" si="26"/>
        <v>58.072499999999998</v>
      </c>
      <c r="N147">
        <f t="shared" ca="1" si="26"/>
        <v>25.8996</v>
      </c>
      <c r="O147" t="e">
        <f t="shared" ca="1" si="26"/>
        <v>#N/A</v>
      </c>
      <c r="P147">
        <f t="shared" ca="1" si="26"/>
        <v>29.725200000000001</v>
      </c>
      <c r="Q147">
        <f t="shared" ca="1" si="26"/>
        <v>28.526399999999999</v>
      </c>
      <c r="R147">
        <f t="shared" ca="1" si="25"/>
        <v>32.277000000000001</v>
      </c>
      <c r="S147">
        <f t="shared" ca="1" si="25"/>
        <v>15.040699999999999</v>
      </c>
      <c r="T147">
        <f t="shared" ca="1" si="25"/>
        <v>68.8934</v>
      </c>
      <c r="U147">
        <f t="shared" ca="1" si="25"/>
        <v>51.267600000000002</v>
      </c>
      <c r="V147">
        <f t="shared" ca="1" si="25"/>
        <v>39.065800000000003</v>
      </c>
      <c r="W147">
        <f t="shared" ca="1" si="25"/>
        <v>28.703700000000001</v>
      </c>
      <c r="X147">
        <f t="shared" ca="1" si="25"/>
        <v>31.2591</v>
      </c>
      <c r="Y147">
        <f t="shared" ca="1" si="25"/>
        <v>21.150099999999998</v>
      </c>
      <c r="Z147">
        <f t="shared" ca="1" si="25"/>
        <v>19.336400000000001</v>
      </c>
      <c r="AA147">
        <f t="shared" ca="1" si="25"/>
        <v>47.271999999999998</v>
      </c>
      <c r="AB147">
        <f t="shared" ca="1" si="25"/>
        <v>53.648800000000001</v>
      </c>
      <c r="AC147">
        <f t="shared" ca="1" si="25"/>
        <v>21.602899999999998</v>
      </c>
      <c r="AD147">
        <f t="shared" ca="1" si="25"/>
        <v>38.683999999999997</v>
      </c>
      <c r="AE147">
        <f t="shared" ca="1" si="25"/>
        <v>26.812999999999999</v>
      </c>
      <c r="AF147">
        <f t="shared" ca="1" si="25"/>
        <v>1953.86</v>
      </c>
      <c r="AG147">
        <f t="shared" ca="1" si="21"/>
        <v>14.33</v>
      </c>
    </row>
    <row r="148" spans="1:33" x14ac:dyDescent="0.25">
      <c r="A148" s="1">
        <v>38929</v>
      </c>
      <c r="B148">
        <f t="shared" ca="1" si="26"/>
        <v>59.155299999999997</v>
      </c>
      <c r="C148">
        <f t="shared" ca="1" si="26"/>
        <v>26.595500000000001</v>
      </c>
      <c r="D148">
        <f t="shared" ca="1" si="26"/>
        <v>12.754799999999999</v>
      </c>
      <c r="E148">
        <f t="shared" ca="1" si="26"/>
        <v>46.378100000000003</v>
      </c>
      <c r="F148">
        <f t="shared" ca="1" si="26"/>
        <v>980.1866</v>
      </c>
      <c r="G148">
        <f t="shared" ca="1" si="26"/>
        <v>21.283100000000001</v>
      </c>
      <c r="H148">
        <f t="shared" ca="1" si="26"/>
        <v>66.238699999999994</v>
      </c>
      <c r="I148">
        <f t="shared" ca="1" si="26"/>
        <v>60.238700000000001</v>
      </c>
      <c r="J148">
        <f t="shared" ca="1" si="26"/>
        <v>427.29719999999998</v>
      </c>
      <c r="K148">
        <f t="shared" ca="1" si="26"/>
        <v>18.419699999999999</v>
      </c>
      <c r="L148">
        <f t="shared" ca="1" si="26"/>
        <v>30.7437</v>
      </c>
      <c r="M148">
        <f t="shared" ca="1" si="26"/>
        <v>58.713900000000002</v>
      </c>
      <c r="N148">
        <f t="shared" ca="1" si="26"/>
        <v>25.640699999999999</v>
      </c>
      <c r="O148" t="e">
        <f t="shared" ca="1" si="26"/>
        <v>#N/A</v>
      </c>
      <c r="P148">
        <f t="shared" ca="1" si="26"/>
        <v>29.54</v>
      </c>
      <c r="Q148">
        <f t="shared" ca="1" si="26"/>
        <v>28.625299999999999</v>
      </c>
      <c r="R148">
        <f t="shared" ca="1" si="25"/>
        <v>32.648200000000003</v>
      </c>
      <c r="S148">
        <f t="shared" ca="1" si="25"/>
        <v>14.8918</v>
      </c>
      <c r="T148">
        <f t="shared" ca="1" si="25"/>
        <v>69.296199999999999</v>
      </c>
      <c r="U148">
        <f t="shared" ca="1" si="25"/>
        <v>50.966099999999997</v>
      </c>
      <c r="V148">
        <f t="shared" ca="1" si="25"/>
        <v>39.186100000000003</v>
      </c>
      <c r="W148">
        <f t="shared" ca="1" si="25"/>
        <v>28.785</v>
      </c>
      <c r="X148">
        <f t="shared" ca="1" si="25"/>
        <v>30.6129</v>
      </c>
      <c r="Y148">
        <f t="shared" ca="1" si="25"/>
        <v>20.984400000000001</v>
      </c>
      <c r="Z148">
        <f t="shared" ca="1" si="25"/>
        <v>19.247499999999999</v>
      </c>
      <c r="AA148">
        <f t="shared" ca="1" si="25"/>
        <v>46.764400000000002</v>
      </c>
      <c r="AB148">
        <f t="shared" ca="1" si="25"/>
        <v>53.683300000000003</v>
      </c>
      <c r="AC148">
        <f t="shared" ca="1" si="25"/>
        <v>21.660499999999999</v>
      </c>
      <c r="AD148">
        <f t="shared" ca="1" si="25"/>
        <v>38.718800000000002</v>
      </c>
      <c r="AE148">
        <f t="shared" ca="1" si="25"/>
        <v>26.803999999999998</v>
      </c>
      <c r="AF148">
        <f t="shared" ca="1" si="25"/>
        <v>1950.99</v>
      </c>
      <c r="AG148">
        <f t="shared" ca="1" si="21"/>
        <v>14.95</v>
      </c>
    </row>
    <row r="149" spans="1:33" x14ac:dyDescent="0.25">
      <c r="A149" s="1">
        <v>38930</v>
      </c>
      <c r="B149">
        <f t="shared" ca="1" si="26"/>
        <v>58.743499999999997</v>
      </c>
      <c r="C149">
        <f t="shared" ca="1" si="26"/>
        <v>26.009399999999999</v>
      </c>
      <c r="D149">
        <f t="shared" ca="1" si="26"/>
        <v>12.7309</v>
      </c>
      <c r="E149">
        <f t="shared" ca="1" si="26"/>
        <v>46.422699999999999</v>
      </c>
      <c r="F149">
        <f t="shared" ca="1" si="26"/>
        <v>975.01660000000004</v>
      </c>
      <c r="G149">
        <f t="shared" ca="1" si="26"/>
        <v>21.119900000000001</v>
      </c>
      <c r="H149">
        <f t="shared" ca="1" si="26"/>
        <v>66.880399999999995</v>
      </c>
      <c r="I149">
        <f t="shared" ca="1" si="26"/>
        <v>59.252699999999997</v>
      </c>
      <c r="J149">
        <f t="shared" ca="1" si="26"/>
        <v>429.06619999999998</v>
      </c>
      <c r="K149">
        <f t="shared" ca="1" si="26"/>
        <v>18.341100000000001</v>
      </c>
      <c r="L149">
        <f t="shared" ca="1" si="26"/>
        <v>30.4026</v>
      </c>
      <c r="M149">
        <f t="shared" ca="1" si="26"/>
        <v>59.095300000000002</v>
      </c>
      <c r="N149">
        <f t="shared" ca="1" si="26"/>
        <v>25.538799999999998</v>
      </c>
      <c r="O149" t="e">
        <f t="shared" ca="1" si="26"/>
        <v>#N/A</v>
      </c>
      <c r="P149">
        <f t="shared" ca="1" si="26"/>
        <v>29.317900000000002</v>
      </c>
      <c r="Q149">
        <f t="shared" ca="1" si="26"/>
        <v>28.1553</v>
      </c>
      <c r="R149">
        <f t="shared" ca="1" si="25"/>
        <v>32.690300000000001</v>
      </c>
      <c r="S149">
        <f t="shared" ca="1" si="25"/>
        <v>14.6105</v>
      </c>
      <c r="T149">
        <f t="shared" ca="1" si="25"/>
        <v>68.159300000000002</v>
      </c>
      <c r="U149">
        <f t="shared" ca="1" si="25"/>
        <v>51.072000000000003</v>
      </c>
      <c r="V149">
        <f t="shared" ca="1" si="25"/>
        <v>39.0916</v>
      </c>
      <c r="W149">
        <f t="shared" ca="1" si="25"/>
        <v>28.532900000000001</v>
      </c>
      <c r="X149">
        <f t="shared" ca="1" si="25"/>
        <v>31.030999999999999</v>
      </c>
      <c r="Y149">
        <f t="shared" ca="1" si="25"/>
        <v>20.923300000000001</v>
      </c>
      <c r="Z149">
        <f t="shared" ca="1" si="25"/>
        <v>19.247499999999999</v>
      </c>
      <c r="AA149">
        <f t="shared" ca="1" si="25"/>
        <v>46.5398</v>
      </c>
      <c r="AB149">
        <f t="shared" ca="1" si="25"/>
        <v>53.243099999999998</v>
      </c>
      <c r="AC149">
        <f t="shared" ca="1" si="25"/>
        <v>21.308299999999999</v>
      </c>
      <c r="AD149">
        <f t="shared" ca="1" si="25"/>
        <v>38.362099999999998</v>
      </c>
      <c r="AE149">
        <f t="shared" ca="1" si="25"/>
        <v>26.497</v>
      </c>
      <c r="AF149">
        <f t="shared" ca="1" si="25"/>
        <v>1942.22</v>
      </c>
      <c r="AG149">
        <f t="shared" ca="1" si="21"/>
        <v>15.05</v>
      </c>
    </row>
    <row r="150" spans="1:33" x14ac:dyDescent="0.25">
      <c r="A150" s="1">
        <v>38931</v>
      </c>
      <c r="B150">
        <f t="shared" ca="1" si="26"/>
        <v>58.491500000000002</v>
      </c>
      <c r="C150">
        <f t="shared" ca="1" si="26"/>
        <v>26.464600000000001</v>
      </c>
      <c r="D150">
        <f t="shared" ca="1" si="26"/>
        <v>12.759600000000001</v>
      </c>
      <c r="E150">
        <f t="shared" ca="1" si="26"/>
        <v>46.119799999999998</v>
      </c>
      <c r="F150">
        <f t="shared" ca="1" si="26"/>
        <v>973.88570000000004</v>
      </c>
      <c r="G150">
        <f t="shared" ca="1" si="26"/>
        <v>21.701799999999999</v>
      </c>
      <c r="H150">
        <f t="shared" ca="1" si="26"/>
        <v>67.2654</v>
      </c>
      <c r="I150">
        <f t="shared" ca="1" si="26"/>
        <v>60.136699999999998</v>
      </c>
      <c r="J150">
        <f t="shared" ca="1" si="26"/>
        <v>430.92360000000002</v>
      </c>
      <c r="K150">
        <f t="shared" ca="1" si="26"/>
        <v>18.341100000000001</v>
      </c>
      <c r="L150">
        <f t="shared" ca="1" si="26"/>
        <v>30.7437</v>
      </c>
      <c r="M150">
        <f t="shared" ca="1" si="26"/>
        <v>59.3553</v>
      </c>
      <c r="N150">
        <f t="shared" ca="1" si="26"/>
        <v>25.5702</v>
      </c>
      <c r="O150" t="e">
        <f t="shared" ca="1" si="26"/>
        <v>#N/A</v>
      </c>
      <c r="P150">
        <f t="shared" ca="1" si="26"/>
        <v>30.086200000000002</v>
      </c>
      <c r="Q150">
        <f t="shared" ca="1" si="26"/>
        <v>28.130500000000001</v>
      </c>
      <c r="R150">
        <f t="shared" ca="1" si="25"/>
        <v>32.572200000000002</v>
      </c>
      <c r="S150">
        <f t="shared" ca="1" si="25"/>
        <v>14.5526</v>
      </c>
      <c r="T150">
        <f t="shared" ca="1" si="25"/>
        <v>68.320499999999996</v>
      </c>
      <c r="U150">
        <f t="shared" ca="1" si="25"/>
        <v>51.454999999999998</v>
      </c>
      <c r="V150">
        <f t="shared" ca="1" si="25"/>
        <v>39.074399999999997</v>
      </c>
      <c r="W150">
        <f t="shared" ca="1" si="25"/>
        <v>28.947700000000001</v>
      </c>
      <c r="X150">
        <f t="shared" ca="1" si="25"/>
        <v>31.1906</v>
      </c>
      <c r="Y150">
        <f t="shared" ca="1" si="25"/>
        <v>21.1937</v>
      </c>
      <c r="Z150">
        <f t="shared" ca="1" si="25"/>
        <v>18.966100000000001</v>
      </c>
      <c r="AA150">
        <f t="shared" ca="1" si="25"/>
        <v>48.503500000000003</v>
      </c>
      <c r="AB150">
        <f t="shared" ca="1" si="25"/>
        <v>53.769599999999997</v>
      </c>
      <c r="AC150">
        <f t="shared" ca="1" si="25"/>
        <v>21.474799999999998</v>
      </c>
      <c r="AD150">
        <f t="shared" ca="1" si="25"/>
        <v>38.605699999999999</v>
      </c>
      <c r="AE150">
        <f t="shared" ca="1" si="25"/>
        <v>26.903300000000002</v>
      </c>
      <c r="AF150">
        <f t="shared" ca="1" si="25"/>
        <v>1954.18</v>
      </c>
      <c r="AG150">
        <f t="shared" ca="1" si="21"/>
        <v>14.34</v>
      </c>
    </row>
    <row r="151" spans="1:33" x14ac:dyDescent="0.25">
      <c r="A151" s="1">
        <v>38932</v>
      </c>
      <c r="B151">
        <f t="shared" ca="1" si="26"/>
        <v>58.214199999999998</v>
      </c>
      <c r="C151">
        <f t="shared" ca="1" si="26"/>
        <v>26.42</v>
      </c>
      <c r="D151">
        <f t="shared" ca="1" si="26"/>
        <v>12.7867</v>
      </c>
      <c r="E151">
        <f t="shared" ca="1" si="26"/>
        <v>46.4405</v>
      </c>
      <c r="F151">
        <f t="shared" ca="1" si="26"/>
        <v>968.87739999999997</v>
      </c>
      <c r="G151">
        <f t="shared" ca="1" si="26"/>
        <v>21.928899999999999</v>
      </c>
      <c r="H151">
        <f t="shared" ca="1" si="26"/>
        <v>67.932699999999997</v>
      </c>
      <c r="I151">
        <f t="shared" ca="1" si="26"/>
        <v>61.819699999999997</v>
      </c>
      <c r="J151">
        <f t="shared" ca="1" si="26"/>
        <v>433.06790000000001</v>
      </c>
      <c r="K151">
        <f t="shared" ca="1" si="26"/>
        <v>18.221</v>
      </c>
      <c r="L151">
        <f t="shared" ca="1" si="26"/>
        <v>30.883299999999998</v>
      </c>
      <c r="M151">
        <f t="shared" ca="1" si="26"/>
        <v>59.26</v>
      </c>
      <c r="N151">
        <f t="shared" ca="1" si="26"/>
        <v>25.6721</v>
      </c>
      <c r="O151" t="e">
        <f t="shared" ca="1" si="26"/>
        <v>#N/A</v>
      </c>
      <c r="P151">
        <f t="shared" ca="1" si="26"/>
        <v>30.169499999999999</v>
      </c>
      <c r="Q151">
        <f t="shared" ca="1" si="26"/>
        <v>28.509900000000002</v>
      </c>
      <c r="R151">
        <f t="shared" ca="1" si="25"/>
        <v>32.496299999999998</v>
      </c>
      <c r="S151">
        <f t="shared" ca="1" si="25"/>
        <v>14.419499999999999</v>
      </c>
      <c r="T151">
        <f t="shared" ca="1" si="25"/>
        <v>68.329400000000007</v>
      </c>
      <c r="U151">
        <f t="shared" ca="1" si="25"/>
        <v>51.398000000000003</v>
      </c>
      <c r="V151">
        <f t="shared" ca="1" si="25"/>
        <v>39.220399999999998</v>
      </c>
      <c r="W151">
        <f t="shared" ca="1" si="25"/>
        <v>29.1511</v>
      </c>
      <c r="X151">
        <f t="shared" ca="1" si="25"/>
        <v>31.616399999999999</v>
      </c>
      <c r="Y151">
        <f t="shared" ca="1" si="25"/>
        <v>21.115200000000002</v>
      </c>
      <c r="Z151">
        <f t="shared" ca="1" si="25"/>
        <v>18.892099999999999</v>
      </c>
      <c r="AA151">
        <f t="shared" ca="1" si="25"/>
        <v>49.468800000000002</v>
      </c>
      <c r="AB151">
        <f t="shared" ca="1" si="25"/>
        <v>54.158099999999997</v>
      </c>
      <c r="AC151">
        <f t="shared" ca="1" si="25"/>
        <v>21.449200000000001</v>
      </c>
      <c r="AD151">
        <f t="shared" ca="1" si="25"/>
        <v>38.918900000000001</v>
      </c>
      <c r="AE151">
        <f t="shared" ca="1" si="25"/>
        <v>27.12</v>
      </c>
      <c r="AF151">
        <f t="shared" ca="1" si="25"/>
        <v>1957.41</v>
      </c>
      <c r="AG151">
        <f t="shared" ca="1" si="21"/>
        <v>14.46</v>
      </c>
    </row>
    <row r="152" spans="1:33" x14ac:dyDescent="0.25">
      <c r="A152" s="1">
        <v>38933</v>
      </c>
      <c r="B152">
        <f t="shared" ca="1" si="26"/>
        <v>58.356999999999999</v>
      </c>
      <c r="C152">
        <f t="shared" ca="1" si="26"/>
        <v>26.3932</v>
      </c>
      <c r="D152">
        <f t="shared" ca="1" si="26"/>
        <v>12.7437</v>
      </c>
      <c r="E152">
        <f t="shared" ca="1" si="26"/>
        <v>46.511699999999998</v>
      </c>
      <c r="F152">
        <f t="shared" ca="1" si="26"/>
        <v>970.49300000000005</v>
      </c>
      <c r="G152">
        <f t="shared" ca="1" si="26"/>
        <v>21.9786</v>
      </c>
      <c r="H152">
        <f t="shared" ca="1" si="26"/>
        <v>68.009699999999995</v>
      </c>
      <c r="I152">
        <f t="shared" ca="1" si="26"/>
        <v>62.1342</v>
      </c>
      <c r="J152">
        <f t="shared" ca="1" si="26"/>
        <v>433.33600000000001</v>
      </c>
      <c r="K152">
        <f t="shared" ca="1" si="26"/>
        <v>18.150700000000001</v>
      </c>
      <c r="L152">
        <f t="shared" ca="1" si="26"/>
        <v>30.728200000000001</v>
      </c>
      <c r="M152">
        <f t="shared" ca="1" si="26"/>
        <v>59.537300000000002</v>
      </c>
      <c r="N152">
        <f t="shared" ca="1" si="26"/>
        <v>25.727</v>
      </c>
      <c r="O152" t="e">
        <f t="shared" ca="1" si="26"/>
        <v>#N/A</v>
      </c>
      <c r="P152">
        <f t="shared" ca="1" si="26"/>
        <v>30.0307</v>
      </c>
      <c r="Q152">
        <f t="shared" ca="1" si="26"/>
        <v>28.625299999999999</v>
      </c>
      <c r="R152">
        <f t="shared" ca="1" si="25"/>
        <v>32.201000000000001</v>
      </c>
      <c r="S152">
        <f t="shared" ca="1" si="25"/>
        <v>14.5526</v>
      </c>
      <c r="T152">
        <f t="shared" ca="1" si="25"/>
        <v>67.953400000000002</v>
      </c>
      <c r="U152">
        <f t="shared" ca="1" si="25"/>
        <v>51.764600000000002</v>
      </c>
      <c r="V152">
        <f t="shared" ca="1" si="25"/>
        <v>38.756599999999999</v>
      </c>
      <c r="W152">
        <f t="shared" ca="1" si="25"/>
        <v>28.801300000000001</v>
      </c>
      <c r="X152">
        <f t="shared" ca="1" si="25"/>
        <v>31.433900000000001</v>
      </c>
      <c r="Y152">
        <f t="shared" ca="1" si="25"/>
        <v>21.184999999999999</v>
      </c>
      <c r="Z152">
        <f t="shared" ca="1" si="25"/>
        <v>19.240100000000002</v>
      </c>
      <c r="AA152">
        <f t="shared" ca="1" si="25"/>
        <v>49.468800000000002</v>
      </c>
      <c r="AB152">
        <f t="shared" ca="1" si="25"/>
        <v>54.011299999999999</v>
      </c>
      <c r="AC152">
        <f t="shared" ca="1" si="25"/>
        <v>21.628499999999999</v>
      </c>
      <c r="AD152">
        <f t="shared" ca="1" si="25"/>
        <v>39.040700000000001</v>
      </c>
      <c r="AE152">
        <f t="shared" ca="1" si="25"/>
        <v>26.993600000000001</v>
      </c>
      <c r="AF152">
        <f t="shared" ca="1" si="25"/>
        <v>1956.05</v>
      </c>
      <c r="AG152">
        <f t="shared" ca="1" si="21"/>
        <v>14.34</v>
      </c>
    </row>
    <row r="153" spans="1:33" x14ac:dyDescent="0.25">
      <c r="A153" s="1">
        <v>38936</v>
      </c>
      <c r="B153">
        <f t="shared" ca="1" si="26"/>
        <v>57.978900000000003</v>
      </c>
      <c r="C153">
        <f t="shared" ca="1" si="26"/>
        <v>26.241499999999998</v>
      </c>
      <c r="D153">
        <f t="shared" ca="1" si="26"/>
        <v>12.616099999999999</v>
      </c>
      <c r="E153">
        <f t="shared" ca="1" si="26"/>
        <v>46.413699999999999</v>
      </c>
      <c r="F153">
        <f t="shared" ca="1" si="26"/>
        <v>966.29240000000004</v>
      </c>
      <c r="G153">
        <f t="shared" ca="1" si="26"/>
        <v>21.8508</v>
      </c>
      <c r="H153">
        <f t="shared" ca="1" si="26"/>
        <v>68.232200000000006</v>
      </c>
      <c r="I153">
        <f t="shared" ca="1" si="26"/>
        <v>62.202199999999998</v>
      </c>
      <c r="J153">
        <f t="shared" ca="1" si="26"/>
        <v>430.92360000000002</v>
      </c>
      <c r="K153">
        <f t="shared" ca="1" si="26"/>
        <v>18.051300000000001</v>
      </c>
      <c r="L153">
        <f t="shared" ca="1" si="26"/>
        <v>30.720500000000001</v>
      </c>
      <c r="M153">
        <f t="shared" ca="1" si="26"/>
        <v>60.005400000000002</v>
      </c>
      <c r="N153">
        <f t="shared" ca="1" si="26"/>
        <v>25.640699999999999</v>
      </c>
      <c r="O153" t="e">
        <f t="shared" ca="1" si="26"/>
        <v>#N/A</v>
      </c>
      <c r="P153">
        <f t="shared" ca="1" si="26"/>
        <v>30.308399999999999</v>
      </c>
      <c r="Q153">
        <f t="shared" ca="1" si="26"/>
        <v>28.608799999999999</v>
      </c>
      <c r="R153">
        <f t="shared" ca="1" si="25"/>
        <v>32.310699999999997</v>
      </c>
      <c r="S153">
        <f t="shared" ca="1" si="25"/>
        <v>14.411099999999999</v>
      </c>
      <c r="T153">
        <f t="shared" ca="1" si="25"/>
        <v>67.604299999999995</v>
      </c>
      <c r="U153">
        <f t="shared" ca="1" si="25"/>
        <v>51.552799999999998</v>
      </c>
      <c r="V153">
        <f t="shared" ca="1" si="25"/>
        <v>38.885399999999997</v>
      </c>
      <c r="W153">
        <f t="shared" ca="1" si="25"/>
        <v>28.898900000000001</v>
      </c>
      <c r="X153">
        <f t="shared" ca="1" si="25"/>
        <v>31.046199999999999</v>
      </c>
      <c r="Y153">
        <f t="shared" ca="1" si="25"/>
        <v>21.123899999999999</v>
      </c>
      <c r="Z153">
        <f t="shared" ca="1" si="25"/>
        <v>19.292000000000002</v>
      </c>
      <c r="AA153">
        <f t="shared" ca="1" si="25"/>
        <v>49.427199999999999</v>
      </c>
      <c r="AB153">
        <f t="shared" ca="1" si="25"/>
        <v>54.4602</v>
      </c>
      <c r="AC153">
        <f t="shared" ca="1" si="25"/>
        <v>21.327500000000001</v>
      </c>
      <c r="AD153">
        <f t="shared" ca="1" si="25"/>
        <v>38.997199999999999</v>
      </c>
      <c r="AE153">
        <f t="shared" ca="1" si="25"/>
        <v>26.533100000000001</v>
      </c>
      <c r="AF153">
        <f t="shared" ca="1" si="25"/>
        <v>1950.63</v>
      </c>
      <c r="AG153">
        <f t="shared" ca="1" si="21"/>
        <v>15.23</v>
      </c>
    </row>
    <row r="154" spans="1:33" x14ac:dyDescent="0.25">
      <c r="A154" s="1">
        <v>38937</v>
      </c>
      <c r="B154">
        <f t="shared" ca="1" si="26"/>
        <v>57.609200000000001</v>
      </c>
      <c r="C154">
        <f t="shared" ca="1" si="26"/>
        <v>25.929099999999998</v>
      </c>
      <c r="D154">
        <f t="shared" ca="1" si="26"/>
        <v>12.807399999999999</v>
      </c>
      <c r="E154">
        <f t="shared" ca="1" si="26"/>
        <v>46.565199999999997</v>
      </c>
      <c r="F154">
        <f t="shared" ca="1" si="26"/>
        <v>964.19209999999998</v>
      </c>
      <c r="G154">
        <f t="shared" ca="1" si="26"/>
        <v>21.7941</v>
      </c>
      <c r="H154">
        <f t="shared" ca="1" si="26"/>
        <v>66.863299999999995</v>
      </c>
      <c r="I154">
        <f t="shared" ca="1" si="26"/>
        <v>60.859200000000001</v>
      </c>
      <c r="J154">
        <f t="shared" ca="1" si="26"/>
        <v>431.63839999999999</v>
      </c>
      <c r="K154">
        <f t="shared" ca="1" si="26"/>
        <v>18.1341</v>
      </c>
      <c r="L154">
        <f t="shared" ca="1" si="26"/>
        <v>30.3949</v>
      </c>
      <c r="M154">
        <f t="shared" ca="1" si="26"/>
        <v>60.04</v>
      </c>
      <c r="N154">
        <f t="shared" ca="1" si="26"/>
        <v>25.366199999999999</v>
      </c>
      <c r="O154" t="e">
        <f t="shared" ca="1" si="26"/>
        <v>#N/A</v>
      </c>
      <c r="P154">
        <f t="shared" ca="1" si="26"/>
        <v>30.447299999999998</v>
      </c>
      <c r="Q154">
        <f t="shared" ca="1" si="26"/>
        <v>28.311900000000001</v>
      </c>
      <c r="R154">
        <f t="shared" ca="1" si="25"/>
        <v>32.006999999999998</v>
      </c>
      <c r="S154">
        <f t="shared" ca="1" si="25"/>
        <v>14.4444</v>
      </c>
      <c r="T154">
        <f t="shared" ca="1" si="25"/>
        <v>67.703199999999995</v>
      </c>
      <c r="U154">
        <f t="shared" ca="1" si="25"/>
        <v>51.789099999999998</v>
      </c>
      <c r="V154">
        <f t="shared" ca="1" si="25"/>
        <v>38.6449</v>
      </c>
      <c r="W154">
        <f t="shared" ca="1" si="25"/>
        <v>28.597999999999999</v>
      </c>
      <c r="X154">
        <f t="shared" ca="1" si="25"/>
        <v>31.1526</v>
      </c>
      <c r="Y154">
        <f t="shared" ca="1" si="25"/>
        <v>21.2286</v>
      </c>
      <c r="Z154">
        <f t="shared" ca="1" si="25"/>
        <v>19.3734</v>
      </c>
      <c r="AA154">
        <f t="shared" ca="1" si="25"/>
        <v>49.693399999999997</v>
      </c>
      <c r="AB154">
        <f t="shared" ca="1" si="25"/>
        <v>53.415700000000001</v>
      </c>
      <c r="AC154">
        <f t="shared" ca="1" si="25"/>
        <v>21.481200000000001</v>
      </c>
      <c r="AD154">
        <f t="shared" ca="1" si="25"/>
        <v>38.683999999999997</v>
      </c>
      <c r="AE154">
        <f t="shared" ca="1" si="25"/>
        <v>26.163</v>
      </c>
      <c r="AF154">
        <f t="shared" ca="1" si="25"/>
        <v>1944.22</v>
      </c>
      <c r="AG154">
        <f t="shared" ca="1" si="21"/>
        <v>15.23</v>
      </c>
    </row>
    <row r="155" spans="1:33" x14ac:dyDescent="0.25">
      <c r="A155" s="1">
        <v>38938</v>
      </c>
      <c r="B155">
        <f t="shared" ca="1" si="26"/>
        <v>57.390700000000002</v>
      </c>
      <c r="C155">
        <f t="shared" ca="1" si="26"/>
        <v>25.741700000000002</v>
      </c>
      <c r="D155">
        <f t="shared" ca="1" si="26"/>
        <v>12.7851</v>
      </c>
      <c r="E155">
        <f t="shared" ca="1" si="26"/>
        <v>46.378100000000003</v>
      </c>
      <c r="F155">
        <f t="shared" ca="1" si="26"/>
        <v>944.96640000000002</v>
      </c>
      <c r="G155">
        <f t="shared" ca="1" si="26"/>
        <v>21.4605</v>
      </c>
      <c r="H155">
        <f t="shared" ca="1" si="26"/>
        <v>66.270600000000002</v>
      </c>
      <c r="I155">
        <f t="shared" ca="1" si="26"/>
        <v>58.241199999999999</v>
      </c>
      <c r="J155">
        <f t="shared" ca="1" si="26"/>
        <v>427.34969999999998</v>
      </c>
      <c r="K155">
        <f t="shared" ca="1" si="26"/>
        <v>18.109300000000001</v>
      </c>
      <c r="L155">
        <f t="shared" ca="1" si="26"/>
        <v>30.3871</v>
      </c>
      <c r="M155">
        <f t="shared" ca="1" si="26"/>
        <v>60.057400000000001</v>
      </c>
      <c r="N155">
        <f t="shared" ca="1" si="26"/>
        <v>25.319199999999999</v>
      </c>
      <c r="O155" t="e">
        <f t="shared" ca="1" si="26"/>
        <v>#N/A</v>
      </c>
      <c r="P155">
        <f t="shared" ca="1" si="26"/>
        <v>30.604600000000001</v>
      </c>
      <c r="Q155">
        <f t="shared" ca="1" si="26"/>
        <v>27.545000000000002</v>
      </c>
      <c r="R155">
        <f t="shared" ca="1" si="25"/>
        <v>31.315200000000001</v>
      </c>
      <c r="S155">
        <f t="shared" ca="1" si="25"/>
        <v>14.4777</v>
      </c>
      <c r="T155">
        <f t="shared" ca="1" si="25"/>
        <v>67.757099999999994</v>
      </c>
      <c r="U155">
        <f t="shared" ca="1" si="25"/>
        <v>51.593499999999999</v>
      </c>
      <c r="V155">
        <f t="shared" ca="1" si="25"/>
        <v>38.095199999999998</v>
      </c>
      <c r="W155">
        <f t="shared" ca="1" si="25"/>
        <v>27.947299999999998</v>
      </c>
      <c r="X155">
        <f t="shared" ca="1" si="25"/>
        <v>31.517499999999998</v>
      </c>
      <c r="Y155">
        <f t="shared" ca="1" si="25"/>
        <v>21.315799999999999</v>
      </c>
      <c r="Z155">
        <f t="shared" ca="1" si="25"/>
        <v>19.545400000000001</v>
      </c>
      <c r="AA155">
        <f t="shared" ca="1" si="25"/>
        <v>49.543700000000001</v>
      </c>
      <c r="AB155">
        <f t="shared" ca="1" si="25"/>
        <v>52.060499999999998</v>
      </c>
      <c r="AC155">
        <f t="shared" ca="1" si="25"/>
        <v>21.667000000000002</v>
      </c>
      <c r="AD155">
        <f t="shared" ca="1" si="25"/>
        <v>38.196800000000003</v>
      </c>
      <c r="AE155">
        <f t="shared" ca="1" si="25"/>
        <v>26.0276</v>
      </c>
      <c r="AF155">
        <f t="shared" ca="1" si="25"/>
        <v>1936.3</v>
      </c>
      <c r="AG155">
        <f t="shared" ca="1" si="21"/>
        <v>15.2</v>
      </c>
    </row>
    <row r="156" spans="1:33" x14ac:dyDescent="0.25">
      <c r="A156" s="1">
        <v>38939</v>
      </c>
      <c r="B156">
        <f t="shared" ca="1" si="26"/>
        <v>57.4831</v>
      </c>
      <c r="C156">
        <f t="shared" ca="1" si="26"/>
        <v>25.821999999999999</v>
      </c>
      <c r="D156">
        <f t="shared" ca="1" si="26"/>
        <v>12.8489</v>
      </c>
      <c r="E156">
        <f t="shared" ca="1" si="26"/>
        <v>46.306800000000003</v>
      </c>
      <c r="F156">
        <f t="shared" ca="1" si="26"/>
        <v>974.53200000000004</v>
      </c>
      <c r="G156">
        <f t="shared" ca="1" si="26"/>
        <v>21.446300000000001</v>
      </c>
      <c r="H156">
        <f t="shared" ca="1" si="26"/>
        <v>65.446100000000001</v>
      </c>
      <c r="I156">
        <f t="shared" ca="1" si="26"/>
        <v>58.071199999999997</v>
      </c>
      <c r="J156">
        <f t="shared" ca="1" si="26"/>
        <v>428.60059999999999</v>
      </c>
      <c r="K156">
        <f t="shared" ca="1" si="26"/>
        <v>18.171399999999998</v>
      </c>
      <c r="L156">
        <f t="shared" ca="1" si="26"/>
        <v>30.712700000000002</v>
      </c>
      <c r="M156">
        <f t="shared" ca="1" si="26"/>
        <v>60.379600000000003</v>
      </c>
      <c r="N156">
        <f t="shared" ca="1" si="26"/>
        <v>25.6251</v>
      </c>
      <c r="O156" t="e">
        <f t="shared" ca="1" si="26"/>
        <v>#N/A</v>
      </c>
      <c r="P156">
        <f t="shared" ca="1" si="26"/>
        <v>30.558299999999999</v>
      </c>
      <c r="Q156">
        <f t="shared" ref="Q156:AF171" ca="1" si="27">VLOOKUP($A156,INDIRECT(Q$2),2,0)</f>
        <v>27.7182</v>
      </c>
      <c r="R156">
        <f t="shared" ca="1" si="27"/>
        <v>31.416499999999999</v>
      </c>
      <c r="S156">
        <f t="shared" ca="1" si="27"/>
        <v>14.7689</v>
      </c>
      <c r="T156">
        <f t="shared" ca="1" si="27"/>
        <v>68.071700000000007</v>
      </c>
      <c r="U156">
        <f t="shared" ca="1" si="27"/>
        <v>51.780900000000003</v>
      </c>
      <c r="V156">
        <f t="shared" ca="1" si="27"/>
        <v>37.837499999999999</v>
      </c>
      <c r="W156">
        <f t="shared" ca="1" si="27"/>
        <v>28.362100000000002</v>
      </c>
      <c r="X156">
        <f t="shared" ca="1" si="27"/>
        <v>31.418700000000001</v>
      </c>
      <c r="Y156">
        <f t="shared" ca="1" si="27"/>
        <v>21.333300000000001</v>
      </c>
      <c r="Z156">
        <f t="shared" ca="1" si="27"/>
        <v>19.410799999999998</v>
      </c>
      <c r="AA156">
        <f t="shared" ca="1" si="27"/>
        <v>50.142800000000001</v>
      </c>
      <c r="AB156">
        <f t="shared" ca="1" si="27"/>
        <v>52.1813</v>
      </c>
      <c r="AC156">
        <f t="shared" ca="1" si="27"/>
        <v>21.737400000000001</v>
      </c>
      <c r="AD156">
        <f t="shared" ca="1" si="27"/>
        <v>39.058100000000003</v>
      </c>
      <c r="AE156">
        <f t="shared" ca="1" si="27"/>
        <v>26.704699999999999</v>
      </c>
      <c r="AF156">
        <f t="shared" ca="1" si="27"/>
        <v>1945.61</v>
      </c>
      <c r="AG156">
        <f t="shared" ca="1" si="21"/>
        <v>14.46</v>
      </c>
    </row>
    <row r="157" spans="1:33" x14ac:dyDescent="0.25">
      <c r="A157" s="1">
        <v>38940</v>
      </c>
      <c r="B157">
        <f t="shared" ref="B157:Q172" ca="1" si="28">VLOOKUP($A157,INDIRECT(B$2),2,0)</f>
        <v>57.584000000000003</v>
      </c>
      <c r="C157">
        <f t="shared" ca="1" si="28"/>
        <v>25.232900000000001</v>
      </c>
      <c r="D157">
        <f t="shared" ca="1" si="28"/>
        <v>12.893599999999999</v>
      </c>
      <c r="E157">
        <f t="shared" ca="1" si="28"/>
        <v>46.146500000000003</v>
      </c>
      <c r="F157">
        <f t="shared" ca="1" si="28"/>
        <v>994.72699999999998</v>
      </c>
      <c r="G157">
        <f t="shared" ca="1" si="28"/>
        <v>21.446300000000001</v>
      </c>
      <c r="H157">
        <f t="shared" ca="1" si="28"/>
        <v>65.239999999999995</v>
      </c>
      <c r="I157">
        <f t="shared" ca="1" si="28"/>
        <v>56.974699999999999</v>
      </c>
      <c r="J157">
        <f t="shared" ca="1" si="28"/>
        <v>425.65210000000002</v>
      </c>
      <c r="K157">
        <f t="shared" ca="1" si="28"/>
        <v>18.113399999999999</v>
      </c>
      <c r="L157">
        <f t="shared" ca="1" si="28"/>
        <v>30.571899999999999</v>
      </c>
      <c r="M157">
        <f t="shared" ca="1" si="28"/>
        <v>60.719200000000001</v>
      </c>
      <c r="N157">
        <f t="shared" ca="1" si="28"/>
        <v>25.491700000000002</v>
      </c>
      <c r="O157" t="e">
        <f t="shared" ca="1" si="28"/>
        <v>#N/A</v>
      </c>
      <c r="P157">
        <f t="shared" ca="1" si="28"/>
        <v>30.595400000000001</v>
      </c>
      <c r="Q157">
        <f t="shared" ca="1" si="28"/>
        <v>27.437799999999999</v>
      </c>
      <c r="R157">
        <f t="shared" ca="1" si="27"/>
        <v>31.6021</v>
      </c>
      <c r="S157">
        <f t="shared" ca="1" si="27"/>
        <v>14.486000000000001</v>
      </c>
      <c r="T157">
        <f t="shared" ca="1" si="27"/>
        <v>67.837999999999994</v>
      </c>
      <c r="U157">
        <f t="shared" ca="1" si="27"/>
        <v>51.715699999999998</v>
      </c>
      <c r="V157">
        <f t="shared" ca="1" si="27"/>
        <v>37.734400000000001</v>
      </c>
      <c r="W157">
        <f t="shared" ca="1" si="27"/>
        <v>28.215699999999998</v>
      </c>
      <c r="X157">
        <f t="shared" ca="1" si="27"/>
        <v>30.863800000000001</v>
      </c>
      <c r="Y157">
        <f t="shared" ca="1" si="27"/>
        <v>21.307099999999998</v>
      </c>
      <c r="Z157">
        <f t="shared" ca="1" si="27"/>
        <v>19.2987</v>
      </c>
      <c r="AA157">
        <f t="shared" ca="1" si="27"/>
        <v>50.142800000000001</v>
      </c>
      <c r="AB157">
        <f t="shared" ca="1" si="27"/>
        <v>51.9223</v>
      </c>
      <c r="AC157">
        <f t="shared" ca="1" si="27"/>
        <v>21.820699999999999</v>
      </c>
      <c r="AD157">
        <f t="shared" ca="1" si="27"/>
        <v>38.884099999999997</v>
      </c>
      <c r="AE157">
        <f t="shared" ca="1" si="27"/>
        <v>26.569299999999998</v>
      </c>
      <c r="AF157">
        <f t="shared" ca="1" si="27"/>
        <v>1938.13</v>
      </c>
      <c r="AG157">
        <f t="shared" ca="1" si="21"/>
        <v>14.3</v>
      </c>
    </row>
    <row r="158" spans="1:33" x14ac:dyDescent="0.25">
      <c r="A158" s="1">
        <v>38943</v>
      </c>
      <c r="B158">
        <f t="shared" ca="1" si="28"/>
        <v>57.659599999999998</v>
      </c>
      <c r="C158">
        <f t="shared" ca="1" si="28"/>
        <v>24.929400000000001</v>
      </c>
      <c r="D158">
        <f t="shared" ca="1" si="28"/>
        <v>12.8489</v>
      </c>
      <c r="E158">
        <f t="shared" ca="1" si="28"/>
        <v>46.146500000000003</v>
      </c>
      <c r="F158">
        <f t="shared" ca="1" si="28"/>
        <v>996.82730000000004</v>
      </c>
      <c r="G158">
        <f t="shared" ca="1" si="28"/>
        <v>21.283100000000001</v>
      </c>
      <c r="H158">
        <f t="shared" ca="1" si="28"/>
        <v>64.750399999999999</v>
      </c>
      <c r="I158">
        <f t="shared" ca="1" si="28"/>
        <v>56.065199999999997</v>
      </c>
      <c r="J158">
        <f t="shared" ca="1" si="28"/>
        <v>426.36689999999999</v>
      </c>
      <c r="K158">
        <f t="shared" ca="1" si="28"/>
        <v>18.208600000000001</v>
      </c>
      <c r="L158">
        <f t="shared" ca="1" si="28"/>
        <v>30.5562</v>
      </c>
      <c r="M158">
        <f t="shared" ca="1" si="28"/>
        <v>60.301200000000001</v>
      </c>
      <c r="N158">
        <f t="shared" ca="1" si="28"/>
        <v>25.742699999999999</v>
      </c>
      <c r="O158" t="e">
        <f t="shared" ca="1" si="28"/>
        <v>#N/A</v>
      </c>
      <c r="P158">
        <f t="shared" ca="1" si="28"/>
        <v>30.817499999999999</v>
      </c>
      <c r="Q158">
        <f t="shared" ca="1" si="28"/>
        <v>27.429500000000001</v>
      </c>
      <c r="R158">
        <f t="shared" ca="1" si="27"/>
        <v>31.812999999999999</v>
      </c>
      <c r="S158">
        <f t="shared" ca="1" si="27"/>
        <v>14.8688</v>
      </c>
      <c r="T158">
        <f t="shared" ca="1" si="27"/>
        <v>68.916499999999999</v>
      </c>
      <c r="U158">
        <f t="shared" ca="1" si="27"/>
        <v>52.074199999999998</v>
      </c>
      <c r="V158">
        <f t="shared" ca="1" si="27"/>
        <v>37.700000000000003</v>
      </c>
      <c r="W158">
        <f t="shared" ca="1" si="27"/>
        <v>28.240100000000002</v>
      </c>
      <c r="X158">
        <f t="shared" ca="1" si="27"/>
        <v>31.076599999999999</v>
      </c>
      <c r="Y158">
        <f t="shared" ca="1" si="27"/>
        <v>21.394300000000001</v>
      </c>
      <c r="Z158">
        <f t="shared" ca="1" si="27"/>
        <v>19.492999999999999</v>
      </c>
      <c r="AA158">
        <f t="shared" ca="1" si="27"/>
        <v>49.726700000000001</v>
      </c>
      <c r="AB158">
        <f t="shared" ca="1" si="27"/>
        <v>52.198599999999999</v>
      </c>
      <c r="AC158">
        <f t="shared" ca="1" si="27"/>
        <v>21.724599999999999</v>
      </c>
      <c r="AD158">
        <f t="shared" ca="1" si="27"/>
        <v>39.240900000000003</v>
      </c>
      <c r="AE158">
        <f t="shared" ca="1" si="27"/>
        <v>26.650500000000001</v>
      </c>
      <c r="AF158">
        <f t="shared" ca="1" si="27"/>
        <v>1940.5</v>
      </c>
      <c r="AG158">
        <f t="shared" ca="1" si="21"/>
        <v>14.26</v>
      </c>
    </row>
    <row r="159" spans="1:33" x14ac:dyDescent="0.25">
      <c r="A159" s="1">
        <v>38944</v>
      </c>
      <c r="B159">
        <f t="shared" ca="1" si="28"/>
        <v>58.634300000000003</v>
      </c>
      <c r="C159">
        <f t="shared" ca="1" si="28"/>
        <v>25.429300000000001</v>
      </c>
      <c r="D159">
        <f t="shared" ca="1" si="28"/>
        <v>12.912699999999999</v>
      </c>
      <c r="E159">
        <f t="shared" ca="1" si="28"/>
        <v>47.046300000000002</v>
      </c>
      <c r="F159">
        <f t="shared" ca="1" si="28"/>
        <v>1011.2062</v>
      </c>
      <c r="G159">
        <f t="shared" ca="1" si="28"/>
        <v>21.5457</v>
      </c>
      <c r="H159">
        <f t="shared" ca="1" si="28"/>
        <v>65.772499999999994</v>
      </c>
      <c r="I159">
        <f t="shared" ca="1" si="28"/>
        <v>57.297699999999999</v>
      </c>
      <c r="J159">
        <f t="shared" ca="1" si="28"/>
        <v>432.53179999999998</v>
      </c>
      <c r="K159">
        <f t="shared" ca="1" si="28"/>
        <v>18.345199999999998</v>
      </c>
      <c r="L159">
        <f t="shared" ca="1" si="28"/>
        <v>31.2761</v>
      </c>
      <c r="M159">
        <f t="shared" ca="1" si="28"/>
        <v>59.813600000000001</v>
      </c>
      <c r="N159">
        <f t="shared" ca="1" si="28"/>
        <v>26.040800000000001</v>
      </c>
      <c r="O159" t="e">
        <f t="shared" ca="1" si="28"/>
        <v>#N/A</v>
      </c>
      <c r="P159">
        <f t="shared" ca="1" si="28"/>
        <v>31.465599999999998</v>
      </c>
      <c r="Q159">
        <f t="shared" ca="1" si="28"/>
        <v>28.402699999999999</v>
      </c>
      <c r="R159">
        <f t="shared" ca="1" si="27"/>
        <v>32.285400000000003</v>
      </c>
      <c r="S159">
        <f t="shared" ca="1" si="27"/>
        <v>15.085100000000001</v>
      </c>
      <c r="T159">
        <f t="shared" ca="1" si="27"/>
        <v>69.275999999999996</v>
      </c>
      <c r="U159">
        <f t="shared" ca="1" si="27"/>
        <v>52.4816</v>
      </c>
      <c r="V159">
        <f t="shared" ca="1" si="27"/>
        <v>38.687899999999999</v>
      </c>
      <c r="W159">
        <f t="shared" ca="1" si="27"/>
        <v>28.874500000000001</v>
      </c>
      <c r="X159">
        <f t="shared" ca="1" si="27"/>
        <v>31.129799999999999</v>
      </c>
      <c r="Y159">
        <f t="shared" ca="1" si="27"/>
        <v>21.5519</v>
      </c>
      <c r="Z159">
        <f t="shared" ca="1" si="27"/>
        <v>19.732199999999999</v>
      </c>
      <c r="AA159">
        <f t="shared" ca="1" si="27"/>
        <v>50.2926</v>
      </c>
      <c r="AB159">
        <f t="shared" ca="1" si="27"/>
        <v>52.682000000000002</v>
      </c>
      <c r="AC159">
        <f t="shared" ca="1" si="27"/>
        <v>22.025600000000001</v>
      </c>
      <c r="AD159">
        <f t="shared" ca="1" si="27"/>
        <v>38.762300000000003</v>
      </c>
      <c r="AE159">
        <f t="shared" ca="1" si="27"/>
        <v>26.758800000000001</v>
      </c>
      <c r="AF159">
        <f t="shared" ca="1" si="27"/>
        <v>1967.26</v>
      </c>
      <c r="AG159">
        <f t="shared" ca="1" si="21"/>
        <v>13.42</v>
      </c>
    </row>
    <row r="160" spans="1:33" x14ac:dyDescent="0.25">
      <c r="A160" s="1">
        <v>38945</v>
      </c>
      <c r="B160">
        <f t="shared" ca="1" si="28"/>
        <v>59.482999999999997</v>
      </c>
      <c r="C160">
        <f t="shared" ca="1" si="28"/>
        <v>25.625599999999999</v>
      </c>
      <c r="D160">
        <f t="shared" ca="1" si="28"/>
        <v>12.877599999999999</v>
      </c>
      <c r="E160">
        <f t="shared" ca="1" si="28"/>
        <v>47.242199999999997</v>
      </c>
      <c r="F160">
        <f t="shared" ca="1" si="28"/>
        <v>1017.9917</v>
      </c>
      <c r="G160">
        <f t="shared" ca="1" si="28"/>
        <v>21.467600000000001</v>
      </c>
      <c r="H160">
        <f t="shared" ca="1" si="28"/>
        <v>67.704999999999998</v>
      </c>
      <c r="I160">
        <f t="shared" ca="1" si="28"/>
        <v>58.742699999999999</v>
      </c>
      <c r="J160">
        <f t="shared" ca="1" si="28"/>
        <v>433.60399999999998</v>
      </c>
      <c r="K160">
        <f t="shared" ca="1" si="28"/>
        <v>18.349299999999999</v>
      </c>
      <c r="L160">
        <f t="shared" ca="1" si="28"/>
        <v>31.6126</v>
      </c>
      <c r="M160">
        <f t="shared" ca="1" si="28"/>
        <v>58.838299999999997</v>
      </c>
      <c r="N160">
        <f t="shared" ca="1" si="28"/>
        <v>26.440799999999999</v>
      </c>
      <c r="O160" t="e">
        <f t="shared" ca="1" si="28"/>
        <v>#N/A</v>
      </c>
      <c r="P160">
        <f t="shared" ca="1" si="28"/>
        <v>31.872900000000001</v>
      </c>
      <c r="Q160">
        <f t="shared" ca="1" si="28"/>
        <v>28.452100000000002</v>
      </c>
      <c r="R160">
        <f t="shared" ca="1" si="27"/>
        <v>32.902299999999997</v>
      </c>
      <c r="S160">
        <f t="shared" ca="1" si="27"/>
        <v>15.484500000000001</v>
      </c>
      <c r="T160">
        <f t="shared" ca="1" si="27"/>
        <v>71.082499999999996</v>
      </c>
      <c r="U160">
        <f t="shared" ca="1" si="27"/>
        <v>52.644599999999997</v>
      </c>
      <c r="V160">
        <f t="shared" ca="1" si="27"/>
        <v>39.057200000000002</v>
      </c>
      <c r="W160">
        <f t="shared" ca="1" si="27"/>
        <v>29.256799999999998</v>
      </c>
      <c r="X160">
        <f t="shared" ca="1" si="27"/>
        <v>31.3047</v>
      </c>
      <c r="Y160">
        <f t="shared" ca="1" si="27"/>
        <v>21.6219</v>
      </c>
      <c r="Z160">
        <f t="shared" ca="1" si="27"/>
        <v>19.9938</v>
      </c>
      <c r="AA160">
        <f t="shared" ca="1" si="27"/>
        <v>50.2759</v>
      </c>
      <c r="AB160">
        <f t="shared" ca="1" si="27"/>
        <v>53.900100000000002</v>
      </c>
      <c r="AC160">
        <f t="shared" ca="1" si="27"/>
        <v>21.923100000000002</v>
      </c>
      <c r="AD160">
        <f t="shared" ca="1" si="27"/>
        <v>38.803800000000003</v>
      </c>
      <c r="AE160">
        <f t="shared" ca="1" si="27"/>
        <v>26.821999999999999</v>
      </c>
      <c r="AF160">
        <f t="shared" ca="1" si="27"/>
        <v>1982.81</v>
      </c>
      <c r="AG160">
        <f t="shared" ca="1" si="21"/>
        <v>12.41</v>
      </c>
    </row>
    <row r="161" spans="1:33" x14ac:dyDescent="0.25">
      <c r="A161" s="1">
        <v>38946</v>
      </c>
      <c r="B161">
        <f t="shared" ca="1" si="28"/>
        <v>59.827500000000001</v>
      </c>
      <c r="C161">
        <f t="shared" ca="1" si="28"/>
        <v>25.447099999999999</v>
      </c>
      <c r="D161">
        <f t="shared" ca="1" si="28"/>
        <v>12.879200000000001</v>
      </c>
      <c r="E161">
        <f t="shared" ca="1" si="28"/>
        <v>47.669899999999998</v>
      </c>
      <c r="F161">
        <f t="shared" ca="1" si="28"/>
        <v>1027.2005999999999</v>
      </c>
      <c r="G161">
        <f t="shared" ca="1" si="28"/>
        <v>21.6096</v>
      </c>
      <c r="H161">
        <f t="shared" ca="1" si="28"/>
        <v>67.498800000000003</v>
      </c>
      <c r="I161">
        <f t="shared" ca="1" si="28"/>
        <v>58.955199999999998</v>
      </c>
      <c r="J161">
        <f t="shared" ca="1" si="28"/>
        <v>433.96140000000003</v>
      </c>
      <c r="K161">
        <f t="shared" ca="1" si="28"/>
        <v>18.287299999999998</v>
      </c>
      <c r="L161">
        <f t="shared" ca="1" si="28"/>
        <v>31.6204</v>
      </c>
      <c r="M161">
        <f t="shared" ca="1" si="28"/>
        <v>59.282400000000003</v>
      </c>
      <c r="N161">
        <f t="shared" ca="1" si="28"/>
        <v>26.605499999999999</v>
      </c>
      <c r="O161" t="e">
        <f t="shared" ca="1" si="28"/>
        <v>#N/A</v>
      </c>
      <c r="P161">
        <f t="shared" ca="1" si="28"/>
        <v>32.539400000000001</v>
      </c>
      <c r="Q161">
        <f t="shared" ca="1" si="28"/>
        <v>28.633600000000001</v>
      </c>
      <c r="R161">
        <f t="shared" ca="1" si="27"/>
        <v>33.199300000000001</v>
      </c>
      <c r="S161">
        <f t="shared" ca="1" si="27"/>
        <v>15.4429</v>
      </c>
      <c r="T161">
        <f t="shared" ca="1" si="27"/>
        <v>71.334199999999996</v>
      </c>
      <c r="U161">
        <f t="shared" ca="1" si="27"/>
        <v>52.335000000000001</v>
      </c>
      <c r="V161">
        <f t="shared" ca="1" si="27"/>
        <v>39.0486</v>
      </c>
      <c r="W161">
        <f t="shared" ca="1" si="27"/>
        <v>29.476400000000002</v>
      </c>
      <c r="X161">
        <f t="shared" ca="1" si="27"/>
        <v>29.5182</v>
      </c>
      <c r="Y161">
        <f t="shared" ca="1" si="27"/>
        <v>21.6219</v>
      </c>
      <c r="Z161">
        <f t="shared" ca="1" si="27"/>
        <v>20.180700000000002</v>
      </c>
      <c r="AA161">
        <f t="shared" ca="1" si="27"/>
        <v>50.209299999999999</v>
      </c>
      <c r="AB161">
        <f t="shared" ca="1" si="27"/>
        <v>53.709299999999999</v>
      </c>
      <c r="AC161">
        <f t="shared" ca="1" si="27"/>
        <v>21.923100000000002</v>
      </c>
      <c r="AD161">
        <f t="shared" ca="1" si="27"/>
        <v>38.978499999999997</v>
      </c>
      <c r="AE161">
        <f t="shared" ca="1" si="27"/>
        <v>26.993600000000001</v>
      </c>
      <c r="AF161">
        <f t="shared" ca="1" si="27"/>
        <v>1986.04</v>
      </c>
      <c r="AG161">
        <f t="shared" ca="1" si="21"/>
        <v>12.24</v>
      </c>
    </row>
    <row r="162" spans="1:33" x14ac:dyDescent="0.25">
      <c r="A162" s="1">
        <v>38947</v>
      </c>
      <c r="B162">
        <f t="shared" ca="1" si="28"/>
        <v>59.835900000000002</v>
      </c>
      <c r="C162">
        <f t="shared" ca="1" si="28"/>
        <v>25.375699999999998</v>
      </c>
      <c r="D162">
        <f t="shared" ca="1" si="28"/>
        <v>13.392799999999999</v>
      </c>
      <c r="E162">
        <f t="shared" ca="1" si="28"/>
        <v>47.447099999999999</v>
      </c>
      <c r="F162">
        <f t="shared" ca="1" si="28"/>
        <v>1032.3706</v>
      </c>
      <c r="G162">
        <f t="shared" ca="1" si="28"/>
        <v>21.652100000000001</v>
      </c>
      <c r="H162">
        <f t="shared" ca="1" si="28"/>
        <v>66.665700000000001</v>
      </c>
      <c r="I162">
        <f t="shared" ca="1" si="28"/>
        <v>58.0627</v>
      </c>
      <c r="J162">
        <f t="shared" ca="1" si="28"/>
        <v>434.22949999999997</v>
      </c>
      <c r="K162">
        <f t="shared" ca="1" si="28"/>
        <v>18.341100000000001</v>
      </c>
      <c r="L162">
        <f t="shared" ca="1" si="28"/>
        <v>31.5578</v>
      </c>
      <c r="M162">
        <f t="shared" ca="1" si="28"/>
        <v>60.1706</v>
      </c>
      <c r="N162">
        <f t="shared" ca="1" si="28"/>
        <v>26.668299999999999</v>
      </c>
      <c r="O162" t="e">
        <f t="shared" ca="1" si="28"/>
        <v>#N/A</v>
      </c>
      <c r="P162">
        <f t="shared" ca="1" si="28"/>
        <v>32.881900000000002</v>
      </c>
      <c r="Q162">
        <f t="shared" ca="1" si="28"/>
        <v>28.674800000000001</v>
      </c>
      <c r="R162">
        <f t="shared" ca="1" si="27"/>
        <v>33.479399999999998</v>
      </c>
      <c r="S162">
        <f t="shared" ca="1" si="27"/>
        <v>15.309699999999999</v>
      </c>
      <c r="T162">
        <f t="shared" ca="1" si="27"/>
        <v>71.810500000000005</v>
      </c>
      <c r="U162">
        <f t="shared" ca="1" si="27"/>
        <v>52.489800000000002</v>
      </c>
      <c r="V162">
        <f t="shared" ca="1" si="27"/>
        <v>39.263399999999997</v>
      </c>
      <c r="W162">
        <f t="shared" ca="1" si="27"/>
        <v>29.427599999999998</v>
      </c>
      <c r="X162">
        <f t="shared" ca="1" si="27"/>
        <v>30.0428</v>
      </c>
      <c r="Y162">
        <f t="shared" ca="1" si="27"/>
        <v>22.5761</v>
      </c>
      <c r="Z162">
        <f t="shared" ca="1" si="27"/>
        <v>20.218</v>
      </c>
      <c r="AA162">
        <f t="shared" ca="1" si="27"/>
        <v>50.250999999999998</v>
      </c>
      <c r="AB162">
        <f t="shared" ca="1" si="27"/>
        <v>53.613999999999997</v>
      </c>
      <c r="AC162">
        <f t="shared" ca="1" si="27"/>
        <v>22.044799999999999</v>
      </c>
      <c r="AD162">
        <f t="shared" ca="1" si="27"/>
        <v>38.856200000000001</v>
      </c>
      <c r="AE162">
        <f t="shared" ca="1" si="27"/>
        <v>27.002600000000001</v>
      </c>
      <c r="AF162">
        <f t="shared" ca="1" si="27"/>
        <v>1993.43</v>
      </c>
      <c r="AG162">
        <f t="shared" ca="1" si="21"/>
        <v>11.64</v>
      </c>
    </row>
    <row r="163" spans="1:33" x14ac:dyDescent="0.25">
      <c r="A163" s="1">
        <v>38950</v>
      </c>
      <c r="B163">
        <f t="shared" ca="1" si="28"/>
        <v>59.760300000000001</v>
      </c>
      <c r="C163">
        <f t="shared" ca="1" si="28"/>
        <v>25.679200000000002</v>
      </c>
      <c r="D163">
        <f t="shared" ca="1" si="28"/>
        <v>13.3529</v>
      </c>
      <c r="E163">
        <f t="shared" ca="1" si="28"/>
        <v>47.482799999999997</v>
      </c>
      <c r="F163">
        <f t="shared" ca="1" si="28"/>
        <v>1029.9472000000001</v>
      </c>
      <c r="G163">
        <f t="shared" ca="1" si="28"/>
        <v>21.6876</v>
      </c>
      <c r="H163">
        <f t="shared" ca="1" si="28"/>
        <v>65.815399999999997</v>
      </c>
      <c r="I163">
        <f t="shared" ca="1" si="28"/>
        <v>58.011699999999998</v>
      </c>
      <c r="J163">
        <f t="shared" ca="1" si="28"/>
        <v>433.2466</v>
      </c>
      <c r="K163">
        <f t="shared" ca="1" si="28"/>
        <v>18.291399999999999</v>
      </c>
      <c r="L163">
        <f t="shared" ca="1" si="28"/>
        <v>31.182200000000002</v>
      </c>
      <c r="M163">
        <f t="shared" ca="1" si="28"/>
        <v>60.806199999999997</v>
      </c>
      <c r="N163">
        <f t="shared" ca="1" si="28"/>
        <v>26.636900000000001</v>
      </c>
      <c r="O163" t="e">
        <f t="shared" ca="1" si="28"/>
        <v>#N/A</v>
      </c>
      <c r="P163">
        <f t="shared" ca="1" si="28"/>
        <v>32.298699999999997</v>
      </c>
      <c r="Q163">
        <f t="shared" ca="1" si="28"/>
        <v>28.287199999999999</v>
      </c>
      <c r="R163">
        <f t="shared" ca="1" si="27"/>
        <v>33.114400000000003</v>
      </c>
      <c r="S163">
        <f t="shared" ca="1" si="27"/>
        <v>15.184900000000001</v>
      </c>
      <c r="T163">
        <f t="shared" ca="1" si="27"/>
        <v>71.253299999999996</v>
      </c>
      <c r="U163">
        <f t="shared" ca="1" si="27"/>
        <v>52.367600000000003</v>
      </c>
      <c r="V163">
        <f t="shared" ca="1" si="27"/>
        <v>39.0486</v>
      </c>
      <c r="W163">
        <f t="shared" ca="1" si="27"/>
        <v>29.045300000000001</v>
      </c>
      <c r="X163">
        <f t="shared" ca="1" si="27"/>
        <v>30.1416</v>
      </c>
      <c r="Y163">
        <f t="shared" ca="1" si="27"/>
        <v>22.864899999999999</v>
      </c>
      <c r="Z163">
        <f t="shared" ca="1" si="27"/>
        <v>19.9116</v>
      </c>
      <c r="AA163">
        <f t="shared" ca="1" si="27"/>
        <v>50.575499999999998</v>
      </c>
      <c r="AB163">
        <f t="shared" ca="1" si="27"/>
        <v>53.284500000000001</v>
      </c>
      <c r="AC163">
        <f t="shared" ca="1" si="27"/>
        <v>22.108899999999998</v>
      </c>
      <c r="AD163">
        <f t="shared" ca="1" si="27"/>
        <v>38.506900000000002</v>
      </c>
      <c r="AE163">
        <f t="shared" ca="1" si="27"/>
        <v>27.056799999999999</v>
      </c>
      <c r="AF163">
        <f t="shared" ca="1" si="27"/>
        <v>1986.11</v>
      </c>
      <c r="AG163">
        <f t="shared" ca="1" si="21"/>
        <v>12.22</v>
      </c>
    </row>
    <row r="164" spans="1:33" x14ac:dyDescent="0.25">
      <c r="A164" s="1">
        <v>38951</v>
      </c>
      <c r="B164">
        <f t="shared" ca="1" si="28"/>
        <v>59.903100000000002</v>
      </c>
      <c r="C164">
        <f t="shared" ca="1" si="28"/>
        <v>25.937999999999999</v>
      </c>
      <c r="D164">
        <f t="shared" ca="1" si="28"/>
        <v>13.3386</v>
      </c>
      <c r="E164">
        <f t="shared" ca="1" si="28"/>
        <v>47.295699999999997</v>
      </c>
      <c r="F164">
        <f t="shared" ca="1" si="28"/>
        <v>1019.6073</v>
      </c>
      <c r="G164">
        <f t="shared" ca="1" si="28"/>
        <v>21.680499999999999</v>
      </c>
      <c r="H164">
        <f t="shared" ca="1" si="28"/>
        <v>66.090299999999999</v>
      </c>
      <c r="I164">
        <f t="shared" ca="1" si="28"/>
        <v>58.224200000000003</v>
      </c>
      <c r="J164">
        <f t="shared" ca="1" si="28"/>
        <v>432.62119999999999</v>
      </c>
      <c r="K164">
        <f t="shared" ca="1" si="28"/>
        <v>18.3825</v>
      </c>
      <c r="L164">
        <f t="shared" ca="1" si="28"/>
        <v>31.0961</v>
      </c>
      <c r="M164">
        <f t="shared" ca="1" si="28"/>
        <v>61.137099999999997</v>
      </c>
      <c r="N164">
        <f t="shared" ca="1" si="28"/>
        <v>26.636900000000001</v>
      </c>
      <c r="O164" t="e">
        <f t="shared" ca="1" si="28"/>
        <v>#N/A</v>
      </c>
      <c r="P164">
        <f t="shared" ca="1" si="28"/>
        <v>32.4191</v>
      </c>
      <c r="Q164">
        <f t="shared" ca="1" si="28"/>
        <v>28.089300000000001</v>
      </c>
      <c r="R164">
        <f t="shared" ca="1" si="27"/>
        <v>32.936199999999999</v>
      </c>
      <c r="S164">
        <f t="shared" ca="1" si="27"/>
        <v>15.2598</v>
      </c>
      <c r="T164">
        <f t="shared" ca="1" si="27"/>
        <v>70.956699999999998</v>
      </c>
      <c r="U164">
        <f t="shared" ca="1" si="27"/>
        <v>52.277900000000002</v>
      </c>
      <c r="V164">
        <f t="shared" ca="1" si="27"/>
        <v>38.954099999999997</v>
      </c>
      <c r="W164">
        <f t="shared" ca="1" si="27"/>
        <v>28.9558</v>
      </c>
      <c r="X164">
        <f t="shared" ca="1" si="27"/>
        <v>30.217600000000001</v>
      </c>
      <c r="Y164">
        <f t="shared" ca="1" si="27"/>
        <v>22.427299999999999</v>
      </c>
      <c r="Z164">
        <f t="shared" ca="1" si="27"/>
        <v>20.165700000000001</v>
      </c>
      <c r="AA164">
        <f t="shared" ca="1" si="27"/>
        <v>50.8001</v>
      </c>
      <c r="AB164">
        <f t="shared" ca="1" si="27"/>
        <v>52.798999999999999</v>
      </c>
      <c r="AC164">
        <f t="shared" ca="1" si="27"/>
        <v>22.1601</v>
      </c>
      <c r="AD164">
        <f t="shared" ca="1" si="27"/>
        <v>38.489400000000003</v>
      </c>
      <c r="AE164">
        <f t="shared" ca="1" si="27"/>
        <v>26.758800000000001</v>
      </c>
      <c r="AF164">
        <f t="shared" ca="1" si="27"/>
        <v>1988.1</v>
      </c>
      <c r="AG164">
        <f t="shared" ca="1" si="21"/>
        <v>12.19</v>
      </c>
    </row>
    <row r="165" spans="1:33" x14ac:dyDescent="0.25">
      <c r="A165" s="1">
        <v>38952</v>
      </c>
      <c r="B165">
        <f t="shared" ca="1" si="28"/>
        <v>59.488700000000001</v>
      </c>
      <c r="C165">
        <f t="shared" ca="1" si="28"/>
        <v>25.821999999999999</v>
      </c>
      <c r="D165">
        <f t="shared" ca="1" si="28"/>
        <v>13.344899999999999</v>
      </c>
      <c r="E165">
        <f t="shared" ca="1" si="28"/>
        <v>47.215499999999999</v>
      </c>
      <c r="F165">
        <f t="shared" ca="1" si="28"/>
        <v>1021.0613</v>
      </c>
      <c r="G165">
        <f t="shared" ca="1" si="28"/>
        <v>21.630800000000001</v>
      </c>
      <c r="H165">
        <f t="shared" ca="1" si="28"/>
        <v>65.583500000000001</v>
      </c>
      <c r="I165">
        <f t="shared" ca="1" si="28"/>
        <v>57.127699999999997</v>
      </c>
      <c r="J165">
        <f t="shared" ca="1" si="28"/>
        <v>434.05079999999998</v>
      </c>
      <c r="K165">
        <f t="shared" ca="1" si="28"/>
        <v>18.345199999999998</v>
      </c>
      <c r="L165">
        <f t="shared" ca="1" si="28"/>
        <v>31.056999999999999</v>
      </c>
      <c r="M165">
        <f t="shared" ca="1" si="28"/>
        <v>60.632100000000001</v>
      </c>
      <c r="N165">
        <f t="shared" ca="1" si="28"/>
        <v>26.503499999999999</v>
      </c>
      <c r="O165" t="e">
        <f t="shared" ca="1" si="28"/>
        <v>#N/A</v>
      </c>
      <c r="P165">
        <f t="shared" ca="1" si="28"/>
        <v>32.641199999999998</v>
      </c>
      <c r="Q165">
        <f t="shared" ca="1" si="28"/>
        <v>27.751200000000001</v>
      </c>
      <c r="R165">
        <f t="shared" ca="1" si="27"/>
        <v>32.927700000000002</v>
      </c>
      <c r="S165">
        <f t="shared" ca="1" si="27"/>
        <v>15.293100000000001</v>
      </c>
      <c r="T165">
        <f t="shared" ca="1" si="27"/>
        <v>70.704999999999998</v>
      </c>
      <c r="U165">
        <f t="shared" ca="1" si="27"/>
        <v>52.074199999999998</v>
      </c>
      <c r="V165">
        <f t="shared" ca="1" si="27"/>
        <v>39.100200000000001</v>
      </c>
      <c r="W165">
        <f t="shared" ca="1" si="27"/>
        <v>28.947700000000001</v>
      </c>
      <c r="X165">
        <f t="shared" ca="1" si="27"/>
        <v>30.757300000000001</v>
      </c>
      <c r="Y165">
        <f t="shared" ca="1" si="27"/>
        <v>22.471</v>
      </c>
      <c r="Z165">
        <f t="shared" ca="1" si="27"/>
        <v>20.285299999999999</v>
      </c>
      <c r="AA165">
        <f t="shared" ca="1" si="27"/>
        <v>50.692</v>
      </c>
      <c r="AB165">
        <f t="shared" ca="1" si="27"/>
        <v>52.686300000000003</v>
      </c>
      <c r="AC165">
        <f t="shared" ca="1" si="27"/>
        <v>22.025600000000001</v>
      </c>
      <c r="AD165">
        <f t="shared" ca="1" si="27"/>
        <v>38.218600000000002</v>
      </c>
      <c r="AE165">
        <f t="shared" ca="1" si="27"/>
        <v>26.352599999999999</v>
      </c>
      <c r="AF165">
        <f t="shared" ca="1" si="27"/>
        <v>1979.35</v>
      </c>
      <c r="AG165">
        <f t="shared" ca="1" si="21"/>
        <v>12.4</v>
      </c>
    </row>
    <row r="166" spans="1:33" x14ac:dyDescent="0.25">
      <c r="A166" s="1">
        <v>38953</v>
      </c>
      <c r="B166">
        <f t="shared" ca="1" si="28"/>
        <v>59.285699999999999</v>
      </c>
      <c r="C166">
        <f t="shared" ca="1" si="28"/>
        <v>25.5899</v>
      </c>
      <c r="D166">
        <f t="shared" ca="1" si="28"/>
        <v>13.4709</v>
      </c>
      <c r="E166">
        <f t="shared" ca="1" si="28"/>
        <v>47.331299999999999</v>
      </c>
      <c r="F166">
        <f t="shared" ca="1" si="28"/>
        <v>1017.8301</v>
      </c>
      <c r="G166">
        <f t="shared" ca="1" si="28"/>
        <v>21.623699999999999</v>
      </c>
      <c r="H166">
        <f t="shared" ca="1" si="28"/>
        <v>64.621600000000001</v>
      </c>
      <c r="I166">
        <f t="shared" ca="1" si="28"/>
        <v>55.674199999999999</v>
      </c>
      <c r="J166">
        <f t="shared" ca="1" si="28"/>
        <v>435.30160000000001</v>
      </c>
      <c r="K166">
        <f t="shared" ca="1" si="28"/>
        <v>18.4239</v>
      </c>
      <c r="L166">
        <f t="shared" ca="1" si="28"/>
        <v>30.869199999999999</v>
      </c>
      <c r="M166">
        <f t="shared" ca="1" si="28"/>
        <v>61.581200000000003</v>
      </c>
      <c r="N166">
        <f t="shared" ca="1" si="28"/>
        <v>26.550599999999999</v>
      </c>
      <c r="O166" t="e">
        <f t="shared" ca="1" si="28"/>
        <v>#N/A</v>
      </c>
      <c r="P166">
        <f t="shared" ca="1" si="28"/>
        <v>32.752299999999998</v>
      </c>
      <c r="Q166">
        <f t="shared" ca="1" si="28"/>
        <v>27.5532</v>
      </c>
      <c r="R166">
        <f t="shared" ca="1" si="27"/>
        <v>32.944699999999997</v>
      </c>
      <c r="S166">
        <f t="shared" ca="1" si="27"/>
        <v>15.4429</v>
      </c>
      <c r="T166">
        <f t="shared" ca="1" si="27"/>
        <v>71.343100000000007</v>
      </c>
      <c r="U166">
        <f t="shared" ca="1" si="27"/>
        <v>52.962400000000002</v>
      </c>
      <c r="V166">
        <f t="shared" ca="1" si="27"/>
        <v>39.2376</v>
      </c>
      <c r="W166">
        <f t="shared" ca="1" si="27"/>
        <v>29.183599999999998</v>
      </c>
      <c r="X166">
        <f t="shared" ca="1" si="27"/>
        <v>30.453299999999999</v>
      </c>
      <c r="Y166">
        <f t="shared" ca="1" si="27"/>
        <v>22.532299999999999</v>
      </c>
      <c r="Z166">
        <f t="shared" ca="1" si="27"/>
        <v>20.360099999999999</v>
      </c>
      <c r="AA166">
        <f t="shared" ca="1" si="27"/>
        <v>50.8001</v>
      </c>
      <c r="AB166">
        <f t="shared" ca="1" si="27"/>
        <v>52.877000000000002</v>
      </c>
      <c r="AC166">
        <f t="shared" ca="1" si="27"/>
        <v>22.1921</v>
      </c>
      <c r="AD166">
        <f t="shared" ca="1" si="27"/>
        <v>38.166200000000003</v>
      </c>
      <c r="AE166">
        <f t="shared" ca="1" si="27"/>
        <v>26.135899999999999</v>
      </c>
      <c r="AF166">
        <f t="shared" ca="1" si="27"/>
        <v>1984.09</v>
      </c>
      <c r="AG166">
        <f t="shared" ca="1" si="21"/>
        <v>12.4</v>
      </c>
    </row>
    <row r="167" spans="1:33" x14ac:dyDescent="0.25">
      <c r="A167" s="1">
        <v>38954</v>
      </c>
      <c r="B167">
        <f t="shared" ca="1" si="28"/>
        <v>59.133499999999998</v>
      </c>
      <c r="C167">
        <f t="shared" ca="1" si="28"/>
        <v>25.821999999999999</v>
      </c>
      <c r="D167">
        <f t="shared" ca="1" si="28"/>
        <v>13.413499999999999</v>
      </c>
      <c r="E167">
        <f t="shared" ca="1" si="28"/>
        <v>47.144199999999998</v>
      </c>
      <c r="F167">
        <f t="shared" ca="1" si="28"/>
        <v>1020.2535</v>
      </c>
      <c r="G167">
        <f t="shared" ca="1" si="28"/>
        <v>21.737300000000001</v>
      </c>
      <c r="H167">
        <f t="shared" ca="1" si="28"/>
        <v>63.496499999999997</v>
      </c>
      <c r="I167">
        <f t="shared" ca="1" si="28"/>
        <v>56.090699999999998</v>
      </c>
      <c r="J167">
        <f t="shared" ca="1" si="28"/>
        <v>434.58679999999998</v>
      </c>
      <c r="K167">
        <f t="shared" ca="1" si="28"/>
        <v>18.428000000000001</v>
      </c>
      <c r="L167">
        <f t="shared" ca="1" si="28"/>
        <v>30.712700000000002</v>
      </c>
      <c r="M167">
        <f t="shared" ca="1" si="28"/>
        <v>61.328699999999998</v>
      </c>
      <c r="N167">
        <f t="shared" ca="1" si="28"/>
        <v>26.5428</v>
      </c>
      <c r="O167" t="e">
        <f t="shared" ca="1" si="28"/>
        <v>#N/A</v>
      </c>
      <c r="P167">
        <f t="shared" ca="1" si="28"/>
        <v>32.613500000000002</v>
      </c>
      <c r="Q167">
        <f t="shared" ca="1" si="28"/>
        <v>27.611000000000001</v>
      </c>
      <c r="R167">
        <f t="shared" ca="1" si="27"/>
        <v>32.800400000000003</v>
      </c>
      <c r="S167">
        <f t="shared" ca="1" si="27"/>
        <v>15.7258</v>
      </c>
      <c r="T167">
        <f t="shared" ca="1" si="27"/>
        <v>71.792500000000004</v>
      </c>
      <c r="U167">
        <f t="shared" ca="1" si="27"/>
        <v>52.999299999999998</v>
      </c>
      <c r="V167">
        <f t="shared" ca="1" si="27"/>
        <v>39.100200000000001</v>
      </c>
      <c r="W167">
        <f t="shared" ca="1" si="27"/>
        <v>28.654900000000001</v>
      </c>
      <c r="X167">
        <f t="shared" ca="1" si="27"/>
        <v>30.742100000000001</v>
      </c>
      <c r="Y167">
        <f t="shared" ca="1" si="27"/>
        <v>22.628599999999999</v>
      </c>
      <c r="Z167">
        <f t="shared" ca="1" si="27"/>
        <v>20.352599999999999</v>
      </c>
      <c r="AA167">
        <f t="shared" ca="1" si="27"/>
        <v>50.650399999999998</v>
      </c>
      <c r="AB167">
        <f t="shared" ca="1" si="27"/>
        <v>52.599600000000002</v>
      </c>
      <c r="AC167">
        <f t="shared" ca="1" si="27"/>
        <v>22.2242</v>
      </c>
      <c r="AD167">
        <f t="shared" ca="1" si="27"/>
        <v>38.323500000000003</v>
      </c>
      <c r="AE167">
        <f t="shared" ca="1" si="27"/>
        <v>26.135899999999999</v>
      </c>
      <c r="AF167">
        <f t="shared" ca="1" si="27"/>
        <v>1982.81</v>
      </c>
      <c r="AG167">
        <f t="shared" ca="1" si="21"/>
        <v>12.31</v>
      </c>
    </row>
    <row r="168" spans="1:33" x14ac:dyDescent="0.25">
      <c r="A168" s="1">
        <v>38957</v>
      </c>
      <c r="B168">
        <f t="shared" ca="1" si="28"/>
        <v>59.996200000000002</v>
      </c>
      <c r="C168">
        <f t="shared" ca="1" si="28"/>
        <v>25.750599999999999</v>
      </c>
      <c r="D168">
        <f t="shared" ca="1" si="28"/>
        <v>13.4056</v>
      </c>
      <c r="E168">
        <f t="shared" ca="1" si="28"/>
        <v>47.162100000000002</v>
      </c>
      <c r="F168">
        <f t="shared" ca="1" si="28"/>
        <v>1026.2312999999999</v>
      </c>
      <c r="G168">
        <f t="shared" ca="1" si="28"/>
        <v>21.9786</v>
      </c>
      <c r="H168">
        <f t="shared" ca="1" si="28"/>
        <v>64.174999999999997</v>
      </c>
      <c r="I168">
        <f t="shared" ca="1" si="28"/>
        <v>56.158700000000003</v>
      </c>
      <c r="J168">
        <f t="shared" ca="1" si="28"/>
        <v>438.87549999999999</v>
      </c>
      <c r="K168">
        <f t="shared" ca="1" si="28"/>
        <v>18.506599999999999</v>
      </c>
      <c r="L168">
        <f t="shared" ca="1" si="28"/>
        <v>30.884900000000002</v>
      </c>
      <c r="M168">
        <f t="shared" ca="1" si="28"/>
        <v>61.041400000000003</v>
      </c>
      <c r="N168">
        <f t="shared" ca="1" si="28"/>
        <v>26.613399999999999</v>
      </c>
      <c r="O168" t="e">
        <f t="shared" ca="1" si="28"/>
        <v>#N/A</v>
      </c>
      <c r="P168">
        <f t="shared" ca="1" si="28"/>
        <v>32.659700000000001</v>
      </c>
      <c r="Q168">
        <f t="shared" ca="1" si="28"/>
        <v>27.784099999999999</v>
      </c>
      <c r="R168">
        <f t="shared" ca="1" si="27"/>
        <v>32.774999999999999</v>
      </c>
      <c r="S168">
        <f t="shared" ca="1" si="27"/>
        <v>16.1252</v>
      </c>
      <c r="T168">
        <f t="shared" ca="1" si="27"/>
        <v>72.188000000000002</v>
      </c>
      <c r="U168">
        <f t="shared" ca="1" si="27"/>
        <v>52.9255</v>
      </c>
      <c r="V168">
        <f t="shared" ca="1" si="27"/>
        <v>39.529600000000002</v>
      </c>
      <c r="W168">
        <f t="shared" ca="1" si="27"/>
        <v>29.1267</v>
      </c>
      <c r="X168">
        <f t="shared" ca="1" si="27"/>
        <v>31.129799999999999</v>
      </c>
      <c r="Y168">
        <f t="shared" ca="1" si="27"/>
        <v>22.716100000000001</v>
      </c>
      <c r="Z168">
        <f t="shared" ca="1" si="27"/>
        <v>20.584299999999999</v>
      </c>
      <c r="AA168">
        <f t="shared" ca="1" si="27"/>
        <v>50.741900000000001</v>
      </c>
      <c r="AB168">
        <f t="shared" ca="1" si="27"/>
        <v>53.345199999999998</v>
      </c>
      <c r="AC168">
        <f t="shared" ca="1" si="27"/>
        <v>22.3843</v>
      </c>
      <c r="AD168">
        <f t="shared" ca="1" si="27"/>
        <v>38.803800000000003</v>
      </c>
      <c r="AE168">
        <f t="shared" ca="1" si="27"/>
        <v>26.5151</v>
      </c>
      <c r="AF168">
        <f t="shared" ca="1" si="27"/>
        <v>1993.06</v>
      </c>
      <c r="AG168">
        <f t="shared" ca="1" si="21"/>
        <v>12.18</v>
      </c>
    </row>
    <row r="169" spans="1:33" x14ac:dyDescent="0.25">
      <c r="A169" s="1">
        <v>38958</v>
      </c>
      <c r="B169">
        <f t="shared" ca="1" si="28"/>
        <v>60.562800000000003</v>
      </c>
      <c r="C169">
        <f t="shared" ca="1" si="28"/>
        <v>25.706</v>
      </c>
      <c r="D169">
        <f t="shared" ca="1" si="28"/>
        <v>13.3226</v>
      </c>
      <c r="E169">
        <f t="shared" ca="1" si="28"/>
        <v>46.814599999999999</v>
      </c>
      <c r="F169">
        <f t="shared" ca="1" si="28"/>
        <v>1027.5237999999999</v>
      </c>
      <c r="G169">
        <f t="shared" ca="1" si="28"/>
        <v>22.191500000000001</v>
      </c>
      <c r="H169">
        <f t="shared" ca="1" si="28"/>
        <v>63.367600000000003</v>
      </c>
      <c r="I169">
        <f t="shared" ca="1" si="28"/>
        <v>55.631700000000002</v>
      </c>
      <c r="J169">
        <f t="shared" ca="1" si="28"/>
        <v>440.12639999999999</v>
      </c>
      <c r="K169">
        <f t="shared" ca="1" si="28"/>
        <v>18.6846</v>
      </c>
      <c r="L169">
        <f t="shared" ca="1" si="28"/>
        <v>30.986599999999999</v>
      </c>
      <c r="M169">
        <f t="shared" ca="1" si="28"/>
        <v>60.4405</v>
      </c>
      <c r="N169">
        <f t="shared" ca="1" si="28"/>
        <v>26.817299999999999</v>
      </c>
      <c r="O169" t="e">
        <f t="shared" ca="1" si="28"/>
        <v>#N/A</v>
      </c>
      <c r="P169">
        <f t="shared" ca="1" si="28"/>
        <v>33.104100000000003</v>
      </c>
      <c r="Q169">
        <f t="shared" ca="1" si="28"/>
        <v>28.114000000000001</v>
      </c>
      <c r="R169">
        <f t="shared" ca="1" si="27"/>
        <v>32.622199999999999</v>
      </c>
      <c r="S169">
        <f t="shared" ca="1" si="27"/>
        <v>16.3748</v>
      </c>
      <c r="T169">
        <f t="shared" ca="1" si="27"/>
        <v>73.158600000000007</v>
      </c>
      <c r="U169">
        <f t="shared" ca="1" si="27"/>
        <v>52.941899999999997</v>
      </c>
      <c r="V169">
        <f t="shared" ca="1" si="27"/>
        <v>39.486699999999999</v>
      </c>
      <c r="W169">
        <f t="shared" ca="1" si="27"/>
        <v>29.346299999999999</v>
      </c>
      <c r="X169">
        <f t="shared" ca="1" si="27"/>
        <v>31.373100000000001</v>
      </c>
      <c r="Y169">
        <f t="shared" ca="1" si="27"/>
        <v>22.619800000000001</v>
      </c>
      <c r="Z169">
        <f t="shared" ca="1" si="27"/>
        <v>20.629100000000001</v>
      </c>
      <c r="AA169">
        <f t="shared" ca="1" si="27"/>
        <v>50.924999999999997</v>
      </c>
      <c r="AB169">
        <f t="shared" ca="1" si="27"/>
        <v>53.900100000000002</v>
      </c>
      <c r="AC169">
        <f t="shared" ca="1" si="27"/>
        <v>22.531600000000001</v>
      </c>
      <c r="AD169">
        <f t="shared" ca="1" si="27"/>
        <v>38.856200000000001</v>
      </c>
      <c r="AE169">
        <f t="shared" ca="1" si="27"/>
        <v>26.2804</v>
      </c>
      <c r="AF169">
        <f t="shared" ca="1" si="27"/>
        <v>1997.2</v>
      </c>
      <c r="AG169">
        <f t="shared" ca="1" si="21"/>
        <v>12.28</v>
      </c>
    </row>
    <row r="170" spans="1:33" x14ac:dyDescent="0.25">
      <c r="A170" s="1">
        <v>38959</v>
      </c>
      <c r="B170">
        <f t="shared" ca="1" si="28"/>
        <v>60.418999999999997</v>
      </c>
      <c r="C170">
        <f t="shared" ca="1" si="28"/>
        <v>25.4025</v>
      </c>
      <c r="D170">
        <f t="shared" ca="1" si="28"/>
        <v>13.464600000000001</v>
      </c>
      <c r="E170">
        <f t="shared" ca="1" si="28"/>
        <v>46.743400000000001</v>
      </c>
      <c r="F170">
        <f t="shared" ca="1" si="28"/>
        <v>1029.3866</v>
      </c>
      <c r="G170">
        <f t="shared" ca="1" si="28"/>
        <v>22.134699999999999</v>
      </c>
      <c r="H170">
        <f t="shared" ca="1" si="28"/>
        <v>64.432599999999994</v>
      </c>
      <c r="I170">
        <f t="shared" ca="1" si="28"/>
        <v>55.300199999999997</v>
      </c>
      <c r="J170">
        <f t="shared" ca="1" si="28"/>
        <v>442.44940000000003</v>
      </c>
      <c r="K170">
        <f t="shared" ca="1" si="28"/>
        <v>18.610099999999999</v>
      </c>
      <c r="L170">
        <f t="shared" ca="1" si="28"/>
        <v>31.244800000000001</v>
      </c>
      <c r="M170">
        <f t="shared" ca="1" si="28"/>
        <v>59.473999999999997</v>
      </c>
      <c r="N170">
        <f t="shared" ca="1" si="28"/>
        <v>26.88</v>
      </c>
      <c r="O170" t="e">
        <f t="shared" ca="1" si="28"/>
        <v>#N/A</v>
      </c>
      <c r="P170">
        <f t="shared" ca="1" si="28"/>
        <v>33.326300000000003</v>
      </c>
      <c r="Q170">
        <f t="shared" ca="1" si="28"/>
        <v>28.1388</v>
      </c>
      <c r="R170">
        <f t="shared" ca="1" si="27"/>
        <v>32.758000000000003</v>
      </c>
      <c r="S170">
        <f t="shared" ca="1" si="27"/>
        <v>16.507899999999999</v>
      </c>
      <c r="T170">
        <f t="shared" ca="1" si="27"/>
        <v>72.996799999999993</v>
      </c>
      <c r="U170">
        <f t="shared" ca="1" si="27"/>
        <v>52.941899999999997</v>
      </c>
      <c r="V170">
        <f t="shared" ca="1" si="27"/>
        <v>39.280500000000004</v>
      </c>
      <c r="W170">
        <f t="shared" ca="1" si="27"/>
        <v>29.403199999999998</v>
      </c>
      <c r="X170">
        <f t="shared" ca="1" si="27"/>
        <v>31.303999999999998</v>
      </c>
      <c r="Y170">
        <f t="shared" ca="1" si="27"/>
        <v>22.584800000000001</v>
      </c>
      <c r="Z170">
        <f t="shared" ca="1" si="27"/>
        <v>20.726299999999998</v>
      </c>
      <c r="AA170">
        <f t="shared" ca="1" si="27"/>
        <v>51.382599999999996</v>
      </c>
      <c r="AB170">
        <f t="shared" ca="1" si="27"/>
        <v>53.986800000000002</v>
      </c>
      <c r="AC170">
        <f t="shared" ca="1" si="27"/>
        <v>22.6661</v>
      </c>
      <c r="AD170">
        <f t="shared" ca="1" si="27"/>
        <v>38.969700000000003</v>
      </c>
      <c r="AE170">
        <f t="shared" ca="1" si="27"/>
        <v>26.695599999999999</v>
      </c>
      <c r="AF170">
        <f t="shared" ca="1" si="27"/>
        <v>1998.08</v>
      </c>
      <c r="AG170">
        <f t="shared" ca="1" si="21"/>
        <v>12.22</v>
      </c>
    </row>
    <row r="171" spans="1:33" x14ac:dyDescent="0.25">
      <c r="A171" s="1">
        <v>38960</v>
      </c>
      <c r="B171">
        <f t="shared" ca="1" si="28"/>
        <v>60.6389</v>
      </c>
      <c r="C171">
        <f t="shared" ca="1" si="28"/>
        <v>25.5185</v>
      </c>
      <c r="D171">
        <f t="shared" ca="1" si="28"/>
        <v>13.3226</v>
      </c>
      <c r="E171">
        <f t="shared" ca="1" si="28"/>
        <v>46.805700000000002</v>
      </c>
      <c r="F171">
        <f t="shared" ca="1" si="28"/>
        <v>1033.7601</v>
      </c>
      <c r="G171">
        <f t="shared" ca="1" si="28"/>
        <v>22.092099999999999</v>
      </c>
      <c r="H171">
        <f t="shared" ca="1" si="28"/>
        <v>64.329599999999999</v>
      </c>
      <c r="I171">
        <f t="shared" ca="1" si="28"/>
        <v>56.396700000000003</v>
      </c>
      <c r="J171">
        <f t="shared" ca="1" si="28"/>
        <v>440.93049999999999</v>
      </c>
      <c r="K171">
        <f t="shared" ca="1" si="28"/>
        <v>18.548000000000002</v>
      </c>
      <c r="L171">
        <f t="shared" ca="1" si="28"/>
        <v>31.2761</v>
      </c>
      <c r="M171">
        <f t="shared" ca="1" si="28"/>
        <v>58.925400000000003</v>
      </c>
      <c r="N171">
        <f t="shared" ca="1" si="28"/>
        <v>26.715299999999999</v>
      </c>
      <c r="O171" t="e">
        <f t="shared" ca="1" si="28"/>
        <v>#N/A</v>
      </c>
      <c r="P171">
        <f t="shared" ca="1" si="28"/>
        <v>33.844700000000003</v>
      </c>
      <c r="Q171">
        <f t="shared" ca="1" si="28"/>
        <v>28.279</v>
      </c>
      <c r="R171">
        <f t="shared" ca="1" si="27"/>
        <v>32.8598</v>
      </c>
      <c r="S171">
        <f t="shared" ca="1" si="27"/>
        <v>16.283200000000001</v>
      </c>
      <c r="T171">
        <f t="shared" ca="1" si="27"/>
        <v>72.772199999999998</v>
      </c>
      <c r="U171">
        <f t="shared" ca="1" si="27"/>
        <v>52.991100000000003</v>
      </c>
      <c r="V171">
        <f t="shared" ca="1" si="27"/>
        <v>39.220399999999998</v>
      </c>
      <c r="W171">
        <f t="shared" ca="1" si="27"/>
        <v>29.1999</v>
      </c>
      <c r="X171">
        <f t="shared" ca="1" si="27"/>
        <v>31.112200000000001</v>
      </c>
      <c r="Y171">
        <f t="shared" ca="1" si="27"/>
        <v>22.497299999999999</v>
      </c>
      <c r="Z171">
        <f t="shared" ca="1" si="27"/>
        <v>20.5992</v>
      </c>
      <c r="AA171">
        <f t="shared" ca="1" si="27"/>
        <v>51.507399999999997</v>
      </c>
      <c r="AB171">
        <f t="shared" ca="1" si="27"/>
        <v>54.368200000000002</v>
      </c>
      <c r="AC171">
        <f t="shared" ca="1" si="27"/>
        <v>22.531600000000001</v>
      </c>
      <c r="AD171">
        <f t="shared" ca="1" si="27"/>
        <v>39.057099999999998</v>
      </c>
      <c r="AE171">
        <f t="shared" ca="1" si="27"/>
        <v>26.767900000000001</v>
      </c>
      <c r="AF171">
        <f t="shared" ca="1" si="27"/>
        <v>1997.42</v>
      </c>
      <c r="AG171">
        <f t="shared" ca="1" si="21"/>
        <v>12.31</v>
      </c>
    </row>
    <row r="172" spans="1:33" x14ac:dyDescent="0.25">
      <c r="A172" s="1">
        <v>38961</v>
      </c>
      <c r="B172">
        <f t="shared" ca="1" si="28"/>
        <v>60.655799999999999</v>
      </c>
      <c r="C172">
        <f t="shared" ca="1" si="28"/>
        <v>25.8934</v>
      </c>
      <c r="D172">
        <f t="shared" ca="1" si="28"/>
        <v>13.3673</v>
      </c>
      <c r="E172">
        <f t="shared" ca="1" si="28"/>
        <v>46.814599999999999</v>
      </c>
      <c r="F172">
        <f t="shared" ca="1" si="28"/>
        <v>1038.7815000000001</v>
      </c>
      <c r="G172">
        <f t="shared" ca="1" si="28"/>
        <v>22.4328</v>
      </c>
      <c r="H172">
        <f t="shared" ca="1" si="28"/>
        <v>64.784800000000004</v>
      </c>
      <c r="I172">
        <f t="shared" ca="1" si="28"/>
        <v>57.178699999999999</v>
      </c>
      <c r="J172">
        <f t="shared" ca="1" si="28"/>
        <v>441.10919999999999</v>
      </c>
      <c r="K172">
        <f t="shared" ca="1" si="28"/>
        <v>18.6557</v>
      </c>
      <c r="L172">
        <f t="shared" ca="1" si="28"/>
        <v>31.6752</v>
      </c>
      <c r="M172">
        <f t="shared" ca="1" si="28"/>
        <v>59.299799999999998</v>
      </c>
      <c r="N172">
        <f t="shared" ca="1" si="28"/>
        <v>26.778099999999998</v>
      </c>
      <c r="O172" t="e">
        <f t="shared" ca="1" si="28"/>
        <v>#N/A</v>
      </c>
      <c r="P172">
        <f t="shared" ca="1" si="28"/>
        <v>33.816899999999997</v>
      </c>
      <c r="Q172">
        <f t="shared" ref="Q172:AF187" ca="1" si="29">VLOOKUP($A172,INDIRECT(Q$2),2,0)</f>
        <v>28.567599999999999</v>
      </c>
      <c r="R172">
        <f t="shared" ca="1" si="29"/>
        <v>32.902299999999997</v>
      </c>
      <c r="S172">
        <f t="shared" ca="1" si="29"/>
        <v>16.5412</v>
      </c>
      <c r="T172">
        <f t="shared" ca="1" si="29"/>
        <v>73.167599999999993</v>
      </c>
      <c r="U172">
        <f t="shared" ca="1" si="29"/>
        <v>53.040199999999999</v>
      </c>
      <c r="V172">
        <f t="shared" ca="1" si="29"/>
        <v>39.280500000000004</v>
      </c>
      <c r="W172">
        <f t="shared" ca="1" si="29"/>
        <v>29.8994</v>
      </c>
      <c r="X172">
        <f t="shared" ca="1" si="29"/>
        <v>31.4268</v>
      </c>
      <c r="Y172">
        <f t="shared" ca="1" si="29"/>
        <v>22.619800000000001</v>
      </c>
      <c r="Z172">
        <f t="shared" ca="1" si="29"/>
        <v>20.898199999999999</v>
      </c>
      <c r="AA172">
        <f t="shared" ca="1" si="29"/>
        <v>51.515799999999999</v>
      </c>
      <c r="AB172">
        <f t="shared" ca="1" si="29"/>
        <v>54.845100000000002</v>
      </c>
      <c r="AC172">
        <f t="shared" ca="1" si="29"/>
        <v>22.781400000000001</v>
      </c>
      <c r="AD172">
        <f t="shared" ca="1" si="29"/>
        <v>39.694600000000001</v>
      </c>
      <c r="AE172">
        <f t="shared" ca="1" si="29"/>
        <v>26.984500000000001</v>
      </c>
      <c r="AF172">
        <f t="shared" ca="1" si="29"/>
        <v>2008.47</v>
      </c>
      <c r="AG172">
        <f t="shared" ref="AG172:AG235" ca="1" si="30">VLOOKUP($A172,INDIRECT(AG$2),2,0)</f>
        <v>11.96</v>
      </c>
    </row>
    <row r="173" spans="1:33" x14ac:dyDescent="0.25">
      <c r="A173" s="1">
        <v>38965</v>
      </c>
      <c r="B173">
        <f t="shared" ref="B173:Q188" ca="1" si="31">VLOOKUP($A173,INDIRECT(B$2),2,0)</f>
        <v>60.3429</v>
      </c>
      <c r="C173">
        <f t="shared" ca="1" si="31"/>
        <v>25.786300000000001</v>
      </c>
      <c r="D173">
        <f t="shared" ca="1" si="31"/>
        <v>13.1791</v>
      </c>
      <c r="E173">
        <f t="shared" ca="1" si="31"/>
        <v>46.903700000000001</v>
      </c>
      <c r="F173">
        <f t="shared" ca="1" si="31"/>
        <v>1040.4013</v>
      </c>
      <c r="G173">
        <f t="shared" ca="1" si="31"/>
        <v>22.503699999999998</v>
      </c>
      <c r="H173">
        <f t="shared" ca="1" si="31"/>
        <v>64.724699999999999</v>
      </c>
      <c r="I173">
        <f t="shared" ca="1" si="31"/>
        <v>59.227200000000003</v>
      </c>
      <c r="J173">
        <f t="shared" ca="1" si="31"/>
        <v>441.55599999999998</v>
      </c>
      <c r="K173">
        <f t="shared" ca="1" si="31"/>
        <v>18.618400000000001</v>
      </c>
      <c r="L173">
        <f t="shared" ca="1" si="31"/>
        <v>31.667400000000001</v>
      </c>
      <c r="M173">
        <f t="shared" ca="1" si="31"/>
        <v>59.630699999999997</v>
      </c>
      <c r="N173">
        <f t="shared" ca="1" si="31"/>
        <v>26.6447</v>
      </c>
      <c r="O173" t="e">
        <f t="shared" ca="1" si="31"/>
        <v>#N/A</v>
      </c>
      <c r="P173">
        <f t="shared" ca="1" si="31"/>
        <v>33.752099999999999</v>
      </c>
      <c r="Q173">
        <f t="shared" ca="1" si="31"/>
        <v>28.799499999999998</v>
      </c>
      <c r="R173">
        <f t="shared" ca="1" si="29"/>
        <v>33.055</v>
      </c>
      <c r="S173">
        <f t="shared" ca="1" si="29"/>
        <v>16.6327</v>
      </c>
      <c r="T173">
        <f t="shared" ca="1" si="29"/>
        <v>72.664299999999997</v>
      </c>
      <c r="U173">
        <f t="shared" ca="1" si="29"/>
        <v>52.7042</v>
      </c>
      <c r="V173">
        <f t="shared" ca="1" si="29"/>
        <v>39.340699999999998</v>
      </c>
      <c r="W173">
        <f t="shared" ca="1" si="29"/>
        <v>29.809899999999999</v>
      </c>
      <c r="X173">
        <f t="shared" ca="1" si="29"/>
        <v>31.587900000000001</v>
      </c>
      <c r="Y173">
        <f t="shared" ca="1" si="29"/>
        <v>22.418500000000002</v>
      </c>
      <c r="Z173">
        <f t="shared" ca="1" si="29"/>
        <v>20.808499999999999</v>
      </c>
      <c r="AA173">
        <f t="shared" ca="1" si="29"/>
        <v>51.224499999999999</v>
      </c>
      <c r="AB173">
        <f t="shared" ca="1" si="29"/>
        <v>55.243899999999996</v>
      </c>
      <c r="AC173">
        <f t="shared" ca="1" si="29"/>
        <v>22.736499999999999</v>
      </c>
      <c r="AD173">
        <f t="shared" ca="1" si="29"/>
        <v>39.799399999999999</v>
      </c>
      <c r="AE173">
        <f t="shared" ca="1" si="29"/>
        <v>26.948399999999999</v>
      </c>
      <c r="AF173">
        <f t="shared" ca="1" si="29"/>
        <v>2012</v>
      </c>
      <c r="AG173">
        <f t="shared" ca="1" si="30"/>
        <v>12.63</v>
      </c>
    </row>
    <row r="174" spans="1:33" x14ac:dyDescent="0.25">
      <c r="A174" s="1">
        <v>38966</v>
      </c>
      <c r="B174">
        <f t="shared" ca="1" si="31"/>
        <v>60.469799999999999</v>
      </c>
      <c r="C174">
        <f t="shared" ca="1" si="31"/>
        <v>25.696999999999999</v>
      </c>
      <c r="D174">
        <f t="shared" ca="1" si="31"/>
        <v>13.1759</v>
      </c>
      <c r="E174">
        <f t="shared" ca="1" si="31"/>
        <v>46.609699999999997</v>
      </c>
      <c r="F174">
        <f t="shared" ca="1" si="31"/>
        <v>1036.6757</v>
      </c>
      <c r="G174">
        <f t="shared" ca="1" si="31"/>
        <v>22.397300000000001</v>
      </c>
      <c r="H174">
        <f t="shared" ca="1" si="31"/>
        <v>63.9345</v>
      </c>
      <c r="I174">
        <f t="shared" ca="1" si="31"/>
        <v>58.759700000000002</v>
      </c>
      <c r="J174">
        <f t="shared" ca="1" si="31"/>
        <v>438.9649</v>
      </c>
      <c r="K174">
        <f t="shared" ca="1" si="31"/>
        <v>18.502500000000001</v>
      </c>
      <c r="L174">
        <f t="shared" ca="1" si="31"/>
        <v>31.409099999999999</v>
      </c>
      <c r="M174">
        <f t="shared" ca="1" si="31"/>
        <v>58.498699999999999</v>
      </c>
      <c r="N174">
        <f t="shared" ca="1" si="31"/>
        <v>26.629000000000001</v>
      </c>
      <c r="O174" t="e">
        <f t="shared" ca="1" si="31"/>
        <v>#N/A</v>
      </c>
      <c r="P174">
        <f t="shared" ca="1" si="31"/>
        <v>33.178199999999997</v>
      </c>
      <c r="Q174">
        <f t="shared" ca="1" si="31"/>
        <v>28.302599999999998</v>
      </c>
      <c r="R174">
        <f t="shared" ca="1" si="29"/>
        <v>32.927700000000002</v>
      </c>
      <c r="S174">
        <f t="shared" ca="1" si="29"/>
        <v>16.0669</v>
      </c>
      <c r="T174">
        <f t="shared" ca="1" si="29"/>
        <v>72.152000000000001</v>
      </c>
      <c r="U174">
        <f t="shared" ca="1" si="29"/>
        <v>52.384599999999999</v>
      </c>
      <c r="V174">
        <f t="shared" ca="1" si="29"/>
        <v>39.409399999999998</v>
      </c>
      <c r="W174">
        <f t="shared" ca="1" si="29"/>
        <v>29.460100000000001</v>
      </c>
      <c r="X174">
        <f t="shared" ca="1" si="29"/>
        <v>31.764399999999998</v>
      </c>
      <c r="Y174">
        <f t="shared" ca="1" si="29"/>
        <v>22.418500000000002</v>
      </c>
      <c r="Z174">
        <f t="shared" ca="1" si="29"/>
        <v>20.718800000000002</v>
      </c>
      <c r="AA174">
        <f t="shared" ca="1" si="29"/>
        <v>51.124699999999997</v>
      </c>
      <c r="AB174">
        <f t="shared" ca="1" si="29"/>
        <v>54.905799999999999</v>
      </c>
      <c r="AC174">
        <f t="shared" ca="1" si="29"/>
        <v>22.704499999999999</v>
      </c>
      <c r="AD174">
        <f t="shared" ca="1" si="29"/>
        <v>39.651000000000003</v>
      </c>
      <c r="AE174">
        <f t="shared" ca="1" si="29"/>
        <v>26.7318</v>
      </c>
      <c r="AF174">
        <f t="shared" ca="1" si="29"/>
        <v>1992.42</v>
      </c>
      <c r="AG174">
        <f t="shared" ca="1" si="30"/>
        <v>13.74</v>
      </c>
    </row>
    <row r="175" spans="1:33" x14ac:dyDescent="0.25">
      <c r="A175" s="1">
        <v>38967</v>
      </c>
      <c r="B175">
        <f t="shared" ca="1" si="31"/>
        <v>59.700099999999999</v>
      </c>
      <c r="C175">
        <f t="shared" ca="1" si="31"/>
        <v>25.804099999999998</v>
      </c>
      <c r="D175">
        <f t="shared" ca="1" si="31"/>
        <v>13.0977</v>
      </c>
      <c r="E175">
        <f t="shared" ca="1" si="31"/>
        <v>46.591900000000003</v>
      </c>
      <c r="F175">
        <f t="shared" ca="1" si="31"/>
        <v>1035.0559000000001</v>
      </c>
      <c r="G175">
        <f t="shared" ca="1" si="31"/>
        <v>22.198599999999999</v>
      </c>
      <c r="H175">
        <f t="shared" ca="1" si="31"/>
        <v>62.586100000000002</v>
      </c>
      <c r="I175">
        <f t="shared" ca="1" si="31"/>
        <v>57.595199999999998</v>
      </c>
      <c r="J175">
        <f t="shared" ca="1" si="31"/>
        <v>433.78269999999998</v>
      </c>
      <c r="K175">
        <f t="shared" ca="1" si="31"/>
        <v>18.415600000000001</v>
      </c>
      <c r="L175">
        <f t="shared" ca="1" si="31"/>
        <v>31.0335</v>
      </c>
      <c r="M175">
        <f t="shared" ca="1" si="31"/>
        <v>58.942799999999998</v>
      </c>
      <c r="N175">
        <f t="shared" ca="1" si="31"/>
        <v>26.6996</v>
      </c>
      <c r="O175" t="e">
        <f t="shared" ca="1" si="31"/>
        <v>#N/A</v>
      </c>
      <c r="P175">
        <f t="shared" ca="1" si="31"/>
        <v>32.789299999999997</v>
      </c>
      <c r="Q175">
        <f t="shared" ca="1" si="31"/>
        <v>28.4434</v>
      </c>
      <c r="R175">
        <f t="shared" ca="1" si="29"/>
        <v>32.5458</v>
      </c>
      <c r="S175">
        <f t="shared" ca="1" si="29"/>
        <v>15.992000000000001</v>
      </c>
      <c r="T175">
        <f t="shared" ca="1" si="29"/>
        <v>71.361099999999993</v>
      </c>
      <c r="U175">
        <f t="shared" ca="1" si="29"/>
        <v>52.007599999999996</v>
      </c>
      <c r="V175">
        <f t="shared" ca="1" si="29"/>
        <v>38.825299999999999</v>
      </c>
      <c r="W175">
        <f t="shared" ca="1" si="29"/>
        <v>29.7041</v>
      </c>
      <c r="X175">
        <f t="shared" ca="1" si="29"/>
        <v>31.1813</v>
      </c>
      <c r="Y175">
        <f t="shared" ca="1" si="29"/>
        <v>22.260899999999999</v>
      </c>
      <c r="Z175">
        <f t="shared" ca="1" si="29"/>
        <v>20.516999999999999</v>
      </c>
      <c r="AA175">
        <f t="shared" ca="1" si="29"/>
        <v>51.199599999999997</v>
      </c>
      <c r="AB175">
        <f t="shared" ca="1" si="29"/>
        <v>54.420299999999997</v>
      </c>
      <c r="AC175">
        <f t="shared" ca="1" si="29"/>
        <v>22.614799999999999</v>
      </c>
      <c r="AD175">
        <f t="shared" ca="1" si="29"/>
        <v>39.773200000000003</v>
      </c>
      <c r="AE175">
        <f t="shared" ca="1" si="29"/>
        <v>26.6234</v>
      </c>
      <c r="AF175">
        <f t="shared" ca="1" si="29"/>
        <v>1982.93</v>
      </c>
      <c r="AG175">
        <f t="shared" ca="1" si="30"/>
        <v>13.88</v>
      </c>
    </row>
    <row r="176" spans="1:33" x14ac:dyDescent="0.25">
      <c r="A176" s="1">
        <v>38968</v>
      </c>
      <c r="B176">
        <f t="shared" ca="1" si="31"/>
        <v>60.478200000000001</v>
      </c>
      <c r="C176">
        <f t="shared" ca="1" si="31"/>
        <v>25.598800000000001</v>
      </c>
      <c r="D176">
        <f t="shared" ca="1" si="31"/>
        <v>13.2333</v>
      </c>
      <c r="E176">
        <f t="shared" ca="1" si="31"/>
        <v>46.877000000000002</v>
      </c>
      <c r="F176">
        <f t="shared" ca="1" si="31"/>
        <v>1040.5633</v>
      </c>
      <c r="G176">
        <f t="shared" ca="1" si="31"/>
        <v>22.2483</v>
      </c>
      <c r="H176">
        <f t="shared" ca="1" si="31"/>
        <v>62.526000000000003</v>
      </c>
      <c r="I176">
        <f t="shared" ca="1" si="31"/>
        <v>57.221200000000003</v>
      </c>
      <c r="J176">
        <f t="shared" ca="1" si="31"/>
        <v>435.30160000000001</v>
      </c>
      <c r="K176">
        <f t="shared" ca="1" si="31"/>
        <v>18.461099999999998</v>
      </c>
      <c r="L176">
        <f t="shared" ca="1" si="31"/>
        <v>31.299600000000002</v>
      </c>
      <c r="M176">
        <f t="shared" ca="1" si="31"/>
        <v>58.176499999999997</v>
      </c>
      <c r="N176">
        <f t="shared" ca="1" si="31"/>
        <v>26.676100000000002</v>
      </c>
      <c r="O176" t="e">
        <f t="shared" ca="1" si="31"/>
        <v>#N/A</v>
      </c>
      <c r="P176">
        <f t="shared" ca="1" si="31"/>
        <v>33.483600000000003</v>
      </c>
      <c r="Q176">
        <f t="shared" ca="1" si="31"/>
        <v>28.393699999999999</v>
      </c>
      <c r="R176">
        <f t="shared" ca="1" si="29"/>
        <v>32.486400000000003</v>
      </c>
      <c r="S176">
        <f t="shared" ca="1" si="29"/>
        <v>16.183399999999999</v>
      </c>
      <c r="T176">
        <f t="shared" ca="1" si="29"/>
        <v>72.493499999999997</v>
      </c>
      <c r="U176">
        <f t="shared" ca="1" si="29"/>
        <v>52.114199999999997</v>
      </c>
      <c r="V176">
        <f t="shared" ca="1" si="29"/>
        <v>38.876800000000003</v>
      </c>
      <c r="W176">
        <f t="shared" ca="1" si="29"/>
        <v>30.501200000000001</v>
      </c>
      <c r="X176">
        <f t="shared" ca="1" si="29"/>
        <v>31.503499999999999</v>
      </c>
      <c r="Y176">
        <f t="shared" ca="1" si="29"/>
        <v>22.409700000000001</v>
      </c>
      <c r="Z176">
        <f t="shared" ca="1" si="29"/>
        <v>20.621700000000001</v>
      </c>
      <c r="AA176">
        <f t="shared" ca="1" si="29"/>
        <v>50.875</v>
      </c>
      <c r="AB176">
        <f t="shared" ca="1" si="29"/>
        <v>54.914400000000001</v>
      </c>
      <c r="AC176">
        <f t="shared" ca="1" si="29"/>
        <v>22.672499999999999</v>
      </c>
      <c r="AD176">
        <f t="shared" ca="1" si="29"/>
        <v>40.803800000000003</v>
      </c>
      <c r="AE176">
        <f t="shared" ca="1" si="29"/>
        <v>26.704699999999999</v>
      </c>
      <c r="AF176">
        <f t="shared" ca="1" si="29"/>
        <v>1990.44</v>
      </c>
      <c r="AG176">
        <f t="shared" ca="1" si="30"/>
        <v>13.16</v>
      </c>
    </row>
    <row r="177" spans="1:33" x14ac:dyDescent="0.25">
      <c r="A177" s="1">
        <v>38971</v>
      </c>
      <c r="B177">
        <f t="shared" ca="1" si="31"/>
        <v>60.3429</v>
      </c>
      <c r="C177">
        <f t="shared" ca="1" si="31"/>
        <v>24.242100000000001</v>
      </c>
      <c r="D177">
        <f t="shared" ca="1" si="31"/>
        <v>13.293900000000001</v>
      </c>
      <c r="E177">
        <f t="shared" ca="1" si="31"/>
        <v>46.752299999999998</v>
      </c>
      <c r="F177">
        <f t="shared" ca="1" si="31"/>
        <v>1048.3382999999999</v>
      </c>
      <c r="G177">
        <f t="shared" ca="1" si="31"/>
        <v>22.425699999999999</v>
      </c>
      <c r="H177">
        <f t="shared" ca="1" si="31"/>
        <v>63.402000000000001</v>
      </c>
      <c r="I177">
        <f t="shared" ca="1" si="31"/>
        <v>55.682699999999997</v>
      </c>
      <c r="J177">
        <f t="shared" ca="1" si="31"/>
        <v>437.08859999999999</v>
      </c>
      <c r="K177">
        <f t="shared" ca="1" si="31"/>
        <v>18.4404</v>
      </c>
      <c r="L177">
        <f t="shared" ca="1" si="31"/>
        <v>31.174399999999999</v>
      </c>
      <c r="M177">
        <f t="shared" ca="1" si="31"/>
        <v>56.548200000000001</v>
      </c>
      <c r="N177">
        <f t="shared" ca="1" si="31"/>
        <v>27.005500000000001</v>
      </c>
      <c r="O177" t="e">
        <f t="shared" ca="1" si="31"/>
        <v>#N/A</v>
      </c>
      <c r="P177">
        <f t="shared" ca="1" si="31"/>
        <v>33.734099999999998</v>
      </c>
      <c r="Q177">
        <f t="shared" ca="1" si="31"/>
        <v>29.0397</v>
      </c>
      <c r="R177">
        <f t="shared" ca="1" si="29"/>
        <v>32.460999999999999</v>
      </c>
      <c r="S177">
        <f t="shared" ca="1" si="29"/>
        <v>16.1418</v>
      </c>
      <c r="T177">
        <f t="shared" ca="1" si="29"/>
        <v>72.736199999999997</v>
      </c>
      <c r="U177">
        <f t="shared" ca="1" si="29"/>
        <v>52.482999999999997</v>
      </c>
      <c r="V177">
        <f t="shared" ca="1" si="29"/>
        <v>38.988500000000002</v>
      </c>
      <c r="W177">
        <f t="shared" ca="1" si="29"/>
        <v>30.1922</v>
      </c>
      <c r="X177">
        <f t="shared" ca="1" si="29"/>
        <v>31.68</v>
      </c>
      <c r="Y177">
        <f t="shared" ca="1" si="29"/>
        <v>22.681100000000001</v>
      </c>
      <c r="Z177">
        <f t="shared" ca="1" si="29"/>
        <v>20.8384</v>
      </c>
      <c r="AA177">
        <f t="shared" ca="1" si="29"/>
        <v>51.524099999999997</v>
      </c>
      <c r="AB177">
        <f t="shared" ca="1" si="29"/>
        <v>54.541600000000003</v>
      </c>
      <c r="AC177">
        <f t="shared" ca="1" si="29"/>
        <v>22.7621</v>
      </c>
      <c r="AD177">
        <f t="shared" ca="1" si="29"/>
        <v>41.476300000000002</v>
      </c>
      <c r="AE177">
        <f t="shared" ca="1" si="29"/>
        <v>26.876200000000001</v>
      </c>
      <c r="AF177">
        <f t="shared" ca="1" si="29"/>
        <v>1991.49</v>
      </c>
      <c r="AG177">
        <f t="shared" ca="1" si="30"/>
        <v>12.99</v>
      </c>
    </row>
    <row r="178" spans="1:33" x14ac:dyDescent="0.25">
      <c r="A178" s="1">
        <v>38972</v>
      </c>
      <c r="B178">
        <f t="shared" ca="1" si="31"/>
        <v>61.374699999999997</v>
      </c>
      <c r="C178">
        <f t="shared" ca="1" si="31"/>
        <v>24.456399999999999</v>
      </c>
      <c r="D178">
        <f t="shared" ca="1" si="31"/>
        <v>13.2477</v>
      </c>
      <c r="E178">
        <f t="shared" ca="1" si="31"/>
        <v>46.868099999999998</v>
      </c>
      <c r="F178">
        <f t="shared" ca="1" si="31"/>
        <v>1052.8738000000001</v>
      </c>
      <c r="G178">
        <f t="shared" ca="1" si="31"/>
        <v>22.6386</v>
      </c>
      <c r="H178">
        <f t="shared" ca="1" si="31"/>
        <v>63.779899999999998</v>
      </c>
      <c r="I178">
        <f t="shared" ca="1" si="31"/>
        <v>55.3767</v>
      </c>
      <c r="J178">
        <f t="shared" ca="1" si="31"/>
        <v>437.714</v>
      </c>
      <c r="K178">
        <f t="shared" ca="1" si="31"/>
        <v>18.535599999999999</v>
      </c>
      <c r="L178">
        <f t="shared" ca="1" si="31"/>
        <v>31.4404</v>
      </c>
      <c r="M178">
        <f t="shared" ca="1" si="31"/>
        <v>56.339199999999998</v>
      </c>
      <c r="N178">
        <f t="shared" ca="1" si="31"/>
        <v>27.1938</v>
      </c>
      <c r="O178" t="e">
        <f t="shared" ca="1" si="31"/>
        <v>#N/A</v>
      </c>
      <c r="P178">
        <f t="shared" ca="1" si="31"/>
        <v>34.253700000000002</v>
      </c>
      <c r="Q178">
        <f t="shared" ca="1" si="31"/>
        <v>30.364999999999998</v>
      </c>
      <c r="R178">
        <f t="shared" ca="1" si="29"/>
        <v>32.876800000000003</v>
      </c>
      <c r="S178">
        <f t="shared" ca="1" si="29"/>
        <v>16.433</v>
      </c>
      <c r="T178">
        <f t="shared" ca="1" si="29"/>
        <v>73.9495</v>
      </c>
      <c r="U178">
        <f t="shared" ca="1" si="29"/>
        <v>52.310899999999997</v>
      </c>
      <c r="V178">
        <f t="shared" ca="1" si="29"/>
        <v>39.521099999999997</v>
      </c>
      <c r="W178">
        <f t="shared" ca="1" si="29"/>
        <v>31.070599999999999</v>
      </c>
      <c r="X178">
        <f t="shared" ca="1" si="29"/>
        <v>32.339799999999997</v>
      </c>
      <c r="Y178">
        <f t="shared" ca="1" si="29"/>
        <v>22.698599999999999</v>
      </c>
      <c r="Z178">
        <f t="shared" ca="1" si="29"/>
        <v>21.114999999999998</v>
      </c>
      <c r="AA178">
        <f t="shared" ca="1" si="29"/>
        <v>51.465800000000002</v>
      </c>
      <c r="AB178">
        <f t="shared" ca="1" si="29"/>
        <v>54.810400000000001</v>
      </c>
      <c r="AC178">
        <f t="shared" ca="1" si="29"/>
        <v>22.9543</v>
      </c>
      <c r="AD178">
        <f t="shared" ca="1" si="29"/>
        <v>41.982900000000001</v>
      </c>
      <c r="AE178">
        <f t="shared" ca="1" si="29"/>
        <v>27.273399999999999</v>
      </c>
      <c r="AF178">
        <f t="shared" ca="1" si="29"/>
        <v>2012.32</v>
      </c>
      <c r="AG178">
        <f t="shared" ca="1" si="30"/>
        <v>11.92</v>
      </c>
    </row>
    <row r="179" spans="1:33" x14ac:dyDescent="0.25">
      <c r="A179" s="1">
        <v>38973</v>
      </c>
      <c r="B179">
        <f t="shared" ca="1" si="31"/>
        <v>62.051299999999998</v>
      </c>
      <c r="C179">
        <f t="shared" ca="1" si="31"/>
        <v>24.991900000000001</v>
      </c>
      <c r="D179">
        <f t="shared" ca="1" si="31"/>
        <v>13.3347</v>
      </c>
      <c r="E179">
        <f t="shared" ca="1" si="31"/>
        <v>47.580799999999996</v>
      </c>
      <c r="F179">
        <f t="shared" ca="1" si="31"/>
        <v>1056.9232999999999</v>
      </c>
      <c r="G179">
        <f t="shared" ca="1" si="31"/>
        <v>22.610199999999999</v>
      </c>
      <c r="H179">
        <f t="shared" ca="1" si="31"/>
        <v>65.549199999999999</v>
      </c>
      <c r="I179">
        <f t="shared" ca="1" si="31"/>
        <v>56.3797</v>
      </c>
      <c r="J179">
        <f t="shared" ca="1" si="31"/>
        <v>440.48379999999997</v>
      </c>
      <c r="K179">
        <f t="shared" ca="1" si="31"/>
        <v>18.594000000000001</v>
      </c>
      <c r="L179">
        <f t="shared" ca="1" si="31"/>
        <v>31.690799999999999</v>
      </c>
      <c r="M179">
        <f t="shared" ca="1" si="31"/>
        <v>56.913899999999998</v>
      </c>
      <c r="N179">
        <f t="shared" ca="1" si="31"/>
        <v>27.327100000000002</v>
      </c>
      <c r="O179" t="e">
        <f t="shared" ca="1" si="31"/>
        <v>#N/A</v>
      </c>
      <c r="P179">
        <f t="shared" ca="1" si="31"/>
        <v>33.743400000000001</v>
      </c>
      <c r="Q179">
        <f t="shared" ca="1" si="31"/>
        <v>30.787400000000002</v>
      </c>
      <c r="R179">
        <f t="shared" ca="1" si="29"/>
        <v>33.318100000000001</v>
      </c>
      <c r="S179">
        <f t="shared" ca="1" si="29"/>
        <v>16.499600000000001</v>
      </c>
      <c r="T179">
        <f t="shared" ca="1" si="29"/>
        <v>73.886600000000001</v>
      </c>
      <c r="U179">
        <f t="shared" ca="1" si="29"/>
        <v>52.294499999999999</v>
      </c>
      <c r="V179">
        <f t="shared" ca="1" si="29"/>
        <v>39.856000000000002</v>
      </c>
      <c r="W179">
        <f t="shared" ca="1" si="29"/>
        <v>30.777799999999999</v>
      </c>
      <c r="X179">
        <f t="shared" ca="1" si="29"/>
        <v>31.526499999999999</v>
      </c>
      <c r="Y179">
        <f t="shared" ca="1" si="29"/>
        <v>22.7424</v>
      </c>
      <c r="Z179">
        <f t="shared" ca="1" si="29"/>
        <v>21.0701</v>
      </c>
      <c r="AA179">
        <f t="shared" ca="1" si="29"/>
        <v>50.392400000000002</v>
      </c>
      <c r="AB179">
        <f t="shared" ca="1" si="29"/>
        <v>55.391300000000001</v>
      </c>
      <c r="AC179">
        <f t="shared" ca="1" si="29"/>
        <v>22.896599999999999</v>
      </c>
      <c r="AD179">
        <f t="shared" ca="1" si="29"/>
        <v>41.991599999999998</v>
      </c>
      <c r="AE179">
        <f t="shared" ca="1" si="29"/>
        <v>27.490099999999998</v>
      </c>
      <c r="AF179">
        <f t="shared" ca="1" si="29"/>
        <v>2020.49</v>
      </c>
      <c r="AG179">
        <f t="shared" ca="1" si="30"/>
        <v>11.18</v>
      </c>
    </row>
    <row r="180" spans="1:33" x14ac:dyDescent="0.25">
      <c r="A180" s="1">
        <v>38974</v>
      </c>
      <c r="B180">
        <f t="shared" ca="1" si="31"/>
        <v>62.186599999999999</v>
      </c>
      <c r="C180">
        <f t="shared" ca="1" si="31"/>
        <v>24.866900000000001</v>
      </c>
      <c r="D180">
        <f t="shared" ca="1" si="31"/>
        <v>13.382999999999999</v>
      </c>
      <c r="E180">
        <f t="shared" ca="1" si="31"/>
        <v>47.643099999999997</v>
      </c>
      <c r="F180">
        <f t="shared" ca="1" si="31"/>
        <v>1058.2191</v>
      </c>
      <c r="G180">
        <f t="shared" ca="1" si="31"/>
        <v>22.887</v>
      </c>
      <c r="H180">
        <f t="shared" ca="1" si="31"/>
        <v>64.424099999999996</v>
      </c>
      <c r="I180">
        <f t="shared" ca="1" si="31"/>
        <v>55.682699999999997</v>
      </c>
      <c r="J180">
        <f t="shared" ca="1" si="31"/>
        <v>440.39440000000002</v>
      </c>
      <c r="K180">
        <f t="shared" ca="1" si="31"/>
        <v>18.581499999999998</v>
      </c>
      <c r="L180">
        <f t="shared" ca="1" si="31"/>
        <v>32.418500000000002</v>
      </c>
      <c r="M180">
        <f t="shared" ca="1" si="31"/>
        <v>56.347900000000003</v>
      </c>
      <c r="N180">
        <f t="shared" ca="1" si="31"/>
        <v>27.280100000000001</v>
      </c>
      <c r="O180" t="e">
        <f t="shared" ca="1" si="31"/>
        <v>#N/A</v>
      </c>
      <c r="P180">
        <f t="shared" ca="1" si="31"/>
        <v>33.632100000000001</v>
      </c>
      <c r="Q180">
        <f t="shared" ca="1" si="31"/>
        <v>30.828800000000001</v>
      </c>
      <c r="R180">
        <f t="shared" ca="1" si="29"/>
        <v>33.122900000000001</v>
      </c>
      <c r="S180">
        <f t="shared" ca="1" si="29"/>
        <v>16.457999999999998</v>
      </c>
      <c r="T180">
        <f t="shared" ca="1" si="29"/>
        <v>74.1203</v>
      </c>
      <c r="U180">
        <f t="shared" ca="1" si="29"/>
        <v>52.228900000000003</v>
      </c>
      <c r="V180">
        <f t="shared" ca="1" si="29"/>
        <v>39.941899999999997</v>
      </c>
      <c r="W180">
        <f t="shared" ca="1" si="29"/>
        <v>30.363</v>
      </c>
      <c r="X180">
        <f t="shared" ca="1" si="29"/>
        <v>31.480499999999999</v>
      </c>
      <c r="Y180">
        <f t="shared" ca="1" si="29"/>
        <v>23.0488</v>
      </c>
      <c r="Z180">
        <f t="shared" ca="1" si="29"/>
        <v>21.0776</v>
      </c>
      <c r="AA180">
        <f t="shared" ca="1" si="29"/>
        <v>50.5672</v>
      </c>
      <c r="AB180">
        <f t="shared" ca="1" si="29"/>
        <v>54.619700000000002</v>
      </c>
      <c r="AC180">
        <f t="shared" ca="1" si="29"/>
        <v>23.044</v>
      </c>
      <c r="AD180">
        <f t="shared" ca="1" si="29"/>
        <v>42.244900000000001</v>
      </c>
      <c r="AE180">
        <f t="shared" ca="1" si="29"/>
        <v>27.4359</v>
      </c>
      <c r="AF180">
        <f t="shared" ca="1" si="29"/>
        <v>2017.86</v>
      </c>
      <c r="AG180">
        <f t="shared" ca="1" si="30"/>
        <v>11.55</v>
      </c>
    </row>
    <row r="181" spans="1:33" x14ac:dyDescent="0.25">
      <c r="A181" s="1">
        <v>38975</v>
      </c>
      <c r="B181">
        <f t="shared" ca="1" si="31"/>
        <v>62.702500000000001</v>
      </c>
      <c r="C181">
        <f t="shared" ca="1" si="31"/>
        <v>25.107900000000001</v>
      </c>
      <c r="D181">
        <f t="shared" ca="1" si="31"/>
        <v>13.399100000000001</v>
      </c>
      <c r="E181">
        <f t="shared" ca="1" si="31"/>
        <v>47.883699999999997</v>
      </c>
      <c r="F181">
        <f t="shared" ca="1" si="31"/>
        <v>1064.5364</v>
      </c>
      <c r="G181">
        <f t="shared" ca="1" si="31"/>
        <v>22.610199999999999</v>
      </c>
      <c r="H181">
        <f t="shared" ca="1" si="31"/>
        <v>64.424099999999996</v>
      </c>
      <c r="I181">
        <f t="shared" ca="1" si="31"/>
        <v>55.614699999999999</v>
      </c>
      <c r="J181">
        <f t="shared" ca="1" si="31"/>
        <v>439.50099999999998</v>
      </c>
      <c r="K181">
        <f t="shared" ca="1" si="31"/>
        <v>18.5898</v>
      </c>
      <c r="L181">
        <f t="shared" ca="1" si="31"/>
        <v>33.060200000000002</v>
      </c>
      <c r="M181">
        <f t="shared" ca="1" si="31"/>
        <v>56.2956</v>
      </c>
      <c r="N181">
        <f t="shared" ca="1" si="31"/>
        <v>27.335000000000001</v>
      </c>
      <c r="O181" t="e">
        <f t="shared" ca="1" si="31"/>
        <v>#N/A</v>
      </c>
      <c r="P181">
        <f t="shared" ca="1" si="31"/>
        <v>33.567100000000003</v>
      </c>
      <c r="Q181">
        <f t="shared" ca="1" si="31"/>
        <v>30.828800000000001</v>
      </c>
      <c r="R181">
        <f t="shared" ca="1" si="29"/>
        <v>33.733899999999998</v>
      </c>
      <c r="S181">
        <f t="shared" ca="1" si="29"/>
        <v>16.2333</v>
      </c>
      <c r="T181">
        <f t="shared" ca="1" si="29"/>
        <v>74.542699999999996</v>
      </c>
      <c r="U181">
        <f t="shared" ca="1" si="29"/>
        <v>52.278100000000002</v>
      </c>
      <c r="V181">
        <f t="shared" ca="1" si="29"/>
        <v>40.328499999999998</v>
      </c>
      <c r="W181">
        <f t="shared" ca="1" si="29"/>
        <v>30.688300000000002</v>
      </c>
      <c r="X181">
        <f t="shared" ca="1" si="29"/>
        <v>31.534199999999998</v>
      </c>
      <c r="Y181">
        <f t="shared" ca="1" si="29"/>
        <v>23.504000000000001</v>
      </c>
      <c r="Z181">
        <f t="shared" ca="1" si="29"/>
        <v>20.957999999999998</v>
      </c>
      <c r="AA181">
        <f t="shared" ca="1" si="29"/>
        <v>50.6753</v>
      </c>
      <c r="AB181">
        <f t="shared" ca="1" si="29"/>
        <v>56.015500000000003</v>
      </c>
      <c r="AC181">
        <f t="shared" ca="1" si="29"/>
        <v>22.935099999999998</v>
      </c>
      <c r="AD181">
        <f t="shared" ca="1" si="29"/>
        <v>42.113900000000001</v>
      </c>
      <c r="AE181">
        <f t="shared" ca="1" si="29"/>
        <v>27.363700000000001</v>
      </c>
      <c r="AF181">
        <f t="shared" ca="1" si="29"/>
        <v>2023.35</v>
      </c>
      <c r="AG181">
        <f t="shared" ca="1" si="30"/>
        <v>11.76</v>
      </c>
    </row>
    <row r="182" spans="1:33" x14ac:dyDescent="0.25">
      <c r="A182" s="1">
        <v>38978</v>
      </c>
      <c r="B182">
        <f t="shared" ca="1" si="31"/>
        <v>62.491100000000003</v>
      </c>
      <c r="C182">
        <f t="shared" ca="1" si="31"/>
        <v>25.420300000000001</v>
      </c>
      <c r="D182">
        <f t="shared" ca="1" si="31"/>
        <v>13.3653</v>
      </c>
      <c r="E182">
        <f t="shared" ca="1" si="31"/>
        <v>47.652000000000001</v>
      </c>
      <c r="F182">
        <f t="shared" ca="1" si="31"/>
        <v>1061.7827</v>
      </c>
      <c r="G182">
        <f t="shared" ca="1" si="31"/>
        <v>22.290800000000001</v>
      </c>
      <c r="H182">
        <f t="shared" ca="1" si="31"/>
        <v>64.595799999999997</v>
      </c>
      <c r="I182">
        <f t="shared" ca="1" si="31"/>
        <v>56.9407</v>
      </c>
      <c r="J182">
        <f t="shared" ca="1" si="31"/>
        <v>443.07490000000001</v>
      </c>
      <c r="K182">
        <f t="shared" ca="1" si="31"/>
        <v>18.523099999999999</v>
      </c>
      <c r="L182">
        <f t="shared" ca="1" si="31"/>
        <v>33.067999999999998</v>
      </c>
      <c r="M182">
        <f t="shared" ca="1" si="31"/>
        <v>57.732399999999998</v>
      </c>
      <c r="N182">
        <f t="shared" ca="1" si="31"/>
        <v>27.3507</v>
      </c>
      <c r="O182" t="e">
        <f t="shared" ca="1" si="31"/>
        <v>#N/A</v>
      </c>
      <c r="P182">
        <f t="shared" ca="1" si="31"/>
        <v>33.771299999999997</v>
      </c>
      <c r="Q182">
        <f t="shared" ca="1" si="31"/>
        <v>30.2987</v>
      </c>
      <c r="R182">
        <f t="shared" ca="1" si="29"/>
        <v>33.4709</v>
      </c>
      <c r="S182">
        <f t="shared" ca="1" si="29"/>
        <v>16.349799999999998</v>
      </c>
      <c r="T182">
        <f t="shared" ca="1" si="29"/>
        <v>73.913600000000002</v>
      </c>
      <c r="U182">
        <f t="shared" ca="1" si="29"/>
        <v>52.581299999999999</v>
      </c>
      <c r="V182">
        <f t="shared" ca="1" si="29"/>
        <v>40.0107</v>
      </c>
      <c r="W182">
        <f t="shared" ca="1" si="29"/>
        <v>30.436199999999999</v>
      </c>
      <c r="X182">
        <f t="shared" ca="1" si="29"/>
        <v>31.303999999999998</v>
      </c>
      <c r="Y182">
        <f t="shared" ca="1" si="29"/>
        <v>23.451499999999999</v>
      </c>
      <c r="Z182">
        <f t="shared" ca="1" si="29"/>
        <v>21.047699999999999</v>
      </c>
      <c r="AA182">
        <f t="shared" ca="1" si="29"/>
        <v>50.342500000000001</v>
      </c>
      <c r="AB182">
        <f t="shared" ca="1" si="29"/>
        <v>55.5473</v>
      </c>
      <c r="AC182">
        <f t="shared" ca="1" si="29"/>
        <v>22.902999999999999</v>
      </c>
      <c r="AD182">
        <f t="shared" ca="1" si="29"/>
        <v>42.009099999999997</v>
      </c>
      <c r="AE182">
        <f t="shared" ca="1" si="29"/>
        <v>27.138000000000002</v>
      </c>
      <c r="AF182">
        <f t="shared" ca="1" si="29"/>
        <v>2025.39</v>
      </c>
      <c r="AG182">
        <f t="shared" ca="1" si="30"/>
        <v>11.78</v>
      </c>
    </row>
    <row r="183" spans="1:33" x14ac:dyDescent="0.25">
      <c r="A183" s="1">
        <v>38979</v>
      </c>
      <c r="B183">
        <f t="shared" ca="1" si="31"/>
        <v>61.949800000000003</v>
      </c>
      <c r="C183">
        <f t="shared" ca="1" si="31"/>
        <v>25.063300000000002</v>
      </c>
      <c r="D183">
        <f t="shared" ca="1" si="31"/>
        <v>13.299200000000001</v>
      </c>
      <c r="E183">
        <f t="shared" ca="1" si="31"/>
        <v>47.580799999999996</v>
      </c>
      <c r="F183">
        <f t="shared" ca="1" si="31"/>
        <v>1062.4305999999999</v>
      </c>
      <c r="G183">
        <f t="shared" ca="1" si="31"/>
        <v>22.312100000000001</v>
      </c>
      <c r="H183">
        <f t="shared" ca="1" si="31"/>
        <v>64.303799999999995</v>
      </c>
      <c r="I183">
        <f t="shared" ca="1" si="31"/>
        <v>56.575200000000002</v>
      </c>
      <c r="J183">
        <f t="shared" ca="1" si="31"/>
        <v>444.05770000000001</v>
      </c>
      <c r="K183">
        <f t="shared" ca="1" si="31"/>
        <v>18.498100000000001</v>
      </c>
      <c r="L183">
        <f t="shared" ca="1" si="31"/>
        <v>32.903700000000001</v>
      </c>
      <c r="M183">
        <f t="shared" ca="1" si="31"/>
        <v>57.035800000000002</v>
      </c>
      <c r="N183">
        <f t="shared" ca="1" si="31"/>
        <v>27.335000000000001</v>
      </c>
      <c r="O183" t="e">
        <f t="shared" ca="1" si="31"/>
        <v>#N/A</v>
      </c>
      <c r="P183">
        <f t="shared" ca="1" si="31"/>
        <v>33.724899999999998</v>
      </c>
      <c r="Q183">
        <f t="shared" ca="1" si="31"/>
        <v>30.0502</v>
      </c>
      <c r="R183">
        <f t="shared" ca="1" si="29"/>
        <v>33.538800000000002</v>
      </c>
      <c r="S183">
        <f t="shared" ca="1" si="29"/>
        <v>16.1584</v>
      </c>
      <c r="T183">
        <f t="shared" ca="1" si="29"/>
        <v>73.581000000000003</v>
      </c>
      <c r="U183">
        <f t="shared" ca="1" si="29"/>
        <v>52.597700000000003</v>
      </c>
      <c r="V183">
        <f t="shared" ca="1" si="29"/>
        <v>40.199599999999997</v>
      </c>
      <c r="W183">
        <f t="shared" ca="1" si="29"/>
        <v>30.566299999999998</v>
      </c>
      <c r="X183">
        <f t="shared" ca="1" si="29"/>
        <v>31.595600000000001</v>
      </c>
      <c r="Y183">
        <f t="shared" ca="1" si="29"/>
        <v>23.512699999999999</v>
      </c>
      <c r="Z183">
        <f t="shared" ca="1" si="29"/>
        <v>21.0776</v>
      </c>
      <c r="AA183">
        <f t="shared" ca="1" si="29"/>
        <v>50.683599999999998</v>
      </c>
      <c r="AB183">
        <f t="shared" ca="1" si="29"/>
        <v>55.616700000000002</v>
      </c>
      <c r="AC183">
        <f t="shared" ca="1" si="29"/>
        <v>23.056799999999999</v>
      </c>
      <c r="AD183">
        <f t="shared" ca="1" si="29"/>
        <v>42.358400000000003</v>
      </c>
      <c r="AE183">
        <f t="shared" ca="1" si="29"/>
        <v>27.508199999999999</v>
      </c>
      <c r="AF183">
        <f t="shared" ca="1" si="29"/>
        <v>2021</v>
      </c>
      <c r="AG183">
        <f t="shared" ca="1" si="30"/>
        <v>11.98</v>
      </c>
    </row>
    <row r="184" spans="1:33" x14ac:dyDescent="0.25">
      <c r="A184" s="1">
        <v>38980</v>
      </c>
      <c r="B184">
        <f t="shared" ca="1" si="31"/>
        <v>62.093600000000002</v>
      </c>
      <c r="C184">
        <f t="shared" ca="1" si="31"/>
        <v>24.688400000000001</v>
      </c>
      <c r="D184">
        <f t="shared" ca="1" si="31"/>
        <v>13.310499999999999</v>
      </c>
      <c r="E184">
        <f t="shared" ca="1" si="31"/>
        <v>48.338000000000001</v>
      </c>
      <c r="F184">
        <f t="shared" ca="1" si="31"/>
        <v>1062.2687000000001</v>
      </c>
      <c r="G184">
        <f t="shared" ca="1" si="31"/>
        <v>22.752099999999999</v>
      </c>
      <c r="H184">
        <f t="shared" ca="1" si="31"/>
        <v>65.4375</v>
      </c>
      <c r="I184">
        <f t="shared" ca="1" si="31"/>
        <v>55.997199999999999</v>
      </c>
      <c r="J184">
        <f t="shared" ca="1" si="31"/>
        <v>445.84460000000001</v>
      </c>
      <c r="K184">
        <f t="shared" ca="1" si="31"/>
        <v>18.5273</v>
      </c>
      <c r="L184">
        <f t="shared" ca="1" si="31"/>
        <v>33.365400000000001</v>
      </c>
      <c r="M184">
        <f t="shared" ca="1" si="31"/>
        <v>55.825400000000002</v>
      </c>
      <c r="N184">
        <f t="shared" ca="1" si="31"/>
        <v>27.468299999999999</v>
      </c>
      <c r="O184" t="e">
        <f t="shared" ca="1" si="31"/>
        <v>#N/A</v>
      </c>
      <c r="P184">
        <f t="shared" ca="1" si="31"/>
        <v>34.123800000000003</v>
      </c>
      <c r="Q184">
        <f t="shared" ca="1" si="31"/>
        <v>30.133099999999999</v>
      </c>
      <c r="R184">
        <f t="shared" ca="1" si="29"/>
        <v>34.285600000000002</v>
      </c>
      <c r="S184">
        <f t="shared" ca="1" si="29"/>
        <v>16.216699999999999</v>
      </c>
      <c r="T184">
        <f t="shared" ca="1" si="29"/>
        <v>74.974099999999993</v>
      </c>
      <c r="U184">
        <f t="shared" ca="1" si="29"/>
        <v>52.605899999999998</v>
      </c>
      <c r="V184">
        <f t="shared" ca="1" si="29"/>
        <v>40.560400000000001</v>
      </c>
      <c r="W184">
        <f t="shared" ca="1" si="29"/>
        <v>30.728999999999999</v>
      </c>
      <c r="X184">
        <f t="shared" ca="1" si="29"/>
        <v>32.178699999999999</v>
      </c>
      <c r="Y184">
        <f t="shared" ca="1" si="29"/>
        <v>23.792899999999999</v>
      </c>
      <c r="Z184">
        <f t="shared" ca="1" si="29"/>
        <v>21.279399999999999</v>
      </c>
      <c r="AA184">
        <f t="shared" ca="1" si="29"/>
        <v>51.282800000000002</v>
      </c>
      <c r="AB184">
        <f t="shared" ca="1" si="29"/>
        <v>55.4</v>
      </c>
      <c r="AC184">
        <f t="shared" ca="1" si="29"/>
        <v>23.485900000000001</v>
      </c>
      <c r="AD184">
        <f t="shared" ca="1" si="29"/>
        <v>42.681600000000003</v>
      </c>
      <c r="AE184">
        <f t="shared" ca="1" si="29"/>
        <v>28.0137</v>
      </c>
      <c r="AF184">
        <f t="shared" ca="1" si="29"/>
        <v>2031.59</v>
      </c>
      <c r="AG184">
        <f t="shared" ca="1" si="30"/>
        <v>11.39</v>
      </c>
    </row>
    <row r="185" spans="1:33" x14ac:dyDescent="0.25">
      <c r="A185" s="1">
        <v>38981</v>
      </c>
      <c r="B185">
        <f t="shared" ca="1" si="31"/>
        <v>61.831400000000002</v>
      </c>
      <c r="C185">
        <f t="shared" ca="1" si="31"/>
        <v>24.697400000000002</v>
      </c>
      <c r="D185">
        <f t="shared" ca="1" si="31"/>
        <v>13.2041</v>
      </c>
      <c r="E185">
        <f t="shared" ca="1" si="31"/>
        <v>48.3202</v>
      </c>
      <c r="F185">
        <f t="shared" ca="1" si="31"/>
        <v>1059.191</v>
      </c>
      <c r="G185">
        <f t="shared" ca="1" si="31"/>
        <v>22.908300000000001</v>
      </c>
      <c r="H185">
        <f t="shared" ca="1" si="31"/>
        <v>65.368799999999993</v>
      </c>
      <c r="I185">
        <f t="shared" ca="1" si="31"/>
        <v>54.8583</v>
      </c>
      <c r="J185">
        <f t="shared" ca="1" si="31"/>
        <v>444.50439999999998</v>
      </c>
      <c r="K185">
        <f t="shared" ca="1" si="31"/>
        <v>18.423100000000002</v>
      </c>
      <c r="L185">
        <f t="shared" ca="1" si="31"/>
        <v>33.052399999999999</v>
      </c>
      <c r="M185">
        <f t="shared" ca="1" si="31"/>
        <v>56.408799999999999</v>
      </c>
      <c r="N185">
        <f t="shared" ca="1" si="31"/>
        <v>27.207599999999999</v>
      </c>
      <c r="O185" t="e">
        <f t="shared" ca="1" si="31"/>
        <v>#N/A</v>
      </c>
      <c r="P185">
        <f t="shared" ca="1" si="31"/>
        <v>32.351700000000001</v>
      </c>
      <c r="Q185">
        <f t="shared" ca="1" si="31"/>
        <v>29.694099999999999</v>
      </c>
      <c r="R185">
        <f t="shared" ca="1" si="29"/>
        <v>34.404400000000003</v>
      </c>
      <c r="S185">
        <f t="shared" ca="1" si="29"/>
        <v>15.9671</v>
      </c>
      <c r="T185">
        <f t="shared" ca="1" si="29"/>
        <v>73.347399999999993</v>
      </c>
      <c r="U185">
        <f t="shared" ca="1" si="29"/>
        <v>52.6387</v>
      </c>
      <c r="V185">
        <f t="shared" ca="1" si="29"/>
        <v>40.208199999999998</v>
      </c>
      <c r="W185">
        <f t="shared" ca="1" si="29"/>
        <v>31.1845</v>
      </c>
      <c r="X185">
        <f t="shared" ca="1" si="29"/>
        <v>32.186399999999999</v>
      </c>
      <c r="Y185">
        <f t="shared" ca="1" si="29"/>
        <v>23.547699999999999</v>
      </c>
      <c r="Z185">
        <f t="shared" ca="1" si="29"/>
        <v>21.085100000000001</v>
      </c>
      <c r="AA185">
        <f t="shared" ca="1" si="29"/>
        <v>51.374299999999998</v>
      </c>
      <c r="AB185">
        <f t="shared" ca="1" si="29"/>
        <v>54.533000000000001</v>
      </c>
      <c r="AC185">
        <f t="shared" ca="1" si="29"/>
        <v>23.633199999999999</v>
      </c>
      <c r="AD185">
        <f t="shared" ca="1" si="29"/>
        <v>42.323500000000003</v>
      </c>
      <c r="AE185">
        <f t="shared" ca="1" si="29"/>
        <v>27.724799999999998</v>
      </c>
      <c r="AF185">
        <f t="shared" ca="1" si="29"/>
        <v>2021.08</v>
      </c>
      <c r="AG185">
        <f t="shared" ca="1" si="30"/>
        <v>12.25</v>
      </c>
    </row>
    <row r="186" spans="1:33" x14ac:dyDescent="0.25">
      <c r="A186" s="1">
        <v>38982</v>
      </c>
      <c r="B186">
        <f t="shared" ca="1" si="31"/>
        <v>61.797600000000003</v>
      </c>
      <c r="C186">
        <f t="shared" ca="1" si="31"/>
        <v>24.5367</v>
      </c>
      <c r="D186">
        <f t="shared" ca="1" si="31"/>
        <v>13.266999999999999</v>
      </c>
      <c r="E186">
        <f t="shared" ca="1" si="31"/>
        <v>48.2044</v>
      </c>
      <c r="F186">
        <f t="shared" ca="1" si="31"/>
        <v>1053.6837</v>
      </c>
      <c r="G186">
        <f t="shared" ca="1" si="31"/>
        <v>23.348299999999998</v>
      </c>
      <c r="H186">
        <f t="shared" ca="1" si="31"/>
        <v>66.347899999999996</v>
      </c>
      <c r="I186">
        <f t="shared" ca="1" si="31"/>
        <v>53.3538</v>
      </c>
      <c r="J186">
        <f t="shared" ca="1" si="31"/>
        <v>442.27069999999998</v>
      </c>
      <c r="K186">
        <f t="shared" ca="1" si="31"/>
        <v>18.3355</v>
      </c>
      <c r="L186">
        <f t="shared" ca="1" si="31"/>
        <v>33.115000000000002</v>
      </c>
      <c r="M186">
        <f t="shared" ca="1" si="31"/>
        <v>56.521999999999998</v>
      </c>
      <c r="N186">
        <f t="shared" ca="1" si="31"/>
        <v>27.175999999999998</v>
      </c>
      <c r="O186" t="e">
        <f t="shared" ca="1" si="31"/>
        <v>#N/A</v>
      </c>
      <c r="P186">
        <f t="shared" ca="1" si="31"/>
        <v>32.574399999999997</v>
      </c>
      <c r="Q186">
        <f t="shared" ca="1" si="31"/>
        <v>29.7852</v>
      </c>
      <c r="R186">
        <f t="shared" ca="1" si="29"/>
        <v>34.149799999999999</v>
      </c>
      <c r="S186">
        <f t="shared" ca="1" si="29"/>
        <v>15.8672</v>
      </c>
      <c r="T186">
        <f t="shared" ca="1" si="29"/>
        <v>72.987899999999996</v>
      </c>
      <c r="U186">
        <f t="shared" ca="1" si="29"/>
        <v>52.417400000000001</v>
      </c>
      <c r="V186">
        <f t="shared" ca="1" si="29"/>
        <v>40.216799999999999</v>
      </c>
      <c r="W186">
        <f t="shared" ca="1" si="29"/>
        <v>31.078700000000001</v>
      </c>
      <c r="X186">
        <f t="shared" ca="1" si="29"/>
        <v>32.255400000000002</v>
      </c>
      <c r="Y186">
        <f t="shared" ca="1" si="29"/>
        <v>23.337700000000002</v>
      </c>
      <c r="Z186">
        <f t="shared" ca="1" si="29"/>
        <v>21.047699999999999</v>
      </c>
      <c r="AA186">
        <f t="shared" ca="1" si="29"/>
        <v>51.432499999999997</v>
      </c>
      <c r="AB186">
        <f t="shared" ca="1" si="29"/>
        <v>54.012799999999999</v>
      </c>
      <c r="AC186">
        <f t="shared" ca="1" si="29"/>
        <v>23.761299999999999</v>
      </c>
      <c r="AD186">
        <f t="shared" ca="1" si="29"/>
        <v>42.174999999999997</v>
      </c>
      <c r="AE186">
        <f t="shared" ca="1" si="29"/>
        <v>27.156099999999999</v>
      </c>
      <c r="AF186">
        <f t="shared" ca="1" si="29"/>
        <v>2016.09</v>
      </c>
      <c r="AG186">
        <f t="shared" ca="1" si="30"/>
        <v>12.59</v>
      </c>
    </row>
    <row r="187" spans="1:33" x14ac:dyDescent="0.25">
      <c r="A187" s="1">
        <v>38985</v>
      </c>
      <c r="B187">
        <f t="shared" ca="1" si="31"/>
        <v>62.330399999999997</v>
      </c>
      <c r="C187">
        <f t="shared" ca="1" si="31"/>
        <v>24.3582</v>
      </c>
      <c r="D187">
        <f t="shared" ca="1" si="31"/>
        <v>12.4193</v>
      </c>
      <c r="E187">
        <f t="shared" ca="1" si="31"/>
        <v>48.943800000000003</v>
      </c>
      <c r="F187">
        <f t="shared" ca="1" si="31"/>
        <v>1069.0717999999999</v>
      </c>
      <c r="G187">
        <f t="shared" ca="1" si="31"/>
        <v>23.766999999999999</v>
      </c>
      <c r="H187">
        <f t="shared" ca="1" si="31"/>
        <v>66.742999999999995</v>
      </c>
      <c r="I187">
        <f t="shared" ca="1" si="31"/>
        <v>54.6798</v>
      </c>
      <c r="J187">
        <f t="shared" ca="1" si="31"/>
        <v>447.4529</v>
      </c>
      <c r="K187">
        <f t="shared" ca="1" si="31"/>
        <v>18.506399999999999</v>
      </c>
      <c r="L187">
        <f t="shared" ca="1" si="31"/>
        <v>33.654899999999998</v>
      </c>
      <c r="M187">
        <f t="shared" ca="1" si="31"/>
        <v>56.6526</v>
      </c>
      <c r="N187">
        <f t="shared" ca="1" si="31"/>
        <v>27.563099999999999</v>
      </c>
      <c r="O187" t="e">
        <f t="shared" ca="1" si="31"/>
        <v>#N/A</v>
      </c>
      <c r="P187">
        <f t="shared" ca="1" si="31"/>
        <v>33.131100000000004</v>
      </c>
      <c r="Q187">
        <f t="shared" ca="1" si="31"/>
        <v>30.2987</v>
      </c>
      <c r="R187">
        <f t="shared" ca="1" si="29"/>
        <v>34.548699999999997</v>
      </c>
      <c r="S187">
        <f t="shared" ca="1" si="29"/>
        <v>16.150099999999998</v>
      </c>
      <c r="T187">
        <f t="shared" ca="1" si="29"/>
        <v>73.697900000000004</v>
      </c>
      <c r="U187">
        <f t="shared" ca="1" si="29"/>
        <v>52.605899999999998</v>
      </c>
      <c r="V187">
        <f t="shared" ca="1" si="29"/>
        <v>40.2941</v>
      </c>
      <c r="W187">
        <f t="shared" ca="1" si="29"/>
        <v>31.599299999999999</v>
      </c>
      <c r="X187">
        <f t="shared" ca="1" si="29"/>
        <v>32.194099999999999</v>
      </c>
      <c r="Y187">
        <f t="shared" ca="1" si="29"/>
        <v>23.5915</v>
      </c>
      <c r="Z187">
        <f t="shared" ca="1" si="29"/>
        <v>21.189699999999998</v>
      </c>
      <c r="AA187">
        <f t="shared" ca="1" si="29"/>
        <v>51.832000000000001</v>
      </c>
      <c r="AB187">
        <f t="shared" ca="1" si="29"/>
        <v>54.819099999999999</v>
      </c>
      <c r="AC187">
        <f t="shared" ca="1" si="29"/>
        <v>24.017499999999998</v>
      </c>
      <c r="AD187">
        <f t="shared" ca="1" si="29"/>
        <v>42.637900000000002</v>
      </c>
      <c r="AE187">
        <f t="shared" ca="1" si="29"/>
        <v>27.228300000000001</v>
      </c>
      <c r="AF187">
        <f t="shared" ca="1" si="29"/>
        <v>2033.87</v>
      </c>
      <c r="AG187">
        <f t="shared" ca="1" si="30"/>
        <v>12.12</v>
      </c>
    </row>
    <row r="188" spans="1:33" x14ac:dyDescent="0.25">
      <c r="A188" s="1">
        <v>38986</v>
      </c>
      <c r="B188">
        <f t="shared" ca="1" si="31"/>
        <v>63.218400000000003</v>
      </c>
      <c r="C188">
        <f t="shared" ca="1" si="31"/>
        <v>24.697400000000002</v>
      </c>
      <c r="D188">
        <f t="shared" ca="1" si="31"/>
        <v>12.2098</v>
      </c>
      <c r="E188">
        <f t="shared" ca="1" si="31"/>
        <v>49.852499999999999</v>
      </c>
      <c r="F188">
        <f t="shared" ca="1" si="31"/>
        <v>1076.8469</v>
      </c>
      <c r="G188">
        <f t="shared" ca="1" si="31"/>
        <v>23.6676</v>
      </c>
      <c r="H188">
        <f t="shared" ca="1" si="31"/>
        <v>67.850999999999999</v>
      </c>
      <c r="I188">
        <f t="shared" ca="1" si="31"/>
        <v>56.014200000000002</v>
      </c>
      <c r="J188">
        <f t="shared" ca="1" si="31"/>
        <v>448.79309999999998</v>
      </c>
      <c r="K188">
        <f t="shared" ca="1" si="31"/>
        <v>18.6065</v>
      </c>
      <c r="L188">
        <f t="shared" ca="1" si="31"/>
        <v>33.811399999999999</v>
      </c>
      <c r="M188">
        <f t="shared" ca="1" si="31"/>
        <v>57.845599999999997</v>
      </c>
      <c r="N188">
        <f t="shared" ca="1" si="31"/>
        <v>27.997599999999998</v>
      </c>
      <c r="O188" t="e">
        <f t="shared" ca="1" si="31"/>
        <v>#N/A</v>
      </c>
      <c r="P188">
        <f t="shared" ca="1" si="31"/>
        <v>33.1218</v>
      </c>
      <c r="Q188">
        <f t="shared" ref="Q188:AF203" ca="1" si="32">VLOOKUP($A188,INDIRECT(Q$2),2,0)</f>
        <v>30.331900000000001</v>
      </c>
      <c r="R188">
        <f t="shared" ca="1" si="32"/>
        <v>34.328000000000003</v>
      </c>
      <c r="S188">
        <f t="shared" ca="1" si="32"/>
        <v>16.607700000000001</v>
      </c>
      <c r="T188">
        <f t="shared" ca="1" si="32"/>
        <v>74.147300000000001</v>
      </c>
      <c r="U188">
        <f t="shared" ca="1" si="32"/>
        <v>52.999299999999998</v>
      </c>
      <c r="V188">
        <f t="shared" ca="1" si="32"/>
        <v>40.285499999999999</v>
      </c>
      <c r="W188">
        <f t="shared" ca="1" si="32"/>
        <v>31.770099999999999</v>
      </c>
      <c r="X188">
        <f t="shared" ca="1" si="32"/>
        <v>32.040599999999998</v>
      </c>
      <c r="Y188">
        <f t="shared" ca="1" si="32"/>
        <v>23.810400000000001</v>
      </c>
      <c r="Z188">
        <f t="shared" ca="1" si="32"/>
        <v>21.2271</v>
      </c>
      <c r="AA188">
        <f t="shared" ca="1" si="32"/>
        <v>51.990099999999998</v>
      </c>
      <c r="AB188">
        <f t="shared" ca="1" si="32"/>
        <v>55.148499999999999</v>
      </c>
      <c r="AC188">
        <f t="shared" ca="1" si="32"/>
        <v>24.312100000000001</v>
      </c>
      <c r="AD188">
        <f t="shared" ca="1" si="32"/>
        <v>43.013399999999997</v>
      </c>
      <c r="AE188">
        <f t="shared" ca="1" si="32"/>
        <v>28.049800000000001</v>
      </c>
      <c r="AF188">
        <f t="shared" ca="1" si="32"/>
        <v>2049.1999999999998</v>
      </c>
      <c r="AG188">
        <f t="shared" ca="1" si="30"/>
        <v>11.53</v>
      </c>
    </row>
    <row r="189" spans="1:33" x14ac:dyDescent="0.25">
      <c r="A189" s="1">
        <v>38987</v>
      </c>
      <c r="B189">
        <f t="shared" ref="B189:Q204" ca="1" si="33">VLOOKUP($A189,INDIRECT(B$2),2,0)</f>
        <v>63.133800000000001</v>
      </c>
      <c r="C189">
        <f t="shared" ca="1" si="33"/>
        <v>24.768799999999999</v>
      </c>
      <c r="D189">
        <f t="shared" ca="1" si="33"/>
        <v>12.456300000000001</v>
      </c>
      <c r="E189">
        <f t="shared" ca="1" si="33"/>
        <v>49.9148</v>
      </c>
      <c r="F189">
        <f t="shared" ca="1" si="33"/>
        <v>1073.7692999999999</v>
      </c>
      <c r="G189">
        <f t="shared" ca="1" si="33"/>
        <v>23.114100000000001</v>
      </c>
      <c r="H189">
        <f t="shared" ca="1" si="33"/>
        <v>68.203100000000006</v>
      </c>
      <c r="I189">
        <f t="shared" ca="1" si="33"/>
        <v>55.827199999999998</v>
      </c>
      <c r="J189">
        <f t="shared" ca="1" si="33"/>
        <v>446.4701</v>
      </c>
      <c r="K189">
        <f t="shared" ca="1" si="33"/>
        <v>18.6356</v>
      </c>
      <c r="L189">
        <f t="shared" ca="1" si="33"/>
        <v>33.647100000000002</v>
      </c>
      <c r="M189">
        <f t="shared" ca="1" si="33"/>
        <v>58.455199999999998</v>
      </c>
      <c r="N189">
        <f t="shared" ca="1" si="33"/>
        <v>27.918600000000001</v>
      </c>
      <c r="O189" t="e">
        <f t="shared" ca="1" si="33"/>
        <v>#N/A</v>
      </c>
      <c r="P189">
        <f t="shared" ca="1" si="33"/>
        <v>32.834200000000003</v>
      </c>
      <c r="Q189">
        <f t="shared" ca="1" si="33"/>
        <v>30.199300000000001</v>
      </c>
      <c r="R189">
        <f t="shared" ca="1" si="32"/>
        <v>34.8202</v>
      </c>
      <c r="S189">
        <f t="shared" ca="1" si="32"/>
        <v>16.965499999999999</v>
      </c>
      <c r="T189">
        <f t="shared" ca="1" si="32"/>
        <v>73.778800000000004</v>
      </c>
      <c r="U189">
        <f t="shared" ca="1" si="32"/>
        <v>53.122199999999999</v>
      </c>
      <c r="V189">
        <f t="shared" ca="1" si="32"/>
        <v>40.234000000000002</v>
      </c>
      <c r="W189">
        <f t="shared" ca="1" si="32"/>
        <v>32.388300000000001</v>
      </c>
      <c r="X189">
        <f t="shared" ca="1" si="32"/>
        <v>32.531700000000001</v>
      </c>
      <c r="Y189">
        <f t="shared" ca="1" si="32"/>
        <v>24.020499999999998</v>
      </c>
      <c r="Z189">
        <f t="shared" ca="1" si="32"/>
        <v>21.2346</v>
      </c>
      <c r="AA189">
        <f t="shared" ca="1" si="32"/>
        <v>52.198099999999997</v>
      </c>
      <c r="AB189">
        <f t="shared" ca="1" si="32"/>
        <v>54.741100000000003</v>
      </c>
      <c r="AC189">
        <f t="shared" ca="1" si="32"/>
        <v>23.5563</v>
      </c>
      <c r="AD189">
        <f t="shared" ca="1" si="32"/>
        <v>43.2318</v>
      </c>
      <c r="AE189">
        <f t="shared" ca="1" si="32"/>
        <v>28.0228</v>
      </c>
      <c r="AF189">
        <f t="shared" ca="1" si="32"/>
        <v>2049.9699999999998</v>
      </c>
      <c r="AG189">
        <f t="shared" ca="1" si="30"/>
        <v>11.58</v>
      </c>
    </row>
    <row r="190" spans="1:33" x14ac:dyDescent="0.25">
      <c r="A190" s="1">
        <v>38988</v>
      </c>
      <c r="B190">
        <f t="shared" ca="1" si="33"/>
        <v>63.091500000000003</v>
      </c>
      <c r="C190">
        <f t="shared" ca="1" si="33"/>
        <v>24.893699999999999</v>
      </c>
      <c r="D190">
        <f t="shared" ca="1" si="33"/>
        <v>12.4048</v>
      </c>
      <c r="E190">
        <f t="shared" ca="1" si="33"/>
        <v>49.879199999999997</v>
      </c>
      <c r="F190">
        <f t="shared" ca="1" si="33"/>
        <v>1072.9594</v>
      </c>
      <c r="G190">
        <f t="shared" ca="1" si="33"/>
        <v>22.972100000000001</v>
      </c>
      <c r="H190">
        <f t="shared" ca="1" si="33"/>
        <v>68.091399999999993</v>
      </c>
      <c r="I190">
        <f t="shared" ca="1" si="33"/>
        <v>56.600700000000003</v>
      </c>
      <c r="J190">
        <f t="shared" ca="1" si="33"/>
        <v>446.11270000000002</v>
      </c>
      <c r="K190">
        <f t="shared" ca="1" si="33"/>
        <v>18.735700000000001</v>
      </c>
      <c r="L190">
        <f t="shared" ca="1" si="33"/>
        <v>33.936599999999999</v>
      </c>
      <c r="M190">
        <f t="shared" ca="1" si="33"/>
        <v>58.7425</v>
      </c>
      <c r="N190">
        <f t="shared" ca="1" si="33"/>
        <v>28.029199999999999</v>
      </c>
      <c r="O190" t="e">
        <f t="shared" ca="1" si="33"/>
        <v>#N/A</v>
      </c>
      <c r="P190">
        <f t="shared" ca="1" si="33"/>
        <v>33.372300000000003</v>
      </c>
      <c r="Q190">
        <f t="shared" ca="1" si="33"/>
        <v>30.398099999999999</v>
      </c>
      <c r="R190">
        <f t="shared" ca="1" si="32"/>
        <v>35.108800000000002</v>
      </c>
      <c r="S190">
        <f t="shared" ca="1" si="32"/>
        <v>17.281700000000001</v>
      </c>
      <c r="T190">
        <f t="shared" ca="1" si="32"/>
        <v>73.688900000000004</v>
      </c>
      <c r="U190">
        <f t="shared" ca="1" si="32"/>
        <v>53.187800000000003</v>
      </c>
      <c r="V190">
        <f t="shared" ca="1" si="32"/>
        <v>40.500300000000003</v>
      </c>
      <c r="W190">
        <f t="shared" ca="1" si="32"/>
        <v>32.2012</v>
      </c>
      <c r="X190">
        <f t="shared" ca="1" si="32"/>
        <v>32.270800000000001</v>
      </c>
      <c r="Y190">
        <f t="shared" ca="1" si="32"/>
        <v>23.985399999999998</v>
      </c>
      <c r="Z190">
        <f t="shared" ca="1" si="32"/>
        <v>21.1523</v>
      </c>
      <c r="AA190">
        <f t="shared" ca="1" si="32"/>
        <v>51.807000000000002</v>
      </c>
      <c r="AB190">
        <f t="shared" ca="1" si="32"/>
        <v>55.191899999999997</v>
      </c>
      <c r="AC190">
        <f t="shared" ca="1" si="32"/>
        <v>23.658799999999999</v>
      </c>
      <c r="AD190">
        <f t="shared" ca="1" si="32"/>
        <v>43.502499999999998</v>
      </c>
      <c r="AE190">
        <f t="shared" ca="1" si="32"/>
        <v>27.923400000000001</v>
      </c>
      <c r="AF190">
        <f t="shared" ca="1" si="32"/>
        <v>2053.9299999999998</v>
      </c>
      <c r="AG190">
        <f t="shared" ca="1" si="30"/>
        <v>11.72</v>
      </c>
    </row>
    <row r="191" spans="1:33" x14ac:dyDescent="0.25">
      <c r="A191" s="1">
        <v>38989</v>
      </c>
      <c r="B191">
        <f t="shared" ca="1" si="33"/>
        <v>62.939300000000003</v>
      </c>
      <c r="C191">
        <f t="shared" ca="1" si="33"/>
        <v>25.0276</v>
      </c>
      <c r="D191">
        <f t="shared" ca="1" si="33"/>
        <v>12.3371</v>
      </c>
      <c r="E191">
        <f t="shared" ca="1" si="33"/>
        <v>49.959400000000002</v>
      </c>
      <c r="F191">
        <f t="shared" ca="1" si="33"/>
        <v>1073.2833000000001</v>
      </c>
      <c r="G191">
        <f t="shared" ca="1" si="33"/>
        <v>23.106999999999999</v>
      </c>
      <c r="H191">
        <f t="shared" ca="1" si="33"/>
        <v>67.722099999999998</v>
      </c>
      <c r="I191">
        <f t="shared" ca="1" si="33"/>
        <v>55.929200000000002</v>
      </c>
      <c r="J191">
        <f t="shared" ca="1" si="33"/>
        <v>443.78960000000001</v>
      </c>
      <c r="K191">
        <f t="shared" ca="1" si="33"/>
        <v>18.623100000000001</v>
      </c>
      <c r="L191">
        <f t="shared" ca="1" si="33"/>
        <v>33.521900000000002</v>
      </c>
      <c r="M191">
        <f t="shared" ca="1" si="33"/>
        <v>58.429000000000002</v>
      </c>
      <c r="N191">
        <f t="shared" ca="1" si="33"/>
        <v>27.887</v>
      </c>
      <c r="O191" t="e">
        <f t="shared" ca="1" si="33"/>
        <v>#N/A</v>
      </c>
      <c r="P191">
        <f t="shared" ca="1" si="33"/>
        <v>34.040300000000002</v>
      </c>
      <c r="Q191">
        <f t="shared" ca="1" si="33"/>
        <v>30.042000000000002</v>
      </c>
      <c r="R191">
        <f t="shared" ca="1" si="32"/>
        <v>34.709899999999998</v>
      </c>
      <c r="S191">
        <f t="shared" ca="1" si="32"/>
        <v>17.115300000000001</v>
      </c>
      <c r="T191">
        <f t="shared" ca="1" si="32"/>
        <v>73.644000000000005</v>
      </c>
      <c r="U191">
        <f t="shared" ca="1" si="32"/>
        <v>53.220500000000001</v>
      </c>
      <c r="V191">
        <f t="shared" ca="1" si="32"/>
        <v>40.3371</v>
      </c>
      <c r="W191">
        <f t="shared" ca="1" si="32"/>
        <v>31.818899999999999</v>
      </c>
      <c r="X191">
        <f t="shared" ca="1" si="32"/>
        <v>32.148000000000003</v>
      </c>
      <c r="Y191">
        <f t="shared" ca="1" si="32"/>
        <v>23.941700000000001</v>
      </c>
      <c r="Z191">
        <f t="shared" ca="1" si="32"/>
        <v>21.197199999999999</v>
      </c>
      <c r="AA191">
        <f t="shared" ca="1" si="32"/>
        <v>51.573999999999998</v>
      </c>
      <c r="AB191">
        <f t="shared" ca="1" si="32"/>
        <v>54.923099999999998</v>
      </c>
      <c r="AC191">
        <f t="shared" ca="1" si="32"/>
        <v>23.7805</v>
      </c>
      <c r="AD191">
        <f t="shared" ca="1" si="32"/>
        <v>43.074599999999997</v>
      </c>
      <c r="AE191">
        <f t="shared" ca="1" si="32"/>
        <v>27.9054</v>
      </c>
      <c r="AF191">
        <f t="shared" ca="1" si="32"/>
        <v>2048.89</v>
      </c>
      <c r="AG191">
        <f t="shared" ca="1" si="30"/>
        <v>11.98</v>
      </c>
    </row>
    <row r="192" spans="1:33" x14ac:dyDescent="0.25">
      <c r="A192" s="1">
        <v>38992</v>
      </c>
      <c r="B192">
        <f t="shared" ca="1" si="33"/>
        <v>62.237299999999998</v>
      </c>
      <c r="C192">
        <f t="shared" ca="1" si="33"/>
        <v>24.652699999999999</v>
      </c>
      <c r="D192">
        <f t="shared" ca="1" si="33"/>
        <v>12.3355</v>
      </c>
      <c r="E192">
        <f t="shared" ca="1" si="33"/>
        <v>49.157600000000002</v>
      </c>
      <c r="F192">
        <f t="shared" ca="1" si="33"/>
        <v>1073.9313</v>
      </c>
      <c r="G192">
        <f t="shared" ca="1" si="33"/>
        <v>22.872800000000002</v>
      </c>
      <c r="H192">
        <f t="shared" ca="1" si="33"/>
        <v>68.684100000000001</v>
      </c>
      <c r="I192">
        <f t="shared" ca="1" si="33"/>
        <v>55.555199999999999</v>
      </c>
      <c r="J192">
        <f t="shared" ca="1" si="33"/>
        <v>442.1814</v>
      </c>
      <c r="K192">
        <f t="shared" ca="1" si="33"/>
        <v>18.548100000000002</v>
      </c>
      <c r="L192">
        <f t="shared" ca="1" si="33"/>
        <v>33.427999999999997</v>
      </c>
      <c r="M192">
        <f t="shared" ca="1" si="33"/>
        <v>58.341999999999999</v>
      </c>
      <c r="N192">
        <f t="shared" ca="1" si="33"/>
        <v>28.045000000000002</v>
      </c>
      <c r="O192" t="e">
        <f t="shared" ca="1" si="33"/>
        <v>#N/A</v>
      </c>
      <c r="P192">
        <f t="shared" ca="1" si="33"/>
        <v>34.940300000000001</v>
      </c>
      <c r="Q192">
        <f t="shared" ca="1" si="33"/>
        <v>30.099900000000002</v>
      </c>
      <c r="R192">
        <f t="shared" ca="1" si="32"/>
        <v>35.091799999999999</v>
      </c>
      <c r="S192">
        <f t="shared" ca="1" si="32"/>
        <v>17.007100000000001</v>
      </c>
      <c r="T192">
        <f t="shared" ca="1" si="32"/>
        <v>73.581000000000003</v>
      </c>
      <c r="U192">
        <f t="shared" ca="1" si="32"/>
        <v>53.343499999999999</v>
      </c>
      <c r="V192">
        <f t="shared" ca="1" si="32"/>
        <v>40.259799999999998</v>
      </c>
      <c r="W192">
        <f t="shared" ca="1" si="32"/>
        <v>32.136099999999999</v>
      </c>
      <c r="X192">
        <f t="shared" ca="1" si="32"/>
        <v>31.971599999999999</v>
      </c>
      <c r="Y192">
        <f t="shared" ca="1" si="32"/>
        <v>23.950399999999998</v>
      </c>
      <c r="Z192">
        <f t="shared" ca="1" si="32"/>
        <v>21.159800000000001</v>
      </c>
      <c r="AA192">
        <f t="shared" ca="1" si="32"/>
        <v>51.623899999999999</v>
      </c>
      <c r="AB192">
        <f t="shared" ca="1" si="32"/>
        <v>55.4</v>
      </c>
      <c r="AC192">
        <f t="shared" ca="1" si="32"/>
        <v>23.786899999999999</v>
      </c>
      <c r="AD192">
        <f t="shared" ca="1" si="32"/>
        <v>42.305999999999997</v>
      </c>
      <c r="AE192">
        <f t="shared" ca="1" si="32"/>
        <v>27.5623</v>
      </c>
      <c r="AF192">
        <f t="shared" ca="1" si="32"/>
        <v>2041.99</v>
      </c>
      <c r="AG192">
        <f t="shared" ca="1" si="30"/>
        <v>12.57</v>
      </c>
    </row>
    <row r="193" spans="1:33" x14ac:dyDescent="0.25">
      <c r="A193" s="1">
        <v>38993</v>
      </c>
      <c r="B193">
        <f t="shared" ca="1" si="33"/>
        <v>62.609499999999997</v>
      </c>
      <c r="C193">
        <f t="shared" ca="1" si="33"/>
        <v>24.188600000000001</v>
      </c>
      <c r="D193">
        <f t="shared" ca="1" si="33"/>
        <v>12.1904</v>
      </c>
      <c r="E193">
        <f t="shared" ca="1" si="33"/>
        <v>49.879199999999997</v>
      </c>
      <c r="F193">
        <f t="shared" ca="1" si="33"/>
        <v>1080.2484999999999</v>
      </c>
      <c r="G193">
        <f t="shared" ca="1" si="33"/>
        <v>23.099900000000002</v>
      </c>
      <c r="H193">
        <f t="shared" ca="1" si="33"/>
        <v>70.238600000000005</v>
      </c>
      <c r="I193">
        <f t="shared" ca="1" si="33"/>
        <v>55.342700000000001</v>
      </c>
      <c r="J193">
        <f t="shared" ca="1" si="33"/>
        <v>447.54219999999998</v>
      </c>
      <c r="K193">
        <f t="shared" ca="1" si="33"/>
        <v>18.5731</v>
      </c>
      <c r="L193">
        <f t="shared" ca="1" si="33"/>
        <v>33.6158</v>
      </c>
      <c r="M193">
        <f t="shared" ca="1" si="33"/>
        <v>56.9574</v>
      </c>
      <c r="N193">
        <f t="shared" ca="1" si="33"/>
        <v>28.210899999999999</v>
      </c>
      <c r="O193" t="e">
        <f t="shared" ca="1" si="33"/>
        <v>#N/A</v>
      </c>
      <c r="P193">
        <f t="shared" ca="1" si="33"/>
        <v>34.717599999999997</v>
      </c>
      <c r="Q193">
        <f t="shared" ca="1" si="33"/>
        <v>30.505800000000001</v>
      </c>
      <c r="R193">
        <f t="shared" ca="1" si="32"/>
        <v>35.558599999999998</v>
      </c>
      <c r="S193">
        <f t="shared" ca="1" si="32"/>
        <v>17.115300000000001</v>
      </c>
      <c r="T193">
        <f t="shared" ca="1" si="32"/>
        <v>73.383300000000006</v>
      </c>
      <c r="U193">
        <f t="shared" ca="1" si="32"/>
        <v>53.679499999999997</v>
      </c>
      <c r="V193">
        <f t="shared" ca="1" si="32"/>
        <v>41.015700000000002</v>
      </c>
      <c r="W193">
        <f t="shared" ca="1" si="32"/>
        <v>32.2744</v>
      </c>
      <c r="X193">
        <f t="shared" ca="1" si="32"/>
        <v>32.217100000000002</v>
      </c>
      <c r="Y193">
        <f t="shared" ca="1" si="32"/>
        <v>23.959199999999999</v>
      </c>
      <c r="Z193">
        <f t="shared" ca="1" si="32"/>
        <v>21.2346</v>
      </c>
      <c r="AA193">
        <f t="shared" ca="1" si="32"/>
        <v>51.840299999999999</v>
      </c>
      <c r="AB193">
        <f t="shared" ca="1" si="32"/>
        <v>56.180199999999999</v>
      </c>
      <c r="AC193">
        <f t="shared" ca="1" si="32"/>
        <v>23.998200000000001</v>
      </c>
      <c r="AD193">
        <f t="shared" ca="1" si="32"/>
        <v>43.196899999999999</v>
      </c>
      <c r="AE193">
        <f t="shared" ca="1" si="32"/>
        <v>27.986599999999999</v>
      </c>
      <c r="AF193">
        <f t="shared" ca="1" si="32"/>
        <v>2046.28</v>
      </c>
      <c r="AG193">
        <f t="shared" ca="1" si="30"/>
        <v>12.24</v>
      </c>
    </row>
    <row r="194" spans="1:33" x14ac:dyDescent="0.25">
      <c r="A194" s="1">
        <v>38994</v>
      </c>
      <c r="B194">
        <f t="shared" ca="1" si="33"/>
        <v>63.319899999999997</v>
      </c>
      <c r="C194">
        <f t="shared" ca="1" si="33"/>
        <v>24.242100000000001</v>
      </c>
      <c r="D194">
        <f t="shared" ca="1" si="33"/>
        <v>12.3935</v>
      </c>
      <c r="E194">
        <f t="shared" ca="1" si="33"/>
        <v>50.522300000000001</v>
      </c>
      <c r="F194">
        <f t="shared" ca="1" si="33"/>
        <v>1087.6995999999999</v>
      </c>
      <c r="G194">
        <f t="shared" ca="1" si="33"/>
        <v>23.220500000000001</v>
      </c>
      <c r="H194">
        <f t="shared" ca="1" si="33"/>
        <v>72.111000000000004</v>
      </c>
      <c r="I194">
        <f t="shared" ca="1" si="33"/>
        <v>55.708199999999998</v>
      </c>
      <c r="J194">
        <f t="shared" ca="1" si="33"/>
        <v>455.9409</v>
      </c>
      <c r="K194">
        <f t="shared" ca="1" si="33"/>
        <v>18.673200000000001</v>
      </c>
      <c r="L194">
        <f t="shared" ca="1" si="33"/>
        <v>33.811399999999999</v>
      </c>
      <c r="M194">
        <f t="shared" ca="1" si="33"/>
        <v>58.002299999999998</v>
      </c>
      <c r="N194">
        <f t="shared" ca="1" si="33"/>
        <v>28.518999999999998</v>
      </c>
      <c r="O194" t="e">
        <f t="shared" ca="1" si="33"/>
        <v>#N/A</v>
      </c>
      <c r="P194">
        <f t="shared" ca="1" si="33"/>
        <v>35.274299999999997</v>
      </c>
      <c r="Q194">
        <f t="shared" ca="1" si="33"/>
        <v>31.052499999999998</v>
      </c>
      <c r="R194">
        <f t="shared" ca="1" si="32"/>
        <v>36.025300000000001</v>
      </c>
      <c r="S194">
        <f t="shared" ca="1" si="32"/>
        <v>17.3233</v>
      </c>
      <c r="T194">
        <f t="shared" ca="1" si="32"/>
        <v>74.686499999999995</v>
      </c>
      <c r="U194">
        <f t="shared" ca="1" si="32"/>
        <v>53.9499</v>
      </c>
      <c r="V194">
        <f t="shared" ca="1" si="32"/>
        <v>41.084899999999998</v>
      </c>
      <c r="W194">
        <f t="shared" ca="1" si="32"/>
        <v>32.534700000000001</v>
      </c>
      <c r="X194">
        <f t="shared" ca="1" si="32"/>
        <v>32.178699999999999</v>
      </c>
      <c r="Y194">
        <f t="shared" ca="1" si="32"/>
        <v>24.458100000000002</v>
      </c>
      <c r="Z194">
        <f t="shared" ca="1" si="32"/>
        <v>21.174800000000001</v>
      </c>
      <c r="AA194">
        <f t="shared" ca="1" si="32"/>
        <v>52.7057</v>
      </c>
      <c r="AB194">
        <f t="shared" ca="1" si="32"/>
        <v>56.483699999999999</v>
      </c>
      <c r="AC194">
        <f t="shared" ca="1" si="32"/>
        <v>24.2224</v>
      </c>
      <c r="AD194">
        <f t="shared" ca="1" si="32"/>
        <v>43.275500000000001</v>
      </c>
      <c r="AE194">
        <f t="shared" ca="1" si="32"/>
        <v>28.158200000000001</v>
      </c>
      <c r="AF194">
        <f t="shared" ca="1" si="32"/>
        <v>2071.4499999999998</v>
      </c>
      <c r="AG194">
        <f t="shared" ca="1" si="30"/>
        <v>11.86</v>
      </c>
    </row>
    <row r="195" spans="1:33" x14ac:dyDescent="0.25">
      <c r="A195" s="1">
        <v>38995</v>
      </c>
      <c r="B195">
        <f t="shared" ca="1" si="33"/>
        <v>64.207899999999995</v>
      </c>
      <c r="C195">
        <f t="shared" ca="1" si="33"/>
        <v>24.6081</v>
      </c>
      <c r="D195">
        <f t="shared" ca="1" si="33"/>
        <v>12.635199999999999</v>
      </c>
      <c r="E195">
        <f t="shared" ca="1" si="33"/>
        <v>50.602699999999999</v>
      </c>
      <c r="F195">
        <f t="shared" ca="1" si="33"/>
        <v>1089.1574000000001</v>
      </c>
      <c r="G195">
        <f t="shared" ca="1" si="33"/>
        <v>22.892499999999998</v>
      </c>
      <c r="H195">
        <f t="shared" ca="1" si="33"/>
        <v>71.819000000000003</v>
      </c>
      <c r="I195">
        <f t="shared" ca="1" si="33"/>
        <v>58.0032</v>
      </c>
      <c r="J195">
        <f t="shared" ca="1" si="33"/>
        <v>455.58350000000002</v>
      </c>
      <c r="K195">
        <f t="shared" ca="1" si="33"/>
        <v>18.685700000000001</v>
      </c>
      <c r="L195">
        <f t="shared" ca="1" si="33"/>
        <v>33.975700000000003</v>
      </c>
      <c r="M195">
        <f t="shared" ca="1" si="33"/>
        <v>58.620600000000003</v>
      </c>
      <c r="N195">
        <f t="shared" ca="1" si="33"/>
        <v>28.6691</v>
      </c>
      <c r="O195" t="e">
        <f t="shared" ca="1" si="33"/>
        <v>#N/A</v>
      </c>
      <c r="P195">
        <f t="shared" ca="1" si="33"/>
        <v>35.107300000000002</v>
      </c>
      <c r="Q195">
        <f t="shared" ca="1" si="33"/>
        <v>30.861999999999998</v>
      </c>
      <c r="R195">
        <f t="shared" ca="1" si="32"/>
        <v>36.296900000000001</v>
      </c>
      <c r="S195">
        <f t="shared" ca="1" si="32"/>
        <v>17.29</v>
      </c>
      <c r="T195">
        <f t="shared" ca="1" si="32"/>
        <v>74.524699999999996</v>
      </c>
      <c r="U195">
        <f t="shared" ca="1" si="32"/>
        <v>53.359900000000003</v>
      </c>
      <c r="V195">
        <f t="shared" ca="1" si="32"/>
        <v>41.015700000000002</v>
      </c>
      <c r="W195">
        <f t="shared" ca="1" si="32"/>
        <v>32.372</v>
      </c>
      <c r="X195">
        <f t="shared" ca="1" si="32"/>
        <v>31.779699999999998</v>
      </c>
      <c r="Y195">
        <f t="shared" ca="1" si="32"/>
        <v>24.4406</v>
      </c>
      <c r="Z195">
        <f t="shared" ca="1" si="32"/>
        <v>20.9206</v>
      </c>
      <c r="AA195">
        <f t="shared" ca="1" si="32"/>
        <v>52.855400000000003</v>
      </c>
      <c r="AB195">
        <f t="shared" ca="1" si="32"/>
        <v>57.081899999999997</v>
      </c>
      <c r="AC195">
        <f t="shared" ca="1" si="32"/>
        <v>23.895499999999998</v>
      </c>
      <c r="AD195">
        <f t="shared" ca="1" si="32"/>
        <v>42.279800000000002</v>
      </c>
      <c r="AE195">
        <f t="shared" ca="1" si="32"/>
        <v>28.049800000000001</v>
      </c>
      <c r="AF195">
        <f t="shared" ca="1" si="32"/>
        <v>2076.63</v>
      </c>
      <c r="AG195">
        <f t="shared" ca="1" si="30"/>
        <v>11.98</v>
      </c>
    </row>
    <row r="196" spans="1:33" x14ac:dyDescent="0.25">
      <c r="A196" s="1">
        <v>38996</v>
      </c>
      <c r="B196">
        <f t="shared" ca="1" si="33"/>
        <v>64.2333</v>
      </c>
      <c r="C196">
        <f t="shared" ca="1" si="33"/>
        <v>24.759799999999998</v>
      </c>
      <c r="D196">
        <f t="shared" ca="1" si="33"/>
        <v>12.6707</v>
      </c>
      <c r="E196">
        <f t="shared" ca="1" si="33"/>
        <v>50.549100000000003</v>
      </c>
      <c r="F196">
        <f t="shared" ca="1" si="33"/>
        <v>1085.5939000000001</v>
      </c>
      <c r="G196">
        <f t="shared" ca="1" si="33"/>
        <v>22.785</v>
      </c>
      <c r="H196">
        <f t="shared" ca="1" si="33"/>
        <v>71.870500000000007</v>
      </c>
      <c r="I196">
        <f t="shared" ca="1" si="33"/>
        <v>57.841700000000003</v>
      </c>
      <c r="J196">
        <f t="shared" ca="1" si="33"/>
        <v>456.11959999999999</v>
      </c>
      <c r="K196">
        <f t="shared" ca="1" si="33"/>
        <v>18.656500000000001</v>
      </c>
      <c r="L196">
        <f t="shared" ca="1" si="33"/>
        <v>35.172899999999998</v>
      </c>
      <c r="M196">
        <f t="shared" ca="1" si="33"/>
        <v>58.794800000000002</v>
      </c>
      <c r="N196">
        <f t="shared" ca="1" si="33"/>
        <v>28.550599999999999</v>
      </c>
      <c r="O196" t="e">
        <f t="shared" ca="1" si="33"/>
        <v>#N/A</v>
      </c>
      <c r="P196">
        <f t="shared" ca="1" si="33"/>
        <v>34.995899999999999</v>
      </c>
      <c r="Q196">
        <f t="shared" ca="1" si="33"/>
        <v>30.762599999999999</v>
      </c>
      <c r="R196">
        <f t="shared" ca="1" si="32"/>
        <v>35.906500000000001</v>
      </c>
      <c r="S196">
        <f t="shared" ca="1" si="32"/>
        <v>17.165199999999999</v>
      </c>
      <c r="T196">
        <f t="shared" ca="1" si="32"/>
        <v>74.722499999999997</v>
      </c>
      <c r="U196">
        <f t="shared" ca="1" si="32"/>
        <v>53.318899999999999</v>
      </c>
      <c r="V196">
        <f t="shared" ca="1" si="32"/>
        <v>40.5398</v>
      </c>
      <c r="W196">
        <f t="shared" ca="1" si="32"/>
        <v>32.624099999999999</v>
      </c>
      <c r="X196">
        <f t="shared" ca="1" si="32"/>
        <v>32.1173</v>
      </c>
      <c r="Y196">
        <f t="shared" ca="1" si="32"/>
        <v>24.396899999999999</v>
      </c>
      <c r="Z196">
        <f t="shared" ca="1" si="32"/>
        <v>20.853400000000001</v>
      </c>
      <c r="AA196">
        <f t="shared" ca="1" si="32"/>
        <v>52.497599999999998</v>
      </c>
      <c r="AB196">
        <f t="shared" ca="1" si="32"/>
        <v>56.709099999999999</v>
      </c>
      <c r="AC196">
        <f t="shared" ca="1" si="32"/>
        <v>23.824300000000001</v>
      </c>
      <c r="AD196">
        <f t="shared" ca="1" si="32"/>
        <v>42.2012</v>
      </c>
      <c r="AE196">
        <f t="shared" ca="1" si="32"/>
        <v>28.293600000000001</v>
      </c>
      <c r="AF196">
        <f t="shared" ca="1" si="32"/>
        <v>2071.0500000000002</v>
      </c>
      <c r="AG196">
        <f t="shared" ca="1" si="30"/>
        <v>11.56</v>
      </c>
    </row>
    <row r="197" spans="1:33" x14ac:dyDescent="0.25">
      <c r="A197" s="1">
        <v>38999</v>
      </c>
      <c r="B197">
        <f t="shared" ca="1" si="33"/>
        <v>64.106399999999994</v>
      </c>
      <c r="C197">
        <f t="shared" ca="1" si="33"/>
        <v>24.983000000000001</v>
      </c>
      <c r="D197">
        <f t="shared" ca="1" si="33"/>
        <v>12.691599999999999</v>
      </c>
      <c r="E197">
        <f t="shared" ca="1" si="33"/>
        <v>50.486600000000003</v>
      </c>
      <c r="F197">
        <f t="shared" ca="1" si="33"/>
        <v>1082.1922999999999</v>
      </c>
      <c r="G197">
        <f t="shared" ca="1" si="33"/>
        <v>23.0717</v>
      </c>
      <c r="H197">
        <f t="shared" ca="1" si="33"/>
        <v>70.985799999999998</v>
      </c>
      <c r="I197">
        <f t="shared" ca="1" si="33"/>
        <v>58.5642</v>
      </c>
      <c r="J197">
        <f t="shared" ca="1" si="33"/>
        <v>456.3877</v>
      </c>
      <c r="K197">
        <f t="shared" ca="1" si="33"/>
        <v>18.514800000000001</v>
      </c>
      <c r="L197">
        <f t="shared" ca="1" si="33"/>
        <v>35.5563</v>
      </c>
      <c r="M197">
        <f t="shared" ca="1" si="33"/>
        <v>57.950099999999999</v>
      </c>
      <c r="N197">
        <f t="shared" ca="1" si="33"/>
        <v>28.566400000000002</v>
      </c>
      <c r="O197" t="e">
        <f t="shared" ca="1" si="33"/>
        <v>#N/A</v>
      </c>
      <c r="P197">
        <f t="shared" ca="1" si="33"/>
        <v>35.255699999999997</v>
      </c>
      <c r="Q197">
        <f t="shared" ca="1" si="33"/>
        <v>31.226400000000002</v>
      </c>
      <c r="R197">
        <f t="shared" ca="1" si="32"/>
        <v>35.847099999999998</v>
      </c>
      <c r="S197">
        <f t="shared" ca="1" si="32"/>
        <v>17.1569</v>
      </c>
      <c r="T197">
        <f t="shared" ca="1" si="32"/>
        <v>75.495400000000004</v>
      </c>
      <c r="U197">
        <f t="shared" ca="1" si="32"/>
        <v>53.163200000000003</v>
      </c>
      <c r="V197">
        <f t="shared" ca="1" si="32"/>
        <v>40.756100000000004</v>
      </c>
      <c r="W197">
        <f t="shared" ca="1" si="32"/>
        <v>32.9983</v>
      </c>
      <c r="X197">
        <f t="shared" ca="1" si="32"/>
        <v>32.1173</v>
      </c>
      <c r="Y197">
        <f t="shared" ca="1" si="32"/>
        <v>24.265599999999999</v>
      </c>
      <c r="Z197">
        <f t="shared" ca="1" si="32"/>
        <v>20.666499999999999</v>
      </c>
      <c r="AA197">
        <f t="shared" ca="1" si="32"/>
        <v>52.297899999999998</v>
      </c>
      <c r="AB197">
        <f t="shared" ca="1" si="32"/>
        <v>56.527000000000001</v>
      </c>
      <c r="AC197">
        <f t="shared" ca="1" si="32"/>
        <v>23.753</v>
      </c>
      <c r="AD197">
        <f t="shared" ca="1" si="32"/>
        <v>42.113900000000001</v>
      </c>
      <c r="AE197">
        <f t="shared" ca="1" si="32"/>
        <v>28.338699999999999</v>
      </c>
      <c r="AF197">
        <f t="shared" ca="1" si="32"/>
        <v>2072.71</v>
      </c>
      <c r="AG197">
        <f t="shared" ca="1" si="30"/>
        <v>11.68</v>
      </c>
    </row>
    <row r="198" spans="1:33" x14ac:dyDescent="0.25">
      <c r="A198" s="1">
        <v>39000</v>
      </c>
      <c r="B198">
        <f t="shared" ca="1" si="33"/>
        <v>63.598999999999997</v>
      </c>
      <c r="C198">
        <f t="shared" ca="1" si="33"/>
        <v>25.250699999999998</v>
      </c>
      <c r="D198">
        <f t="shared" ca="1" si="33"/>
        <v>12.578799999999999</v>
      </c>
      <c r="E198">
        <f t="shared" ca="1" si="33"/>
        <v>51.504899999999999</v>
      </c>
      <c r="F198">
        <f t="shared" ca="1" si="33"/>
        <v>1082.8402000000001</v>
      </c>
      <c r="G198">
        <f t="shared" ca="1" si="33"/>
        <v>23.494700000000002</v>
      </c>
      <c r="H198">
        <f t="shared" ca="1" si="33"/>
        <v>70.539199999999994</v>
      </c>
      <c r="I198">
        <f t="shared" ca="1" si="33"/>
        <v>58.700200000000002</v>
      </c>
      <c r="J198">
        <f t="shared" ca="1" si="33"/>
        <v>454.06459999999998</v>
      </c>
      <c r="K198">
        <f t="shared" ca="1" si="33"/>
        <v>18.364699999999999</v>
      </c>
      <c r="L198">
        <f t="shared" ca="1" si="33"/>
        <v>35.196399999999997</v>
      </c>
      <c r="M198">
        <f t="shared" ca="1" si="33"/>
        <v>58.516100000000002</v>
      </c>
      <c r="N198">
        <f t="shared" ca="1" si="33"/>
        <v>28.677</v>
      </c>
      <c r="O198" t="e">
        <f t="shared" ca="1" si="33"/>
        <v>#N/A</v>
      </c>
      <c r="P198">
        <f t="shared" ca="1" si="33"/>
        <v>35.190800000000003</v>
      </c>
      <c r="Q198">
        <f t="shared" ca="1" si="33"/>
        <v>31.2761</v>
      </c>
      <c r="R198">
        <f t="shared" ca="1" si="32"/>
        <v>35.8386</v>
      </c>
      <c r="S198">
        <f t="shared" ca="1" si="32"/>
        <v>17.381599999999999</v>
      </c>
      <c r="T198">
        <f t="shared" ca="1" si="32"/>
        <v>75.666200000000003</v>
      </c>
      <c r="U198">
        <f t="shared" ca="1" si="32"/>
        <v>53.236899999999999</v>
      </c>
      <c r="V198">
        <f t="shared" ca="1" si="32"/>
        <v>41.119500000000002</v>
      </c>
      <c r="W198">
        <f t="shared" ca="1" si="32"/>
        <v>33.2179</v>
      </c>
      <c r="X198">
        <f t="shared" ca="1" si="32"/>
        <v>32.086599999999997</v>
      </c>
      <c r="Y198">
        <f t="shared" ca="1" si="32"/>
        <v>24.2393</v>
      </c>
      <c r="Z198">
        <f t="shared" ca="1" si="32"/>
        <v>20.5992</v>
      </c>
      <c r="AA198">
        <f t="shared" ca="1" si="32"/>
        <v>52.189799999999998</v>
      </c>
      <c r="AB198">
        <f t="shared" ca="1" si="32"/>
        <v>56.613700000000001</v>
      </c>
      <c r="AC198">
        <f t="shared" ca="1" si="32"/>
        <v>23.655899999999999</v>
      </c>
      <c r="AD198">
        <f t="shared" ca="1" si="32"/>
        <v>42.026499999999999</v>
      </c>
      <c r="AE198">
        <f t="shared" ca="1" si="32"/>
        <v>28.212299999999999</v>
      </c>
      <c r="AF198">
        <f t="shared" ca="1" si="32"/>
        <v>2077.0100000000002</v>
      </c>
      <c r="AG198">
        <f t="shared" ca="1" si="30"/>
        <v>11.52</v>
      </c>
    </row>
    <row r="199" spans="1:33" x14ac:dyDescent="0.25">
      <c r="A199" s="1">
        <v>39001</v>
      </c>
      <c r="B199">
        <f t="shared" ca="1" si="33"/>
        <v>63.827300000000001</v>
      </c>
      <c r="C199">
        <f t="shared" ca="1" si="33"/>
        <v>23.965399999999999</v>
      </c>
      <c r="D199">
        <f t="shared" ca="1" si="33"/>
        <v>12.704499999999999</v>
      </c>
      <c r="E199">
        <f t="shared" ca="1" si="33"/>
        <v>51.317300000000003</v>
      </c>
      <c r="F199">
        <f t="shared" ca="1" si="33"/>
        <v>1085.7557999999999</v>
      </c>
      <c r="G199">
        <f t="shared" ca="1" si="33"/>
        <v>23.631</v>
      </c>
      <c r="H199">
        <f t="shared" ca="1" si="33"/>
        <v>70.118399999999994</v>
      </c>
      <c r="I199">
        <f t="shared" ca="1" si="33"/>
        <v>58.071199999999997</v>
      </c>
      <c r="J199">
        <f t="shared" ca="1" si="33"/>
        <v>450.13330000000002</v>
      </c>
      <c r="K199">
        <f t="shared" ca="1" si="33"/>
        <v>18.389700000000001</v>
      </c>
      <c r="L199">
        <f t="shared" ca="1" si="33"/>
        <v>34.938200000000002</v>
      </c>
      <c r="M199">
        <f t="shared" ca="1" si="33"/>
        <v>57.932699999999997</v>
      </c>
      <c r="N199">
        <f t="shared" ca="1" si="33"/>
        <v>28.574300000000001</v>
      </c>
      <c r="O199" t="e">
        <f t="shared" ca="1" si="33"/>
        <v>#N/A</v>
      </c>
      <c r="P199">
        <f t="shared" ca="1" si="33"/>
        <v>35.135100000000001</v>
      </c>
      <c r="Q199">
        <f t="shared" ca="1" si="33"/>
        <v>31.4086</v>
      </c>
      <c r="R199">
        <f t="shared" ca="1" si="32"/>
        <v>35.728299999999997</v>
      </c>
      <c r="S199">
        <f t="shared" ca="1" si="32"/>
        <v>17.381599999999999</v>
      </c>
      <c r="T199">
        <f t="shared" ca="1" si="32"/>
        <v>75.666200000000003</v>
      </c>
      <c r="U199">
        <f t="shared" ca="1" si="32"/>
        <v>53.351700000000001</v>
      </c>
      <c r="V199">
        <f t="shared" ca="1" si="32"/>
        <v>41.214599999999997</v>
      </c>
      <c r="W199">
        <f t="shared" ca="1" si="32"/>
        <v>33.551400000000001</v>
      </c>
      <c r="X199">
        <f t="shared" ca="1" si="32"/>
        <v>32.3705</v>
      </c>
      <c r="Y199">
        <f t="shared" ca="1" si="32"/>
        <v>24.108000000000001</v>
      </c>
      <c r="Z199">
        <f t="shared" ca="1" si="32"/>
        <v>20.397400000000001</v>
      </c>
      <c r="AA199">
        <f t="shared" ca="1" si="32"/>
        <v>51.990099999999998</v>
      </c>
      <c r="AB199">
        <f t="shared" ca="1" si="32"/>
        <v>56.804499999999997</v>
      </c>
      <c r="AC199">
        <f t="shared" ca="1" si="32"/>
        <v>23.694800000000001</v>
      </c>
      <c r="AD199">
        <f t="shared" ca="1" si="32"/>
        <v>42.192500000000003</v>
      </c>
      <c r="AE199">
        <f t="shared" ca="1" si="32"/>
        <v>28.266500000000001</v>
      </c>
      <c r="AF199">
        <f t="shared" ca="1" si="32"/>
        <v>2071.9</v>
      </c>
      <c r="AG199">
        <f t="shared" ca="1" si="30"/>
        <v>11.62</v>
      </c>
    </row>
    <row r="200" spans="1:33" x14ac:dyDescent="0.25">
      <c r="A200" s="1">
        <v>39002</v>
      </c>
      <c r="B200">
        <f t="shared" ca="1" si="33"/>
        <v>63.793500000000002</v>
      </c>
      <c r="C200">
        <f t="shared" ca="1" si="33"/>
        <v>23.7423</v>
      </c>
      <c r="D200">
        <f t="shared" ca="1" si="33"/>
        <v>12.6965</v>
      </c>
      <c r="E200">
        <f t="shared" ca="1" si="33"/>
        <v>51.710299999999997</v>
      </c>
      <c r="F200">
        <f t="shared" ca="1" si="33"/>
        <v>1090.9392</v>
      </c>
      <c r="G200">
        <f t="shared" ca="1" si="33"/>
        <v>24.0898</v>
      </c>
      <c r="H200">
        <f t="shared" ca="1" si="33"/>
        <v>71.836100000000002</v>
      </c>
      <c r="I200">
        <f t="shared" ca="1" si="33"/>
        <v>58.861699999999999</v>
      </c>
      <c r="J200">
        <f t="shared" ca="1" si="33"/>
        <v>448.34640000000002</v>
      </c>
      <c r="K200">
        <f t="shared" ca="1" si="33"/>
        <v>18.360600000000002</v>
      </c>
      <c r="L200">
        <f t="shared" ca="1" si="33"/>
        <v>35.305900000000001</v>
      </c>
      <c r="M200">
        <f t="shared" ca="1" si="33"/>
        <v>58.908000000000001</v>
      </c>
      <c r="N200">
        <f t="shared" ca="1" si="33"/>
        <v>28.613800000000001</v>
      </c>
      <c r="O200" t="e">
        <f t="shared" ca="1" si="33"/>
        <v>#N/A</v>
      </c>
      <c r="P200">
        <f t="shared" ca="1" si="33"/>
        <v>35.645400000000002</v>
      </c>
      <c r="Q200">
        <f t="shared" ca="1" si="33"/>
        <v>31.392099999999999</v>
      </c>
      <c r="R200">
        <f t="shared" ca="1" si="32"/>
        <v>35.906500000000001</v>
      </c>
      <c r="S200">
        <f t="shared" ca="1" si="32"/>
        <v>17.880800000000001</v>
      </c>
      <c r="T200">
        <f t="shared" ca="1" si="32"/>
        <v>76.124499999999998</v>
      </c>
      <c r="U200">
        <f t="shared" ca="1" si="32"/>
        <v>53.138599999999997</v>
      </c>
      <c r="V200">
        <f t="shared" ca="1" si="32"/>
        <v>41.750999999999998</v>
      </c>
      <c r="W200">
        <f t="shared" ca="1" si="32"/>
        <v>34.348500000000001</v>
      </c>
      <c r="X200">
        <f t="shared" ca="1" si="32"/>
        <v>32.807899999999997</v>
      </c>
      <c r="Y200">
        <f t="shared" ca="1" si="32"/>
        <v>24.703199999999999</v>
      </c>
      <c r="Z200">
        <f t="shared" ca="1" si="32"/>
        <v>20.666499999999999</v>
      </c>
      <c r="AA200">
        <f t="shared" ca="1" si="32"/>
        <v>51.931800000000003</v>
      </c>
      <c r="AB200">
        <f t="shared" ca="1" si="32"/>
        <v>57.5501</v>
      </c>
      <c r="AC200">
        <f t="shared" ca="1" si="32"/>
        <v>23.947299999999998</v>
      </c>
      <c r="AD200">
        <f t="shared" ca="1" si="32"/>
        <v>42.2012</v>
      </c>
      <c r="AE200">
        <f t="shared" ca="1" si="32"/>
        <v>28.2575</v>
      </c>
      <c r="AF200">
        <f t="shared" ca="1" si="32"/>
        <v>2091.69</v>
      </c>
      <c r="AG200">
        <f t="shared" ca="1" si="30"/>
        <v>11.09</v>
      </c>
    </row>
    <row r="201" spans="1:33" x14ac:dyDescent="0.25">
      <c r="A201" s="1">
        <v>39003</v>
      </c>
      <c r="B201">
        <f t="shared" ca="1" si="33"/>
        <v>63.768099999999997</v>
      </c>
      <c r="C201">
        <f t="shared" ca="1" si="33"/>
        <v>23.777999999999999</v>
      </c>
      <c r="D201">
        <f t="shared" ca="1" si="33"/>
        <v>12.833500000000001</v>
      </c>
      <c r="E201">
        <f t="shared" ca="1" si="33"/>
        <v>51.826500000000003</v>
      </c>
      <c r="F201">
        <f t="shared" ca="1" si="33"/>
        <v>1089.6433999999999</v>
      </c>
      <c r="G201">
        <f t="shared" ca="1" si="33"/>
        <v>24.0898</v>
      </c>
      <c r="H201">
        <f t="shared" ca="1" si="33"/>
        <v>70.762500000000003</v>
      </c>
      <c r="I201">
        <f t="shared" ca="1" si="33"/>
        <v>58.717199999999998</v>
      </c>
      <c r="J201">
        <f t="shared" ca="1" si="33"/>
        <v>450.13330000000002</v>
      </c>
      <c r="K201">
        <f t="shared" ca="1" si="33"/>
        <v>18.347999999999999</v>
      </c>
      <c r="L201">
        <f t="shared" ca="1" si="33"/>
        <v>35.2746</v>
      </c>
      <c r="M201">
        <f t="shared" ca="1" si="33"/>
        <v>59.561</v>
      </c>
      <c r="N201">
        <f t="shared" ca="1" si="33"/>
        <v>28.424199999999999</v>
      </c>
      <c r="O201" t="e">
        <f t="shared" ca="1" si="33"/>
        <v>#N/A</v>
      </c>
      <c r="P201">
        <f t="shared" ca="1" si="33"/>
        <v>36.053600000000003</v>
      </c>
      <c r="Q201">
        <f t="shared" ca="1" si="33"/>
        <v>30.563800000000001</v>
      </c>
      <c r="R201">
        <f t="shared" ca="1" si="32"/>
        <v>36.161099999999998</v>
      </c>
      <c r="S201">
        <f t="shared" ca="1" si="32"/>
        <v>17.972300000000001</v>
      </c>
      <c r="T201">
        <f t="shared" ca="1" si="32"/>
        <v>77.364800000000002</v>
      </c>
      <c r="U201">
        <f t="shared" ca="1" si="32"/>
        <v>52.9255</v>
      </c>
      <c r="V201">
        <f t="shared" ca="1" si="32"/>
        <v>41.664499999999997</v>
      </c>
      <c r="W201">
        <f t="shared" ca="1" si="32"/>
        <v>34.250900000000001</v>
      </c>
      <c r="X201">
        <f t="shared" ca="1" si="32"/>
        <v>33.145499999999998</v>
      </c>
      <c r="Y201">
        <f t="shared" ca="1" si="32"/>
        <v>24.834600000000002</v>
      </c>
      <c r="Z201">
        <f t="shared" ca="1" si="32"/>
        <v>20.621700000000001</v>
      </c>
      <c r="AA201">
        <f t="shared" ca="1" si="32"/>
        <v>51.698799999999999</v>
      </c>
      <c r="AB201">
        <f t="shared" ca="1" si="32"/>
        <v>57.6541</v>
      </c>
      <c r="AC201">
        <f t="shared" ca="1" si="32"/>
        <v>23.9861</v>
      </c>
      <c r="AD201">
        <f t="shared" ca="1" si="32"/>
        <v>42.323500000000003</v>
      </c>
      <c r="AE201">
        <f t="shared" ca="1" si="32"/>
        <v>28.085899999999999</v>
      </c>
      <c r="AF201">
        <f t="shared" ca="1" si="32"/>
        <v>2095.9699999999998</v>
      </c>
      <c r="AG201">
        <f t="shared" ca="1" si="30"/>
        <v>10.75</v>
      </c>
    </row>
    <row r="202" spans="1:33" x14ac:dyDescent="0.25">
      <c r="A202" s="1">
        <v>39006</v>
      </c>
      <c r="B202">
        <f t="shared" ca="1" si="33"/>
        <v>64.064099999999996</v>
      </c>
      <c r="C202">
        <f t="shared" ca="1" si="33"/>
        <v>24.385000000000002</v>
      </c>
      <c r="D202">
        <f t="shared" ca="1" si="33"/>
        <v>12.7448</v>
      </c>
      <c r="E202">
        <f t="shared" ca="1" si="33"/>
        <v>51.487000000000002</v>
      </c>
      <c r="F202">
        <f t="shared" ca="1" si="33"/>
        <v>1091.4251999999999</v>
      </c>
      <c r="G202">
        <f t="shared" ca="1" si="33"/>
        <v>23.6525</v>
      </c>
      <c r="H202">
        <f t="shared" ca="1" si="33"/>
        <v>70.994399999999999</v>
      </c>
      <c r="I202">
        <f t="shared" ca="1" si="33"/>
        <v>59.439700000000002</v>
      </c>
      <c r="J202">
        <f t="shared" ca="1" si="33"/>
        <v>448.07830000000001</v>
      </c>
      <c r="K202">
        <f t="shared" ca="1" si="33"/>
        <v>18.443899999999999</v>
      </c>
      <c r="L202">
        <f t="shared" ca="1" si="33"/>
        <v>35.493699999999997</v>
      </c>
      <c r="M202">
        <f t="shared" ca="1" si="33"/>
        <v>60.806199999999997</v>
      </c>
      <c r="N202">
        <f t="shared" ca="1" si="33"/>
        <v>28.092400000000001</v>
      </c>
      <c r="O202" t="e">
        <f t="shared" ca="1" si="33"/>
        <v>#N/A</v>
      </c>
      <c r="P202">
        <f t="shared" ca="1" si="33"/>
        <v>35.960799999999999</v>
      </c>
      <c r="Q202">
        <f t="shared" ca="1" si="33"/>
        <v>30.1082</v>
      </c>
      <c r="R202">
        <f t="shared" ca="1" si="32"/>
        <v>36.492100000000001</v>
      </c>
      <c r="S202">
        <f t="shared" ca="1" si="32"/>
        <v>17.980599999999999</v>
      </c>
      <c r="T202">
        <f t="shared" ca="1" si="32"/>
        <v>77.930999999999997</v>
      </c>
      <c r="U202">
        <f t="shared" ca="1" si="32"/>
        <v>53.212299999999999</v>
      </c>
      <c r="V202">
        <f t="shared" ca="1" si="32"/>
        <v>41.292499999999997</v>
      </c>
      <c r="W202">
        <f t="shared" ca="1" si="32"/>
        <v>34.259</v>
      </c>
      <c r="X202">
        <f t="shared" ca="1" si="32"/>
        <v>33.575099999999999</v>
      </c>
      <c r="Y202">
        <f t="shared" ca="1" si="32"/>
        <v>24.904599999999999</v>
      </c>
      <c r="Z202">
        <f t="shared" ca="1" si="32"/>
        <v>20.673999999999999</v>
      </c>
      <c r="AA202">
        <f t="shared" ca="1" si="32"/>
        <v>51.632199999999997</v>
      </c>
      <c r="AB202">
        <f t="shared" ca="1" si="32"/>
        <v>57.905500000000004</v>
      </c>
      <c r="AC202">
        <f t="shared" ca="1" si="32"/>
        <v>23.979600000000001</v>
      </c>
      <c r="AD202">
        <f t="shared" ca="1" si="32"/>
        <v>42.2012</v>
      </c>
      <c r="AE202">
        <f t="shared" ca="1" si="32"/>
        <v>28.0047</v>
      </c>
      <c r="AF202">
        <f t="shared" ca="1" si="32"/>
        <v>2101.2600000000002</v>
      </c>
      <c r="AG202">
        <f t="shared" ca="1" si="30"/>
        <v>11.09</v>
      </c>
    </row>
    <row r="203" spans="1:33" x14ac:dyDescent="0.25">
      <c r="A203" s="1">
        <v>39007</v>
      </c>
      <c r="B203">
        <f t="shared" ca="1" si="33"/>
        <v>64.106399999999994</v>
      </c>
      <c r="C203">
        <f t="shared" ca="1" si="33"/>
        <v>24.563500000000001</v>
      </c>
      <c r="D203">
        <f t="shared" ca="1" si="33"/>
        <v>12.6111</v>
      </c>
      <c r="E203">
        <f t="shared" ca="1" si="33"/>
        <v>51.8979</v>
      </c>
      <c r="F203">
        <f t="shared" ca="1" si="33"/>
        <v>1088.6714999999999</v>
      </c>
      <c r="G203">
        <f t="shared" ca="1" si="33"/>
        <v>23.7027</v>
      </c>
      <c r="H203">
        <f t="shared" ca="1" si="33"/>
        <v>70.676699999999997</v>
      </c>
      <c r="I203">
        <f t="shared" ca="1" si="33"/>
        <v>59.414200000000001</v>
      </c>
      <c r="J203">
        <f t="shared" ca="1" si="33"/>
        <v>447.18490000000003</v>
      </c>
      <c r="K203">
        <f t="shared" ca="1" si="33"/>
        <v>18.252199999999998</v>
      </c>
      <c r="L203">
        <f t="shared" ca="1" si="33"/>
        <v>35.172899999999998</v>
      </c>
      <c r="M203">
        <f t="shared" ca="1" si="33"/>
        <v>60.4405</v>
      </c>
      <c r="N203">
        <f t="shared" ca="1" si="33"/>
        <v>28.092400000000001</v>
      </c>
      <c r="O203" t="e">
        <f t="shared" ca="1" si="33"/>
        <v>#N/A</v>
      </c>
      <c r="P203">
        <f t="shared" ca="1" si="33"/>
        <v>36.239199999999997</v>
      </c>
      <c r="Q203">
        <f t="shared" ca="1" si="33"/>
        <v>29.619499999999999</v>
      </c>
      <c r="R203">
        <f t="shared" ca="1" si="32"/>
        <v>36.186599999999999</v>
      </c>
      <c r="S203">
        <f t="shared" ca="1" si="32"/>
        <v>17.389900000000001</v>
      </c>
      <c r="T203">
        <f t="shared" ca="1" si="32"/>
        <v>78.146699999999996</v>
      </c>
      <c r="U203">
        <f t="shared" ca="1" si="32"/>
        <v>54.154800000000002</v>
      </c>
      <c r="V203">
        <f t="shared" ca="1" si="32"/>
        <v>41.517400000000002</v>
      </c>
      <c r="W203">
        <f t="shared" ca="1" si="32"/>
        <v>33.835999999999999</v>
      </c>
      <c r="X203">
        <f t="shared" ca="1" si="32"/>
        <v>33.7286</v>
      </c>
      <c r="Y203">
        <f t="shared" ca="1" si="32"/>
        <v>24.895800000000001</v>
      </c>
      <c r="Z203">
        <f t="shared" ca="1" si="32"/>
        <v>20.718800000000002</v>
      </c>
      <c r="AA203">
        <f t="shared" ca="1" si="32"/>
        <v>51.798699999999997</v>
      </c>
      <c r="AB203">
        <f t="shared" ca="1" si="32"/>
        <v>56.596400000000003</v>
      </c>
      <c r="AC203">
        <f t="shared" ca="1" si="32"/>
        <v>23.688300000000002</v>
      </c>
      <c r="AD203">
        <f t="shared" ca="1" si="32"/>
        <v>42.1663</v>
      </c>
      <c r="AE203">
        <f t="shared" ca="1" si="32"/>
        <v>28.076899999999998</v>
      </c>
      <c r="AF203">
        <f t="shared" ca="1" si="32"/>
        <v>2093.58</v>
      </c>
      <c r="AG203">
        <f t="shared" ca="1" si="30"/>
        <v>11.73</v>
      </c>
    </row>
    <row r="204" spans="1:33" x14ac:dyDescent="0.25">
      <c r="A204" s="1">
        <v>39008</v>
      </c>
      <c r="B204">
        <f t="shared" ca="1" si="33"/>
        <v>63.878100000000003</v>
      </c>
      <c r="C204">
        <f t="shared" ca="1" si="33"/>
        <v>24.438500000000001</v>
      </c>
      <c r="D204">
        <f t="shared" ca="1" si="33"/>
        <v>12.6256</v>
      </c>
      <c r="E204">
        <f t="shared" ca="1" si="33"/>
        <v>51.746099999999998</v>
      </c>
      <c r="F204">
        <f t="shared" ca="1" si="33"/>
        <v>1085.5939000000001</v>
      </c>
      <c r="G204">
        <f t="shared" ca="1" si="33"/>
        <v>23.616599999999998</v>
      </c>
      <c r="H204">
        <f t="shared" ca="1" si="33"/>
        <v>71.063100000000006</v>
      </c>
      <c r="I204">
        <f t="shared" ca="1" si="33"/>
        <v>58.717199999999998</v>
      </c>
      <c r="J204">
        <f t="shared" ca="1" si="33"/>
        <v>448.4357</v>
      </c>
      <c r="K204">
        <f t="shared" ca="1" si="33"/>
        <v>18.323</v>
      </c>
      <c r="L204">
        <f t="shared" ca="1" si="33"/>
        <v>35.125999999999998</v>
      </c>
      <c r="M204">
        <f t="shared" ca="1" si="33"/>
        <v>60.231499999999997</v>
      </c>
      <c r="N204">
        <f t="shared" ca="1" si="33"/>
        <v>28.092400000000001</v>
      </c>
      <c r="O204" t="e">
        <f t="shared" ca="1" si="33"/>
        <v>#N/A</v>
      </c>
      <c r="P204">
        <f t="shared" ca="1" si="33"/>
        <v>36.192799999999998</v>
      </c>
      <c r="Q204">
        <f t="shared" ref="Q204:AF219" ca="1" si="34">VLOOKUP($A204,INDIRECT(Q$2),2,0)</f>
        <v>29.7272</v>
      </c>
      <c r="R204">
        <f t="shared" ca="1" si="34"/>
        <v>36.178100000000001</v>
      </c>
      <c r="S204">
        <f t="shared" ca="1" si="34"/>
        <v>17.564599999999999</v>
      </c>
      <c r="T204">
        <f t="shared" ca="1" si="34"/>
        <v>80.726100000000002</v>
      </c>
      <c r="U204">
        <f t="shared" ca="1" si="34"/>
        <v>55.851199999999999</v>
      </c>
      <c r="V204">
        <f t="shared" ca="1" si="34"/>
        <v>40.842599999999997</v>
      </c>
      <c r="W204">
        <f t="shared" ca="1" si="34"/>
        <v>33.7303</v>
      </c>
      <c r="X204">
        <f t="shared" ca="1" si="34"/>
        <v>34.127499999999998</v>
      </c>
      <c r="Y204">
        <f t="shared" ca="1" si="34"/>
        <v>24.965900000000001</v>
      </c>
      <c r="Z204">
        <f t="shared" ca="1" si="34"/>
        <v>21.002800000000001</v>
      </c>
      <c r="AA204">
        <f t="shared" ca="1" si="34"/>
        <v>52.342199999999998</v>
      </c>
      <c r="AB204">
        <f t="shared" ca="1" si="34"/>
        <v>56.847799999999999</v>
      </c>
      <c r="AC204">
        <f t="shared" ca="1" si="34"/>
        <v>23.688300000000002</v>
      </c>
      <c r="AD204">
        <f t="shared" ca="1" si="34"/>
        <v>42.227400000000003</v>
      </c>
      <c r="AE204">
        <f t="shared" ca="1" si="34"/>
        <v>28.510300000000001</v>
      </c>
      <c r="AF204">
        <f t="shared" ca="1" si="34"/>
        <v>2096.71</v>
      </c>
      <c r="AG204">
        <f t="shared" ca="1" si="30"/>
        <v>11.34</v>
      </c>
    </row>
    <row r="205" spans="1:33" x14ac:dyDescent="0.25">
      <c r="A205" s="1">
        <v>39009</v>
      </c>
      <c r="B205">
        <f t="shared" ref="B205:Q220" ca="1" si="35">VLOOKUP($A205,INDIRECT(B$2),2,0)</f>
        <v>64.613799999999998</v>
      </c>
      <c r="C205">
        <f t="shared" ca="1" si="35"/>
        <v>24.572400000000002</v>
      </c>
      <c r="D205">
        <f t="shared" ca="1" si="35"/>
        <v>12.9237</v>
      </c>
      <c r="E205">
        <f t="shared" ca="1" si="35"/>
        <v>51.781799999999997</v>
      </c>
      <c r="F205">
        <f t="shared" ca="1" si="35"/>
        <v>1078.9527</v>
      </c>
      <c r="G205">
        <f t="shared" ca="1" si="35"/>
        <v>24.197399999999998</v>
      </c>
      <c r="H205">
        <f t="shared" ca="1" si="35"/>
        <v>70.779700000000005</v>
      </c>
      <c r="I205">
        <f t="shared" ca="1" si="35"/>
        <v>58.9221</v>
      </c>
      <c r="J205">
        <f t="shared" ca="1" si="35"/>
        <v>445.57659999999998</v>
      </c>
      <c r="K205">
        <f t="shared" ca="1" si="35"/>
        <v>18.719000000000001</v>
      </c>
      <c r="L205">
        <f t="shared" ca="1" si="35"/>
        <v>35.212000000000003</v>
      </c>
      <c r="M205">
        <f t="shared" ca="1" si="35"/>
        <v>60.719200000000001</v>
      </c>
      <c r="N205">
        <f t="shared" ca="1" si="35"/>
        <v>27.871200000000002</v>
      </c>
      <c r="O205" t="e">
        <f t="shared" ca="1" si="35"/>
        <v>#N/A</v>
      </c>
      <c r="P205">
        <f t="shared" ca="1" si="35"/>
        <v>36.703000000000003</v>
      </c>
      <c r="Q205">
        <f t="shared" ca="1" si="35"/>
        <v>29.7438</v>
      </c>
      <c r="R205">
        <f t="shared" ca="1" si="34"/>
        <v>35.286999999999999</v>
      </c>
      <c r="S205">
        <f t="shared" ca="1" si="34"/>
        <v>17.498000000000001</v>
      </c>
      <c r="T205">
        <f t="shared" ca="1" si="34"/>
        <v>80.762100000000004</v>
      </c>
      <c r="U205">
        <f t="shared" ca="1" si="34"/>
        <v>55.761099999999999</v>
      </c>
      <c r="V205">
        <f t="shared" ca="1" si="34"/>
        <v>40.548499999999997</v>
      </c>
      <c r="W205">
        <f t="shared" ca="1" si="34"/>
        <v>33.161000000000001</v>
      </c>
      <c r="X205">
        <f t="shared" ca="1" si="34"/>
        <v>34.135199999999998</v>
      </c>
      <c r="Y205">
        <f t="shared" ca="1" si="34"/>
        <v>24.764499999999998</v>
      </c>
      <c r="Z205">
        <f t="shared" ca="1" si="34"/>
        <v>20.6889</v>
      </c>
      <c r="AA205">
        <f t="shared" ca="1" si="34"/>
        <v>52.267000000000003</v>
      </c>
      <c r="AB205">
        <f t="shared" ca="1" si="34"/>
        <v>56.3536</v>
      </c>
      <c r="AC205">
        <f t="shared" ca="1" si="34"/>
        <v>24.089700000000001</v>
      </c>
      <c r="AD205">
        <f t="shared" ca="1" si="34"/>
        <v>42.349699999999999</v>
      </c>
      <c r="AE205">
        <f t="shared" ca="1" si="34"/>
        <v>28.519300000000001</v>
      </c>
      <c r="AF205">
        <f t="shared" ca="1" si="34"/>
        <v>2098.3200000000002</v>
      </c>
      <c r="AG205">
        <f t="shared" ca="1" si="30"/>
        <v>10.9</v>
      </c>
    </row>
    <row r="206" spans="1:33" x14ac:dyDescent="0.25">
      <c r="A206" s="1">
        <v>39010</v>
      </c>
      <c r="B206">
        <f t="shared" ca="1" si="35"/>
        <v>66.364500000000007</v>
      </c>
      <c r="C206">
        <f t="shared" ca="1" si="35"/>
        <v>24.509900000000002</v>
      </c>
      <c r="D206">
        <f t="shared" ca="1" si="35"/>
        <v>12.8399</v>
      </c>
      <c r="E206">
        <f t="shared" ca="1" si="35"/>
        <v>51.844299999999997</v>
      </c>
      <c r="F206">
        <f t="shared" ca="1" si="35"/>
        <v>1076.8469</v>
      </c>
      <c r="G206">
        <f t="shared" ca="1" si="35"/>
        <v>24.6921</v>
      </c>
      <c r="H206">
        <f t="shared" ca="1" si="35"/>
        <v>70.204300000000003</v>
      </c>
      <c r="I206">
        <f t="shared" ca="1" si="35"/>
        <v>50.368099999999998</v>
      </c>
      <c r="J206">
        <f t="shared" ca="1" si="35"/>
        <v>445.93400000000003</v>
      </c>
      <c r="K206">
        <f t="shared" ca="1" si="35"/>
        <v>19.485900000000001</v>
      </c>
      <c r="L206">
        <f t="shared" ca="1" si="35"/>
        <v>35.188600000000001</v>
      </c>
      <c r="M206">
        <f t="shared" ca="1" si="35"/>
        <v>60.562399999999997</v>
      </c>
      <c r="N206">
        <f t="shared" ca="1" si="35"/>
        <v>28.0213</v>
      </c>
      <c r="O206" t="e">
        <f t="shared" ca="1" si="35"/>
        <v>#N/A</v>
      </c>
      <c r="P206">
        <f t="shared" ca="1" si="35"/>
        <v>36.536000000000001</v>
      </c>
      <c r="Q206">
        <f t="shared" ca="1" si="35"/>
        <v>29.81</v>
      </c>
      <c r="R206">
        <f t="shared" ca="1" si="34"/>
        <v>35.388800000000003</v>
      </c>
      <c r="S206">
        <f t="shared" ca="1" si="34"/>
        <v>17.747700000000002</v>
      </c>
      <c r="T206">
        <f t="shared" ca="1" si="34"/>
        <v>81.319299999999998</v>
      </c>
      <c r="U206">
        <f t="shared" ca="1" si="34"/>
        <v>56.236400000000003</v>
      </c>
      <c r="V206">
        <f t="shared" ca="1" si="34"/>
        <v>40.764800000000001</v>
      </c>
      <c r="W206">
        <f t="shared" ca="1" si="34"/>
        <v>33.7303</v>
      </c>
      <c r="X206">
        <f t="shared" ca="1" si="34"/>
        <v>35.017600000000002</v>
      </c>
      <c r="Y206">
        <f t="shared" ca="1" si="34"/>
        <v>24.8871</v>
      </c>
      <c r="Z206">
        <f t="shared" ca="1" si="34"/>
        <v>20.6889</v>
      </c>
      <c r="AA206">
        <f t="shared" ca="1" si="34"/>
        <v>52.417499999999997</v>
      </c>
      <c r="AB206">
        <f t="shared" ca="1" si="34"/>
        <v>56.371000000000002</v>
      </c>
      <c r="AC206">
        <f t="shared" ca="1" si="34"/>
        <v>24.471699999999998</v>
      </c>
      <c r="AD206">
        <f t="shared" ca="1" si="34"/>
        <v>43.118200000000002</v>
      </c>
      <c r="AE206">
        <f t="shared" ca="1" si="34"/>
        <v>28.392900000000001</v>
      </c>
      <c r="AF206">
        <f t="shared" ca="1" si="34"/>
        <v>2100.86</v>
      </c>
      <c r="AG206">
        <f t="shared" ca="1" si="30"/>
        <v>10.63</v>
      </c>
    </row>
    <row r="207" spans="1:33" x14ac:dyDescent="0.25">
      <c r="A207" s="1">
        <v>39013</v>
      </c>
      <c r="B207">
        <f t="shared" ca="1" si="35"/>
        <v>67.7346</v>
      </c>
      <c r="C207">
        <f t="shared" ca="1" si="35"/>
        <v>24.5367</v>
      </c>
      <c r="D207">
        <f t="shared" ca="1" si="35"/>
        <v>12.918900000000001</v>
      </c>
      <c r="E207">
        <f t="shared" ca="1" si="35"/>
        <v>50.602699999999999</v>
      </c>
      <c r="F207">
        <f t="shared" ca="1" si="35"/>
        <v>1082.6782000000001</v>
      </c>
      <c r="G207">
        <f t="shared" ca="1" si="35"/>
        <v>24.8856</v>
      </c>
      <c r="H207">
        <f t="shared" ca="1" si="35"/>
        <v>71.114699999999999</v>
      </c>
      <c r="I207">
        <f t="shared" ca="1" si="35"/>
        <v>51.580300000000001</v>
      </c>
      <c r="J207">
        <f t="shared" ca="1" si="35"/>
        <v>452.27769999999998</v>
      </c>
      <c r="K207">
        <f t="shared" ca="1" si="35"/>
        <v>19.706900000000001</v>
      </c>
      <c r="L207">
        <f t="shared" ca="1" si="35"/>
        <v>35.5642</v>
      </c>
      <c r="M207">
        <f t="shared" ca="1" si="35"/>
        <v>60.884599999999999</v>
      </c>
      <c r="N207">
        <f t="shared" ca="1" si="35"/>
        <v>28.0687</v>
      </c>
      <c r="O207" t="e">
        <f t="shared" ca="1" si="35"/>
        <v>#N/A</v>
      </c>
      <c r="P207">
        <f t="shared" ca="1" si="35"/>
        <v>36.990699999999997</v>
      </c>
      <c r="Q207">
        <f t="shared" ca="1" si="35"/>
        <v>30.017099999999999</v>
      </c>
      <c r="R207">
        <f t="shared" ca="1" si="34"/>
        <v>35.719799999999999</v>
      </c>
      <c r="S207">
        <f t="shared" ca="1" si="34"/>
        <v>17.8475</v>
      </c>
      <c r="T207">
        <f t="shared" ca="1" si="34"/>
        <v>82.29</v>
      </c>
      <c r="U207">
        <f t="shared" ca="1" si="34"/>
        <v>56.629800000000003</v>
      </c>
      <c r="V207">
        <f t="shared" ca="1" si="34"/>
        <v>40.998399999999997</v>
      </c>
      <c r="W207">
        <f t="shared" ca="1" si="34"/>
        <v>34.275300000000001</v>
      </c>
      <c r="X207">
        <f t="shared" ca="1" si="34"/>
        <v>35.063600000000001</v>
      </c>
      <c r="Y207">
        <f t="shared" ca="1" si="34"/>
        <v>24.904599999999999</v>
      </c>
      <c r="Z207">
        <f t="shared" ca="1" si="34"/>
        <v>20.726299999999998</v>
      </c>
      <c r="AA207">
        <f t="shared" ca="1" si="34"/>
        <v>52.9193</v>
      </c>
      <c r="AB207">
        <f t="shared" ca="1" si="34"/>
        <v>56.336300000000001</v>
      </c>
      <c r="AC207">
        <f t="shared" ca="1" si="34"/>
        <v>24.614100000000001</v>
      </c>
      <c r="AD207">
        <f t="shared" ca="1" si="34"/>
        <v>44.7864</v>
      </c>
      <c r="AE207">
        <f t="shared" ca="1" si="34"/>
        <v>28.2394</v>
      </c>
      <c r="AF207">
        <f t="shared" ca="1" si="34"/>
        <v>2113.8200000000002</v>
      </c>
      <c r="AG207">
        <f t="shared" ca="1" si="30"/>
        <v>11.08</v>
      </c>
    </row>
    <row r="208" spans="1:33" x14ac:dyDescent="0.25">
      <c r="A208" s="1">
        <v>39014</v>
      </c>
      <c r="B208">
        <f t="shared" ca="1" si="35"/>
        <v>67.565399999999997</v>
      </c>
      <c r="C208">
        <f t="shared" ca="1" si="35"/>
        <v>24.7331</v>
      </c>
      <c r="D208">
        <f t="shared" ca="1" si="35"/>
        <v>12.864100000000001</v>
      </c>
      <c r="E208">
        <f t="shared" ca="1" si="35"/>
        <v>50.647399999999998</v>
      </c>
      <c r="F208">
        <f t="shared" ca="1" si="35"/>
        <v>1080.4105</v>
      </c>
      <c r="G208">
        <f t="shared" ca="1" si="35"/>
        <v>24.9</v>
      </c>
      <c r="H208">
        <f t="shared" ca="1" si="35"/>
        <v>71.793199999999999</v>
      </c>
      <c r="I208">
        <f t="shared" ca="1" si="35"/>
        <v>52.015700000000002</v>
      </c>
      <c r="J208">
        <f t="shared" ca="1" si="35"/>
        <v>450.9375</v>
      </c>
      <c r="K208">
        <f t="shared" ca="1" si="35"/>
        <v>19.602699999999999</v>
      </c>
      <c r="L208">
        <f t="shared" ca="1" si="35"/>
        <v>35.994500000000002</v>
      </c>
      <c r="M208">
        <f t="shared" ca="1" si="35"/>
        <v>60.858499999999999</v>
      </c>
      <c r="N208">
        <f t="shared" ca="1" si="35"/>
        <v>27.9818</v>
      </c>
      <c r="O208" t="e">
        <f t="shared" ca="1" si="35"/>
        <v>#N/A</v>
      </c>
      <c r="P208">
        <f t="shared" ca="1" si="35"/>
        <v>36.591700000000003</v>
      </c>
      <c r="Q208">
        <f t="shared" ca="1" si="35"/>
        <v>30.232500000000002</v>
      </c>
      <c r="R208">
        <f t="shared" ca="1" si="34"/>
        <v>36.339300000000001</v>
      </c>
      <c r="S208">
        <f t="shared" ca="1" si="34"/>
        <v>17.989000000000001</v>
      </c>
      <c r="T208">
        <f t="shared" ca="1" si="34"/>
        <v>82.227099999999993</v>
      </c>
      <c r="U208">
        <f t="shared" ca="1" si="34"/>
        <v>56.343000000000004</v>
      </c>
      <c r="V208">
        <f t="shared" ca="1" si="34"/>
        <v>40.7821</v>
      </c>
      <c r="W208">
        <f t="shared" ca="1" si="34"/>
        <v>34.364699999999999</v>
      </c>
      <c r="X208">
        <f t="shared" ca="1" si="34"/>
        <v>35.240099999999998</v>
      </c>
      <c r="Y208">
        <f t="shared" ca="1" si="34"/>
        <v>24.755800000000001</v>
      </c>
      <c r="Z208">
        <f t="shared" ca="1" si="34"/>
        <v>20.375</v>
      </c>
      <c r="AA208">
        <f t="shared" ca="1" si="34"/>
        <v>52.584800000000001</v>
      </c>
      <c r="AB208">
        <f t="shared" ca="1" si="34"/>
        <v>56.457700000000003</v>
      </c>
      <c r="AC208">
        <f t="shared" ca="1" si="34"/>
        <v>24.601099999999999</v>
      </c>
      <c r="AD208">
        <f t="shared" ca="1" si="34"/>
        <v>44.803899999999999</v>
      </c>
      <c r="AE208">
        <f t="shared" ca="1" si="34"/>
        <v>28.329699999999999</v>
      </c>
      <c r="AF208">
        <f t="shared" ca="1" si="34"/>
        <v>2114.36</v>
      </c>
      <c r="AG208">
        <f t="shared" ca="1" si="30"/>
        <v>10.78</v>
      </c>
    </row>
    <row r="209" spans="1:33" x14ac:dyDescent="0.25">
      <c r="A209" s="1">
        <v>39015</v>
      </c>
      <c r="B209">
        <f t="shared" ca="1" si="35"/>
        <v>67.201800000000006</v>
      </c>
      <c r="C209">
        <f t="shared" ca="1" si="35"/>
        <v>24.7866</v>
      </c>
      <c r="D209">
        <f t="shared" ca="1" si="35"/>
        <v>13.2315</v>
      </c>
      <c r="E209">
        <f t="shared" ca="1" si="35"/>
        <v>50.790300000000002</v>
      </c>
      <c r="F209">
        <f t="shared" ca="1" si="35"/>
        <v>1082.5162</v>
      </c>
      <c r="G209">
        <f t="shared" ca="1" si="35"/>
        <v>24.613199999999999</v>
      </c>
      <c r="H209">
        <f t="shared" ca="1" si="35"/>
        <v>69.448499999999996</v>
      </c>
      <c r="I209">
        <f t="shared" ca="1" si="35"/>
        <v>52.8523</v>
      </c>
      <c r="J209">
        <f t="shared" ca="1" si="35"/>
        <v>454.51139999999998</v>
      </c>
      <c r="K209">
        <f t="shared" ca="1" si="35"/>
        <v>19.6693</v>
      </c>
      <c r="L209">
        <f t="shared" ca="1" si="35"/>
        <v>35.704999999999998</v>
      </c>
      <c r="M209">
        <f t="shared" ca="1" si="35"/>
        <v>61.833799999999997</v>
      </c>
      <c r="N209">
        <f t="shared" ca="1" si="35"/>
        <v>28.131900000000002</v>
      </c>
      <c r="O209" t="e">
        <f t="shared" ca="1" si="35"/>
        <v>#N/A</v>
      </c>
      <c r="P209">
        <f t="shared" ca="1" si="35"/>
        <v>36.341200000000001</v>
      </c>
      <c r="Q209">
        <f t="shared" ca="1" si="35"/>
        <v>30.315300000000001</v>
      </c>
      <c r="R209">
        <f t="shared" ca="1" si="34"/>
        <v>36.381700000000002</v>
      </c>
      <c r="S209">
        <f t="shared" ca="1" si="34"/>
        <v>18.072199999999999</v>
      </c>
      <c r="T209">
        <f t="shared" ca="1" si="34"/>
        <v>82.532600000000002</v>
      </c>
      <c r="U209">
        <f t="shared" ca="1" si="34"/>
        <v>56.408499999999997</v>
      </c>
      <c r="V209">
        <f t="shared" ca="1" si="34"/>
        <v>40.894500000000001</v>
      </c>
      <c r="W209">
        <f t="shared" ca="1" si="34"/>
        <v>34.1614</v>
      </c>
      <c r="X209">
        <f t="shared" ca="1" si="34"/>
        <v>35.347499999999997</v>
      </c>
      <c r="Y209">
        <f t="shared" ca="1" si="34"/>
        <v>24.782</v>
      </c>
      <c r="Z209">
        <f t="shared" ca="1" si="34"/>
        <v>20.502099999999999</v>
      </c>
      <c r="AA209">
        <f t="shared" ca="1" si="34"/>
        <v>52.793799999999997</v>
      </c>
      <c r="AB209">
        <f t="shared" ca="1" si="34"/>
        <v>56.570399999999999</v>
      </c>
      <c r="AC209">
        <f t="shared" ca="1" si="34"/>
        <v>24.795400000000001</v>
      </c>
      <c r="AD209">
        <f t="shared" ca="1" si="34"/>
        <v>44.410800000000002</v>
      </c>
      <c r="AE209">
        <f t="shared" ca="1" si="34"/>
        <v>28.167200000000001</v>
      </c>
      <c r="AF209">
        <f t="shared" ca="1" si="34"/>
        <v>2121.83</v>
      </c>
      <c r="AG209">
        <f t="shared" ca="1" si="30"/>
        <v>10.66</v>
      </c>
    </row>
    <row r="210" spans="1:33" x14ac:dyDescent="0.25">
      <c r="A210" s="1">
        <v>39016</v>
      </c>
      <c r="B210">
        <f t="shared" ca="1" si="35"/>
        <v>67.015699999999995</v>
      </c>
      <c r="C210">
        <f t="shared" ca="1" si="35"/>
        <v>24.643799999999999</v>
      </c>
      <c r="D210">
        <f t="shared" ca="1" si="35"/>
        <v>13.146100000000001</v>
      </c>
      <c r="E210">
        <f t="shared" ca="1" si="35"/>
        <v>51.647799999999997</v>
      </c>
      <c r="F210">
        <f t="shared" ca="1" si="35"/>
        <v>1097.9043999999999</v>
      </c>
      <c r="G210">
        <f t="shared" ca="1" si="35"/>
        <v>24.663399999999999</v>
      </c>
      <c r="H210">
        <f t="shared" ca="1" si="35"/>
        <v>67.971199999999996</v>
      </c>
      <c r="I210">
        <f t="shared" ca="1" si="35"/>
        <v>53.227899999999998</v>
      </c>
      <c r="J210">
        <f t="shared" ca="1" si="35"/>
        <v>454.154</v>
      </c>
      <c r="K210">
        <f t="shared" ca="1" si="35"/>
        <v>19.648499999999999</v>
      </c>
      <c r="L210">
        <f t="shared" ca="1" si="35"/>
        <v>35.783299999999997</v>
      </c>
      <c r="M210">
        <f t="shared" ca="1" si="35"/>
        <v>62.364899999999999</v>
      </c>
      <c r="N210">
        <f t="shared" ca="1" si="35"/>
        <v>28.116099999999999</v>
      </c>
      <c r="O210" t="e">
        <f t="shared" ca="1" si="35"/>
        <v>#N/A</v>
      </c>
      <c r="P210">
        <f t="shared" ca="1" si="35"/>
        <v>36.341200000000001</v>
      </c>
      <c r="Q210">
        <f t="shared" ca="1" si="35"/>
        <v>30.961400000000001</v>
      </c>
      <c r="R210">
        <f t="shared" ca="1" si="34"/>
        <v>36.339300000000001</v>
      </c>
      <c r="S210">
        <f t="shared" ca="1" si="34"/>
        <v>18.113800000000001</v>
      </c>
      <c r="T210">
        <f t="shared" ca="1" si="34"/>
        <v>82.272000000000006</v>
      </c>
      <c r="U210">
        <f t="shared" ca="1" si="34"/>
        <v>56.400300000000001</v>
      </c>
      <c r="V210">
        <f t="shared" ca="1" si="34"/>
        <v>41.327100000000002</v>
      </c>
      <c r="W210">
        <f t="shared" ca="1" si="34"/>
        <v>34.250900000000001</v>
      </c>
      <c r="X210">
        <f t="shared" ca="1" si="34"/>
        <v>35.454900000000002</v>
      </c>
      <c r="Y210">
        <f t="shared" ca="1" si="34"/>
        <v>24.817</v>
      </c>
      <c r="Z210">
        <f t="shared" ca="1" si="34"/>
        <v>20.39</v>
      </c>
      <c r="AA210">
        <f t="shared" ca="1" si="34"/>
        <v>53.103299999999997</v>
      </c>
      <c r="AB210">
        <f t="shared" ca="1" si="34"/>
        <v>56.561700000000002</v>
      </c>
      <c r="AC210">
        <f t="shared" ca="1" si="34"/>
        <v>25.080200000000001</v>
      </c>
      <c r="AD210">
        <f t="shared" ca="1" si="34"/>
        <v>45.196899999999999</v>
      </c>
      <c r="AE210">
        <f t="shared" ca="1" si="34"/>
        <v>28.871400000000001</v>
      </c>
      <c r="AF210">
        <f t="shared" ca="1" si="34"/>
        <v>2132.39</v>
      </c>
      <c r="AG210">
        <f t="shared" ca="1" si="30"/>
        <v>10.56</v>
      </c>
    </row>
    <row r="211" spans="1:33" x14ac:dyDescent="0.25">
      <c r="A211" s="1">
        <v>39017</v>
      </c>
      <c r="B211">
        <f t="shared" ca="1" si="35"/>
        <v>66.770499999999998</v>
      </c>
      <c r="C211">
        <f t="shared" ca="1" si="35"/>
        <v>25.259699999999999</v>
      </c>
      <c r="D211">
        <f t="shared" ca="1" si="35"/>
        <v>13.1912</v>
      </c>
      <c r="E211">
        <f t="shared" ca="1" si="35"/>
        <v>51.156500000000001</v>
      </c>
      <c r="F211">
        <f t="shared" ca="1" si="35"/>
        <v>1091.5871</v>
      </c>
      <c r="G211">
        <f t="shared" ca="1" si="35"/>
        <v>24.534300000000002</v>
      </c>
      <c r="H211">
        <f t="shared" ca="1" si="35"/>
        <v>68.486500000000007</v>
      </c>
      <c r="I211">
        <f t="shared" ca="1" si="35"/>
        <v>52.305900000000001</v>
      </c>
      <c r="J211">
        <f t="shared" ca="1" si="35"/>
        <v>449.95460000000003</v>
      </c>
      <c r="K211">
        <f t="shared" ca="1" si="35"/>
        <v>19.536000000000001</v>
      </c>
      <c r="L211">
        <f t="shared" ca="1" si="35"/>
        <v>35.642400000000002</v>
      </c>
      <c r="M211">
        <f t="shared" ca="1" si="35"/>
        <v>62.2256</v>
      </c>
      <c r="N211">
        <f t="shared" ca="1" si="35"/>
        <v>27.815899999999999</v>
      </c>
      <c r="O211" t="e">
        <f t="shared" ca="1" si="35"/>
        <v>#N/A</v>
      </c>
      <c r="P211">
        <f t="shared" ca="1" si="35"/>
        <v>35.682499999999997</v>
      </c>
      <c r="Q211">
        <f t="shared" ca="1" si="35"/>
        <v>30.704599999999999</v>
      </c>
      <c r="R211">
        <f t="shared" ca="1" si="34"/>
        <v>35.898000000000003</v>
      </c>
      <c r="S211">
        <f t="shared" ca="1" si="34"/>
        <v>17.5563</v>
      </c>
      <c r="T211">
        <f t="shared" ca="1" si="34"/>
        <v>81.570999999999998</v>
      </c>
      <c r="U211">
        <f t="shared" ca="1" si="34"/>
        <v>55.867600000000003</v>
      </c>
      <c r="V211">
        <f t="shared" ca="1" si="34"/>
        <v>40.911799999999999</v>
      </c>
      <c r="W211">
        <f t="shared" ca="1" si="34"/>
        <v>33.7303</v>
      </c>
      <c r="X211">
        <f t="shared" ca="1" si="34"/>
        <v>35.3628</v>
      </c>
      <c r="Y211">
        <f t="shared" ca="1" si="34"/>
        <v>24.808299999999999</v>
      </c>
      <c r="Z211">
        <f t="shared" ca="1" si="34"/>
        <v>20.345099999999999</v>
      </c>
      <c r="AA211">
        <f t="shared" ca="1" si="34"/>
        <v>53.153399999999998</v>
      </c>
      <c r="AB211">
        <f t="shared" ca="1" si="34"/>
        <v>56.301600000000001</v>
      </c>
      <c r="AC211">
        <f t="shared" ca="1" si="34"/>
        <v>25.145</v>
      </c>
      <c r="AD211">
        <f t="shared" ca="1" si="34"/>
        <v>44.305999999999997</v>
      </c>
      <c r="AE211">
        <f t="shared" ca="1" si="34"/>
        <v>28.645700000000001</v>
      </c>
      <c r="AF211">
        <f t="shared" ca="1" si="34"/>
        <v>2114.65</v>
      </c>
      <c r="AG211">
        <f t="shared" ca="1" si="30"/>
        <v>10.8</v>
      </c>
    </row>
    <row r="212" spans="1:33" x14ac:dyDescent="0.25">
      <c r="A212" s="1">
        <v>39020</v>
      </c>
      <c r="B212">
        <f t="shared" ca="1" si="35"/>
        <v>66.762</v>
      </c>
      <c r="C212">
        <f t="shared" ca="1" si="35"/>
        <v>25.224</v>
      </c>
      <c r="D212">
        <f t="shared" ca="1" si="35"/>
        <v>13.1671</v>
      </c>
      <c r="E212">
        <f t="shared" ca="1" si="35"/>
        <v>51.192300000000003</v>
      </c>
      <c r="F212">
        <f t="shared" ca="1" si="35"/>
        <v>1091.5871</v>
      </c>
      <c r="G212">
        <f t="shared" ca="1" si="35"/>
        <v>24.319299999999998</v>
      </c>
      <c r="H212">
        <f t="shared" ca="1" si="35"/>
        <v>68.898799999999994</v>
      </c>
      <c r="I212">
        <f t="shared" ca="1" si="35"/>
        <v>51.870600000000003</v>
      </c>
      <c r="J212">
        <f t="shared" ca="1" si="35"/>
        <v>447.81029999999998</v>
      </c>
      <c r="K212">
        <f t="shared" ca="1" si="35"/>
        <v>19.490099999999998</v>
      </c>
      <c r="L212">
        <f t="shared" ca="1" si="35"/>
        <v>35.877200000000002</v>
      </c>
      <c r="M212">
        <f t="shared" ca="1" si="35"/>
        <v>61.685699999999997</v>
      </c>
      <c r="N212">
        <f t="shared" ca="1" si="35"/>
        <v>27.808</v>
      </c>
      <c r="O212" t="e">
        <f t="shared" ca="1" si="35"/>
        <v>#N/A</v>
      </c>
      <c r="P212">
        <f t="shared" ca="1" si="35"/>
        <v>36.109299999999998</v>
      </c>
      <c r="Q212">
        <f t="shared" ca="1" si="35"/>
        <v>30.8537</v>
      </c>
      <c r="R212">
        <f t="shared" ca="1" si="34"/>
        <v>36.016800000000003</v>
      </c>
      <c r="S212">
        <f t="shared" ca="1" si="34"/>
        <v>17.689399999999999</v>
      </c>
      <c r="T212">
        <f t="shared" ca="1" si="34"/>
        <v>82.236000000000004</v>
      </c>
      <c r="U212">
        <f t="shared" ca="1" si="34"/>
        <v>55.482399999999998</v>
      </c>
      <c r="V212">
        <f t="shared" ca="1" si="34"/>
        <v>41.0503</v>
      </c>
      <c r="W212">
        <f t="shared" ca="1" si="34"/>
        <v>34.096299999999999</v>
      </c>
      <c r="X212">
        <f t="shared" ca="1" si="34"/>
        <v>35.017600000000002</v>
      </c>
      <c r="Y212">
        <f t="shared" ca="1" si="34"/>
        <v>24.974599999999999</v>
      </c>
      <c r="Z212">
        <f t="shared" ca="1" si="34"/>
        <v>20.330200000000001</v>
      </c>
      <c r="AA212">
        <f t="shared" ca="1" si="34"/>
        <v>53.362499999999997</v>
      </c>
      <c r="AB212">
        <f t="shared" ca="1" si="34"/>
        <v>56.804499999999997</v>
      </c>
      <c r="AC212">
        <f t="shared" ca="1" si="34"/>
        <v>24.374500000000001</v>
      </c>
      <c r="AD212">
        <f t="shared" ca="1" si="34"/>
        <v>43.258000000000003</v>
      </c>
      <c r="AE212">
        <f t="shared" ca="1" si="34"/>
        <v>28.763000000000002</v>
      </c>
      <c r="AF212">
        <f t="shared" ca="1" si="34"/>
        <v>2115.63</v>
      </c>
      <c r="AG212">
        <f t="shared" ca="1" si="30"/>
        <v>11.2</v>
      </c>
    </row>
    <row r="213" spans="1:33" x14ac:dyDescent="0.25">
      <c r="A213" s="1">
        <v>39021</v>
      </c>
      <c r="B213">
        <f t="shared" ca="1" si="35"/>
        <v>66.677400000000006</v>
      </c>
      <c r="C213">
        <f t="shared" ca="1" si="35"/>
        <v>25.804099999999998</v>
      </c>
      <c r="D213">
        <f t="shared" ca="1" si="35"/>
        <v>13.1074</v>
      </c>
      <c r="E213">
        <f t="shared" ca="1" si="35"/>
        <v>51.6389</v>
      </c>
      <c r="F213">
        <f t="shared" ca="1" si="35"/>
        <v>1088.0236</v>
      </c>
      <c r="G213">
        <f t="shared" ca="1" si="35"/>
        <v>24.555800000000001</v>
      </c>
      <c r="H213">
        <f t="shared" ca="1" si="35"/>
        <v>68.589600000000004</v>
      </c>
      <c r="I213">
        <f t="shared" ca="1" si="35"/>
        <v>51.8279</v>
      </c>
      <c r="J213">
        <f t="shared" ca="1" si="35"/>
        <v>448.16770000000002</v>
      </c>
      <c r="K213">
        <f t="shared" ca="1" si="35"/>
        <v>19.473400000000002</v>
      </c>
      <c r="L213">
        <f t="shared" ca="1" si="35"/>
        <v>35.838000000000001</v>
      </c>
      <c r="M213">
        <f t="shared" ca="1" si="35"/>
        <v>62.190800000000003</v>
      </c>
      <c r="N213">
        <f t="shared" ca="1" si="35"/>
        <v>27.736899999999999</v>
      </c>
      <c r="O213" t="e">
        <f t="shared" ca="1" si="35"/>
        <v>#N/A</v>
      </c>
      <c r="P213">
        <f t="shared" ca="1" si="35"/>
        <v>35.942300000000003</v>
      </c>
      <c r="Q213">
        <f t="shared" ca="1" si="35"/>
        <v>30.919899999999998</v>
      </c>
      <c r="R213">
        <f t="shared" ca="1" si="34"/>
        <v>35.7453</v>
      </c>
      <c r="S213">
        <f t="shared" ca="1" si="34"/>
        <v>17.756</v>
      </c>
      <c r="T213">
        <f t="shared" ca="1" si="34"/>
        <v>82.981999999999999</v>
      </c>
      <c r="U213">
        <f t="shared" ca="1" si="34"/>
        <v>55.236600000000003</v>
      </c>
      <c r="V213">
        <f t="shared" ca="1" si="34"/>
        <v>41.041600000000003</v>
      </c>
      <c r="W213">
        <f t="shared" ca="1" si="34"/>
        <v>34.096299999999999</v>
      </c>
      <c r="X213">
        <f t="shared" ca="1" si="34"/>
        <v>34.848799999999997</v>
      </c>
      <c r="Y213">
        <f t="shared" ca="1" si="34"/>
        <v>25.132200000000001</v>
      </c>
      <c r="Z213">
        <f t="shared" ca="1" si="34"/>
        <v>19.9191</v>
      </c>
      <c r="AA213">
        <f t="shared" ca="1" si="34"/>
        <v>53.011299999999999</v>
      </c>
      <c r="AB213">
        <f t="shared" ca="1" si="34"/>
        <v>56.977899999999998</v>
      </c>
      <c r="AC213">
        <f t="shared" ca="1" si="34"/>
        <v>23.953700000000001</v>
      </c>
      <c r="AD213">
        <f t="shared" ca="1" si="34"/>
        <v>43.0396</v>
      </c>
      <c r="AE213">
        <f t="shared" ca="1" si="34"/>
        <v>28.401900000000001</v>
      </c>
      <c r="AF213">
        <f t="shared" ca="1" si="34"/>
        <v>2115.65</v>
      </c>
      <c r="AG213">
        <f t="shared" ca="1" si="30"/>
        <v>11.1</v>
      </c>
    </row>
    <row r="214" spans="1:33" x14ac:dyDescent="0.25">
      <c r="A214" s="1">
        <v>39022</v>
      </c>
      <c r="B214">
        <f t="shared" ca="1" si="35"/>
        <v>66.677400000000006</v>
      </c>
      <c r="C214">
        <f t="shared" ca="1" si="35"/>
        <v>25.418299999999999</v>
      </c>
      <c r="D214">
        <f t="shared" ca="1" si="35"/>
        <v>13.126799999999999</v>
      </c>
      <c r="E214">
        <f t="shared" ca="1" si="35"/>
        <v>51.496000000000002</v>
      </c>
      <c r="F214">
        <f t="shared" ca="1" si="35"/>
        <v>1081.5443</v>
      </c>
      <c r="G214">
        <f t="shared" ca="1" si="35"/>
        <v>24.204499999999999</v>
      </c>
      <c r="H214">
        <f t="shared" ca="1" si="35"/>
        <v>68.761399999999995</v>
      </c>
      <c r="I214">
        <f t="shared" ca="1" si="35"/>
        <v>51.648600000000002</v>
      </c>
      <c r="J214">
        <f t="shared" ca="1" si="35"/>
        <v>447.54219999999998</v>
      </c>
      <c r="K214">
        <f t="shared" ca="1" si="35"/>
        <v>19.440100000000001</v>
      </c>
      <c r="L214">
        <f t="shared" ca="1" si="35"/>
        <v>35.6815</v>
      </c>
      <c r="M214">
        <f t="shared" ca="1" si="35"/>
        <v>61.877299999999998</v>
      </c>
      <c r="N214">
        <f t="shared" ca="1" si="35"/>
        <v>27.571000000000002</v>
      </c>
      <c r="O214" t="e">
        <f t="shared" ca="1" si="35"/>
        <v>#N/A</v>
      </c>
      <c r="P214">
        <f t="shared" ca="1" si="35"/>
        <v>35.765999999999998</v>
      </c>
      <c r="Q214">
        <f t="shared" ca="1" si="35"/>
        <v>30.936499999999999</v>
      </c>
      <c r="R214">
        <f t="shared" ca="1" si="34"/>
        <v>35.813099999999999</v>
      </c>
      <c r="S214">
        <f t="shared" ca="1" si="34"/>
        <v>17.489699999999999</v>
      </c>
      <c r="T214">
        <f t="shared" ca="1" si="34"/>
        <v>82.505700000000004</v>
      </c>
      <c r="U214">
        <f t="shared" ca="1" si="34"/>
        <v>55.0563</v>
      </c>
      <c r="V214">
        <f t="shared" ca="1" si="34"/>
        <v>40.6004</v>
      </c>
      <c r="W214">
        <f t="shared" ca="1" si="34"/>
        <v>34.047499999999999</v>
      </c>
      <c r="X214">
        <f t="shared" ca="1" si="34"/>
        <v>35.040599999999998</v>
      </c>
      <c r="Y214">
        <f t="shared" ca="1" si="34"/>
        <v>25.2197</v>
      </c>
      <c r="Z214">
        <f t="shared" ca="1" si="34"/>
        <v>19.8369</v>
      </c>
      <c r="AA214">
        <f t="shared" ca="1" si="34"/>
        <v>52.718600000000002</v>
      </c>
      <c r="AB214">
        <f t="shared" ca="1" si="34"/>
        <v>55.703400000000002</v>
      </c>
      <c r="AC214">
        <f t="shared" ca="1" si="34"/>
        <v>23.9343</v>
      </c>
      <c r="AD214">
        <f t="shared" ca="1" si="34"/>
        <v>42.664099999999998</v>
      </c>
      <c r="AE214">
        <f t="shared" ca="1" si="34"/>
        <v>28.645700000000001</v>
      </c>
      <c r="AF214">
        <f t="shared" ca="1" si="34"/>
        <v>2100.36</v>
      </c>
      <c r="AG214">
        <f t="shared" ca="1" si="30"/>
        <v>11.51</v>
      </c>
    </row>
    <row r="215" spans="1:33" x14ac:dyDescent="0.25">
      <c r="A215" s="1">
        <v>39023</v>
      </c>
      <c r="B215">
        <f t="shared" ca="1" si="35"/>
        <v>66.711299999999994</v>
      </c>
      <c r="C215">
        <f t="shared" ca="1" si="35"/>
        <v>25.570900000000002</v>
      </c>
      <c r="D215">
        <f t="shared" ca="1" si="35"/>
        <v>13.112299999999999</v>
      </c>
      <c r="E215">
        <f t="shared" ca="1" si="35"/>
        <v>51.3262</v>
      </c>
      <c r="F215">
        <f t="shared" ca="1" si="35"/>
        <v>1080.0864999999999</v>
      </c>
      <c r="G215">
        <f t="shared" ca="1" si="35"/>
        <v>24.390899999999998</v>
      </c>
      <c r="H215">
        <f t="shared" ca="1" si="35"/>
        <v>68.0227</v>
      </c>
      <c r="I215">
        <f t="shared" ca="1" si="35"/>
        <v>51.699800000000003</v>
      </c>
      <c r="J215">
        <f t="shared" ca="1" si="35"/>
        <v>448.80549999999999</v>
      </c>
      <c r="K215">
        <f t="shared" ca="1" si="35"/>
        <v>19.4693</v>
      </c>
      <c r="L215">
        <f t="shared" ca="1" si="35"/>
        <v>35.6111</v>
      </c>
      <c r="M215">
        <f t="shared" ca="1" si="35"/>
        <v>61.990499999999997</v>
      </c>
      <c r="N215">
        <f t="shared" ca="1" si="35"/>
        <v>27.4209</v>
      </c>
      <c r="O215" t="e">
        <f t="shared" ca="1" si="35"/>
        <v>#N/A</v>
      </c>
      <c r="P215">
        <f t="shared" ca="1" si="35"/>
        <v>35.803100000000001</v>
      </c>
      <c r="Q215">
        <f t="shared" ca="1" si="35"/>
        <v>30.8123</v>
      </c>
      <c r="R215">
        <f t="shared" ca="1" si="34"/>
        <v>35.533099999999997</v>
      </c>
      <c r="S215">
        <f t="shared" ca="1" si="34"/>
        <v>17.206800000000001</v>
      </c>
      <c r="T215">
        <f t="shared" ca="1" si="34"/>
        <v>82.397800000000004</v>
      </c>
      <c r="U215">
        <f t="shared" ca="1" si="34"/>
        <v>55.6464</v>
      </c>
      <c r="V215">
        <f t="shared" ca="1" si="34"/>
        <v>40.574399999999997</v>
      </c>
      <c r="W215">
        <f t="shared" ca="1" si="34"/>
        <v>34.202100000000002</v>
      </c>
      <c r="X215">
        <f t="shared" ca="1" si="34"/>
        <v>34.833399999999997</v>
      </c>
      <c r="Y215">
        <f t="shared" ca="1" si="34"/>
        <v>25.184699999999999</v>
      </c>
      <c r="Z215">
        <f t="shared" ca="1" si="34"/>
        <v>19.949000000000002</v>
      </c>
      <c r="AA215">
        <f t="shared" ca="1" si="34"/>
        <v>52.910899999999998</v>
      </c>
      <c r="AB215">
        <f t="shared" ca="1" si="34"/>
        <v>55.772799999999997</v>
      </c>
      <c r="AC215">
        <f t="shared" ca="1" si="34"/>
        <v>23.947299999999998</v>
      </c>
      <c r="AD215">
        <f t="shared" ca="1" si="34"/>
        <v>42.174999999999997</v>
      </c>
      <c r="AE215">
        <f t="shared" ca="1" si="34"/>
        <v>28.618600000000001</v>
      </c>
      <c r="AF215">
        <f t="shared" ca="1" si="34"/>
        <v>2100.21</v>
      </c>
      <c r="AG215">
        <f t="shared" ca="1" si="30"/>
        <v>11.42</v>
      </c>
    </row>
    <row r="216" spans="1:33" x14ac:dyDescent="0.25">
      <c r="A216" s="1">
        <v>39024</v>
      </c>
      <c r="B216">
        <f t="shared" ca="1" si="35"/>
        <v>66.457499999999996</v>
      </c>
      <c r="C216">
        <f t="shared" ca="1" si="35"/>
        <v>25.561900000000001</v>
      </c>
      <c r="D216">
        <f t="shared" ca="1" si="35"/>
        <v>13.083299999999999</v>
      </c>
      <c r="E216">
        <f t="shared" ca="1" si="35"/>
        <v>50.968899999999998</v>
      </c>
      <c r="F216">
        <f t="shared" ca="1" si="35"/>
        <v>1082.3542</v>
      </c>
      <c r="G216">
        <f t="shared" ca="1" si="35"/>
        <v>24.175899999999999</v>
      </c>
      <c r="H216">
        <f t="shared" ca="1" si="35"/>
        <v>68.684100000000001</v>
      </c>
      <c r="I216">
        <f t="shared" ca="1" si="35"/>
        <v>51.588799999999999</v>
      </c>
      <c r="J216">
        <f t="shared" ca="1" si="35"/>
        <v>447.452</v>
      </c>
      <c r="K216">
        <f t="shared" ca="1" si="35"/>
        <v>19.381699999999999</v>
      </c>
      <c r="L216">
        <f t="shared" ca="1" si="35"/>
        <v>35.2746</v>
      </c>
      <c r="M216">
        <f t="shared" ca="1" si="35"/>
        <v>62.8264</v>
      </c>
      <c r="N216">
        <f t="shared" ca="1" si="35"/>
        <v>27.468299999999999</v>
      </c>
      <c r="O216" t="e">
        <f t="shared" ca="1" si="35"/>
        <v>#N/A</v>
      </c>
      <c r="P216">
        <f t="shared" ca="1" si="35"/>
        <v>35.459800000000001</v>
      </c>
      <c r="Q216">
        <f t="shared" ca="1" si="35"/>
        <v>30.8123</v>
      </c>
      <c r="R216">
        <f t="shared" ca="1" si="34"/>
        <v>35.397300000000001</v>
      </c>
      <c r="S216">
        <f t="shared" ca="1" si="34"/>
        <v>17.148299999999999</v>
      </c>
      <c r="T216">
        <f t="shared" ca="1" si="34"/>
        <v>82.155199999999994</v>
      </c>
      <c r="U216">
        <f t="shared" ca="1" si="34"/>
        <v>55.572600000000001</v>
      </c>
      <c r="V216">
        <f t="shared" ca="1" si="34"/>
        <v>40.565800000000003</v>
      </c>
      <c r="W216">
        <f t="shared" ca="1" si="34"/>
        <v>33.543199999999999</v>
      </c>
      <c r="X216">
        <f t="shared" ca="1" si="34"/>
        <v>34.603200000000001</v>
      </c>
      <c r="Y216">
        <f t="shared" ca="1" si="34"/>
        <v>25.149699999999999</v>
      </c>
      <c r="Z216">
        <f t="shared" ca="1" si="34"/>
        <v>19.8443</v>
      </c>
      <c r="AA216">
        <f t="shared" ca="1" si="34"/>
        <v>53.019599999999997</v>
      </c>
      <c r="AB216">
        <f t="shared" ca="1" si="34"/>
        <v>55.460599999999999</v>
      </c>
      <c r="AC216">
        <f t="shared" ca="1" si="34"/>
        <v>23.759499999999999</v>
      </c>
      <c r="AD216">
        <f t="shared" ca="1" si="34"/>
        <v>41.511200000000002</v>
      </c>
      <c r="AE216">
        <f t="shared" ca="1" si="34"/>
        <v>28.790099999999999</v>
      </c>
      <c r="AF216">
        <f t="shared" ca="1" si="34"/>
        <v>2095.6799999999998</v>
      </c>
      <c r="AG216">
        <f t="shared" ca="1" si="30"/>
        <v>11.16</v>
      </c>
    </row>
    <row r="217" spans="1:33" x14ac:dyDescent="0.25">
      <c r="A217" s="1">
        <v>39027</v>
      </c>
      <c r="B217">
        <f t="shared" ca="1" si="35"/>
        <v>67.311700000000002</v>
      </c>
      <c r="C217">
        <f t="shared" ca="1" si="35"/>
        <v>25.858000000000001</v>
      </c>
      <c r="D217">
        <f t="shared" ca="1" si="35"/>
        <v>13.099399999999999</v>
      </c>
      <c r="E217">
        <f t="shared" ca="1" si="35"/>
        <v>51.951500000000003</v>
      </c>
      <c r="F217">
        <f t="shared" ca="1" si="35"/>
        <v>1093.3688999999999</v>
      </c>
      <c r="G217">
        <f t="shared" ca="1" si="35"/>
        <v>24.591699999999999</v>
      </c>
      <c r="H217">
        <f t="shared" ca="1" si="35"/>
        <v>69.122100000000003</v>
      </c>
      <c r="I217">
        <f t="shared" ca="1" si="35"/>
        <v>51.093699999999998</v>
      </c>
      <c r="J217">
        <f t="shared" ca="1" si="35"/>
        <v>453.13650000000001</v>
      </c>
      <c r="K217">
        <f t="shared" ca="1" si="35"/>
        <v>19.510999999999999</v>
      </c>
      <c r="L217">
        <f t="shared" ca="1" si="35"/>
        <v>35.924100000000003</v>
      </c>
      <c r="M217">
        <f t="shared" ca="1" si="35"/>
        <v>63.488199999999999</v>
      </c>
      <c r="N217">
        <f t="shared" ca="1" si="35"/>
        <v>27.863299999999999</v>
      </c>
      <c r="O217" t="e">
        <f t="shared" ca="1" si="35"/>
        <v>#N/A</v>
      </c>
      <c r="P217">
        <f t="shared" ca="1" si="35"/>
        <v>35.933</v>
      </c>
      <c r="Q217">
        <f t="shared" ca="1" si="35"/>
        <v>30.828800000000001</v>
      </c>
      <c r="R217">
        <f t="shared" ca="1" si="34"/>
        <v>35.6434</v>
      </c>
      <c r="S217">
        <f t="shared" ca="1" si="34"/>
        <v>17.4054</v>
      </c>
      <c r="T217">
        <f t="shared" ca="1" si="34"/>
        <v>83.224699999999999</v>
      </c>
      <c r="U217">
        <f t="shared" ca="1" si="34"/>
        <v>56.072499999999998</v>
      </c>
      <c r="V217">
        <f t="shared" ca="1" si="34"/>
        <v>41.223300000000002</v>
      </c>
      <c r="W217">
        <f t="shared" ca="1" si="34"/>
        <v>34.023099999999999</v>
      </c>
      <c r="X217">
        <f t="shared" ca="1" si="34"/>
        <v>35.148000000000003</v>
      </c>
      <c r="Y217">
        <f t="shared" ca="1" si="34"/>
        <v>25.245999999999999</v>
      </c>
      <c r="Z217">
        <f t="shared" ca="1" si="34"/>
        <v>20.173200000000001</v>
      </c>
      <c r="AA217">
        <f t="shared" ca="1" si="34"/>
        <v>53.153399999999998</v>
      </c>
      <c r="AB217">
        <f t="shared" ca="1" si="34"/>
        <v>56.483699999999999</v>
      </c>
      <c r="AC217">
        <f t="shared" ca="1" si="34"/>
        <v>23.940799999999999</v>
      </c>
      <c r="AD217">
        <f t="shared" ca="1" si="34"/>
        <v>41.476300000000002</v>
      </c>
      <c r="AE217">
        <f t="shared" ca="1" si="34"/>
        <v>29.3047</v>
      </c>
      <c r="AF217">
        <f t="shared" ca="1" si="34"/>
        <v>2119.5300000000002</v>
      </c>
      <c r="AG217">
        <f t="shared" ca="1" si="30"/>
        <v>11.16</v>
      </c>
    </row>
    <row r="218" spans="1:33" x14ac:dyDescent="0.25">
      <c r="A218" s="1">
        <v>39028</v>
      </c>
      <c r="B218">
        <f t="shared" ca="1" si="35"/>
        <v>67.167900000000003</v>
      </c>
      <c r="C218">
        <f t="shared" ca="1" si="35"/>
        <v>25.893899999999999</v>
      </c>
      <c r="D218">
        <f t="shared" ca="1" si="35"/>
        <v>12.946300000000001</v>
      </c>
      <c r="E218">
        <f t="shared" ca="1" si="35"/>
        <v>52.210599999999999</v>
      </c>
      <c r="F218">
        <f t="shared" ca="1" si="35"/>
        <v>1099.3622</v>
      </c>
      <c r="G218">
        <f t="shared" ca="1" si="35"/>
        <v>24.591699999999999</v>
      </c>
      <c r="H218">
        <f t="shared" ca="1" si="35"/>
        <v>72.875399999999999</v>
      </c>
      <c r="I218">
        <f t="shared" ca="1" si="35"/>
        <v>51.153500000000001</v>
      </c>
      <c r="J218">
        <f t="shared" ca="1" si="35"/>
        <v>455.48250000000002</v>
      </c>
      <c r="K218">
        <f t="shared" ca="1" si="35"/>
        <v>19.556799999999999</v>
      </c>
      <c r="L218">
        <f t="shared" ca="1" si="35"/>
        <v>35.806699999999999</v>
      </c>
      <c r="M218">
        <f t="shared" ca="1" si="35"/>
        <v>63.157299999999999</v>
      </c>
      <c r="N218">
        <f t="shared" ca="1" si="35"/>
        <v>28.076599999999999</v>
      </c>
      <c r="O218" t="e">
        <f t="shared" ca="1" si="35"/>
        <v>#N/A</v>
      </c>
      <c r="P218">
        <f t="shared" ca="1" si="35"/>
        <v>35.905200000000001</v>
      </c>
      <c r="Q218">
        <f t="shared" ca="1" si="35"/>
        <v>30.8371</v>
      </c>
      <c r="R218">
        <f t="shared" ca="1" si="34"/>
        <v>35.999899999999997</v>
      </c>
      <c r="S218">
        <f t="shared" ca="1" si="34"/>
        <v>17.390799999999999</v>
      </c>
      <c r="T218">
        <f t="shared" ca="1" si="34"/>
        <v>83.359499999999997</v>
      </c>
      <c r="U218">
        <f t="shared" ca="1" si="34"/>
        <v>56.310200000000002</v>
      </c>
      <c r="V218">
        <f t="shared" ca="1" si="34"/>
        <v>41.084899999999998</v>
      </c>
      <c r="W218">
        <f t="shared" ca="1" si="34"/>
        <v>33.893000000000001</v>
      </c>
      <c r="X218">
        <f t="shared" ca="1" si="34"/>
        <v>35.216999999999999</v>
      </c>
      <c r="Y218">
        <f t="shared" ca="1" si="34"/>
        <v>25.342300000000002</v>
      </c>
      <c r="Z218">
        <f t="shared" ca="1" si="34"/>
        <v>20.397400000000001</v>
      </c>
      <c r="AA218">
        <f t="shared" ca="1" si="34"/>
        <v>53.613399999999999</v>
      </c>
      <c r="AB218">
        <f t="shared" ca="1" si="34"/>
        <v>56.7958</v>
      </c>
      <c r="AC218">
        <f t="shared" ca="1" si="34"/>
        <v>23.869599999999998</v>
      </c>
      <c r="AD218">
        <f t="shared" ca="1" si="34"/>
        <v>41.616100000000003</v>
      </c>
      <c r="AE218">
        <f t="shared" ca="1" si="34"/>
        <v>29.6568</v>
      </c>
      <c r="AF218">
        <f t="shared" ca="1" si="34"/>
        <v>2124.2800000000002</v>
      </c>
      <c r="AG218">
        <f t="shared" ca="1" si="30"/>
        <v>11.09</v>
      </c>
    </row>
    <row r="219" spans="1:33" x14ac:dyDescent="0.25">
      <c r="A219" s="1">
        <v>39029</v>
      </c>
      <c r="B219">
        <f t="shared" ca="1" si="35"/>
        <v>67.167900000000003</v>
      </c>
      <c r="C219">
        <f t="shared" ca="1" si="35"/>
        <v>25.777200000000001</v>
      </c>
      <c r="D219">
        <f t="shared" ca="1" si="35"/>
        <v>13.126799999999999</v>
      </c>
      <c r="E219">
        <f t="shared" ca="1" si="35"/>
        <v>52.764400000000002</v>
      </c>
      <c r="F219">
        <f t="shared" ca="1" si="35"/>
        <v>1107.6232</v>
      </c>
      <c r="G219">
        <f t="shared" ca="1" si="35"/>
        <v>24.6419</v>
      </c>
      <c r="H219">
        <f t="shared" ca="1" si="35"/>
        <v>73.6511</v>
      </c>
      <c r="I219">
        <f t="shared" ca="1" si="35"/>
        <v>51.307099999999998</v>
      </c>
      <c r="J219">
        <f t="shared" ca="1" si="35"/>
        <v>456.2946</v>
      </c>
      <c r="K219">
        <f t="shared" ca="1" si="35"/>
        <v>19.540099999999999</v>
      </c>
      <c r="L219">
        <f t="shared" ca="1" si="35"/>
        <v>36.346600000000002</v>
      </c>
      <c r="M219">
        <f t="shared" ca="1" si="35"/>
        <v>64.550600000000003</v>
      </c>
      <c r="N219">
        <f t="shared" ca="1" si="35"/>
        <v>28.1082</v>
      </c>
      <c r="O219" t="e">
        <f t="shared" ca="1" si="35"/>
        <v>#N/A</v>
      </c>
      <c r="P219">
        <f t="shared" ca="1" si="35"/>
        <v>36.072200000000002</v>
      </c>
      <c r="Q219">
        <f t="shared" ca="1" si="35"/>
        <v>30.8537</v>
      </c>
      <c r="R219">
        <f t="shared" ca="1" si="34"/>
        <v>35.923499999999997</v>
      </c>
      <c r="S219">
        <f t="shared" ca="1" si="34"/>
        <v>17.3155</v>
      </c>
      <c r="T219">
        <f t="shared" ca="1" si="34"/>
        <v>83.485699999999994</v>
      </c>
      <c r="U219">
        <f t="shared" ca="1" si="34"/>
        <v>55.720100000000002</v>
      </c>
      <c r="V219">
        <f t="shared" ca="1" si="34"/>
        <v>41.214599999999997</v>
      </c>
      <c r="W219">
        <f t="shared" ca="1" si="34"/>
        <v>34.1858</v>
      </c>
      <c r="X219">
        <f t="shared" ca="1" si="34"/>
        <v>34.020099999999999</v>
      </c>
      <c r="Y219">
        <f t="shared" ca="1" si="34"/>
        <v>25.368500000000001</v>
      </c>
      <c r="Z219">
        <f t="shared" ca="1" si="34"/>
        <v>20.0732</v>
      </c>
      <c r="AA219">
        <f t="shared" ca="1" si="34"/>
        <v>53.5548</v>
      </c>
      <c r="AB219">
        <f t="shared" ca="1" si="34"/>
        <v>56.839100000000002</v>
      </c>
      <c r="AC219">
        <f t="shared" ca="1" si="34"/>
        <v>23.863099999999999</v>
      </c>
      <c r="AD219">
        <f t="shared" ca="1" si="34"/>
        <v>41.074599999999997</v>
      </c>
      <c r="AE219">
        <f t="shared" ca="1" si="34"/>
        <v>29.8825</v>
      </c>
      <c r="AF219">
        <f t="shared" ca="1" si="34"/>
        <v>2129.2199999999998</v>
      </c>
      <c r="AG219">
        <f t="shared" ca="1" si="30"/>
        <v>10.75</v>
      </c>
    </row>
    <row r="220" spans="1:33" x14ac:dyDescent="0.25">
      <c r="A220" s="1">
        <v>39030</v>
      </c>
      <c r="B220">
        <f t="shared" ca="1" si="35"/>
        <v>66.728200000000001</v>
      </c>
      <c r="C220">
        <f t="shared" ca="1" si="35"/>
        <v>26.028400000000001</v>
      </c>
      <c r="D220">
        <f t="shared" ca="1" si="35"/>
        <v>13.031700000000001</v>
      </c>
      <c r="E220">
        <f t="shared" ca="1" si="35"/>
        <v>52.621499999999997</v>
      </c>
      <c r="F220">
        <f t="shared" ca="1" si="35"/>
        <v>1102.1159</v>
      </c>
      <c r="G220">
        <f t="shared" ca="1" si="35"/>
        <v>23.960799999999999</v>
      </c>
      <c r="H220">
        <f t="shared" ca="1" si="35"/>
        <v>73.358000000000004</v>
      </c>
      <c r="I220">
        <f t="shared" ca="1" si="35"/>
        <v>50.538800000000002</v>
      </c>
      <c r="J220">
        <f t="shared" ca="1" si="35"/>
        <v>456.65550000000002</v>
      </c>
      <c r="K220">
        <f t="shared" ca="1" si="35"/>
        <v>19.444299999999998</v>
      </c>
      <c r="L220">
        <f t="shared" ca="1" si="35"/>
        <v>36.9726</v>
      </c>
      <c r="M220">
        <f t="shared" ca="1" si="35"/>
        <v>65.250200000000007</v>
      </c>
      <c r="N220">
        <f t="shared" ca="1" si="35"/>
        <v>27.879100000000001</v>
      </c>
      <c r="O220" t="e">
        <f t="shared" ca="1" si="35"/>
        <v>#N/A</v>
      </c>
      <c r="P220">
        <f t="shared" ca="1" si="35"/>
        <v>36.703000000000003</v>
      </c>
      <c r="Q220">
        <f t="shared" ref="Q220:AF235" ca="1" si="36">VLOOKUP($A220,INDIRECT(Q$2),2,0)</f>
        <v>30.522400000000001</v>
      </c>
      <c r="R220">
        <f t="shared" ca="1" si="36"/>
        <v>35.813099999999999</v>
      </c>
      <c r="S220">
        <f t="shared" ca="1" si="36"/>
        <v>17.0731</v>
      </c>
      <c r="T220">
        <f t="shared" ca="1" si="36"/>
        <v>83.332400000000007</v>
      </c>
      <c r="U220">
        <f t="shared" ca="1" si="36"/>
        <v>54.212200000000003</v>
      </c>
      <c r="V220">
        <f t="shared" ca="1" si="36"/>
        <v>40.868600000000001</v>
      </c>
      <c r="W220">
        <f t="shared" ca="1" si="36"/>
        <v>34.2346</v>
      </c>
      <c r="X220">
        <f t="shared" ca="1" si="36"/>
        <v>32.899900000000002</v>
      </c>
      <c r="Y220">
        <f t="shared" ca="1" si="36"/>
        <v>25.613600000000002</v>
      </c>
      <c r="Z220">
        <f t="shared" ca="1" si="36"/>
        <v>19.484999999999999</v>
      </c>
      <c r="AA220">
        <f t="shared" ca="1" si="36"/>
        <v>53.354100000000003</v>
      </c>
      <c r="AB220">
        <f t="shared" ca="1" si="36"/>
        <v>56.275599999999997</v>
      </c>
      <c r="AC220">
        <f t="shared" ca="1" si="36"/>
        <v>23.377600000000001</v>
      </c>
      <c r="AD220">
        <f t="shared" ca="1" si="36"/>
        <v>40.515599999999999</v>
      </c>
      <c r="AE220">
        <f t="shared" ca="1" si="36"/>
        <v>30.315899999999999</v>
      </c>
      <c r="AF220">
        <f t="shared" ca="1" si="36"/>
        <v>2118.3200000000002</v>
      </c>
      <c r="AG220">
        <f t="shared" ca="1" si="30"/>
        <v>11.01</v>
      </c>
    </row>
    <row r="221" spans="1:33" x14ac:dyDescent="0.25">
      <c r="A221" s="1">
        <v>39031</v>
      </c>
      <c r="B221">
        <f t="shared" ref="B221:Q236" ca="1" si="37">VLOOKUP($A221,INDIRECT(B$2),2,0)</f>
        <v>66.973399999999998</v>
      </c>
      <c r="C221">
        <f t="shared" ca="1" si="37"/>
        <v>25.579799999999999</v>
      </c>
      <c r="D221">
        <f t="shared" ca="1" si="37"/>
        <v>13.042999999999999</v>
      </c>
      <c r="E221">
        <f t="shared" ca="1" si="37"/>
        <v>52.576799999999999</v>
      </c>
      <c r="F221">
        <f t="shared" ca="1" si="37"/>
        <v>1127.8707999999999</v>
      </c>
      <c r="G221">
        <f t="shared" ca="1" si="37"/>
        <v>23.695499999999999</v>
      </c>
      <c r="H221">
        <f t="shared" ca="1" si="37"/>
        <v>73.797600000000003</v>
      </c>
      <c r="I221">
        <f t="shared" ca="1" si="37"/>
        <v>50.880299999999998</v>
      </c>
      <c r="J221">
        <f t="shared" ca="1" si="37"/>
        <v>456.83600000000001</v>
      </c>
      <c r="K221">
        <f t="shared" ca="1" si="37"/>
        <v>19.369199999999999</v>
      </c>
      <c r="L221">
        <f t="shared" ca="1" si="37"/>
        <v>37.011800000000001</v>
      </c>
      <c r="M221">
        <f t="shared" ca="1" si="37"/>
        <v>65.084100000000007</v>
      </c>
      <c r="N221">
        <f t="shared" ca="1" si="37"/>
        <v>27.784300000000002</v>
      </c>
      <c r="O221" t="e">
        <f t="shared" ca="1" si="37"/>
        <v>#N/A</v>
      </c>
      <c r="P221">
        <f t="shared" ca="1" si="37"/>
        <v>37.101999999999997</v>
      </c>
      <c r="Q221">
        <f t="shared" ca="1" si="37"/>
        <v>30.348400000000002</v>
      </c>
      <c r="R221">
        <f t="shared" ca="1" si="36"/>
        <v>36.101700000000001</v>
      </c>
      <c r="S221">
        <f t="shared" ca="1" si="36"/>
        <v>17.206800000000001</v>
      </c>
      <c r="T221">
        <f t="shared" ca="1" si="36"/>
        <v>82.737300000000005</v>
      </c>
      <c r="U221">
        <f t="shared" ca="1" si="36"/>
        <v>54.326900000000002</v>
      </c>
      <c r="V221">
        <f t="shared" ca="1" si="36"/>
        <v>41.188699999999997</v>
      </c>
      <c r="W221">
        <f t="shared" ca="1" si="36"/>
        <v>34.137</v>
      </c>
      <c r="X221">
        <f t="shared" ca="1" si="36"/>
        <v>33.084099999999999</v>
      </c>
      <c r="Y221">
        <f t="shared" ca="1" si="36"/>
        <v>25.5961</v>
      </c>
      <c r="Z221">
        <f t="shared" ca="1" si="36"/>
        <v>19.387</v>
      </c>
      <c r="AA221">
        <f t="shared" ca="1" si="36"/>
        <v>53.270499999999998</v>
      </c>
      <c r="AB221">
        <f t="shared" ca="1" si="36"/>
        <v>56.4056</v>
      </c>
      <c r="AC221">
        <f t="shared" ca="1" si="36"/>
        <v>23.040900000000001</v>
      </c>
      <c r="AD221">
        <f t="shared" ca="1" si="36"/>
        <v>40.585500000000003</v>
      </c>
      <c r="AE221">
        <f t="shared" ca="1" si="36"/>
        <v>29.250599999999999</v>
      </c>
      <c r="AF221">
        <f t="shared" ca="1" si="36"/>
        <v>2122.2600000000002</v>
      </c>
      <c r="AG221">
        <f t="shared" ca="1" si="30"/>
        <v>10.79</v>
      </c>
    </row>
    <row r="222" spans="1:33" x14ac:dyDescent="0.25">
      <c r="A222" s="1">
        <v>39034</v>
      </c>
      <c r="B222">
        <f t="shared" ca="1" si="37"/>
        <v>67.235600000000005</v>
      </c>
      <c r="C222">
        <f t="shared" ca="1" si="37"/>
        <v>25.561900000000001</v>
      </c>
      <c r="D222">
        <f t="shared" ca="1" si="37"/>
        <v>13.028499999999999</v>
      </c>
      <c r="E222">
        <f t="shared" ca="1" si="37"/>
        <v>52.6751</v>
      </c>
      <c r="F222">
        <f t="shared" ca="1" si="37"/>
        <v>1144.3928000000001</v>
      </c>
      <c r="G222">
        <f t="shared" ca="1" si="37"/>
        <v>23.7027</v>
      </c>
      <c r="H222">
        <f t="shared" ca="1" si="37"/>
        <v>73.858000000000004</v>
      </c>
      <c r="I222">
        <f t="shared" ca="1" si="37"/>
        <v>50.811999999999998</v>
      </c>
      <c r="J222">
        <f t="shared" ca="1" si="37"/>
        <v>457.37740000000002</v>
      </c>
      <c r="K222">
        <f t="shared" ca="1" si="37"/>
        <v>19.344200000000001</v>
      </c>
      <c r="L222">
        <f t="shared" ca="1" si="37"/>
        <v>37.445500000000003</v>
      </c>
      <c r="M222">
        <f t="shared" ca="1" si="37"/>
        <v>65.092799999999997</v>
      </c>
      <c r="N222">
        <f t="shared" ca="1" si="37"/>
        <v>27.9344</v>
      </c>
      <c r="O222" t="e">
        <f t="shared" ca="1" si="37"/>
        <v>#N/A</v>
      </c>
      <c r="P222">
        <f t="shared" ca="1" si="37"/>
        <v>37.315399999999997</v>
      </c>
      <c r="Q222">
        <f t="shared" ca="1" si="37"/>
        <v>30.1496</v>
      </c>
      <c r="R222">
        <f t="shared" ca="1" si="36"/>
        <v>36.4666</v>
      </c>
      <c r="S222">
        <f t="shared" ca="1" si="36"/>
        <v>17.558</v>
      </c>
      <c r="T222">
        <f t="shared" ca="1" si="36"/>
        <v>83.016900000000007</v>
      </c>
      <c r="U222">
        <f t="shared" ca="1" si="36"/>
        <v>54.040100000000002</v>
      </c>
      <c r="V222">
        <f t="shared" ca="1" si="36"/>
        <v>41.231900000000003</v>
      </c>
      <c r="W222">
        <f t="shared" ca="1" si="36"/>
        <v>34.5869</v>
      </c>
      <c r="X222">
        <f t="shared" ca="1" si="36"/>
        <v>33.344900000000003</v>
      </c>
      <c r="Y222">
        <f t="shared" ca="1" si="36"/>
        <v>25.692399999999999</v>
      </c>
      <c r="Z222">
        <f t="shared" ca="1" si="36"/>
        <v>19.5227</v>
      </c>
      <c r="AA222">
        <f t="shared" ca="1" si="36"/>
        <v>52.894199999999998</v>
      </c>
      <c r="AB222">
        <f t="shared" ca="1" si="36"/>
        <v>56.631100000000004</v>
      </c>
      <c r="AC222">
        <f t="shared" ca="1" si="36"/>
        <v>23.274000000000001</v>
      </c>
      <c r="AD222">
        <f t="shared" ca="1" si="36"/>
        <v>40.454500000000003</v>
      </c>
      <c r="AE222">
        <f t="shared" ca="1" si="36"/>
        <v>29.124199999999998</v>
      </c>
      <c r="AF222">
        <f t="shared" ca="1" si="36"/>
        <v>2128.17</v>
      </c>
      <c r="AG222">
        <f t="shared" ca="1" si="30"/>
        <v>10.86</v>
      </c>
    </row>
    <row r="223" spans="1:33" x14ac:dyDescent="0.25">
      <c r="A223" s="1">
        <v>39035</v>
      </c>
      <c r="B223">
        <f t="shared" ca="1" si="37"/>
        <v>67.7346</v>
      </c>
      <c r="C223">
        <f t="shared" ca="1" si="37"/>
        <v>25.490099999999998</v>
      </c>
      <c r="D223">
        <f t="shared" ca="1" si="37"/>
        <v>13.0768</v>
      </c>
      <c r="E223">
        <f t="shared" ca="1" si="37"/>
        <v>53.005600000000001</v>
      </c>
      <c r="F223">
        <f t="shared" ca="1" si="37"/>
        <v>1153.9496999999999</v>
      </c>
      <c r="G223">
        <f t="shared" ca="1" si="37"/>
        <v>23.631</v>
      </c>
      <c r="H223">
        <f t="shared" ca="1" si="37"/>
        <v>73.9011</v>
      </c>
      <c r="I223">
        <f t="shared" ca="1" si="37"/>
        <v>51.5291</v>
      </c>
      <c r="J223">
        <f t="shared" ca="1" si="37"/>
        <v>457.9187</v>
      </c>
      <c r="K223">
        <f t="shared" ca="1" si="37"/>
        <v>19.4026</v>
      </c>
      <c r="L223">
        <f t="shared" ca="1" si="37"/>
        <v>37.2089</v>
      </c>
      <c r="M223">
        <f t="shared" ca="1" si="37"/>
        <v>65.110299999999995</v>
      </c>
      <c r="N223">
        <f t="shared" ca="1" si="37"/>
        <v>28.116099999999999</v>
      </c>
      <c r="O223" t="e">
        <f t="shared" ca="1" si="37"/>
        <v>#N/A</v>
      </c>
      <c r="P223">
        <f t="shared" ca="1" si="37"/>
        <v>37.732900000000001</v>
      </c>
      <c r="Q223">
        <f t="shared" ca="1" si="37"/>
        <v>31.441800000000001</v>
      </c>
      <c r="R223">
        <f t="shared" ca="1" si="36"/>
        <v>36.458100000000002</v>
      </c>
      <c r="S223">
        <f t="shared" ca="1" si="36"/>
        <v>18.293700000000001</v>
      </c>
      <c r="T223">
        <f t="shared" ca="1" si="36"/>
        <v>84.116900000000001</v>
      </c>
      <c r="U223">
        <f t="shared" ca="1" si="36"/>
        <v>54.548200000000001</v>
      </c>
      <c r="V223">
        <f t="shared" ca="1" si="36"/>
        <v>41.309800000000003</v>
      </c>
      <c r="W223">
        <f t="shared" ca="1" si="36"/>
        <v>34.387</v>
      </c>
      <c r="X223">
        <f t="shared" ca="1" si="36"/>
        <v>33.674900000000001</v>
      </c>
      <c r="Y223">
        <f t="shared" ca="1" si="36"/>
        <v>25.6661</v>
      </c>
      <c r="Z223">
        <f t="shared" ca="1" si="36"/>
        <v>19.7942</v>
      </c>
      <c r="AA223">
        <f t="shared" ca="1" si="36"/>
        <v>52.852400000000003</v>
      </c>
      <c r="AB223">
        <f t="shared" ca="1" si="36"/>
        <v>56.8825</v>
      </c>
      <c r="AC223">
        <f t="shared" ca="1" si="36"/>
        <v>23.558800000000002</v>
      </c>
      <c r="AD223">
        <f t="shared" ca="1" si="36"/>
        <v>41.6248</v>
      </c>
      <c r="AE223">
        <f t="shared" ca="1" si="36"/>
        <v>29.367899999999999</v>
      </c>
      <c r="AF223">
        <f t="shared" ca="1" si="36"/>
        <v>2141.9499999999998</v>
      </c>
      <c r="AG223">
        <f t="shared" ca="1" si="30"/>
        <v>10.5</v>
      </c>
    </row>
    <row r="224" spans="1:33" x14ac:dyDescent="0.25">
      <c r="A224" s="1">
        <v>39036</v>
      </c>
      <c r="B224">
        <f t="shared" ca="1" si="37"/>
        <v>68.258899999999997</v>
      </c>
      <c r="C224">
        <f t="shared" ca="1" si="37"/>
        <v>25.6157</v>
      </c>
      <c r="D224">
        <f t="shared" ca="1" si="37"/>
        <v>13.255699999999999</v>
      </c>
      <c r="E224">
        <f t="shared" ca="1" si="37"/>
        <v>53.130600000000001</v>
      </c>
      <c r="F224">
        <f t="shared" ca="1" si="37"/>
        <v>1166.0981999999999</v>
      </c>
      <c r="G224">
        <f t="shared" ca="1" si="37"/>
        <v>23.272500000000001</v>
      </c>
      <c r="H224">
        <f t="shared" ca="1" si="37"/>
        <v>75.055999999999997</v>
      </c>
      <c r="I224">
        <f t="shared" ca="1" si="37"/>
        <v>52.459600000000002</v>
      </c>
      <c r="J224">
        <f t="shared" ca="1" si="37"/>
        <v>455.39229999999998</v>
      </c>
      <c r="K224">
        <f t="shared" ca="1" si="37"/>
        <v>19.444299999999998</v>
      </c>
      <c r="L224">
        <f t="shared" ca="1" si="37"/>
        <v>37.343000000000004</v>
      </c>
      <c r="M224">
        <f t="shared" ca="1" si="37"/>
        <v>65.416399999999996</v>
      </c>
      <c r="N224">
        <f t="shared" ca="1" si="37"/>
        <v>28.274100000000001</v>
      </c>
      <c r="O224" t="e">
        <f t="shared" ca="1" si="37"/>
        <v>#N/A</v>
      </c>
      <c r="P224">
        <f t="shared" ca="1" si="37"/>
        <v>36.916400000000003</v>
      </c>
      <c r="Q224">
        <f t="shared" ca="1" si="37"/>
        <v>31.1601</v>
      </c>
      <c r="R224">
        <f t="shared" ca="1" si="36"/>
        <v>36.789099999999998</v>
      </c>
      <c r="S224">
        <f t="shared" ca="1" si="36"/>
        <v>18.664100000000001</v>
      </c>
      <c r="T224">
        <f t="shared" ca="1" si="36"/>
        <v>83.954599999999999</v>
      </c>
      <c r="U224">
        <f t="shared" ca="1" si="36"/>
        <v>54.531799999999997</v>
      </c>
      <c r="V224">
        <f t="shared" ca="1" si="36"/>
        <v>41.0503</v>
      </c>
      <c r="W224">
        <f t="shared" ca="1" si="36"/>
        <v>34.2453</v>
      </c>
      <c r="X224">
        <f t="shared" ca="1" si="36"/>
        <v>33.874299999999998</v>
      </c>
      <c r="Y224">
        <f t="shared" ca="1" si="36"/>
        <v>25.578199999999999</v>
      </c>
      <c r="Z224">
        <f t="shared" ca="1" si="36"/>
        <v>20.005299999999998</v>
      </c>
      <c r="AA224">
        <f t="shared" ca="1" si="36"/>
        <v>52.785499999999999</v>
      </c>
      <c r="AB224">
        <f t="shared" ca="1" si="36"/>
        <v>57.104500000000002</v>
      </c>
      <c r="AC224">
        <f t="shared" ca="1" si="36"/>
        <v>23.364599999999999</v>
      </c>
      <c r="AD224">
        <f t="shared" ca="1" si="36"/>
        <v>41.642299999999999</v>
      </c>
      <c r="AE224">
        <f t="shared" ca="1" si="36"/>
        <v>29.5124</v>
      </c>
      <c r="AF224">
        <f t="shared" ca="1" si="36"/>
        <v>2147.6</v>
      </c>
      <c r="AG224">
        <f t="shared" ca="1" si="30"/>
        <v>10.31</v>
      </c>
    </row>
    <row r="225" spans="1:33" x14ac:dyDescent="0.25">
      <c r="A225" s="1">
        <v>39037</v>
      </c>
      <c r="B225">
        <f t="shared" ca="1" si="37"/>
        <v>67.903700000000001</v>
      </c>
      <c r="C225">
        <f t="shared" ca="1" si="37"/>
        <v>25.400400000000001</v>
      </c>
      <c r="D225">
        <f t="shared" ca="1" si="37"/>
        <v>13.468400000000001</v>
      </c>
      <c r="E225">
        <f t="shared" ca="1" si="37"/>
        <v>53.210999999999999</v>
      </c>
      <c r="F225">
        <f t="shared" ca="1" si="37"/>
        <v>1172.0915</v>
      </c>
      <c r="G225">
        <f t="shared" ca="1" si="37"/>
        <v>23.229500000000002</v>
      </c>
      <c r="H225">
        <f t="shared" ca="1" si="37"/>
        <v>76.460999999999999</v>
      </c>
      <c r="I225">
        <f t="shared" ca="1" si="37"/>
        <v>52.391300000000001</v>
      </c>
      <c r="J225">
        <f t="shared" ca="1" si="37"/>
        <v>457.10669999999999</v>
      </c>
      <c r="K225">
        <f t="shared" ca="1" si="37"/>
        <v>19.648499999999999</v>
      </c>
      <c r="L225">
        <f t="shared" ca="1" si="37"/>
        <v>37.563800000000001</v>
      </c>
      <c r="M225">
        <f t="shared" ca="1" si="37"/>
        <v>63.553600000000003</v>
      </c>
      <c r="N225">
        <f t="shared" ca="1" si="37"/>
        <v>28.4084</v>
      </c>
      <c r="O225" t="e">
        <f t="shared" ca="1" si="37"/>
        <v>#N/A</v>
      </c>
      <c r="P225">
        <f t="shared" ca="1" si="37"/>
        <v>37.231900000000003</v>
      </c>
      <c r="Q225">
        <f t="shared" ca="1" si="37"/>
        <v>31.317499999999999</v>
      </c>
      <c r="R225">
        <f t="shared" ca="1" si="36"/>
        <v>36.957099999999997</v>
      </c>
      <c r="S225">
        <f t="shared" ca="1" si="36"/>
        <v>18.670000000000002</v>
      </c>
      <c r="T225">
        <f t="shared" ca="1" si="36"/>
        <v>84.279200000000003</v>
      </c>
      <c r="U225">
        <f t="shared" ca="1" si="36"/>
        <v>54.523600000000002</v>
      </c>
      <c r="V225">
        <f t="shared" ca="1" si="36"/>
        <v>41.396299999999997</v>
      </c>
      <c r="W225">
        <f t="shared" ca="1" si="36"/>
        <v>34.720199999999998</v>
      </c>
      <c r="X225">
        <f t="shared" ca="1" si="36"/>
        <v>34.258000000000003</v>
      </c>
      <c r="Y225">
        <f t="shared" ca="1" si="36"/>
        <v>25.8857</v>
      </c>
      <c r="Z225">
        <f t="shared" ca="1" si="36"/>
        <v>20.178799999999999</v>
      </c>
      <c r="AA225">
        <f t="shared" ca="1" si="36"/>
        <v>53.12</v>
      </c>
      <c r="AB225">
        <f t="shared" ca="1" si="36"/>
        <v>58.114199999999997</v>
      </c>
      <c r="AC225">
        <f t="shared" ca="1" si="36"/>
        <v>23.267499999999998</v>
      </c>
      <c r="AD225">
        <f t="shared" ca="1" si="36"/>
        <v>41.8431</v>
      </c>
      <c r="AE225">
        <f t="shared" ca="1" si="36"/>
        <v>29.846399999999999</v>
      </c>
      <c r="AF225">
        <f t="shared" ca="1" si="36"/>
        <v>2152.5700000000002</v>
      </c>
      <c r="AG225">
        <f t="shared" ca="1" si="30"/>
        <v>10.16</v>
      </c>
    </row>
    <row r="226" spans="1:33" x14ac:dyDescent="0.25">
      <c r="A226" s="1">
        <v>39038</v>
      </c>
      <c r="B226">
        <f t="shared" ca="1" si="37"/>
        <v>68.842500000000001</v>
      </c>
      <c r="C226">
        <f t="shared" ca="1" si="37"/>
        <v>25.3645</v>
      </c>
      <c r="D226">
        <f t="shared" ca="1" si="37"/>
        <v>13.7005</v>
      </c>
      <c r="E226">
        <f t="shared" ca="1" si="37"/>
        <v>53.452199999999998</v>
      </c>
      <c r="F226">
        <f t="shared" ca="1" si="37"/>
        <v>1167.0700999999999</v>
      </c>
      <c r="G226">
        <f t="shared" ca="1" si="37"/>
        <v>23.803000000000001</v>
      </c>
      <c r="H226">
        <f t="shared" ca="1" si="37"/>
        <v>77.159099999999995</v>
      </c>
      <c r="I226">
        <f t="shared" ca="1" si="37"/>
        <v>52.0242</v>
      </c>
      <c r="J226">
        <f t="shared" ca="1" si="37"/>
        <v>458.36989999999997</v>
      </c>
      <c r="K226">
        <f t="shared" ca="1" si="37"/>
        <v>19.698499999999999</v>
      </c>
      <c r="L226">
        <f t="shared" ca="1" si="37"/>
        <v>37.271999999999998</v>
      </c>
      <c r="M226">
        <f t="shared" ca="1" si="37"/>
        <v>63.912199999999999</v>
      </c>
      <c r="N226">
        <f t="shared" ca="1" si="37"/>
        <v>28.637499999999999</v>
      </c>
      <c r="O226" t="e">
        <f t="shared" ca="1" si="37"/>
        <v>#N/A</v>
      </c>
      <c r="P226">
        <f t="shared" ca="1" si="37"/>
        <v>36.8979</v>
      </c>
      <c r="Q226">
        <f t="shared" ca="1" si="37"/>
        <v>31.706800000000001</v>
      </c>
      <c r="R226">
        <f t="shared" ca="1" si="36"/>
        <v>36.632899999999999</v>
      </c>
      <c r="S226">
        <f t="shared" ca="1" si="36"/>
        <v>18.477699999999999</v>
      </c>
      <c r="T226">
        <f t="shared" ca="1" si="36"/>
        <v>84.585800000000006</v>
      </c>
      <c r="U226">
        <f t="shared" ca="1" si="36"/>
        <v>55.105499999999999</v>
      </c>
      <c r="V226">
        <f t="shared" ca="1" si="36"/>
        <v>41.231900000000003</v>
      </c>
      <c r="W226">
        <f t="shared" ca="1" si="36"/>
        <v>34.845199999999998</v>
      </c>
      <c r="X226">
        <f t="shared" ca="1" si="36"/>
        <v>34.572600000000001</v>
      </c>
      <c r="Y226">
        <f t="shared" ca="1" si="36"/>
        <v>25.824200000000001</v>
      </c>
      <c r="Z226">
        <f t="shared" ca="1" si="36"/>
        <v>20.5181</v>
      </c>
      <c r="AA226">
        <f t="shared" ca="1" si="36"/>
        <v>53.404299999999999</v>
      </c>
      <c r="AB226">
        <f t="shared" ca="1" si="36"/>
        <v>57.530999999999999</v>
      </c>
      <c r="AC226">
        <f t="shared" ca="1" si="36"/>
        <v>23.3322</v>
      </c>
      <c r="AD226">
        <f t="shared" ca="1" si="36"/>
        <v>41.484999999999999</v>
      </c>
      <c r="AE226">
        <f t="shared" ca="1" si="36"/>
        <v>29.738099999999999</v>
      </c>
      <c r="AF226">
        <f t="shared" ca="1" si="36"/>
        <v>2154.8000000000002</v>
      </c>
      <c r="AG226">
        <f t="shared" ca="1" si="30"/>
        <v>10.050000000000001</v>
      </c>
    </row>
    <row r="227" spans="1:33" x14ac:dyDescent="0.25">
      <c r="A227" s="1">
        <v>39041</v>
      </c>
      <c r="B227">
        <f t="shared" ca="1" si="37"/>
        <v>68.825599999999994</v>
      </c>
      <c r="C227">
        <f t="shared" ca="1" si="37"/>
        <v>25.543900000000001</v>
      </c>
      <c r="D227">
        <f t="shared" ca="1" si="37"/>
        <v>13.6812</v>
      </c>
      <c r="E227">
        <f t="shared" ca="1" si="37"/>
        <v>53.219900000000003</v>
      </c>
      <c r="F227">
        <f t="shared" ca="1" si="37"/>
        <v>1164.9643000000001</v>
      </c>
      <c r="G227">
        <f t="shared" ca="1" si="37"/>
        <v>23.810200000000002</v>
      </c>
      <c r="H227">
        <f t="shared" ca="1" si="37"/>
        <v>76.814300000000003</v>
      </c>
      <c r="I227">
        <f t="shared" ca="1" si="37"/>
        <v>51.998600000000003</v>
      </c>
      <c r="J227">
        <f t="shared" ca="1" si="37"/>
        <v>457.73829999999998</v>
      </c>
      <c r="K227">
        <f t="shared" ca="1" si="37"/>
        <v>19.6068</v>
      </c>
      <c r="L227">
        <f t="shared" ca="1" si="37"/>
        <v>37.753100000000003</v>
      </c>
      <c r="M227">
        <f t="shared" ca="1" si="37"/>
        <v>63.343699999999998</v>
      </c>
      <c r="N227">
        <f t="shared" ca="1" si="37"/>
        <v>28.424199999999999</v>
      </c>
      <c r="O227" t="e">
        <f t="shared" ca="1" si="37"/>
        <v>#N/A</v>
      </c>
      <c r="P227">
        <f t="shared" ca="1" si="37"/>
        <v>36.842199999999998</v>
      </c>
      <c r="Q227">
        <f t="shared" ca="1" si="37"/>
        <v>31.814499999999999</v>
      </c>
      <c r="R227">
        <f t="shared" ca="1" si="36"/>
        <v>36.411099999999998</v>
      </c>
      <c r="S227">
        <f t="shared" ca="1" si="36"/>
        <v>18.619800000000001</v>
      </c>
      <c r="T227">
        <f t="shared" ca="1" si="36"/>
        <v>84.080799999999996</v>
      </c>
      <c r="U227">
        <f t="shared" ca="1" si="36"/>
        <v>54.917000000000002</v>
      </c>
      <c r="V227">
        <f t="shared" ca="1" si="36"/>
        <v>41.439599999999999</v>
      </c>
      <c r="W227">
        <f t="shared" ca="1" si="36"/>
        <v>34.903599999999997</v>
      </c>
      <c r="X227">
        <f t="shared" ca="1" si="36"/>
        <v>34.196599999999997</v>
      </c>
      <c r="Y227">
        <f t="shared" ca="1" si="36"/>
        <v>26.2546</v>
      </c>
      <c r="Z227">
        <f t="shared" ca="1" si="36"/>
        <v>20.397400000000001</v>
      </c>
      <c r="AA227">
        <f t="shared" ca="1" si="36"/>
        <v>53.262099999999997</v>
      </c>
      <c r="AB227">
        <f t="shared" ca="1" si="36"/>
        <v>57.339500000000001</v>
      </c>
      <c r="AC227">
        <f t="shared" ca="1" si="36"/>
        <v>23.293600000000001</v>
      </c>
      <c r="AD227">
        <f t="shared" ca="1" si="36"/>
        <v>41.677199999999999</v>
      </c>
      <c r="AE227">
        <f t="shared" ca="1" si="36"/>
        <v>29.900600000000001</v>
      </c>
      <c r="AF227">
        <f t="shared" ca="1" si="36"/>
        <v>2153.7600000000002</v>
      </c>
      <c r="AG227">
        <f t="shared" ca="1" si="30"/>
        <v>9.9700000000000006</v>
      </c>
    </row>
    <row r="228" spans="1:33" x14ac:dyDescent="0.25">
      <c r="A228" s="1">
        <v>39042</v>
      </c>
      <c r="B228">
        <f t="shared" ca="1" si="37"/>
        <v>69.438000000000002</v>
      </c>
      <c r="C228">
        <f t="shared" ca="1" si="37"/>
        <v>26.189900000000002</v>
      </c>
      <c r="D228">
        <f t="shared" ca="1" si="37"/>
        <v>13.5555</v>
      </c>
      <c r="E228">
        <f t="shared" ca="1" si="37"/>
        <v>53.068100000000001</v>
      </c>
      <c r="F228">
        <f t="shared" ca="1" si="37"/>
        <v>1163.6685</v>
      </c>
      <c r="G228">
        <f t="shared" ca="1" si="37"/>
        <v>23.480399999999999</v>
      </c>
      <c r="H228">
        <f t="shared" ca="1" si="37"/>
        <v>78.520899999999997</v>
      </c>
      <c r="I228">
        <f t="shared" ca="1" si="37"/>
        <v>53.091299999999997</v>
      </c>
      <c r="J228">
        <f t="shared" ca="1" si="37"/>
        <v>456.65550000000002</v>
      </c>
      <c r="K228">
        <f t="shared" ca="1" si="37"/>
        <v>19.585999999999999</v>
      </c>
      <c r="L228">
        <f t="shared" ca="1" si="37"/>
        <v>37.879300000000001</v>
      </c>
      <c r="M228">
        <f t="shared" ca="1" si="37"/>
        <v>64.183300000000003</v>
      </c>
      <c r="N228">
        <f t="shared" ca="1" si="37"/>
        <v>28.282</v>
      </c>
      <c r="O228" t="e">
        <f t="shared" ca="1" si="37"/>
        <v>#N/A</v>
      </c>
      <c r="P228">
        <f t="shared" ca="1" si="37"/>
        <v>37.101999999999997</v>
      </c>
      <c r="Q228">
        <f t="shared" ca="1" si="37"/>
        <v>31.4086</v>
      </c>
      <c r="R228">
        <f t="shared" ca="1" si="36"/>
        <v>36.6158</v>
      </c>
      <c r="S228">
        <f t="shared" ca="1" si="36"/>
        <v>18.034600000000001</v>
      </c>
      <c r="T228">
        <f t="shared" ca="1" si="36"/>
        <v>83.927499999999995</v>
      </c>
      <c r="U228">
        <f t="shared" ca="1" si="36"/>
        <v>54.581000000000003</v>
      </c>
      <c r="V228">
        <f t="shared" ca="1" si="36"/>
        <v>41.309800000000003</v>
      </c>
      <c r="W228">
        <f t="shared" ca="1" si="36"/>
        <v>35.045200000000001</v>
      </c>
      <c r="X228">
        <f t="shared" ca="1" si="36"/>
        <v>33.928100000000001</v>
      </c>
      <c r="Y228">
        <f t="shared" ca="1" si="36"/>
        <v>26.280899999999999</v>
      </c>
      <c r="Z228">
        <f t="shared" ca="1" si="36"/>
        <v>20.325399999999998</v>
      </c>
      <c r="AA228">
        <f t="shared" ca="1" si="36"/>
        <v>52.902500000000003</v>
      </c>
      <c r="AB228">
        <f t="shared" ca="1" si="36"/>
        <v>57.304699999999997</v>
      </c>
      <c r="AC228">
        <f t="shared" ca="1" si="36"/>
        <v>23.602699999999999</v>
      </c>
      <c r="AD228">
        <f t="shared" ca="1" si="36"/>
        <v>41.755800000000001</v>
      </c>
      <c r="AE228">
        <f t="shared" ca="1" si="36"/>
        <v>29.9999</v>
      </c>
      <c r="AF228">
        <f t="shared" ca="1" si="36"/>
        <v>2157.42</v>
      </c>
      <c r="AG228">
        <f t="shared" ca="1" si="30"/>
        <v>9.9</v>
      </c>
    </row>
    <row r="229" spans="1:33" x14ac:dyDescent="0.25">
      <c r="A229" s="1">
        <v>39043</v>
      </c>
      <c r="B229">
        <f t="shared" ca="1" si="37"/>
        <v>69.293400000000005</v>
      </c>
      <c r="C229">
        <f t="shared" ca="1" si="37"/>
        <v>27.302499999999998</v>
      </c>
      <c r="D229">
        <f t="shared" ca="1" si="37"/>
        <v>13.5571</v>
      </c>
      <c r="E229">
        <f t="shared" ca="1" si="37"/>
        <v>53.496899999999997</v>
      </c>
      <c r="F229">
        <f t="shared" ca="1" si="37"/>
        <v>1159.2950000000001</v>
      </c>
      <c r="G229">
        <f t="shared" ca="1" si="37"/>
        <v>23.423100000000002</v>
      </c>
      <c r="H229">
        <f t="shared" ca="1" si="37"/>
        <v>77.659000000000006</v>
      </c>
      <c r="I229">
        <f t="shared" ca="1" si="37"/>
        <v>53.6036</v>
      </c>
      <c r="J229">
        <f t="shared" ca="1" si="37"/>
        <v>458.0992</v>
      </c>
      <c r="K229">
        <f t="shared" ca="1" si="37"/>
        <v>19.631799999999998</v>
      </c>
      <c r="L229">
        <f t="shared" ca="1" si="37"/>
        <v>38.3446</v>
      </c>
      <c r="M229">
        <f t="shared" ca="1" si="37"/>
        <v>63.763500000000001</v>
      </c>
      <c r="N229">
        <f t="shared" ca="1" si="37"/>
        <v>28.432099999999998</v>
      </c>
      <c r="O229" t="e">
        <f t="shared" ca="1" si="37"/>
        <v>#N/A</v>
      </c>
      <c r="P229">
        <f t="shared" ca="1" si="37"/>
        <v>36.851500000000001</v>
      </c>
      <c r="Q229">
        <f t="shared" ca="1" si="37"/>
        <v>31.557700000000001</v>
      </c>
      <c r="R229">
        <f t="shared" ca="1" si="36"/>
        <v>36.692599999999999</v>
      </c>
      <c r="S229">
        <f t="shared" ca="1" si="36"/>
        <v>18.168299999999999</v>
      </c>
      <c r="T229">
        <f t="shared" ca="1" si="36"/>
        <v>84.324299999999994</v>
      </c>
      <c r="U229">
        <f t="shared" ca="1" si="36"/>
        <v>54.720300000000002</v>
      </c>
      <c r="V229">
        <f t="shared" ca="1" si="36"/>
        <v>41.171399999999998</v>
      </c>
      <c r="W229">
        <f t="shared" ca="1" si="36"/>
        <v>35.120199999999997</v>
      </c>
      <c r="X229">
        <f t="shared" ca="1" si="36"/>
        <v>34.050800000000002</v>
      </c>
      <c r="Y229">
        <f t="shared" ca="1" si="36"/>
        <v>26.280899999999999</v>
      </c>
      <c r="Z229">
        <f t="shared" ca="1" si="36"/>
        <v>20.435099999999998</v>
      </c>
      <c r="AA229">
        <f t="shared" ca="1" si="36"/>
        <v>53.220300000000002</v>
      </c>
      <c r="AB229">
        <f t="shared" ca="1" si="36"/>
        <v>57.2699</v>
      </c>
      <c r="AC229">
        <f t="shared" ca="1" si="36"/>
        <v>23.3474</v>
      </c>
      <c r="AD229">
        <f t="shared" ca="1" si="36"/>
        <v>41.947899999999997</v>
      </c>
      <c r="AE229">
        <f t="shared" ca="1" si="36"/>
        <v>29.783200000000001</v>
      </c>
      <c r="AF229">
        <f t="shared" ca="1" si="36"/>
        <v>2162.65</v>
      </c>
      <c r="AG229">
        <f t="shared" ca="1" si="30"/>
        <v>10.14</v>
      </c>
    </row>
    <row r="230" spans="1:33" x14ac:dyDescent="0.25">
      <c r="A230" s="1">
        <v>39045</v>
      </c>
      <c r="B230">
        <f t="shared" ca="1" si="37"/>
        <v>69.021199999999993</v>
      </c>
      <c r="C230">
        <f t="shared" ca="1" si="37"/>
        <v>27.553699999999999</v>
      </c>
      <c r="D230">
        <f t="shared" ca="1" si="37"/>
        <v>13.4975</v>
      </c>
      <c r="E230">
        <f t="shared" ca="1" si="37"/>
        <v>53.505800000000001</v>
      </c>
      <c r="F230">
        <f t="shared" ca="1" si="37"/>
        <v>1153.3017</v>
      </c>
      <c r="G230">
        <f t="shared" ca="1" si="37"/>
        <v>23.423100000000002</v>
      </c>
      <c r="H230">
        <f t="shared" ca="1" si="37"/>
        <v>77.374600000000001</v>
      </c>
      <c r="I230">
        <f t="shared" ca="1" si="37"/>
        <v>53.671900000000001</v>
      </c>
      <c r="J230">
        <f t="shared" ca="1" si="37"/>
        <v>453.9486</v>
      </c>
      <c r="K230">
        <f t="shared" ca="1" si="37"/>
        <v>19.556799999999999</v>
      </c>
      <c r="L230">
        <f t="shared" ca="1" si="37"/>
        <v>38.194699999999997</v>
      </c>
      <c r="M230">
        <f t="shared" ca="1" si="37"/>
        <v>63.3</v>
      </c>
      <c r="N230">
        <f t="shared" ca="1" si="37"/>
        <v>28.1951</v>
      </c>
      <c r="O230" t="e">
        <f t="shared" ca="1" si="37"/>
        <v>#N/A</v>
      </c>
      <c r="P230">
        <f t="shared" ca="1" si="37"/>
        <v>36.703000000000003</v>
      </c>
      <c r="Q230">
        <f t="shared" ca="1" si="37"/>
        <v>31.242999999999999</v>
      </c>
      <c r="R230">
        <f t="shared" ca="1" si="36"/>
        <v>36.479300000000002</v>
      </c>
      <c r="S230">
        <f t="shared" ca="1" si="36"/>
        <v>18.051300000000001</v>
      </c>
      <c r="T230">
        <f t="shared" ca="1" si="36"/>
        <v>84.171000000000006</v>
      </c>
      <c r="U230">
        <f t="shared" ca="1" si="36"/>
        <v>54.271099999999997</v>
      </c>
      <c r="V230">
        <f t="shared" ca="1" si="36"/>
        <v>40.894500000000001</v>
      </c>
      <c r="W230">
        <f t="shared" ca="1" si="36"/>
        <v>34.895200000000003</v>
      </c>
      <c r="X230">
        <f t="shared" ca="1" si="36"/>
        <v>33.897399999999998</v>
      </c>
      <c r="Y230">
        <f t="shared" ca="1" si="36"/>
        <v>26.1404</v>
      </c>
      <c r="Z230">
        <f t="shared" ca="1" si="36"/>
        <v>20.276800000000001</v>
      </c>
      <c r="AA230">
        <f t="shared" ca="1" si="36"/>
        <v>53.128300000000003</v>
      </c>
      <c r="AB230">
        <f t="shared" ca="1" si="36"/>
        <v>57.444000000000003</v>
      </c>
      <c r="AC230">
        <f t="shared" ca="1" si="36"/>
        <v>23.3474</v>
      </c>
      <c r="AD230">
        <f t="shared" ca="1" si="36"/>
        <v>41.834400000000002</v>
      </c>
      <c r="AE230">
        <f t="shared" ca="1" si="36"/>
        <v>29.710999999999999</v>
      </c>
      <c r="AF230">
        <f t="shared" ca="1" si="36"/>
        <v>2154.96</v>
      </c>
      <c r="AG230">
        <f t="shared" ca="1" si="30"/>
        <v>10.73</v>
      </c>
    </row>
    <row r="231" spans="1:33" x14ac:dyDescent="0.25">
      <c r="A231" s="1">
        <v>39048</v>
      </c>
      <c r="B231">
        <f t="shared" ca="1" si="37"/>
        <v>68.238699999999994</v>
      </c>
      <c r="C231">
        <f t="shared" ca="1" si="37"/>
        <v>27.060300000000002</v>
      </c>
      <c r="D231">
        <f t="shared" ca="1" si="37"/>
        <v>13.4443</v>
      </c>
      <c r="E231">
        <f t="shared" ca="1" si="37"/>
        <v>52.5411</v>
      </c>
      <c r="F231">
        <f t="shared" ca="1" si="37"/>
        <v>1137.9136000000001</v>
      </c>
      <c r="G231">
        <f t="shared" ca="1" si="37"/>
        <v>23.430199999999999</v>
      </c>
      <c r="H231">
        <f t="shared" ca="1" si="37"/>
        <v>75.305999999999997</v>
      </c>
      <c r="I231">
        <f t="shared" ca="1" si="37"/>
        <v>52.903500000000001</v>
      </c>
      <c r="J231">
        <f t="shared" ca="1" si="37"/>
        <v>450.15890000000002</v>
      </c>
      <c r="K231">
        <f t="shared" ca="1" si="37"/>
        <v>19.4026</v>
      </c>
      <c r="L231">
        <f t="shared" ca="1" si="37"/>
        <v>37.855600000000003</v>
      </c>
      <c r="M231">
        <f t="shared" ca="1" si="37"/>
        <v>63.378700000000002</v>
      </c>
      <c r="N231">
        <f t="shared" ca="1" si="37"/>
        <v>28.005500000000001</v>
      </c>
      <c r="O231" t="e">
        <f t="shared" ca="1" si="37"/>
        <v>#N/A</v>
      </c>
      <c r="P231">
        <f t="shared" ca="1" si="37"/>
        <v>35.849499999999999</v>
      </c>
      <c r="Q231">
        <f t="shared" ca="1" si="37"/>
        <v>31.135300000000001</v>
      </c>
      <c r="R231">
        <f t="shared" ca="1" si="36"/>
        <v>35.993000000000002</v>
      </c>
      <c r="S231">
        <f t="shared" ca="1" si="36"/>
        <v>17.5747</v>
      </c>
      <c r="T231">
        <f t="shared" ca="1" si="36"/>
        <v>82.457800000000006</v>
      </c>
      <c r="U231">
        <f t="shared" ca="1" si="36"/>
        <v>54.106299999999997</v>
      </c>
      <c r="V231">
        <f t="shared" ca="1" si="36"/>
        <v>40.340899999999998</v>
      </c>
      <c r="W231">
        <f t="shared" ca="1" si="36"/>
        <v>34.2453</v>
      </c>
      <c r="X231">
        <f t="shared" ca="1" si="36"/>
        <v>33.467700000000001</v>
      </c>
      <c r="Y231">
        <f t="shared" ca="1" si="36"/>
        <v>25.894500000000001</v>
      </c>
      <c r="Z231">
        <f t="shared" ca="1" si="36"/>
        <v>20.3371</v>
      </c>
      <c r="AA231">
        <f t="shared" ca="1" si="36"/>
        <v>52.551299999999998</v>
      </c>
      <c r="AB231">
        <f t="shared" ca="1" si="36"/>
        <v>56.442900000000002</v>
      </c>
      <c r="AC231">
        <f t="shared" ca="1" si="36"/>
        <v>23.0047</v>
      </c>
      <c r="AD231">
        <f t="shared" ca="1" si="36"/>
        <v>40.707799999999999</v>
      </c>
      <c r="AE231">
        <f t="shared" ca="1" si="36"/>
        <v>29.4221</v>
      </c>
      <c r="AF231">
        <f t="shared" ca="1" si="36"/>
        <v>2125.67</v>
      </c>
      <c r="AG231">
        <f t="shared" ca="1" si="30"/>
        <v>12.3</v>
      </c>
    </row>
    <row r="232" spans="1:33" x14ac:dyDescent="0.25">
      <c r="A232" s="1">
        <v>39049</v>
      </c>
      <c r="B232">
        <f t="shared" ca="1" si="37"/>
        <v>68.391800000000003</v>
      </c>
      <c r="C232">
        <f t="shared" ca="1" si="37"/>
        <v>27.0961</v>
      </c>
      <c r="D232">
        <f t="shared" ca="1" si="37"/>
        <v>13.481299999999999</v>
      </c>
      <c r="E232">
        <f t="shared" ca="1" si="37"/>
        <v>52.612499999999997</v>
      </c>
      <c r="F232">
        <f t="shared" ca="1" si="37"/>
        <v>1131.4344000000001</v>
      </c>
      <c r="G232">
        <f t="shared" ca="1" si="37"/>
        <v>23.5306</v>
      </c>
      <c r="H232">
        <f t="shared" ca="1" si="37"/>
        <v>75.797300000000007</v>
      </c>
      <c r="I232">
        <f t="shared" ca="1" si="37"/>
        <v>52.587699999999998</v>
      </c>
      <c r="J232">
        <f t="shared" ca="1" si="37"/>
        <v>447.18130000000002</v>
      </c>
      <c r="K232">
        <f t="shared" ca="1" si="37"/>
        <v>19.456800000000001</v>
      </c>
      <c r="L232">
        <f t="shared" ca="1" si="37"/>
        <v>38.013399999999997</v>
      </c>
      <c r="M232">
        <f t="shared" ca="1" si="37"/>
        <v>64.856700000000004</v>
      </c>
      <c r="N232">
        <f t="shared" ca="1" si="37"/>
        <v>27.808</v>
      </c>
      <c r="O232" t="e">
        <f t="shared" ca="1" si="37"/>
        <v>#N/A</v>
      </c>
      <c r="P232">
        <f t="shared" ca="1" si="37"/>
        <v>36.062899999999999</v>
      </c>
      <c r="Q232">
        <f t="shared" ca="1" si="37"/>
        <v>30.889499999999998</v>
      </c>
      <c r="R232">
        <f t="shared" ca="1" si="36"/>
        <v>36.035699999999999</v>
      </c>
      <c r="S232">
        <f t="shared" ca="1" si="36"/>
        <v>17.5413</v>
      </c>
      <c r="T232">
        <f t="shared" ca="1" si="36"/>
        <v>82.367699999999999</v>
      </c>
      <c r="U232">
        <f t="shared" ca="1" si="36"/>
        <v>54.37</v>
      </c>
      <c r="V232">
        <f t="shared" ca="1" si="36"/>
        <v>39.968800000000002</v>
      </c>
      <c r="W232">
        <f t="shared" ca="1" si="36"/>
        <v>34.4953</v>
      </c>
      <c r="X232">
        <f t="shared" ca="1" si="36"/>
        <v>33.506100000000004</v>
      </c>
      <c r="Y232">
        <f t="shared" ca="1" si="36"/>
        <v>25.8154</v>
      </c>
      <c r="Z232">
        <f t="shared" ca="1" si="36"/>
        <v>20.397400000000001</v>
      </c>
      <c r="AA232">
        <f t="shared" ca="1" si="36"/>
        <v>52.743699999999997</v>
      </c>
      <c r="AB232">
        <f t="shared" ca="1" si="36"/>
        <v>56.173000000000002</v>
      </c>
      <c r="AC232">
        <f t="shared" ca="1" si="36"/>
        <v>23.112200000000001</v>
      </c>
      <c r="AD232">
        <f t="shared" ca="1" si="36"/>
        <v>40.795099999999998</v>
      </c>
      <c r="AE232">
        <f t="shared" ca="1" si="36"/>
        <v>29.692900000000002</v>
      </c>
      <c r="AF232">
        <f t="shared" ca="1" si="36"/>
        <v>2133.52</v>
      </c>
      <c r="AG232">
        <f t="shared" ca="1" si="30"/>
        <v>11.62</v>
      </c>
    </row>
    <row r="233" spans="1:33" x14ac:dyDescent="0.25">
      <c r="A233" s="1">
        <v>39050</v>
      </c>
      <c r="B233">
        <f t="shared" ca="1" si="37"/>
        <v>68.876599999999996</v>
      </c>
      <c r="C233">
        <f t="shared" ca="1" si="37"/>
        <v>27.8049</v>
      </c>
      <c r="D233">
        <f t="shared" ca="1" si="37"/>
        <v>13.5909</v>
      </c>
      <c r="E233">
        <f t="shared" ca="1" si="37"/>
        <v>52.496400000000001</v>
      </c>
      <c r="F233">
        <f t="shared" ca="1" si="37"/>
        <v>1138.6596</v>
      </c>
      <c r="G233">
        <f t="shared" ca="1" si="37"/>
        <v>24.0181</v>
      </c>
      <c r="H233">
        <f t="shared" ca="1" si="37"/>
        <v>76.616100000000003</v>
      </c>
      <c r="I233">
        <f t="shared" ca="1" si="37"/>
        <v>52.980400000000003</v>
      </c>
      <c r="J233">
        <f t="shared" ca="1" si="37"/>
        <v>449.88819999999998</v>
      </c>
      <c r="K233">
        <f t="shared" ca="1" si="37"/>
        <v>19.5701</v>
      </c>
      <c r="L233">
        <f t="shared" ca="1" si="37"/>
        <v>37.9739</v>
      </c>
      <c r="M233">
        <f t="shared" ca="1" si="37"/>
        <v>66.492099999999994</v>
      </c>
      <c r="N233">
        <f t="shared" ca="1" si="37"/>
        <v>27.926500000000001</v>
      </c>
      <c r="O233" t="e">
        <f t="shared" ca="1" si="37"/>
        <v>#N/A</v>
      </c>
      <c r="P233">
        <f t="shared" ca="1" si="37"/>
        <v>36.545299999999997</v>
      </c>
      <c r="Q233">
        <f t="shared" ca="1" si="37"/>
        <v>31.347799999999999</v>
      </c>
      <c r="R233">
        <f t="shared" ca="1" si="36"/>
        <v>36.4452</v>
      </c>
      <c r="S233">
        <f t="shared" ca="1" si="36"/>
        <v>17.758600000000001</v>
      </c>
      <c r="T233">
        <f t="shared" ca="1" si="36"/>
        <v>82.520899999999997</v>
      </c>
      <c r="U233">
        <f t="shared" ca="1" si="36"/>
        <v>54.559600000000003</v>
      </c>
      <c r="V233">
        <f t="shared" ca="1" si="36"/>
        <v>40.375500000000002</v>
      </c>
      <c r="W233">
        <f t="shared" ca="1" si="36"/>
        <v>34.870199999999997</v>
      </c>
      <c r="X233">
        <f t="shared" ca="1" si="36"/>
        <v>34.188899999999997</v>
      </c>
      <c r="Y233">
        <f t="shared" ca="1" si="36"/>
        <v>25.973500000000001</v>
      </c>
      <c r="Z233">
        <f t="shared" ca="1" si="36"/>
        <v>20.412500000000001</v>
      </c>
      <c r="AA233">
        <f t="shared" ca="1" si="36"/>
        <v>52.860700000000001</v>
      </c>
      <c r="AB233">
        <f t="shared" ca="1" si="36"/>
        <v>56.355800000000002</v>
      </c>
      <c r="AC233">
        <f t="shared" ca="1" si="36"/>
        <v>23.441400000000002</v>
      </c>
      <c r="AD233">
        <f t="shared" ca="1" si="36"/>
        <v>40.952300000000001</v>
      </c>
      <c r="AE233">
        <f t="shared" ca="1" si="36"/>
        <v>29.683900000000001</v>
      </c>
      <c r="AF233">
        <f t="shared" ca="1" si="36"/>
        <v>2154.09</v>
      </c>
      <c r="AG233">
        <f t="shared" ca="1" si="30"/>
        <v>10.83</v>
      </c>
    </row>
    <row r="234" spans="1:33" x14ac:dyDescent="0.25">
      <c r="A234" s="1">
        <v>39051</v>
      </c>
      <c r="B234">
        <f t="shared" ca="1" si="37"/>
        <v>69.284899999999993</v>
      </c>
      <c r="C234">
        <f t="shared" ca="1" si="37"/>
        <v>27.9664</v>
      </c>
      <c r="D234">
        <f t="shared" ca="1" si="37"/>
        <v>13.5716</v>
      </c>
      <c r="E234">
        <f t="shared" ca="1" si="37"/>
        <v>52.451700000000002</v>
      </c>
      <c r="F234">
        <f t="shared" ca="1" si="37"/>
        <v>1141.7445</v>
      </c>
      <c r="G234">
        <f t="shared" ca="1" si="37"/>
        <v>24.312100000000001</v>
      </c>
      <c r="H234">
        <f t="shared" ca="1" si="37"/>
        <v>76.305800000000005</v>
      </c>
      <c r="I234">
        <f t="shared" ca="1" si="37"/>
        <v>52.954799999999999</v>
      </c>
      <c r="J234">
        <f t="shared" ca="1" si="37"/>
        <v>447.452</v>
      </c>
      <c r="K234">
        <f t="shared" ca="1" si="37"/>
        <v>19.649799999999999</v>
      </c>
      <c r="L234">
        <f t="shared" ca="1" si="37"/>
        <v>37.011800000000001</v>
      </c>
      <c r="M234">
        <f t="shared" ca="1" si="37"/>
        <v>67.174199999999999</v>
      </c>
      <c r="N234">
        <f t="shared" ca="1" si="37"/>
        <v>27.871200000000002</v>
      </c>
      <c r="O234" t="e">
        <f t="shared" ca="1" si="37"/>
        <v>#N/A</v>
      </c>
      <c r="P234">
        <f t="shared" ca="1" si="37"/>
        <v>36.610300000000002</v>
      </c>
      <c r="Q234">
        <f t="shared" ca="1" si="37"/>
        <v>31.639399999999998</v>
      </c>
      <c r="R234">
        <f t="shared" ca="1" si="36"/>
        <v>36.667000000000002</v>
      </c>
      <c r="S234">
        <f t="shared" ca="1" si="36"/>
        <v>17.888200000000001</v>
      </c>
      <c r="T234">
        <f t="shared" ca="1" si="36"/>
        <v>82.881600000000006</v>
      </c>
      <c r="U234">
        <f t="shared" ca="1" si="36"/>
        <v>54.320599999999999</v>
      </c>
      <c r="V234">
        <f t="shared" ca="1" si="36"/>
        <v>40.0381</v>
      </c>
      <c r="W234">
        <f t="shared" ca="1" si="36"/>
        <v>34.970199999999998</v>
      </c>
      <c r="X234">
        <f t="shared" ca="1" si="36"/>
        <v>34.150599999999997</v>
      </c>
      <c r="Y234">
        <f t="shared" ca="1" si="36"/>
        <v>25.789100000000001</v>
      </c>
      <c r="Z234">
        <f t="shared" ca="1" si="36"/>
        <v>20.729199999999999</v>
      </c>
      <c r="AA234">
        <f t="shared" ca="1" si="36"/>
        <v>52.509500000000003</v>
      </c>
      <c r="AB234">
        <f t="shared" ca="1" si="36"/>
        <v>56.173000000000002</v>
      </c>
      <c r="AC234">
        <f t="shared" ca="1" si="36"/>
        <v>23.475000000000001</v>
      </c>
      <c r="AD234">
        <f t="shared" ca="1" si="36"/>
        <v>40.262300000000003</v>
      </c>
      <c r="AE234">
        <f t="shared" ca="1" si="36"/>
        <v>29.837399999999999</v>
      </c>
      <c r="AF234">
        <f t="shared" ca="1" si="36"/>
        <v>2155.89</v>
      </c>
      <c r="AG234">
        <f t="shared" ca="1" si="30"/>
        <v>10.91</v>
      </c>
    </row>
    <row r="235" spans="1:33" x14ac:dyDescent="0.25">
      <c r="A235" s="1">
        <v>39052</v>
      </c>
      <c r="B235">
        <f t="shared" ca="1" si="37"/>
        <v>68.0261</v>
      </c>
      <c r="C235">
        <f t="shared" ca="1" si="37"/>
        <v>27.697299999999998</v>
      </c>
      <c r="D235">
        <f t="shared" ca="1" si="37"/>
        <v>13.537699999999999</v>
      </c>
      <c r="E235">
        <f t="shared" ca="1" si="37"/>
        <v>52.299900000000001</v>
      </c>
      <c r="F235">
        <f t="shared" ca="1" si="37"/>
        <v>1132.8145</v>
      </c>
      <c r="G235">
        <f t="shared" ca="1" si="37"/>
        <v>24.3766</v>
      </c>
      <c r="H235">
        <f t="shared" ca="1" si="37"/>
        <v>77.185000000000002</v>
      </c>
      <c r="I235">
        <f t="shared" ca="1" si="37"/>
        <v>52.2376</v>
      </c>
      <c r="J235">
        <f t="shared" ca="1" si="37"/>
        <v>445.55720000000002</v>
      </c>
      <c r="K235">
        <f t="shared" ca="1" si="37"/>
        <v>19.540700000000001</v>
      </c>
      <c r="L235">
        <f t="shared" ca="1" si="37"/>
        <v>36.633200000000002</v>
      </c>
      <c r="M235">
        <f t="shared" ca="1" si="37"/>
        <v>67.515299999999996</v>
      </c>
      <c r="N235">
        <f t="shared" ca="1" si="37"/>
        <v>27.871200000000002</v>
      </c>
      <c r="O235" t="e">
        <f t="shared" ca="1" si="37"/>
        <v>#N/A</v>
      </c>
      <c r="P235">
        <f t="shared" ca="1" si="37"/>
        <v>36.591700000000003</v>
      </c>
      <c r="Q235">
        <f t="shared" ca="1" si="37"/>
        <v>32.472700000000003</v>
      </c>
      <c r="R235">
        <f t="shared" ca="1" si="36"/>
        <v>36.521999999999998</v>
      </c>
      <c r="S235">
        <f t="shared" ca="1" si="36"/>
        <v>17.499500000000001</v>
      </c>
      <c r="T235">
        <f t="shared" ca="1" si="36"/>
        <v>82.277500000000003</v>
      </c>
      <c r="U235">
        <f t="shared" ca="1" si="36"/>
        <v>54.37</v>
      </c>
      <c r="V235">
        <f t="shared" ca="1" si="36"/>
        <v>39.804499999999997</v>
      </c>
      <c r="W235">
        <f t="shared" ca="1" si="36"/>
        <v>35.061900000000001</v>
      </c>
      <c r="X235">
        <f t="shared" ca="1" si="36"/>
        <v>34.572600000000001</v>
      </c>
      <c r="Y235">
        <f t="shared" ca="1" si="36"/>
        <v>25.578199999999999</v>
      </c>
      <c r="Z235">
        <f t="shared" ca="1" si="36"/>
        <v>21.008199999999999</v>
      </c>
      <c r="AA235">
        <f t="shared" ca="1" si="36"/>
        <v>52.425899999999999</v>
      </c>
      <c r="AB235">
        <f t="shared" ca="1" si="36"/>
        <v>55.589799999999997</v>
      </c>
      <c r="AC235">
        <f t="shared" ca="1" si="36"/>
        <v>23.273399999999999</v>
      </c>
      <c r="AD235">
        <f t="shared" ca="1" si="36"/>
        <v>40.061500000000002</v>
      </c>
      <c r="AE235">
        <f t="shared" ca="1" si="36"/>
        <v>29.8735</v>
      </c>
      <c r="AF235">
        <f t="shared" ca="1" si="36"/>
        <v>2149.85</v>
      </c>
      <c r="AG235">
        <f t="shared" ca="1" si="30"/>
        <v>11.66</v>
      </c>
    </row>
    <row r="236" spans="1:33" x14ac:dyDescent="0.25">
      <c r="A236" s="1">
        <v>39055</v>
      </c>
      <c r="B236">
        <f t="shared" ca="1" si="37"/>
        <v>68.8001</v>
      </c>
      <c r="C236">
        <f t="shared" ca="1" si="37"/>
        <v>27.9754</v>
      </c>
      <c r="D236">
        <f t="shared" ca="1" si="37"/>
        <v>13.6022</v>
      </c>
      <c r="E236">
        <f t="shared" ca="1" si="37"/>
        <v>53.496899999999997</v>
      </c>
      <c r="F236">
        <f t="shared" ca="1" si="37"/>
        <v>1138.1724999999999</v>
      </c>
      <c r="G236">
        <f t="shared" ca="1" si="37"/>
        <v>24.5487</v>
      </c>
      <c r="H236">
        <f t="shared" ca="1" si="37"/>
        <v>77.210800000000006</v>
      </c>
      <c r="I236">
        <f t="shared" ca="1" si="37"/>
        <v>52.4938</v>
      </c>
      <c r="J236">
        <f t="shared" ca="1" si="37"/>
        <v>451.1515</v>
      </c>
      <c r="K236">
        <f t="shared" ca="1" si="37"/>
        <v>19.649799999999999</v>
      </c>
      <c r="L236">
        <f t="shared" ca="1" si="37"/>
        <v>36.996000000000002</v>
      </c>
      <c r="M236">
        <f t="shared" ca="1" si="37"/>
        <v>68.013800000000003</v>
      </c>
      <c r="N236">
        <f t="shared" ca="1" si="37"/>
        <v>27.958100000000002</v>
      </c>
      <c r="O236" t="e">
        <f t="shared" ca="1" si="37"/>
        <v>#N/A</v>
      </c>
      <c r="P236">
        <f t="shared" ca="1" si="37"/>
        <v>36.981400000000001</v>
      </c>
      <c r="Q236">
        <f t="shared" ref="Q236:AF251" ca="1" si="38">VLOOKUP($A236,INDIRECT(Q$2),2,0)</f>
        <v>32.664400000000001</v>
      </c>
      <c r="R236">
        <f t="shared" ca="1" si="38"/>
        <v>37.204500000000003</v>
      </c>
      <c r="S236">
        <f t="shared" ca="1" si="38"/>
        <v>17.741900000000001</v>
      </c>
      <c r="T236">
        <f t="shared" ca="1" si="38"/>
        <v>84.315299999999993</v>
      </c>
      <c r="U236">
        <f t="shared" ca="1" si="38"/>
        <v>54.625500000000002</v>
      </c>
      <c r="V236">
        <f t="shared" ca="1" si="38"/>
        <v>40.522500000000001</v>
      </c>
      <c r="W236">
        <f t="shared" ca="1" si="38"/>
        <v>35.411799999999999</v>
      </c>
      <c r="X236">
        <f t="shared" ca="1" si="38"/>
        <v>34.296300000000002</v>
      </c>
      <c r="Y236">
        <f t="shared" ca="1" si="38"/>
        <v>25.762699999999999</v>
      </c>
      <c r="Z236">
        <f t="shared" ca="1" si="38"/>
        <v>18.776199999999999</v>
      </c>
      <c r="AA236">
        <f t="shared" ca="1" si="38"/>
        <v>53.0364</v>
      </c>
      <c r="AB236">
        <f t="shared" ca="1" si="38"/>
        <v>56.495100000000001</v>
      </c>
      <c r="AC236">
        <f t="shared" ca="1" si="38"/>
        <v>23.4145</v>
      </c>
      <c r="AD236">
        <f t="shared" ca="1" si="38"/>
        <v>40.4283</v>
      </c>
      <c r="AE236">
        <f t="shared" ca="1" si="38"/>
        <v>30.189499999999999</v>
      </c>
      <c r="AF236">
        <f t="shared" ca="1" si="38"/>
        <v>2169</v>
      </c>
      <c r="AG236">
        <f t="shared" ref="AG236:AG299" ca="1" si="39">VLOOKUP($A236,INDIRECT(AG$2),2,0)</f>
        <v>11.23</v>
      </c>
    </row>
    <row r="237" spans="1:33" x14ac:dyDescent="0.25">
      <c r="A237" s="1">
        <v>39056</v>
      </c>
      <c r="B237">
        <f t="shared" ref="B237:Q252" ca="1" si="40">VLOOKUP($A237,INDIRECT(B$2),2,0)</f>
        <v>68.519400000000005</v>
      </c>
      <c r="C237">
        <f t="shared" ca="1" si="40"/>
        <v>27.670400000000001</v>
      </c>
      <c r="D237">
        <f t="shared" ca="1" si="40"/>
        <v>13.5426</v>
      </c>
      <c r="E237">
        <f t="shared" ca="1" si="40"/>
        <v>53.461100000000002</v>
      </c>
      <c r="F237">
        <f t="shared" ca="1" si="40"/>
        <v>1141.4197999999999</v>
      </c>
      <c r="G237">
        <f t="shared" ca="1" si="40"/>
        <v>24.864100000000001</v>
      </c>
      <c r="H237">
        <f t="shared" ca="1" si="40"/>
        <v>78.201999999999998</v>
      </c>
      <c r="I237">
        <f t="shared" ca="1" si="40"/>
        <v>53.057200000000002</v>
      </c>
      <c r="J237">
        <f t="shared" ca="1" si="40"/>
        <v>455.75319999999999</v>
      </c>
      <c r="K237">
        <f t="shared" ca="1" si="40"/>
        <v>20.140699999999999</v>
      </c>
      <c r="L237">
        <f t="shared" ca="1" si="40"/>
        <v>37.0749</v>
      </c>
      <c r="M237">
        <f t="shared" ca="1" si="40"/>
        <v>68.267399999999995</v>
      </c>
      <c r="N237">
        <f t="shared" ca="1" si="40"/>
        <v>27.863299999999999</v>
      </c>
      <c r="O237" t="e">
        <f t="shared" ca="1" si="40"/>
        <v>#N/A</v>
      </c>
      <c r="P237">
        <f t="shared" ca="1" si="40"/>
        <v>37.027799999999999</v>
      </c>
      <c r="Q237">
        <f t="shared" ca="1" si="40"/>
        <v>32.805999999999997</v>
      </c>
      <c r="R237">
        <f t="shared" ca="1" si="38"/>
        <v>36.965600000000002</v>
      </c>
      <c r="S237">
        <f t="shared" ca="1" si="38"/>
        <v>17.658300000000001</v>
      </c>
      <c r="T237">
        <f t="shared" ca="1" si="38"/>
        <v>85.189899999999994</v>
      </c>
      <c r="U237">
        <f t="shared" ca="1" si="38"/>
        <v>54.534799999999997</v>
      </c>
      <c r="V237">
        <f t="shared" ca="1" si="38"/>
        <v>40.834000000000003</v>
      </c>
      <c r="W237">
        <f t="shared" ca="1" si="38"/>
        <v>35.620100000000001</v>
      </c>
      <c r="X237">
        <f t="shared" ca="1" si="38"/>
        <v>34.825699999999998</v>
      </c>
      <c r="Y237">
        <f t="shared" ca="1" si="38"/>
        <v>25.587</v>
      </c>
      <c r="Z237">
        <f t="shared" ca="1" si="38"/>
        <v>18.715900000000001</v>
      </c>
      <c r="AA237">
        <f t="shared" ca="1" si="38"/>
        <v>53.111600000000003</v>
      </c>
      <c r="AB237">
        <f t="shared" ca="1" si="38"/>
        <v>56.3384</v>
      </c>
      <c r="AC237">
        <f t="shared" ca="1" si="38"/>
        <v>23.2331</v>
      </c>
      <c r="AD237">
        <f t="shared" ca="1" si="38"/>
        <v>40.594200000000001</v>
      </c>
      <c r="AE237">
        <f t="shared" ca="1" si="38"/>
        <v>30.875599999999999</v>
      </c>
      <c r="AF237">
        <f t="shared" ca="1" si="38"/>
        <v>2177.75</v>
      </c>
      <c r="AG237">
        <f t="shared" ca="1" si="39"/>
        <v>11.27</v>
      </c>
    </row>
    <row r="238" spans="1:33" x14ac:dyDescent="0.25">
      <c r="A238" s="1">
        <v>39057</v>
      </c>
      <c r="B238">
        <f t="shared" ca="1" si="40"/>
        <v>67.873000000000005</v>
      </c>
      <c r="C238">
        <f t="shared" ca="1" si="40"/>
        <v>27.589600000000001</v>
      </c>
      <c r="D238">
        <f t="shared" ca="1" si="40"/>
        <v>13.563499999999999</v>
      </c>
      <c r="E238">
        <f t="shared" ca="1" si="40"/>
        <v>53.3003</v>
      </c>
      <c r="F238">
        <f t="shared" ca="1" si="40"/>
        <v>1140.7702999999999</v>
      </c>
      <c r="G238">
        <f t="shared" ca="1" si="40"/>
        <v>24.9358</v>
      </c>
      <c r="H238">
        <f t="shared" ca="1" si="40"/>
        <v>78.288200000000003</v>
      </c>
      <c r="I238">
        <f t="shared" ca="1" si="40"/>
        <v>53.825499999999998</v>
      </c>
      <c r="J238">
        <f t="shared" ca="1" si="40"/>
        <v>458.18939999999998</v>
      </c>
      <c r="K238">
        <f t="shared" ca="1" si="40"/>
        <v>20.3002</v>
      </c>
      <c r="L238">
        <f t="shared" ca="1" si="40"/>
        <v>36.783099999999997</v>
      </c>
      <c r="M238">
        <f t="shared" ca="1" si="40"/>
        <v>66.736999999999995</v>
      </c>
      <c r="N238">
        <f t="shared" ca="1" si="40"/>
        <v>27.736899999999999</v>
      </c>
      <c r="O238" t="e">
        <f t="shared" ca="1" si="40"/>
        <v>#N/A</v>
      </c>
      <c r="P238">
        <f t="shared" ca="1" si="40"/>
        <v>37.241199999999999</v>
      </c>
      <c r="Q238">
        <f t="shared" ca="1" si="40"/>
        <v>33.264299999999999</v>
      </c>
      <c r="R238">
        <f t="shared" ca="1" si="38"/>
        <v>36.598700000000001</v>
      </c>
      <c r="S238">
        <f t="shared" ca="1" si="38"/>
        <v>17.474399999999999</v>
      </c>
      <c r="T238">
        <f t="shared" ca="1" si="38"/>
        <v>84.865300000000005</v>
      </c>
      <c r="U238">
        <f t="shared" ca="1" si="38"/>
        <v>54.419499999999999</v>
      </c>
      <c r="V238">
        <f t="shared" ca="1" si="38"/>
        <v>40.5139</v>
      </c>
      <c r="W238">
        <f t="shared" ca="1" si="38"/>
        <v>35.795099999999998</v>
      </c>
      <c r="X238">
        <f t="shared" ca="1" si="38"/>
        <v>34.5627</v>
      </c>
      <c r="Y238">
        <f t="shared" ca="1" si="38"/>
        <v>25.464099999999998</v>
      </c>
      <c r="Z238">
        <f t="shared" ca="1" si="38"/>
        <v>18.700800000000001</v>
      </c>
      <c r="AA238">
        <f t="shared" ca="1" si="38"/>
        <v>53.354100000000003</v>
      </c>
      <c r="AB238">
        <f t="shared" ca="1" si="38"/>
        <v>56.5473</v>
      </c>
      <c r="AC238">
        <f t="shared" ca="1" si="38"/>
        <v>23.4817</v>
      </c>
      <c r="AD238">
        <f t="shared" ca="1" si="38"/>
        <v>40.646599999999999</v>
      </c>
      <c r="AE238">
        <f t="shared" ca="1" si="38"/>
        <v>30.785299999999999</v>
      </c>
      <c r="AF238">
        <f t="shared" ca="1" si="38"/>
        <v>2175.4499999999998</v>
      </c>
      <c r="AG238">
        <f t="shared" ca="1" si="39"/>
        <v>11.33</v>
      </c>
    </row>
    <row r="239" spans="1:33" x14ac:dyDescent="0.25">
      <c r="A239" s="1">
        <v>39058</v>
      </c>
      <c r="B239">
        <f t="shared" ca="1" si="40"/>
        <v>67.668800000000005</v>
      </c>
      <c r="C239">
        <f t="shared" ca="1" si="40"/>
        <v>27.6434</v>
      </c>
      <c r="D239">
        <f t="shared" ca="1" si="40"/>
        <v>13.692500000000001</v>
      </c>
      <c r="E239">
        <f t="shared" ca="1" si="40"/>
        <v>52.853700000000003</v>
      </c>
      <c r="F239">
        <f t="shared" ca="1" si="40"/>
        <v>1140.9327000000001</v>
      </c>
      <c r="G239">
        <f t="shared" ca="1" si="40"/>
        <v>24.828299999999999</v>
      </c>
      <c r="H239">
        <f t="shared" ca="1" si="40"/>
        <v>77.581500000000005</v>
      </c>
      <c r="I239">
        <f t="shared" ca="1" si="40"/>
        <v>53.782800000000002</v>
      </c>
      <c r="J239">
        <f t="shared" ca="1" si="40"/>
        <v>457.55779999999999</v>
      </c>
      <c r="K239">
        <f t="shared" ca="1" si="40"/>
        <v>20.442799999999998</v>
      </c>
      <c r="L239">
        <f t="shared" ca="1" si="40"/>
        <v>37.106400000000001</v>
      </c>
      <c r="M239">
        <f t="shared" ca="1" si="40"/>
        <v>66.212199999999996</v>
      </c>
      <c r="N239">
        <f t="shared" ca="1" si="40"/>
        <v>27.776399999999999</v>
      </c>
      <c r="O239" t="e">
        <f t="shared" ca="1" si="40"/>
        <v>#N/A</v>
      </c>
      <c r="P239">
        <f t="shared" ca="1" si="40"/>
        <v>36.981400000000001</v>
      </c>
      <c r="Q239">
        <f t="shared" ca="1" si="40"/>
        <v>32.439399999999999</v>
      </c>
      <c r="R239">
        <f t="shared" ca="1" si="38"/>
        <v>36.334299999999999</v>
      </c>
      <c r="S239">
        <f t="shared" ca="1" si="38"/>
        <v>17.2654</v>
      </c>
      <c r="T239">
        <f t="shared" ca="1" si="38"/>
        <v>84.964500000000001</v>
      </c>
      <c r="U239">
        <f t="shared" ca="1" si="38"/>
        <v>54.444200000000002</v>
      </c>
      <c r="V239">
        <f t="shared" ca="1" si="38"/>
        <v>40.340899999999998</v>
      </c>
      <c r="W239">
        <f t="shared" ca="1" si="38"/>
        <v>36.061700000000002</v>
      </c>
      <c r="X239">
        <f t="shared" ca="1" si="38"/>
        <v>34.005600000000001</v>
      </c>
      <c r="Y239">
        <f t="shared" ca="1" si="38"/>
        <v>25.341100000000001</v>
      </c>
      <c r="Z239">
        <f t="shared" ca="1" si="38"/>
        <v>18.745999999999999</v>
      </c>
      <c r="AA239">
        <f t="shared" ca="1" si="38"/>
        <v>53.354100000000003</v>
      </c>
      <c r="AB239">
        <f t="shared" ca="1" si="38"/>
        <v>56.355800000000002</v>
      </c>
      <c r="AC239">
        <f t="shared" ca="1" si="38"/>
        <v>23.4481</v>
      </c>
      <c r="AD239">
        <f t="shared" ca="1" si="38"/>
        <v>40.498100000000001</v>
      </c>
      <c r="AE239">
        <f t="shared" ca="1" si="38"/>
        <v>30.821400000000001</v>
      </c>
      <c r="AF239">
        <f t="shared" ca="1" si="38"/>
        <v>2166.87</v>
      </c>
      <c r="AG239">
        <f t="shared" ca="1" si="39"/>
        <v>12.67</v>
      </c>
    </row>
    <row r="240" spans="1:33" x14ac:dyDescent="0.25">
      <c r="A240" s="1">
        <v>39059</v>
      </c>
      <c r="B240">
        <f t="shared" ca="1" si="40"/>
        <v>66.818299999999994</v>
      </c>
      <c r="C240">
        <f t="shared" ca="1" si="40"/>
        <v>27.912600000000001</v>
      </c>
      <c r="D240">
        <f t="shared" ca="1" si="40"/>
        <v>13.6715</v>
      </c>
      <c r="E240">
        <f t="shared" ca="1" si="40"/>
        <v>53.443300000000001</v>
      </c>
      <c r="F240">
        <f t="shared" ca="1" si="40"/>
        <v>1142.2316000000001</v>
      </c>
      <c r="G240">
        <f t="shared" ca="1" si="40"/>
        <v>25.072099999999999</v>
      </c>
      <c r="H240">
        <f t="shared" ca="1" si="40"/>
        <v>77.684899999999999</v>
      </c>
      <c r="I240">
        <f t="shared" ca="1" si="40"/>
        <v>54.124299999999998</v>
      </c>
      <c r="J240">
        <f t="shared" ca="1" si="40"/>
        <v>467.84410000000003</v>
      </c>
      <c r="K240">
        <f t="shared" ca="1" si="40"/>
        <v>20.522500000000001</v>
      </c>
      <c r="L240">
        <f t="shared" ca="1" si="40"/>
        <v>36.988100000000003</v>
      </c>
      <c r="M240">
        <f t="shared" ca="1" si="40"/>
        <v>66.028599999999997</v>
      </c>
      <c r="N240">
        <f t="shared" ca="1" si="40"/>
        <v>27.863299999999999</v>
      </c>
      <c r="O240" t="e">
        <f t="shared" ca="1" si="40"/>
        <v>#N/A</v>
      </c>
      <c r="P240">
        <f t="shared" ca="1" si="40"/>
        <v>36.777299999999997</v>
      </c>
      <c r="Q240">
        <f t="shared" ca="1" si="40"/>
        <v>32.331000000000003</v>
      </c>
      <c r="R240">
        <f t="shared" ca="1" si="38"/>
        <v>36.240400000000001</v>
      </c>
      <c r="S240">
        <f t="shared" ca="1" si="38"/>
        <v>17.290399999999998</v>
      </c>
      <c r="T240">
        <f t="shared" ca="1" si="38"/>
        <v>84.630799999999994</v>
      </c>
      <c r="U240">
        <f t="shared" ca="1" si="38"/>
        <v>54.353499999999997</v>
      </c>
      <c r="V240">
        <f t="shared" ca="1" si="38"/>
        <v>40.453299999999999</v>
      </c>
      <c r="W240">
        <f t="shared" ca="1" si="38"/>
        <v>36.4617</v>
      </c>
      <c r="X240">
        <f t="shared" ca="1" si="38"/>
        <v>33.990099999999998</v>
      </c>
      <c r="Y240">
        <f t="shared" ca="1" si="38"/>
        <v>25.824200000000001</v>
      </c>
      <c r="Z240">
        <f t="shared" ca="1" si="38"/>
        <v>18.979800000000001</v>
      </c>
      <c r="AA240">
        <f t="shared" ca="1" si="38"/>
        <v>53.429400000000001</v>
      </c>
      <c r="AB240">
        <f t="shared" ca="1" si="38"/>
        <v>56.3384</v>
      </c>
      <c r="AC240">
        <f t="shared" ca="1" si="38"/>
        <v>23.723600000000001</v>
      </c>
      <c r="AD240">
        <f t="shared" ca="1" si="38"/>
        <v>40.480699999999999</v>
      </c>
      <c r="AE240">
        <f t="shared" ca="1" si="38"/>
        <v>31.0471</v>
      </c>
      <c r="AF240">
        <f t="shared" ca="1" si="38"/>
        <v>2170.84</v>
      </c>
      <c r="AG240">
        <f t="shared" ca="1" si="39"/>
        <v>12.07</v>
      </c>
    </row>
    <row r="241" spans="1:33" x14ac:dyDescent="0.25">
      <c r="A241" s="1">
        <v>39062</v>
      </c>
      <c r="B241">
        <f t="shared" ca="1" si="40"/>
        <v>67.064999999999998</v>
      </c>
      <c r="C241">
        <f t="shared" ca="1" si="40"/>
        <v>27.858799999999999</v>
      </c>
      <c r="D241">
        <f t="shared" ca="1" si="40"/>
        <v>13.7021</v>
      </c>
      <c r="E241">
        <f t="shared" ca="1" si="40"/>
        <v>52.9788</v>
      </c>
      <c r="F241">
        <f t="shared" ca="1" si="40"/>
        <v>1152.7852</v>
      </c>
      <c r="G241">
        <f t="shared" ca="1" si="40"/>
        <v>25.2226</v>
      </c>
      <c r="H241">
        <f t="shared" ca="1" si="40"/>
        <v>77.383200000000002</v>
      </c>
      <c r="I241">
        <f t="shared" ca="1" si="40"/>
        <v>53.842599999999997</v>
      </c>
      <c r="J241">
        <f t="shared" ca="1" si="40"/>
        <v>477.13780000000003</v>
      </c>
      <c r="K241">
        <f t="shared" ca="1" si="40"/>
        <v>20.480599999999999</v>
      </c>
      <c r="L241">
        <f t="shared" ca="1" si="40"/>
        <v>37.398200000000003</v>
      </c>
      <c r="M241">
        <f t="shared" ca="1" si="40"/>
        <v>65.906099999999995</v>
      </c>
      <c r="N241">
        <f t="shared" ca="1" si="40"/>
        <v>27.823799999999999</v>
      </c>
      <c r="O241" t="e">
        <f t="shared" ca="1" si="40"/>
        <v>#N/A</v>
      </c>
      <c r="P241">
        <f t="shared" ca="1" si="40"/>
        <v>37.195599999999999</v>
      </c>
      <c r="Q241">
        <f t="shared" ca="1" si="40"/>
        <v>32.322699999999998</v>
      </c>
      <c r="R241">
        <f t="shared" ca="1" si="38"/>
        <v>36.001600000000003</v>
      </c>
      <c r="S241">
        <f t="shared" ca="1" si="38"/>
        <v>17.307200000000002</v>
      </c>
      <c r="T241">
        <f t="shared" ca="1" si="38"/>
        <v>84.432500000000005</v>
      </c>
      <c r="U241">
        <f t="shared" ca="1" si="38"/>
        <v>54.147500000000001</v>
      </c>
      <c r="V241">
        <f t="shared" ca="1" si="38"/>
        <v>41.136800000000001</v>
      </c>
      <c r="W241">
        <f t="shared" ca="1" si="38"/>
        <v>36.311700000000002</v>
      </c>
      <c r="X241">
        <f t="shared" ca="1" si="38"/>
        <v>34.052</v>
      </c>
      <c r="Y241">
        <f t="shared" ca="1" si="38"/>
        <v>25.947199999999999</v>
      </c>
      <c r="Z241">
        <f t="shared" ca="1" si="38"/>
        <v>18.964700000000001</v>
      </c>
      <c r="AA241">
        <f t="shared" ca="1" si="38"/>
        <v>53.412700000000001</v>
      </c>
      <c r="AB241">
        <f t="shared" ca="1" si="38"/>
        <v>56.590899999999998</v>
      </c>
      <c r="AC241">
        <f t="shared" ca="1" si="38"/>
        <v>23.978899999999999</v>
      </c>
      <c r="AD241">
        <f t="shared" ca="1" si="38"/>
        <v>40.174999999999997</v>
      </c>
      <c r="AE241">
        <f t="shared" ca="1" si="38"/>
        <v>31.1645</v>
      </c>
      <c r="AF241">
        <f t="shared" ca="1" si="38"/>
        <v>2175.8000000000002</v>
      </c>
      <c r="AG241">
        <f t="shared" ca="1" si="39"/>
        <v>10.71</v>
      </c>
    </row>
    <row r="242" spans="1:33" x14ac:dyDescent="0.25">
      <c r="A242" s="1">
        <v>39063</v>
      </c>
      <c r="B242">
        <f t="shared" ca="1" si="40"/>
        <v>67.201099999999997</v>
      </c>
      <c r="C242">
        <f t="shared" ca="1" si="40"/>
        <v>27.463999999999999</v>
      </c>
      <c r="D242">
        <f t="shared" ca="1" si="40"/>
        <v>13.665100000000001</v>
      </c>
      <c r="E242">
        <f t="shared" ca="1" si="40"/>
        <v>52.808999999999997</v>
      </c>
      <c r="F242">
        <f t="shared" ca="1" si="40"/>
        <v>1154.4088999999999</v>
      </c>
      <c r="G242">
        <f t="shared" ca="1" si="40"/>
        <v>25.552399999999999</v>
      </c>
      <c r="H242">
        <f t="shared" ca="1" si="40"/>
        <v>77.84</v>
      </c>
      <c r="I242">
        <f t="shared" ca="1" si="40"/>
        <v>53.168199999999999</v>
      </c>
      <c r="J242">
        <f t="shared" ca="1" si="40"/>
        <v>471.45330000000001</v>
      </c>
      <c r="K242">
        <f t="shared" ca="1" si="40"/>
        <v>20.5184</v>
      </c>
      <c r="L242">
        <f t="shared" ca="1" si="40"/>
        <v>37.224699999999999</v>
      </c>
      <c r="M242">
        <f t="shared" ca="1" si="40"/>
        <v>66.6845</v>
      </c>
      <c r="N242">
        <f t="shared" ca="1" si="40"/>
        <v>28.1556</v>
      </c>
      <c r="O242" t="e">
        <f t="shared" ca="1" si="40"/>
        <v>#N/A</v>
      </c>
      <c r="P242">
        <f t="shared" ca="1" si="40"/>
        <v>37.028300000000002</v>
      </c>
      <c r="Q242">
        <f t="shared" ca="1" si="40"/>
        <v>32.247700000000002</v>
      </c>
      <c r="R242">
        <f t="shared" ca="1" si="38"/>
        <v>35.856499999999997</v>
      </c>
      <c r="S242">
        <f t="shared" ca="1" si="38"/>
        <v>17.3322</v>
      </c>
      <c r="T242">
        <f t="shared" ca="1" si="38"/>
        <v>84.865300000000005</v>
      </c>
      <c r="U242">
        <f t="shared" ca="1" si="38"/>
        <v>54.0486</v>
      </c>
      <c r="V242">
        <f t="shared" ca="1" si="38"/>
        <v>41.206000000000003</v>
      </c>
      <c r="W242">
        <f t="shared" ca="1" si="38"/>
        <v>35.861800000000002</v>
      </c>
      <c r="X242">
        <f t="shared" ca="1" si="38"/>
        <v>33.750300000000003</v>
      </c>
      <c r="Y242">
        <f t="shared" ca="1" si="38"/>
        <v>25.8505</v>
      </c>
      <c r="Z242">
        <f t="shared" ca="1" si="38"/>
        <v>18.979800000000001</v>
      </c>
      <c r="AA242">
        <f t="shared" ca="1" si="38"/>
        <v>53.270499999999998</v>
      </c>
      <c r="AB242">
        <f t="shared" ca="1" si="38"/>
        <v>56.408099999999997</v>
      </c>
      <c r="AC242">
        <f t="shared" ca="1" si="38"/>
        <v>24.0259</v>
      </c>
      <c r="AD242">
        <f t="shared" ca="1" si="38"/>
        <v>39.869300000000003</v>
      </c>
      <c r="AE242">
        <f t="shared" ca="1" si="38"/>
        <v>31.182500000000001</v>
      </c>
      <c r="AF242">
        <f t="shared" ca="1" si="38"/>
        <v>2173.58</v>
      </c>
      <c r="AG242">
        <f t="shared" ca="1" si="39"/>
        <v>10.65</v>
      </c>
    </row>
    <row r="243" spans="1:33" x14ac:dyDescent="0.25">
      <c r="A243" s="1">
        <v>39064</v>
      </c>
      <c r="B243">
        <f t="shared" ca="1" si="40"/>
        <v>67.405199999999994</v>
      </c>
      <c r="C243">
        <f t="shared" ca="1" si="40"/>
        <v>27.320399999999999</v>
      </c>
      <c r="D243">
        <f t="shared" ca="1" si="40"/>
        <v>13.6312</v>
      </c>
      <c r="E243">
        <f t="shared" ca="1" si="40"/>
        <v>53.568300000000001</v>
      </c>
      <c r="F243">
        <f t="shared" ca="1" si="40"/>
        <v>1155.2207000000001</v>
      </c>
      <c r="G243">
        <f t="shared" ca="1" si="40"/>
        <v>25.4879</v>
      </c>
      <c r="H243">
        <f t="shared" ca="1" si="40"/>
        <v>77.228099999999998</v>
      </c>
      <c r="I243">
        <f t="shared" ca="1" si="40"/>
        <v>52.4938</v>
      </c>
      <c r="J243">
        <f t="shared" ca="1" si="40"/>
        <v>472.0849</v>
      </c>
      <c r="K243">
        <f t="shared" ca="1" si="40"/>
        <v>20.493200000000002</v>
      </c>
      <c r="L243">
        <f t="shared" ca="1" si="40"/>
        <v>37.177399999999999</v>
      </c>
      <c r="M243">
        <f t="shared" ca="1" si="40"/>
        <v>67.655199999999994</v>
      </c>
      <c r="N243">
        <f t="shared" ca="1" si="40"/>
        <v>28.045000000000002</v>
      </c>
      <c r="O243" t="e">
        <f t="shared" ca="1" si="40"/>
        <v>#N/A</v>
      </c>
      <c r="P243">
        <f t="shared" ca="1" si="40"/>
        <v>36.8795</v>
      </c>
      <c r="Q243">
        <f t="shared" ca="1" si="40"/>
        <v>32.589399999999998</v>
      </c>
      <c r="R243">
        <f t="shared" ca="1" si="38"/>
        <v>35.711500000000001</v>
      </c>
      <c r="S243">
        <f t="shared" ca="1" si="38"/>
        <v>17.307200000000002</v>
      </c>
      <c r="T243">
        <f t="shared" ca="1" si="38"/>
        <v>85.451400000000007</v>
      </c>
      <c r="U243">
        <f t="shared" ca="1" si="38"/>
        <v>53.957900000000002</v>
      </c>
      <c r="V243">
        <f t="shared" ca="1" si="38"/>
        <v>41.18</v>
      </c>
      <c r="W243">
        <f t="shared" ca="1" si="38"/>
        <v>36.32</v>
      </c>
      <c r="X243">
        <f t="shared" ca="1" si="38"/>
        <v>33.5336</v>
      </c>
      <c r="Y243">
        <f t="shared" ca="1" si="38"/>
        <v>25.9559</v>
      </c>
      <c r="Z243">
        <f t="shared" ca="1" si="38"/>
        <v>19.145700000000001</v>
      </c>
      <c r="AA243">
        <f t="shared" ca="1" si="38"/>
        <v>53.019599999999997</v>
      </c>
      <c r="AB243">
        <f t="shared" ca="1" si="38"/>
        <v>55.894500000000001</v>
      </c>
      <c r="AC243">
        <f t="shared" ca="1" si="38"/>
        <v>24.099799999999998</v>
      </c>
      <c r="AD243">
        <f t="shared" ca="1" si="38"/>
        <v>40.235300000000002</v>
      </c>
      <c r="AE243">
        <f t="shared" ca="1" si="38"/>
        <v>31.382899999999999</v>
      </c>
      <c r="AF243">
        <f t="shared" ca="1" si="38"/>
        <v>2176.52</v>
      </c>
      <c r="AG243">
        <f t="shared" ca="1" si="39"/>
        <v>10.18</v>
      </c>
    </row>
    <row r="244" spans="1:33" x14ac:dyDescent="0.25">
      <c r="A244" s="1">
        <v>39065</v>
      </c>
      <c r="B244">
        <f t="shared" ca="1" si="40"/>
        <v>66.996899999999997</v>
      </c>
      <c r="C244">
        <f t="shared" ca="1" si="40"/>
        <v>27.598600000000001</v>
      </c>
      <c r="D244">
        <f t="shared" ca="1" si="40"/>
        <v>13.694100000000001</v>
      </c>
      <c r="E244">
        <f t="shared" ca="1" si="40"/>
        <v>55.292299999999997</v>
      </c>
      <c r="F244">
        <f t="shared" ca="1" si="40"/>
        <v>1169.5087000000001</v>
      </c>
      <c r="G244">
        <f t="shared" ca="1" si="40"/>
        <v>25.566800000000001</v>
      </c>
      <c r="H244">
        <f t="shared" ca="1" si="40"/>
        <v>77.512500000000003</v>
      </c>
      <c r="I244">
        <f t="shared" ca="1" si="40"/>
        <v>53.031599999999997</v>
      </c>
      <c r="J244">
        <f t="shared" ca="1" si="40"/>
        <v>479.2131</v>
      </c>
      <c r="K244">
        <f t="shared" ca="1" si="40"/>
        <v>20.560300000000002</v>
      </c>
      <c r="L244">
        <f t="shared" ca="1" si="40"/>
        <v>38.171100000000003</v>
      </c>
      <c r="M244">
        <f t="shared" ca="1" si="40"/>
        <v>68.853399999999993</v>
      </c>
      <c r="N244">
        <f t="shared" ca="1" si="40"/>
        <v>28.605899999999998</v>
      </c>
      <c r="O244" t="e">
        <f t="shared" ca="1" si="40"/>
        <v>#N/A</v>
      </c>
      <c r="P244">
        <f t="shared" ca="1" si="40"/>
        <v>37.102699999999999</v>
      </c>
      <c r="Q244">
        <f t="shared" ca="1" si="40"/>
        <v>33.305999999999997</v>
      </c>
      <c r="R244">
        <f t="shared" ca="1" si="38"/>
        <v>36.419600000000003</v>
      </c>
      <c r="S244">
        <f t="shared" ca="1" si="38"/>
        <v>17.3657</v>
      </c>
      <c r="T244">
        <f t="shared" ca="1" si="38"/>
        <v>85.983400000000003</v>
      </c>
      <c r="U244">
        <f t="shared" ca="1" si="38"/>
        <v>54.6008</v>
      </c>
      <c r="V244">
        <f t="shared" ca="1" si="38"/>
        <v>41.482799999999997</v>
      </c>
      <c r="W244">
        <f t="shared" ca="1" si="38"/>
        <v>36.403300000000002</v>
      </c>
      <c r="X244">
        <f t="shared" ca="1" si="38"/>
        <v>33.7348</v>
      </c>
      <c r="Y244">
        <f t="shared" ca="1" si="38"/>
        <v>26.412700000000001</v>
      </c>
      <c r="Z244">
        <f t="shared" ca="1" si="38"/>
        <v>19.273900000000001</v>
      </c>
      <c r="AA244">
        <f t="shared" ca="1" si="38"/>
        <v>52.977800000000002</v>
      </c>
      <c r="AB244">
        <f t="shared" ca="1" si="38"/>
        <v>54.0229</v>
      </c>
      <c r="AC244">
        <f t="shared" ca="1" si="38"/>
        <v>24.247699999999998</v>
      </c>
      <c r="AD244">
        <f t="shared" ca="1" si="38"/>
        <v>40.778799999999997</v>
      </c>
      <c r="AE244">
        <f t="shared" ca="1" si="38"/>
        <v>31.628900000000002</v>
      </c>
      <c r="AF244">
        <f t="shared" ca="1" si="38"/>
        <v>2195.59</v>
      </c>
      <c r="AG244">
        <f t="shared" ca="1" si="39"/>
        <v>9.9700000000000006</v>
      </c>
    </row>
    <row r="245" spans="1:33" x14ac:dyDescent="0.25">
      <c r="A245" s="1">
        <v>39066</v>
      </c>
      <c r="B245">
        <f t="shared" ca="1" si="40"/>
        <v>66.605699999999999</v>
      </c>
      <c r="C245">
        <f t="shared" ca="1" si="40"/>
        <v>27.849799999999998</v>
      </c>
      <c r="D245">
        <f t="shared" ca="1" si="40"/>
        <v>13.732799999999999</v>
      </c>
      <c r="E245">
        <f t="shared" ca="1" si="40"/>
        <v>55.06</v>
      </c>
      <c r="F245">
        <f t="shared" ca="1" si="40"/>
        <v>1171.1324</v>
      </c>
      <c r="G245">
        <f t="shared" ca="1" si="40"/>
        <v>25.566800000000001</v>
      </c>
      <c r="H245">
        <f t="shared" ca="1" si="40"/>
        <v>78.176199999999994</v>
      </c>
      <c r="I245">
        <f t="shared" ca="1" si="40"/>
        <v>52.775500000000001</v>
      </c>
      <c r="J245">
        <f t="shared" ca="1" si="40"/>
        <v>487.87520000000001</v>
      </c>
      <c r="K245">
        <f t="shared" ca="1" si="40"/>
        <v>20.530899999999999</v>
      </c>
      <c r="L245">
        <f t="shared" ca="1" si="40"/>
        <v>38.447099999999999</v>
      </c>
      <c r="M245">
        <f t="shared" ca="1" si="40"/>
        <v>67.602800000000002</v>
      </c>
      <c r="N245">
        <f t="shared" ca="1" si="40"/>
        <v>29.514399999999998</v>
      </c>
      <c r="O245" t="e">
        <f t="shared" ca="1" si="40"/>
        <v>#N/A</v>
      </c>
      <c r="P245">
        <f t="shared" ca="1" si="40"/>
        <v>37.130499999999998</v>
      </c>
      <c r="Q245">
        <f t="shared" ca="1" si="40"/>
        <v>33.2393</v>
      </c>
      <c r="R245">
        <f t="shared" ca="1" si="38"/>
        <v>37.213000000000001</v>
      </c>
      <c r="S245">
        <f t="shared" ca="1" si="38"/>
        <v>17.5245</v>
      </c>
      <c r="T245">
        <f t="shared" ca="1" si="38"/>
        <v>85.929299999999998</v>
      </c>
      <c r="U245">
        <f t="shared" ca="1" si="38"/>
        <v>54.633699999999997</v>
      </c>
      <c r="V245">
        <f t="shared" ca="1" si="38"/>
        <v>41.785600000000002</v>
      </c>
      <c r="W245">
        <f t="shared" ca="1" si="38"/>
        <v>36.17</v>
      </c>
      <c r="X245">
        <f t="shared" ca="1" si="38"/>
        <v>34.0443</v>
      </c>
      <c r="Y245">
        <f t="shared" ca="1" si="38"/>
        <v>26.5181</v>
      </c>
      <c r="Z245">
        <f t="shared" ca="1" si="38"/>
        <v>19.334199999999999</v>
      </c>
      <c r="AA245">
        <f t="shared" ca="1" si="38"/>
        <v>53.613399999999999</v>
      </c>
      <c r="AB245">
        <f t="shared" ca="1" si="38"/>
        <v>54.362400000000001</v>
      </c>
      <c r="AC245">
        <f t="shared" ca="1" si="38"/>
        <v>24.509699999999999</v>
      </c>
      <c r="AD245">
        <f t="shared" ca="1" si="38"/>
        <v>40.717399999999998</v>
      </c>
      <c r="AE245">
        <f t="shared" ca="1" si="38"/>
        <v>31.246300000000002</v>
      </c>
      <c r="AF245">
        <f t="shared" ca="1" si="38"/>
        <v>2198.0700000000002</v>
      </c>
      <c r="AG245">
        <f t="shared" ca="1" si="39"/>
        <v>10.050000000000001</v>
      </c>
    </row>
    <row r="246" spans="1:33" x14ac:dyDescent="0.25">
      <c r="A246" s="1">
        <v>39069</v>
      </c>
      <c r="B246">
        <f t="shared" ca="1" si="40"/>
        <v>66.639700000000005</v>
      </c>
      <c r="C246">
        <f t="shared" ca="1" si="40"/>
        <v>27.293500000000002</v>
      </c>
      <c r="D246">
        <f t="shared" ca="1" si="40"/>
        <v>13.8004</v>
      </c>
      <c r="E246">
        <f t="shared" ca="1" si="40"/>
        <v>55.176200000000001</v>
      </c>
      <c r="F246">
        <f t="shared" ca="1" si="40"/>
        <v>1182.1731</v>
      </c>
      <c r="G246">
        <f t="shared" ca="1" si="40"/>
        <v>25.430499999999999</v>
      </c>
      <c r="H246">
        <f t="shared" ca="1" si="40"/>
        <v>77.193600000000004</v>
      </c>
      <c r="I246">
        <f t="shared" ca="1" si="40"/>
        <v>52.860799999999998</v>
      </c>
      <c r="J246">
        <f t="shared" ca="1" si="40"/>
        <v>500.23669999999998</v>
      </c>
      <c r="K246">
        <f t="shared" ca="1" si="40"/>
        <v>20.5184</v>
      </c>
      <c r="L246">
        <f t="shared" ca="1" si="40"/>
        <v>38.4313</v>
      </c>
      <c r="M246">
        <f t="shared" ca="1" si="40"/>
        <v>66.037300000000002</v>
      </c>
      <c r="N246">
        <f t="shared" ca="1" si="40"/>
        <v>30.02</v>
      </c>
      <c r="O246" t="e">
        <f t="shared" ca="1" si="40"/>
        <v>#N/A</v>
      </c>
      <c r="P246">
        <f t="shared" ca="1" si="40"/>
        <v>37.214199999999998</v>
      </c>
      <c r="Q246">
        <f t="shared" ca="1" si="40"/>
        <v>33.297600000000003</v>
      </c>
      <c r="R246">
        <f t="shared" ca="1" si="38"/>
        <v>36.871699999999997</v>
      </c>
      <c r="S246">
        <f t="shared" ca="1" si="38"/>
        <v>17.424199999999999</v>
      </c>
      <c r="T246">
        <f t="shared" ca="1" si="38"/>
        <v>86.055499999999995</v>
      </c>
      <c r="U246">
        <f t="shared" ca="1" si="38"/>
        <v>54.889200000000002</v>
      </c>
      <c r="V246">
        <f t="shared" ca="1" si="38"/>
        <v>41.725099999999998</v>
      </c>
      <c r="W246">
        <f t="shared" ca="1" si="38"/>
        <v>36.228400000000001</v>
      </c>
      <c r="X246">
        <f t="shared" ca="1" si="38"/>
        <v>33.912700000000001</v>
      </c>
      <c r="Y246">
        <f t="shared" ca="1" si="38"/>
        <v>26.2546</v>
      </c>
      <c r="Z246">
        <f t="shared" ca="1" si="38"/>
        <v>19.477499999999999</v>
      </c>
      <c r="AA246">
        <f t="shared" ca="1" si="38"/>
        <v>53.655200000000001</v>
      </c>
      <c r="AB246">
        <f t="shared" ca="1" si="38"/>
        <v>54.197000000000003</v>
      </c>
      <c r="AC246">
        <f t="shared" ca="1" si="38"/>
        <v>24.55</v>
      </c>
      <c r="AD246">
        <f t="shared" ca="1" si="38"/>
        <v>40.647300000000001</v>
      </c>
      <c r="AE246">
        <f t="shared" ca="1" si="38"/>
        <v>31.4194</v>
      </c>
      <c r="AF246">
        <f t="shared" ca="1" si="38"/>
        <v>2190.9699999999998</v>
      </c>
      <c r="AG246">
        <f t="shared" ca="1" si="39"/>
        <v>10.6</v>
      </c>
    </row>
    <row r="247" spans="1:33" x14ac:dyDescent="0.25">
      <c r="A247" s="1">
        <v>39070</v>
      </c>
      <c r="B247">
        <f t="shared" ca="1" si="40"/>
        <v>66.435599999999994</v>
      </c>
      <c r="C247">
        <f t="shared" ca="1" si="40"/>
        <v>27.3474</v>
      </c>
      <c r="D247">
        <f t="shared" ca="1" si="40"/>
        <v>13.847200000000001</v>
      </c>
      <c r="E247">
        <f t="shared" ca="1" si="40"/>
        <v>54.979599999999998</v>
      </c>
      <c r="F247">
        <f t="shared" ca="1" si="40"/>
        <v>1172.7560000000001</v>
      </c>
      <c r="G247">
        <f t="shared" ca="1" si="40"/>
        <v>25.086400000000001</v>
      </c>
      <c r="H247">
        <f t="shared" ca="1" si="40"/>
        <v>77.719399999999993</v>
      </c>
      <c r="I247">
        <f t="shared" ca="1" si="40"/>
        <v>52.519399999999997</v>
      </c>
      <c r="J247">
        <f t="shared" ca="1" si="40"/>
        <v>498.34190000000001</v>
      </c>
      <c r="K247">
        <f t="shared" ca="1" si="40"/>
        <v>20.463799999999999</v>
      </c>
      <c r="L247">
        <f t="shared" ca="1" si="40"/>
        <v>38.715299999999999</v>
      </c>
      <c r="M247">
        <f t="shared" ca="1" si="40"/>
        <v>67.331599999999995</v>
      </c>
      <c r="N247">
        <f t="shared" ca="1" si="40"/>
        <v>30.027899999999999</v>
      </c>
      <c r="O247" t="e">
        <f t="shared" ca="1" si="40"/>
        <v>#N/A</v>
      </c>
      <c r="P247">
        <f t="shared" ca="1" si="40"/>
        <v>37.586100000000002</v>
      </c>
      <c r="Q247">
        <f t="shared" ca="1" si="40"/>
        <v>33.030999999999999</v>
      </c>
      <c r="R247">
        <f t="shared" ca="1" si="38"/>
        <v>37.835799999999999</v>
      </c>
      <c r="S247">
        <f t="shared" ca="1" si="38"/>
        <v>17.273700000000002</v>
      </c>
      <c r="T247">
        <f t="shared" ca="1" si="38"/>
        <v>86.560400000000001</v>
      </c>
      <c r="U247">
        <f t="shared" ca="1" si="38"/>
        <v>55.12</v>
      </c>
      <c r="V247">
        <f t="shared" ca="1" si="38"/>
        <v>41.759700000000002</v>
      </c>
      <c r="W247">
        <f t="shared" ca="1" si="38"/>
        <v>36.653300000000002</v>
      </c>
      <c r="X247">
        <f t="shared" ca="1" si="38"/>
        <v>33.665100000000002</v>
      </c>
      <c r="Y247">
        <f t="shared" ca="1" si="38"/>
        <v>26.342400000000001</v>
      </c>
      <c r="Z247">
        <f t="shared" ca="1" si="38"/>
        <v>19.756499999999999</v>
      </c>
      <c r="AA247">
        <f t="shared" ca="1" si="38"/>
        <v>53.847499999999997</v>
      </c>
      <c r="AB247">
        <f t="shared" ca="1" si="38"/>
        <v>54.388500000000001</v>
      </c>
      <c r="AC247">
        <f t="shared" ca="1" si="38"/>
        <v>24.630600000000001</v>
      </c>
      <c r="AD247">
        <f t="shared" ca="1" si="38"/>
        <v>40.401800000000001</v>
      </c>
      <c r="AE247">
        <f t="shared" ca="1" si="38"/>
        <v>31.747299999999999</v>
      </c>
      <c r="AF247">
        <f t="shared" ca="1" si="38"/>
        <v>2195.8000000000002</v>
      </c>
      <c r="AG247">
        <f t="shared" ca="1" si="39"/>
        <v>10.3</v>
      </c>
    </row>
    <row r="248" spans="1:33" x14ac:dyDescent="0.25">
      <c r="A248" s="1">
        <v>39071</v>
      </c>
      <c r="B248">
        <f t="shared" ca="1" si="40"/>
        <v>67.048000000000002</v>
      </c>
      <c r="C248">
        <f t="shared" ca="1" si="40"/>
        <v>26.9526</v>
      </c>
      <c r="D248">
        <f t="shared" ca="1" si="40"/>
        <v>13.8085</v>
      </c>
      <c r="E248">
        <f t="shared" ca="1" si="40"/>
        <v>54.783099999999997</v>
      </c>
      <c r="F248">
        <f t="shared" ca="1" si="40"/>
        <v>1168.2098000000001</v>
      </c>
      <c r="G248">
        <f t="shared" ca="1" si="40"/>
        <v>25.057700000000001</v>
      </c>
      <c r="H248">
        <f t="shared" ca="1" si="40"/>
        <v>77.659000000000006</v>
      </c>
      <c r="I248">
        <f t="shared" ca="1" si="40"/>
        <v>52.391300000000001</v>
      </c>
      <c r="J248">
        <f t="shared" ca="1" si="40"/>
        <v>497.71030000000002</v>
      </c>
      <c r="K248">
        <f t="shared" ca="1" si="40"/>
        <v>20.455400000000001</v>
      </c>
      <c r="L248">
        <f t="shared" ca="1" si="40"/>
        <v>39.015000000000001</v>
      </c>
      <c r="M248">
        <f t="shared" ca="1" si="40"/>
        <v>66.535799999999995</v>
      </c>
      <c r="N248">
        <f t="shared" ca="1" si="40"/>
        <v>30.138500000000001</v>
      </c>
      <c r="O248" t="e">
        <f t="shared" ca="1" si="40"/>
        <v>#N/A</v>
      </c>
      <c r="P248">
        <f t="shared" ca="1" si="40"/>
        <v>38.432099999999998</v>
      </c>
      <c r="Q248">
        <f t="shared" ca="1" si="40"/>
        <v>32.606000000000002</v>
      </c>
      <c r="R248">
        <f t="shared" ca="1" si="38"/>
        <v>38.014899999999997</v>
      </c>
      <c r="S248">
        <f t="shared" ca="1" si="38"/>
        <v>17.223500000000001</v>
      </c>
      <c r="T248">
        <f t="shared" ca="1" si="38"/>
        <v>86.560400000000001</v>
      </c>
      <c r="U248">
        <f t="shared" ca="1" si="38"/>
        <v>54.749099999999999</v>
      </c>
      <c r="V248">
        <f t="shared" ca="1" si="38"/>
        <v>41.7164</v>
      </c>
      <c r="W248">
        <f t="shared" ca="1" si="38"/>
        <v>36.545000000000002</v>
      </c>
      <c r="X248">
        <f t="shared" ca="1" si="38"/>
        <v>33.502699999999997</v>
      </c>
      <c r="Y248">
        <f t="shared" ca="1" si="38"/>
        <v>26.430299999999999</v>
      </c>
      <c r="Z248">
        <f t="shared" ca="1" si="38"/>
        <v>19.763999999999999</v>
      </c>
      <c r="AA248">
        <f t="shared" ca="1" si="38"/>
        <v>53.914400000000001</v>
      </c>
      <c r="AB248">
        <f t="shared" ca="1" si="38"/>
        <v>55.032699999999998</v>
      </c>
      <c r="AC248">
        <f t="shared" ca="1" si="38"/>
        <v>24.4895</v>
      </c>
      <c r="AD248">
        <f t="shared" ca="1" si="38"/>
        <v>40.209000000000003</v>
      </c>
      <c r="AE248">
        <f t="shared" ca="1" si="38"/>
        <v>31.528700000000001</v>
      </c>
      <c r="AF248">
        <f t="shared" ca="1" si="38"/>
        <v>2192.7600000000002</v>
      </c>
      <c r="AG248">
        <f t="shared" ca="1" si="39"/>
        <v>10.26</v>
      </c>
    </row>
    <row r="249" spans="1:33" x14ac:dyDescent="0.25">
      <c r="A249" s="1">
        <v>39072</v>
      </c>
      <c r="B249">
        <f t="shared" ca="1" si="40"/>
        <v>67.030900000000003</v>
      </c>
      <c r="C249">
        <f t="shared" ca="1" si="40"/>
        <v>26.288599999999999</v>
      </c>
      <c r="D249">
        <f t="shared" ca="1" si="40"/>
        <v>13.815</v>
      </c>
      <c r="E249">
        <f t="shared" ca="1" si="40"/>
        <v>54.363300000000002</v>
      </c>
      <c r="F249">
        <f t="shared" ca="1" si="40"/>
        <v>1168.2098000000001</v>
      </c>
      <c r="G249">
        <f t="shared" ca="1" si="40"/>
        <v>25.215399999999999</v>
      </c>
      <c r="H249">
        <f t="shared" ca="1" si="40"/>
        <v>77.521100000000004</v>
      </c>
      <c r="I249">
        <f t="shared" ca="1" si="40"/>
        <v>51.913200000000003</v>
      </c>
      <c r="J249">
        <f t="shared" ca="1" si="40"/>
        <v>494.10109999999997</v>
      </c>
      <c r="K249">
        <f t="shared" ca="1" si="40"/>
        <v>20.4176</v>
      </c>
      <c r="L249">
        <f t="shared" ca="1" si="40"/>
        <v>38.628500000000003</v>
      </c>
      <c r="M249">
        <f t="shared" ca="1" si="40"/>
        <v>66.352199999999996</v>
      </c>
      <c r="N249">
        <f t="shared" ca="1" si="40"/>
        <v>30.058900000000001</v>
      </c>
      <c r="O249" t="e">
        <f t="shared" ca="1" si="40"/>
        <v>#N/A</v>
      </c>
      <c r="P249">
        <f t="shared" ca="1" si="40"/>
        <v>37.93</v>
      </c>
      <c r="Q249">
        <f t="shared" ca="1" si="40"/>
        <v>32.422699999999999</v>
      </c>
      <c r="R249">
        <f t="shared" ca="1" si="38"/>
        <v>38.185499999999998</v>
      </c>
      <c r="S249">
        <f t="shared" ca="1" si="38"/>
        <v>17.031199999999998</v>
      </c>
      <c r="T249">
        <f t="shared" ca="1" si="38"/>
        <v>86.479299999999995</v>
      </c>
      <c r="U249">
        <f t="shared" ca="1" si="38"/>
        <v>54.3947</v>
      </c>
      <c r="V249">
        <f t="shared" ca="1" si="38"/>
        <v>42.0884</v>
      </c>
      <c r="W249">
        <f t="shared" ca="1" si="38"/>
        <v>36.5533</v>
      </c>
      <c r="X249">
        <f t="shared" ca="1" si="38"/>
        <v>33.479500000000002</v>
      </c>
      <c r="Y249">
        <f t="shared" ca="1" si="38"/>
        <v>26.333600000000001</v>
      </c>
      <c r="Z249">
        <f t="shared" ca="1" si="38"/>
        <v>19.6584</v>
      </c>
      <c r="AA249">
        <f t="shared" ca="1" si="38"/>
        <v>53.563200000000002</v>
      </c>
      <c r="AB249">
        <f t="shared" ca="1" si="38"/>
        <v>54.632300000000001</v>
      </c>
      <c r="AC249">
        <f t="shared" ca="1" si="38"/>
        <v>24.644100000000002</v>
      </c>
      <c r="AD249">
        <f t="shared" ca="1" si="38"/>
        <v>40.0687</v>
      </c>
      <c r="AE249">
        <f t="shared" ca="1" si="38"/>
        <v>31.4649</v>
      </c>
      <c r="AF249">
        <f t="shared" ca="1" si="38"/>
        <v>2185.21</v>
      </c>
      <c r="AG249">
        <f t="shared" ca="1" si="39"/>
        <v>10.53</v>
      </c>
    </row>
    <row r="250" spans="1:33" x14ac:dyDescent="0.25">
      <c r="A250" s="1">
        <v>39073</v>
      </c>
      <c r="B250">
        <f t="shared" ca="1" si="40"/>
        <v>66.639700000000005</v>
      </c>
      <c r="C250">
        <f t="shared" ca="1" si="40"/>
        <v>26.2348</v>
      </c>
      <c r="D250">
        <f t="shared" ca="1" si="40"/>
        <v>13.8019</v>
      </c>
      <c r="E250">
        <f t="shared" ca="1" si="40"/>
        <v>54.354399999999998</v>
      </c>
      <c r="F250">
        <f t="shared" ca="1" si="40"/>
        <v>1163.6636000000001</v>
      </c>
      <c r="G250">
        <f t="shared" ca="1" si="40"/>
        <v>25.0792</v>
      </c>
      <c r="H250">
        <f t="shared" ca="1" si="40"/>
        <v>76.504099999999994</v>
      </c>
      <c r="I250">
        <f t="shared" ca="1" si="40"/>
        <v>51.7254</v>
      </c>
      <c r="J250">
        <f t="shared" ca="1" si="40"/>
        <v>492.20620000000002</v>
      </c>
      <c r="K250">
        <f t="shared" ca="1" si="40"/>
        <v>20.3002</v>
      </c>
      <c r="L250">
        <f t="shared" ca="1" si="40"/>
        <v>38.305199999999999</v>
      </c>
      <c r="M250">
        <f t="shared" ca="1" si="40"/>
        <v>65.9499</v>
      </c>
      <c r="N250">
        <f t="shared" ca="1" si="40"/>
        <v>29.899799999999999</v>
      </c>
      <c r="O250" t="e">
        <f t="shared" ca="1" si="40"/>
        <v>#N/A</v>
      </c>
      <c r="P250">
        <f t="shared" ca="1" si="40"/>
        <v>37.771999999999998</v>
      </c>
      <c r="Q250">
        <f t="shared" ca="1" si="40"/>
        <v>32.405999999999999</v>
      </c>
      <c r="R250">
        <f t="shared" ca="1" si="38"/>
        <v>38.074599999999997</v>
      </c>
      <c r="S250">
        <f t="shared" ca="1" si="38"/>
        <v>16.788799999999998</v>
      </c>
      <c r="T250">
        <f t="shared" ca="1" si="38"/>
        <v>85.884200000000007</v>
      </c>
      <c r="U250">
        <f t="shared" ca="1" si="38"/>
        <v>54.106299999999997</v>
      </c>
      <c r="V250">
        <f t="shared" ca="1" si="38"/>
        <v>41.430900000000001</v>
      </c>
      <c r="W250">
        <f t="shared" ca="1" si="38"/>
        <v>36.303400000000003</v>
      </c>
      <c r="X250">
        <f t="shared" ca="1" si="38"/>
        <v>33.139000000000003</v>
      </c>
      <c r="Y250">
        <f t="shared" ca="1" si="38"/>
        <v>26.035</v>
      </c>
      <c r="Z250">
        <f t="shared" ca="1" si="38"/>
        <v>19.582999999999998</v>
      </c>
      <c r="AA250">
        <f t="shared" ca="1" si="38"/>
        <v>53.354100000000003</v>
      </c>
      <c r="AB250">
        <f t="shared" ca="1" si="38"/>
        <v>54.458199999999998</v>
      </c>
      <c r="AC250">
        <f t="shared" ca="1" si="38"/>
        <v>24.556699999999999</v>
      </c>
      <c r="AD250">
        <f t="shared" ca="1" si="38"/>
        <v>39.919699999999999</v>
      </c>
      <c r="AE250">
        <f t="shared" ca="1" si="38"/>
        <v>31.1188</v>
      </c>
      <c r="AF250">
        <f t="shared" ca="1" si="38"/>
        <v>2173.9</v>
      </c>
      <c r="AG250">
        <f t="shared" ca="1" si="39"/>
        <v>11.36</v>
      </c>
    </row>
    <row r="251" spans="1:33" x14ac:dyDescent="0.25">
      <c r="A251" s="1">
        <v>39077</v>
      </c>
      <c r="B251">
        <f t="shared" ca="1" si="40"/>
        <v>66.367500000000007</v>
      </c>
      <c r="C251">
        <f t="shared" ca="1" si="40"/>
        <v>26.351400000000002</v>
      </c>
      <c r="D251">
        <f t="shared" ca="1" si="40"/>
        <v>13.8703</v>
      </c>
      <c r="E251">
        <f t="shared" ca="1" si="40"/>
        <v>54.631300000000003</v>
      </c>
      <c r="F251">
        <f t="shared" ca="1" si="40"/>
        <v>1169.184</v>
      </c>
      <c r="G251">
        <f t="shared" ca="1" si="40"/>
        <v>25.1007</v>
      </c>
      <c r="H251">
        <f t="shared" ca="1" si="40"/>
        <v>76.529899999999998</v>
      </c>
      <c r="I251">
        <f t="shared" ca="1" si="40"/>
        <v>51.990099999999998</v>
      </c>
      <c r="J251">
        <f t="shared" ca="1" si="40"/>
        <v>497.3494</v>
      </c>
      <c r="K251">
        <f t="shared" ca="1" si="40"/>
        <v>20.371500000000001</v>
      </c>
      <c r="L251">
        <f t="shared" ca="1" si="40"/>
        <v>38.762599999999999</v>
      </c>
      <c r="M251">
        <f t="shared" ca="1" si="40"/>
        <v>66.509600000000006</v>
      </c>
      <c r="N251">
        <f t="shared" ca="1" si="40"/>
        <v>30.011199999999999</v>
      </c>
      <c r="O251" t="e">
        <f t="shared" ca="1" si="40"/>
        <v>#N/A</v>
      </c>
      <c r="P251">
        <f t="shared" ca="1" si="40"/>
        <v>38.050899999999999</v>
      </c>
      <c r="Q251">
        <f t="shared" ca="1" si="40"/>
        <v>32.547699999999999</v>
      </c>
      <c r="R251">
        <f t="shared" ca="1" si="38"/>
        <v>38.2879</v>
      </c>
      <c r="S251">
        <f t="shared" ca="1" si="38"/>
        <v>16.847300000000001</v>
      </c>
      <c r="T251">
        <f t="shared" ca="1" si="38"/>
        <v>86.253900000000002</v>
      </c>
      <c r="U251">
        <f t="shared" ca="1" si="38"/>
        <v>54.097999999999999</v>
      </c>
      <c r="V251">
        <f t="shared" ca="1" si="38"/>
        <v>41.7943</v>
      </c>
      <c r="W251">
        <f t="shared" ca="1" si="38"/>
        <v>36.503300000000003</v>
      </c>
      <c r="X251">
        <f t="shared" ca="1" si="38"/>
        <v>33.1081</v>
      </c>
      <c r="Y251">
        <f t="shared" ca="1" si="38"/>
        <v>26.342400000000001</v>
      </c>
      <c r="Z251">
        <f t="shared" ca="1" si="38"/>
        <v>19.552900000000001</v>
      </c>
      <c r="AA251">
        <f t="shared" ca="1" si="38"/>
        <v>53.680300000000003</v>
      </c>
      <c r="AB251">
        <f t="shared" ca="1" si="38"/>
        <v>55.041400000000003</v>
      </c>
      <c r="AC251">
        <f t="shared" ca="1" si="38"/>
        <v>24.691099999999999</v>
      </c>
      <c r="AD251">
        <f t="shared" ca="1" si="38"/>
        <v>40.419400000000003</v>
      </c>
      <c r="AE251">
        <f t="shared" ca="1" si="38"/>
        <v>31.4558</v>
      </c>
      <c r="AF251">
        <f t="shared" ca="1" si="38"/>
        <v>2183.38</v>
      </c>
      <c r="AG251">
        <f t="shared" ca="1" si="39"/>
        <v>11.26</v>
      </c>
    </row>
    <row r="252" spans="1:33" x14ac:dyDescent="0.25">
      <c r="A252" s="1">
        <v>39078</v>
      </c>
      <c r="B252">
        <f t="shared" ca="1" si="40"/>
        <v>66.741799999999998</v>
      </c>
      <c r="C252">
        <f t="shared" ca="1" si="40"/>
        <v>26.9346</v>
      </c>
      <c r="D252">
        <f t="shared" ca="1" si="40"/>
        <v>13.9696</v>
      </c>
      <c r="E252">
        <f t="shared" ca="1" si="40"/>
        <v>54.997500000000002</v>
      </c>
      <c r="F252">
        <f t="shared" ca="1" si="40"/>
        <v>1173.7302</v>
      </c>
      <c r="G252">
        <f t="shared" ca="1" si="40"/>
        <v>25.3947</v>
      </c>
      <c r="H252">
        <f t="shared" ca="1" si="40"/>
        <v>76.607500000000002</v>
      </c>
      <c r="I252">
        <f t="shared" ca="1" si="40"/>
        <v>52.476700000000001</v>
      </c>
      <c r="J252">
        <f t="shared" ca="1" si="40"/>
        <v>508.98910000000001</v>
      </c>
      <c r="K252">
        <f t="shared" ca="1" si="40"/>
        <v>20.430199999999999</v>
      </c>
      <c r="L252">
        <f t="shared" ca="1" si="40"/>
        <v>38.7941</v>
      </c>
      <c r="M252">
        <f t="shared" ca="1" si="40"/>
        <v>67.305400000000006</v>
      </c>
      <c r="N252">
        <f t="shared" ca="1" si="40"/>
        <v>30.0748</v>
      </c>
      <c r="O252" t="e">
        <f t="shared" ca="1" si="40"/>
        <v>#N/A</v>
      </c>
      <c r="P252">
        <f t="shared" ca="1" si="40"/>
        <v>38.6738</v>
      </c>
      <c r="Q252">
        <f t="shared" ref="Q252:AF267" ca="1" si="41">VLOOKUP($A252,INDIRECT(Q$2),2,0)</f>
        <v>32.964300000000001</v>
      </c>
      <c r="R252">
        <f t="shared" ca="1" si="41"/>
        <v>38.714500000000001</v>
      </c>
      <c r="S252">
        <f t="shared" ca="1" si="41"/>
        <v>17.0563</v>
      </c>
      <c r="T252">
        <f t="shared" ca="1" si="41"/>
        <v>87.642399999999995</v>
      </c>
      <c r="U252">
        <f t="shared" ca="1" si="41"/>
        <v>54.402999999999999</v>
      </c>
      <c r="V252">
        <f t="shared" ca="1" si="41"/>
        <v>42.347900000000003</v>
      </c>
      <c r="W252">
        <f t="shared" ca="1" si="41"/>
        <v>36.936599999999999</v>
      </c>
      <c r="X252">
        <f t="shared" ca="1" si="41"/>
        <v>33.556800000000003</v>
      </c>
      <c r="Y252">
        <f t="shared" ca="1" si="41"/>
        <v>26.3688</v>
      </c>
      <c r="Z252">
        <f t="shared" ca="1" si="41"/>
        <v>19.718800000000002</v>
      </c>
      <c r="AA252">
        <f t="shared" ca="1" si="41"/>
        <v>53.872599999999998</v>
      </c>
      <c r="AB252">
        <f t="shared" ca="1" si="41"/>
        <v>54.788899999999998</v>
      </c>
      <c r="AC252">
        <f t="shared" ca="1" si="41"/>
        <v>24.953099999999999</v>
      </c>
      <c r="AD252">
        <f t="shared" ca="1" si="41"/>
        <v>40.463200000000001</v>
      </c>
      <c r="AE252">
        <f t="shared" ca="1" si="41"/>
        <v>31.4649</v>
      </c>
      <c r="AF252">
        <f t="shared" ca="1" si="41"/>
        <v>2199.15</v>
      </c>
      <c r="AG252">
        <f t="shared" ca="1" si="39"/>
        <v>10.64</v>
      </c>
    </row>
    <row r="253" spans="1:33" x14ac:dyDescent="0.25">
      <c r="A253" s="1">
        <v>39079</v>
      </c>
      <c r="B253">
        <f t="shared" ref="B253:Q268" ca="1" si="42">VLOOKUP($A253,INDIRECT(B$2),2,0)</f>
        <v>66.478099999999998</v>
      </c>
      <c r="C253">
        <f t="shared" ca="1" si="42"/>
        <v>26.9346</v>
      </c>
      <c r="D253">
        <f t="shared" ca="1" si="42"/>
        <v>14.038</v>
      </c>
      <c r="E253">
        <f t="shared" ca="1" si="42"/>
        <v>54.613399999999999</v>
      </c>
      <c r="F253">
        <f t="shared" ca="1" si="42"/>
        <v>1167.0733</v>
      </c>
      <c r="G253">
        <f t="shared" ca="1" si="42"/>
        <v>25.452000000000002</v>
      </c>
      <c r="H253">
        <f t="shared" ca="1" si="42"/>
        <v>76.710899999999995</v>
      </c>
      <c r="I253">
        <f t="shared" ca="1" si="42"/>
        <v>52.3401</v>
      </c>
      <c r="J253">
        <f t="shared" ca="1" si="42"/>
        <v>504.20690000000002</v>
      </c>
      <c r="K253">
        <f t="shared" ca="1" si="42"/>
        <v>20.3673</v>
      </c>
      <c r="L253">
        <f t="shared" ca="1" si="42"/>
        <v>38.667900000000003</v>
      </c>
      <c r="M253">
        <f t="shared" ca="1" si="42"/>
        <v>67.629000000000005</v>
      </c>
      <c r="N253">
        <f t="shared" ca="1" si="42"/>
        <v>29.828099999999999</v>
      </c>
      <c r="O253" t="e">
        <f t="shared" ca="1" si="42"/>
        <v>#N/A</v>
      </c>
      <c r="P253">
        <f t="shared" ca="1" si="42"/>
        <v>38.450699999999998</v>
      </c>
      <c r="Q253">
        <f t="shared" ca="1" si="42"/>
        <v>33.106000000000002</v>
      </c>
      <c r="R253">
        <f t="shared" ca="1" si="41"/>
        <v>38.782699999999998</v>
      </c>
      <c r="S253">
        <f t="shared" ca="1" si="41"/>
        <v>17.0731</v>
      </c>
      <c r="T253">
        <f t="shared" ca="1" si="41"/>
        <v>87.435000000000002</v>
      </c>
      <c r="U253">
        <f t="shared" ca="1" si="41"/>
        <v>54.740900000000003</v>
      </c>
      <c r="V253">
        <f t="shared" ca="1" si="41"/>
        <v>42.322000000000003</v>
      </c>
      <c r="W253">
        <f t="shared" ca="1" si="41"/>
        <v>36.961599999999997</v>
      </c>
      <c r="X253">
        <f t="shared" ca="1" si="41"/>
        <v>33.696100000000001</v>
      </c>
      <c r="Y253">
        <f t="shared" ca="1" si="41"/>
        <v>26.333600000000001</v>
      </c>
      <c r="Z253">
        <f t="shared" ca="1" si="41"/>
        <v>19.6584</v>
      </c>
      <c r="AA253">
        <f t="shared" ca="1" si="41"/>
        <v>53.922800000000002</v>
      </c>
      <c r="AB253">
        <f t="shared" ca="1" si="41"/>
        <v>54.675800000000002</v>
      </c>
      <c r="AC253">
        <f t="shared" ca="1" si="41"/>
        <v>25.074000000000002</v>
      </c>
      <c r="AD253">
        <f t="shared" ca="1" si="41"/>
        <v>40.331699999999998</v>
      </c>
      <c r="AE253">
        <f t="shared" ca="1" si="41"/>
        <v>31.4467</v>
      </c>
      <c r="AF253">
        <f t="shared" ca="1" si="41"/>
        <v>2196</v>
      </c>
      <c r="AG253">
        <f t="shared" ca="1" si="39"/>
        <v>10.99</v>
      </c>
    </row>
    <row r="254" spans="1:33" x14ac:dyDescent="0.25">
      <c r="A254" s="1">
        <v>39080</v>
      </c>
      <c r="B254">
        <f t="shared" ca="1" si="42"/>
        <v>66.282499999999999</v>
      </c>
      <c r="C254">
        <f t="shared" ca="1" si="42"/>
        <v>26.925699999999999</v>
      </c>
      <c r="D254">
        <f t="shared" ca="1" si="42"/>
        <v>13.9712</v>
      </c>
      <c r="E254">
        <f t="shared" ca="1" si="42"/>
        <v>54.193600000000004</v>
      </c>
      <c r="F254">
        <f t="shared" ca="1" si="42"/>
        <v>1163.5012999999999</v>
      </c>
      <c r="G254">
        <f t="shared" ca="1" si="42"/>
        <v>25.6313</v>
      </c>
      <c r="H254">
        <f t="shared" ca="1" si="42"/>
        <v>76.572999999999993</v>
      </c>
      <c r="I254">
        <f t="shared" ca="1" si="42"/>
        <v>52.357199999999999</v>
      </c>
      <c r="J254">
        <f t="shared" ca="1" si="42"/>
        <v>502.58269999999999</v>
      </c>
      <c r="K254">
        <f t="shared" ca="1" si="42"/>
        <v>20.2456</v>
      </c>
      <c r="L254">
        <f t="shared" ca="1" si="42"/>
        <v>38.415599999999998</v>
      </c>
      <c r="M254">
        <f t="shared" ca="1" si="42"/>
        <v>67.016800000000003</v>
      </c>
      <c r="N254">
        <f t="shared" ca="1" si="42"/>
        <v>29.613299999999999</v>
      </c>
      <c r="O254" t="e">
        <f t="shared" ca="1" si="42"/>
        <v>#N/A</v>
      </c>
      <c r="P254">
        <f t="shared" ca="1" si="42"/>
        <v>38.2926</v>
      </c>
      <c r="Q254">
        <f t="shared" ca="1" si="42"/>
        <v>33.464300000000001</v>
      </c>
      <c r="R254">
        <f t="shared" ca="1" si="41"/>
        <v>38.594999999999999</v>
      </c>
      <c r="S254">
        <f t="shared" ca="1" si="41"/>
        <v>16.930900000000001</v>
      </c>
      <c r="T254">
        <f t="shared" ca="1" si="41"/>
        <v>87.597300000000004</v>
      </c>
      <c r="U254">
        <f t="shared" ca="1" si="41"/>
        <v>54.411200000000001</v>
      </c>
      <c r="V254">
        <f t="shared" ca="1" si="41"/>
        <v>41.785600000000002</v>
      </c>
      <c r="W254">
        <f t="shared" ca="1" si="41"/>
        <v>36.936599999999999</v>
      </c>
      <c r="X254">
        <f t="shared" ca="1" si="41"/>
        <v>33.7348</v>
      </c>
      <c r="Y254">
        <f t="shared" ca="1" si="41"/>
        <v>26.228200000000001</v>
      </c>
      <c r="Z254">
        <f t="shared" ca="1" si="41"/>
        <v>19.5303</v>
      </c>
      <c r="AA254">
        <f t="shared" ca="1" si="41"/>
        <v>53.747199999999999</v>
      </c>
      <c r="AB254">
        <f t="shared" ca="1" si="41"/>
        <v>54.423299999999998</v>
      </c>
      <c r="AC254">
        <f t="shared" ca="1" si="41"/>
        <v>25.020299999999999</v>
      </c>
      <c r="AD254">
        <f t="shared" ca="1" si="41"/>
        <v>40.480699999999999</v>
      </c>
      <c r="AE254">
        <f t="shared" ca="1" si="41"/>
        <v>31.219000000000001</v>
      </c>
      <c r="AF254">
        <f t="shared" ca="1" si="41"/>
        <v>2186.13</v>
      </c>
      <c r="AG254">
        <f t="shared" ca="1" si="39"/>
        <v>11.56</v>
      </c>
    </row>
    <row r="255" spans="1:33" x14ac:dyDescent="0.25">
      <c r="A255" s="1">
        <v>39085</v>
      </c>
      <c r="B255">
        <f t="shared" ca="1" si="42"/>
        <v>66.563100000000006</v>
      </c>
      <c r="C255">
        <f t="shared" ca="1" si="42"/>
        <v>26.3156</v>
      </c>
      <c r="D255">
        <f t="shared" ca="1" si="42"/>
        <v>14.083600000000001</v>
      </c>
      <c r="E255">
        <f t="shared" ca="1" si="42"/>
        <v>54.0503</v>
      </c>
      <c r="F255">
        <f t="shared" ca="1" si="42"/>
        <v>1171.4571000000001</v>
      </c>
      <c r="G255">
        <f t="shared" ca="1" si="42"/>
        <v>25.057700000000001</v>
      </c>
      <c r="H255">
        <f t="shared" ca="1" si="42"/>
        <v>76.857399999999998</v>
      </c>
      <c r="I255">
        <f t="shared" ca="1" si="42"/>
        <v>52.212000000000003</v>
      </c>
      <c r="J255">
        <f t="shared" ca="1" si="42"/>
        <v>498.5224</v>
      </c>
      <c r="K255">
        <f t="shared" ca="1" si="42"/>
        <v>20.3841</v>
      </c>
      <c r="L255">
        <f t="shared" ca="1" si="42"/>
        <v>38.675800000000002</v>
      </c>
      <c r="M255">
        <f t="shared" ca="1" si="42"/>
        <v>64.812899999999999</v>
      </c>
      <c r="N255">
        <f t="shared" ca="1" si="42"/>
        <v>30.2181</v>
      </c>
      <c r="O255" t="e">
        <f t="shared" ca="1" si="42"/>
        <v>#N/A</v>
      </c>
      <c r="P255">
        <f t="shared" ca="1" si="42"/>
        <v>38.692399999999999</v>
      </c>
      <c r="Q255">
        <f t="shared" ca="1" si="42"/>
        <v>34.2226</v>
      </c>
      <c r="R255">
        <f t="shared" ca="1" si="41"/>
        <v>38.4756</v>
      </c>
      <c r="S255">
        <f t="shared" ca="1" si="41"/>
        <v>17.014500000000002</v>
      </c>
      <c r="T255">
        <f t="shared" ca="1" si="41"/>
        <v>87.705500000000001</v>
      </c>
      <c r="U255">
        <f t="shared" ca="1" si="41"/>
        <v>54.724400000000003</v>
      </c>
      <c r="V255">
        <f t="shared" ca="1" si="41"/>
        <v>41.881500000000003</v>
      </c>
      <c r="W255">
        <f t="shared" ca="1" si="41"/>
        <v>36.5533</v>
      </c>
      <c r="X255">
        <f t="shared" ca="1" si="41"/>
        <v>34.059800000000003</v>
      </c>
      <c r="Y255">
        <f t="shared" ca="1" si="41"/>
        <v>26.228200000000001</v>
      </c>
      <c r="Z255">
        <f t="shared" ca="1" si="41"/>
        <v>19.824300000000001</v>
      </c>
      <c r="AA255">
        <f t="shared" ca="1" si="41"/>
        <v>53.972999999999999</v>
      </c>
      <c r="AB255">
        <f t="shared" ca="1" si="41"/>
        <v>54.675800000000002</v>
      </c>
      <c r="AC255">
        <f t="shared" ca="1" si="41"/>
        <v>25.41</v>
      </c>
      <c r="AD255">
        <f t="shared" ca="1" si="41"/>
        <v>41.681699999999999</v>
      </c>
      <c r="AE255">
        <f t="shared" ca="1" si="41"/>
        <v>31.155200000000001</v>
      </c>
      <c r="AF255">
        <f t="shared" ca="1" si="41"/>
        <v>2183.92</v>
      </c>
      <c r="AG255">
        <f t="shared" ca="1" si="39"/>
        <v>12.04</v>
      </c>
    </row>
    <row r="256" spans="1:33" x14ac:dyDescent="0.25">
      <c r="A256" s="1">
        <v>39086</v>
      </c>
      <c r="B256">
        <f t="shared" ca="1" si="42"/>
        <v>66.299499999999995</v>
      </c>
      <c r="C256">
        <f t="shared" ca="1" si="42"/>
        <v>26.118200000000002</v>
      </c>
      <c r="D256">
        <f t="shared" ca="1" si="42"/>
        <v>14.2692</v>
      </c>
      <c r="E256">
        <f t="shared" ca="1" si="42"/>
        <v>53.656300000000002</v>
      </c>
      <c r="F256">
        <f t="shared" ca="1" si="42"/>
        <v>1161.0658000000001</v>
      </c>
      <c r="G256">
        <f t="shared" ca="1" si="42"/>
        <v>24.735099999999999</v>
      </c>
      <c r="H256">
        <f t="shared" ca="1" si="42"/>
        <v>77.167699999999996</v>
      </c>
      <c r="I256">
        <f t="shared" ca="1" si="42"/>
        <v>52.075400000000002</v>
      </c>
      <c r="J256">
        <f t="shared" ca="1" si="42"/>
        <v>496.80799999999999</v>
      </c>
      <c r="K256">
        <f t="shared" ca="1" si="42"/>
        <v>20.392499999999998</v>
      </c>
      <c r="L256">
        <f t="shared" ca="1" si="42"/>
        <v>38.407699999999998</v>
      </c>
      <c r="M256">
        <f t="shared" ca="1" si="42"/>
        <v>63.597299999999997</v>
      </c>
      <c r="N256">
        <f t="shared" ca="1" si="42"/>
        <v>30.042999999999999</v>
      </c>
      <c r="O256" t="e">
        <f t="shared" ca="1" si="42"/>
        <v>#N/A</v>
      </c>
      <c r="P256">
        <f t="shared" ca="1" si="42"/>
        <v>38.748100000000001</v>
      </c>
      <c r="Q256">
        <f t="shared" ca="1" si="42"/>
        <v>33.805900000000001</v>
      </c>
      <c r="R256">
        <f t="shared" ca="1" si="41"/>
        <v>38.458500000000001</v>
      </c>
      <c r="S256">
        <f t="shared" ca="1" si="41"/>
        <v>17.700099999999999</v>
      </c>
      <c r="T256">
        <f t="shared" ca="1" si="41"/>
        <v>88.643299999999996</v>
      </c>
      <c r="U256">
        <f t="shared" ca="1" si="41"/>
        <v>55.408499999999997</v>
      </c>
      <c r="V256">
        <f t="shared" ca="1" si="41"/>
        <v>41.985999999999997</v>
      </c>
      <c r="W256">
        <f t="shared" ca="1" si="41"/>
        <v>36.278399999999998</v>
      </c>
      <c r="X256">
        <f t="shared" ca="1" si="41"/>
        <v>34.903100000000002</v>
      </c>
      <c r="Y256">
        <f t="shared" ca="1" si="41"/>
        <v>26.1843</v>
      </c>
      <c r="Z256">
        <f t="shared" ca="1" si="41"/>
        <v>19.892199999999999</v>
      </c>
      <c r="AA256">
        <f t="shared" ca="1" si="41"/>
        <v>53.563200000000002</v>
      </c>
      <c r="AB256">
        <f t="shared" ca="1" si="41"/>
        <v>54.728000000000002</v>
      </c>
      <c r="AC256">
        <f t="shared" ca="1" si="41"/>
        <v>25.551100000000002</v>
      </c>
      <c r="AD256">
        <f t="shared" ca="1" si="41"/>
        <v>41.883299999999998</v>
      </c>
      <c r="AE256">
        <f t="shared" ca="1" si="41"/>
        <v>31.401199999999999</v>
      </c>
      <c r="AF256">
        <f t="shared" ca="1" si="41"/>
        <v>2186.6</v>
      </c>
      <c r="AG256">
        <f t="shared" ca="1" si="39"/>
        <v>11.51</v>
      </c>
    </row>
    <row r="257" spans="1:33" x14ac:dyDescent="0.25">
      <c r="A257" s="1">
        <v>39087</v>
      </c>
      <c r="B257">
        <f t="shared" ca="1" si="42"/>
        <v>65.848699999999994</v>
      </c>
      <c r="C257">
        <f t="shared" ca="1" si="42"/>
        <v>25.804099999999998</v>
      </c>
      <c r="D257">
        <f t="shared" ca="1" si="42"/>
        <v>14.187799999999999</v>
      </c>
      <c r="E257">
        <f t="shared" ca="1" si="42"/>
        <v>52.948900000000002</v>
      </c>
      <c r="F257">
        <f t="shared" ca="1" si="42"/>
        <v>1155.7077999999999</v>
      </c>
      <c r="G257">
        <f t="shared" ca="1" si="42"/>
        <v>24.347899999999999</v>
      </c>
      <c r="H257">
        <f t="shared" ca="1" si="42"/>
        <v>76.840199999999996</v>
      </c>
      <c r="I257">
        <f t="shared" ca="1" si="42"/>
        <v>51.409599999999998</v>
      </c>
      <c r="J257">
        <f t="shared" ca="1" si="42"/>
        <v>494.19130000000001</v>
      </c>
      <c r="K257">
        <f t="shared" ca="1" si="42"/>
        <v>20.2498</v>
      </c>
      <c r="L257">
        <f t="shared" ca="1" si="42"/>
        <v>37.895099999999999</v>
      </c>
      <c r="M257">
        <f t="shared" ca="1" si="42"/>
        <v>64.052099999999996</v>
      </c>
      <c r="N257">
        <f t="shared" ca="1" si="42"/>
        <v>29.8918</v>
      </c>
      <c r="O257" t="e">
        <f t="shared" ca="1" si="42"/>
        <v>#N/A</v>
      </c>
      <c r="P257">
        <f t="shared" ca="1" si="42"/>
        <v>39.2316</v>
      </c>
      <c r="Q257">
        <f t="shared" ca="1" si="42"/>
        <v>33.155999999999999</v>
      </c>
      <c r="R257">
        <f t="shared" ca="1" si="41"/>
        <v>38.091700000000003</v>
      </c>
      <c r="S257">
        <f t="shared" ca="1" si="41"/>
        <v>17.6416</v>
      </c>
      <c r="T257">
        <f t="shared" ca="1" si="41"/>
        <v>87.840800000000002</v>
      </c>
      <c r="U257">
        <f t="shared" ca="1" si="41"/>
        <v>54.905700000000003</v>
      </c>
      <c r="V257">
        <f t="shared" ca="1" si="41"/>
        <v>41.637500000000003</v>
      </c>
      <c r="W257">
        <f t="shared" ca="1" si="41"/>
        <v>36.278399999999998</v>
      </c>
      <c r="X257">
        <f t="shared" ca="1" si="41"/>
        <v>34.276400000000002</v>
      </c>
      <c r="Y257">
        <f t="shared" ca="1" si="41"/>
        <v>26.035</v>
      </c>
      <c r="Z257">
        <f t="shared" ca="1" si="41"/>
        <v>19.831900000000001</v>
      </c>
      <c r="AA257">
        <f t="shared" ca="1" si="41"/>
        <v>53.103299999999997</v>
      </c>
      <c r="AB257">
        <f t="shared" ca="1" si="41"/>
        <v>54.562600000000003</v>
      </c>
      <c r="AC257">
        <f t="shared" ca="1" si="41"/>
        <v>25.1144</v>
      </c>
      <c r="AD257">
        <f t="shared" ca="1" si="41"/>
        <v>41.541400000000003</v>
      </c>
      <c r="AE257">
        <f t="shared" ca="1" si="41"/>
        <v>31.146100000000001</v>
      </c>
      <c r="AF257">
        <f t="shared" ca="1" si="41"/>
        <v>2173.29</v>
      </c>
      <c r="AG257">
        <f t="shared" ca="1" si="39"/>
        <v>12.14</v>
      </c>
    </row>
    <row r="258" spans="1:33" x14ac:dyDescent="0.25">
      <c r="A258" s="1">
        <v>39090</v>
      </c>
      <c r="B258">
        <f t="shared" ca="1" si="42"/>
        <v>65.993300000000005</v>
      </c>
      <c r="C258">
        <f t="shared" ca="1" si="42"/>
        <v>25.552900000000001</v>
      </c>
      <c r="D258">
        <f t="shared" ca="1" si="42"/>
        <v>14.322900000000001</v>
      </c>
      <c r="E258">
        <f t="shared" ca="1" si="42"/>
        <v>53.450400000000002</v>
      </c>
      <c r="F258">
        <f t="shared" ca="1" si="42"/>
        <v>1161.3905</v>
      </c>
      <c r="G258">
        <f t="shared" ca="1" si="42"/>
        <v>24.496500000000001</v>
      </c>
      <c r="H258">
        <f t="shared" ca="1" si="42"/>
        <v>76.659199999999998</v>
      </c>
      <c r="I258">
        <f t="shared" ca="1" si="42"/>
        <v>51.469299999999997</v>
      </c>
      <c r="J258">
        <f t="shared" ca="1" si="42"/>
        <v>496.71780000000001</v>
      </c>
      <c r="K258">
        <f t="shared" ca="1" si="42"/>
        <v>20.379899999999999</v>
      </c>
      <c r="L258">
        <f t="shared" ca="1" si="42"/>
        <v>37.910800000000002</v>
      </c>
      <c r="M258">
        <f t="shared" ca="1" si="42"/>
        <v>63.536099999999998</v>
      </c>
      <c r="N258">
        <f t="shared" ca="1" si="42"/>
        <v>29.883800000000001</v>
      </c>
      <c r="O258" t="e">
        <f t="shared" ca="1" si="42"/>
        <v>#N/A</v>
      </c>
      <c r="P258">
        <f t="shared" ca="1" si="42"/>
        <v>39.017699999999998</v>
      </c>
      <c r="Q258">
        <f t="shared" ca="1" si="42"/>
        <v>32.905999999999999</v>
      </c>
      <c r="R258">
        <f t="shared" ca="1" si="41"/>
        <v>38.322000000000003</v>
      </c>
      <c r="S258">
        <f t="shared" ca="1" si="41"/>
        <v>17.566299999999998</v>
      </c>
      <c r="T258">
        <f t="shared" ca="1" si="41"/>
        <v>89.175299999999993</v>
      </c>
      <c r="U258">
        <f t="shared" ca="1" si="41"/>
        <v>54.815100000000001</v>
      </c>
      <c r="V258">
        <f t="shared" ca="1" si="41"/>
        <v>41.776899999999998</v>
      </c>
      <c r="W258">
        <f t="shared" ca="1" si="41"/>
        <v>36.42</v>
      </c>
      <c r="X258">
        <f t="shared" ca="1" si="41"/>
        <v>34.268700000000003</v>
      </c>
      <c r="Y258">
        <f t="shared" ca="1" si="41"/>
        <v>26.2897</v>
      </c>
      <c r="Z258">
        <f t="shared" ca="1" si="41"/>
        <v>19.726299999999998</v>
      </c>
      <c r="AA258">
        <f t="shared" ca="1" si="41"/>
        <v>53.220300000000002</v>
      </c>
      <c r="AB258">
        <f t="shared" ca="1" si="41"/>
        <v>55.006599999999999</v>
      </c>
      <c r="AC258">
        <f t="shared" ca="1" si="41"/>
        <v>25.002300000000002</v>
      </c>
      <c r="AD258">
        <f t="shared" ca="1" si="41"/>
        <v>41.1995</v>
      </c>
      <c r="AE258">
        <f t="shared" ca="1" si="41"/>
        <v>31.4285</v>
      </c>
      <c r="AF258">
        <f t="shared" ca="1" si="41"/>
        <v>2178.8000000000002</v>
      </c>
      <c r="AG258">
        <f t="shared" ca="1" si="39"/>
        <v>12</v>
      </c>
    </row>
    <row r="259" spans="1:33" x14ac:dyDescent="0.25">
      <c r="A259" s="1">
        <v>39091</v>
      </c>
      <c r="B259">
        <f t="shared" ca="1" si="42"/>
        <v>66.069800000000001</v>
      </c>
      <c r="C259">
        <f t="shared" ca="1" si="42"/>
        <v>25.588799999999999</v>
      </c>
      <c r="D259">
        <f t="shared" ca="1" si="42"/>
        <v>14.345700000000001</v>
      </c>
      <c r="E259">
        <f t="shared" ca="1" si="42"/>
        <v>53.110100000000003</v>
      </c>
      <c r="F259">
        <f t="shared" ca="1" si="42"/>
        <v>1157.4938</v>
      </c>
      <c r="G259">
        <f t="shared" ca="1" si="42"/>
        <v>24.590599999999998</v>
      </c>
      <c r="H259">
        <f t="shared" ca="1" si="42"/>
        <v>75.849000000000004</v>
      </c>
      <c r="I259">
        <f t="shared" ca="1" si="42"/>
        <v>51.750999999999998</v>
      </c>
      <c r="J259">
        <f t="shared" ca="1" si="42"/>
        <v>492.38670000000002</v>
      </c>
      <c r="K259">
        <f t="shared" ca="1" si="42"/>
        <v>20.396699999999999</v>
      </c>
      <c r="L259">
        <f t="shared" ca="1" si="42"/>
        <v>38.155299999999997</v>
      </c>
      <c r="M259">
        <f t="shared" ca="1" si="42"/>
        <v>63.046300000000002</v>
      </c>
      <c r="N259">
        <f t="shared" ca="1" si="42"/>
        <v>29.883800000000001</v>
      </c>
      <c r="O259" t="e">
        <f t="shared" ca="1" si="42"/>
        <v>#N/A</v>
      </c>
      <c r="P259">
        <f t="shared" ca="1" si="42"/>
        <v>39.2316</v>
      </c>
      <c r="Q259">
        <f t="shared" ca="1" si="42"/>
        <v>32.764299999999999</v>
      </c>
      <c r="R259">
        <f t="shared" ca="1" si="41"/>
        <v>38.594999999999999</v>
      </c>
      <c r="S259">
        <f t="shared" ca="1" si="41"/>
        <v>17.583100000000002</v>
      </c>
      <c r="T259">
        <f t="shared" ca="1" si="41"/>
        <v>90.230199999999996</v>
      </c>
      <c r="U259">
        <f t="shared" ca="1" si="41"/>
        <v>54.609000000000002</v>
      </c>
      <c r="V259">
        <f t="shared" ca="1" si="41"/>
        <v>41.602600000000002</v>
      </c>
      <c r="W259">
        <f t="shared" ca="1" si="41"/>
        <v>36.486699999999999</v>
      </c>
      <c r="X259">
        <f t="shared" ca="1" si="41"/>
        <v>33.9514</v>
      </c>
      <c r="Y259">
        <f t="shared" ca="1" si="41"/>
        <v>26.316099999999999</v>
      </c>
      <c r="Z259">
        <f t="shared" ca="1" si="41"/>
        <v>19.733899999999998</v>
      </c>
      <c r="AA259">
        <f t="shared" ca="1" si="41"/>
        <v>53.086500000000001</v>
      </c>
      <c r="AB259">
        <f t="shared" ca="1" si="41"/>
        <v>54.379800000000003</v>
      </c>
      <c r="AC259">
        <f t="shared" ca="1" si="41"/>
        <v>25.104199999999999</v>
      </c>
      <c r="AD259">
        <f t="shared" ca="1" si="41"/>
        <v>41.541400000000003</v>
      </c>
      <c r="AE259">
        <f t="shared" ca="1" si="41"/>
        <v>31.382899999999999</v>
      </c>
      <c r="AF259">
        <f t="shared" ca="1" si="41"/>
        <v>2177.6799999999998</v>
      </c>
      <c r="AG259">
        <f t="shared" ca="1" si="39"/>
        <v>11.91</v>
      </c>
    </row>
    <row r="260" spans="1:33" x14ac:dyDescent="0.25">
      <c r="A260" s="1">
        <v>39092</v>
      </c>
      <c r="B260">
        <f t="shared" ca="1" si="42"/>
        <v>66.214399999999998</v>
      </c>
      <c r="C260">
        <f t="shared" ca="1" si="42"/>
        <v>27.123100000000001</v>
      </c>
      <c r="D260">
        <f t="shared" ca="1" si="42"/>
        <v>14.5199</v>
      </c>
      <c r="E260">
        <f t="shared" ca="1" si="42"/>
        <v>53.074300000000001</v>
      </c>
      <c r="F260">
        <f t="shared" ca="1" si="42"/>
        <v>1158.9550999999999</v>
      </c>
      <c r="G260">
        <f t="shared" ca="1" si="42"/>
        <v>24.655899999999999</v>
      </c>
      <c r="H260">
        <f t="shared" ca="1" si="42"/>
        <v>76.943600000000004</v>
      </c>
      <c r="I260">
        <f t="shared" ca="1" si="42"/>
        <v>51.494900000000001</v>
      </c>
      <c r="J260">
        <f t="shared" ca="1" si="42"/>
        <v>488.41660000000002</v>
      </c>
      <c r="K260">
        <f t="shared" ca="1" si="42"/>
        <v>20.425999999999998</v>
      </c>
      <c r="L260">
        <f t="shared" ca="1" si="42"/>
        <v>38.060699999999997</v>
      </c>
      <c r="M260">
        <f t="shared" ca="1" si="42"/>
        <v>62.084299999999999</v>
      </c>
      <c r="N260">
        <f t="shared" ca="1" si="42"/>
        <v>29.8918</v>
      </c>
      <c r="O260" t="e">
        <f t="shared" ca="1" si="42"/>
        <v>#N/A</v>
      </c>
      <c r="P260">
        <f t="shared" ca="1" si="42"/>
        <v>39.2316</v>
      </c>
      <c r="Q260">
        <f t="shared" ca="1" si="42"/>
        <v>33.1477</v>
      </c>
      <c r="R260">
        <f t="shared" ca="1" si="41"/>
        <v>38.356200000000001</v>
      </c>
      <c r="S260">
        <f t="shared" ca="1" si="41"/>
        <v>17.992799999999999</v>
      </c>
      <c r="T260">
        <f t="shared" ca="1" si="41"/>
        <v>89.166300000000007</v>
      </c>
      <c r="U260">
        <f t="shared" ca="1" si="41"/>
        <v>54.5184</v>
      </c>
      <c r="V260">
        <f t="shared" ca="1" si="41"/>
        <v>41.907600000000002</v>
      </c>
      <c r="W260">
        <f t="shared" ca="1" si="41"/>
        <v>36.878300000000003</v>
      </c>
      <c r="X260">
        <f t="shared" ca="1" si="41"/>
        <v>34.137099999999997</v>
      </c>
      <c r="Y260">
        <f t="shared" ca="1" si="41"/>
        <v>26.052600000000002</v>
      </c>
      <c r="Z260">
        <f t="shared" ca="1" si="41"/>
        <v>19.756499999999999</v>
      </c>
      <c r="AA260">
        <f t="shared" ca="1" si="41"/>
        <v>53.722099999999998</v>
      </c>
      <c r="AB260">
        <f t="shared" ca="1" si="41"/>
        <v>54.571300000000001</v>
      </c>
      <c r="AC260">
        <f t="shared" ca="1" si="41"/>
        <v>24.961500000000001</v>
      </c>
      <c r="AD260">
        <f t="shared" ca="1" si="41"/>
        <v>41.445</v>
      </c>
      <c r="AE260">
        <f t="shared" ca="1" si="41"/>
        <v>31.4194</v>
      </c>
      <c r="AF260">
        <f t="shared" ca="1" si="41"/>
        <v>2182.16</v>
      </c>
      <c r="AG260">
        <f t="shared" ca="1" si="39"/>
        <v>11.47</v>
      </c>
    </row>
    <row r="261" spans="1:33" x14ac:dyDescent="0.25">
      <c r="A261" s="1">
        <v>39093</v>
      </c>
      <c r="B261">
        <f t="shared" ca="1" si="42"/>
        <v>66.894900000000007</v>
      </c>
      <c r="C261">
        <f t="shared" ca="1" si="42"/>
        <v>27.3384</v>
      </c>
      <c r="D261">
        <f t="shared" ca="1" si="42"/>
        <v>14.5541</v>
      </c>
      <c r="E261">
        <f t="shared" ca="1" si="42"/>
        <v>53.235399999999998</v>
      </c>
      <c r="F261">
        <f t="shared" ca="1" si="42"/>
        <v>1157.4938</v>
      </c>
      <c r="G261">
        <f t="shared" ca="1" si="42"/>
        <v>24.989100000000001</v>
      </c>
      <c r="H261">
        <f t="shared" ca="1" si="42"/>
        <v>76.572999999999993</v>
      </c>
      <c r="I261">
        <f t="shared" ca="1" si="42"/>
        <v>51.221699999999998</v>
      </c>
      <c r="J261">
        <f t="shared" ca="1" si="42"/>
        <v>488.77749999999997</v>
      </c>
      <c r="K261">
        <f t="shared" ca="1" si="42"/>
        <v>20.4512</v>
      </c>
      <c r="L261">
        <f t="shared" ca="1" si="42"/>
        <v>38.581200000000003</v>
      </c>
      <c r="M261">
        <f t="shared" ca="1" si="42"/>
        <v>62.075600000000001</v>
      </c>
      <c r="N261">
        <f t="shared" ca="1" si="42"/>
        <v>30.1783</v>
      </c>
      <c r="O261" t="e">
        <f t="shared" ca="1" si="42"/>
        <v>#N/A</v>
      </c>
      <c r="P261">
        <f t="shared" ca="1" si="42"/>
        <v>39.640599999999999</v>
      </c>
      <c r="Q261">
        <f t="shared" ca="1" si="42"/>
        <v>33.397599999999997</v>
      </c>
      <c r="R261">
        <f t="shared" ca="1" si="41"/>
        <v>38.996000000000002</v>
      </c>
      <c r="S261">
        <f t="shared" ca="1" si="41"/>
        <v>18.327200000000001</v>
      </c>
      <c r="T261">
        <f t="shared" ca="1" si="41"/>
        <v>88.9499</v>
      </c>
      <c r="U261">
        <f t="shared" ca="1" si="41"/>
        <v>54.996400000000001</v>
      </c>
      <c r="V261">
        <f t="shared" ca="1" si="41"/>
        <v>42.090600000000002</v>
      </c>
      <c r="W261">
        <f t="shared" ca="1" si="41"/>
        <v>37.086599999999997</v>
      </c>
      <c r="X261">
        <f t="shared" ca="1" si="41"/>
        <v>34.245399999999997</v>
      </c>
      <c r="Y261">
        <f t="shared" ca="1" si="41"/>
        <v>26.966100000000001</v>
      </c>
      <c r="Z261">
        <f t="shared" ca="1" si="41"/>
        <v>19.952500000000001</v>
      </c>
      <c r="AA261">
        <f t="shared" ca="1" si="41"/>
        <v>54.056600000000003</v>
      </c>
      <c r="AB261">
        <f t="shared" ca="1" si="41"/>
        <v>55.450499999999998</v>
      </c>
      <c r="AC261">
        <f t="shared" ca="1" si="41"/>
        <v>25.206099999999999</v>
      </c>
      <c r="AD261">
        <f t="shared" ca="1" si="41"/>
        <v>41.725499999999997</v>
      </c>
      <c r="AE261">
        <f t="shared" ca="1" si="41"/>
        <v>31.8749</v>
      </c>
      <c r="AF261">
        <f t="shared" ca="1" si="41"/>
        <v>2196.02</v>
      </c>
      <c r="AG261">
        <f t="shared" ca="1" si="39"/>
        <v>10.87</v>
      </c>
    </row>
    <row r="262" spans="1:33" x14ac:dyDescent="0.25">
      <c r="A262" s="1">
        <v>39094</v>
      </c>
      <c r="B262">
        <f t="shared" ca="1" si="42"/>
        <v>67.498699999999999</v>
      </c>
      <c r="C262">
        <f t="shared" ca="1" si="42"/>
        <v>27.625499999999999</v>
      </c>
      <c r="D262">
        <f t="shared" ca="1" si="42"/>
        <v>14.394500000000001</v>
      </c>
      <c r="E262">
        <f t="shared" ca="1" si="42"/>
        <v>52.8414</v>
      </c>
      <c r="F262">
        <f t="shared" ca="1" si="42"/>
        <v>1153.9218000000001</v>
      </c>
      <c r="G262">
        <f t="shared" ca="1" si="42"/>
        <v>25.163</v>
      </c>
      <c r="H262">
        <f t="shared" ca="1" si="42"/>
        <v>75.960999999999999</v>
      </c>
      <c r="I262">
        <f t="shared" ca="1" si="42"/>
        <v>50.9998</v>
      </c>
      <c r="J262">
        <f t="shared" ca="1" si="42"/>
        <v>490.67230000000001</v>
      </c>
      <c r="K262">
        <f t="shared" ca="1" si="42"/>
        <v>20.371500000000001</v>
      </c>
      <c r="L262">
        <f t="shared" ca="1" si="42"/>
        <v>39.22</v>
      </c>
      <c r="M262">
        <f t="shared" ca="1" si="42"/>
        <v>63.544800000000002</v>
      </c>
      <c r="N262">
        <f t="shared" ca="1" si="42"/>
        <v>30.154399999999999</v>
      </c>
      <c r="O262" t="e">
        <f t="shared" ca="1" si="42"/>
        <v>#N/A</v>
      </c>
      <c r="P262">
        <f t="shared" ca="1" si="42"/>
        <v>40.468000000000004</v>
      </c>
      <c r="Q262">
        <f t="shared" ca="1" si="42"/>
        <v>33.422600000000003</v>
      </c>
      <c r="R262">
        <f t="shared" ca="1" si="41"/>
        <v>38.868000000000002</v>
      </c>
      <c r="S262">
        <f t="shared" ca="1" si="41"/>
        <v>18.502800000000001</v>
      </c>
      <c r="T262">
        <f t="shared" ca="1" si="41"/>
        <v>89.572000000000003</v>
      </c>
      <c r="U262">
        <f t="shared" ca="1" si="41"/>
        <v>54.922199999999997</v>
      </c>
      <c r="V262">
        <f t="shared" ca="1" si="41"/>
        <v>41.811799999999998</v>
      </c>
      <c r="W262">
        <f t="shared" ca="1" si="41"/>
        <v>36.844999999999999</v>
      </c>
      <c r="X262">
        <f t="shared" ca="1" si="41"/>
        <v>34.655500000000004</v>
      </c>
      <c r="Y262">
        <f t="shared" ca="1" si="41"/>
        <v>27.414000000000001</v>
      </c>
      <c r="Z262">
        <f t="shared" ca="1" si="41"/>
        <v>20.0883</v>
      </c>
      <c r="AA262">
        <f t="shared" ca="1" si="41"/>
        <v>54.357700000000001</v>
      </c>
      <c r="AB262">
        <f t="shared" ca="1" si="41"/>
        <v>56.077300000000001</v>
      </c>
      <c r="AC262">
        <f t="shared" ca="1" si="41"/>
        <v>25.355499999999999</v>
      </c>
      <c r="AD262">
        <f t="shared" ca="1" si="41"/>
        <v>42.058599999999998</v>
      </c>
      <c r="AE262">
        <f t="shared" ca="1" si="41"/>
        <v>32.075299999999999</v>
      </c>
      <c r="AF262">
        <f t="shared" ca="1" si="41"/>
        <v>2206.6799999999998</v>
      </c>
      <c r="AG262">
        <f t="shared" ca="1" si="39"/>
        <v>10.15</v>
      </c>
    </row>
    <row r="263" spans="1:33" x14ac:dyDescent="0.25">
      <c r="A263" s="1">
        <v>39098</v>
      </c>
      <c r="B263">
        <f t="shared" ca="1" si="42"/>
        <v>67.668800000000005</v>
      </c>
      <c r="C263">
        <f t="shared" ca="1" si="42"/>
        <v>27.437100000000001</v>
      </c>
      <c r="D263">
        <f t="shared" ca="1" si="42"/>
        <v>14.536099999999999</v>
      </c>
      <c r="E263">
        <f t="shared" ca="1" si="42"/>
        <v>52.948900000000002</v>
      </c>
      <c r="F263">
        <f t="shared" ca="1" si="42"/>
        <v>1155.5454</v>
      </c>
      <c r="G263">
        <f t="shared" ca="1" si="42"/>
        <v>25.090599999999998</v>
      </c>
      <c r="H263">
        <f t="shared" ca="1" si="42"/>
        <v>75.849000000000004</v>
      </c>
      <c r="I263">
        <f t="shared" ca="1" si="42"/>
        <v>50.572899999999997</v>
      </c>
      <c r="J263">
        <f t="shared" ca="1" si="42"/>
        <v>494.19130000000001</v>
      </c>
      <c r="K263">
        <f t="shared" ca="1" si="42"/>
        <v>20.3505</v>
      </c>
      <c r="L263">
        <f t="shared" ca="1" si="42"/>
        <v>39.8352</v>
      </c>
      <c r="M263">
        <f t="shared" ca="1" si="42"/>
        <v>62.644100000000002</v>
      </c>
      <c r="N263">
        <f t="shared" ca="1" si="42"/>
        <v>30.329499999999999</v>
      </c>
      <c r="O263" t="e">
        <f t="shared" ca="1" si="42"/>
        <v>#N/A</v>
      </c>
      <c r="P263">
        <f t="shared" ca="1" si="42"/>
        <v>40.161200000000001</v>
      </c>
      <c r="Q263">
        <f t="shared" ca="1" si="42"/>
        <v>33.572600000000001</v>
      </c>
      <c r="R263">
        <f t="shared" ca="1" si="41"/>
        <v>38.919200000000004</v>
      </c>
      <c r="S263">
        <f t="shared" ca="1" si="41"/>
        <v>18.6449</v>
      </c>
      <c r="T263">
        <f t="shared" ca="1" si="41"/>
        <v>90.906499999999994</v>
      </c>
      <c r="U263">
        <f t="shared" ca="1" si="41"/>
        <v>54.839799999999997</v>
      </c>
      <c r="V263">
        <f t="shared" ca="1" si="41"/>
        <v>42.160299999999999</v>
      </c>
      <c r="W263">
        <f t="shared" ca="1" si="41"/>
        <v>37.136600000000001</v>
      </c>
      <c r="X263">
        <f t="shared" ca="1" si="41"/>
        <v>34.779299999999999</v>
      </c>
      <c r="Y263">
        <f t="shared" ca="1" si="41"/>
        <v>27.370100000000001</v>
      </c>
      <c r="Z263">
        <f t="shared" ca="1" si="41"/>
        <v>20.186299999999999</v>
      </c>
      <c r="AA263">
        <f t="shared" ca="1" si="41"/>
        <v>54.357700000000001</v>
      </c>
      <c r="AB263">
        <f t="shared" ca="1" si="41"/>
        <v>56.173000000000002</v>
      </c>
      <c r="AC263">
        <f t="shared" ca="1" si="41"/>
        <v>25.24</v>
      </c>
      <c r="AD263">
        <f t="shared" ca="1" si="41"/>
        <v>42.347900000000003</v>
      </c>
      <c r="AE263">
        <f t="shared" ca="1" si="41"/>
        <v>31.911300000000001</v>
      </c>
      <c r="AF263">
        <f t="shared" ca="1" si="41"/>
        <v>2208.48</v>
      </c>
      <c r="AG263">
        <f t="shared" ca="1" si="39"/>
        <v>10.74</v>
      </c>
    </row>
    <row r="264" spans="1:33" x14ac:dyDescent="0.25">
      <c r="A264" s="1">
        <v>39099</v>
      </c>
      <c r="B264">
        <f t="shared" ca="1" si="42"/>
        <v>67.116</v>
      </c>
      <c r="C264">
        <f t="shared" ca="1" si="42"/>
        <v>27.392199999999999</v>
      </c>
      <c r="D264">
        <f t="shared" ca="1" si="42"/>
        <v>14.418900000000001</v>
      </c>
      <c r="E264">
        <f t="shared" ca="1" si="42"/>
        <v>53.029499999999999</v>
      </c>
      <c r="F264">
        <f t="shared" ca="1" si="42"/>
        <v>1159.4422</v>
      </c>
      <c r="G264">
        <f t="shared" ca="1" si="42"/>
        <v>24.989100000000001</v>
      </c>
      <c r="H264">
        <f t="shared" ca="1" si="42"/>
        <v>76.564400000000006</v>
      </c>
      <c r="I264">
        <f t="shared" ca="1" si="42"/>
        <v>51.1449</v>
      </c>
      <c r="J264">
        <f t="shared" ca="1" si="42"/>
        <v>490.76260000000002</v>
      </c>
      <c r="K264">
        <f t="shared" ca="1" si="42"/>
        <v>20.392499999999998</v>
      </c>
      <c r="L264">
        <f t="shared" ca="1" si="42"/>
        <v>40.000799999999998</v>
      </c>
      <c r="M264">
        <f t="shared" ca="1" si="42"/>
        <v>63.369900000000001</v>
      </c>
      <c r="N264">
        <f t="shared" ca="1" si="42"/>
        <v>30.226099999999999</v>
      </c>
      <c r="O264" t="e">
        <f t="shared" ca="1" si="42"/>
        <v>#N/A</v>
      </c>
      <c r="P264">
        <f t="shared" ca="1" si="42"/>
        <v>39.501199999999997</v>
      </c>
      <c r="Q264">
        <f t="shared" ca="1" si="42"/>
        <v>33.572600000000001</v>
      </c>
      <c r="R264">
        <f t="shared" ca="1" si="41"/>
        <v>38.850999999999999</v>
      </c>
      <c r="S264">
        <f t="shared" ca="1" si="41"/>
        <v>17.5914</v>
      </c>
      <c r="T264">
        <f t="shared" ca="1" si="41"/>
        <v>90.185100000000006</v>
      </c>
      <c r="U264">
        <f t="shared" ca="1" si="41"/>
        <v>55.111800000000002</v>
      </c>
      <c r="V264">
        <f t="shared" ca="1" si="41"/>
        <v>42.195099999999996</v>
      </c>
      <c r="W264">
        <f t="shared" ca="1" si="41"/>
        <v>37.3782</v>
      </c>
      <c r="X264">
        <f t="shared" ca="1" si="41"/>
        <v>34.825699999999998</v>
      </c>
      <c r="Y264">
        <f t="shared" ca="1" si="41"/>
        <v>27.317399999999999</v>
      </c>
      <c r="Z264">
        <f t="shared" ca="1" si="41"/>
        <v>20.276800000000001</v>
      </c>
      <c r="AA264">
        <f t="shared" ca="1" si="41"/>
        <v>54.9206</v>
      </c>
      <c r="AB264">
        <f t="shared" ca="1" si="41"/>
        <v>56.4255</v>
      </c>
      <c r="AC264">
        <f t="shared" ca="1" si="41"/>
        <v>25.049800000000001</v>
      </c>
      <c r="AD264">
        <f t="shared" ca="1" si="41"/>
        <v>42.251399999999997</v>
      </c>
      <c r="AE264">
        <f t="shared" ca="1" si="41"/>
        <v>32.111699999999999</v>
      </c>
      <c r="AF264">
        <f t="shared" ca="1" si="41"/>
        <v>2206.6999999999998</v>
      </c>
      <c r="AG264">
        <f t="shared" ca="1" si="39"/>
        <v>10.59</v>
      </c>
    </row>
    <row r="265" spans="1:33" x14ac:dyDescent="0.25">
      <c r="A265" s="1">
        <v>39100</v>
      </c>
      <c r="B265">
        <f t="shared" ca="1" si="42"/>
        <v>67.030900000000003</v>
      </c>
      <c r="C265">
        <f t="shared" ca="1" si="42"/>
        <v>27.1859</v>
      </c>
      <c r="D265">
        <f t="shared" ca="1" si="42"/>
        <v>14.318</v>
      </c>
      <c r="E265">
        <f t="shared" ca="1" si="42"/>
        <v>52.832500000000003</v>
      </c>
      <c r="F265">
        <f t="shared" ca="1" si="42"/>
        <v>1151.8110999999999</v>
      </c>
      <c r="G265">
        <f t="shared" ca="1" si="42"/>
        <v>25.373100000000001</v>
      </c>
      <c r="H265">
        <f t="shared" ca="1" si="42"/>
        <v>75.849000000000004</v>
      </c>
      <c r="I265">
        <f t="shared" ca="1" si="42"/>
        <v>51.393700000000003</v>
      </c>
      <c r="J265">
        <f t="shared" ca="1" si="42"/>
        <v>490.76260000000002</v>
      </c>
      <c r="K265">
        <f t="shared" ca="1" si="42"/>
        <v>20.287600000000001</v>
      </c>
      <c r="L265">
        <f t="shared" ca="1" si="42"/>
        <v>39.748399999999997</v>
      </c>
      <c r="M265">
        <f t="shared" ca="1" si="42"/>
        <v>62.932699999999997</v>
      </c>
      <c r="N265">
        <f t="shared" ca="1" si="42"/>
        <v>30.242000000000001</v>
      </c>
      <c r="O265" t="e">
        <f t="shared" ca="1" si="42"/>
        <v>#N/A</v>
      </c>
      <c r="P265">
        <f t="shared" ca="1" si="42"/>
        <v>39.361699999999999</v>
      </c>
      <c r="Q265">
        <f t="shared" ca="1" si="42"/>
        <v>34.055900000000001</v>
      </c>
      <c r="R265">
        <f t="shared" ca="1" si="41"/>
        <v>38.424399999999999</v>
      </c>
      <c r="S265">
        <f t="shared" ca="1" si="41"/>
        <v>17.2654</v>
      </c>
      <c r="T265">
        <f t="shared" ca="1" si="41"/>
        <v>89.671199999999999</v>
      </c>
      <c r="U265">
        <f t="shared" ca="1" si="41"/>
        <v>55.804099999999998</v>
      </c>
      <c r="V265">
        <f t="shared" ca="1" si="41"/>
        <v>41.9512</v>
      </c>
      <c r="W265">
        <f t="shared" ca="1" si="41"/>
        <v>37.153199999999998</v>
      </c>
      <c r="X265">
        <f t="shared" ca="1" si="41"/>
        <v>35.390599999999999</v>
      </c>
      <c r="Y265">
        <f t="shared" ca="1" si="41"/>
        <v>27.229600000000001</v>
      </c>
      <c r="Z265">
        <f t="shared" ca="1" si="41"/>
        <v>20.4879</v>
      </c>
      <c r="AA265">
        <f t="shared" ca="1" si="41"/>
        <v>55.071899999999999</v>
      </c>
      <c r="AB265">
        <f t="shared" ca="1" si="41"/>
        <v>56.503799999999998</v>
      </c>
      <c r="AC265">
        <f t="shared" ca="1" si="41"/>
        <v>25.5185</v>
      </c>
      <c r="AD265">
        <f t="shared" ca="1" si="41"/>
        <v>42.417999999999999</v>
      </c>
      <c r="AE265">
        <f t="shared" ca="1" si="41"/>
        <v>32.658299999999997</v>
      </c>
      <c r="AF265">
        <f t="shared" ca="1" si="41"/>
        <v>2200.1999999999998</v>
      </c>
      <c r="AG265">
        <f t="shared" ca="1" si="39"/>
        <v>10.85</v>
      </c>
    </row>
    <row r="266" spans="1:33" x14ac:dyDescent="0.25">
      <c r="A266" s="1">
        <v>39101</v>
      </c>
      <c r="B266">
        <f t="shared" ca="1" si="42"/>
        <v>67.405199999999994</v>
      </c>
      <c r="C266">
        <f t="shared" ca="1" si="42"/>
        <v>28.172799999999999</v>
      </c>
      <c r="D266">
        <f t="shared" ca="1" si="42"/>
        <v>14.2057</v>
      </c>
      <c r="E266">
        <f t="shared" ca="1" si="42"/>
        <v>52.017600000000002</v>
      </c>
      <c r="F266">
        <f t="shared" ca="1" si="42"/>
        <v>1158.7927</v>
      </c>
      <c r="G266">
        <f t="shared" ca="1" si="42"/>
        <v>25.409400000000002</v>
      </c>
      <c r="H266">
        <f t="shared" ca="1" si="42"/>
        <v>76.391999999999996</v>
      </c>
      <c r="I266">
        <f t="shared" ca="1" si="42"/>
        <v>50.939</v>
      </c>
      <c r="J266">
        <f t="shared" ca="1" si="42"/>
        <v>491.75510000000003</v>
      </c>
      <c r="K266">
        <f t="shared" ca="1" si="42"/>
        <v>20.2498</v>
      </c>
      <c r="L266">
        <f t="shared" ca="1" si="42"/>
        <v>40.095399999999998</v>
      </c>
      <c r="M266">
        <f t="shared" ca="1" si="42"/>
        <v>64.305700000000002</v>
      </c>
      <c r="N266">
        <f t="shared" ca="1" si="42"/>
        <v>29.406300000000002</v>
      </c>
      <c r="O266" t="e">
        <f t="shared" ca="1" si="42"/>
        <v>#N/A</v>
      </c>
      <c r="P266">
        <f t="shared" ca="1" si="42"/>
        <v>39.0456</v>
      </c>
      <c r="Q266">
        <f t="shared" ca="1" si="42"/>
        <v>33.789299999999997</v>
      </c>
      <c r="R266">
        <f t="shared" ca="1" si="41"/>
        <v>38.637700000000002</v>
      </c>
      <c r="S266">
        <f t="shared" ca="1" si="41"/>
        <v>17.407499999999999</v>
      </c>
      <c r="T266">
        <f t="shared" ca="1" si="41"/>
        <v>86.713700000000003</v>
      </c>
      <c r="U266">
        <f t="shared" ca="1" si="41"/>
        <v>55.845300000000002</v>
      </c>
      <c r="V266">
        <f t="shared" ca="1" si="41"/>
        <v>42.482599999999998</v>
      </c>
      <c r="W266">
        <f t="shared" ca="1" si="41"/>
        <v>37.336599999999997</v>
      </c>
      <c r="X266">
        <f t="shared" ca="1" si="41"/>
        <v>35.282299999999999</v>
      </c>
      <c r="Y266">
        <f t="shared" ca="1" si="41"/>
        <v>27.3262</v>
      </c>
      <c r="Z266">
        <f t="shared" ca="1" si="41"/>
        <v>20.525600000000001</v>
      </c>
      <c r="AA266">
        <f t="shared" ca="1" si="41"/>
        <v>55.534100000000002</v>
      </c>
      <c r="AB266">
        <f t="shared" ca="1" si="41"/>
        <v>56.738900000000001</v>
      </c>
      <c r="AC266">
        <f t="shared" ca="1" si="41"/>
        <v>25.301100000000002</v>
      </c>
      <c r="AD266">
        <f t="shared" ca="1" si="41"/>
        <v>42.347900000000003</v>
      </c>
      <c r="AE266">
        <f t="shared" ca="1" si="41"/>
        <v>32.339500000000001</v>
      </c>
      <c r="AF266">
        <f t="shared" ca="1" si="41"/>
        <v>2206.6</v>
      </c>
      <c r="AG266">
        <f t="shared" ca="1" si="39"/>
        <v>10.4</v>
      </c>
    </row>
    <row r="267" spans="1:33" x14ac:dyDescent="0.25">
      <c r="A267" s="1">
        <v>39104</v>
      </c>
      <c r="B267">
        <f t="shared" ca="1" si="42"/>
        <v>66.758799999999994</v>
      </c>
      <c r="C267">
        <f t="shared" ca="1" si="42"/>
        <v>27.9664</v>
      </c>
      <c r="D267">
        <f t="shared" ca="1" si="42"/>
        <v>14.1747</v>
      </c>
      <c r="E267">
        <f t="shared" ca="1" si="42"/>
        <v>51.990699999999997</v>
      </c>
      <c r="F267">
        <f t="shared" ca="1" si="42"/>
        <v>1144.0175999999999</v>
      </c>
      <c r="G267">
        <f t="shared" ca="1" si="42"/>
        <v>25.554300000000001</v>
      </c>
      <c r="H267">
        <f t="shared" ca="1" si="42"/>
        <v>73.7804</v>
      </c>
      <c r="I267">
        <f t="shared" ca="1" si="42"/>
        <v>49.909399999999998</v>
      </c>
      <c r="J267">
        <f t="shared" ca="1" si="42"/>
        <v>493.37920000000003</v>
      </c>
      <c r="K267">
        <f t="shared" ca="1" si="42"/>
        <v>20.153300000000002</v>
      </c>
      <c r="L267">
        <f t="shared" ca="1" si="42"/>
        <v>39.511800000000001</v>
      </c>
      <c r="M267">
        <f t="shared" ca="1" si="42"/>
        <v>63.7547</v>
      </c>
      <c r="N267">
        <f t="shared" ca="1" si="42"/>
        <v>29.247199999999999</v>
      </c>
      <c r="O267" t="e">
        <f t="shared" ca="1" si="42"/>
        <v>#N/A</v>
      </c>
      <c r="P267">
        <f t="shared" ca="1" si="42"/>
        <v>39.0642</v>
      </c>
      <c r="Q267">
        <f t="shared" ca="1" si="42"/>
        <v>33.372599999999998</v>
      </c>
      <c r="R267">
        <f t="shared" ca="1" si="41"/>
        <v>37.759</v>
      </c>
      <c r="S267">
        <f t="shared" ca="1" si="41"/>
        <v>17.382400000000001</v>
      </c>
      <c r="T267">
        <f t="shared" ca="1" si="41"/>
        <v>87.561300000000003</v>
      </c>
      <c r="U267">
        <f t="shared" ca="1" si="41"/>
        <v>55.3673</v>
      </c>
      <c r="V267">
        <f t="shared" ca="1" si="41"/>
        <v>43.266800000000003</v>
      </c>
      <c r="W267">
        <f t="shared" ca="1" si="41"/>
        <v>36.953299999999999</v>
      </c>
      <c r="X267">
        <f t="shared" ca="1" si="41"/>
        <v>35.0501</v>
      </c>
      <c r="Y267">
        <f t="shared" ca="1" si="41"/>
        <v>26.983599999999999</v>
      </c>
      <c r="Z267">
        <f t="shared" ca="1" si="41"/>
        <v>20.321999999999999</v>
      </c>
      <c r="AA267">
        <f t="shared" ca="1" si="41"/>
        <v>55.223100000000002</v>
      </c>
      <c r="AB267">
        <f t="shared" ca="1" si="41"/>
        <v>55.79</v>
      </c>
      <c r="AC267">
        <f t="shared" ca="1" si="41"/>
        <v>25.301100000000002</v>
      </c>
      <c r="AD267">
        <f t="shared" ca="1" si="41"/>
        <v>42.0411</v>
      </c>
      <c r="AE267">
        <f t="shared" ca="1" si="41"/>
        <v>32.020600000000002</v>
      </c>
      <c r="AF267">
        <f t="shared" ca="1" si="41"/>
        <v>2195</v>
      </c>
      <c r="AG267">
        <f t="shared" ca="1" si="39"/>
        <v>10.77</v>
      </c>
    </row>
    <row r="268" spans="1:33" x14ac:dyDescent="0.25">
      <c r="A268" s="1">
        <v>39105</v>
      </c>
      <c r="B268">
        <f t="shared" ca="1" si="42"/>
        <v>67.064999999999998</v>
      </c>
      <c r="C268">
        <f t="shared" ca="1" si="42"/>
        <v>28.325299999999999</v>
      </c>
      <c r="D268">
        <f t="shared" ca="1" si="42"/>
        <v>14.287100000000001</v>
      </c>
      <c r="E268">
        <f t="shared" ca="1" si="42"/>
        <v>51.525100000000002</v>
      </c>
      <c r="F268">
        <f t="shared" ca="1" si="42"/>
        <v>1133.3015</v>
      </c>
      <c r="G268">
        <f t="shared" ca="1" si="42"/>
        <v>25.619499999999999</v>
      </c>
      <c r="H268">
        <f t="shared" ca="1" si="42"/>
        <v>75.297399999999996</v>
      </c>
      <c r="I268">
        <f t="shared" ca="1" si="42"/>
        <v>51.101999999999997</v>
      </c>
      <c r="J268">
        <f t="shared" ca="1" si="42"/>
        <v>491.66489999999999</v>
      </c>
      <c r="K268">
        <f t="shared" ca="1" si="42"/>
        <v>20.191099999999999</v>
      </c>
      <c r="L268">
        <f t="shared" ca="1" si="42"/>
        <v>39.172699999999999</v>
      </c>
      <c r="M268">
        <f t="shared" ca="1" si="42"/>
        <v>65.145300000000006</v>
      </c>
      <c r="N268">
        <f t="shared" ca="1" si="42"/>
        <v>29.088000000000001</v>
      </c>
      <c r="O268" t="e">
        <f t="shared" ca="1" si="42"/>
        <v>#N/A</v>
      </c>
      <c r="P268">
        <f t="shared" ca="1" si="42"/>
        <v>39.333799999999997</v>
      </c>
      <c r="Q268">
        <f t="shared" ref="Q268:AF283" ca="1" si="43">VLOOKUP($A268,INDIRECT(Q$2),2,0)</f>
        <v>33.689300000000003</v>
      </c>
      <c r="R268">
        <f t="shared" ca="1" si="43"/>
        <v>37.929600000000001</v>
      </c>
      <c r="S268">
        <f t="shared" ca="1" si="43"/>
        <v>17.181699999999999</v>
      </c>
      <c r="T268">
        <f t="shared" ca="1" si="43"/>
        <v>87.534199999999998</v>
      </c>
      <c r="U268">
        <f t="shared" ca="1" si="43"/>
        <v>54.806800000000003</v>
      </c>
      <c r="V268">
        <f t="shared" ca="1" si="43"/>
        <v>43.414900000000003</v>
      </c>
      <c r="W268">
        <f t="shared" ca="1" si="43"/>
        <v>37.369900000000001</v>
      </c>
      <c r="X268">
        <f t="shared" ca="1" si="43"/>
        <v>35.382800000000003</v>
      </c>
      <c r="Y268">
        <f t="shared" ca="1" si="43"/>
        <v>27.001200000000001</v>
      </c>
      <c r="Z268">
        <f t="shared" ca="1" si="43"/>
        <v>19.884699999999999</v>
      </c>
      <c r="AA268">
        <f t="shared" ca="1" si="43"/>
        <v>55.155900000000003</v>
      </c>
      <c r="AB268">
        <f t="shared" ca="1" si="43"/>
        <v>57.5745</v>
      </c>
      <c r="AC268">
        <f t="shared" ca="1" si="43"/>
        <v>25.464200000000002</v>
      </c>
      <c r="AD268">
        <f t="shared" ca="1" si="43"/>
        <v>41.909599999999998</v>
      </c>
      <c r="AE268">
        <f t="shared" ca="1" si="43"/>
        <v>32.412300000000002</v>
      </c>
      <c r="AF268">
        <f t="shared" ca="1" si="43"/>
        <v>2202.77</v>
      </c>
      <c r="AG268">
        <f t="shared" ca="1" si="39"/>
        <v>10.34</v>
      </c>
    </row>
    <row r="269" spans="1:33" x14ac:dyDescent="0.25">
      <c r="A269" s="1">
        <v>39106</v>
      </c>
      <c r="B269">
        <f t="shared" ref="B269:Q284" ca="1" si="44">VLOOKUP($A269,INDIRECT(B$2),2,0)</f>
        <v>67.609300000000005</v>
      </c>
      <c r="C269">
        <f t="shared" ca="1" si="44"/>
        <v>28.531700000000001</v>
      </c>
      <c r="D269">
        <f t="shared" ca="1" si="44"/>
        <v>14.3131</v>
      </c>
      <c r="E269">
        <f t="shared" ca="1" si="44"/>
        <v>52.769800000000004</v>
      </c>
      <c r="F269">
        <f t="shared" ca="1" si="44"/>
        <v>1134.6005</v>
      </c>
      <c r="G269">
        <f t="shared" ca="1" si="44"/>
        <v>26.5396</v>
      </c>
      <c r="H269">
        <f t="shared" ca="1" si="44"/>
        <v>75.504199999999997</v>
      </c>
      <c r="I269">
        <f t="shared" ca="1" si="44"/>
        <v>51.247900000000001</v>
      </c>
      <c r="J269">
        <f t="shared" ca="1" si="44"/>
        <v>494.73270000000002</v>
      </c>
      <c r="K269">
        <f t="shared" ca="1" si="44"/>
        <v>20.1953</v>
      </c>
      <c r="L269">
        <f t="shared" ca="1" si="44"/>
        <v>39.653799999999997</v>
      </c>
      <c r="M269">
        <f t="shared" ca="1" si="44"/>
        <v>65.503799999999998</v>
      </c>
      <c r="N269">
        <f t="shared" ca="1" si="44"/>
        <v>29.159600000000001</v>
      </c>
      <c r="O269" t="e">
        <f t="shared" ca="1" si="44"/>
        <v>#N/A</v>
      </c>
      <c r="P269">
        <f t="shared" ca="1" si="44"/>
        <v>39.408200000000001</v>
      </c>
      <c r="Q269">
        <f t="shared" ca="1" si="44"/>
        <v>33.905900000000003</v>
      </c>
      <c r="R269">
        <f t="shared" ca="1" si="43"/>
        <v>37.895499999999998</v>
      </c>
      <c r="S269">
        <f t="shared" ca="1" si="43"/>
        <v>17.424199999999999</v>
      </c>
      <c r="T269">
        <f t="shared" ca="1" si="43"/>
        <v>87.822800000000001</v>
      </c>
      <c r="U269">
        <f t="shared" ca="1" si="43"/>
        <v>55.2271</v>
      </c>
      <c r="V269">
        <f t="shared" ca="1" si="43"/>
        <v>43.876600000000003</v>
      </c>
      <c r="W269">
        <f t="shared" ca="1" si="43"/>
        <v>36.795000000000002</v>
      </c>
      <c r="X269">
        <f t="shared" ca="1" si="43"/>
        <v>35.762</v>
      </c>
      <c r="Y269">
        <f t="shared" ca="1" si="43"/>
        <v>27.308599999999998</v>
      </c>
      <c r="Z269">
        <f t="shared" ca="1" si="43"/>
        <v>20.224</v>
      </c>
      <c r="AA269">
        <f t="shared" ca="1" si="43"/>
        <v>55.046700000000001</v>
      </c>
      <c r="AB269">
        <f t="shared" ca="1" si="43"/>
        <v>58.175199999999997</v>
      </c>
      <c r="AC269">
        <f t="shared" ca="1" si="43"/>
        <v>25.8581</v>
      </c>
      <c r="AD269">
        <f t="shared" ca="1" si="43"/>
        <v>42.610799999999998</v>
      </c>
      <c r="AE269">
        <f t="shared" ca="1" si="43"/>
        <v>32.202800000000003</v>
      </c>
      <c r="AF269">
        <f t="shared" ca="1" si="43"/>
        <v>2221.56</v>
      </c>
      <c r="AG269">
        <f t="shared" ca="1" si="39"/>
        <v>9.89</v>
      </c>
    </row>
    <row r="270" spans="1:33" x14ac:dyDescent="0.25">
      <c r="A270" s="1">
        <v>39107</v>
      </c>
      <c r="B270">
        <f t="shared" ca="1" si="44"/>
        <v>67.201099999999997</v>
      </c>
      <c r="C270">
        <f t="shared" ca="1" si="44"/>
        <v>28.235600000000002</v>
      </c>
      <c r="D270">
        <f t="shared" ca="1" si="44"/>
        <v>14.3017</v>
      </c>
      <c r="E270">
        <f t="shared" ca="1" si="44"/>
        <v>51.731099999999998</v>
      </c>
      <c r="F270">
        <f t="shared" ca="1" si="44"/>
        <v>1118.5264</v>
      </c>
      <c r="G270">
        <f t="shared" ca="1" si="44"/>
        <v>26.6556</v>
      </c>
      <c r="H270">
        <f t="shared" ca="1" si="44"/>
        <v>74.263099999999994</v>
      </c>
      <c r="I270">
        <f t="shared" ca="1" si="44"/>
        <v>51.162100000000002</v>
      </c>
      <c r="J270">
        <f t="shared" ca="1" si="44"/>
        <v>486.61200000000002</v>
      </c>
      <c r="K270">
        <f t="shared" ca="1" si="44"/>
        <v>20.115500000000001</v>
      </c>
      <c r="L270">
        <f t="shared" ca="1" si="44"/>
        <v>39.1648</v>
      </c>
      <c r="M270">
        <f t="shared" ca="1" si="44"/>
        <v>64.296999999999997</v>
      </c>
      <c r="N270">
        <f t="shared" ca="1" si="44"/>
        <v>28.9209</v>
      </c>
      <c r="O270" t="e">
        <f t="shared" ca="1" si="44"/>
        <v>#N/A</v>
      </c>
      <c r="P270">
        <f t="shared" ca="1" si="44"/>
        <v>38.776000000000003</v>
      </c>
      <c r="Q270">
        <f t="shared" ca="1" si="44"/>
        <v>33.405999999999999</v>
      </c>
      <c r="R270">
        <f t="shared" ca="1" si="43"/>
        <v>37.707799999999999</v>
      </c>
      <c r="S270">
        <f t="shared" ca="1" si="43"/>
        <v>17.223500000000001</v>
      </c>
      <c r="T270">
        <f t="shared" ca="1" si="43"/>
        <v>87.921899999999994</v>
      </c>
      <c r="U270">
        <f t="shared" ca="1" si="43"/>
        <v>54.955199999999998</v>
      </c>
      <c r="V270">
        <f t="shared" ca="1" si="43"/>
        <v>43.745899999999999</v>
      </c>
      <c r="W270">
        <f t="shared" ca="1" si="43"/>
        <v>35.828400000000002</v>
      </c>
      <c r="X270">
        <f t="shared" ca="1" si="43"/>
        <v>35.591700000000003</v>
      </c>
      <c r="Y270">
        <f t="shared" ca="1" si="43"/>
        <v>26.746500000000001</v>
      </c>
      <c r="Z270">
        <f t="shared" ca="1" si="43"/>
        <v>19.877099999999999</v>
      </c>
      <c r="AA270">
        <f t="shared" ca="1" si="43"/>
        <v>54.550899999999999</v>
      </c>
      <c r="AB270">
        <f t="shared" ca="1" si="43"/>
        <v>57.6355</v>
      </c>
      <c r="AC270">
        <f t="shared" ca="1" si="43"/>
        <v>25.471</v>
      </c>
      <c r="AD270">
        <f t="shared" ca="1" si="43"/>
        <v>42.207599999999999</v>
      </c>
      <c r="AE270">
        <f t="shared" ca="1" si="43"/>
        <v>31.8293</v>
      </c>
      <c r="AF270">
        <f t="shared" ca="1" si="43"/>
        <v>2196.54</v>
      </c>
      <c r="AG270">
        <f t="shared" ca="1" si="39"/>
        <v>11.22</v>
      </c>
    </row>
    <row r="271" spans="1:33" x14ac:dyDescent="0.25">
      <c r="A271" s="1">
        <v>39108</v>
      </c>
      <c r="B271">
        <f t="shared" ca="1" si="44"/>
        <v>66.928899999999999</v>
      </c>
      <c r="C271">
        <f t="shared" ca="1" si="44"/>
        <v>28.773900000000001</v>
      </c>
      <c r="D271">
        <f t="shared" ca="1" si="44"/>
        <v>14.3261</v>
      </c>
      <c r="E271">
        <f t="shared" ca="1" si="44"/>
        <v>51.802700000000002</v>
      </c>
      <c r="F271">
        <f t="shared" ca="1" si="44"/>
        <v>1113.6555000000001</v>
      </c>
      <c r="G271">
        <f t="shared" ca="1" si="44"/>
        <v>26.373000000000001</v>
      </c>
      <c r="H271">
        <f t="shared" ca="1" si="44"/>
        <v>73.633899999999997</v>
      </c>
      <c r="I271">
        <f t="shared" ca="1" si="44"/>
        <v>52.414700000000003</v>
      </c>
      <c r="J271">
        <f t="shared" ca="1" si="44"/>
        <v>493.28899999999999</v>
      </c>
      <c r="K271">
        <f t="shared" ca="1" si="44"/>
        <v>20.069400000000002</v>
      </c>
      <c r="L271">
        <f t="shared" ca="1" si="44"/>
        <v>38.7941</v>
      </c>
      <c r="M271">
        <f t="shared" ca="1" si="44"/>
        <v>64.375699999999995</v>
      </c>
      <c r="N271">
        <f t="shared" ca="1" si="44"/>
        <v>28.706</v>
      </c>
      <c r="O271" t="e">
        <f t="shared" ca="1" si="44"/>
        <v>#N/A</v>
      </c>
      <c r="P271">
        <f t="shared" ca="1" si="44"/>
        <v>38.757399999999997</v>
      </c>
      <c r="Q271">
        <f t="shared" ca="1" si="44"/>
        <v>33.280999999999999</v>
      </c>
      <c r="R271">
        <f t="shared" ca="1" si="43"/>
        <v>37.648099999999999</v>
      </c>
      <c r="S271">
        <f t="shared" ca="1" si="43"/>
        <v>17.164999999999999</v>
      </c>
      <c r="T271">
        <f t="shared" ca="1" si="43"/>
        <v>87.867800000000003</v>
      </c>
      <c r="U271">
        <f t="shared" ca="1" si="43"/>
        <v>54.452399999999997</v>
      </c>
      <c r="V271">
        <f t="shared" ca="1" si="43"/>
        <v>43.301600000000001</v>
      </c>
      <c r="W271">
        <f t="shared" ca="1" si="43"/>
        <v>35.770099999999999</v>
      </c>
      <c r="X271">
        <f t="shared" ca="1" si="43"/>
        <v>35.584000000000003</v>
      </c>
      <c r="Y271">
        <f t="shared" ca="1" si="43"/>
        <v>26.8782</v>
      </c>
      <c r="Z271">
        <f t="shared" ca="1" si="43"/>
        <v>19.824300000000001</v>
      </c>
      <c r="AA271">
        <f t="shared" ca="1" si="43"/>
        <v>54.500500000000002</v>
      </c>
      <c r="AB271">
        <f t="shared" ca="1" si="43"/>
        <v>57.487499999999997</v>
      </c>
      <c r="AC271">
        <f t="shared" ca="1" si="43"/>
        <v>25.6951</v>
      </c>
      <c r="AD271">
        <f t="shared" ca="1" si="43"/>
        <v>41.786799999999999</v>
      </c>
      <c r="AE271">
        <f t="shared" ca="1" si="43"/>
        <v>31.474</v>
      </c>
      <c r="AF271">
        <f t="shared" ca="1" si="43"/>
        <v>2193.89</v>
      </c>
      <c r="AG271">
        <f t="shared" ca="1" si="39"/>
        <v>11.13</v>
      </c>
    </row>
    <row r="272" spans="1:33" x14ac:dyDescent="0.25">
      <c r="A272" s="1">
        <v>39111</v>
      </c>
      <c r="B272">
        <f t="shared" ca="1" si="44"/>
        <v>67.158500000000004</v>
      </c>
      <c r="C272">
        <f t="shared" ca="1" si="44"/>
        <v>28.531700000000001</v>
      </c>
      <c r="D272">
        <f t="shared" ca="1" si="44"/>
        <v>14.335900000000001</v>
      </c>
      <c r="E272">
        <f t="shared" ca="1" si="44"/>
        <v>51.614600000000003</v>
      </c>
      <c r="F272">
        <f t="shared" ca="1" si="44"/>
        <v>1109.7587000000001</v>
      </c>
      <c r="G272">
        <f t="shared" ca="1" si="44"/>
        <v>26.4527</v>
      </c>
      <c r="H272">
        <f t="shared" ca="1" si="44"/>
        <v>73.694199999999995</v>
      </c>
      <c r="I272">
        <f t="shared" ca="1" si="44"/>
        <v>52.938099999999999</v>
      </c>
      <c r="J272">
        <f t="shared" ca="1" si="44"/>
        <v>487.78500000000003</v>
      </c>
      <c r="K272">
        <f t="shared" ca="1" si="44"/>
        <v>20.018999999999998</v>
      </c>
      <c r="L272">
        <f t="shared" ca="1" si="44"/>
        <v>38.612699999999997</v>
      </c>
      <c r="M272">
        <f t="shared" ca="1" si="44"/>
        <v>64.017099999999999</v>
      </c>
      <c r="N272">
        <f t="shared" ca="1" si="44"/>
        <v>28.801500000000001</v>
      </c>
      <c r="O272" t="e">
        <f t="shared" ca="1" si="44"/>
        <v>#N/A</v>
      </c>
      <c r="P272">
        <f t="shared" ca="1" si="44"/>
        <v>39.436100000000003</v>
      </c>
      <c r="Q272">
        <f t="shared" ca="1" si="44"/>
        <v>33.256</v>
      </c>
      <c r="R272">
        <f t="shared" ca="1" si="43"/>
        <v>37.733400000000003</v>
      </c>
      <c r="S272">
        <f t="shared" ca="1" si="43"/>
        <v>17.466000000000001</v>
      </c>
      <c r="T272">
        <f t="shared" ca="1" si="43"/>
        <v>88.850700000000003</v>
      </c>
      <c r="U272">
        <f t="shared" ca="1" si="43"/>
        <v>54.5184</v>
      </c>
      <c r="V272">
        <f t="shared" ca="1" si="43"/>
        <v>43.101199999999999</v>
      </c>
      <c r="W272">
        <f t="shared" ca="1" si="43"/>
        <v>36.020099999999999</v>
      </c>
      <c r="X272">
        <f t="shared" ca="1" si="43"/>
        <v>35.212600000000002</v>
      </c>
      <c r="Y272">
        <f t="shared" ca="1" si="43"/>
        <v>26.816700000000001</v>
      </c>
      <c r="Z272">
        <f t="shared" ca="1" si="43"/>
        <v>19.6509</v>
      </c>
      <c r="AA272">
        <f t="shared" ca="1" si="43"/>
        <v>54.517299999999999</v>
      </c>
      <c r="AB272">
        <f t="shared" ca="1" si="43"/>
        <v>57.1828</v>
      </c>
      <c r="AC272">
        <f t="shared" ca="1" si="43"/>
        <v>25.8309</v>
      </c>
      <c r="AD272">
        <f t="shared" ca="1" si="43"/>
        <v>41.751800000000003</v>
      </c>
      <c r="AE272">
        <f t="shared" ca="1" si="43"/>
        <v>31.592500000000001</v>
      </c>
      <c r="AF272">
        <f t="shared" ca="1" si="43"/>
        <v>2191.71</v>
      </c>
      <c r="AG272">
        <f t="shared" ca="1" si="39"/>
        <v>11.45</v>
      </c>
    </row>
    <row r="273" spans="1:33" x14ac:dyDescent="0.25">
      <c r="A273" s="1">
        <v>39112</v>
      </c>
      <c r="B273">
        <f t="shared" ca="1" si="44"/>
        <v>63.535200000000003</v>
      </c>
      <c r="C273">
        <f t="shared" ca="1" si="44"/>
        <v>28.9893</v>
      </c>
      <c r="D273">
        <f t="shared" ca="1" si="44"/>
        <v>14.251200000000001</v>
      </c>
      <c r="E273">
        <f t="shared" ca="1" si="44"/>
        <v>51.945999999999998</v>
      </c>
      <c r="F273">
        <f t="shared" ca="1" si="44"/>
        <v>1107.3233</v>
      </c>
      <c r="G273">
        <f t="shared" ca="1" si="44"/>
        <v>26.872900000000001</v>
      </c>
      <c r="H273">
        <f t="shared" ca="1" si="44"/>
        <v>74.125200000000007</v>
      </c>
      <c r="I273">
        <f t="shared" ca="1" si="44"/>
        <v>53.950600000000001</v>
      </c>
      <c r="J273">
        <f t="shared" ca="1" si="44"/>
        <v>489.6798</v>
      </c>
      <c r="K273">
        <f t="shared" ca="1" si="44"/>
        <v>20.061</v>
      </c>
      <c r="L273">
        <f t="shared" ca="1" si="44"/>
        <v>38.155299999999997</v>
      </c>
      <c r="M273">
        <f t="shared" ca="1" si="44"/>
        <v>65.0578</v>
      </c>
      <c r="N273">
        <f t="shared" ca="1" si="44"/>
        <v>28.674199999999999</v>
      </c>
      <c r="O273" t="e">
        <f t="shared" ca="1" si="44"/>
        <v>#N/A</v>
      </c>
      <c r="P273">
        <f t="shared" ca="1" si="44"/>
        <v>40.077599999999997</v>
      </c>
      <c r="Q273">
        <f t="shared" ca="1" si="44"/>
        <v>33.4726</v>
      </c>
      <c r="R273">
        <f t="shared" ca="1" si="43"/>
        <v>38.509700000000002</v>
      </c>
      <c r="S273">
        <f t="shared" ca="1" si="43"/>
        <v>17.499500000000001</v>
      </c>
      <c r="T273">
        <f t="shared" ca="1" si="43"/>
        <v>89.599099999999993</v>
      </c>
      <c r="U273">
        <f t="shared" ca="1" si="43"/>
        <v>54.716200000000001</v>
      </c>
      <c r="V273">
        <f t="shared" ca="1" si="43"/>
        <v>43.719799999999999</v>
      </c>
      <c r="W273">
        <f t="shared" ca="1" si="43"/>
        <v>36.47</v>
      </c>
      <c r="X273">
        <f t="shared" ca="1" si="43"/>
        <v>34.748399999999997</v>
      </c>
      <c r="Y273">
        <f t="shared" ca="1" si="43"/>
        <v>26.7728</v>
      </c>
      <c r="Z273">
        <f t="shared" ca="1" si="43"/>
        <v>19.681100000000001</v>
      </c>
      <c r="AA273">
        <f t="shared" ca="1" si="43"/>
        <v>54.273600000000002</v>
      </c>
      <c r="AB273">
        <f t="shared" ca="1" si="43"/>
        <v>58.279600000000002</v>
      </c>
      <c r="AC273">
        <f t="shared" ca="1" si="43"/>
        <v>26.204499999999999</v>
      </c>
      <c r="AD273">
        <f t="shared" ca="1" si="43"/>
        <v>41.445</v>
      </c>
      <c r="AE273">
        <f t="shared" ca="1" si="43"/>
        <v>31.920400000000001</v>
      </c>
      <c r="AF273">
        <f t="shared" ca="1" si="43"/>
        <v>2204.4</v>
      </c>
      <c r="AG273">
        <f t="shared" ca="1" si="39"/>
        <v>10.96</v>
      </c>
    </row>
    <row r="274" spans="1:33" x14ac:dyDescent="0.25">
      <c r="A274" s="1">
        <v>39113</v>
      </c>
      <c r="B274">
        <f t="shared" ca="1" si="44"/>
        <v>63.195</v>
      </c>
      <c r="C274">
        <f t="shared" ca="1" si="44"/>
        <v>29.133600000000001</v>
      </c>
      <c r="D274">
        <f t="shared" ca="1" si="44"/>
        <v>14.226800000000001</v>
      </c>
      <c r="E274">
        <f t="shared" ca="1" si="44"/>
        <v>52.134</v>
      </c>
      <c r="F274">
        <f t="shared" ca="1" si="44"/>
        <v>1111.3824</v>
      </c>
      <c r="G274">
        <f t="shared" ca="1" si="44"/>
        <v>27.264199999999999</v>
      </c>
      <c r="H274">
        <f t="shared" ca="1" si="44"/>
        <v>77.193600000000004</v>
      </c>
      <c r="I274">
        <f t="shared" ca="1" si="44"/>
        <v>54.971600000000002</v>
      </c>
      <c r="J274">
        <f t="shared" ca="1" si="44"/>
        <v>497.43959999999998</v>
      </c>
      <c r="K274">
        <f t="shared" ca="1" si="44"/>
        <v>20.090399999999999</v>
      </c>
      <c r="L274">
        <f t="shared" ca="1" si="44"/>
        <v>39.085900000000002</v>
      </c>
      <c r="M274">
        <f t="shared" ca="1" si="44"/>
        <v>64.804199999999994</v>
      </c>
      <c r="N274">
        <f t="shared" ca="1" si="44"/>
        <v>28.690100000000001</v>
      </c>
      <c r="O274" t="e">
        <f t="shared" ca="1" si="44"/>
        <v>#N/A</v>
      </c>
      <c r="P274">
        <f t="shared" ca="1" si="44"/>
        <v>40.235599999999998</v>
      </c>
      <c r="Q274">
        <f t="shared" ca="1" si="44"/>
        <v>33.947600000000001</v>
      </c>
      <c r="R274">
        <f t="shared" ca="1" si="43"/>
        <v>38.978900000000003</v>
      </c>
      <c r="S274">
        <f t="shared" ca="1" si="43"/>
        <v>17.5245</v>
      </c>
      <c r="T274">
        <f t="shared" ca="1" si="43"/>
        <v>89.400700000000001</v>
      </c>
      <c r="U274">
        <f t="shared" ca="1" si="43"/>
        <v>55.054099999999998</v>
      </c>
      <c r="V274">
        <f t="shared" ca="1" si="43"/>
        <v>44.3733</v>
      </c>
      <c r="W274">
        <f t="shared" ca="1" si="43"/>
        <v>36.953299999999999</v>
      </c>
      <c r="X274">
        <f t="shared" ca="1" si="43"/>
        <v>34.624600000000001</v>
      </c>
      <c r="Y274">
        <f t="shared" ca="1" si="43"/>
        <v>27.1066</v>
      </c>
      <c r="Z274">
        <f t="shared" ca="1" si="43"/>
        <v>19.7866</v>
      </c>
      <c r="AA274">
        <f t="shared" ca="1" si="43"/>
        <v>54.508899999999997</v>
      </c>
      <c r="AB274">
        <f t="shared" ca="1" si="43"/>
        <v>59.211100000000002</v>
      </c>
      <c r="AC274">
        <f t="shared" ca="1" si="43"/>
        <v>26.163799999999998</v>
      </c>
      <c r="AD274">
        <f t="shared" ca="1" si="43"/>
        <v>41.804400000000001</v>
      </c>
      <c r="AE274">
        <f t="shared" ca="1" si="43"/>
        <v>32.038800000000002</v>
      </c>
      <c r="AF274">
        <f t="shared" ca="1" si="43"/>
        <v>2219.19</v>
      </c>
      <c r="AG274">
        <f t="shared" ca="1" si="39"/>
        <v>10.42</v>
      </c>
    </row>
    <row r="275" spans="1:33" x14ac:dyDescent="0.25">
      <c r="A275" s="1">
        <v>39114</v>
      </c>
      <c r="B275">
        <f t="shared" ca="1" si="44"/>
        <v>62.931399999999996</v>
      </c>
      <c r="C275">
        <f t="shared" ca="1" si="44"/>
        <v>29.584600000000002</v>
      </c>
      <c r="D275">
        <f t="shared" ca="1" si="44"/>
        <v>14.2415</v>
      </c>
      <c r="E275">
        <f t="shared" ca="1" si="44"/>
        <v>51.999699999999997</v>
      </c>
      <c r="F275">
        <f t="shared" ca="1" si="44"/>
        <v>1118.8511000000001</v>
      </c>
      <c r="G275">
        <f t="shared" ca="1" si="44"/>
        <v>27.351099999999999</v>
      </c>
      <c r="H275">
        <f t="shared" ca="1" si="44"/>
        <v>78.477800000000002</v>
      </c>
      <c r="I275">
        <f t="shared" ca="1" si="44"/>
        <v>55.760899999999999</v>
      </c>
      <c r="J275">
        <f t="shared" ca="1" si="44"/>
        <v>498.71530000000001</v>
      </c>
      <c r="K275">
        <f t="shared" ca="1" si="44"/>
        <v>20.182700000000001</v>
      </c>
      <c r="L275">
        <f t="shared" ca="1" si="44"/>
        <v>39.8904</v>
      </c>
      <c r="M275">
        <f t="shared" ca="1" si="44"/>
        <v>65.661299999999997</v>
      </c>
      <c r="N275">
        <f t="shared" ca="1" si="44"/>
        <v>28.833300000000001</v>
      </c>
      <c r="O275" t="e">
        <f t="shared" ca="1" si="44"/>
        <v>#N/A</v>
      </c>
      <c r="P275">
        <f t="shared" ca="1" si="44"/>
        <v>39.380299999999998</v>
      </c>
      <c r="Q275">
        <f t="shared" ca="1" si="44"/>
        <v>34.230899999999998</v>
      </c>
      <c r="R275">
        <f t="shared" ca="1" si="43"/>
        <v>39.183700000000002</v>
      </c>
      <c r="S275">
        <f t="shared" ca="1" si="43"/>
        <v>17.649999999999999</v>
      </c>
      <c r="T275">
        <f t="shared" ca="1" si="43"/>
        <v>89.2654</v>
      </c>
      <c r="U275">
        <f t="shared" ca="1" si="43"/>
        <v>55.2271</v>
      </c>
      <c r="V275">
        <f t="shared" ca="1" si="43"/>
        <v>44.617199999999997</v>
      </c>
      <c r="W275">
        <f t="shared" ca="1" si="43"/>
        <v>37.061599999999999</v>
      </c>
      <c r="X275">
        <f t="shared" ca="1" si="43"/>
        <v>34.918599999999998</v>
      </c>
      <c r="Y275">
        <f t="shared" ca="1" si="43"/>
        <v>26.8431</v>
      </c>
      <c r="Z275">
        <f t="shared" ca="1" si="43"/>
        <v>20.0732</v>
      </c>
      <c r="AA275">
        <f t="shared" ca="1" si="43"/>
        <v>54.903799999999997</v>
      </c>
      <c r="AB275">
        <f t="shared" ca="1" si="43"/>
        <v>59.698500000000003</v>
      </c>
      <c r="AC275">
        <f t="shared" ca="1" si="43"/>
        <v>25.810600000000001</v>
      </c>
      <c r="AD275">
        <f t="shared" ca="1" si="43"/>
        <v>41.883299999999998</v>
      </c>
      <c r="AE275">
        <f t="shared" ca="1" si="43"/>
        <v>31.8931</v>
      </c>
      <c r="AF275">
        <f t="shared" ca="1" si="43"/>
        <v>2231.61</v>
      </c>
      <c r="AG275">
        <f t="shared" ca="1" si="39"/>
        <v>10.31</v>
      </c>
    </row>
    <row r="276" spans="1:33" x14ac:dyDescent="0.25">
      <c r="A276" s="1">
        <v>39115</v>
      </c>
      <c r="B276">
        <f t="shared" ca="1" si="44"/>
        <v>62.829300000000003</v>
      </c>
      <c r="C276">
        <f t="shared" ca="1" si="44"/>
        <v>29.259900000000002</v>
      </c>
      <c r="D276">
        <f t="shared" ca="1" si="44"/>
        <v>14.091699999999999</v>
      </c>
      <c r="E276">
        <f t="shared" ca="1" si="44"/>
        <v>52.080300000000001</v>
      </c>
      <c r="F276">
        <f t="shared" ca="1" si="44"/>
        <v>1121.4490000000001</v>
      </c>
      <c r="G276">
        <f t="shared" ca="1" si="44"/>
        <v>27.619199999999999</v>
      </c>
      <c r="H276">
        <f t="shared" ca="1" si="44"/>
        <v>77.615899999999996</v>
      </c>
      <c r="I276">
        <f t="shared" ca="1" si="44"/>
        <v>55.984000000000002</v>
      </c>
      <c r="J276">
        <f t="shared" ca="1" si="44"/>
        <v>498.07740000000001</v>
      </c>
      <c r="K276">
        <f t="shared" ca="1" si="44"/>
        <v>20.241399999999999</v>
      </c>
      <c r="L276">
        <f t="shared" ca="1" si="44"/>
        <v>39.630099999999999</v>
      </c>
      <c r="M276">
        <f t="shared" ca="1" si="44"/>
        <v>66.063500000000005</v>
      </c>
      <c r="N276">
        <f t="shared" ca="1" si="44"/>
        <v>28.865200000000002</v>
      </c>
      <c r="O276" t="e">
        <f t="shared" ca="1" si="44"/>
        <v>#N/A</v>
      </c>
      <c r="P276">
        <f t="shared" ca="1" si="44"/>
        <v>39.110700000000001</v>
      </c>
      <c r="Q276">
        <f t="shared" ca="1" si="44"/>
        <v>34.022599999999997</v>
      </c>
      <c r="R276">
        <f t="shared" ca="1" si="43"/>
        <v>39.379899999999999</v>
      </c>
      <c r="S276">
        <f t="shared" ca="1" si="43"/>
        <v>17.750299999999999</v>
      </c>
      <c r="T276">
        <f t="shared" ca="1" si="43"/>
        <v>89.418700000000001</v>
      </c>
      <c r="U276">
        <f t="shared" ca="1" si="43"/>
        <v>54.872799999999998</v>
      </c>
      <c r="V276">
        <f t="shared" ca="1" si="43"/>
        <v>44.3733</v>
      </c>
      <c r="W276">
        <f t="shared" ca="1" si="43"/>
        <v>37.111600000000003</v>
      </c>
      <c r="X276">
        <f t="shared" ca="1" si="43"/>
        <v>34.609099999999998</v>
      </c>
      <c r="Y276">
        <f t="shared" ca="1" si="43"/>
        <v>26.5181</v>
      </c>
      <c r="Z276">
        <f t="shared" ca="1" si="43"/>
        <v>20.2089</v>
      </c>
      <c r="AA276">
        <f t="shared" ca="1" si="43"/>
        <v>54.903799999999997</v>
      </c>
      <c r="AB276">
        <f t="shared" ca="1" si="43"/>
        <v>59.1937</v>
      </c>
      <c r="AC276">
        <f t="shared" ca="1" si="43"/>
        <v>25.925999999999998</v>
      </c>
      <c r="AD276">
        <f t="shared" ca="1" si="43"/>
        <v>42.1462</v>
      </c>
      <c r="AE276">
        <f t="shared" ca="1" si="43"/>
        <v>32.048000000000002</v>
      </c>
      <c r="AF276">
        <f t="shared" ca="1" si="43"/>
        <v>2235.39</v>
      </c>
      <c r="AG276">
        <f t="shared" ca="1" si="39"/>
        <v>10.08</v>
      </c>
    </row>
    <row r="277" spans="1:33" x14ac:dyDescent="0.25">
      <c r="A277" s="1">
        <v>39118</v>
      </c>
      <c r="B277">
        <f t="shared" ca="1" si="44"/>
        <v>62.880299999999998</v>
      </c>
      <c r="C277">
        <f t="shared" ca="1" si="44"/>
        <v>29.368099999999998</v>
      </c>
      <c r="D277">
        <f t="shared" ca="1" si="44"/>
        <v>14.143800000000001</v>
      </c>
      <c r="E277">
        <f t="shared" ca="1" si="44"/>
        <v>52.116100000000003</v>
      </c>
      <c r="F277">
        <f t="shared" ca="1" si="44"/>
        <v>1125.1832999999999</v>
      </c>
      <c r="G277">
        <f t="shared" ca="1" si="44"/>
        <v>27.380099999999999</v>
      </c>
      <c r="H277">
        <f t="shared" ca="1" si="44"/>
        <v>78.193399999999997</v>
      </c>
      <c r="I277">
        <f t="shared" ca="1" si="44"/>
        <v>55.331899999999997</v>
      </c>
      <c r="J277">
        <f t="shared" ca="1" si="44"/>
        <v>498.89760000000001</v>
      </c>
      <c r="K277">
        <f t="shared" ca="1" si="44"/>
        <v>20.098800000000001</v>
      </c>
      <c r="L277">
        <f t="shared" ca="1" si="44"/>
        <v>39.511800000000001</v>
      </c>
      <c r="M277">
        <f t="shared" ca="1" si="44"/>
        <v>66.177199999999999</v>
      </c>
      <c r="N277">
        <f t="shared" ca="1" si="44"/>
        <v>28.944700000000001</v>
      </c>
      <c r="O277" t="e">
        <f t="shared" ca="1" si="44"/>
        <v>#N/A</v>
      </c>
      <c r="P277">
        <f t="shared" ca="1" si="44"/>
        <v>39.798699999999997</v>
      </c>
      <c r="Q277">
        <f t="shared" ca="1" si="44"/>
        <v>34.1892</v>
      </c>
      <c r="R277">
        <f t="shared" ca="1" si="43"/>
        <v>39.2605</v>
      </c>
      <c r="S277">
        <f t="shared" ca="1" si="43"/>
        <v>17.886900000000001</v>
      </c>
      <c r="T277">
        <f t="shared" ca="1" si="43"/>
        <v>90.509699999999995</v>
      </c>
      <c r="U277">
        <f t="shared" ca="1" si="43"/>
        <v>54.642000000000003</v>
      </c>
      <c r="V277">
        <f t="shared" ca="1" si="43"/>
        <v>44.3994</v>
      </c>
      <c r="W277">
        <f t="shared" ca="1" si="43"/>
        <v>37.103299999999997</v>
      </c>
      <c r="X277">
        <f t="shared" ca="1" si="43"/>
        <v>34.493000000000002</v>
      </c>
      <c r="Y277">
        <f t="shared" ca="1" si="43"/>
        <v>26.008600000000001</v>
      </c>
      <c r="Z277">
        <f t="shared" ca="1" si="43"/>
        <v>20.269200000000001</v>
      </c>
      <c r="AA277">
        <f t="shared" ca="1" si="43"/>
        <v>54.744199999999999</v>
      </c>
      <c r="AB277">
        <f t="shared" ca="1" si="43"/>
        <v>58.993400000000001</v>
      </c>
      <c r="AC277">
        <f t="shared" ca="1" si="43"/>
        <v>25.871700000000001</v>
      </c>
      <c r="AD277">
        <f t="shared" ca="1" si="43"/>
        <v>42.5319</v>
      </c>
      <c r="AE277">
        <f t="shared" ca="1" si="43"/>
        <v>32.120800000000003</v>
      </c>
      <c r="AF277">
        <f t="shared" ca="1" si="43"/>
        <v>2233.44</v>
      </c>
      <c r="AG277">
        <f t="shared" ca="1" si="39"/>
        <v>10.55</v>
      </c>
    </row>
    <row r="278" spans="1:33" x14ac:dyDescent="0.25">
      <c r="A278" s="1">
        <v>39119</v>
      </c>
      <c r="B278">
        <f t="shared" ca="1" si="44"/>
        <v>63.169499999999999</v>
      </c>
      <c r="C278">
        <f t="shared" ca="1" si="44"/>
        <v>29.6297</v>
      </c>
      <c r="D278">
        <f t="shared" ca="1" si="44"/>
        <v>14.0038</v>
      </c>
      <c r="E278">
        <f t="shared" ca="1" si="44"/>
        <v>51.990699999999997</v>
      </c>
      <c r="F278">
        <f t="shared" ca="1" si="44"/>
        <v>1128.4305999999999</v>
      </c>
      <c r="G278">
        <f t="shared" ca="1" si="44"/>
        <v>27.177199999999999</v>
      </c>
      <c r="H278">
        <f t="shared" ca="1" si="44"/>
        <v>78.417500000000004</v>
      </c>
      <c r="I278">
        <f t="shared" ca="1" si="44"/>
        <v>55.271900000000002</v>
      </c>
      <c r="J278">
        <f t="shared" ca="1" si="44"/>
        <v>500.72</v>
      </c>
      <c r="K278">
        <f t="shared" ca="1" si="44"/>
        <v>20.1617</v>
      </c>
      <c r="L278">
        <f t="shared" ca="1" si="44"/>
        <v>39.914000000000001</v>
      </c>
      <c r="M278">
        <f t="shared" ca="1" si="44"/>
        <v>65.993600000000001</v>
      </c>
      <c r="N278">
        <f t="shared" ca="1" si="44"/>
        <v>28.896999999999998</v>
      </c>
      <c r="O278" t="e">
        <f t="shared" ca="1" si="44"/>
        <v>#N/A</v>
      </c>
      <c r="P278">
        <f t="shared" ca="1" si="44"/>
        <v>39.054900000000004</v>
      </c>
      <c r="Q278">
        <f t="shared" ca="1" si="44"/>
        <v>34.389200000000002</v>
      </c>
      <c r="R278">
        <f t="shared" ca="1" si="43"/>
        <v>39.772300000000001</v>
      </c>
      <c r="S278">
        <f t="shared" ca="1" si="43"/>
        <v>17.912099999999999</v>
      </c>
      <c r="T278">
        <f t="shared" ca="1" si="43"/>
        <v>90.031899999999993</v>
      </c>
      <c r="U278">
        <f t="shared" ca="1" si="43"/>
        <v>54.3947</v>
      </c>
      <c r="V278">
        <f t="shared" ca="1" si="43"/>
        <v>44.434199999999997</v>
      </c>
      <c r="W278">
        <f t="shared" ca="1" si="43"/>
        <v>37.303199999999997</v>
      </c>
      <c r="X278">
        <f t="shared" ca="1" si="43"/>
        <v>34.539499999999997</v>
      </c>
      <c r="Y278">
        <f t="shared" ca="1" si="43"/>
        <v>25.9208</v>
      </c>
      <c r="Z278">
        <f t="shared" ca="1" si="43"/>
        <v>20.2315</v>
      </c>
      <c r="AA278">
        <f t="shared" ca="1" si="43"/>
        <v>54.273600000000002</v>
      </c>
      <c r="AB278">
        <f t="shared" ca="1" si="43"/>
        <v>59.550600000000003</v>
      </c>
      <c r="AC278">
        <f t="shared" ca="1" si="43"/>
        <v>25.864899999999999</v>
      </c>
      <c r="AD278">
        <f t="shared" ca="1" si="43"/>
        <v>42.584499999999998</v>
      </c>
      <c r="AE278">
        <f t="shared" ca="1" si="43"/>
        <v>32.057099999999998</v>
      </c>
      <c r="AF278">
        <f t="shared" ca="1" si="43"/>
        <v>2235.02</v>
      </c>
      <c r="AG278">
        <f t="shared" ca="1" si="39"/>
        <v>10.65</v>
      </c>
    </row>
    <row r="279" spans="1:33" x14ac:dyDescent="0.25">
      <c r="A279" s="1">
        <v>39120</v>
      </c>
      <c r="B279">
        <f t="shared" ca="1" si="44"/>
        <v>63.492699999999999</v>
      </c>
      <c r="C279">
        <f t="shared" ca="1" si="44"/>
        <v>28.9983</v>
      </c>
      <c r="D279">
        <f t="shared" ca="1" si="44"/>
        <v>13.997299999999999</v>
      </c>
      <c r="E279">
        <f t="shared" ca="1" si="44"/>
        <v>52.545900000000003</v>
      </c>
      <c r="F279">
        <f t="shared" ca="1" si="44"/>
        <v>1130.7037</v>
      </c>
      <c r="G279">
        <f t="shared" ca="1" si="44"/>
        <v>26.9236</v>
      </c>
      <c r="H279">
        <f t="shared" ca="1" si="44"/>
        <v>78.175200000000004</v>
      </c>
      <c r="I279">
        <f t="shared" ca="1" si="44"/>
        <v>56.318600000000004</v>
      </c>
      <c r="J279">
        <f t="shared" ca="1" si="44"/>
        <v>500.72</v>
      </c>
      <c r="K279">
        <f t="shared" ca="1" si="44"/>
        <v>20.153300000000002</v>
      </c>
      <c r="L279">
        <f t="shared" ca="1" si="44"/>
        <v>40.229500000000002</v>
      </c>
      <c r="M279">
        <f t="shared" ca="1" si="44"/>
        <v>65.686199999999999</v>
      </c>
      <c r="N279">
        <f t="shared" ca="1" si="44"/>
        <v>28.729900000000001</v>
      </c>
      <c r="O279" t="e">
        <f t="shared" ca="1" si="44"/>
        <v>#N/A</v>
      </c>
      <c r="P279">
        <f t="shared" ca="1" si="44"/>
        <v>39.3245</v>
      </c>
      <c r="Q279">
        <f t="shared" ca="1" si="44"/>
        <v>34.464199999999998</v>
      </c>
      <c r="R279">
        <f t="shared" ca="1" si="43"/>
        <v>39.729700000000001</v>
      </c>
      <c r="S279">
        <f t="shared" ca="1" si="43"/>
        <v>18.080200000000001</v>
      </c>
      <c r="T279">
        <f t="shared" ca="1" si="43"/>
        <v>90.022800000000004</v>
      </c>
      <c r="U279">
        <f t="shared" ca="1" si="43"/>
        <v>54.229900000000001</v>
      </c>
      <c r="V279">
        <f t="shared" ca="1" si="43"/>
        <v>44.617199999999997</v>
      </c>
      <c r="W279">
        <f t="shared" ca="1" si="43"/>
        <v>37.261600000000001</v>
      </c>
      <c r="X279">
        <f t="shared" ca="1" si="43"/>
        <v>34.245399999999997</v>
      </c>
      <c r="Y279">
        <f t="shared" ca="1" si="43"/>
        <v>25.797799999999999</v>
      </c>
      <c r="Z279">
        <f t="shared" ca="1" si="43"/>
        <v>20.2163</v>
      </c>
      <c r="AA279">
        <f t="shared" ca="1" si="43"/>
        <v>54.181199999999997</v>
      </c>
      <c r="AB279">
        <f t="shared" ca="1" si="43"/>
        <v>59.637599999999999</v>
      </c>
      <c r="AC279">
        <f t="shared" ca="1" si="43"/>
        <v>25.871700000000001</v>
      </c>
      <c r="AD279">
        <f t="shared" ca="1" si="43"/>
        <v>42.584499999999998</v>
      </c>
      <c r="AE279">
        <f t="shared" ca="1" si="43"/>
        <v>32.321199999999997</v>
      </c>
      <c r="AF279">
        <f t="shared" ca="1" si="43"/>
        <v>2239.0500000000002</v>
      </c>
      <c r="AG279">
        <f t="shared" ca="1" si="39"/>
        <v>10.32</v>
      </c>
    </row>
    <row r="280" spans="1:33" x14ac:dyDescent="0.25">
      <c r="A280" s="1">
        <v>39121</v>
      </c>
      <c r="B280">
        <f t="shared" ca="1" si="44"/>
        <v>63.484200000000001</v>
      </c>
      <c r="C280">
        <f t="shared" ca="1" si="44"/>
        <v>29.440300000000001</v>
      </c>
      <c r="D280">
        <f t="shared" ca="1" si="44"/>
        <v>13.8736</v>
      </c>
      <c r="E280">
        <f t="shared" ca="1" si="44"/>
        <v>52.375799999999998</v>
      </c>
      <c r="F280">
        <f t="shared" ca="1" si="44"/>
        <v>1129.8919000000001</v>
      </c>
      <c r="G280">
        <f t="shared" ca="1" si="44"/>
        <v>27.082999999999998</v>
      </c>
      <c r="H280">
        <f t="shared" ca="1" si="44"/>
        <v>77.457099999999997</v>
      </c>
      <c r="I280">
        <f t="shared" ca="1" si="44"/>
        <v>56.31</v>
      </c>
      <c r="J280">
        <f t="shared" ca="1" si="44"/>
        <v>496.0727</v>
      </c>
      <c r="K280">
        <f t="shared" ca="1" si="44"/>
        <v>20.082000000000001</v>
      </c>
      <c r="L280">
        <f t="shared" ca="1" si="44"/>
        <v>40.332000000000001</v>
      </c>
      <c r="M280">
        <f t="shared" ca="1" si="44"/>
        <v>66.274600000000007</v>
      </c>
      <c r="N280">
        <f t="shared" ca="1" si="44"/>
        <v>28.4434</v>
      </c>
      <c r="O280" t="e">
        <f t="shared" ca="1" si="44"/>
        <v>#N/A</v>
      </c>
      <c r="P280">
        <f t="shared" ca="1" si="44"/>
        <v>39.482599999999998</v>
      </c>
      <c r="Q280">
        <f t="shared" ca="1" si="44"/>
        <v>34.239199999999997</v>
      </c>
      <c r="R280">
        <f t="shared" ca="1" si="43"/>
        <v>39.729700000000001</v>
      </c>
      <c r="S280">
        <f t="shared" ca="1" si="43"/>
        <v>17.9541</v>
      </c>
      <c r="T280">
        <f t="shared" ca="1" si="43"/>
        <v>90.095200000000006</v>
      </c>
      <c r="U280">
        <f t="shared" ca="1" si="43"/>
        <v>54.196899999999999</v>
      </c>
      <c r="V280">
        <f t="shared" ca="1" si="43"/>
        <v>44.3733</v>
      </c>
      <c r="W280">
        <f t="shared" ca="1" si="43"/>
        <v>36.953299999999999</v>
      </c>
      <c r="X280">
        <f t="shared" ca="1" si="43"/>
        <v>33.982399999999998</v>
      </c>
      <c r="Y280">
        <f t="shared" ca="1" si="43"/>
        <v>25.7012</v>
      </c>
      <c r="Z280">
        <f t="shared" ca="1" si="43"/>
        <v>20.1553</v>
      </c>
      <c r="AA280">
        <f t="shared" ca="1" si="43"/>
        <v>54.273600000000002</v>
      </c>
      <c r="AB280">
        <f t="shared" ca="1" si="43"/>
        <v>59.237200000000001</v>
      </c>
      <c r="AC280">
        <f t="shared" ca="1" si="43"/>
        <v>25.776599999999998</v>
      </c>
      <c r="AD280">
        <f t="shared" ca="1" si="43"/>
        <v>42.347900000000003</v>
      </c>
      <c r="AE280">
        <f t="shared" ca="1" si="43"/>
        <v>32.148200000000003</v>
      </c>
      <c r="AF280">
        <f t="shared" ca="1" si="43"/>
        <v>2236.46</v>
      </c>
      <c r="AG280">
        <f t="shared" ca="1" si="39"/>
        <v>10.44</v>
      </c>
    </row>
    <row r="281" spans="1:33" x14ac:dyDescent="0.25">
      <c r="A281" s="1">
        <v>39122</v>
      </c>
      <c r="B281">
        <f t="shared" ca="1" si="44"/>
        <v>63.399099999999997</v>
      </c>
      <c r="C281">
        <f t="shared" ca="1" si="44"/>
        <v>29.332000000000001</v>
      </c>
      <c r="D281">
        <f t="shared" ca="1" si="44"/>
        <v>13.901199999999999</v>
      </c>
      <c r="E281">
        <f t="shared" ca="1" si="44"/>
        <v>51.516100000000002</v>
      </c>
      <c r="F281">
        <f t="shared" ca="1" si="44"/>
        <v>1119.3381999999999</v>
      </c>
      <c r="G281">
        <f t="shared" ca="1" si="44"/>
        <v>26.735299999999999</v>
      </c>
      <c r="H281">
        <f t="shared" ca="1" si="44"/>
        <v>77.872399999999999</v>
      </c>
      <c r="I281">
        <f t="shared" ca="1" si="44"/>
        <v>55.597900000000003</v>
      </c>
      <c r="J281">
        <f t="shared" ca="1" si="44"/>
        <v>486.596</v>
      </c>
      <c r="K281">
        <f t="shared" ca="1" si="44"/>
        <v>20.04</v>
      </c>
      <c r="L281">
        <f t="shared" ca="1" si="44"/>
        <v>40.276800000000001</v>
      </c>
      <c r="M281">
        <f t="shared" ca="1" si="44"/>
        <v>66.063800000000001</v>
      </c>
      <c r="N281">
        <f t="shared" ca="1" si="44"/>
        <v>28.276199999999999</v>
      </c>
      <c r="O281" t="e">
        <f t="shared" ca="1" si="44"/>
        <v>#N/A</v>
      </c>
      <c r="P281">
        <f t="shared" ca="1" si="44"/>
        <v>39.259500000000003</v>
      </c>
      <c r="Q281">
        <f t="shared" ca="1" si="44"/>
        <v>34.164200000000001</v>
      </c>
      <c r="R281">
        <f t="shared" ca="1" si="43"/>
        <v>39.4482</v>
      </c>
      <c r="S281">
        <f t="shared" ca="1" si="43"/>
        <v>17.6767</v>
      </c>
      <c r="T281">
        <f t="shared" ca="1" si="43"/>
        <v>89.127499999999998</v>
      </c>
      <c r="U281">
        <f t="shared" ca="1" si="43"/>
        <v>54.065100000000001</v>
      </c>
      <c r="V281">
        <f t="shared" ca="1" si="43"/>
        <v>43.928899999999999</v>
      </c>
      <c r="W281">
        <f t="shared" ca="1" si="43"/>
        <v>37.128300000000003</v>
      </c>
      <c r="X281">
        <f t="shared" ca="1" si="43"/>
        <v>33.905000000000001</v>
      </c>
      <c r="Y281">
        <f t="shared" ca="1" si="43"/>
        <v>25.455300000000001</v>
      </c>
      <c r="Z281">
        <f t="shared" ca="1" si="43"/>
        <v>20.1096</v>
      </c>
      <c r="AA281">
        <f t="shared" ca="1" si="43"/>
        <v>54.139200000000002</v>
      </c>
      <c r="AB281">
        <f t="shared" ca="1" si="43"/>
        <v>58.828000000000003</v>
      </c>
      <c r="AC281">
        <f t="shared" ca="1" si="43"/>
        <v>25.6068</v>
      </c>
      <c r="AD281">
        <f t="shared" ca="1" si="43"/>
        <v>42.049799999999998</v>
      </c>
      <c r="AE281">
        <f t="shared" ca="1" si="43"/>
        <v>31.300999999999998</v>
      </c>
      <c r="AF281">
        <f t="shared" ca="1" si="43"/>
        <v>2220.7199999999998</v>
      </c>
      <c r="AG281">
        <f t="shared" ca="1" si="39"/>
        <v>11.1</v>
      </c>
    </row>
    <row r="282" spans="1:33" x14ac:dyDescent="0.25">
      <c r="A282" s="1">
        <v>39125</v>
      </c>
      <c r="B282">
        <f t="shared" ca="1" si="44"/>
        <v>63.441699999999997</v>
      </c>
      <c r="C282">
        <f t="shared" ca="1" si="44"/>
        <v>29.674800000000001</v>
      </c>
      <c r="D282">
        <f t="shared" ca="1" si="44"/>
        <v>13.9354</v>
      </c>
      <c r="E282">
        <f t="shared" ca="1" si="44"/>
        <v>51.041499999999999</v>
      </c>
      <c r="F282">
        <f t="shared" ca="1" si="44"/>
        <v>1113.3308</v>
      </c>
      <c r="G282">
        <f t="shared" ca="1" si="44"/>
        <v>26.778700000000001</v>
      </c>
      <c r="H282">
        <f t="shared" ca="1" si="44"/>
        <v>77.180199999999999</v>
      </c>
      <c r="I282">
        <f t="shared" ca="1" si="44"/>
        <v>55.426299999999998</v>
      </c>
      <c r="J282">
        <f t="shared" ca="1" si="44"/>
        <v>486.86930000000001</v>
      </c>
      <c r="K282">
        <f t="shared" ca="1" si="44"/>
        <v>20.107099999999999</v>
      </c>
      <c r="L282">
        <f t="shared" ca="1" si="44"/>
        <v>40.3005</v>
      </c>
      <c r="M282">
        <f t="shared" ca="1" si="44"/>
        <v>65.519300000000001</v>
      </c>
      <c r="N282">
        <f t="shared" ca="1" si="44"/>
        <v>28.363800000000001</v>
      </c>
      <c r="O282" t="e">
        <f t="shared" ca="1" si="44"/>
        <v>#N/A</v>
      </c>
      <c r="P282">
        <f t="shared" ca="1" si="44"/>
        <v>39.138599999999997</v>
      </c>
      <c r="Q282">
        <f t="shared" ca="1" si="44"/>
        <v>34.530900000000003</v>
      </c>
      <c r="R282">
        <f t="shared" ca="1" si="43"/>
        <v>39.3202</v>
      </c>
      <c r="S282">
        <f t="shared" ca="1" si="43"/>
        <v>17.4834</v>
      </c>
      <c r="T282">
        <f t="shared" ca="1" si="43"/>
        <v>89.154600000000002</v>
      </c>
      <c r="U282">
        <f t="shared" ca="1" si="43"/>
        <v>53.9497</v>
      </c>
      <c r="V282">
        <f t="shared" ca="1" si="43"/>
        <v>43.946300000000001</v>
      </c>
      <c r="W282">
        <f t="shared" ca="1" si="43"/>
        <v>37.2699</v>
      </c>
      <c r="X282">
        <f t="shared" ca="1" si="43"/>
        <v>33.928199999999997</v>
      </c>
      <c r="Y282">
        <f t="shared" ca="1" si="43"/>
        <v>25.420100000000001</v>
      </c>
      <c r="Z282">
        <f t="shared" ca="1" si="43"/>
        <v>19.9876</v>
      </c>
      <c r="AA282">
        <f t="shared" ca="1" si="43"/>
        <v>53.912300000000002</v>
      </c>
      <c r="AB282">
        <f t="shared" ca="1" si="43"/>
        <v>58.357999999999997</v>
      </c>
      <c r="AC282">
        <f t="shared" ca="1" si="43"/>
        <v>25.5185</v>
      </c>
      <c r="AD282">
        <f t="shared" ca="1" si="43"/>
        <v>41.848199999999999</v>
      </c>
      <c r="AE282">
        <f t="shared" ca="1" si="43"/>
        <v>30.900099999999998</v>
      </c>
      <c r="AF282">
        <f t="shared" ca="1" si="43"/>
        <v>2213.58</v>
      </c>
      <c r="AG282">
        <f t="shared" ca="1" si="39"/>
        <v>11.61</v>
      </c>
    </row>
    <row r="283" spans="1:33" x14ac:dyDescent="0.25">
      <c r="A283" s="1">
        <v>39126</v>
      </c>
      <c r="B283">
        <f t="shared" ca="1" si="44"/>
        <v>65.006699999999995</v>
      </c>
      <c r="C283">
        <f t="shared" ca="1" si="44"/>
        <v>31.568899999999999</v>
      </c>
      <c r="D283">
        <f t="shared" ca="1" si="44"/>
        <v>14.008699999999999</v>
      </c>
      <c r="E283">
        <f t="shared" ca="1" si="44"/>
        <v>51.578800000000001</v>
      </c>
      <c r="F283">
        <f t="shared" ca="1" si="44"/>
        <v>1122.2608</v>
      </c>
      <c r="G283">
        <f t="shared" ca="1" si="44"/>
        <v>26.945399999999999</v>
      </c>
      <c r="H283">
        <f t="shared" ca="1" si="44"/>
        <v>77.258099999999999</v>
      </c>
      <c r="I283">
        <f t="shared" ca="1" si="44"/>
        <v>55.537799999999997</v>
      </c>
      <c r="J283">
        <f t="shared" ca="1" si="44"/>
        <v>489.42079999999999</v>
      </c>
      <c r="K283">
        <f t="shared" ca="1" si="44"/>
        <v>20.2288</v>
      </c>
      <c r="L283">
        <f t="shared" ca="1" si="44"/>
        <v>40.777099999999997</v>
      </c>
      <c r="M283">
        <f t="shared" ca="1" si="44"/>
        <v>66.265799999999999</v>
      </c>
      <c r="N283">
        <f t="shared" ca="1" si="44"/>
        <v>28.467199999999998</v>
      </c>
      <c r="O283" t="e">
        <f t="shared" ca="1" si="44"/>
        <v>#N/A</v>
      </c>
      <c r="P283">
        <f t="shared" ca="1" si="44"/>
        <v>39.594099999999997</v>
      </c>
      <c r="Q283">
        <f t="shared" ca="1" si="44"/>
        <v>34.797499999999999</v>
      </c>
      <c r="R283">
        <f t="shared" ca="1" si="43"/>
        <v>39.6785</v>
      </c>
      <c r="S283">
        <f t="shared" ca="1" si="43"/>
        <v>17.567499999999999</v>
      </c>
      <c r="T283">
        <f t="shared" ca="1" si="43"/>
        <v>88.892300000000006</v>
      </c>
      <c r="U283">
        <f t="shared" ca="1" si="43"/>
        <v>53.883800000000001</v>
      </c>
      <c r="V283">
        <f t="shared" ca="1" si="43"/>
        <v>44.390700000000002</v>
      </c>
      <c r="W283">
        <f t="shared" ca="1" si="43"/>
        <v>37.411499999999997</v>
      </c>
      <c r="X283">
        <f t="shared" ca="1" si="43"/>
        <v>34.005600000000001</v>
      </c>
      <c r="Y283">
        <f t="shared" ca="1" si="43"/>
        <v>25.587599999999998</v>
      </c>
      <c r="Z283">
        <f t="shared" ca="1" si="43"/>
        <v>20.1172</v>
      </c>
      <c r="AA283">
        <f t="shared" ca="1" si="43"/>
        <v>54.374499999999998</v>
      </c>
      <c r="AB283">
        <f t="shared" ca="1" si="43"/>
        <v>58.497300000000003</v>
      </c>
      <c r="AC283">
        <f t="shared" ca="1" si="43"/>
        <v>25.837700000000002</v>
      </c>
      <c r="AD283">
        <f t="shared" ca="1" si="43"/>
        <v>42.058599999999998</v>
      </c>
      <c r="AE283">
        <f t="shared" ca="1" si="43"/>
        <v>31.5105</v>
      </c>
      <c r="AF283">
        <f t="shared" ca="1" si="43"/>
        <v>2230.8000000000002</v>
      </c>
      <c r="AG283">
        <f t="shared" ca="1" si="39"/>
        <v>10.34</v>
      </c>
    </row>
    <row r="284" spans="1:33" x14ac:dyDescent="0.25">
      <c r="A284" s="1">
        <v>39127</v>
      </c>
      <c r="B284">
        <f t="shared" ca="1" si="44"/>
        <v>65.355400000000003</v>
      </c>
      <c r="C284">
        <f t="shared" ca="1" si="44"/>
        <v>31.181100000000001</v>
      </c>
      <c r="D284">
        <f t="shared" ca="1" si="44"/>
        <v>14.064</v>
      </c>
      <c r="E284">
        <f t="shared" ca="1" si="44"/>
        <v>52.554900000000004</v>
      </c>
      <c r="F284">
        <f t="shared" ca="1" si="44"/>
        <v>1124.5338999999999</v>
      </c>
      <c r="G284">
        <f t="shared" ca="1" si="44"/>
        <v>26.945399999999999</v>
      </c>
      <c r="H284">
        <f t="shared" ca="1" si="44"/>
        <v>77.820499999999996</v>
      </c>
      <c r="I284">
        <f t="shared" ca="1" si="44"/>
        <v>56.764800000000001</v>
      </c>
      <c r="J284">
        <f t="shared" ca="1" si="44"/>
        <v>493.70359999999999</v>
      </c>
      <c r="K284">
        <f t="shared" ca="1" si="44"/>
        <v>20.090399999999999</v>
      </c>
      <c r="L284">
        <f t="shared" ca="1" si="44"/>
        <v>41.142499999999998</v>
      </c>
      <c r="M284">
        <f t="shared" ca="1" si="44"/>
        <v>66.397599999999997</v>
      </c>
      <c r="N284">
        <f t="shared" ca="1" si="44"/>
        <v>29.0243</v>
      </c>
      <c r="O284" t="e">
        <f t="shared" ca="1" si="44"/>
        <v>#N/A</v>
      </c>
      <c r="P284">
        <f t="shared" ca="1" si="44"/>
        <v>39.817300000000003</v>
      </c>
      <c r="Q284">
        <f t="shared" ref="Q284:AF299" ca="1" si="45">VLOOKUP($A284,INDIRECT(Q$2),2,0)</f>
        <v>34.772500000000001</v>
      </c>
      <c r="R284">
        <f t="shared" ca="1" si="45"/>
        <v>40.557200000000002</v>
      </c>
      <c r="S284">
        <f t="shared" ca="1" si="45"/>
        <v>17.769200000000001</v>
      </c>
      <c r="T284">
        <f t="shared" ca="1" si="45"/>
        <v>89.715299999999999</v>
      </c>
      <c r="U284">
        <f t="shared" ca="1" si="45"/>
        <v>54.271099999999997</v>
      </c>
      <c r="V284">
        <f t="shared" ca="1" si="45"/>
        <v>44.800199999999997</v>
      </c>
      <c r="W284">
        <f t="shared" ca="1" si="45"/>
        <v>37.511499999999998</v>
      </c>
      <c r="X284">
        <f t="shared" ca="1" si="45"/>
        <v>34.090699999999998</v>
      </c>
      <c r="Y284">
        <f t="shared" ca="1" si="45"/>
        <v>25.913699999999999</v>
      </c>
      <c r="Z284">
        <f t="shared" ca="1" si="45"/>
        <v>20.262</v>
      </c>
      <c r="AA284">
        <f t="shared" ca="1" si="45"/>
        <v>54.517299999999999</v>
      </c>
      <c r="AB284">
        <f t="shared" ca="1" si="45"/>
        <v>59.576599999999999</v>
      </c>
      <c r="AC284">
        <f t="shared" ca="1" si="45"/>
        <v>26.238499999999998</v>
      </c>
      <c r="AD284">
        <f t="shared" ca="1" si="45"/>
        <v>41.962200000000003</v>
      </c>
      <c r="AE284">
        <f t="shared" ca="1" si="45"/>
        <v>31.656199999999998</v>
      </c>
      <c r="AF284">
        <f t="shared" ca="1" si="45"/>
        <v>2248.4</v>
      </c>
      <c r="AG284">
        <f t="shared" ca="1" si="39"/>
        <v>10.23</v>
      </c>
    </row>
    <row r="285" spans="1:33" x14ac:dyDescent="0.25">
      <c r="A285" s="1">
        <v>39128</v>
      </c>
      <c r="B285">
        <f t="shared" ref="B285:Q300" ca="1" si="46">VLOOKUP($A285,INDIRECT(B$2),2,0)</f>
        <v>65.414900000000003</v>
      </c>
      <c r="C285">
        <f t="shared" ca="1" si="46"/>
        <v>31.307300000000001</v>
      </c>
      <c r="D285">
        <f t="shared" ca="1" si="46"/>
        <v>14.0136</v>
      </c>
      <c r="E285">
        <f t="shared" ca="1" si="46"/>
        <v>52.6982</v>
      </c>
      <c r="F285">
        <f t="shared" ca="1" si="46"/>
        <v>1122.2608</v>
      </c>
      <c r="G285">
        <f t="shared" ca="1" si="46"/>
        <v>26.974399999999999</v>
      </c>
      <c r="H285">
        <f t="shared" ca="1" si="46"/>
        <v>79.352000000000004</v>
      </c>
      <c r="I285">
        <f t="shared" ca="1" si="46"/>
        <v>58.017400000000002</v>
      </c>
      <c r="J285">
        <f t="shared" ca="1" si="46"/>
        <v>493.9769</v>
      </c>
      <c r="K285">
        <f t="shared" ca="1" si="46"/>
        <v>20.0778</v>
      </c>
      <c r="L285">
        <f t="shared" ca="1" si="46"/>
        <v>41.1267</v>
      </c>
      <c r="M285">
        <f t="shared" ca="1" si="46"/>
        <v>66.169200000000004</v>
      </c>
      <c r="N285">
        <f t="shared" ca="1" si="46"/>
        <v>28.761700000000001</v>
      </c>
      <c r="O285" t="e">
        <f t="shared" ca="1" si="46"/>
        <v>#N/A</v>
      </c>
      <c r="P285">
        <f t="shared" ca="1" si="46"/>
        <v>39.677799999999998</v>
      </c>
      <c r="Q285">
        <f t="shared" ca="1" si="46"/>
        <v>34.714199999999998</v>
      </c>
      <c r="R285">
        <f t="shared" ca="1" si="45"/>
        <v>40.582799999999999</v>
      </c>
      <c r="S285">
        <f t="shared" ca="1" si="45"/>
        <v>17.912099999999999</v>
      </c>
      <c r="T285">
        <f t="shared" ca="1" si="45"/>
        <v>89.462100000000007</v>
      </c>
      <c r="U285">
        <f t="shared" ca="1" si="45"/>
        <v>54.221699999999998</v>
      </c>
      <c r="V285">
        <f t="shared" ca="1" si="45"/>
        <v>44.617199999999997</v>
      </c>
      <c r="W285">
        <f t="shared" ca="1" si="45"/>
        <v>37.478200000000001</v>
      </c>
      <c r="X285">
        <f t="shared" ca="1" si="45"/>
        <v>33.9514</v>
      </c>
      <c r="Y285">
        <f t="shared" ca="1" si="45"/>
        <v>25.9666</v>
      </c>
      <c r="Z285">
        <f t="shared" ca="1" si="45"/>
        <v>20.2239</v>
      </c>
      <c r="AA285">
        <f t="shared" ca="1" si="45"/>
        <v>54.609699999999997</v>
      </c>
      <c r="AB285">
        <f t="shared" ca="1" si="45"/>
        <v>60.2408</v>
      </c>
      <c r="AC285">
        <f t="shared" ca="1" si="45"/>
        <v>26.0823</v>
      </c>
      <c r="AD285">
        <f t="shared" ca="1" si="45"/>
        <v>42.3917</v>
      </c>
      <c r="AE285">
        <f t="shared" ca="1" si="45"/>
        <v>31.583400000000001</v>
      </c>
      <c r="AF285">
        <f t="shared" ca="1" si="45"/>
        <v>2250.9699999999998</v>
      </c>
      <c r="AG285">
        <f t="shared" ca="1" si="39"/>
        <v>10.220000000000001</v>
      </c>
    </row>
    <row r="286" spans="1:33" x14ac:dyDescent="0.25">
      <c r="A286" s="1">
        <v>39129</v>
      </c>
      <c r="B286">
        <f t="shared" ca="1" si="46"/>
        <v>65.355400000000003</v>
      </c>
      <c r="C286">
        <f t="shared" ca="1" si="46"/>
        <v>31.3705</v>
      </c>
      <c r="D286">
        <f t="shared" ca="1" si="46"/>
        <v>14.033099999999999</v>
      </c>
      <c r="E286">
        <f t="shared" ca="1" si="46"/>
        <v>52.8504</v>
      </c>
      <c r="F286">
        <f t="shared" ca="1" si="46"/>
        <v>1129.4048</v>
      </c>
      <c r="G286">
        <f t="shared" ca="1" si="46"/>
        <v>27.1555</v>
      </c>
      <c r="H286">
        <f t="shared" ca="1" si="46"/>
        <v>78.685699999999997</v>
      </c>
      <c r="I286">
        <f t="shared" ca="1" si="46"/>
        <v>58.060299999999998</v>
      </c>
      <c r="J286">
        <f t="shared" ca="1" si="46"/>
        <v>492.97460000000001</v>
      </c>
      <c r="K286">
        <f t="shared" ca="1" si="46"/>
        <v>20.086200000000002</v>
      </c>
      <c r="L286">
        <f t="shared" ca="1" si="46"/>
        <v>41.682699999999997</v>
      </c>
      <c r="M286">
        <f t="shared" ca="1" si="46"/>
        <v>66.125299999999996</v>
      </c>
      <c r="N286">
        <f t="shared" ca="1" si="46"/>
        <v>28.546800000000001</v>
      </c>
      <c r="O286" t="e">
        <f t="shared" ca="1" si="46"/>
        <v>#N/A</v>
      </c>
      <c r="P286">
        <f t="shared" ca="1" si="46"/>
        <v>39.761499999999998</v>
      </c>
      <c r="Q286">
        <f t="shared" ca="1" si="46"/>
        <v>34.530900000000003</v>
      </c>
      <c r="R286">
        <f t="shared" ca="1" si="45"/>
        <v>40.804600000000001</v>
      </c>
      <c r="S286">
        <f t="shared" ca="1" si="45"/>
        <v>17.844799999999999</v>
      </c>
      <c r="T286">
        <f t="shared" ca="1" si="45"/>
        <v>89.525400000000005</v>
      </c>
      <c r="U286">
        <f t="shared" ca="1" si="45"/>
        <v>53.990900000000003</v>
      </c>
      <c r="V286">
        <f t="shared" ca="1" si="45"/>
        <v>44.652099999999997</v>
      </c>
      <c r="W286">
        <f t="shared" ca="1" si="45"/>
        <v>37.761499999999998</v>
      </c>
      <c r="X286">
        <f t="shared" ca="1" si="45"/>
        <v>34.260899999999999</v>
      </c>
      <c r="Y286">
        <f t="shared" ca="1" si="45"/>
        <v>25.332000000000001</v>
      </c>
      <c r="Z286">
        <f t="shared" ca="1" si="45"/>
        <v>20.0486</v>
      </c>
      <c r="AA286">
        <f t="shared" ca="1" si="45"/>
        <v>54.677</v>
      </c>
      <c r="AB286">
        <f t="shared" ca="1" si="45"/>
        <v>60.022300000000001</v>
      </c>
      <c r="AC286">
        <f t="shared" ca="1" si="45"/>
        <v>26.150200000000002</v>
      </c>
      <c r="AD286">
        <f t="shared" ca="1" si="45"/>
        <v>42.496899999999997</v>
      </c>
      <c r="AE286">
        <f t="shared" ca="1" si="45"/>
        <v>31.783799999999999</v>
      </c>
      <c r="AF286">
        <f t="shared" ca="1" si="45"/>
        <v>2249.06</v>
      </c>
      <c r="AG286">
        <f t="shared" ca="1" si="39"/>
        <v>10.02</v>
      </c>
    </row>
    <row r="287" spans="1:33" x14ac:dyDescent="0.25">
      <c r="A287" s="1">
        <v>39133</v>
      </c>
      <c r="B287">
        <f t="shared" ca="1" si="46"/>
        <v>65.134200000000007</v>
      </c>
      <c r="C287">
        <f t="shared" ca="1" si="46"/>
        <v>31.451699999999999</v>
      </c>
      <c r="D287">
        <f t="shared" ca="1" si="46"/>
        <v>13.9924</v>
      </c>
      <c r="E287">
        <f t="shared" ca="1" si="46"/>
        <v>52.572800000000001</v>
      </c>
      <c r="F287">
        <f t="shared" ca="1" si="46"/>
        <v>1135.0876000000001</v>
      </c>
      <c r="G287">
        <f t="shared" ca="1" si="46"/>
        <v>27.0686</v>
      </c>
      <c r="H287">
        <f t="shared" ca="1" si="46"/>
        <v>78.763599999999997</v>
      </c>
      <c r="I287">
        <f t="shared" ca="1" si="46"/>
        <v>58.2834</v>
      </c>
      <c r="J287">
        <f t="shared" ca="1" si="46"/>
        <v>493.79469999999998</v>
      </c>
      <c r="K287">
        <f t="shared" ca="1" si="46"/>
        <v>20.048400000000001</v>
      </c>
      <c r="L287">
        <f t="shared" ca="1" si="46"/>
        <v>41.809800000000003</v>
      </c>
      <c r="M287">
        <f t="shared" ca="1" si="46"/>
        <v>65.756399999999999</v>
      </c>
      <c r="N287">
        <f t="shared" ca="1" si="46"/>
        <v>28.7378</v>
      </c>
      <c r="O287" t="e">
        <f t="shared" ca="1" si="46"/>
        <v>#N/A</v>
      </c>
      <c r="P287">
        <f t="shared" ca="1" si="46"/>
        <v>40.0961</v>
      </c>
      <c r="Q287">
        <f t="shared" ca="1" si="46"/>
        <v>34.447600000000001</v>
      </c>
      <c r="R287">
        <f t="shared" ca="1" si="45"/>
        <v>41.052</v>
      </c>
      <c r="S287">
        <f t="shared" ca="1" si="45"/>
        <v>17.802800000000001</v>
      </c>
      <c r="T287">
        <f t="shared" ca="1" si="45"/>
        <v>89.850999999999999</v>
      </c>
      <c r="U287">
        <f t="shared" ca="1" si="45"/>
        <v>53.9497</v>
      </c>
      <c r="V287">
        <f t="shared" ca="1" si="45"/>
        <v>44.9831</v>
      </c>
      <c r="W287">
        <f t="shared" ca="1" si="45"/>
        <v>38.1614</v>
      </c>
      <c r="X287">
        <f t="shared" ca="1" si="45"/>
        <v>34.431100000000001</v>
      </c>
      <c r="Y287">
        <f t="shared" ca="1" si="45"/>
        <v>25.411300000000001</v>
      </c>
      <c r="Z287">
        <f t="shared" ca="1" si="45"/>
        <v>20.0486</v>
      </c>
      <c r="AA287">
        <f t="shared" ca="1" si="45"/>
        <v>54.517299999999999</v>
      </c>
      <c r="AB287">
        <f t="shared" ca="1" si="45"/>
        <v>59.541600000000003</v>
      </c>
      <c r="AC287">
        <f t="shared" ca="1" si="45"/>
        <v>25.987200000000001</v>
      </c>
      <c r="AD287">
        <f t="shared" ca="1" si="45"/>
        <v>44.057200000000002</v>
      </c>
      <c r="AE287">
        <f t="shared" ca="1" si="45"/>
        <v>31.929500000000001</v>
      </c>
      <c r="AF287">
        <f t="shared" ca="1" si="45"/>
        <v>2255.48</v>
      </c>
      <c r="AG287">
        <f t="shared" ca="1" si="39"/>
        <v>10.24</v>
      </c>
    </row>
    <row r="288" spans="1:33" x14ac:dyDescent="0.25">
      <c r="A288" s="1">
        <v>39134</v>
      </c>
      <c r="B288">
        <f t="shared" ca="1" si="46"/>
        <v>65.245500000000007</v>
      </c>
      <c r="C288">
        <f t="shared" ca="1" si="46"/>
        <v>31.7042</v>
      </c>
      <c r="D288">
        <f t="shared" ca="1" si="46"/>
        <v>13.8964</v>
      </c>
      <c r="E288">
        <f t="shared" ca="1" si="46"/>
        <v>52.4116</v>
      </c>
      <c r="F288">
        <f t="shared" ca="1" si="46"/>
        <v>1131.5155</v>
      </c>
      <c r="G288">
        <f t="shared" ca="1" si="46"/>
        <v>26.959900000000001</v>
      </c>
      <c r="H288">
        <f t="shared" ca="1" si="46"/>
        <v>78.703000000000003</v>
      </c>
      <c r="I288">
        <f t="shared" ca="1" si="46"/>
        <v>58.523600000000002</v>
      </c>
      <c r="J288">
        <f t="shared" ca="1" si="46"/>
        <v>489.78530000000001</v>
      </c>
      <c r="K288">
        <f t="shared" ca="1" si="46"/>
        <v>19.9603</v>
      </c>
      <c r="L288">
        <f t="shared" ca="1" si="46"/>
        <v>42.111699999999999</v>
      </c>
      <c r="M288">
        <f t="shared" ca="1" si="46"/>
        <v>65.677400000000006</v>
      </c>
      <c r="N288">
        <f t="shared" ca="1" si="46"/>
        <v>28.578700000000001</v>
      </c>
      <c r="O288" t="e">
        <f t="shared" ca="1" si="46"/>
        <v>#N/A</v>
      </c>
      <c r="P288">
        <f t="shared" ca="1" si="46"/>
        <v>38.2089</v>
      </c>
      <c r="Q288">
        <f t="shared" ca="1" si="46"/>
        <v>34.414200000000001</v>
      </c>
      <c r="R288">
        <f t="shared" ca="1" si="45"/>
        <v>41.214100000000002</v>
      </c>
      <c r="S288">
        <f t="shared" ca="1" si="45"/>
        <v>17.550699999999999</v>
      </c>
      <c r="T288">
        <f t="shared" ca="1" si="45"/>
        <v>89.615799999999993</v>
      </c>
      <c r="U288">
        <f t="shared" ca="1" si="45"/>
        <v>53.570599999999999</v>
      </c>
      <c r="V288">
        <f t="shared" ca="1" si="45"/>
        <v>45.000599999999999</v>
      </c>
      <c r="W288">
        <f t="shared" ca="1" si="45"/>
        <v>38.303100000000001</v>
      </c>
      <c r="X288">
        <f t="shared" ca="1" si="45"/>
        <v>34.005600000000001</v>
      </c>
      <c r="Y288">
        <f t="shared" ca="1" si="45"/>
        <v>25.869700000000002</v>
      </c>
      <c r="Z288">
        <f t="shared" ca="1" si="45"/>
        <v>19.8733</v>
      </c>
      <c r="AA288">
        <f t="shared" ca="1" si="45"/>
        <v>54.357700000000001</v>
      </c>
      <c r="AB288">
        <f t="shared" ca="1" si="45"/>
        <v>59.060899999999997</v>
      </c>
      <c r="AC288">
        <f t="shared" ca="1" si="45"/>
        <v>26.0075</v>
      </c>
      <c r="AD288">
        <f t="shared" ca="1" si="45"/>
        <v>43.802999999999997</v>
      </c>
      <c r="AE288">
        <f t="shared" ca="1" si="45"/>
        <v>32.011499999999998</v>
      </c>
      <c r="AF288">
        <f t="shared" ca="1" si="45"/>
        <v>2252.4299999999998</v>
      </c>
      <c r="AG288">
        <f t="shared" ca="1" si="39"/>
        <v>10.199999999999999</v>
      </c>
    </row>
    <row r="289" spans="1:33" x14ac:dyDescent="0.25">
      <c r="A289" s="1">
        <v>39135</v>
      </c>
      <c r="B289">
        <f t="shared" ca="1" si="46"/>
        <v>65.348200000000006</v>
      </c>
      <c r="C289">
        <f t="shared" ca="1" si="46"/>
        <v>31.343399999999999</v>
      </c>
      <c r="D289">
        <f t="shared" ca="1" si="46"/>
        <v>13.8117</v>
      </c>
      <c r="E289">
        <f t="shared" ca="1" si="46"/>
        <v>52.071300000000001</v>
      </c>
      <c r="F289">
        <f t="shared" ca="1" si="46"/>
        <v>1125.8327999999999</v>
      </c>
      <c r="G289">
        <f t="shared" ca="1" si="46"/>
        <v>26.843900000000001</v>
      </c>
      <c r="H289">
        <f t="shared" ca="1" si="46"/>
        <v>78.374300000000005</v>
      </c>
      <c r="I289">
        <f t="shared" ca="1" si="46"/>
        <v>58.154699999999998</v>
      </c>
      <c r="J289">
        <f t="shared" ca="1" si="46"/>
        <v>488.32729999999998</v>
      </c>
      <c r="K289">
        <f t="shared" ca="1" si="46"/>
        <v>19.847000000000001</v>
      </c>
      <c r="L289">
        <f t="shared" ca="1" si="46"/>
        <v>41.817799999999998</v>
      </c>
      <c r="M289">
        <f t="shared" ca="1" si="46"/>
        <v>65.940899999999999</v>
      </c>
      <c r="N289">
        <f t="shared" ca="1" si="46"/>
        <v>28.394200000000001</v>
      </c>
      <c r="O289" t="e">
        <f t="shared" ca="1" si="46"/>
        <v>#N/A</v>
      </c>
      <c r="P289">
        <f t="shared" ca="1" si="46"/>
        <v>37.911499999999997</v>
      </c>
      <c r="Q289">
        <f t="shared" ca="1" si="46"/>
        <v>34.3142</v>
      </c>
      <c r="R289">
        <f t="shared" ca="1" si="45"/>
        <v>41.111699999999999</v>
      </c>
      <c r="S289">
        <f t="shared" ca="1" si="45"/>
        <v>17.626300000000001</v>
      </c>
      <c r="T289">
        <f t="shared" ca="1" si="45"/>
        <v>89.0822</v>
      </c>
      <c r="U289">
        <f t="shared" ca="1" si="45"/>
        <v>53.389299999999999</v>
      </c>
      <c r="V289">
        <f t="shared" ca="1" si="45"/>
        <v>44.991799999999998</v>
      </c>
      <c r="W289">
        <f t="shared" ca="1" si="45"/>
        <v>38.369700000000002</v>
      </c>
      <c r="X289">
        <f t="shared" ca="1" si="45"/>
        <v>33.4253</v>
      </c>
      <c r="Y289">
        <f t="shared" ca="1" si="45"/>
        <v>25.904900000000001</v>
      </c>
      <c r="Z289">
        <f t="shared" ca="1" si="45"/>
        <v>19.720800000000001</v>
      </c>
      <c r="AA289">
        <f t="shared" ca="1" si="45"/>
        <v>54.374499999999998</v>
      </c>
      <c r="AB289">
        <f t="shared" ca="1" si="45"/>
        <v>58.991</v>
      </c>
      <c r="AC289">
        <f t="shared" ca="1" si="45"/>
        <v>26.109400000000001</v>
      </c>
      <c r="AD289">
        <f t="shared" ca="1" si="45"/>
        <v>43.557499999999997</v>
      </c>
      <c r="AE289">
        <f t="shared" ca="1" si="45"/>
        <v>32.029699999999998</v>
      </c>
      <c r="AF289">
        <f t="shared" ca="1" si="45"/>
        <v>2251.0300000000002</v>
      </c>
      <c r="AG289">
        <f t="shared" ca="1" si="39"/>
        <v>10.18</v>
      </c>
    </row>
    <row r="290" spans="1:33" x14ac:dyDescent="0.25">
      <c r="A290" s="1">
        <v>39136</v>
      </c>
      <c r="B290">
        <f t="shared" ca="1" si="46"/>
        <v>65.228399999999993</v>
      </c>
      <c r="C290">
        <f t="shared" ca="1" si="46"/>
        <v>31.641100000000002</v>
      </c>
      <c r="D290">
        <f t="shared" ca="1" si="46"/>
        <v>13.8996</v>
      </c>
      <c r="E290">
        <f t="shared" ca="1" si="46"/>
        <v>51.954900000000002</v>
      </c>
      <c r="F290">
        <f t="shared" ca="1" si="46"/>
        <v>1116.9028000000001</v>
      </c>
      <c r="G290">
        <f t="shared" ca="1" si="46"/>
        <v>26.807700000000001</v>
      </c>
      <c r="H290">
        <f t="shared" ca="1" si="46"/>
        <v>78.114699999999999</v>
      </c>
      <c r="I290">
        <f t="shared" ca="1" si="46"/>
        <v>57.708599999999997</v>
      </c>
      <c r="J290">
        <f t="shared" ca="1" si="46"/>
        <v>489.96749999999997</v>
      </c>
      <c r="K290">
        <f t="shared" ca="1" si="46"/>
        <v>19.830200000000001</v>
      </c>
      <c r="L290">
        <f t="shared" ca="1" si="46"/>
        <v>42.095799999999997</v>
      </c>
      <c r="M290">
        <f t="shared" ca="1" si="46"/>
        <v>66.063800000000001</v>
      </c>
      <c r="N290">
        <f t="shared" ca="1" si="46"/>
        <v>28.153600000000001</v>
      </c>
      <c r="O290" t="e">
        <f t="shared" ca="1" si="46"/>
        <v>#N/A</v>
      </c>
      <c r="P290">
        <f t="shared" ca="1" si="46"/>
        <v>37.948599999999999</v>
      </c>
      <c r="Q290">
        <f t="shared" ca="1" si="46"/>
        <v>34.130899999999997</v>
      </c>
      <c r="R290">
        <f t="shared" ca="1" si="45"/>
        <v>40.897300000000001</v>
      </c>
      <c r="S290">
        <f t="shared" ca="1" si="45"/>
        <v>17.4498</v>
      </c>
      <c r="T290">
        <f t="shared" ca="1" si="45"/>
        <v>88.385900000000007</v>
      </c>
      <c r="U290">
        <f t="shared" ca="1" si="45"/>
        <v>53.177900000000001</v>
      </c>
      <c r="V290">
        <f t="shared" ca="1" si="45"/>
        <v>44.4604</v>
      </c>
      <c r="W290">
        <f t="shared" ca="1" si="45"/>
        <v>38.336399999999998</v>
      </c>
      <c r="X290">
        <f t="shared" ca="1" si="45"/>
        <v>33.2241</v>
      </c>
      <c r="Y290">
        <f t="shared" ca="1" si="45"/>
        <v>25.472999999999999</v>
      </c>
      <c r="Z290">
        <f t="shared" ca="1" si="45"/>
        <v>19.530200000000001</v>
      </c>
      <c r="AA290">
        <f t="shared" ca="1" si="45"/>
        <v>54.466900000000003</v>
      </c>
      <c r="AB290">
        <f t="shared" ca="1" si="45"/>
        <v>59.034700000000001</v>
      </c>
      <c r="AC290">
        <f t="shared" ca="1" si="45"/>
        <v>26.088999999999999</v>
      </c>
      <c r="AD290">
        <f t="shared" ca="1" si="45"/>
        <v>43.452399999999997</v>
      </c>
      <c r="AE290">
        <f t="shared" ca="1" si="45"/>
        <v>32.011499999999998</v>
      </c>
      <c r="AF290">
        <f t="shared" ca="1" si="45"/>
        <v>2243.2600000000002</v>
      </c>
      <c r="AG290">
        <f t="shared" ca="1" si="39"/>
        <v>10.58</v>
      </c>
    </row>
    <row r="291" spans="1:33" x14ac:dyDescent="0.25">
      <c r="A291" s="1">
        <v>39139</v>
      </c>
      <c r="B291">
        <f t="shared" ca="1" si="46"/>
        <v>65.151399999999995</v>
      </c>
      <c r="C291">
        <f t="shared" ca="1" si="46"/>
        <v>31.893599999999999</v>
      </c>
      <c r="D291">
        <f t="shared" ca="1" si="46"/>
        <v>13.9468</v>
      </c>
      <c r="E291">
        <f t="shared" ca="1" si="46"/>
        <v>51.166899999999998</v>
      </c>
      <c r="F291">
        <f t="shared" ca="1" si="46"/>
        <v>1115.1168</v>
      </c>
      <c r="G291">
        <f t="shared" ca="1" si="46"/>
        <v>27.17</v>
      </c>
      <c r="H291">
        <f t="shared" ca="1" si="46"/>
        <v>76.946600000000004</v>
      </c>
      <c r="I291">
        <f t="shared" ca="1" si="46"/>
        <v>57.708599999999997</v>
      </c>
      <c r="J291">
        <f t="shared" ca="1" si="46"/>
        <v>480.0351</v>
      </c>
      <c r="K291">
        <f t="shared" ca="1" si="46"/>
        <v>20.023199999999999</v>
      </c>
      <c r="L291">
        <f t="shared" ca="1" si="46"/>
        <v>42.215000000000003</v>
      </c>
      <c r="M291">
        <f t="shared" ca="1" si="46"/>
        <v>66.221900000000005</v>
      </c>
      <c r="N291">
        <f t="shared" ca="1" si="46"/>
        <v>28.3461</v>
      </c>
      <c r="O291" t="e">
        <f t="shared" ca="1" si="46"/>
        <v>#N/A</v>
      </c>
      <c r="P291">
        <f t="shared" ca="1" si="46"/>
        <v>37.4559</v>
      </c>
      <c r="Q291">
        <f t="shared" ca="1" si="46"/>
        <v>33.9893</v>
      </c>
      <c r="R291">
        <f t="shared" ca="1" si="45"/>
        <v>40.837299999999999</v>
      </c>
      <c r="S291">
        <f t="shared" ca="1" si="45"/>
        <v>17.525400000000001</v>
      </c>
      <c r="T291">
        <f t="shared" ca="1" si="45"/>
        <v>87.644300000000001</v>
      </c>
      <c r="U291">
        <f t="shared" ca="1" si="45"/>
        <v>53.302199999999999</v>
      </c>
      <c r="V291">
        <f t="shared" ca="1" si="45"/>
        <v>44.268700000000003</v>
      </c>
      <c r="W291">
        <f t="shared" ca="1" si="45"/>
        <v>38.1614</v>
      </c>
      <c r="X291">
        <f t="shared" ca="1" si="45"/>
        <v>34.415700000000001</v>
      </c>
      <c r="Y291">
        <f t="shared" ca="1" si="45"/>
        <v>25.622900000000001</v>
      </c>
      <c r="Z291">
        <f t="shared" ca="1" si="45"/>
        <v>19.697900000000001</v>
      </c>
      <c r="AA291">
        <f t="shared" ca="1" si="45"/>
        <v>54.147599999999997</v>
      </c>
      <c r="AB291">
        <f t="shared" ca="1" si="45"/>
        <v>58.755099999999999</v>
      </c>
      <c r="AC291">
        <f t="shared" ca="1" si="45"/>
        <v>26.075500000000002</v>
      </c>
      <c r="AD291">
        <f t="shared" ca="1" si="45"/>
        <v>43.811799999999998</v>
      </c>
      <c r="AE291">
        <f t="shared" ca="1" si="45"/>
        <v>31.984200000000001</v>
      </c>
      <c r="AF291">
        <f t="shared" ca="1" si="45"/>
        <v>2240.73</v>
      </c>
      <c r="AG291">
        <f t="shared" ca="1" si="39"/>
        <v>11.15</v>
      </c>
    </row>
    <row r="292" spans="1:33" x14ac:dyDescent="0.25">
      <c r="A292" s="1">
        <v>39140</v>
      </c>
      <c r="B292">
        <f t="shared" ca="1" si="46"/>
        <v>63.764800000000001</v>
      </c>
      <c r="C292">
        <f t="shared" ca="1" si="46"/>
        <v>30.477499999999999</v>
      </c>
      <c r="D292">
        <f t="shared" ca="1" si="46"/>
        <v>13.458399999999999</v>
      </c>
      <c r="E292">
        <f t="shared" ca="1" si="46"/>
        <v>49.7789</v>
      </c>
      <c r="F292">
        <f t="shared" ca="1" si="46"/>
        <v>1084.1052</v>
      </c>
      <c r="G292">
        <f t="shared" ca="1" si="46"/>
        <v>26.1919</v>
      </c>
      <c r="H292">
        <f t="shared" ca="1" si="46"/>
        <v>75.449700000000007</v>
      </c>
      <c r="I292">
        <f t="shared" ca="1" si="46"/>
        <v>55.623600000000003</v>
      </c>
      <c r="J292">
        <f t="shared" ca="1" si="46"/>
        <v>461.08159999999998</v>
      </c>
      <c r="K292">
        <f t="shared" ca="1" si="46"/>
        <v>19.465199999999999</v>
      </c>
      <c r="L292">
        <f t="shared" ca="1" si="46"/>
        <v>40.753300000000003</v>
      </c>
      <c r="M292">
        <f t="shared" ca="1" si="46"/>
        <v>63.086500000000001</v>
      </c>
      <c r="N292">
        <f t="shared" ca="1" si="46"/>
        <v>27.800599999999999</v>
      </c>
      <c r="O292" t="e">
        <f t="shared" ca="1" si="46"/>
        <v>#N/A</v>
      </c>
      <c r="P292">
        <f t="shared" ca="1" si="46"/>
        <v>36.182299999999998</v>
      </c>
      <c r="Q292">
        <f t="shared" ca="1" si="46"/>
        <v>33.180999999999997</v>
      </c>
      <c r="R292">
        <f t="shared" ca="1" si="45"/>
        <v>39.585299999999997</v>
      </c>
      <c r="S292">
        <f t="shared" ca="1" si="45"/>
        <v>16.836200000000002</v>
      </c>
      <c r="T292">
        <f t="shared" ca="1" si="45"/>
        <v>84.976299999999995</v>
      </c>
      <c r="U292">
        <f t="shared" ca="1" si="45"/>
        <v>52.265999999999998</v>
      </c>
      <c r="V292">
        <f t="shared" ca="1" si="45"/>
        <v>42.883400000000002</v>
      </c>
      <c r="W292">
        <f t="shared" ca="1" si="45"/>
        <v>37.044899999999998</v>
      </c>
      <c r="X292">
        <f t="shared" ca="1" si="45"/>
        <v>33.409799999999997</v>
      </c>
      <c r="Y292">
        <f t="shared" ca="1" si="45"/>
        <v>24.565200000000001</v>
      </c>
      <c r="Z292">
        <f t="shared" ca="1" si="45"/>
        <v>19.164300000000001</v>
      </c>
      <c r="AA292">
        <f t="shared" ca="1" si="45"/>
        <v>51.467100000000002</v>
      </c>
      <c r="AB292">
        <f t="shared" ca="1" si="45"/>
        <v>57.208199999999998</v>
      </c>
      <c r="AC292">
        <f t="shared" ca="1" si="45"/>
        <v>24.88</v>
      </c>
      <c r="AD292">
        <f t="shared" ca="1" si="45"/>
        <v>42.251399999999997</v>
      </c>
      <c r="AE292">
        <f t="shared" ca="1" si="45"/>
        <v>30.153099999999998</v>
      </c>
      <c r="AF292">
        <f t="shared" ca="1" si="45"/>
        <v>2163.11</v>
      </c>
      <c r="AG292">
        <f t="shared" ca="1" si="39"/>
        <v>18.309999999999999</v>
      </c>
    </row>
    <row r="293" spans="1:33" x14ac:dyDescent="0.25">
      <c r="A293" s="1">
        <v>39141</v>
      </c>
      <c r="B293">
        <f t="shared" ca="1" si="46"/>
        <v>63.405299999999997</v>
      </c>
      <c r="C293">
        <f t="shared" ca="1" si="46"/>
        <v>30.134799999999998</v>
      </c>
      <c r="D293">
        <f t="shared" ca="1" si="46"/>
        <v>13.720499999999999</v>
      </c>
      <c r="E293">
        <f t="shared" ca="1" si="46"/>
        <v>50.9251</v>
      </c>
      <c r="F293">
        <f t="shared" ca="1" si="46"/>
        <v>1092.3248000000001</v>
      </c>
      <c r="G293">
        <f t="shared" ca="1" si="46"/>
        <v>26.662800000000001</v>
      </c>
      <c r="H293">
        <f t="shared" ca="1" si="46"/>
        <v>75.501599999999996</v>
      </c>
      <c r="I293">
        <f t="shared" ca="1" si="46"/>
        <v>55.2804</v>
      </c>
      <c r="J293">
        <f t="shared" ca="1" si="46"/>
        <v>458.98579999999998</v>
      </c>
      <c r="K293">
        <f t="shared" ca="1" si="46"/>
        <v>19.5868</v>
      </c>
      <c r="L293">
        <f t="shared" ca="1" si="46"/>
        <v>40.3005</v>
      </c>
      <c r="M293">
        <f t="shared" ca="1" si="46"/>
        <v>62.954700000000003</v>
      </c>
      <c r="N293">
        <f t="shared" ca="1" si="46"/>
        <v>28.001200000000001</v>
      </c>
      <c r="O293" t="e">
        <f t="shared" ca="1" si="46"/>
        <v>#N/A</v>
      </c>
      <c r="P293">
        <f t="shared" ca="1" si="46"/>
        <v>36.582000000000001</v>
      </c>
      <c r="Q293">
        <f t="shared" ca="1" si="46"/>
        <v>32.9893</v>
      </c>
      <c r="R293">
        <f t="shared" ca="1" si="45"/>
        <v>39.7911</v>
      </c>
      <c r="S293">
        <f t="shared" ca="1" si="45"/>
        <v>16.693300000000001</v>
      </c>
      <c r="T293">
        <f t="shared" ca="1" si="45"/>
        <v>84.053799999999995</v>
      </c>
      <c r="U293">
        <f t="shared" ca="1" si="45"/>
        <v>52.166499999999999</v>
      </c>
      <c r="V293">
        <f t="shared" ca="1" si="45"/>
        <v>43.031500000000001</v>
      </c>
      <c r="W293">
        <f t="shared" ca="1" si="45"/>
        <v>36.403300000000002</v>
      </c>
      <c r="X293">
        <f t="shared" ca="1" si="45"/>
        <v>34.160299999999999</v>
      </c>
      <c r="Y293">
        <f t="shared" ca="1" si="45"/>
        <v>24.829599999999999</v>
      </c>
      <c r="Z293">
        <f t="shared" ca="1" si="45"/>
        <v>19.027100000000001</v>
      </c>
      <c r="AA293">
        <f t="shared" ca="1" si="45"/>
        <v>53.349299999999999</v>
      </c>
      <c r="AB293">
        <f t="shared" ca="1" si="45"/>
        <v>57.365499999999997</v>
      </c>
      <c r="AC293">
        <f t="shared" ca="1" si="45"/>
        <v>25.402999999999999</v>
      </c>
      <c r="AD293">
        <f t="shared" ca="1" si="45"/>
        <v>42.347900000000003</v>
      </c>
      <c r="AE293">
        <f t="shared" ca="1" si="45"/>
        <v>31.200800000000001</v>
      </c>
      <c r="AF293">
        <f t="shared" ca="1" si="45"/>
        <v>2175.7800000000002</v>
      </c>
      <c r="AG293">
        <f t="shared" ca="1" si="39"/>
        <v>15.42</v>
      </c>
    </row>
    <row r="294" spans="1:33" x14ac:dyDescent="0.25">
      <c r="A294" s="1">
        <v>39142</v>
      </c>
      <c r="B294">
        <f t="shared" ca="1" si="46"/>
        <v>63.0458</v>
      </c>
      <c r="C294">
        <f t="shared" ca="1" si="46"/>
        <v>29.990500000000001</v>
      </c>
      <c r="D294">
        <f t="shared" ca="1" si="46"/>
        <v>13.7303</v>
      </c>
      <c r="E294">
        <f t="shared" ca="1" si="46"/>
        <v>50.638599999999997</v>
      </c>
      <c r="F294">
        <f t="shared" ca="1" si="46"/>
        <v>1097.2077999999999</v>
      </c>
      <c r="G294">
        <f t="shared" ca="1" si="46"/>
        <v>26.5976</v>
      </c>
      <c r="H294">
        <f t="shared" ca="1" si="46"/>
        <v>76.012100000000004</v>
      </c>
      <c r="I294">
        <f t="shared" ca="1" si="46"/>
        <v>54.825699999999998</v>
      </c>
      <c r="J294">
        <f t="shared" ca="1" si="46"/>
        <v>465.45549999999997</v>
      </c>
      <c r="K294">
        <f t="shared" ca="1" si="46"/>
        <v>19.5197</v>
      </c>
      <c r="L294">
        <f t="shared" ca="1" si="46"/>
        <v>40.411700000000003</v>
      </c>
      <c r="M294">
        <f t="shared" ca="1" si="46"/>
        <v>62.348700000000001</v>
      </c>
      <c r="N294">
        <f t="shared" ca="1" si="46"/>
        <v>28.0733</v>
      </c>
      <c r="O294" t="e">
        <f t="shared" ca="1" si="46"/>
        <v>#N/A</v>
      </c>
      <c r="P294">
        <f t="shared" ca="1" si="46"/>
        <v>36.191600000000001</v>
      </c>
      <c r="Q294">
        <f t="shared" ca="1" si="46"/>
        <v>32.872700000000002</v>
      </c>
      <c r="R294">
        <f t="shared" ca="1" si="45"/>
        <v>39.610999999999997</v>
      </c>
      <c r="S294">
        <f t="shared" ca="1" si="45"/>
        <v>16.4663</v>
      </c>
      <c r="T294">
        <f t="shared" ca="1" si="45"/>
        <v>83.447900000000004</v>
      </c>
      <c r="U294">
        <f t="shared" ca="1" si="45"/>
        <v>51.768599999999999</v>
      </c>
      <c r="V294">
        <f t="shared" ca="1" si="45"/>
        <v>42.866</v>
      </c>
      <c r="W294">
        <f t="shared" ca="1" si="45"/>
        <v>36.744999999999997</v>
      </c>
      <c r="X294">
        <f t="shared" ca="1" si="45"/>
        <v>34.036499999999997</v>
      </c>
      <c r="Y294">
        <f t="shared" ca="1" si="45"/>
        <v>24.7591</v>
      </c>
      <c r="Z294">
        <f t="shared" ca="1" si="45"/>
        <v>19.088100000000001</v>
      </c>
      <c r="AA294">
        <f t="shared" ca="1" si="45"/>
        <v>53.509</v>
      </c>
      <c r="AB294">
        <f t="shared" ca="1" si="45"/>
        <v>56.911000000000001</v>
      </c>
      <c r="AC294">
        <f t="shared" ca="1" si="45"/>
        <v>25.199300000000001</v>
      </c>
      <c r="AD294">
        <f t="shared" ca="1" si="45"/>
        <v>41.979700000000001</v>
      </c>
      <c r="AE294">
        <f t="shared" ca="1" si="45"/>
        <v>31.328299999999999</v>
      </c>
      <c r="AF294">
        <f t="shared" ca="1" si="45"/>
        <v>2170.17</v>
      </c>
      <c r="AG294">
        <f t="shared" ca="1" si="39"/>
        <v>15.82</v>
      </c>
    </row>
    <row r="295" spans="1:33" x14ac:dyDescent="0.25">
      <c r="A295" s="1">
        <v>39143</v>
      </c>
      <c r="B295">
        <f t="shared" ca="1" si="46"/>
        <v>62.4895</v>
      </c>
      <c r="C295">
        <f t="shared" ca="1" si="46"/>
        <v>29.494399999999999</v>
      </c>
      <c r="D295">
        <f t="shared" ca="1" si="46"/>
        <v>13.590299999999999</v>
      </c>
      <c r="E295">
        <f t="shared" ca="1" si="46"/>
        <v>49.644599999999997</v>
      </c>
      <c r="F295">
        <f t="shared" ca="1" si="46"/>
        <v>1131.8770999999999</v>
      </c>
      <c r="G295">
        <f t="shared" ca="1" si="46"/>
        <v>26.402000000000001</v>
      </c>
      <c r="H295">
        <f t="shared" ca="1" si="46"/>
        <v>75.302599999999998</v>
      </c>
      <c r="I295">
        <f t="shared" ca="1" si="46"/>
        <v>54.087800000000001</v>
      </c>
      <c r="J295">
        <f t="shared" ca="1" si="46"/>
        <v>455.3408</v>
      </c>
      <c r="K295">
        <f t="shared" ca="1" si="46"/>
        <v>19.255400000000002</v>
      </c>
      <c r="L295">
        <f t="shared" ca="1" si="46"/>
        <v>39.792000000000002</v>
      </c>
      <c r="M295">
        <f t="shared" ca="1" si="46"/>
        <v>61.488</v>
      </c>
      <c r="N295">
        <f t="shared" ca="1" si="46"/>
        <v>27.969100000000001</v>
      </c>
      <c r="O295" t="e">
        <f t="shared" ca="1" si="46"/>
        <v>#N/A</v>
      </c>
      <c r="P295">
        <f t="shared" ca="1" si="46"/>
        <v>35.9499</v>
      </c>
      <c r="Q295">
        <f t="shared" ca="1" si="46"/>
        <v>32.506</v>
      </c>
      <c r="R295">
        <f t="shared" ca="1" si="45"/>
        <v>39.370899999999999</v>
      </c>
      <c r="S295">
        <f t="shared" ca="1" si="45"/>
        <v>16.1553</v>
      </c>
      <c r="T295">
        <f t="shared" ca="1" si="45"/>
        <v>82.2089</v>
      </c>
      <c r="U295">
        <f t="shared" ca="1" si="45"/>
        <v>51.354199999999999</v>
      </c>
      <c r="V295">
        <f t="shared" ca="1" si="45"/>
        <v>41.985999999999997</v>
      </c>
      <c r="W295">
        <f t="shared" ca="1" si="45"/>
        <v>36.386699999999998</v>
      </c>
      <c r="X295">
        <f t="shared" ca="1" si="45"/>
        <v>34.191299999999998</v>
      </c>
      <c r="Y295">
        <f t="shared" ca="1" si="45"/>
        <v>24.4682</v>
      </c>
      <c r="Z295">
        <f t="shared" ca="1" si="45"/>
        <v>18.897500000000001</v>
      </c>
      <c r="AA295">
        <f t="shared" ca="1" si="45"/>
        <v>53.072000000000003</v>
      </c>
      <c r="AB295">
        <f t="shared" ca="1" si="45"/>
        <v>56.238100000000003</v>
      </c>
      <c r="AC295">
        <f t="shared" ca="1" si="45"/>
        <v>24.778099999999998</v>
      </c>
      <c r="AD295">
        <f t="shared" ca="1" si="45"/>
        <v>41.909599999999998</v>
      </c>
      <c r="AE295">
        <f t="shared" ca="1" si="45"/>
        <v>30.927499999999998</v>
      </c>
      <c r="AF295">
        <f t="shared" ca="1" si="45"/>
        <v>2145.4299999999998</v>
      </c>
      <c r="AG295">
        <f t="shared" ca="1" si="39"/>
        <v>18.61</v>
      </c>
    </row>
    <row r="296" spans="1:33" x14ac:dyDescent="0.25">
      <c r="A296" s="1">
        <v>39146</v>
      </c>
      <c r="B296">
        <f t="shared" ca="1" si="46"/>
        <v>62.6265</v>
      </c>
      <c r="C296">
        <f t="shared" ca="1" si="46"/>
        <v>28.619499999999999</v>
      </c>
      <c r="D296">
        <f t="shared" ca="1" si="46"/>
        <v>13.3835</v>
      </c>
      <c r="E296">
        <f t="shared" ca="1" si="46"/>
        <v>49.161099999999998</v>
      </c>
      <c r="F296">
        <f t="shared" ca="1" si="46"/>
        <v>1127.6451</v>
      </c>
      <c r="G296">
        <f t="shared" ca="1" si="46"/>
        <v>25.880299999999998</v>
      </c>
      <c r="H296">
        <f t="shared" ca="1" si="46"/>
        <v>75.293999999999997</v>
      </c>
      <c r="I296">
        <f t="shared" ca="1" si="46"/>
        <v>54.199399999999997</v>
      </c>
      <c r="J296">
        <f t="shared" ca="1" si="46"/>
        <v>448.78</v>
      </c>
      <c r="K296">
        <f t="shared" ca="1" si="46"/>
        <v>19.423200000000001</v>
      </c>
      <c r="L296">
        <f t="shared" ca="1" si="46"/>
        <v>39.609299999999998</v>
      </c>
      <c r="M296">
        <f t="shared" ca="1" si="46"/>
        <v>61.4617</v>
      </c>
      <c r="N296">
        <f t="shared" ca="1" si="46"/>
        <v>27.712399999999999</v>
      </c>
      <c r="O296" t="e">
        <f t="shared" ca="1" si="46"/>
        <v>#N/A</v>
      </c>
      <c r="P296">
        <f t="shared" ca="1" si="46"/>
        <v>36.0242</v>
      </c>
      <c r="Q296">
        <f t="shared" ca="1" si="46"/>
        <v>32.222700000000003</v>
      </c>
      <c r="R296">
        <f t="shared" ca="1" si="45"/>
        <v>39.336599999999997</v>
      </c>
      <c r="S296">
        <f t="shared" ca="1" si="45"/>
        <v>16.062899999999999</v>
      </c>
      <c r="T296">
        <f t="shared" ca="1" si="45"/>
        <v>83.031899999999993</v>
      </c>
      <c r="U296">
        <f t="shared" ca="1" si="45"/>
        <v>51.2547</v>
      </c>
      <c r="V296">
        <f t="shared" ca="1" si="45"/>
        <v>41.419699999999999</v>
      </c>
      <c r="W296">
        <f t="shared" ca="1" si="45"/>
        <v>35.753399999999999</v>
      </c>
      <c r="X296">
        <f t="shared" ca="1" si="45"/>
        <v>34.237699999999997</v>
      </c>
      <c r="Y296">
        <f t="shared" ca="1" si="45"/>
        <v>24.283100000000001</v>
      </c>
      <c r="Z296">
        <f t="shared" ca="1" si="45"/>
        <v>18.828900000000001</v>
      </c>
      <c r="AA296">
        <f t="shared" ca="1" si="45"/>
        <v>52.761099999999999</v>
      </c>
      <c r="AB296">
        <f t="shared" ca="1" si="45"/>
        <v>55.530200000000001</v>
      </c>
      <c r="AC296">
        <f t="shared" ca="1" si="45"/>
        <v>24.540399999999998</v>
      </c>
      <c r="AD296">
        <f t="shared" ca="1" si="45"/>
        <v>41.611499999999999</v>
      </c>
      <c r="AE296">
        <f t="shared" ca="1" si="45"/>
        <v>30.7179</v>
      </c>
      <c r="AF296">
        <f t="shared" ca="1" si="45"/>
        <v>2125.34</v>
      </c>
      <c r="AG296">
        <f t="shared" ca="1" si="39"/>
        <v>19.63</v>
      </c>
    </row>
    <row r="297" spans="1:33" x14ac:dyDescent="0.25">
      <c r="A297" s="1">
        <v>39147</v>
      </c>
      <c r="B297">
        <f t="shared" ca="1" si="46"/>
        <v>62.883200000000002</v>
      </c>
      <c r="C297">
        <f t="shared" ca="1" si="46"/>
        <v>29.232800000000001</v>
      </c>
      <c r="D297">
        <f t="shared" ca="1" si="46"/>
        <v>13.7433</v>
      </c>
      <c r="E297">
        <f t="shared" ca="1" si="46"/>
        <v>50.477400000000003</v>
      </c>
      <c r="F297">
        <f t="shared" ca="1" si="46"/>
        <v>1135.1324</v>
      </c>
      <c r="G297">
        <f t="shared" ca="1" si="46"/>
        <v>26.083200000000001</v>
      </c>
      <c r="H297">
        <f t="shared" ca="1" si="46"/>
        <v>75.986199999999997</v>
      </c>
      <c r="I297">
        <f t="shared" ca="1" si="46"/>
        <v>54.585500000000003</v>
      </c>
      <c r="J297">
        <f t="shared" ca="1" si="46"/>
        <v>460.89929999999998</v>
      </c>
      <c r="K297">
        <f t="shared" ca="1" si="46"/>
        <v>19.691700000000001</v>
      </c>
      <c r="L297">
        <f t="shared" ca="1" si="46"/>
        <v>40.372</v>
      </c>
      <c r="M297">
        <f t="shared" ca="1" si="46"/>
        <v>62.357500000000002</v>
      </c>
      <c r="N297">
        <f t="shared" ca="1" si="46"/>
        <v>27.848800000000001</v>
      </c>
      <c r="O297" t="e">
        <f t="shared" ca="1" si="46"/>
        <v>#N/A</v>
      </c>
      <c r="P297">
        <f t="shared" ca="1" si="46"/>
        <v>36.656399999999998</v>
      </c>
      <c r="Q297">
        <f t="shared" ca="1" si="46"/>
        <v>32.520299999999999</v>
      </c>
      <c r="R297">
        <f t="shared" ca="1" si="45"/>
        <v>39.739600000000003</v>
      </c>
      <c r="S297">
        <f t="shared" ca="1" si="45"/>
        <v>16.3066</v>
      </c>
      <c r="T297">
        <f t="shared" ca="1" si="45"/>
        <v>84.831599999999995</v>
      </c>
      <c r="U297">
        <f t="shared" ca="1" si="45"/>
        <v>51.146900000000002</v>
      </c>
      <c r="V297">
        <f t="shared" ca="1" si="45"/>
        <v>42.273499999999999</v>
      </c>
      <c r="W297">
        <f t="shared" ca="1" si="45"/>
        <v>35.911799999999999</v>
      </c>
      <c r="X297">
        <f t="shared" ca="1" si="45"/>
        <v>34.5627</v>
      </c>
      <c r="Y297">
        <f t="shared" ca="1" si="45"/>
        <v>24.529900000000001</v>
      </c>
      <c r="Z297">
        <f t="shared" ca="1" si="45"/>
        <v>19.202400000000001</v>
      </c>
      <c r="AA297">
        <f t="shared" ca="1" si="45"/>
        <v>52.8872</v>
      </c>
      <c r="AB297">
        <f t="shared" ca="1" si="45"/>
        <v>56.089500000000001</v>
      </c>
      <c r="AC297">
        <f t="shared" ca="1" si="45"/>
        <v>24.778099999999998</v>
      </c>
      <c r="AD297">
        <f t="shared" ca="1" si="45"/>
        <v>42.111199999999997</v>
      </c>
      <c r="AE297">
        <f t="shared" ca="1" si="45"/>
        <v>31.310099999999998</v>
      </c>
      <c r="AF297">
        <f t="shared" ca="1" si="45"/>
        <v>2158.36</v>
      </c>
      <c r="AG297">
        <f t="shared" ca="1" si="39"/>
        <v>15.96</v>
      </c>
    </row>
    <row r="298" spans="1:33" x14ac:dyDescent="0.25">
      <c r="A298" s="1">
        <v>39148</v>
      </c>
      <c r="B298">
        <f t="shared" ca="1" si="46"/>
        <v>63.165700000000001</v>
      </c>
      <c r="C298">
        <f t="shared" ca="1" si="46"/>
        <v>29.2148</v>
      </c>
      <c r="D298">
        <f t="shared" ca="1" si="46"/>
        <v>13.8508</v>
      </c>
      <c r="E298">
        <f t="shared" ca="1" si="46"/>
        <v>50.020699999999998</v>
      </c>
      <c r="F298">
        <f t="shared" ca="1" si="46"/>
        <v>1127.9707000000001</v>
      </c>
      <c r="G298">
        <f t="shared" ca="1" si="46"/>
        <v>25.670200000000001</v>
      </c>
      <c r="H298">
        <f t="shared" ca="1" si="46"/>
        <v>76.756200000000007</v>
      </c>
      <c r="I298">
        <f t="shared" ca="1" si="46"/>
        <v>55.108800000000002</v>
      </c>
      <c r="J298">
        <f t="shared" ca="1" si="46"/>
        <v>457.6189</v>
      </c>
      <c r="K298">
        <f t="shared" ca="1" si="46"/>
        <v>19.616199999999999</v>
      </c>
      <c r="L298">
        <f t="shared" ca="1" si="46"/>
        <v>40.070099999999996</v>
      </c>
      <c r="M298">
        <f t="shared" ca="1" si="46"/>
        <v>62.919600000000003</v>
      </c>
      <c r="N298">
        <f t="shared" ca="1" si="46"/>
        <v>27.535900000000002</v>
      </c>
      <c r="O298" t="e">
        <f t="shared" ca="1" si="46"/>
        <v>#N/A</v>
      </c>
      <c r="P298">
        <f t="shared" ca="1" si="46"/>
        <v>37.3444</v>
      </c>
      <c r="Q298">
        <f t="shared" ca="1" si="46"/>
        <v>32.444800000000001</v>
      </c>
      <c r="R298">
        <f t="shared" ca="1" si="45"/>
        <v>39.954000000000001</v>
      </c>
      <c r="S298">
        <f t="shared" ca="1" si="45"/>
        <v>16.071300000000001</v>
      </c>
      <c r="T298">
        <f t="shared" ca="1" si="45"/>
        <v>84.958200000000005</v>
      </c>
      <c r="U298">
        <f t="shared" ca="1" si="45"/>
        <v>51.279600000000002</v>
      </c>
      <c r="V298">
        <f t="shared" ca="1" si="45"/>
        <v>42.134099999999997</v>
      </c>
      <c r="W298">
        <f t="shared" ca="1" si="45"/>
        <v>35.911799999999999</v>
      </c>
      <c r="X298">
        <f t="shared" ca="1" si="45"/>
        <v>34.2271</v>
      </c>
      <c r="Y298">
        <f t="shared" ca="1" si="45"/>
        <v>24.335999999999999</v>
      </c>
      <c r="Z298">
        <f t="shared" ca="1" si="45"/>
        <v>19.263400000000001</v>
      </c>
      <c r="AA298">
        <f t="shared" ca="1" si="45"/>
        <v>52.164499999999997</v>
      </c>
      <c r="AB298">
        <f t="shared" ca="1" si="45"/>
        <v>56.159500000000001</v>
      </c>
      <c r="AC298">
        <f t="shared" ca="1" si="45"/>
        <v>24.2348</v>
      </c>
      <c r="AD298">
        <f t="shared" ca="1" si="45"/>
        <v>42.014800000000001</v>
      </c>
      <c r="AE298">
        <f t="shared" ca="1" si="45"/>
        <v>31.364699999999999</v>
      </c>
      <c r="AF298">
        <f t="shared" ca="1" si="45"/>
        <v>2153.65</v>
      </c>
      <c r="AG298">
        <f t="shared" ca="1" si="39"/>
        <v>15.24</v>
      </c>
    </row>
    <row r="299" spans="1:33" x14ac:dyDescent="0.25">
      <c r="A299" s="1">
        <v>39149</v>
      </c>
      <c r="B299">
        <f t="shared" ca="1" si="46"/>
        <v>63.7819</v>
      </c>
      <c r="C299">
        <f t="shared" ca="1" si="46"/>
        <v>29.305</v>
      </c>
      <c r="D299">
        <f t="shared" ca="1" si="46"/>
        <v>13.994</v>
      </c>
      <c r="E299">
        <f t="shared" ca="1" si="46"/>
        <v>50.880400000000002</v>
      </c>
      <c r="F299">
        <f t="shared" ca="1" si="46"/>
        <v>1128.9473</v>
      </c>
      <c r="G299">
        <f t="shared" ca="1" si="46"/>
        <v>26.4527</v>
      </c>
      <c r="H299">
        <f t="shared" ca="1" si="46"/>
        <v>76.912000000000006</v>
      </c>
      <c r="I299">
        <f t="shared" ca="1" si="46"/>
        <v>55.168900000000001</v>
      </c>
      <c r="J299">
        <f t="shared" ca="1" si="46"/>
        <v>460.1703</v>
      </c>
      <c r="K299">
        <f t="shared" ca="1" si="46"/>
        <v>19.784099999999999</v>
      </c>
      <c r="L299">
        <f t="shared" ca="1" si="46"/>
        <v>40.372</v>
      </c>
      <c r="M299">
        <f t="shared" ca="1" si="46"/>
        <v>63.104100000000003</v>
      </c>
      <c r="N299">
        <f t="shared" ca="1" si="46"/>
        <v>27.632200000000001</v>
      </c>
      <c r="O299" t="e">
        <f t="shared" ca="1" si="46"/>
        <v>#N/A</v>
      </c>
      <c r="P299">
        <f t="shared" ca="1" si="46"/>
        <v>37.4373</v>
      </c>
      <c r="Q299">
        <f t="shared" ca="1" si="46"/>
        <v>32.520299999999999</v>
      </c>
      <c r="R299">
        <f t="shared" ca="1" si="45"/>
        <v>40.5715</v>
      </c>
      <c r="S299">
        <f t="shared" ca="1" si="45"/>
        <v>16.163799999999998</v>
      </c>
      <c r="T299">
        <f t="shared" ca="1" si="45"/>
        <v>84.108099999999993</v>
      </c>
      <c r="U299">
        <f t="shared" ca="1" si="45"/>
        <v>51.163499999999999</v>
      </c>
      <c r="V299">
        <f t="shared" ca="1" si="45"/>
        <v>42.465200000000003</v>
      </c>
      <c r="W299">
        <f t="shared" ca="1" si="45"/>
        <v>36.361699999999999</v>
      </c>
      <c r="X299">
        <f t="shared" ca="1" si="45"/>
        <v>34.6173</v>
      </c>
      <c r="Y299">
        <f t="shared" ca="1" si="45"/>
        <v>24.080400000000001</v>
      </c>
      <c r="Z299">
        <f t="shared" ca="1" si="45"/>
        <v>19.370100000000001</v>
      </c>
      <c r="AA299">
        <f t="shared" ca="1" si="45"/>
        <v>52.357799999999997</v>
      </c>
      <c r="AB299">
        <f t="shared" ca="1" si="45"/>
        <v>56.421599999999998</v>
      </c>
      <c r="AC299">
        <f t="shared" ca="1" si="45"/>
        <v>24.778099999999998</v>
      </c>
      <c r="AD299">
        <f t="shared" ca="1" si="45"/>
        <v>41.9709</v>
      </c>
      <c r="AE299">
        <f t="shared" ca="1" si="45"/>
        <v>31.601600000000001</v>
      </c>
      <c r="AF299">
        <f t="shared" ca="1" si="45"/>
        <v>2169.14</v>
      </c>
      <c r="AG299">
        <f t="shared" ca="1" si="39"/>
        <v>14.29</v>
      </c>
    </row>
    <row r="300" spans="1:33" x14ac:dyDescent="0.25">
      <c r="A300" s="1">
        <v>39150</v>
      </c>
      <c r="B300">
        <f t="shared" ca="1" si="46"/>
        <v>63.9617</v>
      </c>
      <c r="C300">
        <f t="shared" ca="1" si="46"/>
        <v>29.945399999999999</v>
      </c>
      <c r="D300">
        <f t="shared" ca="1" si="46"/>
        <v>14.140499999999999</v>
      </c>
      <c r="E300">
        <f t="shared" ca="1" si="46"/>
        <v>50.951999999999998</v>
      </c>
      <c r="F300">
        <f t="shared" ca="1" si="46"/>
        <v>1124.2270000000001</v>
      </c>
      <c r="G300">
        <f t="shared" ca="1" si="46"/>
        <v>26.4817</v>
      </c>
      <c r="H300">
        <f t="shared" ca="1" si="46"/>
        <v>77.448400000000007</v>
      </c>
      <c r="I300">
        <f t="shared" ca="1" si="46"/>
        <v>55.2547</v>
      </c>
      <c r="J300">
        <f t="shared" ca="1" si="46"/>
        <v>458.62130000000002</v>
      </c>
      <c r="K300">
        <f t="shared" ca="1" si="46"/>
        <v>19.9603</v>
      </c>
      <c r="L300">
        <f t="shared" ca="1" si="46"/>
        <v>40.626199999999997</v>
      </c>
      <c r="M300">
        <f t="shared" ca="1" si="46"/>
        <v>62.462899999999998</v>
      </c>
      <c r="N300">
        <f t="shared" ca="1" si="46"/>
        <v>27.527899999999999</v>
      </c>
      <c r="O300" t="e">
        <f t="shared" ca="1" si="46"/>
        <v>#N/A</v>
      </c>
      <c r="P300">
        <f t="shared" ca="1" si="46"/>
        <v>37.288600000000002</v>
      </c>
      <c r="Q300">
        <f t="shared" ref="Q300:AF315" ca="1" si="47">VLOOKUP($A300,INDIRECT(Q$2),2,0)</f>
        <v>32.411299999999997</v>
      </c>
      <c r="R300">
        <f t="shared" ca="1" si="47"/>
        <v>40.502899999999997</v>
      </c>
      <c r="S300">
        <f t="shared" ca="1" si="47"/>
        <v>16.054500000000001</v>
      </c>
      <c r="T300">
        <f t="shared" ca="1" si="47"/>
        <v>84.3613</v>
      </c>
      <c r="U300">
        <f t="shared" ca="1" si="47"/>
        <v>51.511699999999998</v>
      </c>
      <c r="V300">
        <f t="shared" ca="1" si="47"/>
        <v>42.5349</v>
      </c>
      <c r="W300">
        <f t="shared" ca="1" si="47"/>
        <v>36.7866</v>
      </c>
      <c r="X300">
        <f t="shared" ca="1" si="47"/>
        <v>34.812399999999997</v>
      </c>
      <c r="Y300">
        <f t="shared" ca="1" si="47"/>
        <v>24.053899999999999</v>
      </c>
      <c r="Z300">
        <f t="shared" ca="1" si="47"/>
        <v>19.370100000000001</v>
      </c>
      <c r="AA300">
        <f t="shared" ca="1" si="47"/>
        <v>52.2318</v>
      </c>
      <c r="AB300">
        <f t="shared" ca="1" si="47"/>
        <v>56.369199999999999</v>
      </c>
      <c r="AC300">
        <f t="shared" ca="1" si="47"/>
        <v>24.7578</v>
      </c>
      <c r="AD300">
        <f t="shared" ca="1" si="47"/>
        <v>41.567700000000002</v>
      </c>
      <c r="AE300">
        <f t="shared" ca="1" si="47"/>
        <v>31.310099999999998</v>
      </c>
      <c r="AF300">
        <f t="shared" ca="1" si="47"/>
        <v>2170.62</v>
      </c>
      <c r="AG300">
        <f t="shared" ref="AG300:AG363" ca="1" si="48">VLOOKUP($A300,INDIRECT(AG$2),2,0)</f>
        <v>14.09</v>
      </c>
    </row>
    <row r="301" spans="1:33" x14ac:dyDescent="0.25">
      <c r="A301" s="1">
        <v>39153</v>
      </c>
      <c r="B301">
        <f t="shared" ref="B301:Q316" ca="1" si="49">VLOOKUP($A301,INDIRECT(B$2),2,0)</f>
        <v>64.338300000000004</v>
      </c>
      <c r="C301">
        <f t="shared" ca="1" si="49"/>
        <v>30.143799999999999</v>
      </c>
      <c r="D301">
        <f t="shared" ca="1" si="49"/>
        <v>14.108000000000001</v>
      </c>
      <c r="E301">
        <f t="shared" ca="1" si="49"/>
        <v>50.7819</v>
      </c>
      <c r="F301">
        <f t="shared" ca="1" si="49"/>
        <v>1119.5068000000001</v>
      </c>
      <c r="G301">
        <f t="shared" ca="1" si="49"/>
        <v>26.851199999999999</v>
      </c>
      <c r="H301">
        <f t="shared" ca="1" si="49"/>
        <v>78.910700000000006</v>
      </c>
      <c r="I301">
        <f t="shared" ca="1" si="49"/>
        <v>55.400599999999997</v>
      </c>
      <c r="J301">
        <f t="shared" ca="1" si="49"/>
        <v>458.89460000000003</v>
      </c>
      <c r="K301">
        <f t="shared" ca="1" si="49"/>
        <v>20.119700000000002</v>
      </c>
      <c r="L301">
        <f t="shared" ca="1" si="49"/>
        <v>40.936</v>
      </c>
      <c r="M301">
        <f t="shared" ca="1" si="49"/>
        <v>62.243299999999998</v>
      </c>
      <c r="N301">
        <f t="shared" ca="1" si="49"/>
        <v>27.624199999999998</v>
      </c>
      <c r="O301" t="e">
        <f t="shared" ca="1" si="49"/>
        <v>#N/A</v>
      </c>
      <c r="P301">
        <f t="shared" ca="1" si="49"/>
        <v>37.6053</v>
      </c>
      <c r="Q301">
        <f t="shared" ca="1" si="49"/>
        <v>31.9922</v>
      </c>
      <c r="R301">
        <f t="shared" ca="1" si="47"/>
        <v>40.828699999999998</v>
      </c>
      <c r="S301">
        <f t="shared" ca="1" si="47"/>
        <v>16.373899999999999</v>
      </c>
      <c r="T301">
        <f t="shared" ca="1" si="47"/>
        <v>85.111999999999995</v>
      </c>
      <c r="U301">
        <f t="shared" ca="1" si="47"/>
        <v>51.221499999999999</v>
      </c>
      <c r="V301">
        <f t="shared" ca="1" si="47"/>
        <v>42.552300000000002</v>
      </c>
      <c r="W301">
        <f t="shared" ca="1" si="47"/>
        <v>37.219900000000003</v>
      </c>
      <c r="X301">
        <f t="shared" ca="1" si="47"/>
        <v>34.5627</v>
      </c>
      <c r="Y301">
        <f t="shared" ca="1" si="47"/>
        <v>24.1861</v>
      </c>
      <c r="Z301">
        <f t="shared" ca="1" si="47"/>
        <v>19.347300000000001</v>
      </c>
      <c r="AA301">
        <f t="shared" ca="1" si="47"/>
        <v>52.172899999999998</v>
      </c>
      <c r="AB301">
        <f t="shared" ca="1" si="47"/>
        <v>57.112099999999998</v>
      </c>
      <c r="AC301">
        <f t="shared" ca="1" si="47"/>
        <v>24.8461</v>
      </c>
      <c r="AD301">
        <f t="shared" ca="1" si="47"/>
        <v>41.427399999999999</v>
      </c>
      <c r="AE301">
        <f t="shared" ca="1" si="47"/>
        <v>31.155200000000001</v>
      </c>
      <c r="AF301">
        <f t="shared" ca="1" si="47"/>
        <v>2176.5</v>
      </c>
      <c r="AG301">
        <f t="shared" ca="1" si="48"/>
        <v>13.99</v>
      </c>
    </row>
    <row r="302" spans="1:33" x14ac:dyDescent="0.25">
      <c r="A302" s="1">
        <v>39154</v>
      </c>
      <c r="B302">
        <f t="shared" ca="1" si="49"/>
        <v>63.995899999999999</v>
      </c>
      <c r="C302">
        <f t="shared" ca="1" si="49"/>
        <v>29.5395</v>
      </c>
      <c r="D302">
        <f t="shared" ca="1" si="49"/>
        <v>13.8186</v>
      </c>
      <c r="E302">
        <f t="shared" ca="1" si="49"/>
        <v>49.026800000000001</v>
      </c>
      <c r="F302">
        <f t="shared" ca="1" si="49"/>
        <v>1096.394</v>
      </c>
      <c r="G302">
        <f t="shared" ca="1" si="49"/>
        <v>26.996099999999998</v>
      </c>
      <c r="H302">
        <f t="shared" ca="1" si="49"/>
        <v>77.396500000000003</v>
      </c>
      <c r="I302">
        <f t="shared" ca="1" si="49"/>
        <v>54.345199999999998</v>
      </c>
      <c r="J302">
        <f t="shared" ca="1" si="49"/>
        <v>444.22390000000001</v>
      </c>
      <c r="K302">
        <f t="shared" ca="1" si="49"/>
        <v>19.8873</v>
      </c>
      <c r="L302">
        <f t="shared" ca="1" si="49"/>
        <v>39.990600000000001</v>
      </c>
      <c r="M302">
        <f t="shared" ca="1" si="49"/>
        <v>61.400199999999998</v>
      </c>
      <c r="N302">
        <f t="shared" ca="1" si="49"/>
        <v>27.343399999999999</v>
      </c>
      <c r="O302" t="e">
        <f t="shared" ca="1" si="49"/>
        <v>#N/A</v>
      </c>
      <c r="P302">
        <f t="shared" ca="1" si="49"/>
        <v>36.841500000000003</v>
      </c>
      <c r="Q302">
        <f t="shared" ca="1" si="49"/>
        <v>31.3049</v>
      </c>
      <c r="R302">
        <f t="shared" ca="1" si="47"/>
        <v>40.2027</v>
      </c>
      <c r="S302">
        <f t="shared" ca="1" si="47"/>
        <v>16.071300000000001</v>
      </c>
      <c r="T302">
        <f t="shared" ca="1" si="47"/>
        <v>83.845799999999997</v>
      </c>
      <c r="U302">
        <f t="shared" ca="1" si="47"/>
        <v>50.375999999999998</v>
      </c>
      <c r="V302">
        <f t="shared" ca="1" si="47"/>
        <v>40.687800000000003</v>
      </c>
      <c r="W302">
        <f t="shared" ca="1" si="47"/>
        <v>36.228400000000001</v>
      </c>
      <c r="X302">
        <f t="shared" ca="1" si="47"/>
        <v>33.844700000000003</v>
      </c>
      <c r="Y302">
        <f t="shared" ca="1" si="47"/>
        <v>23.551500000000001</v>
      </c>
      <c r="Z302">
        <f t="shared" ca="1" si="47"/>
        <v>19.011800000000001</v>
      </c>
      <c r="AA302">
        <f t="shared" ca="1" si="47"/>
        <v>51.399900000000002</v>
      </c>
      <c r="AB302">
        <f t="shared" ca="1" si="47"/>
        <v>56.203200000000002</v>
      </c>
      <c r="AC302">
        <f t="shared" ca="1" si="47"/>
        <v>24.540399999999998</v>
      </c>
      <c r="AD302">
        <f t="shared" ca="1" si="47"/>
        <v>40.480699999999999</v>
      </c>
      <c r="AE302">
        <f t="shared" ca="1" si="47"/>
        <v>30.626799999999999</v>
      </c>
      <c r="AF302">
        <f t="shared" ca="1" si="47"/>
        <v>2132.7600000000002</v>
      </c>
      <c r="AG302">
        <f t="shared" ca="1" si="48"/>
        <v>18.13</v>
      </c>
    </row>
    <row r="303" spans="1:33" x14ac:dyDescent="0.25">
      <c r="A303" s="1">
        <v>39155</v>
      </c>
      <c r="B303">
        <f t="shared" ca="1" si="49"/>
        <v>64.877499999999998</v>
      </c>
      <c r="C303">
        <f t="shared" ca="1" si="49"/>
        <v>30.053599999999999</v>
      </c>
      <c r="D303">
        <f t="shared" ca="1" si="49"/>
        <v>13.7956</v>
      </c>
      <c r="E303">
        <f t="shared" ca="1" si="49"/>
        <v>49.886400000000002</v>
      </c>
      <c r="F303">
        <f t="shared" ca="1" si="49"/>
        <v>1090.5344</v>
      </c>
      <c r="G303">
        <f t="shared" ca="1" si="49"/>
        <v>26.959900000000001</v>
      </c>
      <c r="H303">
        <f t="shared" ca="1" si="49"/>
        <v>77.855099999999993</v>
      </c>
      <c r="I303">
        <f t="shared" ca="1" si="49"/>
        <v>54.602600000000002</v>
      </c>
      <c r="J303">
        <f t="shared" ca="1" si="49"/>
        <v>447.23090000000002</v>
      </c>
      <c r="K303">
        <f t="shared" ca="1" si="49"/>
        <v>19.878900000000002</v>
      </c>
      <c r="L303">
        <f t="shared" ca="1" si="49"/>
        <v>39.728499999999997</v>
      </c>
      <c r="M303">
        <f t="shared" ca="1" si="49"/>
        <v>62.375100000000003</v>
      </c>
      <c r="N303">
        <f t="shared" ca="1" si="49"/>
        <v>27.5199</v>
      </c>
      <c r="O303" t="e">
        <f t="shared" ca="1" si="49"/>
        <v>#N/A</v>
      </c>
      <c r="P303">
        <f t="shared" ca="1" si="49"/>
        <v>37.064999999999998</v>
      </c>
      <c r="Q303">
        <f t="shared" ca="1" si="49"/>
        <v>31.481000000000002</v>
      </c>
      <c r="R303">
        <f t="shared" ca="1" si="47"/>
        <v>40.219900000000003</v>
      </c>
      <c r="S303">
        <f t="shared" ca="1" si="47"/>
        <v>16.163799999999998</v>
      </c>
      <c r="T303">
        <f t="shared" ca="1" si="47"/>
        <v>84.795400000000001</v>
      </c>
      <c r="U303">
        <f t="shared" ca="1" si="47"/>
        <v>50.3262</v>
      </c>
      <c r="V303">
        <f t="shared" ca="1" si="47"/>
        <v>41.210599999999999</v>
      </c>
      <c r="W303">
        <f t="shared" ca="1" si="47"/>
        <v>36.369999999999997</v>
      </c>
      <c r="X303">
        <f t="shared" ca="1" si="47"/>
        <v>33.7667</v>
      </c>
      <c r="Y303">
        <f t="shared" ca="1" si="47"/>
        <v>24.1509</v>
      </c>
      <c r="Z303">
        <f t="shared" ca="1" si="47"/>
        <v>18.950900000000001</v>
      </c>
      <c r="AA303">
        <f t="shared" ca="1" si="47"/>
        <v>51.5595</v>
      </c>
      <c r="AB303">
        <f t="shared" ca="1" si="47"/>
        <v>56.587699999999998</v>
      </c>
      <c r="AC303">
        <f t="shared" ca="1" si="47"/>
        <v>24.642299999999999</v>
      </c>
      <c r="AD303">
        <f t="shared" ca="1" si="47"/>
        <v>40.278199999999998</v>
      </c>
      <c r="AE303">
        <f t="shared" ca="1" si="47"/>
        <v>30.727</v>
      </c>
      <c r="AF303">
        <f t="shared" ca="1" si="47"/>
        <v>2147.1799999999998</v>
      </c>
      <c r="AG303">
        <f t="shared" ca="1" si="48"/>
        <v>17.27</v>
      </c>
    </row>
    <row r="304" spans="1:33" x14ac:dyDescent="0.25">
      <c r="A304" s="1">
        <v>39156</v>
      </c>
      <c r="B304">
        <f t="shared" ca="1" si="49"/>
        <v>65.040099999999995</v>
      </c>
      <c r="C304">
        <f t="shared" ca="1" si="49"/>
        <v>30.558700000000002</v>
      </c>
      <c r="D304">
        <f t="shared" ca="1" si="49"/>
        <v>13.9353</v>
      </c>
      <c r="E304">
        <f t="shared" ca="1" si="49"/>
        <v>50.244599999999998</v>
      </c>
      <c r="F304">
        <f t="shared" ca="1" si="49"/>
        <v>1091.3481999999999</v>
      </c>
      <c r="G304">
        <f t="shared" ca="1" si="49"/>
        <v>26.764199999999999</v>
      </c>
      <c r="H304">
        <f t="shared" ca="1" si="49"/>
        <v>78.772300000000001</v>
      </c>
      <c r="I304">
        <f t="shared" ca="1" si="49"/>
        <v>54.4482</v>
      </c>
      <c r="J304">
        <f t="shared" ca="1" si="49"/>
        <v>456.79880000000003</v>
      </c>
      <c r="K304">
        <f t="shared" ca="1" si="49"/>
        <v>19.895800000000001</v>
      </c>
      <c r="L304">
        <f t="shared" ca="1" si="49"/>
        <v>40.062100000000001</v>
      </c>
      <c r="M304">
        <f t="shared" ca="1" si="49"/>
        <v>62.085299999999997</v>
      </c>
      <c r="N304">
        <f t="shared" ca="1" si="49"/>
        <v>27.688300000000002</v>
      </c>
      <c r="O304" t="e">
        <f t="shared" ca="1" si="49"/>
        <v>#N/A</v>
      </c>
      <c r="P304">
        <f t="shared" ca="1" si="49"/>
        <v>36.981200000000001</v>
      </c>
      <c r="Q304">
        <f t="shared" ca="1" si="49"/>
        <v>31.4223</v>
      </c>
      <c r="R304">
        <f t="shared" ca="1" si="47"/>
        <v>40.288499999999999</v>
      </c>
      <c r="S304">
        <f t="shared" ca="1" si="47"/>
        <v>16.088100000000001</v>
      </c>
      <c r="T304">
        <f t="shared" ca="1" si="47"/>
        <v>84.515100000000004</v>
      </c>
      <c r="U304">
        <f t="shared" ca="1" si="47"/>
        <v>50.177</v>
      </c>
      <c r="V304">
        <f t="shared" ca="1" si="47"/>
        <v>41.559100000000001</v>
      </c>
      <c r="W304">
        <f t="shared" ca="1" si="47"/>
        <v>36.22</v>
      </c>
      <c r="X304">
        <f t="shared" ca="1" si="47"/>
        <v>33.704300000000003</v>
      </c>
      <c r="Y304">
        <f t="shared" ca="1" si="47"/>
        <v>24.045100000000001</v>
      </c>
      <c r="Z304">
        <f t="shared" ca="1" si="47"/>
        <v>19.05</v>
      </c>
      <c r="AA304">
        <f t="shared" ca="1" si="47"/>
        <v>52.021700000000003</v>
      </c>
      <c r="AB304">
        <f t="shared" ca="1" si="47"/>
        <v>56.281799999999997</v>
      </c>
      <c r="AC304">
        <f t="shared" ca="1" si="47"/>
        <v>24.6966</v>
      </c>
      <c r="AD304">
        <f t="shared" ca="1" si="47"/>
        <v>40.515999999999998</v>
      </c>
      <c r="AE304">
        <f t="shared" ca="1" si="47"/>
        <v>30.781700000000001</v>
      </c>
      <c r="AF304">
        <f t="shared" ca="1" si="47"/>
        <v>2155.1799999999998</v>
      </c>
      <c r="AG304">
        <f t="shared" ca="1" si="48"/>
        <v>16.43</v>
      </c>
    </row>
    <row r="305" spans="1:33" x14ac:dyDescent="0.25">
      <c r="A305" s="1">
        <v>39157</v>
      </c>
      <c r="B305">
        <f t="shared" ca="1" si="49"/>
        <v>64.432400000000001</v>
      </c>
      <c r="C305">
        <f t="shared" ca="1" si="49"/>
        <v>30.197900000000001</v>
      </c>
      <c r="D305">
        <f t="shared" ca="1" si="49"/>
        <v>13.932</v>
      </c>
      <c r="E305">
        <f t="shared" ca="1" si="49"/>
        <v>49.743099999999998</v>
      </c>
      <c r="F305">
        <f t="shared" ca="1" si="49"/>
        <v>1088.4185</v>
      </c>
      <c r="G305">
        <f t="shared" ca="1" si="49"/>
        <v>26.793199999999999</v>
      </c>
      <c r="H305">
        <f t="shared" ca="1" si="49"/>
        <v>77.872399999999999</v>
      </c>
      <c r="I305">
        <f t="shared" ca="1" si="49"/>
        <v>54.190800000000003</v>
      </c>
      <c r="J305">
        <f t="shared" ca="1" si="49"/>
        <v>451.33139999999997</v>
      </c>
      <c r="K305">
        <f t="shared" ca="1" si="49"/>
        <v>19.950700000000001</v>
      </c>
      <c r="L305">
        <f t="shared" ca="1" si="49"/>
        <v>39.688800000000001</v>
      </c>
      <c r="M305">
        <f t="shared" ca="1" si="49"/>
        <v>61.356299999999997</v>
      </c>
      <c r="N305">
        <f t="shared" ca="1" si="49"/>
        <v>27.56</v>
      </c>
      <c r="O305" t="e">
        <f t="shared" ca="1" si="49"/>
        <v>#N/A</v>
      </c>
      <c r="P305">
        <f t="shared" ca="1" si="49"/>
        <v>37.1768</v>
      </c>
      <c r="Q305">
        <f t="shared" ca="1" si="49"/>
        <v>31.439</v>
      </c>
      <c r="R305">
        <f t="shared" ca="1" si="47"/>
        <v>40.254199999999997</v>
      </c>
      <c r="S305">
        <f t="shared" ca="1" si="47"/>
        <v>16.096499999999999</v>
      </c>
      <c r="T305">
        <f t="shared" ca="1" si="47"/>
        <v>84.334199999999996</v>
      </c>
      <c r="U305">
        <f t="shared" ca="1" si="47"/>
        <v>50.160499999999999</v>
      </c>
      <c r="V305">
        <f t="shared" ca="1" si="47"/>
        <v>40.975299999999997</v>
      </c>
      <c r="W305">
        <f t="shared" ca="1" si="47"/>
        <v>36.228400000000001</v>
      </c>
      <c r="X305">
        <f t="shared" ca="1" si="47"/>
        <v>33.626199999999997</v>
      </c>
      <c r="Y305">
        <f t="shared" ca="1" si="47"/>
        <v>24.089200000000002</v>
      </c>
      <c r="Z305">
        <f t="shared" ca="1" si="47"/>
        <v>19.05</v>
      </c>
      <c r="AA305">
        <f t="shared" ca="1" si="47"/>
        <v>51.769599999999997</v>
      </c>
      <c r="AB305">
        <f t="shared" ca="1" si="47"/>
        <v>56.456600000000002</v>
      </c>
      <c r="AC305">
        <f t="shared" ca="1" si="47"/>
        <v>24.669499999999999</v>
      </c>
      <c r="AD305">
        <f t="shared" ca="1" si="47"/>
        <v>40.700899999999997</v>
      </c>
      <c r="AE305">
        <f t="shared" ca="1" si="47"/>
        <v>30.617699999999999</v>
      </c>
      <c r="AF305">
        <f t="shared" ca="1" si="47"/>
        <v>2146.9299999999998</v>
      </c>
      <c r="AG305">
        <f t="shared" ca="1" si="48"/>
        <v>16.79</v>
      </c>
    </row>
    <row r="306" spans="1:33" x14ac:dyDescent="0.25">
      <c r="A306" s="1">
        <v>39160</v>
      </c>
      <c r="B306">
        <f t="shared" ca="1" si="49"/>
        <v>65.356800000000007</v>
      </c>
      <c r="C306">
        <f t="shared" ca="1" si="49"/>
        <v>30.6309</v>
      </c>
      <c r="D306">
        <f t="shared" ca="1" si="49"/>
        <v>14.012600000000001</v>
      </c>
      <c r="E306">
        <f t="shared" ca="1" si="49"/>
        <v>50.181899999999999</v>
      </c>
      <c r="F306">
        <f t="shared" ca="1" si="49"/>
        <v>1104.5323000000001</v>
      </c>
      <c r="G306">
        <f t="shared" ca="1" si="49"/>
        <v>27.227899999999998</v>
      </c>
      <c r="H306">
        <f t="shared" ca="1" si="49"/>
        <v>78.149299999999997</v>
      </c>
      <c r="I306">
        <f t="shared" ca="1" si="49"/>
        <v>55.057400000000001</v>
      </c>
      <c r="J306">
        <f t="shared" ca="1" si="49"/>
        <v>456.16090000000003</v>
      </c>
      <c r="K306">
        <f t="shared" ca="1" si="49"/>
        <v>20.0014</v>
      </c>
      <c r="L306">
        <f t="shared" ca="1" si="49"/>
        <v>40.403700000000001</v>
      </c>
      <c r="M306">
        <f t="shared" ca="1" si="49"/>
        <v>62.445300000000003</v>
      </c>
      <c r="N306">
        <f t="shared" ca="1" si="49"/>
        <v>27.808599999999998</v>
      </c>
      <c r="O306" t="e">
        <f t="shared" ca="1" si="49"/>
        <v>#N/A</v>
      </c>
      <c r="P306">
        <f t="shared" ca="1" si="49"/>
        <v>37.456299999999999</v>
      </c>
      <c r="Q306">
        <f t="shared" ca="1" si="49"/>
        <v>31.615099999999998</v>
      </c>
      <c r="R306">
        <f t="shared" ca="1" si="47"/>
        <v>40.485700000000001</v>
      </c>
      <c r="S306">
        <f t="shared" ca="1" si="47"/>
        <v>16.062899999999999</v>
      </c>
      <c r="T306">
        <f t="shared" ca="1" si="47"/>
        <v>85.003500000000003</v>
      </c>
      <c r="U306">
        <f t="shared" ca="1" si="47"/>
        <v>50.342799999999997</v>
      </c>
      <c r="V306">
        <f t="shared" ca="1" si="47"/>
        <v>41.454500000000003</v>
      </c>
      <c r="W306">
        <f t="shared" ca="1" si="47"/>
        <v>36.5533</v>
      </c>
      <c r="X306">
        <f t="shared" ca="1" si="47"/>
        <v>33.883800000000001</v>
      </c>
      <c r="Y306">
        <f t="shared" ca="1" si="47"/>
        <v>24.529900000000001</v>
      </c>
      <c r="Z306">
        <f t="shared" ca="1" si="47"/>
        <v>19.332000000000001</v>
      </c>
      <c r="AA306">
        <f t="shared" ca="1" si="47"/>
        <v>52.080500000000001</v>
      </c>
      <c r="AB306">
        <f t="shared" ca="1" si="47"/>
        <v>56.867400000000004</v>
      </c>
      <c r="AC306">
        <f t="shared" ca="1" si="47"/>
        <v>24.961500000000001</v>
      </c>
      <c r="AD306">
        <f t="shared" ca="1" si="47"/>
        <v>41.035600000000002</v>
      </c>
      <c r="AE306">
        <f t="shared" ca="1" si="47"/>
        <v>31.055</v>
      </c>
      <c r="AF306">
        <f t="shared" ca="1" si="47"/>
        <v>2170.33</v>
      </c>
      <c r="AG306">
        <f t="shared" ca="1" si="48"/>
        <v>14.59</v>
      </c>
    </row>
    <row r="307" spans="1:33" x14ac:dyDescent="0.25">
      <c r="A307" s="1">
        <v>39161</v>
      </c>
      <c r="B307">
        <f t="shared" ca="1" si="49"/>
        <v>65.373900000000006</v>
      </c>
      <c r="C307">
        <f t="shared" ca="1" si="49"/>
        <v>30.7301</v>
      </c>
      <c r="D307">
        <f t="shared" ca="1" si="49"/>
        <v>14.1129</v>
      </c>
      <c r="E307">
        <f t="shared" ca="1" si="49"/>
        <v>50.378900000000002</v>
      </c>
      <c r="F307">
        <f t="shared" ca="1" si="49"/>
        <v>1112.9962</v>
      </c>
      <c r="G307">
        <f t="shared" ca="1" si="49"/>
        <v>27.466999999999999</v>
      </c>
      <c r="H307">
        <f t="shared" ca="1" si="49"/>
        <v>78.010800000000003</v>
      </c>
      <c r="I307">
        <f t="shared" ca="1" si="49"/>
        <v>55.6494</v>
      </c>
      <c r="J307">
        <f t="shared" ca="1" si="49"/>
        <v>461.4461</v>
      </c>
      <c r="K307">
        <f t="shared" ca="1" si="49"/>
        <v>20.123999999999999</v>
      </c>
      <c r="L307">
        <f t="shared" ca="1" si="49"/>
        <v>40.626199999999997</v>
      </c>
      <c r="M307">
        <f t="shared" ca="1" si="49"/>
        <v>63.235799999999998</v>
      </c>
      <c r="N307">
        <f t="shared" ca="1" si="49"/>
        <v>27.8889</v>
      </c>
      <c r="O307" t="e">
        <f t="shared" ca="1" si="49"/>
        <v>#N/A</v>
      </c>
      <c r="P307">
        <f t="shared" ca="1" si="49"/>
        <v>36.897300000000001</v>
      </c>
      <c r="Q307">
        <f t="shared" ca="1" si="49"/>
        <v>31.7911</v>
      </c>
      <c r="R307">
        <f t="shared" ca="1" si="47"/>
        <v>40.425699999999999</v>
      </c>
      <c r="S307">
        <f t="shared" ca="1" si="47"/>
        <v>15.962</v>
      </c>
      <c r="T307">
        <f t="shared" ca="1" si="47"/>
        <v>85.464699999999993</v>
      </c>
      <c r="U307">
        <f t="shared" ca="1" si="47"/>
        <v>50.624699999999997</v>
      </c>
      <c r="V307">
        <f t="shared" ca="1" si="47"/>
        <v>41.602600000000002</v>
      </c>
      <c r="W307">
        <f t="shared" ca="1" si="47"/>
        <v>36.919899999999998</v>
      </c>
      <c r="X307">
        <f t="shared" ca="1" si="47"/>
        <v>34.047600000000003</v>
      </c>
      <c r="Y307">
        <f t="shared" ca="1" si="47"/>
        <v>24.538699999999999</v>
      </c>
      <c r="Z307">
        <f t="shared" ca="1" si="47"/>
        <v>19.469200000000001</v>
      </c>
      <c r="AA307">
        <f t="shared" ca="1" si="47"/>
        <v>52.332599999999999</v>
      </c>
      <c r="AB307">
        <f t="shared" ca="1" si="47"/>
        <v>57.015900000000002</v>
      </c>
      <c r="AC307">
        <f t="shared" ca="1" si="47"/>
        <v>25.117799999999999</v>
      </c>
      <c r="AD307">
        <f t="shared" ca="1" si="47"/>
        <v>41.661000000000001</v>
      </c>
      <c r="AE307">
        <f t="shared" ca="1" si="47"/>
        <v>31.319199999999999</v>
      </c>
      <c r="AF307">
        <f t="shared" ca="1" si="47"/>
        <v>2184.1</v>
      </c>
      <c r="AG307">
        <f t="shared" ca="1" si="48"/>
        <v>13.27</v>
      </c>
    </row>
    <row r="308" spans="1:33" x14ac:dyDescent="0.25">
      <c r="A308" s="1">
        <v>39162</v>
      </c>
      <c r="B308">
        <f t="shared" ca="1" si="49"/>
        <v>65.819000000000003</v>
      </c>
      <c r="C308">
        <f t="shared" ca="1" si="49"/>
        <v>30.531600000000001</v>
      </c>
      <c r="D308">
        <f t="shared" ca="1" si="49"/>
        <v>14.157299999999999</v>
      </c>
      <c r="E308">
        <f t="shared" ca="1" si="49"/>
        <v>51.4803</v>
      </c>
      <c r="F308">
        <f t="shared" ca="1" si="49"/>
        <v>1118.0418999999999</v>
      </c>
      <c r="G308">
        <f t="shared" ca="1" si="49"/>
        <v>28.1553</v>
      </c>
      <c r="H308">
        <f t="shared" ca="1" si="49"/>
        <v>78.564599999999999</v>
      </c>
      <c r="I308">
        <f t="shared" ca="1" si="49"/>
        <v>56.807699999999997</v>
      </c>
      <c r="J308">
        <f t="shared" ca="1" si="49"/>
        <v>474.1121</v>
      </c>
      <c r="K308">
        <f t="shared" ca="1" si="49"/>
        <v>20.394400000000001</v>
      </c>
      <c r="L308">
        <f t="shared" ca="1" si="49"/>
        <v>40.753300000000003</v>
      </c>
      <c r="M308">
        <f t="shared" ca="1" si="49"/>
        <v>64.316100000000006</v>
      </c>
      <c r="N308">
        <f t="shared" ca="1" si="49"/>
        <v>28.458300000000001</v>
      </c>
      <c r="O308" t="e">
        <f t="shared" ca="1" si="49"/>
        <v>#N/A</v>
      </c>
      <c r="P308">
        <f t="shared" ca="1" si="49"/>
        <v>37.437600000000003</v>
      </c>
      <c r="Q308">
        <f t="shared" ca="1" si="49"/>
        <v>32.47</v>
      </c>
      <c r="R308">
        <f t="shared" ca="1" si="47"/>
        <v>40.905900000000003</v>
      </c>
      <c r="S308">
        <f t="shared" ca="1" si="47"/>
        <v>16.2562</v>
      </c>
      <c r="T308">
        <f t="shared" ca="1" si="47"/>
        <v>86.242500000000007</v>
      </c>
      <c r="U308">
        <f t="shared" ca="1" si="47"/>
        <v>50.749000000000002</v>
      </c>
      <c r="V308">
        <f t="shared" ca="1" si="47"/>
        <v>42.735300000000002</v>
      </c>
      <c r="W308">
        <f t="shared" ca="1" si="47"/>
        <v>37.169899999999998</v>
      </c>
      <c r="X308">
        <f t="shared" ca="1" si="47"/>
        <v>34.531500000000001</v>
      </c>
      <c r="Y308">
        <f t="shared" ca="1" si="47"/>
        <v>25.138100000000001</v>
      </c>
      <c r="Z308">
        <f t="shared" ca="1" si="47"/>
        <v>19.705500000000001</v>
      </c>
      <c r="AA308">
        <f t="shared" ca="1" si="47"/>
        <v>52.904000000000003</v>
      </c>
      <c r="AB308">
        <f t="shared" ca="1" si="47"/>
        <v>57.837400000000002</v>
      </c>
      <c r="AC308">
        <f t="shared" ca="1" si="47"/>
        <v>25.5932</v>
      </c>
      <c r="AD308">
        <f t="shared" ca="1" si="47"/>
        <v>42.0749</v>
      </c>
      <c r="AE308">
        <f t="shared" ca="1" si="47"/>
        <v>32.038800000000002</v>
      </c>
      <c r="AF308">
        <f t="shared" ca="1" si="47"/>
        <v>2221.46</v>
      </c>
      <c r="AG308">
        <f t="shared" ca="1" si="48"/>
        <v>12.19</v>
      </c>
    </row>
    <row r="309" spans="1:33" x14ac:dyDescent="0.25">
      <c r="A309" s="1">
        <v>39163</v>
      </c>
      <c r="B309">
        <f t="shared" ca="1" si="49"/>
        <v>66.572199999999995</v>
      </c>
      <c r="C309">
        <f t="shared" ca="1" si="49"/>
        <v>30.3873</v>
      </c>
      <c r="D309">
        <f t="shared" ca="1" si="49"/>
        <v>14.1655</v>
      </c>
      <c r="E309">
        <f t="shared" ca="1" si="49"/>
        <v>51.435600000000001</v>
      </c>
      <c r="F309">
        <f t="shared" ca="1" si="49"/>
        <v>1110.2291</v>
      </c>
      <c r="G309">
        <f t="shared" ca="1" si="49"/>
        <v>28.336500000000001</v>
      </c>
      <c r="H309">
        <f t="shared" ca="1" si="49"/>
        <v>78.365600000000001</v>
      </c>
      <c r="I309">
        <f t="shared" ca="1" si="49"/>
        <v>57.090800000000002</v>
      </c>
      <c r="J309">
        <f t="shared" ca="1" si="49"/>
        <v>472.38080000000002</v>
      </c>
      <c r="K309">
        <f t="shared" ca="1" si="49"/>
        <v>20.3902</v>
      </c>
      <c r="L309">
        <f t="shared" ca="1" si="49"/>
        <v>40.792999999999999</v>
      </c>
      <c r="M309">
        <f t="shared" ca="1" si="49"/>
        <v>65.308499999999995</v>
      </c>
      <c r="N309">
        <f t="shared" ca="1" si="49"/>
        <v>28.722999999999999</v>
      </c>
      <c r="O309" t="e">
        <f t="shared" ca="1" si="49"/>
        <v>#N/A</v>
      </c>
      <c r="P309">
        <f t="shared" ca="1" si="49"/>
        <v>37.6798</v>
      </c>
      <c r="Q309">
        <f t="shared" ca="1" si="49"/>
        <v>32.126300000000001</v>
      </c>
      <c r="R309">
        <f t="shared" ca="1" si="47"/>
        <v>40.802999999999997</v>
      </c>
      <c r="S309">
        <f t="shared" ca="1" si="47"/>
        <v>16.104900000000001</v>
      </c>
      <c r="T309">
        <f t="shared" ca="1" si="47"/>
        <v>86.088700000000003</v>
      </c>
      <c r="U309">
        <f t="shared" ca="1" si="47"/>
        <v>50.450600000000001</v>
      </c>
      <c r="V309">
        <f t="shared" ca="1" si="47"/>
        <v>42.23</v>
      </c>
      <c r="W309">
        <f t="shared" ca="1" si="47"/>
        <v>37.069899999999997</v>
      </c>
      <c r="X309">
        <f t="shared" ca="1" si="47"/>
        <v>34.469000000000001</v>
      </c>
      <c r="Y309">
        <f t="shared" ca="1" si="47"/>
        <v>24.9177</v>
      </c>
      <c r="Z309">
        <f t="shared" ca="1" si="47"/>
        <v>19.659800000000001</v>
      </c>
      <c r="AA309">
        <f t="shared" ca="1" si="47"/>
        <v>53.651800000000001</v>
      </c>
      <c r="AB309">
        <f t="shared" ca="1" si="47"/>
        <v>57.75</v>
      </c>
      <c r="AC309">
        <f t="shared" ca="1" si="47"/>
        <v>25.817399999999999</v>
      </c>
      <c r="AD309">
        <f t="shared" ca="1" si="47"/>
        <v>42.286299999999997</v>
      </c>
      <c r="AE309">
        <f t="shared" ca="1" si="47"/>
        <v>32.184600000000003</v>
      </c>
      <c r="AF309">
        <f t="shared" ca="1" si="47"/>
        <v>2220.6799999999998</v>
      </c>
      <c r="AG309">
        <f t="shared" ca="1" si="48"/>
        <v>12.93</v>
      </c>
    </row>
    <row r="310" spans="1:33" x14ac:dyDescent="0.25">
      <c r="A310" s="1">
        <v>39164</v>
      </c>
      <c r="B310">
        <f t="shared" ca="1" si="49"/>
        <v>66.734800000000007</v>
      </c>
      <c r="C310">
        <f t="shared" ca="1" si="49"/>
        <v>30.8383</v>
      </c>
      <c r="D310">
        <f t="shared" ca="1" si="49"/>
        <v>14.053699999999999</v>
      </c>
      <c r="E310">
        <f t="shared" ca="1" si="49"/>
        <v>51.426600000000001</v>
      </c>
      <c r="F310">
        <f t="shared" ca="1" si="49"/>
        <v>1108.7642000000001</v>
      </c>
      <c r="G310">
        <f t="shared" ca="1" si="49"/>
        <v>28.169799999999999</v>
      </c>
      <c r="H310">
        <f t="shared" ca="1" si="49"/>
        <v>78.720399999999998</v>
      </c>
      <c r="I310">
        <f t="shared" ca="1" si="49"/>
        <v>57.3825</v>
      </c>
      <c r="J310">
        <f t="shared" ca="1" si="49"/>
        <v>471.28730000000002</v>
      </c>
      <c r="K310">
        <f t="shared" ca="1" si="49"/>
        <v>20.305700000000002</v>
      </c>
      <c r="L310">
        <f t="shared" ca="1" si="49"/>
        <v>40.538800000000002</v>
      </c>
      <c r="M310">
        <f t="shared" ca="1" si="49"/>
        <v>65.891900000000007</v>
      </c>
      <c r="N310">
        <f t="shared" ca="1" si="49"/>
        <v>28.731100000000001</v>
      </c>
      <c r="O310" t="e">
        <f t="shared" ca="1" si="49"/>
        <v>#N/A</v>
      </c>
      <c r="P310">
        <f t="shared" ca="1" si="49"/>
        <v>37.661200000000001</v>
      </c>
      <c r="Q310">
        <f t="shared" ca="1" si="49"/>
        <v>32.034100000000002</v>
      </c>
      <c r="R310">
        <f t="shared" ca="1" si="47"/>
        <v>40.914499999999997</v>
      </c>
      <c r="S310">
        <f t="shared" ca="1" si="47"/>
        <v>16.197399999999998</v>
      </c>
      <c r="T310">
        <f t="shared" ca="1" si="47"/>
        <v>85.944000000000003</v>
      </c>
      <c r="U310">
        <f t="shared" ca="1" si="47"/>
        <v>50.160499999999999</v>
      </c>
      <c r="V310">
        <f t="shared" ca="1" si="47"/>
        <v>42.273499999999999</v>
      </c>
      <c r="W310">
        <f t="shared" ca="1" si="47"/>
        <v>37.536499999999997</v>
      </c>
      <c r="X310">
        <f t="shared" ca="1" si="47"/>
        <v>34.6875</v>
      </c>
      <c r="Y310">
        <f t="shared" ca="1" si="47"/>
        <v>24.697400000000002</v>
      </c>
      <c r="Z310">
        <f t="shared" ca="1" si="47"/>
        <v>19.560700000000001</v>
      </c>
      <c r="AA310">
        <f t="shared" ca="1" si="47"/>
        <v>53.6098</v>
      </c>
      <c r="AB310">
        <f t="shared" ca="1" si="47"/>
        <v>58.318100000000001</v>
      </c>
      <c r="AC310">
        <f t="shared" ca="1" si="47"/>
        <v>25.892099999999999</v>
      </c>
      <c r="AD310">
        <f t="shared" ca="1" si="47"/>
        <v>42.198300000000003</v>
      </c>
      <c r="AE310">
        <f t="shared" ca="1" si="47"/>
        <v>31.8749</v>
      </c>
      <c r="AF310">
        <f t="shared" ca="1" si="47"/>
        <v>2223.12</v>
      </c>
      <c r="AG310">
        <f t="shared" ca="1" si="48"/>
        <v>12.95</v>
      </c>
    </row>
    <row r="311" spans="1:33" x14ac:dyDescent="0.25">
      <c r="A311" s="1">
        <v>39167</v>
      </c>
      <c r="B311">
        <f t="shared" ca="1" si="49"/>
        <v>66.229799999999997</v>
      </c>
      <c r="C311">
        <f t="shared" ca="1" si="49"/>
        <v>30.8203</v>
      </c>
      <c r="D311">
        <f t="shared" ca="1" si="49"/>
        <v>13.9682</v>
      </c>
      <c r="E311">
        <f t="shared" ca="1" si="49"/>
        <v>51.220599999999997</v>
      </c>
      <c r="F311">
        <f t="shared" ca="1" si="49"/>
        <v>1105.9972</v>
      </c>
      <c r="G311">
        <f t="shared" ca="1" si="49"/>
        <v>28.481400000000001</v>
      </c>
      <c r="H311">
        <f t="shared" ca="1" si="49"/>
        <v>78.590599999999995</v>
      </c>
      <c r="I311">
        <f t="shared" ca="1" si="49"/>
        <v>57.348199999999999</v>
      </c>
      <c r="J311">
        <f t="shared" ca="1" si="49"/>
        <v>469.64710000000002</v>
      </c>
      <c r="K311">
        <f t="shared" ca="1" si="49"/>
        <v>20.347899999999999</v>
      </c>
      <c r="L311">
        <f t="shared" ca="1" si="49"/>
        <v>40.800899999999999</v>
      </c>
      <c r="M311">
        <f t="shared" ca="1" si="49"/>
        <v>66.2834</v>
      </c>
      <c r="N311">
        <f t="shared" ca="1" si="49"/>
        <v>28.875399999999999</v>
      </c>
      <c r="O311" t="e">
        <f t="shared" ca="1" si="49"/>
        <v>#N/A</v>
      </c>
      <c r="P311">
        <f t="shared" ca="1" si="49"/>
        <v>37.670499999999997</v>
      </c>
      <c r="Q311">
        <f t="shared" ca="1" si="49"/>
        <v>31.7743</v>
      </c>
      <c r="R311">
        <f t="shared" ca="1" si="47"/>
        <v>40.597200000000001</v>
      </c>
      <c r="S311">
        <f t="shared" ca="1" si="47"/>
        <v>16.214200000000002</v>
      </c>
      <c r="T311">
        <f t="shared" ca="1" si="47"/>
        <v>85.916899999999998</v>
      </c>
      <c r="U311">
        <f t="shared" ca="1" si="47"/>
        <v>49.944899999999997</v>
      </c>
      <c r="V311">
        <f t="shared" ca="1" si="47"/>
        <v>42.430300000000003</v>
      </c>
      <c r="W311">
        <f t="shared" ca="1" si="47"/>
        <v>37.594900000000003</v>
      </c>
      <c r="X311">
        <f t="shared" ca="1" si="47"/>
        <v>34.390999999999998</v>
      </c>
      <c r="Y311">
        <f t="shared" ca="1" si="47"/>
        <v>24.873699999999999</v>
      </c>
      <c r="Z311">
        <f t="shared" ca="1" si="47"/>
        <v>19.568300000000001</v>
      </c>
      <c r="AA311">
        <f t="shared" ca="1" si="47"/>
        <v>53.693800000000003</v>
      </c>
      <c r="AB311">
        <f t="shared" ca="1" si="47"/>
        <v>58.038400000000003</v>
      </c>
      <c r="AC311">
        <f t="shared" ca="1" si="47"/>
        <v>25.586400000000001</v>
      </c>
      <c r="AD311">
        <f t="shared" ca="1" si="47"/>
        <v>42.136600000000001</v>
      </c>
      <c r="AE311">
        <f t="shared" ca="1" si="47"/>
        <v>32.084400000000002</v>
      </c>
      <c r="AF311">
        <f t="shared" ca="1" si="47"/>
        <v>2225.2600000000002</v>
      </c>
      <c r="AG311">
        <f t="shared" ca="1" si="48"/>
        <v>13.16</v>
      </c>
    </row>
    <row r="312" spans="1:33" x14ac:dyDescent="0.25">
      <c r="A312" s="1">
        <v>39168</v>
      </c>
      <c r="B312">
        <f t="shared" ca="1" si="49"/>
        <v>66.0501</v>
      </c>
      <c r="C312">
        <f t="shared" ca="1" si="49"/>
        <v>30.666899999999998</v>
      </c>
      <c r="D312">
        <f t="shared" ca="1" si="49"/>
        <v>13.989599999999999</v>
      </c>
      <c r="E312">
        <f t="shared" ca="1" si="49"/>
        <v>50.531100000000002</v>
      </c>
      <c r="F312">
        <f t="shared" ca="1" si="49"/>
        <v>1100.1376</v>
      </c>
      <c r="G312">
        <f t="shared" ca="1" si="49"/>
        <v>28.575600000000001</v>
      </c>
      <c r="H312">
        <f t="shared" ca="1" si="49"/>
        <v>78.322299999999998</v>
      </c>
      <c r="I312">
        <f t="shared" ca="1" si="49"/>
        <v>57.3825</v>
      </c>
      <c r="J312">
        <f t="shared" ca="1" si="49"/>
        <v>465.27319999999997</v>
      </c>
      <c r="K312">
        <f t="shared" ca="1" si="49"/>
        <v>20.292999999999999</v>
      </c>
      <c r="L312">
        <f t="shared" ca="1" si="49"/>
        <v>39.569600000000001</v>
      </c>
      <c r="M312">
        <f t="shared" ca="1" si="49"/>
        <v>66.494200000000006</v>
      </c>
      <c r="N312">
        <f t="shared" ca="1" si="49"/>
        <v>28.707000000000001</v>
      </c>
      <c r="O312" t="e">
        <f t="shared" ca="1" si="49"/>
        <v>#N/A</v>
      </c>
      <c r="P312">
        <f t="shared" ca="1" si="49"/>
        <v>37.474899999999998</v>
      </c>
      <c r="Q312">
        <f t="shared" ca="1" si="49"/>
        <v>31.296600000000002</v>
      </c>
      <c r="R312">
        <f t="shared" ca="1" si="47"/>
        <v>40.074100000000001</v>
      </c>
      <c r="S312">
        <f t="shared" ca="1" si="47"/>
        <v>16.020900000000001</v>
      </c>
      <c r="T312">
        <f t="shared" ca="1" si="47"/>
        <v>85.672700000000006</v>
      </c>
      <c r="U312">
        <f t="shared" ca="1" si="47"/>
        <v>49.762599999999999</v>
      </c>
      <c r="V312">
        <f t="shared" ca="1" si="47"/>
        <v>42.317100000000003</v>
      </c>
      <c r="W312">
        <f t="shared" ca="1" si="47"/>
        <v>37.528199999999998</v>
      </c>
      <c r="X312">
        <f t="shared" ca="1" si="47"/>
        <v>34.063200000000002</v>
      </c>
      <c r="Y312">
        <f t="shared" ca="1" si="47"/>
        <v>24.4329</v>
      </c>
      <c r="Z312">
        <f t="shared" ca="1" si="47"/>
        <v>19.431100000000001</v>
      </c>
      <c r="AA312">
        <f t="shared" ca="1" si="47"/>
        <v>53.164499999999997</v>
      </c>
      <c r="AB312">
        <f t="shared" ca="1" si="47"/>
        <v>57.776299999999999</v>
      </c>
      <c r="AC312">
        <f t="shared" ca="1" si="47"/>
        <v>25.6</v>
      </c>
      <c r="AD312">
        <f t="shared" ca="1" si="47"/>
        <v>41.828299999999999</v>
      </c>
      <c r="AE312">
        <f t="shared" ca="1" si="47"/>
        <v>31.574300000000001</v>
      </c>
      <c r="AF312">
        <f t="shared" ca="1" si="47"/>
        <v>2211.52</v>
      </c>
      <c r="AG312">
        <f t="shared" ca="1" si="48"/>
        <v>13.48</v>
      </c>
    </row>
    <row r="313" spans="1:33" x14ac:dyDescent="0.25">
      <c r="A313" s="1">
        <v>39169</v>
      </c>
      <c r="B313">
        <f t="shared" ca="1" si="49"/>
        <v>65.373900000000006</v>
      </c>
      <c r="C313">
        <f t="shared" ca="1" si="49"/>
        <v>30.2881</v>
      </c>
      <c r="D313">
        <f t="shared" ca="1" si="49"/>
        <v>14.1754</v>
      </c>
      <c r="E313">
        <f t="shared" ca="1" si="49"/>
        <v>50.020699999999998</v>
      </c>
      <c r="F313">
        <f t="shared" ca="1" si="49"/>
        <v>1092.9758999999999</v>
      </c>
      <c r="G313">
        <f t="shared" ca="1" si="49"/>
        <v>28.220600000000001</v>
      </c>
      <c r="H313">
        <f t="shared" ca="1" si="49"/>
        <v>77.396500000000003</v>
      </c>
      <c r="I313">
        <f t="shared" ca="1" si="49"/>
        <v>56.833399999999997</v>
      </c>
      <c r="J313">
        <f t="shared" ca="1" si="49"/>
        <v>464.36200000000002</v>
      </c>
      <c r="K313">
        <f t="shared" ca="1" si="49"/>
        <v>20.246500000000001</v>
      </c>
      <c r="L313">
        <f t="shared" ca="1" si="49"/>
        <v>39.156500000000001</v>
      </c>
      <c r="M313">
        <f t="shared" ca="1" si="49"/>
        <v>66.362499999999997</v>
      </c>
      <c r="N313">
        <f t="shared" ca="1" si="49"/>
        <v>28.514499999999998</v>
      </c>
      <c r="O313" t="e">
        <f t="shared" ca="1" si="49"/>
        <v>#N/A</v>
      </c>
      <c r="P313">
        <f t="shared" ca="1" si="49"/>
        <v>37.064999999999998</v>
      </c>
      <c r="Q313">
        <f t="shared" ca="1" si="49"/>
        <v>30.8188</v>
      </c>
      <c r="R313">
        <f t="shared" ca="1" si="47"/>
        <v>39.473799999999997</v>
      </c>
      <c r="S313">
        <f t="shared" ca="1" si="47"/>
        <v>15.8527</v>
      </c>
      <c r="T313">
        <f t="shared" ca="1" si="47"/>
        <v>85.247600000000006</v>
      </c>
      <c r="U313">
        <f t="shared" ca="1" si="47"/>
        <v>49.737699999999997</v>
      </c>
      <c r="V313">
        <f t="shared" ca="1" si="47"/>
        <v>41.811799999999998</v>
      </c>
      <c r="W313">
        <f t="shared" ca="1" si="47"/>
        <v>37.353200000000001</v>
      </c>
      <c r="X313">
        <f t="shared" ca="1" si="47"/>
        <v>33.735500000000002</v>
      </c>
      <c r="Y313">
        <f t="shared" ca="1" si="47"/>
        <v>24.362400000000001</v>
      </c>
      <c r="Z313">
        <f t="shared" ca="1" si="47"/>
        <v>19.194800000000001</v>
      </c>
      <c r="AA313">
        <f t="shared" ca="1" si="47"/>
        <v>52.945999999999998</v>
      </c>
      <c r="AB313">
        <f t="shared" ca="1" si="47"/>
        <v>57.1295</v>
      </c>
      <c r="AC313">
        <f t="shared" ca="1" si="47"/>
        <v>25.287600000000001</v>
      </c>
      <c r="AD313">
        <f t="shared" ca="1" si="47"/>
        <v>41.079700000000003</v>
      </c>
      <c r="AE313">
        <f t="shared" ca="1" si="47"/>
        <v>31.182500000000001</v>
      </c>
      <c r="AF313">
        <f t="shared" ca="1" si="47"/>
        <v>2194.38</v>
      </c>
      <c r="AG313">
        <f t="shared" ca="1" si="48"/>
        <v>14.98</v>
      </c>
    </row>
    <row r="314" spans="1:33" x14ac:dyDescent="0.25">
      <c r="A314" s="1">
        <v>39170</v>
      </c>
      <c r="B314">
        <f t="shared" ca="1" si="49"/>
        <v>65.125699999999995</v>
      </c>
      <c r="C314">
        <f t="shared" ca="1" si="49"/>
        <v>30.378299999999999</v>
      </c>
      <c r="D314">
        <f t="shared" ca="1" si="49"/>
        <v>14.3283</v>
      </c>
      <c r="E314">
        <f t="shared" ca="1" si="49"/>
        <v>50.558</v>
      </c>
      <c r="F314">
        <f t="shared" ca="1" si="49"/>
        <v>1093.7897</v>
      </c>
      <c r="G314">
        <f t="shared" ca="1" si="49"/>
        <v>28.38</v>
      </c>
      <c r="H314">
        <f t="shared" ca="1" si="49"/>
        <v>77.664699999999996</v>
      </c>
      <c r="I314">
        <f t="shared" ca="1" si="49"/>
        <v>56.790500000000002</v>
      </c>
      <c r="J314">
        <f t="shared" ca="1" si="49"/>
        <v>468.37139999999999</v>
      </c>
      <c r="K314">
        <f t="shared" ca="1" si="49"/>
        <v>20.331</v>
      </c>
      <c r="L314">
        <f t="shared" ca="1" si="49"/>
        <v>39.228000000000002</v>
      </c>
      <c r="M314">
        <f t="shared" ca="1" si="49"/>
        <v>66.959699999999998</v>
      </c>
      <c r="N314">
        <f t="shared" ca="1" si="49"/>
        <v>28.514499999999998</v>
      </c>
      <c r="O314" t="e">
        <f t="shared" ca="1" si="49"/>
        <v>#N/A</v>
      </c>
      <c r="P314">
        <f t="shared" ca="1" si="49"/>
        <v>37.260599999999997</v>
      </c>
      <c r="Q314">
        <f t="shared" ca="1" si="49"/>
        <v>30.860700000000001</v>
      </c>
      <c r="R314">
        <f t="shared" ca="1" si="47"/>
        <v>39.396599999999999</v>
      </c>
      <c r="S314">
        <f t="shared" ca="1" si="47"/>
        <v>16.046099999999999</v>
      </c>
      <c r="T314">
        <f t="shared" ca="1" si="47"/>
        <v>85.528000000000006</v>
      </c>
      <c r="U314">
        <f t="shared" ca="1" si="47"/>
        <v>50.019500000000001</v>
      </c>
      <c r="V314">
        <f t="shared" ca="1" si="47"/>
        <v>42.256100000000004</v>
      </c>
      <c r="W314">
        <f t="shared" ca="1" si="47"/>
        <v>37.386499999999998</v>
      </c>
      <c r="X314">
        <f t="shared" ca="1" si="47"/>
        <v>34.297400000000003</v>
      </c>
      <c r="Y314">
        <f t="shared" ca="1" si="47"/>
        <v>24.459399999999999</v>
      </c>
      <c r="Z314">
        <f t="shared" ca="1" si="47"/>
        <v>19.370100000000001</v>
      </c>
      <c r="AA314">
        <f t="shared" ca="1" si="47"/>
        <v>53.156100000000002</v>
      </c>
      <c r="AB314">
        <f t="shared" ca="1" si="47"/>
        <v>56.797400000000003</v>
      </c>
      <c r="AC314">
        <f t="shared" ca="1" si="47"/>
        <v>25.5185</v>
      </c>
      <c r="AD314">
        <f t="shared" ca="1" si="47"/>
        <v>41.150100000000002</v>
      </c>
      <c r="AE314">
        <f t="shared" ca="1" si="47"/>
        <v>31.328299999999999</v>
      </c>
      <c r="AF314">
        <f t="shared" ca="1" si="47"/>
        <v>2202.6799999999998</v>
      </c>
      <c r="AG314">
        <f t="shared" ca="1" si="48"/>
        <v>15.14</v>
      </c>
    </row>
    <row r="315" spans="1:33" x14ac:dyDescent="0.25">
      <c r="A315" s="1">
        <v>39171</v>
      </c>
      <c r="B315">
        <f t="shared" ca="1" si="49"/>
        <v>65.416700000000006</v>
      </c>
      <c r="C315">
        <f t="shared" ca="1" si="49"/>
        <v>30.576699999999999</v>
      </c>
      <c r="D315">
        <f t="shared" ca="1" si="49"/>
        <v>14.438499999999999</v>
      </c>
      <c r="E315">
        <f t="shared" ca="1" si="49"/>
        <v>50.504300000000001</v>
      </c>
      <c r="F315">
        <f t="shared" ca="1" si="49"/>
        <v>1094.1152999999999</v>
      </c>
      <c r="G315">
        <f t="shared" ca="1" si="49"/>
        <v>28.568300000000001</v>
      </c>
      <c r="H315">
        <f t="shared" ca="1" si="49"/>
        <v>76.929299999999998</v>
      </c>
      <c r="I315">
        <f t="shared" ca="1" si="49"/>
        <v>57.511200000000002</v>
      </c>
      <c r="J315">
        <f t="shared" ca="1" si="49"/>
        <v>467.82470000000001</v>
      </c>
      <c r="K315">
        <f t="shared" ca="1" si="49"/>
        <v>20.284500000000001</v>
      </c>
      <c r="L315">
        <f t="shared" ca="1" si="49"/>
        <v>39.267699999999998</v>
      </c>
      <c r="M315">
        <f t="shared" ca="1" si="49"/>
        <v>66.265799999999999</v>
      </c>
      <c r="N315">
        <f t="shared" ca="1" si="49"/>
        <v>28.362100000000002</v>
      </c>
      <c r="O315" t="e">
        <f t="shared" ca="1" si="49"/>
        <v>#N/A</v>
      </c>
      <c r="P315">
        <f t="shared" ca="1" si="49"/>
        <v>37.390999999999998</v>
      </c>
      <c r="Q315">
        <f t="shared" ca="1" si="49"/>
        <v>30.793700000000001</v>
      </c>
      <c r="R315">
        <f t="shared" ca="1" si="47"/>
        <v>39.499499999999998</v>
      </c>
      <c r="S315">
        <f t="shared" ca="1" si="47"/>
        <v>16.079699999999999</v>
      </c>
      <c r="T315">
        <f t="shared" ca="1" si="47"/>
        <v>85.247600000000006</v>
      </c>
      <c r="U315">
        <f t="shared" ca="1" si="47"/>
        <v>49.953200000000002</v>
      </c>
      <c r="V315">
        <f t="shared" ca="1" si="47"/>
        <v>42.151499999999999</v>
      </c>
      <c r="W315">
        <f t="shared" ca="1" si="47"/>
        <v>37.536499999999997</v>
      </c>
      <c r="X315">
        <f t="shared" ca="1" si="47"/>
        <v>34.469000000000001</v>
      </c>
      <c r="Y315">
        <f t="shared" ca="1" si="47"/>
        <v>24.565200000000001</v>
      </c>
      <c r="Z315">
        <f t="shared" ca="1" si="47"/>
        <v>19.255800000000001</v>
      </c>
      <c r="AA315">
        <f t="shared" ca="1" si="47"/>
        <v>53.072000000000003</v>
      </c>
      <c r="AB315">
        <f t="shared" ca="1" si="47"/>
        <v>56.806199999999997</v>
      </c>
      <c r="AC315">
        <f t="shared" ca="1" si="47"/>
        <v>25.7562</v>
      </c>
      <c r="AD315">
        <f t="shared" ca="1" si="47"/>
        <v>41.352699999999999</v>
      </c>
      <c r="AE315">
        <f t="shared" ca="1" si="47"/>
        <v>31.364699999999999</v>
      </c>
      <c r="AF315">
        <f t="shared" ca="1" si="47"/>
        <v>2200.12</v>
      </c>
      <c r="AG315">
        <f t="shared" ca="1" si="48"/>
        <v>14.64</v>
      </c>
    </row>
    <row r="316" spans="1:33" x14ac:dyDescent="0.25">
      <c r="A316" s="1">
        <v>39174</v>
      </c>
      <c r="B316">
        <f t="shared" ca="1" si="49"/>
        <v>65.288300000000007</v>
      </c>
      <c r="C316">
        <f t="shared" ca="1" si="49"/>
        <v>30.594799999999999</v>
      </c>
      <c r="D316">
        <f t="shared" ca="1" si="49"/>
        <v>14.9467</v>
      </c>
      <c r="E316">
        <f t="shared" ca="1" si="49"/>
        <v>50.020699999999998</v>
      </c>
      <c r="F316">
        <f t="shared" ca="1" si="49"/>
        <v>1092.9758999999999</v>
      </c>
      <c r="G316">
        <f t="shared" ca="1" si="49"/>
        <v>28.5901</v>
      </c>
      <c r="H316">
        <f t="shared" ca="1" si="49"/>
        <v>76.860100000000003</v>
      </c>
      <c r="I316">
        <f t="shared" ca="1" si="49"/>
        <v>57.271000000000001</v>
      </c>
      <c r="J316">
        <f t="shared" ca="1" si="49"/>
        <v>465.18209999999999</v>
      </c>
      <c r="K316">
        <f t="shared" ca="1" si="49"/>
        <v>20.504300000000001</v>
      </c>
      <c r="L316">
        <f t="shared" ca="1" si="49"/>
        <v>38.973799999999997</v>
      </c>
      <c r="M316">
        <f t="shared" ca="1" si="49"/>
        <v>66.889399999999995</v>
      </c>
      <c r="N316">
        <f t="shared" ca="1" si="49"/>
        <v>28.305900000000001</v>
      </c>
      <c r="O316" t="e">
        <f t="shared" ca="1" si="49"/>
        <v>#N/A</v>
      </c>
      <c r="P316">
        <f t="shared" ca="1" si="49"/>
        <v>37.549399999999999</v>
      </c>
      <c r="Q316">
        <f t="shared" ref="Q316:AF331" ca="1" si="50">VLOOKUP($A316,INDIRECT(Q$2),2,0)</f>
        <v>30.835599999999999</v>
      </c>
      <c r="R316">
        <f t="shared" ca="1" si="50"/>
        <v>39.576700000000002</v>
      </c>
      <c r="S316">
        <f t="shared" ca="1" si="50"/>
        <v>16.079699999999999</v>
      </c>
      <c r="T316">
        <f t="shared" ca="1" si="50"/>
        <v>86.106800000000007</v>
      </c>
      <c r="U316">
        <f t="shared" ca="1" si="50"/>
        <v>49.820599999999999</v>
      </c>
      <c r="V316">
        <f t="shared" ca="1" si="50"/>
        <v>42.029600000000002</v>
      </c>
      <c r="W316">
        <f t="shared" ca="1" si="50"/>
        <v>37.344900000000003</v>
      </c>
      <c r="X316">
        <f t="shared" ca="1" si="50"/>
        <v>35.124499999999998</v>
      </c>
      <c r="Y316">
        <f t="shared" ca="1" si="50"/>
        <v>24.450600000000001</v>
      </c>
      <c r="Z316">
        <f t="shared" ca="1" si="50"/>
        <v>19.316800000000001</v>
      </c>
      <c r="AA316">
        <f t="shared" ca="1" si="50"/>
        <v>52.9544</v>
      </c>
      <c r="AB316">
        <f t="shared" ca="1" si="50"/>
        <v>56.561500000000002</v>
      </c>
      <c r="AC316">
        <f t="shared" ca="1" si="50"/>
        <v>25.6951</v>
      </c>
      <c r="AD316">
        <f t="shared" ca="1" si="50"/>
        <v>41.749099999999999</v>
      </c>
      <c r="AE316">
        <f t="shared" ca="1" si="50"/>
        <v>31.401199999999999</v>
      </c>
      <c r="AF316">
        <f t="shared" ca="1" si="50"/>
        <v>2205.85</v>
      </c>
      <c r="AG316">
        <f t="shared" ca="1" si="48"/>
        <v>14.53</v>
      </c>
    </row>
    <row r="317" spans="1:33" x14ac:dyDescent="0.25">
      <c r="A317" s="1">
        <v>39175</v>
      </c>
      <c r="B317">
        <f t="shared" ref="B317:Q332" ca="1" si="51">VLOOKUP($A317,INDIRECT(B$2),2,0)</f>
        <v>66.298299999999998</v>
      </c>
      <c r="C317">
        <f t="shared" ca="1" si="51"/>
        <v>31.226199999999999</v>
      </c>
      <c r="D317">
        <f t="shared" ca="1" si="51"/>
        <v>15.26</v>
      </c>
      <c r="E317">
        <f t="shared" ca="1" si="51"/>
        <v>50.209299999999999</v>
      </c>
      <c r="F317">
        <f t="shared" ca="1" si="51"/>
        <v>1100.9514999999999</v>
      </c>
      <c r="G317">
        <f t="shared" ca="1" si="51"/>
        <v>28.792899999999999</v>
      </c>
      <c r="H317">
        <f t="shared" ca="1" si="51"/>
        <v>77.785899999999998</v>
      </c>
      <c r="I317">
        <f t="shared" ca="1" si="51"/>
        <v>57.691400000000002</v>
      </c>
      <c r="J317">
        <f t="shared" ca="1" si="51"/>
        <v>468.46249999999998</v>
      </c>
      <c r="K317">
        <f t="shared" ca="1" si="51"/>
        <v>20.7029</v>
      </c>
      <c r="L317">
        <f t="shared" ca="1" si="51"/>
        <v>39.633200000000002</v>
      </c>
      <c r="M317">
        <f t="shared" ca="1" si="51"/>
        <v>67.451499999999996</v>
      </c>
      <c r="N317">
        <f t="shared" ca="1" si="51"/>
        <v>28.33</v>
      </c>
      <c r="O317" t="e">
        <f t="shared" ca="1" si="51"/>
        <v>#N/A</v>
      </c>
      <c r="P317">
        <f t="shared" ca="1" si="51"/>
        <v>38.089700000000001</v>
      </c>
      <c r="Q317">
        <f t="shared" ca="1" si="51"/>
        <v>31.5396</v>
      </c>
      <c r="R317">
        <f t="shared" ca="1" si="50"/>
        <v>40.082700000000003</v>
      </c>
      <c r="S317">
        <f t="shared" ca="1" si="50"/>
        <v>16.231000000000002</v>
      </c>
      <c r="T317">
        <f t="shared" ca="1" si="50"/>
        <v>86.911699999999996</v>
      </c>
      <c r="U317">
        <f t="shared" ca="1" si="50"/>
        <v>50.2682</v>
      </c>
      <c r="V317">
        <f t="shared" ca="1" si="50"/>
        <v>42.608699999999999</v>
      </c>
      <c r="W317">
        <f t="shared" ca="1" si="50"/>
        <v>37.711500000000001</v>
      </c>
      <c r="X317">
        <f t="shared" ca="1" si="50"/>
        <v>35.4133</v>
      </c>
      <c r="Y317">
        <f t="shared" ca="1" si="50"/>
        <v>24.565200000000001</v>
      </c>
      <c r="Z317">
        <f t="shared" ca="1" si="50"/>
        <v>19.568300000000001</v>
      </c>
      <c r="AA317">
        <f t="shared" ca="1" si="50"/>
        <v>52.8536</v>
      </c>
      <c r="AB317">
        <f t="shared" ca="1" si="50"/>
        <v>57.042099999999998</v>
      </c>
      <c r="AC317">
        <f t="shared" ca="1" si="50"/>
        <v>25.892099999999999</v>
      </c>
      <c r="AD317">
        <f t="shared" ca="1" si="50"/>
        <v>42.365600000000001</v>
      </c>
      <c r="AE317">
        <f t="shared" ca="1" si="50"/>
        <v>31.8111</v>
      </c>
      <c r="AF317">
        <f t="shared" ca="1" si="50"/>
        <v>2226.7600000000002</v>
      </c>
      <c r="AG317">
        <f t="shared" ca="1" si="48"/>
        <v>13.46</v>
      </c>
    </row>
    <row r="318" spans="1:33" x14ac:dyDescent="0.25">
      <c r="A318" s="1">
        <v>39176</v>
      </c>
      <c r="B318">
        <f t="shared" ca="1" si="51"/>
        <v>66.041499999999999</v>
      </c>
      <c r="C318">
        <f t="shared" ca="1" si="51"/>
        <v>31.117899999999999</v>
      </c>
      <c r="D318">
        <f t="shared" ca="1" si="51"/>
        <v>15.4331</v>
      </c>
      <c r="E318">
        <f t="shared" ca="1" si="51"/>
        <v>50.559399999999997</v>
      </c>
      <c r="F318">
        <f t="shared" ca="1" si="51"/>
        <v>1095.7429</v>
      </c>
      <c r="G318">
        <f t="shared" ca="1" si="51"/>
        <v>28.423400000000001</v>
      </c>
      <c r="H318">
        <f t="shared" ca="1" si="51"/>
        <v>78.105999999999995</v>
      </c>
      <c r="I318">
        <f t="shared" ca="1" si="51"/>
        <v>57.897300000000001</v>
      </c>
      <c r="J318">
        <f t="shared" ca="1" si="51"/>
        <v>468.00689999999997</v>
      </c>
      <c r="K318">
        <f t="shared" ca="1" si="51"/>
        <v>20.901499999999999</v>
      </c>
      <c r="L318">
        <f t="shared" ca="1" si="51"/>
        <v>39.371000000000002</v>
      </c>
      <c r="M318">
        <f t="shared" ca="1" si="51"/>
        <v>67.723799999999997</v>
      </c>
      <c r="N318">
        <f t="shared" ca="1" si="51"/>
        <v>28.1616</v>
      </c>
      <c r="O318" t="e">
        <f t="shared" ca="1" si="51"/>
        <v>#N/A</v>
      </c>
      <c r="P318">
        <f t="shared" ca="1" si="51"/>
        <v>38.285299999999999</v>
      </c>
      <c r="Q318">
        <f t="shared" ca="1" si="51"/>
        <v>31.9419</v>
      </c>
      <c r="R318">
        <f t="shared" ca="1" si="50"/>
        <v>40.520000000000003</v>
      </c>
      <c r="S318">
        <f t="shared" ca="1" si="50"/>
        <v>16.2898</v>
      </c>
      <c r="T318">
        <f t="shared" ca="1" si="50"/>
        <v>87.011200000000002</v>
      </c>
      <c r="U318">
        <f t="shared" ca="1" si="50"/>
        <v>50.807000000000002</v>
      </c>
      <c r="V318">
        <f t="shared" ca="1" si="50"/>
        <v>42.608699999999999</v>
      </c>
      <c r="W318">
        <f t="shared" ca="1" si="50"/>
        <v>37.686500000000002</v>
      </c>
      <c r="X318">
        <f t="shared" ca="1" si="50"/>
        <v>35.405500000000004</v>
      </c>
      <c r="Y318">
        <f t="shared" ca="1" si="50"/>
        <v>25.1205</v>
      </c>
      <c r="Z318">
        <f t="shared" ca="1" si="50"/>
        <v>19.6751</v>
      </c>
      <c r="AA318">
        <f t="shared" ca="1" si="50"/>
        <v>52.979599999999998</v>
      </c>
      <c r="AB318">
        <f t="shared" ca="1" si="50"/>
        <v>56.744999999999997</v>
      </c>
      <c r="AC318">
        <f t="shared" ca="1" si="50"/>
        <v>25.824100000000001</v>
      </c>
      <c r="AD318">
        <f t="shared" ca="1" si="50"/>
        <v>42.321599999999997</v>
      </c>
      <c r="AE318">
        <f t="shared" ca="1" si="50"/>
        <v>31.556000000000001</v>
      </c>
      <c r="AF318">
        <f t="shared" ca="1" si="50"/>
        <v>2229.25</v>
      </c>
      <c r="AG318">
        <f t="shared" ca="1" si="48"/>
        <v>13.24</v>
      </c>
    </row>
    <row r="319" spans="1:33" x14ac:dyDescent="0.25">
      <c r="A319" s="1">
        <v>39177</v>
      </c>
      <c r="B319">
        <f t="shared" ca="1" si="51"/>
        <v>65.690600000000003</v>
      </c>
      <c r="C319">
        <f t="shared" ca="1" si="51"/>
        <v>31.199100000000001</v>
      </c>
      <c r="D319">
        <f t="shared" ca="1" si="51"/>
        <v>15.500999999999999</v>
      </c>
      <c r="E319">
        <f t="shared" ca="1" si="51"/>
        <v>50.245199999999997</v>
      </c>
      <c r="F319">
        <f t="shared" ca="1" si="51"/>
        <v>1094.278</v>
      </c>
      <c r="G319">
        <f t="shared" ca="1" si="51"/>
        <v>28.712199999999999</v>
      </c>
      <c r="H319">
        <f t="shared" ca="1" si="51"/>
        <v>78.305000000000007</v>
      </c>
      <c r="I319">
        <f t="shared" ca="1" si="51"/>
        <v>58.026000000000003</v>
      </c>
      <c r="J319">
        <f t="shared" ca="1" si="51"/>
        <v>469.9205</v>
      </c>
      <c r="K319">
        <f t="shared" ca="1" si="51"/>
        <v>20.9269</v>
      </c>
      <c r="L319">
        <f t="shared" ca="1" si="51"/>
        <v>39.180300000000003</v>
      </c>
      <c r="M319">
        <f t="shared" ca="1" si="51"/>
        <v>67.820400000000006</v>
      </c>
      <c r="N319">
        <f t="shared" ca="1" si="51"/>
        <v>28.089400000000001</v>
      </c>
      <c r="O319" t="e">
        <f t="shared" ca="1" si="51"/>
        <v>#N/A</v>
      </c>
      <c r="P319">
        <f t="shared" ca="1" si="51"/>
        <v>38.937399999999997</v>
      </c>
      <c r="Q319">
        <f t="shared" ca="1" si="51"/>
        <v>31.866499999999998</v>
      </c>
      <c r="R319">
        <f t="shared" ca="1" si="50"/>
        <v>40.528599999999997</v>
      </c>
      <c r="S319">
        <f t="shared" ca="1" si="50"/>
        <v>16.457899999999999</v>
      </c>
      <c r="T319">
        <f t="shared" ca="1" si="50"/>
        <v>87.291600000000003</v>
      </c>
      <c r="U319">
        <f t="shared" ca="1" si="50"/>
        <v>51.022599999999997</v>
      </c>
      <c r="V319">
        <f t="shared" ca="1" si="50"/>
        <v>42.792900000000003</v>
      </c>
      <c r="W319">
        <f t="shared" ca="1" si="50"/>
        <v>38.144799999999996</v>
      </c>
      <c r="X319">
        <f t="shared" ca="1" si="50"/>
        <v>35.5381</v>
      </c>
      <c r="Y319">
        <f t="shared" ca="1" si="50"/>
        <v>25.1645</v>
      </c>
      <c r="Z319">
        <f t="shared" ca="1" si="50"/>
        <v>19.697900000000001</v>
      </c>
      <c r="AA319">
        <f t="shared" ca="1" si="50"/>
        <v>52.937600000000003</v>
      </c>
      <c r="AB319">
        <f t="shared" ca="1" si="50"/>
        <v>56.744999999999997</v>
      </c>
      <c r="AC319">
        <f t="shared" ca="1" si="50"/>
        <v>26.0885</v>
      </c>
      <c r="AD319">
        <f t="shared" ca="1" si="50"/>
        <v>42.515300000000003</v>
      </c>
      <c r="AE319">
        <f t="shared" ca="1" si="50"/>
        <v>31.802</v>
      </c>
      <c r="AF319">
        <f t="shared" ca="1" si="50"/>
        <v>2236.71</v>
      </c>
      <c r="AG319">
        <f t="shared" ca="1" si="48"/>
        <v>13.23</v>
      </c>
    </row>
    <row r="320" spans="1:33" x14ac:dyDescent="0.25">
      <c r="A320" s="1">
        <v>39181</v>
      </c>
      <c r="B320">
        <f t="shared" ca="1" si="51"/>
        <v>65.759100000000004</v>
      </c>
      <c r="C320">
        <f t="shared" ca="1" si="51"/>
        <v>31.451699999999999</v>
      </c>
      <c r="D320">
        <f t="shared" ca="1" si="51"/>
        <v>15.3148</v>
      </c>
      <c r="E320">
        <f t="shared" ca="1" si="51"/>
        <v>50.604300000000002</v>
      </c>
      <c r="F320">
        <f t="shared" ca="1" si="51"/>
        <v>1094.278</v>
      </c>
      <c r="G320">
        <f t="shared" ca="1" si="51"/>
        <v>28.7561</v>
      </c>
      <c r="H320">
        <f t="shared" ca="1" si="51"/>
        <v>77.898399999999995</v>
      </c>
      <c r="I320">
        <f t="shared" ca="1" si="51"/>
        <v>57.777200000000001</v>
      </c>
      <c r="J320">
        <f t="shared" ca="1" si="51"/>
        <v>470.01159999999999</v>
      </c>
      <c r="K320">
        <f t="shared" ca="1" si="51"/>
        <v>20.973400000000002</v>
      </c>
      <c r="L320">
        <f t="shared" ca="1" si="51"/>
        <v>39.466299999999997</v>
      </c>
      <c r="M320">
        <f t="shared" ca="1" si="51"/>
        <v>67.451499999999996</v>
      </c>
      <c r="N320">
        <f t="shared" ca="1" si="51"/>
        <v>27.896899999999999</v>
      </c>
      <c r="O320" t="e">
        <f t="shared" ca="1" si="51"/>
        <v>#N/A</v>
      </c>
      <c r="P320">
        <f t="shared" ca="1" si="51"/>
        <v>38.508899999999997</v>
      </c>
      <c r="Q320">
        <f t="shared" ca="1" si="51"/>
        <v>31.916799999999999</v>
      </c>
      <c r="R320">
        <f t="shared" ca="1" si="50"/>
        <v>40.4</v>
      </c>
      <c r="S320">
        <f t="shared" ca="1" si="50"/>
        <v>16.895</v>
      </c>
      <c r="T320">
        <f t="shared" ca="1" si="50"/>
        <v>87.382000000000005</v>
      </c>
      <c r="U320">
        <f t="shared" ca="1" si="50"/>
        <v>51.088900000000002</v>
      </c>
      <c r="V320">
        <f t="shared" ca="1" si="50"/>
        <v>42.994799999999998</v>
      </c>
      <c r="W320">
        <f t="shared" ca="1" si="50"/>
        <v>38.736400000000003</v>
      </c>
      <c r="X320">
        <f t="shared" ca="1" si="50"/>
        <v>35.624000000000002</v>
      </c>
      <c r="Y320">
        <f t="shared" ca="1" si="50"/>
        <v>25.182099999999998</v>
      </c>
      <c r="Z320">
        <f t="shared" ca="1" si="50"/>
        <v>19.819900000000001</v>
      </c>
      <c r="AA320">
        <f t="shared" ca="1" si="50"/>
        <v>53.156100000000002</v>
      </c>
      <c r="AB320">
        <f t="shared" ca="1" si="50"/>
        <v>56.858600000000003</v>
      </c>
      <c r="AC320">
        <f t="shared" ca="1" si="50"/>
        <v>26.0885</v>
      </c>
      <c r="AD320">
        <f t="shared" ca="1" si="50"/>
        <v>42.691499999999998</v>
      </c>
      <c r="AE320">
        <f t="shared" ca="1" si="50"/>
        <v>31.802</v>
      </c>
      <c r="AF320">
        <f t="shared" ca="1" si="50"/>
        <v>2238.0300000000002</v>
      </c>
      <c r="AG320">
        <f t="shared" ca="1" si="48"/>
        <v>13.14</v>
      </c>
    </row>
    <row r="321" spans="1:33" x14ac:dyDescent="0.25">
      <c r="A321" s="1">
        <v>39182</v>
      </c>
      <c r="B321">
        <f t="shared" ca="1" si="51"/>
        <v>65.476600000000005</v>
      </c>
      <c r="C321">
        <f t="shared" ca="1" si="51"/>
        <v>31.4787</v>
      </c>
      <c r="D321">
        <f t="shared" ca="1" si="51"/>
        <v>15.371700000000001</v>
      </c>
      <c r="E321">
        <f t="shared" ca="1" si="51"/>
        <v>50.6492</v>
      </c>
      <c r="F321">
        <f t="shared" ca="1" si="51"/>
        <v>1088.9067</v>
      </c>
      <c r="G321">
        <f t="shared" ca="1" si="51"/>
        <v>28.843800000000002</v>
      </c>
      <c r="H321">
        <f t="shared" ca="1" si="51"/>
        <v>78.599199999999996</v>
      </c>
      <c r="I321">
        <f t="shared" ca="1" si="51"/>
        <v>57.442599999999999</v>
      </c>
      <c r="J321">
        <f t="shared" ca="1" si="51"/>
        <v>477.4837</v>
      </c>
      <c r="K321">
        <f t="shared" ca="1" si="51"/>
        <v>21.163499999999999</v>
      </c>
      <c r="L321">
        <f t="shared" ca="1" si="51"/>
        <v>39.061199999999999</v>
      </c>
      <c r="M321">
        <f t="shared" ca="1" si="51"/>
        <v>68.127799999999993</v>
      </c>
      <c r="N321">
        <f t="shared" ca="1" si="51"/>
        <v>27.9771</v>
      </c>
      <c r="O321" t="e">
        <f t="shared" ca="1" si="51"/>
        <v>#N/A</v>
      </c>
      <c r="P321">
        <f t="shared" ca="1" si="51"/>
        <v>37.9313</v>
      </c>
      <c r="Q321">
        <f t="shared" ca="1" si="51"/>
        <v>32.042499999999997</v>
      </c>
      <c r="R321">
        <f t="shared" ca="1" si="50"/>
        <v>40.288499999999999</v>
      </c>
      <c r="S321">
        <f t="shared" ca="1" si="50"/>
        <v>17.3825</v>
      </c>
      <c r="T321">
        <f t="shared" ca="1" si="50"/>
        <v>87.237300000000005</v>
      </c>
      <c r="U321">
        <f t="shared" ca="1" si="50"/>
        <v>51.122</v>
      </c>
      <c r="V321">
        <f t="shared" ca="1" si="50"/>
        <v>43.205300000000001</v>
      </c>
      <c r="W321">
        <f t="shared" ca="1" si="50"/>
        <v>38.586399999999998</v>
      </c>
      <c r="X321">
        <f t="shared" ca="1" si="50"/>
        <v>35.7879</v>
      </c>
      <c r="Y321">
        <f t="shared" ca="1" si="50"/>
        <v>25.032299999999999</v>
      </c>
      <c r="Z321">
        <f t="shared" ca="1" si="50"/>
        <v>19.819900000000001</v>
      </c>
      <c r="AA321">
        <f t="shared" ca="1" si="50"/>
        <v>53.113999999999997</v>
      </c>
      <c r="AB321">
        <f t="shared" ca="1" si="50"/>
        <v>56.325499999999998</v>
      </c>
      <c r="AC321">
        <f t="shared" ca="1" si="50"/>
        <v>25.9512</v>
      </c>
      <c r="AD321">
        <f t="shared" ca="1" si="50"/>
        <v>42.224699999999999</v>
      </c>
      <c r="AE321">
        <f t="shared" ca="1" si="50"/>
        <v>31.8749</v>
      </c>
      <c r="AF321">
        <f t="shared" ca="1" si="50"/>
        <v>2243.9299999999998</v>
      </c>
      <c r="AG321">
        <f t="shared" ca="1" si="48"/>
        <v>12.68</v>
      </c>
    </row>
    <row r="322" spans="1:33" x14ac:dyDescent="0.25">
      <c r="A322" s="1">
        <v>39183</v>
      </c>
      <c r="B322">
        <f t="shared" ca="1" si="51"/>
        <v>65.245500000000007</v>
      </c>
      <c r="C322">
        <f t="shared" ca="1" si="51"/>
        <v>31.641100000000002</v>
      </c>
      <c r="D322">
        <f t="shared" ca="1" si="51"/>
        <v>15.2271</v>
      </c>
      <c r="E322">
        <f t="shared" ca="1" si="51"/>
        <v>50.326000000000001</v>
      </c>
      <c r="F322">
        <f t="shared" ca="1" si="51"/>
        <v>1082.2333000000001</v>
      </c>
      <c r="G322">
        <f t="shared" ca="1" si="51"/>
        <v>28.471</v>
      </c>
      <c r="H322">
        <f t="shared" ca="1" si="51"/>
        <v>77.846500000000006</v>
      </c>
      <c r="I322">
        <f t="shared" ca="1" si="51"/>
        <v>56.927799999999998</v>
      </c>
      <c r="J322">
        <f t="shared" ca="1" si="51"/>
        <v>472.0163</v>
      </c>
      <c r="K322">
        <f t="shared" ca="1" si="51"/>
        <v>20.977599999999999</v>
      </c>
      <c r="L322">
        <f t="shared" ca="1" si="51"/>
        <v>38.655999999999999</v>
      </c>
      <c r="M322">
        <f t="shared" ca="1" si="51"/>
        <v>67.425200000000004</v>
      </c>
      <c r="N322">
        <f t="shared" ca="1" si="51"/>
        <v>28.033200000000001</v>
      </c>
      <c r="O322" t="e">
        <f t="shared" ca="1" si="51"/>
        <v>#N/A</v>
      </c>
      <c r="P322">
        <f t="shared" ca="1" si="51"/>
        <v>37.940600000000003</v>
      </c>
      <c r="Q322">
        <f t="shared" ca="1" si="51"/>
        <v>31.8246</v>
      </c>
      <c r="R322">
        <f t="shared" ca="1" si="50"/>
        <v>39.782499999999999</v>
      </c>
      <c r="S322">
        <f t="shared" ca="1" si="50"/>
        <v>17.206</v>
      </c>
      <c r="T322">
        <f t="shared" ca="1" si="50"/>
        <v>86.061599999999999</v>
      </c>
      <c r="U322">
        <f t="shared" ca="1" si="50"/>
        <v>51.304400000000001</v>
      </c>
      <c r="V322">
        <f t="shared" ca="1" si="50"/>
        <v>43.126399999999997</v>
      </c>
      <c r="W322">
        <f t="shared" ca="1" si="50"/>
        <v>38.694699999999997</v>
      </c>
      <c r="X322">
        <f t="shared" ca="1" si="50"/>
        <v>35.624000000000002</v>
      </c>
      <c r="Y322">
        <f t="shared" ca="1" si="50"/>
        <v>24.776699999999998</v>
      </c>
      <c r="Z322">
        <f t="shared" ca="1" si="50"/>
        <v>19.8504</v>
      </c>
      <c r="AA322">
        <f t="shared" ca="1" si="50"/>
        <v>52.971200000000003</v>
      </c>
      <c r="AB322">
        <f t="shared" ca="1" si="50"/>
        <v>56.002099999999999</v>
      </c>
      <c r="AC322">
        <f t="shared" ca="1" si="50"/>
        <v>25.662800000000001</v>
      </c>
      <c r="AD322">
        <f t="shared" ca="1" si="50"/>
        <v>41.634599999999999</v>
      </c>
      <c r="AE322">
        <f t="shared" ca="1" si="50"/>
        <v>31.5105</v>
      </c>
      <c r="AF322">
        <f t="shared" ca="1" si="50"/>
        <v>2229.44</v>
      </c>
      <c r="AG322">
        <f t="shared" ca="1" si="48"/>
        <v>13.49</v>
      </c>
    </row>
    <row r="323" spans="1:33" x14ac:dyDescent="0.25">
      <c r="A323" s="1">
        <v>39184</v>
      </c>
      <c r="B323">
        <f t="shared" ca="1" si="51"/>
        <v>65.656300000000002</v>
      </c>
      <c r="C323">
        <f t="shared" ca="1" si="51"/>
        <v>31.632000000000001</v>
      </c>
      <c r="D323">
        <f t="shared" ca="1" si="51"/>
        <v>15.325699999999999</v>
      </c>
      <c r="E323">
        <f t="shared" ca="1" si="51"/>
        <v>50.738999999999997</v>
      </c>
      <c r="F323">
        <f t="shared" ca="1" si="51"/>
        <v>1084.6748</v>
      </c>
      <c r="G323">
        <f t="shared" ca="1" si="51"/>
        <v>28.266200000000001</v>
      </c>
      <c r="H323">
        <f t="shared" ca="1" si="51"/>
        <v>78.607900000000001</v>
      </c>
      <c r="I323">
        <f t="shared" ca="1" si="51"/>
        <v>57.176600000000001</v>
      </c>
      <c r="J323">
        <f t="shared" ca="1" si="51"/>
        <v>470.64949999999999</v>
      </c>
      <c r="K323">
        <f t="shared" ca="1" si="51"/>
        <v>20.990300000000001</v>
      </c>
      <c r="L323">
        <f t="shared" ca="1" si="51"/>
        <v>39.243899999999996</v>
      </c>
      <c r="M323">
        <f t="shared" ca="1" si="51"/>
        <v>67.969700000000003</v>
      </c>
      <c r="N323">
        <f t="shared" ca="1" si="51"/>
        <v>28.217700000000001</v>
      </c>
      <c r="O323" t="e">
        <f t="shared" ca="1" si="51"/>
        <v>#N/A</v>
      </c>
      <c r="P323">
        <f t="shared" ca="1" si="51"/>
        <v>38.303899999999999</v>
      </c>
      <c r="Q323">
        <f t="shared" ca="1" si="51"/>
        <v>31.866499999999998</v>
      </c>
      <c r="R323">
        <f t="shared" ca="1" si="50"/>
        <v>40.2971</v>
      </c>
      <c r="S323">
        <f t="shared" ca="1" si="50"/>
        <v>17.231200000000001</v>
      </c>
      <c r="T323">
        <f t="shared" ca="1" si="50"/>
        <v>86.522800000000004</v>
      </c>
      <c r="U323">
        <f t="shared" ca="1" si="50"/>
        <v>51.329300000000003</v>
      </c>
      <c r="V323">
        <f t="shared" ca="1" si="50"/>
        <v>43.170200000000001</v>
      </c>
      <c r="W323">
        <f t="shared" ca="1" si="50"/>
        <v>38.853000000000002</v>
      </c>
      <c r="X323">
        <f t="shared" ca="1" si="50"/>
        <v>36.177999999999997</v>
      </c>
      <c r="Y323">
        <f t="shared" ca="1" si="50"/>
        <v>25.1557</v>
      </c>
      <c r="Z323">
        <f t="shared" ca="1" si="50"/>
        <v>20.1706</v>
      </c>
      <c r="AA323">
        <f t="shared" ca="1" si="50"/>
        <v>53.374499999999998</v>
      </c>
      <c r="AB323">
        <f t="shared" ca="1" si="50"/>
        <v>56.579000000000001</v>
      </c>
      <c r="AC323">
        <f t="shared" ca="1" si="50"/>
        <v>25.655899999999999</v>
      </c>
      <c r="AD323">
        <f t="shared" ca="1" si="50"/>
        <v>41.625799999999998</v>
      </c>
      <c r="AE323">
        <f t="shared" ca="1" si="50"/>
        <v>31.583400000000001</v>
      </c>
      <c r="AF323">
        <f t="shared" ca="1" si="50"/>
        <v>2243.3000000000002</v>
      </c>
      <c r="AG323">
        <f t="shared" ca="1" si="48"/>
        <v>12.71</v>
      </c>
    </row>
    <row r="324" spans="1:33" x14ac:dyDescent="0.25">
      <c r="A324" s="1">
        <v>39185</v>
      </c>
      <c r="B324">
        <f t="shared" ca="1" si="51"/>
        <v>65.664900000000003</v>
      </c>
      <c r="C324">
        <f t="shared" ca="1" si="51"/>
        <v>31.677099999999999</v>
      </c>
      <c r="D324">
        <f t="shared" ca="1" si="51"/>
        <v>15.2403</v>
      </c>
      <c r="E324">
        <f t="shared" ca="1" si="51"/>
        <v>51.502200000000002</v>
      </c>
      <c r="F324">
        <f t="shared" ca="1" si="51"/>
        <v>1089.0695000000001</v>
      </c>
      <c r="G324">
        <f t="shared" ca="1" si="51"/>
        <v>28.3978</v>
      </c>
      <c r="H324">
        <f t="shared" ca="1" si="51"/>
        <v>78.763599999999997</v>
      </c>
      <c r="I324">
        <f t="shared" ca="1" si="51"/>
        <v>57.305300000000003</v>
      </c>
      <c r="J324">
        <f t="shared" ca="1" si="51"/>
        <v>470.19389999999999</v>
      </c>
      <c r="K324">
        <f t="shared" ca="1" si="51"/>
        <v>21.079000000000001</v>
      </c>
      <c r="L324">
        <f t="shared" ca="1" si="51"/>
        <v>39.172400000000003</v>
      </c>
      <c r="M324">
        <f t="shared" ca="1" si="51"/>
        <v>67.987300000000005</v>
      </c>
      <c r="N324">
        <f t="shared" ca="1" si="51"/>
        <v>28.3781</v>
      </c>
      <c r="O324" t="e">
        <f t="shared" ca="1" si="51"/>
        <v>#N/A</v>
      </c>
      <c r="P324">
        <f t="shared" ca="1" si="51"/>
        <v>38.3598</v>
      </c>
      <c r="Q324">
        <f t="shared" ca="1" si="51"/>
        <v>31.7575</v>
      </c>
      <c r="R324">
        <f t="shared" ca="1" si="50"/>
        <v>40.331400000000002</v>
      </c>
      <c r="S324">
        <f t="shared" ca="1" si="50"/>
        <v>17.197600000000001</v>
      </c>
      <c r="T324">
        <f t="shared" ca="1" si="50"/>
        <v>85.8536</v>
      </c>
      <c r="U324">
        <f t="shared" ca="1" si="50"/>
        <v>51.685699999999997</v>
      </c>
      <c r="V324">
        <f t="shared" ca="1" si="50"/>
        <v>43.073700000000002</v>
      </c>
      <c r="W324">
        <f t="shared" ca="1" si="50"/>
        <v>39.694600000000001</v>
      </c>
      <c r="X324">
        <f t="shared" ca="1" si="50"/>
        <v>39.182499999999997</v>
      </c>
      <c r="Y324">
        <f t="shared" ca="1" si="50"/>
        <v>25.217400000000001</v>
      </c>
      <c r="Z324">
        <f t="shared" ca="1" si="50"/>
        <v>20.3306</v>
      </c>
      <c r="AA324">
        <f t="shared" ca="1" si="50"/>
        <v>53.256900000000002</v>
      </c>
      <c r="AB324">
        <f t="shared" ca="1" si="50"/>
        <v>56.849899999999998</v>
      </c>
      <c r="AC324">
        <f t="shared" ca="1" si="50"/>
        <v>25.669699999999999</v>
      </c>
      <c r="AD324">
        <f t="shared" ca="1" si="50"/>
        <v>41.757899999999999</v>
      </c>
      <c r="AE324">
        <f t="shared" ca="1" si="50"/>
        <v>31.628900000000002</v>
      </c>
      <c r="AF324">
        <f t="shared" ca="1" si="50"/>
        <v>2251.12</v>
      </c>
      <c r="AG324">
        <f t="shared" ca="1" si="48"/>
        <v>12.2</v>
      </c>
    </row>
    <row r="325" spans="1:33" x14ac:dyDescent="0.25">
      <c r="A325" s="1">
        <v>39188</v>
      </c>
      <c r="B325">
        <f t="shared" ca="1" si="51"/>
        <v>66.041499999999999</v>
      </c>
      <c r="C325">
        <f t="shared" ca="1" si="51"/>
        <v>31.514800000000001</v>
      </c>
      <c r="D325">
        <f t="shared" ca="1" si="51"/>
        <v>15.198600000000001</v>
      </c>
      <c r="E325">
        <f t="shared" ca="1" si="51"/>
        <v>52.579700000000003</v>
      </c>
      <c r="F325">
        <f t="shared" ca="1" si="51"/>
        <v>1100.4631999999999</v>
      </c>
      <c r="G325">
        <f t="shared" ca="1" si="51"/>
        <v>28.704899999999999</v>
      </c>
      <c r="H325">
        <f t="shared" ca="1" si="51"/>
        <v>78.140600000000006</v>
      </c>
      <c r="I325">
        <f t="shared" ca="1" si="51"/>
        <v>57.399700000000003</v>
      </c>
      <c r="J325">
        <f t="shared" ca="1" si="51"/>
        <v>482.31319999999999</v>
      </c>
      <c r="K325">
        <f t="shared" ca="1" si="51"/>
        <v>21.2438</v>
      </c>
      <c r="L325">
        <f t="shared" ca="1" si="51"/>
        <v>39.9589</v>
      </c>
      <c r="M325">
        <f t="shared" ca="1" si="51"/>
        <v>68.654799999999994</v>
      </c>
      <c r="N325">
        <f t="shared" ca="1" si="51"/>
        <v>28.362100000000002</v>
      </c>
      <c r="O325" t="e">
        <f t="shared" ca="1" si="51"/>
        <v>#N/A</v>
      </c>
      <c r="P325">
        <f t="shared" ca="1" si="51"/>
        <v>38.369100000000003</v>
      </c>
      <c r="Q325">
        <f t="shared" ca="1" si="51"/>
        <v>32.319099999999999</v>
      </c>
      <c r="R325">
        <f t="shared" ca="1" si="50"/>
        <v>40.631500000000003</v>
      </c>
      <c r="S325">
        <f t="shared" ca="1" si="50"/>
        <v>17.390999999999998</v>
      </c>
      <c r="T325">
        <f t="shared" ca="1" si="50"/>
        <v>86.984099999999998</v>
      </c>
      <c r="U325">
        <f t="shared" ca="1" si="50"/>
        <v>52.241100000000003</v>
      </c>
      <c r="V325">
        <f t="shared" ca="1" si="50"/>
        <v>43.8459</v>
      </c>
      <c r="W325">
        <f t="shared" ca="1" si="50"/>
        <v>40.077800000000003</v>
      </c>
      <c r="X325">
        <f t="shared" ca="1" si="50"/>
        <v>39.268299999999996</v>
      </c>
      <c r="Y325">
        <f t="shared" ca="1" si="50"/>
        <v>25.3232</v>
      </c>
      <c r="Z325">
        <f t="shared" ca="1" si="50"/>
        <v>20.5365</v>
      </c>
      <c r="AA325">
        <f t="shared" ca="1" si="50"/>
        <v>53.551000000000002</v>
      </c>
      <c r="AB325">
        <f t="shared" ca="1" si="50"/>
        <v>57.496600000000001</v>
      </c>
      <c r="AC325">
        <f t="shared" ca="1" si="50"/>
        <v>25.999199999999998</v>
      </c>
      <c r="AD325">
        <f t="shared" ca="1" si="50"/>
        <v>42.339199999999998</v>
      </c>
      <c r="AE325">
        <f t="shared" ca="1" si="50"/>
        <v>31.902200000000001</v>
      </c>
      <c r="AF325">
        <f t="shared" ca="1" si="50"/>
        <v>2275.35</v>
      </c>
      <c r="AG325">
        <f t="shared" ca="1" si="48"/>
        <v>11.98</v>
      </c>
    </row>
    <row r="326" spans="1:33" x14ac:dyDescent="0.25">
      <c r="A326" s="1">
        <v>39189</v>
      </c>
      <c r="B326">
        <f t="shared" ca="1" si="51"/>
        <v>66.144199999999998</v>
      </c>
      <c r="C326">
        <f t="shared" ca="1" si="51"/>
        <v>31.361499999999999</v>
      </c>
      <c r="D326">
        <f t="shared" ca="1" si="51"/>
        <v>15.2425</v>
      </c>
      <c r="E326">
        <f t="shared" ca="1" si="51"/>
        <v>52.292299999999997</v>
      </c>
      <c r="F326">
        <f t="shared" ca="1" si="51"/>
        <v>1109.2525000000001</v>
      </c>
      <c r="G326">
        <f t="shared" ca="1" si="51"/>
        <v>28.653700000000001</v>
      </c>
      <c r="H326">
        <f t="shared" ca="1" si="51"/>
        <v>78.261799999999994</v>
      </c>
      <c r="I326">
        <f t="shared" ca="1" si="51"/>
        <v>58.0518</v>
      </c>
      <c r="J326">
        <f t="shared" ca="1" si="51"/>
        <v>478.66829999999999</v>
      </c>
      <c r="K326">
        <f t="shared" ca="1" si="51"/>
        <v>21.793199999999999</v>
      </c>
      <c r="L326">
        <f t="shared" ca="1" si="51"/>
        <v>39.601399999999998</v>
      </c>
      <c r="M326">
        <f t="shared" ca="1" si="51"/>
        <v>68.856800000000007</v>
      </c>
      <c r="N326">
        <f t="shared" ca="1" si="51"/>
        <v>28.233799999999999</v>
      </c>
      <c r="O326" t="e">
        <f t="shared" ca="1" si="51"/>
        <v>#N/A</v>
      </c>
      <c r="P326">
        <f t="shared" ca="1" si="51"/>
        <v>38.387799999999999</v>
      </c>
      <c r="Q326">
        <f t="shared" ca="1" si="51"/>
        <v>33.056699999999999</v>
      </c>
      <c r="R326">
        <f t="shared" ca="1" si="50"/>
        <v>40.854500000000002</v>
      </c>
      <c r="S326">
        <f t="shared" ca="1" si="50"/>
        <v>17.634699999999999</v>
      </c>
      <c r="T326">
        <f t="shared" ca="1" si="50"/>
        <v>87.834199999999996</v>
      </c>
      <c r="U326">
        <f t="shared" ca="1" si="50"/>
        <v>53.509500000000003</v>
      </c>
      <c r="V326">
        <f t="shared" ca="1" si="50"/>
        <v>44.030099999999997</v>
      </c>
      <c r="W326">
        <f t="shared" ca="1" si="50"/>
        <v>40.836100000000002</v>
      </c>
      <c r="X326">
        <f t="shared" ca="1" si="50"/>
        <v>39.026400000000002</v>
      </c>
      <c r="Y326">
        <f t="shared" ca="1" si="50"/>
        <v>25.428899999999999</v>
      </c>
      <c r="Z326">
        <f t="shared" ca="1" si="50"/>
        <v>20.506</v>
      </c>
      <c r="AA326">
        <f t="shared" ca="1" si="50"/>
        <v>53.693800000000003</v>
      </c>
      <c r="AB326">
        <f t="shared" ca="1" si="50"/>
        <v>57.837400000000002</v>
      </c>
      <c r="AC326">
        <f t="shared" ca="1" si="50"/>
        <v>25.717700000000001</v>
      </c>
      <c r="AD326">
        <f t="shared" ca="1" si="50"/>
        <v>42.427300000000002</v>
      </c>
      <c r="AE326">
        <f t="shared" ca="1" si="50"/>
        <v>32.020600000000002</v>
      </c>
      <c r="AF326">
        <f t="shared" ca="1" si="50"/>
        <v>2280.0100000000002</v>
      </c>
      <c r="AG326">
        <f t="shared" ca="1" si="48"/>
        <v>12.14</v>
      </c>
    </row>
    <row r="327" spans="1:33" x14ac:dyDescent="0.25">
      <c r="A327" s="1">
        <v>39190</v>
      </c>
      <c r="B327">
        <f t="shared" ca="1" si="51"/>
        <v>65.972999999999999</v>
      </c>
      <c r="C327">
        <f t="shared" ca="1" si="51"/>
        <v>31.090900000000001</v>
      </c>
      <c r="D327">
        <f t="shared" ca="1" si="51"/>
        <v>15.354200000000001</v>
      </c>
      <c r="E327">
        <f t="shared" ca="1" si="51"/>
        <v>52.471899999999998</v>
      </c>
      <c r="F327">
        <f t="shared" ca="1" si="51"/>
        <v>1114.1355000000001</v>
      </c>
      <c r="G327">
        <f t="shared" ca="1" si="51"/>
        <v>28.492899999999999</v>
      </c>
      <c r="H327">
        <f t="shared" ca="1" si="51"/>
        <v>81.229600000000005</v>
      </c>
      <c r="I327">
        <f t="shared" ca="1" si="51"/>
        <v>59.518900000000002</v>
      </c>
      <c r="J327">
        <f t="shared" ca="1" si="51"/>
        <v>482.85989999999998</v>
      </c>
      <c r="K327">
        <f t="shared" ca="1" si="51"/>
        <v>21.831199999999999</v>
      </c>
      <c r="L327">
        <f t="shared" ca="1" si="51"/>
        <v>39.156500000000001</v>
      </c>
      <c r="M327">
        <f t="shared" ca="1" si="51"/>
        <v>68.681100000000001</v>
      </c>
      <c r="N327">
        <f t="shared" ca="1" si="51"/>
        <v>28.177600000000002</v>
      </c>
      <c r="O327" t="e">
        <f t="shared" ca="1" si="51"/>
        <v>#N/A</v>
      </c>
      <c r="P327">
        <f t="shared" ca="1" si="51"/>
        <v>38.173499999999997</v>
      </c>
      <c r="Q327">
        <f t="shared" ca="1" si="51"/>
        <v>32.721400000000003</v>
      </c>
      <c r="R327">
        <f t="shared" ca="1" si="50"/>
        <v>41.343299999999999</v>
      </c>
      <c r="S327">
        <f t="shared" ca="1" si="50"/>
        <v>17.945699999999999</v>
      </c>
      <c r="T327">
        <f t="shared" ca="1" si="50"/>
        <v>85.736000000000004</v>
      </c>
      <c r="U327">
        <f t="shared" ca="1" si="50"/>
        <v>53.41</v>
      </c>
      <c r="V327">
        <f t="shared" ca="1" si="50"/>
        <v>45.688499999999998</v>
      </c>
      <c r="W327">
        <f t="shared" ca="1" si="50"/>
        <v>40.727800000000002</v>
      </c>
      <c r="X327">
        <f t="shared" ca="1" si="50"/>
        <v>38.776699999999998</v>
      </c>
      <c r="Y327">
        <f t="shared" ca="1" si="50"/>
        <v>25.208600000000001</v>
      </c>
      <c r="Z327">
        <f t="shared" ca="1" si="50"/>
        <v>20.4145</v>
      </c>
      <c r="AA327">
        <f t="shared" ca="1" si="50"/>
        <v>53.5762</v>
      </c>
      <c r="AB327">
        <f t="shared" ca="1" si="50"/>
        <v>58.484099999999998</v>
      </c>
      <c r="AC327">
        <f t="shared" ca="1" si="50"/>
        <v>25.690300000000001</v>
      </c>
      <c r="AD327">
        <f t="shared" ca="1" si="50"/>
        <v>42.251100000000001</v>
      </c>
      <c r="AE327">
        <f t="shared" ca="1" si="50"/>
        <v>31.8111</v>
      </c>
      <c r="AF327">
        <f t="shared" ca="1" si="50"/>
        <v>2281.61</v>
      </c>
      <c r="AG327">
        <f t="shared" ca="1" si="48"/>
        <v>12.42</v>
      </c>
    </row>
    <row r="328" spans="1:33" x14ac:dyDescent="0.25">
      <c r="A328" s="1">
        <v>39191</v>
      </c>
      <c r="B328">
        <f t="shared" ca="1" si="51"/>
        <v>66.400999999999996</v>
      </c>
      <c r="C328">
        <f t="shared" ca="1" si="51"/>
        <v>30.964600000000001</v>
      </c>
      <c r="D328">
        <f t="shared" ca="1" si="51"/>
        <v>15.2052</v>
      </c>
      <c r="E328">
        <f t="shared" ca="1" si="51"/>
        <v>52.9298</v>
      </c>
      <c r="F328">
        <f t="shared" ca="1" si="51"/>
        <v>1122.4366</v>
      </c>
      <c r="G328">
        <f t="shared" ca="1" si="51"/>
        <v>28.741499999999998</v>
      </c>
      <c r="H328">
        <f t="shared" ca="1" si="51"/>
        <v>80.459500000000006</v>
      </c>
      <c r="I328">
        <f t="shared" ca="1" si="51"/>
        <v>59.131100000000004</v>
      </c>
      <c r="J328">
        <f t="shared" ca="1" si="51"/>
        <v>483.77120000000002</v>
      </c>
      <c r="K328">
        <f t="shared" ca="1" si="51"/>
        <v>21.869299999999999</v>
      </c>
      <c r="L328">
        <f t="shared" ca="1" si="51"/>
        <v>38.735500000000002</v>
      </c>
      <c r="M328">
        <f t="shared" ca="1" si="51"/>
        <v>68.031199999999998</v>
      </c>
      <c r="N328">
        <f t="shared" ca="1" si="51"/>
        <v>28.0733</v>
      </c>
      <c r="O328" t="e">
        <f t="shared" ca="1" si="51"/>
        <v>#N/A</v>
      </c>
      <c r="P328">
        <f t="shared" ca="1" si="51"/>
        <v>38.331899999999997</v>
      </c>
      <c r="Q328">
        <f t="shared" ca="1" si="51"/>
        <v>32.612499999999997</v>
      </c>
      <c r="R328">
        <f t="shared" ca="1" si="50"/>
        <v>42.072200000000002</v>
      </c>
      <c r="S328">
        <f t="shared" ca="1" si="50"/>
        <v>18.3324</v>
      </c>
      <c r="T328">
        <f t="shared" ca="1" si="50"/>
        <v>85.274799999999999</v>
      </c>
      <c r="U328">
        <f t="shared" ca="1" si="50"/>
        <v>53.832799999999999</v>
      </c>
      <c r="V328">
        <f t="shared" ca="1" si="50"/>
        <v>45.706099999999999</v>
      </c>
      <c r="W328">
        <f t="shared" ca="1" si="50"/>
        <v>40.644399999999997</v>
      </c>
      <c r="X328">
        <f t="shared" ca="1" si="50"/>
        <v>39.1357</v>
      </c>
      <c r="Y328">
        <f t="shared" ca="1" si="50"/>
        <v>25.2879</v>
      </c>
      <c r="Z328">
        <f t="shared" ca="1" si="50"/>
        <v>20.6356</v>
      </c>
      <c r="AA328">
        <f t="shared" ca="1" si="50"/>
        <v>53.458599999999997</v>
      </c>
      <c r="AB328">
        <f t="shared" ca="1" si="50"/>
        <v>58.746299999999998</v>
      </c>
      <c r="AC328">
        <f t="shared" ca="1" si="50"/>
        <v>25.752099999999999</v>
      </c>
      <c r="AD328">
        <f t="shared" ca="1" si="50"/>
        <v>42.576999999999998</v>
      </c>
      <c r="AE328">
        <f t="shared" ca="1" si="50"/>
        <v>31.8111</v>
      </c>
      <c r="AF328">
        <f t="shared" ca="1" si="50"/>
        <v>2278.91</v>
      </c>
      <c r="AG328">
        <f t="shared" ca="1" si="48"/>
        <v>12.54</v>
      </c>
    </row>
    <row r="329" spans="1:33" x14ac:dyDescent="0.25">
      <c r="A329" s="1">
        <v>39192</v>
      </c>
      <c r="B329">
        <f t="shared" ca="1" si="51"/>
        <v>66.546499999999995</v>
      </c>
      <c r="C329">
        <f t="shared" ca="1" si="51"/>
        <v>31.000699999999998</v>
      </c>
      <c r="D329">
        <f t="shared" ca="1" si="51"/>
        <v>15.238099999999999</v>
      </c>
      <c r="E329">
        <f t="shared" ca="1" si="51"/>
        <v>54.770499999999998</v>
      </c>
      <c r="F329">
        <f t="shared" ca="1" si="51"/>
        <v>1131.7143000000001</v>
      </c>
      <c r="G329">
        <f t="shared" ca="1" si="51"/>
        <v>29.1509</v>
      </c>
      <c r="H329">
        <f t="shared" ca="1" si="51"/>
        <v>80.719099999999997</v>
      </c>
      <c r="I329">
        <f t="shared" ca="1" si="51"/>
        <v>61.888599999999997</v>
      </c>
      <c r="J329">
        <f t="shared" ca="1" si="51"/>
        <v>486.77820000000003</v>
      </c>
      <c r="K329">
        <f t="shared" ca="1" si="51"/>
        <v>22.013000000000002</v>
      </c>
      <c r="L329">
        <f t="shared" ca="1" si="51"/>
        <v>39.148600000000002</v>
      </c>
      <c r="M329">
        <f t="shared" ca="1" si="51"/>
        <v>70.051199999999994</v>
      </c>
      <c r="N329">
        <f t="shared" ca="1" si="51"/>
        <v>28.177600000000002</v>
      </c>
      <c r="O329" t="e">
        <f t="shared" ca="1" si="51"/>
        <v>#N/A</v>
      </c>
      <c r="P329">
        <f t="shared" ca="1" si="51"/>
        <v>38.536799999999999</v>
      </c>
      <c r="Q329">
        <f t="shared" ca="1" si="51"/>
        <v>32.863900000000001</v>
      </c>
      <c r="R329">
        <f t="shared" ca="1" si="50"/>
        <v>44.078899999999997</v>
      </c>
      <c r="S329">
        <f t="shared" ca="1" si="50"/>
        <v>18.6266</v>
      </c>
      <c r="T329">
        <f t="shared" ca="1" si="50"/>
        <v>85.537000000000006</v>
      </c>
      <c r="U329">
        <f t="shared" ca="1" si="50"/>
        <v>53.981999999999999</v>
      </c>
      <c r="V329">
        <f t="shared" ca="1" si="50"/>
        <v>46.100900000000003</v>
      </c>
      <c r="W329">
        <f t="shared" ca="1" si="50"/>
        <v>40.294499999999999</v>
      </c>
      <c r="X329">
        <f t="shared" ca="1" si="50"/>
        <v>40.181399999999996</v>
      </c>
      <c r="Y329">
        <f t="shared" ca="1" si="50"/>
        <v>25.578800000000001</v>
      </c>
      <c r="Z329">
        <f t="shared" ca="1" si="50"/>
        <v>20.5593</v>
      </c>
      <c r="AA329">
        <f t="shared" ca="1" si="50"/>
        <v>53.6098</v>
      </c>
      <c r="AB329">
        <f t="shared" ca="1" si="50"/>
        <v>58.973500000000001</v>
      </c>
      <c r="AC329">
        <f t="shared" ca="1" si="50"/>
        <v>26.026700000000002</v>
      </c>
      <c r="AD329">
        <f t="shared" ca="1" si="50"/>
        <v>43.8277</v>
      </c>
      <c r="AE329">
        <f t="shared" ca="1" si="50"/>
        <v>32.139099999999999</v>
      </c>
      <c r="AF329">
        <f t="shared" ca="1" si="50"/>
        <v>2300.08</v>
      </c>
      <c r="AG329">
        <f t="shared" ca="1" si="48"/>
        <v>12.07</v>
      </c>
    </row>
    <row r="330" spans="1:33" x14ac:dyDescent="0.25">
      <c r="A330" s="1">
        <v>39195</v>
      </c>
      <c r="B330">
        <f t="shared" ca="1" si="51"/>
        <v>66.144199999999998</v>
      </c>
      <c r="C330">
        <f t="shared" ca="1" si="51"/>
        <v>30.802199999999999</v>
      </c>
      <c r="D330">
        <f t="shared" ca="1" si="51"/>
        <v>15.1899</v>
      </c>
      <c r="E330">
        <f t="shared" ca="1" si="51"/>
        <v>54.905200000000001</v>
      </c>
      <c r="F330">
        <f t="shared" ca="1" si="51"/>
        <v>1132.0398</v>
      </c>
      <c r="G330">
        <f t="shared" ca="1" si="51"/>
        <v>29.0778</v>
      </c>
      <c r="H330">
        <f t="shared" ca="1" si="51"/>
        <v>81.021900000000002</v>
      </c>
      <c r="I330">
        <f t="shared" ca="1" si="51"/>
        <v>61.914499999999997</v>
      </c>
      <c r="J330">
        <f t="shared" ca="1" si="51"/>
        <v>483.95339999999999</v>
      </c>
      <c r="K330">
        <f t="shared" ca="1" si="51"/>
        <v>21.826999999999998</v>
      </c>
      <c r="L330">
        <f t="shared" ca="1" si="51"/>
        <v>39.077100000000002</v>
      </c>
      <c r="M330">
        <f t="shared" ca="1" si="51"/>
        <v>69.559399999999997</v>
      </c>
      <c r="N330">
        <f t="shared" ca="1" si="51"/>
        <v>27.9129</v>
      </c>
      <c r="O330" t="e">
        <f t="shared" ca="1" si="51"/>
        <v>#N/A</v>
      </c>
      <c r="P330">
        <f t="shared" ca="1" si="51"/>
        <v>38.574100000000001</v>
      </c>
      <c r="Q330">
        <f t="shared" ca="1" si="51"/>
        <v>32.863900000000001</v>
      </c>
      <c r="R330">
        <f t="shared" ca="1" si="50"/>
        <v>43.933100000000003</v>
      </c>
      <c r="S330">
        <f t="shared" ca="1" si="50"/>
        <v>18.416399999999999</v>
      </c>
      <c r="T330">
        <f t="shared" ca="1" si="50"/>
        <v>86.106800000000007</v>
      </c>
      <c r="U330">
        <f t="shared" ca="1" si="50"/>
        <v>53.6753</v>
      </c>
      <c r="V330">
        <f t="shared" ca="1" si="50"/>
        <v>45.872799999999998</v>
      </c>
      <c r="W330">
        <f t="shared" ca="1" si="50"/>
        <v>40.527799999999999</v>
      </c>
      <c r="X330">
        <f t="shared" ca="1" si="50"/>
        <v>40.321800000000003</v>
      </c>
      <c r="Y330">
        <f t="shared" ca="1" si="50"/>
        <v>25.3672</v>
      </c>
      <c r="Z330">
        <f t="shared" ca="1" si="50"/>
        <v>20.0867</v>
      </c>
      <c r="AA330">
        <f t="shared" ca="1" si="50"/>
        <v>53.466999999999999</v>
      </c>
      <c r="AB330">
        <f t="shared" ca="1" si="50"/>
        <v>59.235700000000001</v>
      </c>
      <c r="AC330">
        <f t="shared" ca="1" si="50"/>
        <v>25.779499999999999</v>
      </c>
      <c r="AD330">
        <f t="shared" ca="1" si="50"/>
        <v>43.096699999999998</v>
      </c>
      <c r="AE330">
        <f t="shared" ca="1" si="50"/>
        <v>31.956900000000001</v>
      </c>
      <c r="AF330">
        <f t="shared" ca="1" si="50"/>
        <v>2294.8200000000002</v>
      </c>
      <c r="AG330">
        <f t="shared" ca="1" si="48"/>
        <v>13.04</v>
      </c>
    </row>
    <row r="331" spans="1:33" x14ac:dyDescent="0.25">
      <c r="A331" s="1">
        <v>39196</v>
      </c>
      <c r="B331">
        <f t="shared" ca="1" si="51"/>
        <v>65.904600000000002</v>
      </c>
      <c r="C331">
        <f t="shared" ca="1" si="51"/>
        <v>30.6218</v>
      </c>
      <c r="D331">
        <f t="shared" ca="1" si="51"/>
        <v>15.319100000000001</v>
      </c>
      <c r="E331">
        <f t="shared" ca="1" si="51"/>
        <v>54.689700000000002</v>
      </c>
      <c r="F331">
        <f t="shared" ca="1" si="51"/>
        <v>1129.9239</v>
      </c>
      <c r="G331">
        <f t="shared" ca="1" si="51"/>
        <v>28.587900000000001</v>
      </c>
      <c r="H331">
        <f t="shared" ca="1" si="51"/>
        <v>81.047899999999998</v>
      </c>
      <c r="I331">
        <f t="shared" ca="1" si="51"/>
        <v>62.741700000000002</v>
      </c>
      <c r="J331">
        <f t="shared" ca="1" si="51"/>
        <v>481.21969999999999</v>
      </c>
      <c r="K331">
        <f t="shared" ca="1" si="51"/>
        <v>21.852399999999999</v>
      </c>
      <c r="L331">
        <f t="shared" ca="1" si="51"/>
        <v>39.609299999999998</v>
      </c>
      <c r="M331">
        <f t="shared" ca="1" si="51"/>
        <v>69.032399999999996</v>
      </c>
      <c r="N331">
        <f t="shared" ca="1" si="51"/>
        <v>27.880800000000001</v>
      </c>
      <c r="O331" t="e">
        <f t="shared" ca="1" si="51"/>
        <v>#N/A</v>
      </c>
      <c r="P331">
        <f t="shared" ca="1" si="51"/>
        <v>38.797600000000003</v>
      </c>
      <c r="Q331">
        <f t="shared" ca="1" si="51"/>
        <v>32.947699999999998</v>
      </c>
      <c r="R331">
        <f t="shared" ca="1" si="50"/>
        <v>45.365299999999998</v>
      </c>
      <c r="S331">
        <f t="shared" ca="1" si="50"/>
        <v>18.441600000000001</v>
      </c>
      <c r="T331">
        <f t="shared" ca="1" si="50"/>
        <v>89.0732</v>
      </c>
      <c r="U331">
        <f t="shared" ca="1" si="50"/>
        <v>53.459699999999998</v>
      </c>
      <c r="V331">
        <f t="shared" ca="1" si="50"/>
        <v>45.767499999999998</v>
      </c>
      <c r="W331">
        <f t="shared" ca="1" si="50"/>
        <v>40.386099999999999</v>
      </c>
      <c r="X331">
        <f t="shared" ca="1" si="50"/>
        <v>40.267200000000003</v>
      </c>
      <c r="Y331">
        <f t="shared" ca="1" si="50"/>
        <v>25.376100000000001</v>
      </c>
      <c r="Z331">
        <f t="shared" ca="1" si="50"/>
        <v>19.934200000000001</v>
      </c>
      <c r="AA331">
        <f t="shared" ca="1" si="50"/>
        <v>53.551000000000002</v>
      </c>
      <c r="AB331">
        <f t="shared" ca="1" si="50"/>
        <v>59.226999999999997</v>
      </c>
      <c r="AC331">
        <f t="shared" ca="1" si="50"/>
        <v>25.8139</v>
      </c>
      <c r="AD331">
        <f t="shared" ca="1" si="50"/>
        <v>42.885300000000001</v>
      </c>
      <c r="AE331">
        <f t="shared" ca="1" si="50"/>
        <v>31.802</v>
      </c>
      <c r="AF331">
        <f t="shared" ca="1" si="50"/>
        <v>2294.02</v>
      </c>
      <c r="AG331">
        <f t="shared" ca="1" si="48"/>
        <v>13.12</v>
      </c>
    </row>
    <row r="332" spans="1:33" x14ac:dyDescent="0.25">
      <c r="A332" s="1">
        <v>39197</v>
      </c>
      <c r="B332">
        <f t="shared" ca="1" si="51"/>
        <v>65.878900000000002</v>
      </c>
      <c r="C332">
        <f t="shared" ca="1" si="51"/>
        <v>32.254399999999997</v>
      </c>
      <c r="D332">
        <f t="shared" ca="1" si="51"/>
        <v>15.4396</v>
      </c>
      <c r="E332">
        <f t="shared" ca="1" si="51"/>
        <v>55.9557</v>
      </c>
      <c r="F332">
        <f t="shared" ca="1" si="51"/>
        <v>1139.0388</v>
      </c>
      <c r="G332">
        <f t="shared" ca="1" si="51"/>
        <v>28.6172</v>
      </c>
      <c r="H332">
        <f t="shared" ca="1" si="51"/>
        <v>81.930400000000006</v>
      </c>
      <c r="I332">
        <f t="shared" ca="1" si="51"/>
        <v>63.103700000000003</v>
      </c>
      <c r="J332">
        <f t="shared" ca="1" si="51"/>
        <v>490.24090000000001</v>
      </c>
      <c r="K332">
        <f t="shared" ca="1" si="51"/>
        <v>21.864999999999998</v>
      </c>
      <c r="L332">
        <f t="shared" ca="1" si="51"/>
        <v>39.6967</v>
      </c>
      <c r="M332">
        <f t="shared" ca="1" si="51"/>
        <v>70.191699999999997</v>
      </c>
      <c r="N332">
        <f t="shared" ca="1" si="51"/>
        <v>28.402200000000001</v>
      </c>
      <c r="O332" t="e">
        <f t="shared" ca="1" si="51"/>
        <v>#N/A</v>
      </c>
      <c r="P332">
        <f t="shared" ca="1" si="51"/>
        <v>39.002600000000001</v>
      </c>
      <c r="Q332">
        <f t="shared" ref="Q332:AF347" ca="1" si="52">VLOOKUP($A332,INDIRECT(Q$2),2,0)</f>
        <v>33.106999999999999</v>
      </c>
      <c r="R332">
        <f t="shared" ca="1" si="52"/>
        <v>46.3</v>
      </c>
      <c r="S332">
        <f t="shared" ca="1" si="52"/>
        <v>18.7089</v>
      </c>
      <c r="T332">
        <f t="shared" ca="1" si="52"/>
        <v>91.759200000000007</v>
      </c>
      <c r="U332">
        <f t="shared" ca="1" si="52"/>
        <v>53.617199999999997</v>
      </c>
      <c r="V332">
        <f t="shared" ca="1" si="52"/>
        <v>46.346600000000002</v>
      </c>
      <c r="W332">
        <f t="shared" ca="1" si="52"/>
        <v>40.519500000000001</v>
      </c>
      <c r="X332">
        <f t="shared" ca="1" si="52"/>
        <v>40.883699999999997</v>
      </c>
      <c r="Y332">
        <f t="shared" ca="1" si="52"/>
        <v>25.552299999999999</v>
      </c>
      <c r="Z332">
        <f t="shared" ca="1" si="52"/>
        <v>20.063800000000001</v>
      </c>
      <c r="AA332">
        <f t="shared" ca="1" si="52"/>
        <v>53.677700000000002</v>
      </c>
      <c r="AB332">
        <f t="shared" ca="1" si="52"/>
        <v>59.463000000000001</v>
      </c>
      <c r="AC332">
        <f t="shared" ca="1" si="52"/>
        <v>25.848199999999999</v>
      </c>
      <c r="AD332">
        <f t="shared" ca="1" si="52"/>
        <v>42.991</v>
      </c>
      <c r="AE332">
        <f t="shared" ca="1" si="52"/>
        <v>32.1755</v>
      </c>
      <c r="AF332">
        <f t="shared" ca="1" si="52"/>
        <v>2317.5</v>
      </c>
      <c r="AG332">
        <f t="shared" ca="1" si="48"/>
        <v>13.21</v>
      </c>
    </row>
    <row r="333" spans="1:33" x14ac:dyDescent="0.25">
      <c r="A333" s="1">
        <v>39198</v>
      </c>
      <c r="B333">
        <f t="shared" ref="B333:Q348" ca="1" si="53">VLOOKUP($A333,INDIRECT(B$2),2,0)</f>
        <v>68.857399999999998</v>
      </c>
      <c r="C333">
        <f t="shared" ca="1" si="53"/>
        <v>32.299500000000002</v>
      </c>
      <c r="D333">
        <f t="shared" ca="1" si="53"/>
        <v>15.1899</v>
      </c>
      <c r="E333">
        <f t="shared" ca="1" si="53"/>
        <v>55.7941</v>
      </c>
      <c r="F333">
        <f t="shared" ca="1" si="53"/>
        <v>1135.9462000000001</v>
      </c>
      <c r="G333">
        <f t="shared" ca="1" si="53"/>
        <v>28.485600000000002</v>
      </c>
      <c r="H333">
        <f t="shared" ca="1" si="53"/>
        <v>81.558400000000006</v>
      </c>
      <c r="I333">
        <f t="shared" ca="1" si="53"/>
        <v>62.905500000000004</v>
      </c>
      <c r="J333">
        <f t="shared" ca="1" si="53"/>
        <v>488.0539</v>
      </c>
      <c r="K333">
        <f t="shared" ca="1" si="53"/>
        <v>22.008700000000001</v>
      </c>
      <c r="L333">
        <f t="shared" ca="1" si="53"/>
        <v>39.386899999999997</v>
      </c>
      <c r="M333">
        <f t="shared" ca="1" si="53"/>
        <v>70.745000000000005</v>
      </c>
      <c r="N333">
        <f t="shared" ca="1" si="53"/>
        <v>28.7471</v>
      </c>
      <c r="O333" t="e">
        <f t="shared" ca="1" si="53"/>
        <v>#N/A</v>
      </c>
      <c r="P333">
        <f t="shared" ca="1" si="53"/>
        <v>39.160899999999998</v>
      </c>
      <c r="Q333">
        <f t="shared" ca="1" si="53"/>
        <v>32.679499999999997</v>
      </c>
      <c r="R333">
        <f t="shared" ca="1" si="52"/>
        <v>46.042700000000004</v>
      </c>
      <c r="S333">
        <f t="shared" ca="1" si="52"/>
        <v>18.567699999999999</v>
      </c>
      <c r="T333">
        <f t="shared" ca="1" si="52"/>
        <v>91.252799999999993</v>
      </c>
      <c r="U333">
        <f t="shared" ca="1" si="52"/>
        <v>53.252499999999998</v>
      </c>
      <c r="V333">
        <f t="shared" ca="1" si="52"/>
        <v>46.451900000000002</v>
      </c>
      <c r="W333">
        <f t="shared" ca="1" si="52"/>
        <v>41.019399999999997</v>
      </c>
      <c r="X333">
        <f t="shared" ca="1" si="52"/>
        <v>40.914900000000003</v>
      </c>
      <c r="Y333">
        <f t="shared" ca="1" si="52"/>
        <v>25.6493</v>
      </c>
      <c r="Z333">
        <f t="shared" ca="1" si="52"/>
        <v>20.3687</v>
      </c>
      <c r="AA333">
        <f t="shared" ca="1" si="52"/>
        <v>53.221499999999999</v>
      </c>
      <c r="AB333">
        <f t="shared" ca="1" si="52"/>
        <v>59.122100000000003</v>
      </c>
      <c r="AC333">
        <f t="shared" ca="1" si="52"/>
        <v>26.067900000000002</v>
      </c>
      <c r="AD333">
        <f t="shared" ca="1" si="52"/>
        <v>42.894100000000002</v>
      </c>
      <c r="AE333">
        <f t="shared" ca="1" si="52"/>
        <v>32.038800000000002</v>
      </c>
      <c r="AF333">
        <f t="shared" ca="1" si="52"/>
        <v>2315.91</v>
      </c>
      <c r="AG333">
        <f t="shared" ca="1" si="48"/>
        <v>12.79</v>
      </c>
    </row>
    <row r="334" spans="1:33" x14ac:dyDescent="0.25">
      <c r="A334" s="1">
        <v>39199</v>
      </c>
      <c r="B334">
        <f t="shared" ca="1" si="53"/>
        <v>69.798900000000003</v>
      </c>
      <c r="C334">
        <f t="shared" ca="1" si="53"/>
        <v>32.4619</v>
      </c>
      <c r="D334">
        <f t="shared" ca="1" si="53"/>
        <v>15.249000000000001</v>
      </c>
      <c r="E334">
        <f t="shared" ca="1" si="53"/>
        <v>55.7941</v>
      </c>
      <c r="F334">
        <f t="shared" ca="1" si="53"/>
        <v>1141.643</v>
      </c>
      <c r="G334">
        <f t="shared" ca="1" si="53"/>
        <v>28.2516</v>
      </c>
      <c r="H334">
        <f t="shared" ca="1" si="53"/>
        <v>81.350700000000003</v>
      </c>
      <c r="I334">
        <f t="shared" ca="1" si="53"/>
        <v>63.560400000000001</v>
      </c>
      <c r="J334">
        <f t="shared" ca="1" si="53"/>
        <v>486.32260000000002</v>
      </c>
      <c r="K334">
        <f t="shared" ca="1" si="53"/>
        <v>22.000299999999999</v>
      </c>
      <c r="L334">
        <f t="shared" ca="1" si="53"/>
        <v>39.474299999999999</v>
      </c>
      <c r="M334">
        <f t="shared" ca="1" si="53"/>
        <v>70.578199999999995</v>
      </c>
      <c r="N334">
        <f t="shared" ca="1" si="53"/>
        <v>29.549199999999999</v>
      </c>
      <c r="O334" t="e">
        <f t="shared" ca="1" si="53"/>
        <v>#N/A</v>
      </c>
      <c r="P334">
        <f t="shared" ca="1" si="53"/>
        <v>39.393799999999999</v>
      </c>
      <c r="Q334">
        <f t="shared" ca="1" si="53"/>
        <v>32.243699999999997</v>
      </c>
      <c r="R334">
        <f t="shared" ca="1" si="52"/>
        <v>47.071800000000003</v>
      </c>
      <c r="S334">
        <f t="shared" ca="1" si="52"/>
        <v>18.3828</v>
      </c>
      <c r="T334">
        <f t="shared" ca="1" si="52"/>
        <v>91.497</v>
      </c>
      <c r="U334">
        <f t="shared" ca="1" si="52"/>
        <v>53.194499999999998</v>
      </c>
      <c r="V334">
        <f t="shared" ca="1" si="52"/>
        <v>46.109699999999997</v>
      </c>
      <c r="W334">
        <f t="shared" ca="1" si="52"/>
        <v>40.786099999999998</v>
      </c>
      <c r="X334">
        <f t="shared" ca="1" si="52"/>
        <v>40.470100000000002</v>
      </c>
      <c r="Y334">
        <f t="shared" ca="1" si="52"/>
        <v>26.548300000000001</v>
      </c>
      <c r="Z334">
        <f t="shared" ca="1" si="52"/>
        <v>20.2849</v>
      </c>
      <c r="AA334">
        <f t="shared" ca="1" si="52"/>
        <v>53.213000000000001</v>
      </c>
      <c r="AB334">
        <f t="shared" ca="1" si="52"/>
        <v>59.1571</v>
      </c>
      <c r="AC334">
        <f t="shared" ca="1" si="52"/>
        <v>26.012899999999998</v>
      </c>
      <c r="AD334">
        <f t="shared" ca="1" si="52"/>
        <v>42.576999999999998</v>
      </c>
      <c r="AE334">
        <f t="shared" ca="1" si="52"/>
        <v>31.8658</v>
      </c>
      <c r="AF334">
        <f t="shared" ca="1" si="52"/>
        <v>2315.6999999999998</v>
      </c>
      <c r="AG334">
        <f t="shared" ca="1" si="48"/>
        <v>12.45</v>
      </c>
    </row>
    <row r="335" spans="1:33" x14ac:dyDescent="0.25">
      <c r="A335" s="1">
        <v>39202</v>
      </c>
      <c r="B335">
        <f t="shared" ca="1" si="53"/>
        <v>70.843100000000007</v>
      </c>
      <c r="C335">
        <f t="shared" ca="1" si="53"/>
        <v>32.010899999999999</v>
      </c>
      <c r="D335">
        <f t="shared" ca="1" si="53"/>
        <v>15.1</v>
      </c>
      <c r="E335">
        <f t="shared" ca="1" si="53"/>
        <v>54.474200000000003</v>
      </c>
      <c r="F335">
        <f t="shared" ca="1" si="53"/>
        <v>1137.8994</v>
      </c>
      <c r="G335">
        <f t="shared" ca="1" si="53"/>
        <v>28.310099999999998</v>
      </c>
      <c r="H335">
        <f t="shared" ca="1" si="53"/>
        <v>80.468199999999996</v>
      </c>
      <c r="I335">
        <f t="shared" ca="1" si="53"/>
        <v>62.578000000000003</v>
      </c>
      <c r="J335">
        <f t="shared" ca="1" si="53"/>
        <v>488.60070000000002</v>
      </c>
      <c r="K335">
        <f t="shared" ca="1" si="53"/>
        <v>22.055199999999999</v>
      </c>
      <c r="L335">
        <f t="shared" ca="1" si="53"/>
        <v>39.061199999999999</v>
      </c>
      <c r="M335">
        <f t="shared" ca="1" si="53"/>
        <v>69.717500000000001</v>
      </c>
      <c r="N335">
        <f t="shared" ca="1" si="53"/>
        <v>29.565200000000001</v>
      </c>
      <c r="O335" t="e">
        <f t="shared" ca="1" si="53"/>
        <v>#N/A</v>
      </c>
      <c r="P335">
        <f t="shared" ca="1" si="53"/>
        <v>39.254100000000001</v>
      </c>
      <c r="Q335">
        <f t="shared" ca="1" si="53"/>
        <v>31.7408</v>
      </c>
      <c r="R335">
        <f t="shared" ca="1" si="52"/>
        <v>46.463000000000001</v>
      </c>
      <c r="S335">
        <f t="shared" ca="1" si="52"/>
        <v>18.0718</v>
      </c>
      <c r="T335">
        <f t="shared" ca="1" si="52"/>
        <v>92.4375</v>
      </c>
      <c r="U335">
        <f t="shared" ca="1" si="52"/>
        <v>53.235900000000001</v>
      </c>
      <c r="V335">
        <f t="shared" ca="1" si="52"/>
        <v>45.714799999999997</v>
      </c>
      <c r="W335">
        <f t="shared" ca="1" si="52"/>
        <v>40.227800000000002</v>
      </c>
      <c r="X335">
        <f t="shared" ca="1" si="52"/>
        <v>40.142299999999999</v>
      </c>
      <c r="Y335">
        <f t="shared" ca="1" si="52"/>
        <v>26.389700000000001</v>
      </c>
      <c r="Z335">
        <f t="shared" ca="1" si="52"/>
        <v>20.1706</v>
      </c>
      <c r="AA335">
        <f t="shared" ca="1" si="52"/>
        <v>54.412799999999997</v>
      </c>
      <c r="AB335">
        <f t="shared" ca="1" si="52"/>
        <v>58.667699999999996</v>
      </c>
      <c r="AC335">
        <f t="shared" ca="1" si="52"/>
        <v>26.212</v>
      </c>
      <c r="AD335">
        <f t="shared" ca="1" si="52"/>
        <v>42.207099999999997</v>
      </c>
      <c r="AE335">
        <f t="shared" ca="1" si="52"/>
        <v>31.8658</v>
      </c>
      <c r="AF335">
        <f t="shared" ca="1" si="52"/>
        <v>2297.5700000000002</v>
      </c>
      <c r="AG335">
        <f t="shared" ca="1" si="48"/>
        <v>14.22</v>
      </c>
    </row>
    <row r="336" spans="1:33" x14ac:dyDescent="0.25">
      <c r="A336" s="1">
        <v>39203</v>
      </c>
      <c r="B336">
        <f t="shared" ca="1" si="53"/>
        <v>71.562100000000001</v>
      </c>
      <c r="C336">
        <f t="shared" ca="1" si="53"/>
        <v>31.352399999999999</v>
      </c>
      <c r="D336">
        <f t="shared" ca="1" si="53"/>
        <v>15.075900000000001</v>
      </c>
      <c r="E336">
        <f t="shared" ca="1" si="53"/>
        <v>55.0578</v>
      </c>
      <c r="F336">
        <f t="shared" ca="1" si="53"/>
        <v>1139.8525999999999</v>
      </c>
      <c r="G336">
        <f t="shared" ca="1" si="53"/>
        <v>28.3978</v>
      </c>
      <c r="H336">
        <f t="shared" ca="1" si="53"/>
        <v>80.667199999999994</v>
      </c>
      <c r="I336">
        <f t="shared" ca="1" si="53"/>
        <v>63.112299999999998</v>
      </c>
      <c r="J336">
        <f t="shared" ca="1" si="53"/>
        <v>493.88580000000002</v>
      </c>
      <c r="K336">
        <f t="shared" ca="1" si="53"/>
        <v>22.241199999999999</v>
      </c>
      <c r="L336">
        <f t="shared" ca="1" si="53"/>
        <v>39.2121</v>
      </c>
      <c r="M336">
        <f t="shared" ca="1" si="53"/>
        <v>69.963400000000007</v>
      </c>
      <c r="N336">
        <f t="shared" ca="1" si="53"/>
        <v>29.7577</v>
      </c>
      <c r="O336" t="e">
        <f t="shared" ca="1" si="53"/>
        <v>#N/A</v>
      </c>
      <c r="P336">
        <f t="shared" ca="1" si="53"/>
        <v>39.980699999999999</v>
      </c>
      <c r="Q336">
        <f t="shared" ca="1" si="53"/>
        <v>32.210099999999997</v>
      </c>
      <c r="R336">
        <f t="shared" ca="1" si="52"/>
        <v>47.2348</v>
      </c>
      <c r="S336">
        <f t="shared" ca="1" si="52"/>
        <v>18.324000000000002</v>
      </c>
      <c r="T336">
        <f t="shared" ca="1" si="52"/>
        <v>93.305700000000002</v>
      </c>
      <c r="U336">
        <f t="shared" ca="1" si="52"/>
        <v>53.517699999999998</v>
      </c>
      <c r="V336">
        <f t="shared" ca="1" si="52"/>
        <v>45.855199999999996</v>
      </c>
      <c r="W336">
        <f t="shared" ca="1" si="52"/>
        <v>40.944400000000002</v>
      </c>
      <c r="X336">
        <f t="shared" ca="1" si="52"/>
        <v>39.7834</v>
      </c>
      <c r="Y336">
        <f t="shared" ca="1" si="52"/>
        <v>26.612300000000001</v>
      </c>
      <c r="Z336">
        <f t="shared" ca="1" si="52"/>
        <v>20.2697</v>
      </c>
      <c r="AA336">
        <f t="shared" ca="1" si="52"/>
        <v>53.196100000000001</v>
      </c>
      <c r="AB336">
        <f t="shared" ca="1" si="52"/>
        <v>59.192</v>
      </c>
      <c r="AC336">
        <f t="shared" ca="1" si="52"/>
        <v>26.438600000000001</v>
      </c>
      <c r="AD336">
        <f t="shared" ca="1" si="52"/>
        <v>42.568199999999997</v>
      </c>
      <c r="AE336">
        <f t="shared" ca="1" si="52"/>
        <v>32.312100000000001</v>
      </c>
      <c r="AF336">
        <f t="shared" ca="1" si="52"/>
        <v>2303.6799999999998</v>
      </c>
      <c r="AG336">
        <f t="shared" ca="1" si="48"/>
        <v>13.51</v>
      </c>
    </row>
    <row r="337" spans="1:33" x14ac:dyDescent="0.25">
      <c r="A337" s="1">
        <v>39204</v>
      </c>
      <c r="B337">
        <f t="shared" ca="1" si="53"/>
        <v>72.255399999999995</v>
      </c>
      <c r="C337">
        <f t="shared" ca="1" si="53"/>
        <v>31.615300000000001</v>
      </c>
      <c r="D337">
        <f t="shared" ca="1" si="53"/>
        <v>15.1417</v>
      </c>
      <c r="E337">
        <f t="shared" ca="1" si="53"/>
        <v>56.332799999999999</v>
      </c>
      <c r="F337">
        <f t="shared" ca="1" si="53"/>
        <v>1146.2004999999999</v>
      </c>
      <c r="G337">
        <f t="shared" ca="1" si="53"/>
        <v>28.280899999999999</v>
      </c>
      <c r="H337">
        <f t="shared" ca="1" si="53"/>
        <v>81.186300000000003</v>
      </c>
      <c r="I337">
        <f t="shared" ca="1" si="53"/>
        <v>63.2502</v>
      </c>
      <c r="J337">
        <f t="shared" ca="1" si="53"/>
        <v>494.79700000000003</v>
      </c>
      <c r="K337">
        <f t="shared" ca="1" si="53"/>
        <v>22.274999999999999</v>
      </c>
      <c r="L337">
        <f t="shared" ca="1" si="53"/>
        <v>40.149500000000003</v>
      </c>
      <c r="M337">
        <f t="shared" ca="1" si="53"/>
        <v>70.103899999999996</v>
      </c>
      <c r="N337">
        <f t="shared" ca="1" si="53"/>
        <v>29.926200000000001</v>
      </c>
      <c r="O337" t="e">
        <f t="shared" ca="1" si="53"/>
        <v>#N/A</v>
      </c>
      <c r="P337">
        <f t="shared" ca="1" si="53"/>
        <v>39.99</v>
      </c>
      <c r="Q337">
        <f t="shared" ca="1" si="53"/>
        <v>32.478400000000001</v>
      </c>
      <c r="R337">
        <f t="shared" ca="1" si="52"/>
        <v>47.594900000000003</v>
      </c>
      <c r="S337">
        <f t="shared" ca="1" si="52"/>
        <v>18.433199999999999</v>
      </c>
      <c r="T337">
        <f t="shared" ca="1" si="52"/>
        <v>92.446600000000004</v>
      </c>
      <c r="U337">
        <f t="shared" ca="1" si="52"/>
        <v>53.4514</v>
      </c>
      <c r="V337">
        <f t="shared" ca="1" si="52"/>
        <v>46.109699999999997</v>
      </c>
      <c r="W337">
        <f t="shared" ca="1" si="52"/>
        <v>41.677599999999998</v>
      </c>
      <c r="X337">
        <f t="shared" ca="1" si="52"/>
        <v>39.978499999999997</v>
      </c>
      <c r="Y337">
        <f t="shared" ca="1" si="52"/>
        <v>26.9802</v>
      </c>
      <c r="Z337">
        <f t="shared" ca="1" si="52"/>
        <v>20.2773</v>
      </c>
      <c r="AA337">
        <f t="shared" ca="1" si="52"/>
        <v>52.697600000000001</v>
      </c>
      <c r="AB337">
        <f t="shared" ca="1" si="52"/>
        <v>59.7776</v>
      </c>
      <c r="AC337">
        <f t="shared" ca="1" si="52"/>
        <v>27.186900000000001</v>
      </c>
      <c r="AD337">
        <f t="shared" ca="1" si="52"/>
        <v>42.524099999999997</v>
      </c>
      <c r="AE337">
        <f t="shared" ca="1" si="52"/>
        <v>32.521700000000003</v>
      </c>
      <c r="AF337">
        <f t="shared" ca="1" si="52"/>
        <v>2318.84</v>
      </c>
      <c r="AG337">
        <f t="shared" ca="1" si="48"/>
        <v>13.08</v>
      </c>
    </row>
    <row r="338" spans="1:33" x14ac:dyDescent="0.25">
      <c r="A338" s="1">
        <v>39205</v>
      </c>
      <c r="B338">
        <f t="shared" ca="1" si="53"/>
        <v>71.955799999999996</v>
      </c>
      <c r="C338">
        <f t="shared" ca="1" si="53"/>
        <v>31.778400000000001</v>
      </c>
      <c r="D338">
        <f t="shared" ca="1" si="53"/>
        <v>15.286300000000001</v>
      </c>
      <c r="E338">
        <f t="shared" ca="1" si="53"/>
        <v>56.979300000000002</v>
      </c>
      <c r="F338">
        <f t="shared" ca="1" si="53"/>
        <v>1149.9440999999999</v>
      </c>
      <c r="G338">
        <f t="shared" ca="1" si="53"/>
        <v>28.441700000000001</v>
      </c>
      <c r="H338">
        <f t="shared" ca="1" si="53"/>
        <v>81.203599999999994</v>
      </c>
      <c r="I338">
        <f t="shared" ca="1" si="53"/>
        <v>63.215699999999998</v>
      </c>
      <c r="J338">
        <f t="shared" ca="1" si="53"/>
        <v>496.54570000000001</v>
      </c>
      <c r="K338">
        <f t="shared" ca="1" si="53"/>
        <v>22.359500000000001</v>
      </c>
      <c r="L338">
        <f t="shared" ca="1" si="53"/>
        <v>40.419600000000003</v>
      </c>
      <c r="M338">
        <f t="shared" ca="1" si="53"/>
        <v>70.859200000000001</v>
      </c>
      <c r="N338">
        <f t="shared" ca="1" si="53"/>
        <v>29.950199999999999</v>
      </c>
      <c r="O338" t="e">
        <f t="shared" ca="1" si="53"/>
        <v>#N/A</v>
      </c>
      <c r="P338">
        <f t="shared" ca="1" si="53"/>
        <v>39.896799999999999</v>
      </c>
      <c r="Q338">
        <f t="shared" ca="1" si="53"/>
        <v>32.738199999999999</v>
      </c>
      <c r="R338">
        <f t="shared" ca="1" si="52"/>
        <v>48.023699999999998</v>
      </c>
      <c r="S338">
        <f t="shared" ca="1" si="52"/>
        <v>18.367799999999999</v>
      </c>
      <c r="T338">
        <f t="shared" ca="1" si="52"/>
        <v>92.971100000000007</v>
      </c>
      <c r="U338">
        <f t="shared" ca="1" si="52"/>
        <v>53.318800000000003</v>
      </c>
      <c r="V338">
        <f t="shared" ca="1" si="52"/>
        <v>46.241300000000003</v>
      </c>
      <c r="W338">
        <f t="shared" ca="1" si="52"/>
        <v>41.585999999999999</v>
      </c>
      <c r="X338">
        <f t="shared" ca="1" si="52"/>
        <v>40.228200000000001</v>
      </c>
      <c r="Y338">
        <f t="shared" ca="1" si="52"/>
        <v>27.297599999999999</v>
      </c>
      <c r="Z338">
        <f t="shared" ca="1" si="52"/>
        <v>20.4831</v>
      </c>
      <c r="AA338">
        <f t="shared" ca="1" si="52"/>
        <v>52.384999999999998</v>
      </c>
      <c r="AB338">
        <f t="shared" ca="1" si="52"/>
        <v>59.366799999999998</v>
      </c>
      <c r="AC338">
        <f t="shared" ca="1" si="52"/>
        <v>28.196100000000001</v>
      </c>
      <c r="AD338">
        <f t="shared" ca="1" si="52"/>
        <v>42.5946</v>
      </c>
      <c r="AE338">
        <f t="shared" ca="1" si="52"/>
        <v>32.512599999999999</v>
      </c>
      <c r="AF338">
        <f t="shared" ca="1" si="52"/>
        <v>2329.54</v>
      </c>
      <c r="AG338">
        <f t="shared" ca="1" si="48"/>
        <v>13.09</v>
      </c>
    </row>
    <row r="339" spans="1:33" x14ac:dyDescent="0.25">
      <c r="A339" s="1">
        <v>39206</v>
      </c>
      <c r="B339">
        <f t="shared" ca="1" si="53"/>
        <v>72.075599999999994</v>
      </c>
      <c r="C339">
        <f t="shared" ca="1" si="53"/>
        <v>32.322299999999998</v>
      </c>
      <c r="D339">
        <f t="shared" ca="1" si="53"/>
        <v>15.196400000000001</v>
      </c>
      <c r="E339">
        <f t="shared" ca="1" si="53"/>
        <v>56.916400000000003</v>
      </c>
      <c r="F339">
        <f t="shared" ca="1" si="53"/>
        <v>1153.1994999999999</v>
      </c>
      <c r="G339">
        <f t="shared" ca="1" si="53"/>
        <v>28.8658</v>
      </c>
      <c r="H339">
        <f t="shared" ca="1" si="53"/>
        <v>80.995999999999995</v>
      </c>
      <c r="I339">
        <f t="shared" ca="1" si="53"/>
        <v>62.991599999999998</v>
      </c>
      <c r="J339">
        <f t="shared" ca="1" si="53"/>
        <v>497.83429999999998</v>
      </c>
      <c r="K339">
        <f t="shared" ca="1" si="53"/>
        <v>22.4863</v>
      </c>
      <c r="L339">
        <f t="shared" ca="1" si="53"/>
        <v>40.705599999999997</v>
      </c>
      <c r="M339">
        <f t="shared" ca="1" si="53"/>
        <v>70.745000000000005</v>
      </c>
      <c r="N339">
        <f t="shared" ca="1" si="53"/>
        <v>29.797799999999999</v>
      </c>
      <c r="O339" t="e">
        <f t="shared" ca="1" si="53"/>
        <v>#N/A</v>
      </c>
      <c r="P339">
        <f t="shared" ca="1" si="53"/>
        <v>40.7911</v>
      </c>
      <c r="Q339">
        <f t="shared" ca="1" si="53"/>
        <v>32.604100000000003</v>
      </c>
      <c r="R339">
        <f t="shared" ca="1" si="52"/>
        <v>48.126600000000003</v>
      </c>
      <c r="S339">
        <f t="shared" ca="1" si="52"/>
        <v>18.5029</v>
      </c>
      <c r="T339">
        <f t="shared" ca="1" si="52"/>
        <v>93.115799999999993</v>
      </c>
      <c r="U339">
        <f t="shared" ca="1" si="52"/>
        <v>53.4514</v>
      </c>
      <c r="V339">
        <f t="shared" ca="1" si="52"/>
        <v>46.179900000000004</v>
      </c>
      <c r="W339">
        <f t="shared" ca="1" si="52"/>
        <v>41.594299999999997</v>
      </c>
      <c r="X339">
        <f t="shared" ca="1" si="52"/>
        <v>40.5169</v>
      </c>
      <c r="Y339">
        <f t="shared" ca="1" si="52"/>
        <v>26.936199999999999</v>
      </c>
      <c r="Z339">
        <f t="shared" ca="1" si="52"/>
        <v>20.6432</v>
      </c>
      <c r="AA339">
        <f t="shared" ca="1" si="52"/>
        <v>52.731400000000001</v>
      </c>
      <c r="AB339">
        <f t="shared" ca="1" si="52"/>
        <v>59.427999999999997</v>
      </c>
      <c r="AC339">
        <f t="shared" ca="1" si="52"/>
        <v>27.9147</v>
      </c>
      <c r="AD339">
        <f t="shared" ca="1" si="52"/>
        <v>42.515300000000003</v>
      </c>
      <c r="AE339">
        <f t="shared" ca="1" si="52"/>
        <v>32.658299999999997</v>
      </c>
      <c r="AF339">
        <f t="shared" ca="1" si="52"/>
        <v>2334.61</v>
      </c>
      <c r="AG339">
        <f t="shared" ca="1" si="48"/>
        <v>12.91</v>
      </c>
    </row>
    <row r="340" spans="1:33" x14ac:dyDescent="0.25">
      <c r="A340" s="1">
        <v>39209</v>
      </c>
      <c r="B340">
        <f t="shared" ca="1" si="53"/>
        <v>72.691900000000004</v>
      </c>
      <c r="C340">
        <f t="shared" ca="1" si="53"/>
        <v>35.014299999999999</v>
      </c>
      <c r="D340">
        <f t="shared" ca="1" si="53"/>
        <v>15.157</v>
      </c>
      <c r="E340">
        <f t="shared" ca="1" si="53"/>
        <v>56.808700000000002</v>
      </c>
      <c r="F340">
        <f t="shared" ca="1" si="53"/>
        <v>1165.4069</v>
      </c>
      <c r="G340">
        <f t="shared" ca="1" si="53"/>
        <v>28.953499999999998</v>
      </c>
      <c r="H340">
        <f t="shared" ca="1" si="53"/>
        <v>81.817899999999995</v>
      </c>
      <c r="I340">
        <f t="shared" ca="1" si="53"/>
        <v>62.621099999999998</v>
      </c>
      <c r="J340">
        <f t="shared" ca="1" si="53"/>
        <v>495.9015</v>
      </c>
      <c r="K340">
        <f t="shared" ca="1" si="53"/>
        <v>22.6553</v>
      </c>
      <c r="L340">
        <f t="shared" ca="1" si="53"/>
        <v>41.0154</v>
      </c>
      <c r="M340">
        <f t="shared" ca="1" si="53"/>
        <v>70.991</v>
      </c>
      <c r="N340">
        <f t="shared" ca="1" si="53"/>
        <v>29.87</v>
      </c>
      <c r="O340" t="e">
        <f t="shared" ca="1" si="53"/>
        <v>#N/A</v>
      </c>
      <c r="P340">
        <f t="shared" ca="1" si="53"/>
        <v>40.800400000000003</v>
      </c>
      <c r="Q340">
        <f t="shared" ca="1" si="53"/>
        <v>32.553800000000003</v>
      </c>
      <c r="R340">
        <f t="shared" ca="1" si="52"/>
        <v>47.449199999999998</v>
      </c>
      <c r="S340">
        <f t="shared" ca="1" si="52"/>
        <v>18.553599999999999</v>
      </c>
      <c r="T340">
        <f t="shared" ca="1" si="52"/>
        <v>93.296700000000001</v>
      </c>
      <c r="U340">
        <f t="shared" ca="1" si="52"/>
        <v>53.269100000000002</v>
      </c>
      <c r="V340">
        <f t="shared" ca="1" si="52"/>
        <v>46.267600000000002</v>
      </c>
      <c r="W340">
        <f t="shared" ca="1" si="52"/>
        <v>41.244399999999999</v>
      </c>
      <c r="X340">
        <f t="shared" ca="1" si="52"/>
        <v>40.602800000000002</v>
      </c>
      <c r="Y340">
        <f t="shared" ca="1" si="52"/>
        <v>27.0684</v>
      </c>
      <c r="Z340">
        <f t="shared" ca="1" si="52"/>
        <v>20.8719</v>
      </c>
      <c r="AA340">
        <f t="shared" ca="1" si="52"/>
        <v>52.537100000000002</v>
      </c>
      <c r="AB340">
        <f t="shared" ca="1" si="52"/>
        <v>60.345599999999997</v>
      </c>
      <c r="AC340">
        <f t="shared" ca="1" si="52"/>
        <v>28.031400000000001</v>
      </c>
      <c r="AD340">
        <f t="shared" ca="1" si="52"/>
        <v>42.814799999999998</v>
      </c>
      <c r="AE340">
        <f t="shared" ca="1" si="52"/>
        <v>32.849600000000002</v>
      </c>
      <c r="AF340">
        <f t="shared" ca="1" si="52"/>
        <v>2340.6799999999998</v>
      </c>
      <c r="AG340">
        <f t="shared" ca="1" si="48"/>
        <v>13.15</v>
      </c>
    </row>
    <row r="341" spans="1:33" x14ac:dyDescent="0.25">
      <c r="A341" s="1">
        <v>39210</v>
      </c>
      <c r="B341">
        <f t="shared" ca="1" si="53"/>
        <v>72.563500000000005</v>
      </c>
      <c r="C341">
        <f t="shared" ca="1" si="53"/>
        <v>35.802900000000001</v>
      </c>
      <c r="D341">
        <f t="shared" ca="1" si="53"/>
        <v>15.043100000000001</v>
      </c>
      <c r="E341">
        <f t="shared" ca="1" si="53"/>
        <v>56.808700000000002</v>
      </c>
      <c r="F341">
        <f t="shared" ca="1" si="53"/>
        <v>1167.8484000000001</v>
      </c>
      <c r="G341">
        <f t="shared" ca="1" si="53"/>
        <v>28.712199999999999</v>
      </c>
      <c r="H341">
        <f t="shared" ca="1" si="53"/>
        <v>81.515100000000004</v>
      </c>
      <c r="I341">
        <f t="shared" ca="1" si="53"/>
        <v>63.276000000000003</v>
      </c>
      <c r="J341">
        <f t="shared" ca="1" si="53"/>
        <v>494.42880000000002</v>
      </c>
      <c r="K341">
        <f t="shared" ca="1" si="53"/>
        <v>22.427099999999999</v>
      </c>
      <c r="L341">
        <f t="shared" ca="1" si="53"/>
        <v>40.959800000000001</v>
      </c>
      <c r="M341">
        <f t="shared" ca="1" si="53"/>
        <v>71.474000000000004</v>
      </c>
      <c r="N341">
        <f t="shared" ca="1" si="53"/>
        <v>29.741700000000002</v>
      </c>
      <c r="O341" t="e">
        <f t="shared" ca="1" si="53"/>
        <v>#N/A</v>
      </c>
      <c r="P341">
        <f t="shared" ca="1" si="53"/>
        <v>41.927500000000002</v>
      </c>
      <c r="Q341">
        <f t="shared" ca="1" si="53"/>
        <v>32.377800000000001</v>
      </c>
      <c r="R341">
        <f t="shared" ca="1" si="52"/>
        <v>47.843600000000002</v>
      </c>
      <c r="S341">
        <f t="shared" ca="1" si="52"/>
        <v>18.714199999999998</v>
      </c>
      <c r="T341">
        <f t="shared" ca="1" si="52"/>
        <v>93.777900000000002</v>
      </c>
      <c r="U341">
        <f t="shared" ca="1" si="52"/>
        <v>52.8048</v>
      </c>
      <c r="V341">
        <f t="shared" ca="1" si="52"/>
        <v>46.021900000000002</v>
      </c>
      <c r="W341">
        <f t="shared" ca="1" si="52"/>
        <v>41.0944</v>
      </c>
      <c r="X341">
        <f t="shared" ca="1" si="52"/>
        <v>40.766599999999997</v>
      </c>
      <c r="Y341">
        <f t="shared" ca="1" si="52"/>
        <v>27.1036</v>
      </c>
      <c r="Z341">
        <f t="shared" ca="1" si="52"/>
        <v>20.849</v>
      </c>
      <c r="AA341">
        <f t="shared" ca="1" si="52"/>
        <v>52.1738</v>
      </c>
      <c r="AB341">
        <f t="shared" ca="1" si="52"/>
        <v>59.725099999999998</v>
      </c>
      <c r="AC341">
        <f t="shared" ca="1" si="52"/>
        <v>27.8872</v>
      </c>
      <c r="AD341">
        <f t="shared" ca="1" si="52"/>
        <v>42.365600000000001</v>
      </c>
      <c r="AE341">
        <f t="shared" ca="1" si="52"/>
        <v>33.295999999999999</v>
      </c>
      <c r="AF341">
        <f t="shared" ca="1" si="52"/>
        <v>2338.14</v>
      </c>
      <c r="AG341">
        <f t="shared" ca="1" si="48"/>
        <v>13.21</v>
      </c>
    </row>
    <row r="342" spans="1:33" x14ac:dyDescent="0.25">
      <c r="A342" s="1">
        <v>39211</v>
      </c>
      <c r="B342">
        <f t="shared" ca="1" si="53"/>
        <v>73.059899999999999</v>
      </c>
      <c r="C342">
        <f t="shared" ca="1" si="53"/>
        <v>35.104900000000001</v>
      </c>
      <c r="D342">
        <f t="shared" ca="1" si="53"/>
        <v>15.023400000000001</v>
      </c>
      <c r="E342">
        <f t="shared" ca="1" si="53"/>
        <v>56.817599999999999</v>
      </c>
      <c r="F342">
        <f t="shared" ca="1" si="53"/>
        <v>1171.9176</v>
      </c>
      <c r="G342">
        <f t="shared" ca="1" si="53"/>
        <v>28.858499999999999</v>
      </c>
      <c r="H342">
        <f t="shared" ca="1" si="53"/>
        <v>81.706199999999995</v>
      </c>
      <c r="I342">
        <f t="shared" ca="1" si="53"/>
        <v>64.413499999999999</v>
      </c>
      <c r="J342">
        <f t="shared" ca="1" si="53"/>
        <v>498.11040000000003</v>
      </c>
      <c r="K342">
        <f t="shared" ca="1" si="53"/>
        <v>22.443999999999999</v>
      </c>
      <c r="L342">
        <f t="shared" ca="1" si="53"/>
        <v>40.999600000000001</v>
      </c>
      <c r="M342">
        <f t="shared" ca="1" si="53"/>
        <v>71.509100000000004</v>
      </c>
      <c r="N342">
        <f t="shared" ca="1" si="53"/>
        <v>29.886099999999999</v>
      </c>
      <c r="O342" t="e">
        <f t="shared" ca="1" si="53"/>
        <v>#N/A</v>
      </c>
      <c r="P342">
        <f t="shared" ca="1" si="53"/>
        <v>41.853000000000002</v>
      </c>
      <c r="Q342">
        <f t="shared" ca="1" si="53"/>
        <v>32.838799999999999</v>
      </c>
      <c r="R342">
        <f t="shared" ca="1" si="52"/>
        <v>48.718400000000003</v>
      </c>
      <c r="S342">
        <f t="shared" ca="1" si="52"/>
        <v>18.984500000000001</v>
      </c>
      <c r="T342">
        <f t="shared" ca="1" si="52"/>
        <v>94.767499999999998</v>
      </c>
      <c r="U342">
        <f t="shared" ca="1" si="52"/>
        <v>53.1447</v>
      </c>
      <c r="V342">
        <f t="shared" ca="1" si="52"/>
        <v>46.68</v>
      </c>
      <c r="W342">
        <f t="shared" ca="1" si="52"/>
        <v>41.5276</v>
      </c>
      <c r="X342">
        <f t="shared" ca="1" si="52"/>
        <v>40.618400000000001</v>
      </c>
      <c r="Y342">
        <f t="shared" ca="1" si="52"/>
        <v>27.13</v>
      </c>
      <c r="Z342">
        <f t="shared" ca="1" si="52"/>
        <v>20.925999999999998</v>
      </c>
      <c r="AA342">
        <f t="shared" ca="1" si="52"/>
        <v>52.393500000000003</v>
      </c>
      <c r="AB342">
        <f t="shared" ca="1" si="52"/>
        <v>60.100900000000003</v>
      </c>
      <c r="AC342">
        <f t="shared" ca="1" si="52"/>
        <v>28.257899999999999</v>
      </c>
      <c r="AD342">
        <f t="shared" ca="1" si="52"/>
        <v>42.215899999999998</v>
      </c>
      <c r="AE342">
        <f t="shared" ca="1" si="52"/>
        <v>32.904299999999999</v>
      </c>
      <c r="AF342">
        <f t="shared" ca="1" si="52"/>
        <v>2346.3000000000002</v>
      </c>
      <c r="AG342">
        <f t="shared" ca="1" si="48"/>
        <v>12.88</v>
      </c>
    </row>
    <row r="343" spans="1:33" x14ac:dyDescent="0.25">
      <c r="A343" s="1">
        <v>39212</v>
      </c>
      <c r="B343">
        <f t="shared" ca="1" si="53"/>
        <v>72.452200000000005</v>
      </c>
      <c r="C343">
        <f t="shared" ca="1" si="53"/>
        <v>34.107900000000001</v>
      </c>
      <c r="D343">
        <f t="shared" ca="1" si="53"/>
        <v>14.9072</v>
      </c>
      <c r="E343">
        <f t="shared" ca="1" si="53"/>
        <v>56.341799999999999</v>
      </c>
      <c r="F343">
        <f t="shared" ca="1" si="53"/>
        <v>1175.1729</v>
      </c>
      <c r="G343">
        <f t="shared" ca="1" si="53"/>
        <v>28.449000000000002</v>
      </c>
      <c r="H343">
        <f t="shared" ca="1" si="53"/>
        <v>80.594499999999996</v>
      </c>
      <c r="I343">
        <f t="shared" ca="1" si="53"/>
        <v>63.603499999999997</v>
      </c>
      <c r="J343">
        <f t="shared" ca="1" si="53"/>
        <v>489.6429</v>
      </c>
      <c r="K343">
        <f t="shared" ca="1" si="53"/>
        <v>22.177800000000001</v>
      </c>
      <c r="L343">
        <f t="shared" ca="1" si="53"/>
        <v>40.205100000000002</v>
      </c>
      <c r="M343">
        <f t="shared" ca="1" si="53"/>
        <v>70.027299999999997</v>
      </c>
      <c r="N343">
        <f t="shared" ca="1" si="53"/>
        <v>29.501100000000001</v>
      </c>
      <c r="O343" t="e">
        <f t="shared" ca="1" si="53"/>
        <v>#N/A</v>
      </c>
      <c r="P343">
        <f t="shared" ca="1" si="53"/>
        <v>41.610799999999998</v>
      </c>
      <c r="Q343">
        <f t="shared" ca="1" si="53"/>
        <v>32.511899999999997</v>
      </c>
      <c r="R343">
        <f t="shared" ca="1" si="52"/>
        <v>48.761200000000002</v>
      </c>
      <c r="S343">
        <f t="shared" ca="1" si="52"/>
        <v>18.764800000000001</v>
      </c>
      <c r="T343">
        <f t="shared" ca="1" si="52"/>
        <v>95.039900000000003</v>
      </c>
      <c r="U343">
        <f t="shared" ca="1" si="52"/>
        <v>51.810099999999998</v>
      </c>
      <c r="V343">
        <f t="shared" ca="1" si="52"/>
        <v>45.627099999999999</v>
      </c>
      <c r="W343">
        <f t="shared" ca="1" si="52"/>
        <v>41.661000000000001</v>
      </c>
      <c r="X343">
        <f t="shared" ca="1" si="52"/>
        <v>39.861400000000003</v>
      </c>
      <c r="Y343">
        <f t="shared" ca="1" si="52"/>
        <v>26.953800000000001</v>
      </c>
      <c r="Z343">
        <f t="shared" ca="1" si="52"/>
        <v>20.648700000000002</v>
      </c>
      <c r="AA343">
        <f t="shared" ca="1" si="52"/>
        <v>51.954099999999997</v>
      </c>
      <c r="AB343">
        <f t="shared" ca="1" si="52"/>
        <v>59.445500000000003</v>
      </c>
      <c r="AC343">
        <f t="shared" ca="1" si="52"/>
        <v>27.997</v>
      </c>
      <c r="AD343">
        <f t="shared" ca="1" si="52"/>
        <v>42.057299999999998</v>
      </c>
      <c r="AE343">
        <f t="shared" ca="1" si="52"/>
        <v>32.512599999999999</v>
      </c>
      <c r="AF343">
        <f t="shared" ca="1" si="52"/>
        <v>2313.94</v>
      </c>
      <c r="AG343">
        <f t="shared" ca="1" si="48"/>
        <v>13.6</v>
      </c>
    </row>
    <row r="344" spans="1:33" x14ac:dyDescent="0.25">
      <c r="A344" s="1">
        <v>39213</v>
      </c>
      <c r="B344">
        <f t="shared" ca="1" si="53"/>
        <v>73.222499999999997</v>
      </c>
      <c r="C344">
        <f t="shared" ca="1" si="53"/>
        <v>34.470500000000001</v>
      </c>
      <c r="D344">
        <f t="shared" ca="1" si="53"/>
        <v>15.027699999999999</v>
      </c>
      <c r="E344">
        <f t="shared" ca="1" si="53"/>
        <v>56.539299999999997</v>
      </c>
      <c r="F344">
        <f t="shared" ca="1" si="53"/>
        <v>1181.3579999999999</v>
      </c>
      <c r="G344">
        <f t="shared" ca="1" si="53"/>
        <v>28.946200000000001</v>
      </c>
      <c r="H344">
        <f t="shared" ca="1" si="53"/>
        <v>81.115600000000001</v>
      </c>
      <c r="I344">
        <f t="shared" ca="1" si="53"/>
        <v>64.525499999999994</v>
      </c>
      <c r="J344">
        <f t="shared" ca="1" si="53"/>
        <v>488.81450000000001</v>
      </c>
      <c r="K344">
        <f t="shared" ca="1" si="53"/>
        <v>22.266500000000001</v>
      </c>
      <c r="L344">
        <f t="shared" ca="1" si="53"/>
        <v>40.349200000000003</v>
      </c>
      <c r="M344">
        <f t="shared" ca="1" si="53"/>
        <v>71.650300000000001</v>
      </c>
      <c r="N344">
        <f t="shared" ca="1" si="53"/>
        <v>29.653500000000001</v>
      </c>
      <c r="O344" t="e">
        <f t="shared" ca="1" si="53"/>
        <v>#N/A</v>
      </c>
      <c r="P344">
        <f t="shared" ca="1" si="53"/>
        <v>42.141800000000003</v>
      </c>
      <c r="Q344">
        <f t="shared" ca="1" si="53"/>
        <v>32.570599999999999</v>
      </c>
      <c r="R344">
        <f t="shared" ca="1" si="52"/>
        <v>49.558799999999998</v>
      </c>
      <c r="S344">
        <f t="shared" ca="1" si="52"/>
        <v>18.824000000000002</v>
      </c>
      <c r="T344">
        <f t="shared" ca="1" si="52"/>
        <v>96.220200000000006</v>
      </c>
      <c r="U344">
        <f t="shared" ca="1" si="52"/>
        <v>51.619399999999999</v>
      </c>
      <c r="V344">
        <f t="shared" ca="1" si="52"/>
        <v>45.758699999999997</v>
      </c>
      <c r="W344">
        <f t="shared" ca="1" si="52"/>
        <v>42.202599999999997</v>
      </c>
      <c r="X344">
        <f t="shared" ca="1" si="52"/>
        <v>40.579300000000003</v>
      </c>
      <c r="Y344">
        <f t="shared" ca="1" si="52"/>
        <v>27.227</v>
      </c>
      <c r="Z344">
        <f t="shared" ca="1" si="52"/>
        <v>20.833600000000001</v>
      </c>
      <c r="AA344">
        <f t="shared" ca="1" si="52"/>
        <v>52.089300000000001</v>
      </c>
      <c r="AB344">
        <f t="shared" ca="1" si="52"/>
        <v>59.768799999999999</v>
      </c>
      <c r="AC344">
        <f t="shared" ca="1" si="52"/>
        <v>28.388400000000001</v>
      </c>
      <c r="AD344">
        <f t="shared" ca="1" si="52"/>
        <v>42.083799999999997</v>
      </c>
      <c r="AE344">
        <f t="shared" ca="1" si="52"/>
        <v>32.858699999999999</v>
      </c>
      <c r="AF344">
        <f t="shared" ca="1" si="52"/>
        <v>2336.48</v>
      </c>
      <c r="AG344">
        <f t="shared" ca="1" si="48"/>
        <v>12.95</v>
      </c>
    </row>
    <row r="345" spans="1:33" x14ac:dyDescent="0.25">
      <c r="A345" s="1">
        <v>39216</v>
      </c>
      <c r="B345">
        <f t="shared" ca="1" si="53"/>
        <v>72.606300000000005</v>
      </c>
      <c r="C345">
        <f t="shared" ca="1" si="53"/>
        <v>34.7605</v>
      </c>
      <c r="D345">
        <f t="shared" ca="1" si="53"/>
        <v>15.080299999999999</v>
      </c>
      <c r="E345">
        <f t="shared" ca="1" si="53"/>
        <v>56.045499999999997</v>
      </c>
      <c r="F345">
        <f t="shared" ca="1" si="53"/>
        <v>1179.5676000000001</v>
      </c>
      <c r="G345">
        <f t="shared" ca="1" si="53"/>
        <v>29.267900000000001</v>
      </c>
      <c r="H345">
        <f t="shared" ca="1" si="53"/>
        <v>81.254599999999996</v>
      </c>
      <c r="I345">
        <f t="shared" ca="1" si="53"/>
        <v>65.749099999999999</v>
      </c>
      <c r="J345">
        <f t="shared" ca="1" si="53"/>
        <v>486.5136</v>
      </c>
      <c r="K345">
        <f t="shared" ca="1" si="53"/>
        <v>22.2285</v>
      </c>
      <c r="L345">
        <f t="shared" ca="1" si="53"/>
        <v>40.3812</v>
      </c>
      <c r="M345">
        <f t="shared" ca="1" si="53"/>
        <v>71.667900000000003</v>
      </c>
      <c r="N345">
        <f t="shared" ca="1" si="53"/>
        <v>29.3567</v>
      </c>
      <c r="O345" t="e">
        <f t="shared" ca="1" si="53"/>
        <v>#N/A</v>
      </c>
      <c r="P345">
        <f t="shared" ca="1" si="53"/>
        <v>41.936799999999998</v>
      </c>
      <c r="Q345">
        <f t="shared" ca="1" si="53"/>
        <v>32.696300000000001</v>
      </c>
      <c r="R345">
        <f t="shared" ca="1" si="52"/>
        <v>50.339199999999998</v>
      </c>
      <c r="S345">
        <f t="shared" ca="1" si="52"/>
        <v>18.688800000000001</v>
      </c>
      <c r="T345">
        <f t="shared" ca="1" si="52"/>
        <v>95.847899999999996</v>
      </c>
      <c r="U345">
        <f t="shared" ca="1" si="52"/>
        <v>51.901299999999999</v>
      </c>
      <c r="V345">
        <f t="shared" ca="1" si="52"/>
        <v>45.477899999999998</v>
      </c>
      <c r="W345">
        <f t="shared" ca="1" si="52"/>
        <v>42.185899999999997</v>
      </c>
      <c r="X345">
        <f t="shared" ca="1" si="52"/>
        <v>40.641800000000003</v>
      </c>
      <c r="Y345">
        <f t="shared" ca="1" si="52"/>
        <v>27.297599999999999</v>
      </c>
      <c r="Z345">
        <f t="shared" ca="1" si="52"/>
        <v>20.98</v>
      </c>
      <c r="AA345">
        <f t="shared" ca="1" si="52"/>
        <v>52.148400000000002</v>
      </c>
      <c r="AB345">
        <f t="shared" ca="1" si="52"/>
        <v>59.646500000000003</v>
      </c>
      <c r="AC345">
        <f t="shared" ca="1" si="52"/>
        <v>28.56</v>
      </c>
      <c r="AD345">
        <f t="shared" ca="1" si="52"/>
        <v>42.136600000000001</v>
      </c>
      <c r="AE345">
        <f t="shared" ca="1" si="52"/>
        <v>32.776699999999998</v>
      </c>
      <c r="AF345">
        <f t="shared" ca="1" si="52"/>
        <v>2332.4299999999998</v>
      </c>
      <c r="AG345">
        <f t="shared" ca="1" si="48"/>
        <v>13.96</v>
      </c>
    </row>
    <row r="346" spans="1:33" x14ac:dyDescent="0.25">
      <c r="A346" s="1">
        <v>39217</v>
      </c>
      <c r="B346">
        <f t="shared" ca="1" si="53"/>
        <v>73.753200000000007</v>
      </c>
      <c r="C346">
        <f t="shared" ca="1" si="53"/>
        <v>35.612499999999997</v>
      </c>
      <c r="D346">
        <f t="shared" ca="1" si="53"/>
        <v>15.2074</v>
      </c>
      <c r="E346">
        <f t="shared" ca="1" si="53"/>
        <v>56.584200000000003</v>
      </c>
      <c r="F346">
        <f t="shared" ca="1" si="53"/>
        <v>1173.0569</v>
      </c>
      <c r="G346">
        <f t="shared" ca="1" si="53"/>
        <v>29.531099999999999</v>
      </c>
      <c r="H346">
        <f t="shared" ca="1" si="53"/>
        <v>81.932000000000002</v>
      </c>
      <c r="I346">
        <f t="shared" ca="1" si="53"/>
        <v>65.499200000000002</v>
      </c>
      <c r="J346">
        <f t="shared" ca="1" si="53"/>
        <v>485.86930000000001</v>
      </c>
      <c r="K346">
        <f t="shared" ca="1" si="53"/>
        <v>22.1693</v>
      </c>
      <c r="L346">
        <f t="shared" ca="1" si="53"/>
        <v>40.7333</v>
      </c>
      <c r="M346">
        <f t="shared" ca="1" si="53"/>
        <v>71.562100000000001</v>
      </c>
      <c r="N346">
        <f t="shared" ca="1" si="53"/>
        <v>29.3888</v>
      </c>
      <c r="O346" t="e">
        <f t="shared" ca="1" si="53"/>
        <v>#N/A</v>
      </c>
      <c r="P346">
        <f t="shared" ca="1" si="53"/>
        <v>41.685299999999998</v>
      </c>
      <c r="Q346">
        <f t="shared" ca="1" si="53"/>
        <v>32.101199999999999</v>
      </c>
      <c r="R346">
        <f t="shared" ca="1" si="52"/>
        <v>49.747399999999999</v>
      </c>
      <c r="S346">
        <f t="shared" ca="1" si="52"/>
        <v>18.5959</v>
      </c>
      <c r="T346">
        <f t="shared" ca="1" si="52"/>
        <v>95.176100000000005</v>
      </c>
      <c r="U346">
        <f t="shared" ca="1" si="52"/>
        <v>51.246400000000001</v>
      </c>
      <c r="V346">
        <f t="shared" ca="1" si="52"/>
        <v>45.653399999999998</v>
      </c>
      <c r="W346">
        <f t="shared" ca="1" si="52"/>
        <v>42.719200000000001</v>
      </c>
      <c r="X346">
        <f t="shared" ca="1" si="52"/>
        <v>41.063200000000002</v>
      </c>
      <c r="Y346">
        <f t="shared" ca="1" si="52"/>
        <v>27.324100000000001</v>
      </c>
      <c r="Z346">
        <f t="shared" ca="1" si="52"/>
        <v>20.879799999999999</v>
      </c>
      <c r="AA346">
        <f t="shared" ca="1" si="52"/>
        <v>52.444099999999999</v>
      </c>
      <c r="AB346">
        <f t="shared" ca="1" si="52"/>
        <v>59.865000000000002</v>
      </c>
      <c r="AC346">
        <f t="shared" ca="1" si="52"/>
        <v>29.205400000000001</v>
      </c>
      <c r="AD346">
        <f t="shared" ca="1" si="52"/>
        <v>41.942799999999998</v>
      </c>
      <c r="AE346">
        <f t="shared" ca="1" si="52"/>
        <v>32.740299999999998</v>
      </c>
      <c r="AF346">
        <f t="shared" ca="1" si="52"/>
        <v>2329.61</v>
      </c>
      <c r="AG346">
        <f t="shared" ca="1" si="48"/>
        <v>14.01</v>
      </c>
    </row>
    <row r="347" spans="1:33" x14ac:dyDescent="0.25">
      <c r="A347" s="1">
        <v>39218</v>
      </c>
      <c r="B347">
        <f t="shared" ca="1" si="53"/>
        <v>74.028599999999997</v>
      </c>
      <c r="C347">
        <f t="shared" ca="1" si="53"/>
        <v>35.385899999999999</v>
      </c>
      <c r="D347">
        <f t="shared" ca="1" si="53"/>
        <v>15.3345</v>
      </c>
      <c r="E347">
        <f t="shared" ca="1" si="53"/>
        <v>57.446199999999997</v>
      </c>
      <c r="F347">
        <f t="shared" ca="1" si="53"/>
        <v>1179.4048</v>
      </c>
      <c r="G347">
        <f t="shared" ca="1" si="53"/>
        <v>30.079499999999999</v>
      </c>
      <c r="H347">
        <f t="shared" ca="1" si="53"/>
        <v>82.800399999999996</v>
      </c>
      <c r="I347">
        <f t="shared" ca="1" si="53"/>
        <v>65.447500000000005</v>
      </c>
      <c r="J347">
        <f t="shared" ca="1" si="53"/>
        <v>505.38139999999999</v>
      </c>
      <c r="K347">
        <f t="shared" ca="1" si="53"/>
        <v>22.287600000000001</v>
      </c>
      <c r="L347">
        <f t="shared" ca="1" si="53"/>
        <v>41.213500000000003</v>
      </c>
      <c r="M347">
        <f t="shared" ca="1" si="53"/>
        <v>71.844300000000004</v>
      </c>
      <c r="N347">
        <f t="shared" ca="1" si="53"/>
        <v>29.5412</v>
      </c>
      <c r="O347" t="e">
        <f t="shared" ca="1" si="53"/>
        <v>#N/A</v>
      </c>
      <c r="P347">
        <f t="shared" ca="1" si="53"/>
        <v>42.113799999999998</v>
      </c>
      <c r="Q347">
        <f t="shared" ca="1" si="53"/>
        <v>32.1599</v>
      </c>
      <c r="R347">
        <f t="shared" ca="1" si="52"/>
        <v>50.0747</v>
      </c>
      <c r="S347">
        <f t="shared" ca="1" si="52"/>
        <v>18.7395</v>
      </c>
      <c r="T347">
        <f t="shared" ca="1" si="52"/>
        <v>96.1203</v>
      </c>
      <c r="U347">
        <f t="shared" ca="1" si="52"/>
        <v>52.265999999999998</v>
      </c>
      <c r="V347">
        <f t="shared" ca="1" si="52"/>
        <v>46.487000000000002</v>
      </c>
      <c r="W347">
        <f t="shared" ca="1" si="52"/>
        <v>43.302399999999999</v>
      </c>
      <c r="X347">
        <f t="shared" ca="1" si="52"/>
        <v>41.117800000000003</v>
      </c>
      <c r="Y347">
        <f t="shared" ca="1" si="52"/>
        <v>27.474399999999999</v>
      </c>
      <c r="Z347">
        <f t="shared" ca="1" si="52"/>
        <v>21.049299999999999</v>
      </c>
      <c r="AA347">
        <f t="shared" ca="1" si="52"/>
        <v>53.500300000000003</v>
      </c>
      <c r="AB347">
        <f t="shared" ca="1" si="52"/>
        <v>60.079900000000002</v>
      </c>
      <c r="AC347">
        <f t="shared" ca="1" si="52"/>
        <v>29.342700000000001</v>
      </c>
      <c r="AD347">
        <f t="shared" ca="1" si="52"/>
        <v>41.748199999999997</v>
      </c>
      <c r="AE347">
        <f t="shared" ca="1" si="52"/>
        <v>32.804099999999998</v>
      </c>
      <c r="AF347">
        <f t="shared" ca="1" si="52"/>
        <v>2350.4</v>
      </c>
      <c r="AG347">
        <f t="shared" ca="1" si="48"/>
        <v>13.5</v>
      </c>
    </row>
    <row r="348" spans="1:33" x14ac:dyDescent="0.25">
      <c r="A348" s="1">
        <v>39219</v>
      </c>
      <c r="B348">
        <f t="shared" ca="1" si="53"/>
        <v>74.596699999999998</v>
      </c>
      <c r="C348">
        <f t="shared" ca="1" si="53"/>
        <v>35.485599999999998</v>
      </c>
      <c r="D348">
        <f t="shared" ca="1" si="53"/>
        <v>15.270899999999999</v>
      </c>
      <c r="E348">
        <f t="shared" ca="1" si="53"/>
        <v>57.069099999999999</v>
      </c>
      <c r="F348">
        <f t="shared" ca="1" si="53"/>
        <v>1175.1729</v>
      </c>
      <c r="G348">
        <f t="shared" ca="1" si="53"/>
        <v>30.167200000000001</v>
      </c>
      <c r="H348">
        <f t="shared" ca="1" si="53"/>
        <v>84.059700000000007</v>
      </c>
      <c r="I348">
        <f t="shared" ca="1" si="53"/>
        <v>64.491</v>
      </c>
      <c r="J348">
        <f t="shared" ca="1" si="53"/>
        <v>504.36900000000003</v>
      </c>
      <c r="K348">
        <f t="shared" ca="1" si="53"/>
        <v>22.0594</v>
      </c>
      <c r="L348">
        <f t="shared" ca="1" si="53"/>
        <v>41.541600000000003</v>
      </c>
      <c r="M348">
        <f t="shared" ca="1" si="53"/>
        <v>72.153099999999995</v>
      </c>
      <c r="N348">
        <f t="shared" ca="1" si="53"/>
        <v>29.3005</v>
      </c>
      <c r="O348" t="e">
        <f t="shared" ca="1" si="53"/>
        <v>#N/A</v>
      </c>
      <c r="P348">
        <f t="shared" ca="1" si="53"/>
        <v>41.7971</v>
      </c>
      <c r="Q348">
        <f t="shared" ref="Q348:AF363" ca="1" si="54">VLOOKUP($A348,INDIRECT(Q$2),2,0)</f>
        <v>32.101199999999999</v>
      </c>
      <c r="R348">
        <f t="shared" ca="1" si="54"/>
        <v>50.143599999999999</v>
      </c>
      <c r="S348">
        <f t="shared" ca="1" si="54"/>
        <v>18.781700000000001</v>
      </c>
      <c r="T348">
        <f t="shared" ca="1" si="54"/>
        <v>95.611900000000006</v>
      </c>
      <c r="U348">
        <f t="shared" ca="1" si="54"/>
        <v>52.009</v>
      </c>
      <c r="V348">
        <f t="shared" ca="1" si="54"/>
        <v>46.118499999999997</v>
      </c>
      <c r="W348">
        <f t="shared" ca="1" si="54"/>
        <v>43.543999999999997</v>
      </c>
      <c r="X348">
        <f t="shared" ca="1" si="54"/>
        <v>40.938299999999998</v>
      </c>
      <c r="Y348">
        <f t="shared" ca="1" si="54"/>
        <v>27.3948</v>
      </c>
      <c r="Z348">
        <f t="shared" ca="1" si="54"/>
        <v>21.080100000000002</v>
      </c>
      <c r="AA348">
        <f t="shared" ca="1" si="54"/>
        <v>53.542499999999997</v>
      </c>
      <c r="AB348">
        <f t="shared" ca="1" si="54"/>
        <v>60.860700000000001</v>
      </c>
      <c r="AC348">
        <f t="shared" ca="1" si="54"/>
        <v>28.930700000000002</v>
      </c>
      <c r="AD348">
        <f t="shared" ca="1" si="54"/>
        <v>41.686199999999999</v>
      </c>
      <c r="AE348">
        <f t="shared" ca="1" si="54"/>
        <v>32.785800000000002</v>
      </c>
      <c r="AF348">
        <f t="shared" ca="1" si="54"/>
        <v>2348.44</v>
      </c>
      <c r="AG348">
        <f t="shared" ca="1" si="48"/>
        <v>13.51</v>
      </c>
    </row>
    <row r="349" spans="1:33" x14ac:dyDescent="0.25">
      <c r="A349" s="1">
        <v>39220</v>
      </c>
      <c r="B349">
        <f t="shared" ref="B349:Q364" ca="1" si="55">VLOOKUP($A349,INDIRECT(B$2),2,0)</f>
        <v>74.794600000000003</v>
      </c>
      <c r="C349">
        <f t="shared" ca="1" si="55"/>
        <v>36.011299999999999</v>
      </c>
      <c r="D349">
        <f t="shared" ca="1" si="55"/>
        <v>15.325699999999999</v>
      </c>
      <c r="E349">
        <f t="shared" ca="1" si="55"/>
        <v>57.428199999999997</v>
      </c>
      <c r="F349">
        <f t="shared" ca="1" si="55"/>
        <v>1175.4983999999999</v>
      </c>
      <c r="G349">
        <f t="shared" ca="1" si="55"/>
        <v>30.0502</v>
      </c>
      <c r="H349">
        <f t="shared" ca="1" si="55"/>
        <v>83.9208</v>
      </c>
      <c r="I349">
        <f t="shared" ca="1" si="55"/>
        <v>64.430700000000002</v>
      </c>
      <c r="J349">
        <f t="shared" ca="1" si="55"/>
        <v>506.2097</v>
      </c>
      <c r="K349">
        <f t="shared" ca="1" si="55"/>
        <v>22.241199999999999</v>
      </c>
      <c r="L349">
        <f t="shared" ca="1" si="55"/>
        <v>41.917699999999996</v>
      </c>
      <c r="M349">
        <f t="shared" ca="1" si="55"/>
        <v>73.440899999999999</v>
      </c>
      <c r="N349">
        <f t="shared" ca="1" si="55"/>
        <v>29.645399999999999</v>
      </c>
      <c r="O349" t="e">
        <f t="shared" ca="1" si="55"/>
        <v>#N/A</v>
      </c>
      <c r="P349">
        <f t="shared" ca="1" si="55"/>
        <v>41.527000000000001</v>
      </c>
      <c r="Q349">
        <f t="shared" ca="1" si="55"/>
        <v>32.587299999999999</v>
      </c>
      <c r="R349">
        <f t="shared" ca="1" si="54"/>
        <v>50.557000000000002</v>
      </c>
      <c r="S349">
        <f t="shared" ca="1" si="54"/>
        <v>19.178799999999999</v>
      </c>
      <c r="T349">
        <f t="shared" ca="1" si="54"/>
        <v>98.045100000000005</v>
      </c>
      <c r="U349">
        <f t="shared" ca="1" si="54"/>
        <v>52.572699999999998</v>
      </c>
      <c r="V349">
        <f t="shared" ca="1" si="54"/>
        <v>46.100900000000003</v>
      </c>
      <c r="W349">
        <f t="shared" ca="1" si="54"/>
        <v>43.602400000000003</v>
      </c>
      <c r="X349">
        <f t="shared" ca="1" si="54"/>
        <v>41.5548</v>
      </c>
      <c r="Y349">
        <f t="shared" ca="1" si="54"/>
        <v>27.2622</v>
      </c>
      <c r="Z349">
        <f t="shared" ca="1" si="54"/>
        <v>21.1418</v>
      </c>
      <c r="AA349">
        <f t="shared" ca="1" si="54"/>
        <v>53.6355</v>
      </c>
      <c r="AB349">
        <f t="shared" ca="1" si="54"/>
        <v>60.702800000000003</v>
      </c>
      <c r="AC349">
        <f t="shared" ca="1" si="54"/>
        <v>29.239699999999999</v>
      </c>
      <c r="AD349">
        <f t="shared" ca="1" si="54"/>
        <v>41.827800000000003</v>
      </c>
      <c r="AE349">
        <f t="shared" ca="1" si="54"/>
        <v>32.813200000000002</v>
      </c>
      <c r="AF349">
        <f t="shared" ca="1" si="54"/>
        <v>2363.9699999999998</v>
      </c>
      <c r="AG349">
        <f t="shared" ca="1" si="48"/>
        <v>12.76</v>
      </c>
    </row>
    <row r="350" spans="1:33" x14ac:dyDescent="0.25">
      <c r="A350" s="1">
        <v>39223</v>
      </c>
      <c r="B350">
        <f t="shared" ca="1" si="55"/>
        <v>74.932400000000001</v>
      </c>
      <c r="C350">
        <f t="shared" ca="1" si="55"/>
        <v>35.340600000000002</v>
      </c>
      <c r="D350">
        <f t="shared" ca="1" si="55"/>
        <v>15.5229</v>
      </c>
      <c r="E350">
        <f t="shared" ca="1" si="55"/>
        <v>57.706499999999998</v>
      </c>
      <c r="F350">
        <f t="shared" ca="1" si="55"/>
        <v>1171.7547999999999</v>
      </c>
      <c r="G350">
        <f t="shared" ca="1" si="55"/>
        <v>29.648099999999999</v>
      </c>
      <c r="H350">
        <f t="shared" ca="1" si="55"/>
        <v>84.155299999999997</v>
      </c>
      <c r="I350">
        <f t="shared" ca="1" si="55"/>
        <v>64.499700000000004</v>
      </c>
      <c r="J350">
        <f t="shared" ca="1" si="55"/>
        <v>504.7371</v>
      </c>
      <c r="K350">
        <f t="shared" ca="1" si="55"/>
        <v>21.936900000000001</v>
      </c>
      <c r="L350">
        <f t="shared" ca="1" si="55"/>
        <v>41.669600000000003</v>
      </c>
      <c r="M350">
        <f t="shared" ca="1" si="55"/>
        <v>73.731999999999999</v>
      </c>
      <c r="N350">
        <f t="shared" ca="1" si="55"/>
        <v>29.7577</v>
      </c>
      <c r="O350" t="e">
        <f t="shared" ca="1" si="55"/>
        <v>#N/A</v>
      </c>
      <c r="P350">
        <f t="shared" ca="1" si="55"/>
        <v>42.123100000000001</v>
      </c>
      <c r="Q350">
        <f t="shared" ca="1" si="55"/>
        <v>32.377800000000001</v>
      </c>
      <c r="R350">
        <f t="shared" ca="1" si="54"/>
        <v>50.212499999999999</v>
      </c>
      <c r="S350">
        <f t="shared" ca="1" si="54"/>
        <v>19.119700000000002</v>
      </c>
      <c r="T350">
        <f t="shared" ca="1" si="54"/>
        <v>97.182500000000005</v>
      </c>
      <c r="U350">
        <f t="shared" ca="1" si="54"/>
        <v>52.6556</v>
      </c>
      <c r="V350">
        <f t="shared" ca="1" si="54"/>
        <v>46.118499999999997</v>
      </c>
      <c r="W350">
        <f t="shared" ca="1" si="54"/>
        <v>43.552399999999999</v>
      </c>
      <c r="X350">
        <f t="shared" ca="1" si="54"/>
        <v>41.976199999999999</v>
      </c>
      <c r="Y350">
        <f t="shared" ca="1" si="54"/>
        <v>27.456700000000001</v>
      </c>
      <c r="Z350">
        <f t="shared" ca="1" si="54"/>
        <v>21.1264</v>
      </c>
      <c r="AA350">
        <f t="shared" ca="1" si="54"/>
        <v>53.458100000000002</v>
      </c>
      <c r="AB350">
        <f t="shared" ca="1" si="54"/>
        <v>60.465899999999998</v>
      </c>
      <c r="AC350">
        <f t="shared" ca="1" si="54"/>
        <v>29.205400000000001</v>
      </c>
      <c r="AD350">
        <f t="shared" ca="1" si="54"/>
        <v>41.252600000000001</v>
      </c>
      <c r="AE350">
        <f t="shared" ca="1" si="54"/>
        <v>33.195799999999998</v>
      </c>
      <c r="AF350">
        <f t="shared" ca="1" si="54"/>
        <v>2367.63</v>
      </c>
      <c r="AG350">
        <f t="shared" ca="1" si="48"/>
        <v>13.3</v>
      </c>
    </row>
    <row r="351" spans="1:33" x14ac:dyDescent="0.25">
      <c r="A351" s="1">
        <v>39224</v>
      </c>
      <c r="B351">
        <f t="shared" ca="1" si="55"/>
        <v>75.552099999999996</v>
      </c>
      <c r="C351">
        <f t="shared" ca="1" si="55"/>
        <v>35.304400000000001</v>
      </c>
      <c r="D351">
        <f t="shared" ca="1" si="55"/>
        <v>15.704700000000001</v>
      </c>
      <c r="E351">
        <f t="shared" ca="1" si="55"/>
        <v>57.706499999999998</v>
      </c>
      <c r="F351">
        <f t="shared" ca="1" si="55"/>
        <v>1170.941</v>
      </c>
      <c r="G351">
        <f t="shared" ca="1" si="55"/>
        <v>29.567699999999999</v>
      </c>
      <c r="H351">
        <f t="shared" ca="1" si="55"/>
        <v>83.790499999999994</v>
      </c>
      <c r="I351">
        <f t="shared" ca="1" si="55"/>
        <v>65.068399999999997</v>
      </c>
      <c r="J351">
        <f t="shared" ca="1" si="55"/>
        <v>506.94600000000003</v>
      </c>
      <c r="K351">
        <f t="shared" ca="1" si="55"/>
        <v>21.755199999999999</v>
      </c>
      <c r="L351">
        <f t="shared" ca="1" si="55"/>
        <v>41.645600000000002</v>
      </c>
      <c r="M351">
        <f t="shared" ca="1" si="55"/>
        <v>73.008700000000005</v>
      </c>
      <c r="N351">
        <f t="shared" ca="1" si="55"/>
        <v>29.950199999999999</v>
      </c>
      <c r="O351" t="e">
        <f t="shared" ca="1" si="55"/>
        <v>#N/A</v>
      </c>
      <c r="P351">
        <f t="shared" ca="1" si="55"/>
        <v>42.458500000000001</v>
      </c>
      <c r="Q351">
        <f t="shared" ca="1" si="55"/>
        <v>32.293999999999997</v>
      </c>
      <c r="R351">
        <f t="shared" ca="1" si="54"/>
        <v>49.075600000000001</v>
      </c>
      <c r="S351">
        <f t="shared" ca="1" si="54"/>
        <v>19.4239</v>
      </c>
      <c r="T351">
        <f t="shared" ca="1" si="54"/>
        <v>96.873900000000006</v>
      </c>
      <c r="U351">
        <f t="shared" ca="1" si="54"/>
        <v>52.705399999999997</v>
      </c>
      <c r="V351">
        <f t="shared" ca="1" si="54"/>
        <v>45.881500000000003</v>
      </c>
      <c r="W351">
        <f t="shared" ca="1" si="54"/>
        <v>43.744</v>
      </c>
      <c r="X351">
        <f t="shared" ca="1" si="54"/>
        <v>42.257100000000001</v>
      </c>
      <c r="Y351">
        <f t="shared" ca="1" si="54"/>
        <v>27.138400000000001</v>
      </c>
      <c r="Z351">
        <f t="shared" ca="1" si="54"/>
        <v>21.087800000000001</v>
      </c>
      <c r="AA351">
        <f t="shared" ca="1" si="54"/>
        <v>53.229900000000001</v>
      </c>
      <c r="AB351">
        <f t="shared" ca="1" si="54"/>
        <v>60.720399999999998</v>
      </c>
      <c r="AC351">
        <f t="shared" ca="1" si="54"/>
        <v>29.253399999999999</v>
      </c>
      <c r="AD351">
        <f t="shared" ca="1" si="54"/>
        <v>41.181800000000003</v>
      </c>
      <c r="AE351">
        <f t="shared" ca="1" si="54"/>
        <v>33.040900000000001</v>
      </c>
      <c r="AF351">
        <f t="shared" ca="1" si="54"/>
        <v>2366.1</v>
      </c>
      <c r="AG351">
        <f t="shared" ca="1" si="48"/>
        <v>13.06</v>
      </c>
    </row>
    <row r="352" spans="1:33" x14ac:dyDescent="0.25">
      <c r="A352" s="1">
        <v>39225</v>
      </c>
      <c r="B352">
        <f t="shared" ca="1" si="55"/>
        <v>75.689800000000005</v>
      </c>
      <c r="C352">
        <f t="shared" ca="1" si="55"/>
        <v>36.5914</v>
      </c>
      <c r="D352">
        <f t="shared" ca="1" si="55"/>
        <v>15.6412</v>
      </c>
      <c r="E352">
        <f t="shared" ca="1" si="55"/>
        <v>57.455100000000002</v>
      </c>
      <c r="F352">
        <f t="shared" ca="1" si="55"/>
        <v>1170.4527</v>
      </c>
      <c r="G352">
        <f t="shared" ca="1" si="55"/>
        <v>29.5457</v>
      </c>
      <c r="H352">
        <f t="shared" ca="1" si="55"/>
        <v>83.000200000000007</v>
      </c>
      <c r="I352">
        <f t="shared" ca="1" si="55"/>
        <v>65.516499999999994</v>
      </c>
      <c r="J352">
        <f t="shared" ca="1" si="55"/>
        <v>506.30180000000001</v>
      </c>
      <c r="K352">
        <f t="shared" ca="1" si="55"/>
        <v>21.691800000000001</v>
      </c>
      <c r="L352">
        <f t="shared" ca="1" si="55"/>
        <v>41.701599999999999</v>
      </c>
      <c r="M352">
        <f t="shared" ca="1" si="55"/>
        <v>73.202699999999993</v>
      </c>
      <c r="N352">
        <f t="shared" ca="1" si="55"/>
        <v>30.158799999999999</v>
      </c>
      <c r="O352" t="e">
        <f t="shared" ca="1" si="55"/>
        <v>#N/A</v>
      </c>
      <c r="P352">
        <f t="shared" ca="1" si="55"/>
        <v>42.505099999999999</v>
      </c>
      <c r="Q352">
        <f t="shared" ca="1" si="55"/>
        <v>32.503500000000003</v>
      </c>
      <c r="R352">
        <f t="shared" ca="1" si="54"/>
        <v>48.6967</v>
      </c>
      <c r="S352">
        <f t="shared" ca="1" si="54"/>
        <v>19.153500000000001</v>
      </c>
      <c r="T352">
        <f t="shared" ca="1" si="54"/>
        <v>95.856999999999999</v>
      </c>
      <c r="U352">
        <f t="shared" ca="1" si="54"/>
        <v>52.896000000000001</v>
      </c>
      <c r="V352">
        <f t="shared" ca="1" si="54"/>
        <v>45.618299999999998</v>
      </c>
      <c r="W352">
        <f t="shared" ca="1" si="54"/>
        <v>42.969099999999997</v>
      </c>
      <c r="X352">
        <f t="shared" ca="1" si="54"/>
        <v>42.413200000000003</v>
      </c>
      <c r="Y352">
        <f t="shared" ca="1" si="54"/>
        <v>27.0411</v>
      </c>
      <c r="Z352">
        <f t="shared" ca="1" si="54"/>
        <v>21.064699999999998</v>
      </c>
      <c r="AA352">
        <f t="shared" ca="1" si="54"/>
        <v>53.314399999999999</v>
      </c>
      <c r="AB352">
        <f t="shared" ca="1" si="54"/>
        <v>60.404499999999999</v>
      </c>
      <c r="AC352">
        <f t="shared" ca="1" si="54"/>
        <v>29.294599999999999</v>
      </c>
      <c r="AD352">
        <f t="shared" ca="1" si="54"/>
        <v>40.996000000000002</v>
      </c>
      <c r="AE352">
        <f t="shared" ca="1" si="54"/>
        <v>33.232199999999999</v>
      </c>
      <c r="AF352">
        <f t="shared" ca="1" si="54"/>
        <v>2363.29</v>
      </c>
      <c r="AG352">
        <f t="shared" ca="1" si="48"/>
        <v>13.24</v>
      </c>
    </row>
    <row r="353" spans="1:33" x14ac:dyDescent="0.25">
      <c r="A353" s="1">
        <v>39226</v>
      </c>
      <c r="B353">
        <f t="shared" ca="1" si="55"/>
        <v>75.009799999999998</v>
      </c>
      <c r="C353">
        <f t="shared" ca="1" si="55"/>
        <v>36.446399999999997</v>
      </c>
      <c r="D353">
        <f t="shared" ca="1" si="55"/>
        <v>15.4396</v>
      </c>
      <c r="E353">
        <f t="shared" ca="1" si="55"/>
        <v>57.482100000000003</v>
      </c>
      <c r="F353">
        <f t="shared" ca="1" si="55"/>
        <v>1164.4303</v>
      </c>
      <c r="G353">
        <f t="shared" ca="1" si="55"/>
        <v>29.553100000000001</v>
      </c>
      <c r="H353">
        <f t="shared" ca="1" si="55"/>
        <v>84.606899999999996</v>
      </c>
      <c r="I353">
        <f t="shared" ca="1" si="55"/>
        <v>64.999399999999994</v>
      </c>
      <c r="J353">
        <f t="shared" ca="1" si="55"/>
        <v>505.56549999999999</v>
      </c>
      <c r="K353">
        <f t="shared" ca="1" si="55"/>
        <v>21.6538</v>
      </c>
      <c r="L353">
        <f t="shared" ca="1" si="55"/>
        <v>41.0854</v>
      </c>
      <c r="M353">
        <f t="shared" ca="1" si="55"/>
        <v>72.576400000000007</v>
      </c>
      <c r="N353">
        <f t="shared" ca="1" si="55"/>
        <v>29.982299999999999</v>
      </c>
      <c r="O353" t="e">
        <f t="shared" ca="1" si="55"/>
        <v>#N/A</v>
      </c>
      <c r="P353">
        <f t="shared" ca="1" si="55"/>
        <v>42.290799999999997</v>
      </c>
      <c r="Q353">
        <f t="shared" ca="1" si="55"/>
        <v>32.646000000000001</v>
      </c>
      <c r="R353">
        <f t="shared" ca="1" si="54"/>
        <v>48.222999999999999</v>
      </c>
      <c r="S353">
        <f t="shared" ca="1" si="54"/>
        <v>18.562100000000001</v>
      </c>
      <c r="T353">
        <f t="shared" ca="1" si="54"/>
        <v>94.377099999999999</v>
      </c>
      <c r="U353">
        <f t="shared" ca="1" si="54"/>
        <v>52.966999999999999</v>
      </c>
      <c r="V353">
        <f t="shared" ca="1" si="54"/>
        <v>45.267299999999999</v>
      </c>
      <c r="W353">
        <f t="shared" ca="1" si="54"/>
        <v>42.460900000000002</v>
      </c>
      <c r="X353">
        <f t="shared" ca="1" si="54"/>
        <v>41.945</v>
      </c>
      <c r="Y353">
        <f t="shared" ca="1" si="54"/>
        <v>26.678599999999999</v>
      </c>
      <c r="Z353">
        <f t="shared" ca="1" si="54"/>
        <v>21.0185</v>
      </c>
      <c r="AA353">
        <f t="shared" ca="1" si="54"/>
        <v>53.120100000000001</v>
      </c>
      <c r="AB353">
        <f t="shared" ca="1" si="54"/>
        <v>59.886899999999997</v>
      </c>
      <c r="AC353">
        <f t="shared" ca="1" si="54"/>
        <v>29.205400000000001</v>
      </c>
      <c r="AD353">
        <f t="shared" ca="1" si="54"/>
        <v>41.279200000000003</v>
      </c>
      <c r="AE353">
        <f t="shared" ca="1" si="54"/>
        <v>32.6492</v>
      </c>
      <c r="AF353">
        <f t="shared" ca="1" si="54"/>
        <v>2340.64</v>
      </c>
      <c r="AG353">
        <f t="shared" ca="1" si="48"/>
        <v>14.08</v>
      </c>
    </row>
    <row r="354" spans="1:33" x14ac:dyDescent="0.25">
      <c r="A354" s="1">
        <v>39227</v>
      </c>
      <c r="B354">
        <f t="shared" ca="1" si="55"/>
        <v>75.182000000000002</v>
      </c>
      <c r="C354">
        <f t="shared" ca="1" si="55"/>
        <v>37.071800000000003</v>
      </c>
      <c r="D354">
        <f t="shared" ca="1" si="55"/>
        <v>15.5076</v>
      </c>
      <c r="E354">
        <f t="shared" ca="1" si="55"/>
        <v>57.131900000000002</v>
      </c>
      <c r="F354">
        <f t="shared" ca="1" si="55"/>
        <v>1171.1036999999999</v>
      </c>
      <c r="G354">
        <f t="shared" ca="1" si="55"/>
        <v>29.801600000000001</v>
      </c>
      <c r="H354">
        <f t="shared" ca="1" si="55"/>
        <v>85.327699999999993</v>
      </c>
      <c r="I354">
        <f t="shared" ca="1" si="55"/>
        <v>65.240700000000004</v>
      </c>
      <c r="J354">
        <f t="shared" ca="1" si="55"/>
        <v>507.31420000000003</v>
      </c>
      <c r="K354">
        <f t="shared" ca="1" si="55"/>
        <v>21.9284</v>
      </c>
      <c r="L354">
        <f t="shared" ca="1" si="55"/>
        <v>41.1815</v>
      </c>
      <c r="M354">
        <f t="shared" ca="1" si="55"/>
        <v>73.6614</v>
      </c>
      <c r="N354">
        <f t="shared" ca="1" si="55"/>
        <v>30.1267</v>
      </c>
      <c r="O354" t="e">
        <f t="shared" ca="1" si="55"/>
        <v>#N/A</v>
      </c>
      <c r="P354">
        <f t="shared" ca="1" si="55"/>
        <v>42.495800000000003</v>
      </c>
      <c r="Q354">
        <f t="shared" ca="1" si="55"/>
        <v>32.168199999999999</v>
      </c>
      <c r="R354">
        <f t="shared" ca="1" si="54"/>
        <v>49.032600000000002</v>
      </c>
      <c r="S354">
        <f t="shared" ca="1" si="54"/>
        <v>18.7226</v>
      </c>
      <c r="T354">
        <f t="shared" ca="1" si="54"/>
        <v>95.493799999999993</v>
      </c>
      <c r="U354">
        <f t="shared" ca="1" si="54"/>
        <v>52.725000000000001</v>
      </c>
      <c r="V354">
        <f t="shared" ca="1" si="54"/>
        <v>45.311199999999999</v>
      </c>
      <c r="W354">
        <f t="shared" ca="1" si="54"/>
        <v>42.410899999999998</v>
      </c>
      <c r="X354">
        <f t="shared" ca="1" si="54"/>
        <v>41.905999999999999</v>
      </c>
      <c r="Y354">
        <f t="shared" ca="1" si="54"/>
        <v>26.9527</v>
      </c>
      <c r="Z354">
        <f t="shared" ca="1" si="54"/>
        <v>21.211099999999998</v>
      </c>
      <c r="AA354">
        <f t="shared" ca="1" si="54"/>
        <v>53.196100000000001</v>
      </c>
      <c r="AB354">
        <f t="shared" ca="1" si="54"/>
        <v>60.2027</v>
      </c>
      <c r="AC354">
        <f t="shared" ca="1" si="54"/>
        <v>29.177900000000001</v>
      </c>
      <c r="AD354">
        <f t="shared" ca="1" si="54"/>
        <v>41.5092</v>
      </c>
      <c r="AE354">
        <f t="shared" ca="1" si="54"/>
        <v>32.822299999999998</v>
      </c>
      <c r="AF354">
        <f t="shared" ca="1" si="54"/>
        <v>2353.42</v>
      </c>
      <c r="AG354">
        <f t="shared" ca="1" si="48"/>
        <v>13.34</v>
      </c>
    </row>
    <row r="355" spans="1:33" x14ac:dyDescent="0.25">
      <c r="A355" s="1">
        <v>39231</v>
      </c>
      <c r="B355">
        <f t="shared" ca="1" si="55"/>
        <v>75.147499999999994</v>
      </c>
      <c r="C355">
        <f t="shared" ca="1" si="55"/>
        <v>36.5914</v>
      </c>
      <c r="D355">
        <f t="shared" ca="1" si="55"/>
        <v>15.6302</v>
      </c>
      <c r="E355">
        <f t="shared" ca="1" si="55"/>
        <v>57.769399999999997</v>
      </c>
      <c r="F355">
        <f t="shared" ca="1" si="55"/>
        <v>1170.1270999999999</v>
      </c>
      <c r="G355">
        <f t="shared" ca="1" si="55"/>
        <v>29.604199999999999</v>
      </c>
      <c r="H355">
        <f t="shared" ca="1" si="55"/>
        <v>85.544799999999995</v>
      </c>
      <c r="I355">
        <f t="shared" ca="1" si="55"/>
        <v>65.275199999999998</v>
      </c>
      <c r="J355">
        <f t="shared" ca="1" si="55"/>
        <v>505.38139999999999</v>
      </c>
      <c r="K355">
        <f t="shared" ca="1" si="55"/>
        <v>22.050999999999998</v>
      </c>
      <c r="L355">
        <f t="shared" ca="1" si="55"/>
        <v>41.013399999999997</v>
      </c>
      <c r="M355">
        <f t="shared" ca="1" si="55"/>
        <v>72.876400000000004</v>
      </c>
      <c r="N355">
        <f t="shared" ca="1" si="55"/>
        <v>29.9984</v>
      </c>
      <c r="O355" t="e">
        <f t="shared" ca="1" si="55"/>
        <v>#N/A</v>
      </c>
      <c r="P355">
        <f t="shared" ca="1" si="55"/>
        <v>42.439900000000002</v>
      </c>
      <c r="Q355">
        <f t="shared" ca="1" si="55"/>
        <v>32.394500000000001</v>
      </c>
      <c r="R355">
        <f t="shared" ca="1" si="54"/>
        <v>49.394300000000001</v>
      </c>
      <c r="S355">
        <f t="shared" ca="1" si="54"/>
        <v>18.840900000000001</v>
      </c>
      <c r="T355">
        <f t="shared" ca="1" si="54"/>
        <v>96.156599999999997</v>
      </c>
      <c r="U355">
        <f t="shared" ca="1" si="54"/>
        <v>52.608199999999997</v>
      </c>
      <c r="V355">
        <f t="shared" ca="1" si="54"/>
        <v>45.469099999999997</v>
      </c>
      <c r="W355">
        <f t="shared" ca="1" si="54"/>
        <v>42.169199999999996</v>
      </c>
      <c r="X355">
        <f t="shared" ca="1" si="54"/>
        <v>41.671900000000001</v>
      </c>
      <c r="Y355">
        <f t="shared" ca="1" si="54"/>
        <v>27.226800000000001</v>
      </c>
      <c r="Z355">
        <f t="shared" ca="1" si="54"/>
        <v>21.234200000000001</v>
      </c>
      <c r="AA355">
        <f t="shared" ca="1" si="54"/>
        <v>53.7791</v>
      </c>
      <c r="AB355">
        <f t="shared" ca="1" si="54"/>
        <v>60.5274</v>
      </c>
      <c r="AC355">
        <f t="shared" ca="1" si="54"/>
        <v>29.6585</v>
      </c>
      <c r="AD355">
        <f t="shared" ca="1" si="54"/>
        <v>41.535800000000002</v>
      </c>
      <c r="AE355">
        <f t="shared" ca="1" si="54"/>
        <v>32.421500000000002</v>
      </c>
      <c r="AF355">
        <f t="shared" ca="1" si="54"/>
        <v>2357.39</v>
      </c>
      <c r="AG355">
        <f t="shared" ca="1" si="48"/>
        <v>13.53</v>
      </c>
    </row>
    <row r="356" spans="1:33" x14ac:dyDescent="0.25">
      <c r="A356" s="1">
        <v>39232</v>
      </c>
      <c r="B356">
        <f t="shared" ca="1" si="55"/>
        <v>75.681200000000004</v>
      </c>
      <c r="C356">
        <f t="shared" ca="1" si="55"/>
        <v>37.380000000000003</v>
      </c>
      <c r="D356">
        <f t="shared" ca="1" si="55"/>
        <v>15.6631</v>
      </c>
      <c r="E356">
        <f t="shared" ca="1" si="55"/>
        <v>58.362000000000002</v>
      </c>
      <c r="F356">
        <f t="shared" ca="1" si="55"/>
        <v>1176.0817999999999</v>
      </c>
      <c r="G356">
        <f t="shared" ca="1" si="55"/>
        <v>29.962499999999999</v>
      </c>
      <c r="H356">
        <f t="shared" ca="1" si="55"/>
        <v>87.325199999999995</v>
      </c>
      <c r="I356">
        <f t="shared" ca="1" si="55"/>
        <v>67.627700000000004</v>
      </c>
      <c r="J356">
        <f t="shared" ca="1" si="55"/>
        <v>508.0505</v>
      </c>
      <c r="K356">
        <f t="shared" ca="1" si="55"/>
        <v>22.418600000000001</v>
      </c>
      <c r="L356">
        <f t="shared" ca="1" si="55"/>
        <v>41.389499999999998</v>
      </c>
      <c r="M356">
        <f t="shared" ca="1" si="55"/>
        <v>74.093599999999995</v>
      </c>
      <c r="N356">
        <f t="shared" ca="1" si="55"/>
        <v>30.263100000000001</v>
      </c>
      <c r="O356" t="e">
        <f t="shared" ca="1" si="55"/>
        <v>#N/A</v>
      </c>
      <c r="P356">
        <f t="shared" ca="1" si="55"/>
        <v>42.542299999999997</v>
      </c>
      <c r="Q356">
        <f t="shared" ca="1" si="55"/>
        <v>32.436399999999999</v>
      </c>
      <c r="R356">
        <f t="shared" ca="1" si="54"/>
        <v>49.721600000000002</v>
      </c>
      <c r="S356">
        <f t="shared" ca="1" si="54"/>
        <v>18.655000000000001</v>
      </c>
      <c r="T356">
        <f t="shared" ca="1" si="54"/>
        <v>97.082700000000003</v>
      </c>
      <c r="U356">
        <f t="shared" ca="1" si="54"/>
        <v>52.75</v>
      </c>
      <c r="V356">
        <f t="shared" ca="1" si="54"/>
        <v>45.679699999999997</v>
      </c>
      <c r="W356">
        <f t="shared" ca="1" si="54"/>
        <v>41.852600000000002</v>
      </c>
      <c r="X356">
        <f t="shared" ca="1" si="54"/>
        <v>41.133400000000002</v>
      </c>
      <c r="Y356">
        <f t="shared" ca="1" si="54"/>
        <v>27.509799999999998</v>
      </c>
      <c r="Z356">
        <f t="shared" ca="1" si="54"/>
        <v>21.1187</v>
      </c>
      <c r="AA356">
        <f t="shared" ca="1" si="54"/>
        <v>53.948099999999997</v>
      </c>
      <c r="AB356">
        <f t="shared" ca="1" si="54"/>
        <v>60.913400000000003</v>
      </c>
      <c r="AC356">
        <f t="shared" ca="1" si="54"/>
        <v>30.084099999999999</v>
      </c>
      <c r="AD356">
        <f t="shared" ca="1" si="54"/>
        <v>41.695099999999996</v>
      </c>
      <c r="AE356">
        <f t="shared" ca="1" si="54"/>
        <v>32.713000000000001</v>
      </c>
      <c r="AF356">
        <f t="shared" ca="1" si="54"/>
        <v>2377.09</v>
      </c>
      <c r="AG356">
        <f t="shared" ca="1" si="48"/>
        <v>12.83</v>
      </c>
    </row>
    <row r="357" spans="1:33" x14ac:dyDescent="0.25">
      <c r="A357" s="1">
        <v>39233</v>
      </c>
      <c r="B357">
        <f t="shared" ca="1" si="55"/>
        <v>75.706999999999994</v>
      </c>
      <c r="C357">
        <f t="shared" ca="1" si="55"/>
        <v>37.4163</v>
      </c>
      <c r="D357">
        <f t="shared" ca="1" si="55"/>
        <v>15.5777</v>
      </c>
      <c r="E357">
        <f t="shared" ca="1" si="55"/>
        <v>58.344000000000001</v>
      </c>
      <c r="F357">
        <f t="shared" ca="1" si="55"/>
        <v>1180.1603</v>
      </c>
      <c r="G357">
        <f t="shared" ca="1" si="55"/>
        <v>30.2257</v>
      </c>
      <c r="H357">
        <f t="shared" ca="1" si="55"/>
        <v>87.359899999999996</v>
      </c>
      <c r="I357">
        <f t="shared" ca="1" si="55"/>
        <v>67.713899999999995</v>
      </c>
      <c r="J357">
        <f t="shared" ca="1" si="55"/>
        <v>501.51580000000001</v>
      </c>
      <c r="K357">
        <f t="shared" ca="1" si="55"/>
        <v>22.3933</v>
      </c>
      <c r="L357">
        <f t="shared" ca="1" si="55"/>
        <v>41.869700000000002</v>
      </c>
      <c r="M357">
        <f t="shared" ca="1" si="55"/>
        <v>73.361500000000007</v>
      </c>
      <c r="N357">
        <f t="shared" ca="1" si="55"/>
        <v>30.142700000000001</v>
      </c>
      <c r="O357" t="e">
        <f t="shared" ca="1" si="55"/>
        <v>#N/A</v>
      </c>
      <c r="P357">
        <f t="shared" ca="1" si="55"/>
        <v>42.579599999999999</v>
      </c>
      <c r="Q357">
        <f t="shared" ca="1" si="55"/>
        <v>32.578899999999997</v>
      </c>
      <c r="R357">
        <f t="shared" ca="1" si="54"/>
        <v>49.876600000000003</v>
      </c>
      <c r="S357">
        <f t="shared" ca="1" si="54"/>
        <v>18.7394</v>
      </c>
      <c r="T357">
        <f t="shared" ca="1" si="54"/>
        <v>96.783100000000005</v>
      </c>
      <c r="U357">
        <f t="shared" ca="1" si="54"/>
        <v>52.791699999999999</v>
      </c>
      <c r="V357">
        <f t="shared" ca="1" si="54"/>
        <v>45.477899999999998</v>
      </c>
      <c r="W357">
        <f t="shared" ca="1" si="54"/>
        <v>42.119199999999999</v>
      </c>
      <c r="X357">
        <f t="shared" ca="1" si="54"/>
        <v>40.930500000000002</v>
      </c>
      <c r="Y357">
        <f t="shared" ca="1" si="54"/>
        <v>27.138500000000001</v>
      </c>
      <c r="Z357">
        <f t="shared" ca="1" si="54"/>
        <v>21.180299999999999</v>
      </c>
      <c r="AA357">
        <f t="shared" ca="1" si="54"/>
        <v>53.694600000000001</v>
      </c>
      <c r="AB357">
        <f t="shared" ca="1" si="54"/>
        <v>61.896000000000001</v>
      </c>
      <c r="AC357">
        <f t="shared" ca="1" si="54"/>
        <v>29.885000000000002</v>
      </c>
      <c r="AD357">
        <f t="shared" ca="1" si="54"/>
        <v>42.119799999999998</v>
      </c>
      <c r="AE357">
        <f t="shared" ca="1" si="54"/>
        <v>32.284799999999997</v>
      </c>
      <c r="AF357">
        <f t="shared" ca="1" si="54"/>
        <v>2377.75</v>
      </c>
      <c r="AG357">
        <f t="shared" ca="1" si="48"/>
        <v>13.05</v>
      </c>
    </row>
    <row r="358" spans="1:33" x14ac:dyDescent="0.25">
      <c r="A358" s="1">
        <v>39234</v>
      </c>
      <c r="B358">
        <f t="shared" ca="1" si="55"/>
        <v>76.111500000000007</v>
      </c>
      <c r="C358">
        <f t="shared" ca="1" si="55"/>
        <v>37.5794</v>
      </c>
      <c r="D358">
        <f t="shared" ca="1" si="55"/>
        <v>15.7354</v>
      </c>
      <c r="E358">
        <f t="shared" ca="1" si="55"/>
        <v>58.424799999999998</v>
      </c>
      <c r="F358">
        <f t="shared" ca="1" si="55"/>
        <v>1185.2176999999999</v>
      </c>
      <c r="G358">
        <f t="shared" ca="1" si="55"/>
        <v>29.633500000000002</v>
      </c>
      <c r="H358">
        <f t="shared" ca="1" si="55"/>
        <v>86.6999</v>
      </c>
      <c r="I358">
        <f t="shared" ca="1" si="55"/>
        <v>67.334699999999998</v>
      </c>
      <c r="J358">
        <f t="shared" ca="1" si="55"/>
        <v>501.69990000000001</v>
      </c>
      <c r="K358">
        <f t="shared" ca="1" si="55"/>
        <v>22.312999999999999</v>
      </c>
      <c r="L358">
        <f t="shared" ca="1" si="55"/>
        <v>42.493899999999996</v>
      </c>
      <c r="M358">
        <f t="shared" ca="1" si="55"/>
        <v>74.287700000000001</v>
      </c>
      <c r="N358">
        <f t="shared" ca="1" si="55"/>
        <v>30.038499999999999</v>
      </c>
      <c r="O358" t="e">
        <f t="shared" ca="1" si="55"/>
        <v>#N/A</v>
      </c>
      <c r="P358">
        <f t="shared" ca="1" si="55"/>
        <v>42.672699999999999</v>
      </c>
      <c r="Q358">
        <f t="shared" ca="1" si="55"/>
        <v>32.863900000000001</v>
      </c>
      <c r="R358">
        <f t="shared" ca="1" si="54"/>
        <v>50.6432</v>
      </c>
      <c r="S358">
        <f t="shared" ca="1" si="54"/>
        <v>18.8916</v>
      </c>
      <c r="T358">
        <f t="shared" ca="1" si="54"/>
        <v>96.7286</v>
      </c>
      <c r="U358">
        <f t="shared" ca="1" si="54"/>
        <v>52.908499999999997</v>
      </c>
      <c r="V358">
        <f t="shared" ca="1" si="54"/>
        <v>45.539299999999997</v>
      </c>
      <c r="W358">
        <f t="shared" ca="1" si="54"/>
        <v>42.452500000000001</v>
      </c>
      <c r="X358">
        <f t="shared" ca="1" si="54"/>
        <v>40.688600000000001</v>
      </c>
      <c r="Y358">
        <f t="shared" ca="1" si="54"/>
        <v>27.05</v>
      </c>
      <c r="Z358">
        <f t="shared" ca="1" si="54"/>
        <v>21.326699999999999</v>
      </c>
      <c r="AA358">
        <f t="shared" ca="1" si="54"/>
        <v>53.6355</v>
      </c>
      <c r="AB358">
        <f t="shared" ca="1" si="54"/>
        <v>62.097799999999999</v>
      </c>
      <c r="AC358">
        <f t="shared" ca="1" si="54"/>
        <v>29.527999999999999</v>
      </c>
      <c r="AD358">
        <f t="shared" ca="1" si="54"/>
        <v>43.774500000000003</v>
      </c>
      <c r="AE358">
        <f t="shared" ca="1" si="54"/>
        <v>32.102600000000002</v>
      </c>
      <c r="AF358">
        <f t="shared" ca="1" si="54"/>
        <v>2386.63</v>
      </c>
      <c r="AG358">
        <f t="shared" ca="1" si="48"/>
        <v>12.78</v>
      </c>
    </row>
    <row r="359" spans="1:33" x14ac:dyDescent="0.25">
      <c r="A359" s="1">
        <v>39237</v>
      </c>
      <c r="B359">
        <f t="shared" ca="1" si="55"/>
        <v>75.801699999999997</v>
      </c>
      <c r="C359">
        <f t="shared" ca="1" si="55"/>
        <v>37.153399999999998</v>
      </c>
      <c r="D359">
        <f t="shared" ca="1" si="55"/>
        <v>15.731</v>
      </c>
      <c r="E359">
        <f t="shared" ca="1" si="55"/>
        <v>58.38</v>
      </c>
      <c r="F359">
        <f t="shared" ca="1" si="55"/>
        <v>1183.5862999999999</v>
      </c>
      <c r="G359">
        <f t="shared" ca="1" si="55"/>
        <v>29.904</v>
      </c>
      <c r="H359">
        <f t="shared" ca="1" si="55"/>
        <v>86.830200000000005</v>
      </c>
      <c r="I359">
        <f t="shared" ca="1" si="55"/>
        <v>67.463999999999999</v>
      </c>
      <c r="J359">
        <f t="shared" ca="1" si="55"/>
        <v>498.38650000000001</v>
      </c>
      <c r="K359">
        <f t="shared" ca="1" si="55"/>
        <v>22.258099999999999</v>
      </c>
      <c r="L359">
        <f t="shared" ca="1" si="55"/>
        <v>42.565899999999999</v>
      </c>
      <c r="M359">
        <f t="shared" ca="1" si="55"/>
        <v>74.287700000000001</v>
      </c>
      <c r="N359">
        <f t="shared" ca="1" si="55"/>
        <v>30.327200000000001</v>
      </c>
      <c r="O359" t="e">
        <f t="shared" ca="1" si="55"/>
        <v>#N/A</v>
      </c>
      <c r="P359">
        <f t="shared" ca="1" si="55"/>
        <v>42.831099999999999</v>
      </c>
      <c r="Q359">
        <f t="shared" ca="1" si="55"/>
        <v>33.358400000000003</v>
      </c>
      <c r="R359">
        <f t="shared" ca="1" si="54"/>
        <v>50.488100000000003</v>
      </c>
      <c r="S359">
        <f t="shared" ca="1" si="54"/>
        <v>18.7226</v>
      </c>
      <c r="T359">
        <f t="shared" ca="1" si="54"/>
        <v>96.447100000000006</v>
      </c>
      <c r="U359">
        <f t="shared" ca="1" si="54"/>
        <v>53.067100000000003</v>
      </c>
      <c r="V359">
        <f t="shared" ca="1" si="54"/>
        <v>45.2498</v>
      </c>
      <c r="W359">
        <f t="shared" ca="1" si="54"/>
        <v>42.577500000000001</v>
      </c>
      <c r="X359">
        <f t="shared" ca="1" si="54"/>
        <v>40.384300000000003</v>
      </c>
      <c r="Y359">
        <f t="shared" ca="1" si="54"/>
        <v>27.160499999999999</v>
      </c>
      <c r="Z359">
        <f t="shared" ca="1" si="54"/>
        <v>21.203399999999998</v>
      </c>
      <c r="AA359">
        <f t="shared" ca="1" si="54"/>
        <v>53.390500000000003</v>
      </c>
      <c r="AB359">
        <f t="shared" ca="1" si="54"/>
        <v>62.132899999999999</v>
      </c>
      <c r="AC359">
        <f t="shared" ca="1" si="54"/>
        <v>29.486799999999999</v>
      </c>
      <c r="AD359">
        <f t="shared" ca="1" si="54"/>
        <v>45.3142</v>
      </c>
      <c r="AE359">
        <f t="shared" ca="1" si="54"/>
        <v>32.521700000000003</v>
      </c>
      <c r="AF359">
        <f t="shared" ca="1" si="54"/>
        <v>2391.13</v>
      </c>
      <c r="AG359">
        <f t="shared" ca="1" si="48"/>
        <v>13.29</v>
      </c>
    </row>
    <row r="360" spans="1:33" x14ac:dyDescent="0.25">
      <c r="A360" s="1">
        <v>39238</v>
      </c>
      <c r="B360">
        <f t="shared" ca="1" si="55"/>
        <v>75.276600000000002</v>
      </c>
      <c r="C360">
        <f t="shared" ca="1" si="55"/>
        <v>36.790900000000001</v>
      </c>
      <c r="D360">
        <f t="shared" ca="1" si="55"/>
        <v>15.4856</v>
      </c>
      <c r="E360">
        <f t="shared" ca="1" si="55"/>
        <v>58.173400000000001</v>
      </c>
      <c r="F360">
        <f t="shared" ca="1" si="55"/>
        <v>1179.8341</v>
      </c>
      <c r="G360">
        <f t="shared" ca="1" si="55"/>
        <v>29.604199999999999</v>
      </c>
      <c r="H360">
        <f t="shared" ca="1" si="55"/>
        <v>86.413300000000007</v>
      </c>
      <c r="I360">
        <f t="shared" ca="1" si="55"/>
        <v>67.774199999999993</v>
      </c>
      <c r="J360">
        <f t="shared" ca="1" si="55"/>
        <v>496.08550000000002</v>
      </c>
      <c r="K360">
        <f t="shared" ca="1" si="55"/>
        <v>22.110199999999999</v>
      </c>
      <c r="L360">
        <f t="shared" ca="1" si="55"/>
        <v>41.805700000000002</v>
      </c>
      <c r="M360">
        <f t="shared" ca="1" si="55"/>
        <v>74.322900000000004</v>
      </c>
      <c r="N360">
        <f t="shared" ca="1" si="55"/>
        <v>29.9984</v>
      </c>
      <c r="O360" t="e">
        <f t="shared" ca="1" si="55"/>
        <v>#N/A</v>
      </c>
      <c r="P360">
        <f t="shared" ca="1" si="55"/>
        <v>42.775199999999998</v>
      </c>
      <c r="Q360">
        <f t="shared" ca="1" si="55"/>
        <v>32.755699999999997</v>
      </c>
      <c r="R360">
        <f t="shared" ca="1" si="54"/>
        <v>50.109200000000001</v>
      </c>
      <c r="S360">
        <f t="shared" ca="1" si="54"/>
        <v>18.553599999999999</v>
      </c>
      <c r="T360">
        <f t="shared" ca="1" si="54"/>
        <v>96.093100000000007</v>
      </c>
      <c r="U360">
        <f t="shared" ca="1" si="54"/>
        <v>52.825099999999999</v>
      </c>
      <c r="V360">
        <f t="shared" ca="1" si="54"/>
        <v>44.942700000000002</v>
      </c>
      <c r="W360">
        <f t="shared" ca="1" si="54"/>
        <v>42.369199999999999</v>
      </c>
      <c r="X360">
        <f t="shared" ca="1" si="54"/>
        <v>40.142299999999999</v>
      </c>
      <c r="Y360">
        <f t="shared" ca="1" si="54"/>
        <v>27.0411</v>
      </c>
      <c r="Z360">
        <f t="shared" ca="1" si="54"/>
        <v>21.0185</v>
      </c>
      <c r="AA360">
        <f t="shared" ca="1" si="54"/>
        <v>53.618600000000001</v>
      </c>
      <c r="AB360">
        <f t="shared" ca="1" si="54"/>
        <v>62.0715</v>
      </c>
      <c r="AC360">
        <f t="shared" ca="1" si="54"/>
        <v>29.356400000000001</v>
      </c>
      <c r="AD360">
        <f t="shared" ca="1" si="54"/>
        <v>44.703600000000002</v>
      </c>
      <c r="AE360">
        <f t="shared" ca="1" si="54"/>
        <v>32.129899999999999</v>
      </c>
      <c r="AF360">
        <f t="shared" ca="1" si="54"/>
        <v>2378.44</v>
      </c>
      <c r="AG360">
        <f t="shared" ca="1" si="48"/>
        <v>13.63</v>
      </c>
    </row>
    <row r="361" spans="1:33" x14ac:dyDescent="0.25">
      <c r="A361" s="1">
        <v>39239</v>
      </c>
      <c r="B361">
        <f t="shared" ca="1" si="55"/>
        <v>74.553600000000003</v>
      </c>
      <c r="C361">
        <f t="shared" ca="1" si="55"/>
        <v>36.120100000000001</v>
      </c>
      <c r="D361">
        <f t="shared" ca="1" si="55"/>
        <v>15.514099999999999</v>
      </c>
      <c r="E361">
        <f t="shared" ca="1" si="55"/>
        <v>57.230699999999999</v>
      </c>
      <c r="F361">
        <f t="shared" ca="1" si="55"/>
        <v>1177.3869</v>
      </c>
      <c r="G361">
        <f t="shared" ca="1" si="55"/>
        <v>29.523800000000001</v>
      </c>
      <c r="H361">
        <f t="shared" ca="1" si="55"/>
        <v>85.362499999999997</v>
      </c>
      <c r="I361">
        <f t="shared" ca="1" si="55"/>
        <v>67.8</v>
      </c>
      <c r="J361">
        <f t="shared" ca="1" si="55"/>
        <v>490.83940000000001</v>
      </c>
      <c r="K361">
        <f t="shared" ca="1" si="55"/>
        <v>21.974900000000002</v>
      </c>
      <c r="L361">
        <f t="shared" ca="1" si="55"/>
        <v>40.7973</v>
      </c>
      <c r="M361">
        <f t="shared" ca="1" si="55"/>
        <v>73.758399999999995</v>
      </c>
      <c r="N361">
        <f t="shared" ca="1" si="55"/>
        <v>29.9101</v>
      </c>
      <c r="O361" t="e">
        <f t="shared" ca="1" si="55"/>
        <v>#N/A</v>
      </c>
      <c r="P361">
        <f t="shared" ca="1" si="55"/>
        <v>42.877699999999997</v>
      </c>
      <c r="Q361">
        <f t="shared" ca="1" si="55"/>
        <v>32.283700000000003</v>
      </c>
      <c r="R361">
        <f t="shared" ca="1" si="54"/>
        <v>49.3857</v>
      </c>
      <c r="S361">
        <f t="shared" ca="1" si="54"/>
        <v>18.156500000000001</v>
      </c>
      <c r="T361">
        <f t="shared" ca="1" si="54"/>
        <v>92.978899999999996</v>
      </c>
      <c r="U361">
        <f t="shared" ca="1" si="54"/>
        <v>52.482999999999997</v>
      </c>
      <c r="V361">
        <f t="shared" ca="1" si="54"/>
        <v>44.363599999999998</v>
      </c>
      <c r="W361">
        <f t="shared" ca="1" si="54"/>
        <v>42.194200000000002</v>
      </c>
      <c r="X361">
        <f t="shared" ca="1" si="54"/>
        <v>39.906500000000001</v>
      </c>
      <c r="Y361">
        <f t="shared" ca="1" si="54"/>
        <v>26.784700000000001</v>
      </c>
      <c r="Z361">
        <f t="shared" ca="1" si="54"/>
        <v>20.640999999999998</v>
      </c>
      <c r="AA361">
        <f t="shared" ca="1" si="54"/>
        <v>53.390500000000003</v>
      </c>
      <c r="AB361">
        <f t="shared" ca="1" si="54"/>
        <v>61.343299999999999</v>
      </c>
      <c r="AC361">
        <f t="shared" ca="1" si="54"/>
        <v>29.466200000000001</v>
      </c>
      <c r="AD361">
        <f t="shared" ca="1" si="54"/>
        <v>44.9071</v>
      </c>
      <c r="AE361">
        <f t="shared" ca="1" si="54"/>
        <v>31.802</v>
      </c>
      <c r="AF361">
        <f t="shared" ca="1" si="54"/>
        <v>2357.9499999999998</v>
      </c>
      <c r="AG361">
        <f t="shared" ca="1" si="48"/>
        <v>14.87</v>
      </c>
    </row>
    <row r="362" spans="1:33" x14ac:dyDescent="0.25">
      <c r="A362" s="1">
        <v>39240</v>
      </c>
      <c r="B362">
        <f t="shared" ca="1" si="55"/>
        <v>73.055999999999997</v>
      </c>
      <c r="C362">
        <f t="shared" ca="1" si="55"/>
        <v>35.286200000000001</v>
      </c>
      <c r="D362">
        <f t="shared" ca="1" si="55"/>
        <v>15.238099999999999</v>
      </c>
      <c r="E362">
        <f t="shared" ca="1" si="55"/>
        <v>56.332799999999999</v>
      </c>
      <c r="F362">
        <f t="shared" ca="1" si="55"/>
        <v>1164.4988000000001</v>
      </c>
      <c r="G362">
        <f t="shared" ca="1" si="55"/>
        <v>28.895</v>
      </c>
      <c r="H362">
        <f t="shared" ca="1" si="55"/>
        <v>84.103200000000001</v>
      </c>
      <c r="I362">
        <f t="shared" ca="1" si="55"/>
        <v>66.619500000000002</v>
      </c>
      <c r="J362">
        <f t="shared" ca="1" si="55"/>
        <v>483.3843</v>
      </c>
      <c r="K362">
        <f t="shared" ca="1" si="55"/>
        <v>21.712900000000001</v>
      </c>
      <c r="L362">
        <f t="shared" ca="1" si="55"/>
        <v>40.309199999999997</v>
      </c>
      <c r="M362">
        <f t="shared" ca="1" si="55"/>
        <v>72.294200000000004</v>
      </c>
      <c r="N362">
        <f t="shared" ca="1" si="55"/>
        <v>29.484999999999999</v>
      </c>
      <c r="O362" t="e">
        <f t="shared" ca="1" si="55"/>
        <v>#N/A</v>
      </c>
      <c r="P362">
        <f t="shared" ca="1" si="55"/>
        <v>42.3001</v>
      </c>
      <c r="Q362">
        <f t="shared" ca="1" si="55"/>
        <v>31.744199999999999</v>
      </c>
      <c r="R362">
        <f t="shared" ca="1" si="54"/>
        <v>48.576099999999997</v>
      </c>
      <c r="S362">
        <f t="shared" ca="1" si="54"/>
        <v>18.0045</v>
      </c>
      <c r="T362">
        <f t="shared" ca="1" si="54"/>
        <v>92.4251</v>
      </c>
      <c r="U362">
        <f t="shared" ca="1" si="54"/>
        <v>51.732100000000003</v>
      </c>
      <c r="V362">
        <f t="shared" ca="1" si="54"/>
        <v>43.714300000000001</v>
      </c>
      <c r="W362">
        <f t="shared" ca="1" si="54"/>
        <v>41.835900000000002</v>
      </c>
      <c r="X362">
        <f t="shared" ca="1" si="54"/>
        <v>39.576300000000003</v>
      </c>
      <c r="Y362">
        <f t="shared" ca="1" si="54"/>
        <v>26.1922</v>
      </c>
      <c r="Z362">
        <f t="shared" ca="1" si="54"/>
        <v>20.255700000000001</v>
      </c>
      <c r="AA362">
        <f t="shared" ca="1" si="54"/>
        <v>52.6554</v>
      </c>
      <c r="AB362">
        <f t="shared" ca="1" si="54"/>
        <v>60.4221</v>
      </c>
      <c r="AC362">
        <f t="shared" ca="1" si="54"/>
        <v>29.239699999999999</v>
      </c>
      <c r="AD362">
        <f t="shared" ca="1" si="54"/>
        <v>44.031100000000002</v>
      </c>
      <c r="AE362">
        <f t="shared" ca="1" si="54"/>
        <v>31.209900000000001</v>
      </c>
      <c r="AF362">
        <f t="shared" ca="1" si="54"/>
        <v>2316.63</v>
      </c>
      <c r="AG362">
        <f t="shared" ca="1" si="48"/>
        <v>17.059999999999999</v>
      </c>
    </row>
    <row r="363" spans="1:33" x14ac:dyDescent="0.25">
      <c r="A363" s="1">
        <v>39241</v>
      </c>
      <c r="B363">
        <f t="shared" ca="1" si="55"/>
        <v>73.968400000000003</v>
      </c>
      <c r="C363">
        <f t="shared" ca="1" si="55"/>
        <v>35.947899999999997</v>
      </c>
      <c r="D363">
        <f t="shared" ca="1" si="55"/>
        <v>15.4024</v>
      </c>
      <c r="E363">
        <f t="shared" ca="1" si="55"/>
        <v>56.602200000000003</v>
      </c>
      <c r="F363">
        <f t="shared" ca="1" si="55"/>
        <v>1166.9458999999999</v>
      </c>
      <c r="G363">
        <f t="shared" ca="1" si="55"/>
        <v>29.4361</v>
      </c>
      <c r="H363">
        <f t="shared" ca="1" si="55"/>
        <v>85.275599999999997</v>
      </c>
      <c r="I363">
        <f t="shared" ca="1" si="55"/>
        <v>67.662199999999999</v>
      </c>
      <c r="J363">
        <f t="shared" ca="1" si="55"/>
        <v>490.83940000000001</v>
      </c>
      <c r="K363">
        <f t="shared" ca="1" si="55"/>
        <v>21.8355</v>
      </c>
      <c r="L363">
        <f t="shared" ca="1" si="55"/>
        <v>40.917400000000001</v>
      </c>
      <c r="M363">
        <f t="shared" ca="1" si="55"/>
        <v>72.929299999999998</v>
      </c>
      <c r="N363">
        <f t="shared" ca="1" si="55"/>
        <v>29.934200000000001</v>
      </c>
      <c r="O363" t="e">
        <f t="shared" ca="1" si="55"/>
        <v>#N/A</v>
      </c>
      <c r="P363">
        <f t="shared" ca="1" si="55"/>
        <v>42.644800000000004</v>
      </c>
      <c r="Q363">
        <f t="shared" ca="1" si="55"/>
        <v>31.988700000000001</v>
      </c>
      <c r="R363">
        <f t="shared" ca="1" si="54"/>
        <v>49.420099999999998</v>
      </c>
      <c r="S363">
        <f t="shared" ca="1" si="54"/>
        <v>18.4438</v>
      </c>
      <c r="T363">
        <f t="shared" ca="1" si="54"/>
        <v>93.578199999999995</v>
      </c>
      <c r="U363">
        <f t="shared" ca="1" si="54"/>
        <v>51.840499999999999</v>
      </c>
      <c r="V363">
        <f t="shared" ca="1" si="54"/>
        <v>44.231999999999999</v>
      </c>
      <c r="W363">
        <f t="shared" ca="1" si="54"/>
        <v>42.835799999999999</v>
      </c>
      <c r="X363">
        <f t="shared" ca="1" si="54"/>
        <v>39.418999999999997</v>
      </c>
      <c r="Y363">
        <f t="shared" ca="1" si="54"/>
        <v>26.572400000000002</v>
      </c>
      <c r="Z363">
        <f t="shared" ca="1" si="54"/>
        <v>20.4329</v>
      </c>
      <c r="AA363">
        <f t="shared" ca="1" si="54"/>
        <v>53.289099999999998</v>
      </c>
      <c r="AB363">
        <f t="shared" ca="1" si="54"/>
        <v>61.615299999999998</v>
      </c>
      <c r="AC363">
        <f t="shared" ca="1" si="54"/>
        <v>29.569199999999999</v>
      </c>
      <c r="AD363">
        <f t="shared" ca="1" si="54"/>
        <v>44.314300000000003</v>
      </c>
      <c r="AE363">
        <f t="shared" ca="1" si="54"/>
        <v>31.155200000000001</v>
      </c>
      <c r="AF363">
        <f t="shared" ca="1" si="54"/>
        <v>2342.98</v>
      </c>
      <c r="AG363">
        <f t="shared" ca="1" si="48"/>
        <v>14.84</v>
      </c>
    </row>
    <row r="364" spans="1:33" x14ac:dyDescent="0.25">
      <c r="A364" s="1">
        <v>39244</v>
      </c>
      <c r="B364">
        <f t="shared" ca="1" si="55"/>
        <v>73.417500000000004</v>
      </c>
      <c r="C364">
        <f t="shared" ca="1" si="55"/>
        <v>35.621600000000001</v>
      </c>
      <c r="D364">
        <f t="shared" ca="1" si="55"/>
        <v>15.3849</v>
      </c>
      <c r="E364">
        <f t="shared" ca="1" si="55"/>
        <v>56.620100000000001</v>
      </c>
      <c r="F364">
        <f t="shared" ca="1" si="55"/>
        <v>1168.9036000000001</v>
      </c>
      <c r="G364">
        <f t="shared" ca="1" si="55"/>
        <v>29.3337</v>
      </c>
      <c r="H364">
        <f t="shared" ca="1" si="55"/>
        <v>84.719800000000006</v>
      </c>
      <c r="I364">
        <f t="shared" ca="1" si="55"/>
        <v>67.860399999999998</v>
      </c>
      <c r="J364">
        <f t="shared" ca="1" si="55"/>
        <v>492.12790000000001</v>
      </c>
      <c r="K364">
        <f t="shared" ca="1" si="55"/>
        <v>21.8186</v>
      </c>
      <c r="L364">
        <f t="shared" ca="1" si="55"/>
        <v>40.597299999999997</v>
      </c>
      <c r="M364">
        <f t="shared" ca="1" si="55"/>
        <v>73.264499999999998</v>
      </c>
      <c r="N364">
        <f t="shared" ca="1" si="55"/>
        <v>30.046500000000002</v>
      </c>
      <c r="O364" t="e">
        <f t="shared" ca="1" si="55"/>
        <v>#N/A</v>
      </c>
      <c r="P364">
        <f t="shared" ca="1" si="55"/>
        <v>42.822099999999999</v>
      </c>
      <c r="Q364">
        <f t="shared" ref="Q364:AF379" ca="1" si="56">VLOOKUP($A364,INDIRECT(Q$2),2,0)</f>
        <v>31.7864</v>
      </c>
      <c r="R364">
        <f t="shared" ca="1" si="56"/>
        <v>49.110100000000003</v>
      </c>
      <c r="S364">
        <f t="shared" ca="1" si="56"/>
        <v>18.528300000000002</v>
      </c>
      <c r="T364">
        <f t="shared" ca="1" si="56"/>
        <v>93.714299999999994</v>
      </c>
      <c r="U364">
        <f t="shared" ca="1" si="56"/>
        <v>51.957300000000004</v>
      </c>
      <c r="V364">
        <f t="shared" ca="1" si="56"/>
        <v>44.249499999999998</v>
      </c>
      <c r="W364">
        <f t="shared" ca="1" si="56"/>
        <v>42.702500000000001</v>
      </c>
      <c r="X364">
        <f t="shared" ca="1" si="56"/>
        <v>40.134500000000003</v>
      </c>
      <c r="Y364">
        <f t="shared" ca="1" si="56"/>
        <v>26.5459</v>
      </c>
      <c r="Z364">
        <f t="shared" ca="1" si="56"/>
        <v>20.317399999999999</v>
      </c>
      <c r="AA364">
        <f t="shared" ca="1" si="56"/>
        <v>53.272199999999998</v>
      </c>
      <c r="AB364">
        <f t="shared" ca="1" si="56"/>
        <v>61.571399999999997</v>
      </c>
      <c r="AC364">
        <f t="shared" ca="1" si="56"/>
        <v>29.871300000000002</v>
      </c>
      <c r="AD364">
        <f t="shared" ca="1" si="56"/>
        <v>44.075400000000002</v>
      </c>
      <c r="AE364">
        <f t="shared" ca="1" si="56"/>
        <v>31.137</v>
      </c>
      <c r="AF364">
        <f t="shared" ca="1" si="56"/>
        <v>2345.27</v>
      </c>
      <c r="AG364">
        <f t="shared" ref="AG364:AG427" ca="1" si="57">VLOOKUP($A364,INDIRECT(AG$2),2,0)</f>
        <v>14.71</v>
      </c>
    </row>
    <row r="365" spans="1:33" x14ac:dyDescent="0.25">
      <c r="A365" s="1">
        <v>39245</v>
      </c>
      <c r="B365">
        <f t="shared" ref="B365:Q380" ca="1" si="58">VLOOKUP($A365,INDIRECT(B$2),2,0)</f>
        <v>73.193700000000007</v>
      </c>
      <c r="C365">
        <f t="shared" ca="1" si="58"/>
        <v>35.657800000000002</v>
      </c>
      <c r="D365">
        <f t="shared" ca="1" si="58"/>
        <v>15.3673</v>
      </c>
      <c r="E365">
        <f t="shared" ca="1" si="58"/>
        <v>55.7761</v>
      </c>
      <c r="F365">
        <f t="shared" ca="1" si="58"/>
        <v>1167.1090999999999</v>
      </c>
      <c r="G365">
        <f t="shared" ca="1" si="58"/>
        <v>28.5733</v>
      </c>
      <c r="H365">
        <f t="shared" ca="1" si="58"/>
        <v>83.790499999999994</v>
      </c>
      <c r="I365">
        <f t="shared" ca="1" si="58"/>
        <v>67.283000000000001</v>
      </c>
      <c r="J365">
        <f t="shared" ca="1" si="58"/>
        <v>484.12060000000002</v>
      </c>
      <c r="K365">
        <f t="shared" ca="1" si="58"/>
        <v>21.611499999999999</v>
      </c>
      <c r="L365">
        <f t="shared" ca="1" si="58"/>
        <v>40.101100000000002</v>
      </c>
      <c r="M365">
        <f t="shared" ca="1" si="58"/>
        <v>72.329499999999996</v>
      </c>
      <c r="N365">
        <f t="shared" ca="1" si="58"/>
        <v>29.717600000000001</v>
      </c>
      <c r="O365" t="e">
        <f t="shared" ca="1" si="58"/>
        <v>#N/A</v>
      </c>
      <c r="P365">
        <f t="shared" ca="1" si="58"/>
        <v>42.047600000000003</v>
      </c>
      <c r="Q365">
        <f t="shared" ca="1" si="58"/>
        <v>31.491399999999999</v>
      </c>
      <c r="R365">
        <f t="shared" ca="1" si="56"/>
        <v>48.782800000000002</v>
      </c>
      <c r="S365">
        <f t="shared" ca="1" si="56"/>
        <v>18.756399999999999</v>
      </c>
      <c r="T365">
        <f t="shared" ca="1" si="56"/>
        <v>92.915400000000005</v>
      </c>
      <c r="U365">
        <f t="shared" ca="1" si="56"/>
        <v>51.590200000000003</v>
      </c>
      <c r="V365">
        <f t="shared" ca="1" si="56"/>
        <v>43.301900000000003</v>
      </c>
      <c r="W365">
        <f t="shared" ca="1" si="56"/>
        <v>42.894100000000002</v>
      </c>
      <c r="X365">
        <f t="shared" ca="1" si="56"/>
        <v>39.481900000000003</v>
      </c>
      <c r="Y365">
        <f t="shared" ca="1" si="56"/>
        <v>26.395600000000002</v>
      </c>
      <c r="Z365">
        <f t="shared" ca="1" si="56"/>
        <v>20.117100000000001</v>
      </c>
      <c r="AA365">
        <f t="shared" ca="1" si="56"/>
        <v>52.520200000000003</v>
      </c>
      <c r="AB365">
        <f t="shared" ca="1" si="56"/>
        <v>61.123899999999999</v>
      </c>
      <c r="AC365">
        <f t="shared" ca="1" si="56"/>
        <v>29.5761</v>
      </c>
      <c r="AD365">
        <f t="shared" ca="1" si="56"/>
        <v>43.279000000000003</v>
      </c>
      <c r="AE365">
        <f t="shared" ca="1" si="56"/>
        <v>30.572199999999999</v>
      </c>
      <c r="AF365">
        <f t="shared" ca="1" si="56"/>
        <v>2320.2199999999998</v>
      </c>
      <c r="AG365">
        <f t="shared" ca="1" si="57"/>
        <v>16.670000000000002</v>
      </c>
    </row>
    <row r="366" spans="1:33" x14ac:dyDescent="0.25">
      <c r="A366" s="1">
        <v>39246</v>
      </c>
      <c r="B366">
        <f t="shared" ca="1" si="58"/>
        <v>75.044200000000004</v>
      </c>
      <c r="C366">
        <f t="shared" ca="1" si="58"/>
        <v>36.691099999999999</v>
      </c>
      <c r="D366">
        <f t="shared" ca="1" si="58"/>
        <v>15.5466</v>
      </c>
      <c r="E366">
        <f t="shared" ca="1" si="58"/>
        <v>56.700899999999997</v>
      </c>
      <c r="F366">
        <f t="shared" ca="1" si="58"/>
        <v>1182.9337</v>
      </c>
      <c r="G366">
        <f t="shared" ca="1" si="58"/>
        <v>29.231300000000001</v>
      </c>
      <c r="H366">
        <f t="shared" ca="1" si="58"/>
        <v>85.518799999999999</v>
      </c>
      <c r="I366">
        <f t="shared" ca="1" si="58"/>
        <v>68.877200000000002</v>
      </c>
      <c r="J366">
        <f t="shared" ca="1" si="58"/>
        <v>494.0607</v>
      </c>
      <c r="K366">
        <f t="shared" ca="1" si="58"/>
        <v>21.849699999999999</v>
      </c>
      <c r="L366">
        <f t="shared" ca="1" si="58"/>
        <v>40.749299999999998</v>
      </c>
      <c r="M366">
        <f t="shared" ca="1" si="58"/>
        <v>73.520300000000006</v>
      </c>
      <c r="N366">
        <f t="shared" ca="1" si="58"/>
        <v>30.190899999999999</v>
      </c>
      <c r="O366" t="e">
        <f t="shared" ca="1" si="58"/>
        <v>#N/A</v>
      </c>
      <c r="P366">
        <f t="shared" ca="1" si="58"/>
        <v>42.458199999999998</v>
      </c>
      <c r="Q366">
        <f t="shared" ca="1" si="58"/>
        <v>31.8032</v>
      </c>
      <c r="R366">
        <f t="shared" ca="1" si="56"/>
        <v>49.566600000000001</v>
      </c>
      <c r="S366">
        <f t="shared" ca="1" si="56"/>
        <v>19.155200000000001</v>
      </c>
      <c r="T366">
        <f t="shared" ca="1" si="56"/>
        <v>93.623500000000007</v>
      </c>
      <c r="U366">
        <f t="shared" ca="1" si="56"/>
        <v>51.882199999999997</v>
      </c>
      <c r="V366">
        <f t="shared" ca="1" si="56"/>
        <v>44.1267</v>
      </c>
      <c r="W366">
        <f t="shared" ca="1" si="56"/>
        <v>43.485700000000001</v>
      </c>
      <c r="X366">
        <f t="shared" ca="1" si="56"/>
        <v>39.835700000000003</v>
      </c>
      <c r="Y366">
        <f t="shared" ca="1" si="56"/>
        <v>26.873100000000001</v>
      </c>
      <c r="Z366">
        <f t="shared" ca="1" si="56"/>
        <v>20.302</v>
      </c>
      <c r="AA366">
        <f t="shared" ca="1" si="56"/>
        <v>52.697600000000001</v>
      </c>
      <c r="AB366">
        <f t="shared" ca="1" si="56"/>
        <v>62.053899999999999</v>
      </c>
      <c r="AC366">
        <f t="shared" ca="1" si="56"/>
        <v>29.452500000000001</v>
      </c>
      <c r="AD366">
        <f t="shared" ca="1" si="56"/>
        <v>43.801099999999998</v>
      </c>
      <c r="AE366">
        <f t="shared" ca="1" si="56"/>
        <v>30.836400000000001</v>
      </c>
      <c r="AF366">
        <f t="shared" ca="1" si="56"/>
        <v>2356.02</v>
      </c>
      <c r="AG366">
        <f t="shared" ca="1" si="57"/>
        <v>14.73</v>
      </c>
    </row>
    <row r="367" spans="1:33" x14ac:dyDescent="0.25">
      <c r="A367" s="1">
        <v>39247</v>
      </c>
      <c r="B367">
        <f t="shared" ca="1" si="58"/>
        <v>75.242199999999997</v>
      </c>
      <c r="C367">
        <f t="shared" ca="1" si="58"/>
        <v>37.307499999999997</v>
      </c>
      <c r="D367">
        <f t="shared" ca="1" si="58"/>
        <v>15.593</v>
      </c>
      <c r="E367">
        <f t="shared" ca="1" si="58"/>
        <v>56.691899999999997</v>
      </c>
      <c r="F367">
        <f t="shared" ca="1" si="58"/>
        <v>1180.1603</v>
      </c>
      <c r="G367">
        <f t="shared" ca="1" si="58"/>
        <v>29.6554</v>
      </c>
      <c r="H367">
        <f t="shared" ca="1" si="58"/>
        <v>85.953000000000003</v>
      </c>
      <c r="I367">
        <f t="shared" ca="1" si="58"/>
        <v>69.566599999999994</v>
      </c>
      <c r="J367">
        <f t="shared" ca="1" si="58"/>
        <v>493.96870000000001</v>
      </c>
      <c r="K367">
        <f t="shared" ca="1" si="58"/>
        <v>21.828499999999998</v>
      </c>
      <c r="L367">
        <f t="shared" ca="1" si="58"/>
        <v>40.413200000000003</v>
      </c>
      <c r="M367">
        <f t="shared" ca="1" si="58"/>
        <v>74.772800000000004</v>
      </c>
      <c r="N367">
        <f t="shared" ca="1" si="58"/>
        <v>30.319199999999999</v>
      </c>
      <c r="O367" t="e">
        <f t="shared" ca="1" si="58"/>
        <v>#N/A</v>
      </c>
      <c r="P367">
        <f t="shared" ca="1" si="58"/>
        <v>42.616799999999998</v>
      </c>
      <c r="Q367">
        <f t="shared" ca="1" si="58"/>
        <v>31.8538</v>
      </c>
      <c r="R367">
        <f t="shared" ca="1" si="56"/>
        <v>50.160800000000002</v>
      </c>
      <c r="S367">
        <f t="shared" ca="1" si="56"/>
        <v>19.6266</v>
      </c>
      <c r="T367">
        <f t="shared" ca="1" si="56"/>
        <v>94.286299999999997</v>
      </c>
      <c r="U367">
        <f t="shared" ca="1" si="56"/>
        <v>52.107500000000002</v>
      </c>
      <c r="V367">
        <f t="shared" ca="1" si="56"/>
        <v>44.152999999999999</v>
      </c>
      <c r="W367">
        <f t="shared" ca="1" si="56"/>
        <v>43.535699999999999</v>
      </c>
      <c r="X367">
        <f t="shared" ca="1" si="56"/>
        <v>39.489800000000002</v>
      </c>
      <c r="Y367">
        <f t="shared" ca="1" si="56"/>
        <v>26.988099999999999</v>
      </c>
      <c r="Z367">
        <f t="shared" ca="1" si="56"/>
        <v>20.332799999999999</v>
      </c>
      <c r="AA367">
        <f t="shared" ca="1" si="56"/>
        <v>52.739899999999999</v>
      </c>
      <c r="AB367">
        <f t="shared" ca="1" si="56"/>
        <v>62.536499999999997</v>
      </c>
      <c r="AC367">
        <f t="shared" ca="1" si="56"/>
        <v>29.6722</v>
      </c>
      <c r="AD367">
        <f t="shared" ca="1" si="56"/>
        <v>43.606400000000001</v>
      </c>
      <c r="AE367">
        <f t="shared" ca="1" si="56"/>
        <v>31.1965</v>
      </c>
      <c r="AF367">
        <f t="shared" ca="1" si="56"/>
        <v>2367.52</v>
      </c>
      <c r="AG367">
        <f t="shared" ca="1" si="57"/>
        <v>13.64</v>
      </c>
    </row>
    <row r="368" spans="1:33" x14ac:dyDescent="0.25">
      <c r="A368" s="1">
        <v>39248</v>
      </c>
      <c r="B368">
        <f t="shared" ca="1" si="58"/>
        <v>75.457400000000007</v>
      </c>
      <c r="C368">
        <f t="shared" ca="1" si="58"/>
        <v>37.706299999999999</v>
      </c>
      <c r="D368">
        <f t="shared" ca="1" si="58"/>
        <v>15.6373</v>
      </c>
      <c r="E368">
        <f t="shared" ca="1" si="58"/>
        <v>57.257599999999996</v>
      </c>
      <c r="F368">
        <f t="shared" ca="1" si="58"/>
        <v>1183.4232</v>
      </c>
      <c r="G368">
        <f t="shared" ca="1" si="58"/>
        <v>29.450700000000001</v>
      </c>
      <c r="H368">
        <f t="shared" ca="1" si="58"/>
        <v>85.240899999999996</v>
      </c>
      <c r="I368">
        <f t="shared" ca="1" si="58"/>
        <v>69.894000000000005</v>
      </c>
      <c r="J368">
        <f t="shared" ca="1" si="58"/>
        <v>496.8218</v>
      </c>
      <c r="K368">
        <f t="shared" ca="1" si="58"/>
        <v>21.943300000000001</v>
      </c>
      <c r="L368">
        <f t="shared" ca="1" si="58"/>
        <v>41.189500000000002</v>
      </c>
      <c r="M368">
        <f t="shared" ca="1" si="58"/>
        <v>75.8048</v>
      </c>
      <c r="N368">
        <f t="shared" ca="1" si="58"/>
        <v>30.575900000000001</v>
      </c>
      <c r="O368" t="e">
        <f t="shared" ca="1" si="58"/>
        <v>#N/A</v>
      </c>
      <c r="P368">
        <f t="shared" ca="1" si="58"/>
        <v>42.6541</v>
      </c>
      <c r="Q368">
        <f t="shared" ca="1" si="58"/>
        <v>31.988700000000001</v>
      </c>
      <c r="R368">
        <f t="shared" ca="1" si="56"/>
        <v>50.703499999999998</v>
      </c>
      <c r="S368">
        <f t="shared" ca="1" si="56"/>
        <v>20.48</v>
      </c>
      <c r="T368">
        <f t="shared" ca="1" si="56"/>
        <v>95.412099999999995</v>
      </c>
      <c r="U368">
        <f t="shared" ca="1" si="56"/>
        <v>52.374499999999998</v>
      </c>
      <c r="V368">
        <f t="shared" ca="1" si="56"/>
        <v>44.363599999999998</v>
      </c>
      <c r="W368">
        <f t="shared" ca="1" si="56"/>
        <v>43.469000000000001</v>
      </c>
      <c r="X368">
        <f t="shared" ca="1" si="56"/>
        <v>39.882899999999999</v>
      </c>
      <c r="Y368">
        <f t="shared" ca="1" si="56"/>
        <v>26.961500000000001</v>
      </c>
      <c r="Z368">
        <f t="shared" ca="1" si="56"/>
        <v>20.394400000000001</v>
      </c>
      <c r="AA368">
        <f t="shared" ca="1" si="56"/>
        <v>52.866599999999998</v>
      </c>
      <c r="AB368">
        <f t="shared" ca="1" si="56"/>
        <v>63.176900000000003</v>
      </c>
      <c r="AC368">
        <f t="shared" ca="1" si="56"/>
        <v>29.514299999999999</v>
      </c>
      <c r="AD368">
        <f t="shared" ca="1" si="56"/>
        <v>43.659500000000001</v>
      </c>
      <c r="AE368">
        <f t="shared" ca="1" si="56"/>
        <v>31.759699999999999</v>
      </c>
      <c r="AF368">
        <f t="shared" ca="1" si="56"/>
        <v>2382.9699999999998</v>
      </c>
      <c r="AG368">
        <f t="shared" ca="1" si="57"/>
        <v>13.94</v>
      </c>
    </row>
    <row r="369" spans="1:33" x14ac:dyDescent="0.25">
      <c r="A369" s="1">
        <v>39251</v>
      </c>
      <c r="B369">
        <f t="shared" ca="1" si="58"/>
        <v>75.414299999999997</v>
      </c>
      <c r="C369">
        <f t="shared" ca="1" si="58"/>
        <v>37.960099999999997</v>
      </c>
      <c r="D369">
        <f t="shared" ca="1" si="58"/>
        <v>15.5244</v>
      </c>
      <c r="E369">
        <f t="shared" ca="1" si="58"/>
        <v>56.691899999999997</v>
      </c>
      <c r="F369">
        <f t="shared" ca="1" si="58"/>
        <v>1182.7706000000001</v>
      </c>
      <c r="G369">
        <f t="shared" ca="1" si="58"/>
        <v>29.253299999999999</v>
      </c>
      <c r="H369">
        <f t="shared" ca="1" si="58"/>
        <v>84.589500000000001</v>
      </c>
      <c r="I369">
        <f t="shared" ca="1" si="58"/>
        <v>70.531700000000001</v>
      </c>
      <c r="J369">
        <f t="shared" ca="1" si="58"/>
        <v>496.63780000000003</v>
      </c>
      <c r="K369">
        <f t="shared" ca="1" si="58"/>
        <v>22.0199</v>
      </c>
      <c r="L369">
        <f t="shared" ca="1" si="58"/>
        <v>41.413499999999999</v>
      </c>
      <c r="M369">
        <f t="shared" ca="1" si="58"/>
        <v>76.175299999999993</v>
      </c>
      <c r="N369">
        <f t="shared" ca="1" si="58"/>
        <v>30.535800000000002</v>
      </c>
      <c r="O369" t="e">
        <f t="shared" ca="1" si="58"/>
        <v>#N/A</v>
      </c>
      <c r="P369">
        <f t="shared" ca="1" si="58"/>
        <v>42.822099999999999</v>
      </c>
      <c r="Q369">
        <f t="shared" ca="1" si="58"/>
        <v>31.9971</v>
      </c>
      <c r="R369">
        <f t="shared" ca="1" si="56"/>
        <v>49.790500000000002</v>
      </c>
      <c r="S369">
        <f t="shared" ca="1" si="56"/>
        <v>20.4208</v>
      </c>
      <c r="T369">
        <f t="shared" ca="1" si="56"/>
        <v>95.63</v>
      </c>
      <c r="U369">
        <f t="shared" ca="1" si="56"/>
        <v>52.007399999999997</v>
      </c>
      <c r="V369">
        <f t="shared" ca="1" si="56"/>
        <v>44.249499999999998</v>
      </c>
      <c r="W369">
        <f t="shared" ca="1" si="56"/>
        <v>43.660699999999999</v>
      </c>
      <c r="X369">
        <f t="shared" ca="1" si="56"/>
        <v>39.804299999999998</v>
      </c>
      <c r="Y369">
        <f t="shared" ca="1" si="56"/>
        <v>26.979199999999999</v>
      </c>
      <c r="Z369">
        <f t="shared" ca="1" si="56"/>
        <v>20.232600000000001</v>
      </c>
      <c r="AA369">
        <f t="shared" ca="1" si="56"/>
        <v>52.1907</v>
      </c>
      <c r="AB369">
        <f t="shared" ca="1" si="56"/>
        <v>63.334800000000001</v>
      </c>
      <c r="AC369">
        <f t="shared" ca="1" si="56"/>
        <v>29.212199999999999</v>
      </c>
      <c r="AD369">
        <f t="shared" ca="1" si="56"/>
        <v>43.456000000000003</v>
      </c>
      <c r="AE369">
        <f t="shared" ca="1" si="56"/>
        <v>31.8889</v>
      </c>
      <c r="AF369">
        <f t="shared" ca="1" si="56"/>
        <v>2380.09</v>
      </c>
      <c r="AG369">
        <f t="shared" ca="1" si="57"/>
        <v>13.42</v>
      </c>
    </row>
    <row r="370" spans="1:33" x14ac:dyDescent="0.25">
      <c r="A370" s="1">
        <v>39252</v>
      </c>
      <c r="B370">
        <f t="shared" ca="1" si="58"/>
        <v>75.586500000000001</v>
      </c>
      <c r="C370">
        <f t="shared" ca="1" si="58"/>
        <v>37.688200000000002</v>
      </c>
      <c r="D370">
        <f t="shared" ca="1" si="58"/>
        <v>15.3828</v>
      </c>
      <c r="E370">
        <f t="shared" ca="1" si="58"/>
        <v>56.700899999999997</v>
      </c>
      <c r="F370">
        <f t="shared" ca="1" si="58"/>
        <v>1184.5651</v>
      </c>
      <c r="G370">
        <f t="shared" ca="1" si="58"/>
        <v>29.421399999999998</v>
      </c>
      <c r="H370">
        <f t="shared" ca="1" si="58"/>
        <v>84.172600000000003</v>
      </c>
      <c r="I370">
        <f t="shared" ca="1" si="58"/>
        <v>71.083200000000005</v>
      </c>
      <c r="J370">
        <f t="shared" ca="1" si="58"/>
        <v>499.39890000000003</v>
      </c>
      <c r="K370">
        <f t="shared" ca="1" si="58"/>
        <v>21.862500000000001</v>
      </c>
      <c r="L370">
        <f t="shared" ca="1" si="58"/>
        <v>41.781700000000001</v>
      </c>
      <c r="M370">
        <f t="shared" ca="1" si="58"/>
        <v>75.7166</v>
      </c>
      <c r="N370">
        <f t="shared" ca="1" si="58"/>
        <v>31.514299999999999</v>
      </c>
      <c r="O370" t="e">
        <f t="shared" ca="1" si="58"/>
        <v>#N/A</v>
      </c>
      <c r="P370">
        <f t="shared" ca="1" si="58"/>
        <v>42.831400000000002</v>
      </c>
      <c r="Q370">
        <f t="shared" ca="1" si="58"/>
        <v>32.258400000000002</v>
      </c>
      <c r="R370">
        <f t="shared" ca="1" si="56"/>
        <v>49.842199999999998</v>
      </c>
      <c r="S370">
        <f t="shared" ca="1" si="56"/>
        <v>20.361699999999999</v>
      </c>
      <c r="T370">
        <f t="shared" ca="1" si="56"/>
        <v>96.692300000000003</v>
      </c>
      <c r="U370">
        <f t="shared" ca="1" si="56"/>
        <v>52.082500000000003</v>
      </c>
      <c r="V370">
        <f t="shared" ca="1" si="56"/>
        <v>44.618000000000002</v>
      </c>
      <c r="W370">
        <f t="shared" ca="1" si="56"/>
        <v>43.7273</v>
      </c>
      <c r="X370">
        <f t="shared" ca="1" si="56"/>
        <v>39.560600000000001</v>
      </c>
      <c r="Y370">
        <f t="shared" ca="1" si="56"/>
        <v>26.934999999999999</v>
      </c>
      <c r="Z370">
        <f t="shared" ca="1" si="56"/>
        <v>20.194099999999999</v>
      </c>
      <c r="AA370">
        <f t="shared" ca="1" si="56"/>
        <v>52.232900000000001</v>
      </c>
      <c r="AB370">
        <f t="shared" ca="1" si="56"/>
        <v>62.922499999999999</v>
      </c>
      <c r="AC370">
        <f t="shared" ca="1" si="56"/>
        <v>29.569199999999999</v>
      </c>
      <c r="AD370">
        <f t="shared" ca="1" si="56"/>
        <v>43.1905</v>
      </c>
      <c r="AE370">
        <f t="shared" ca="1" si="56"/>
        <v>32.091999999999999</v>
      </c>
      <c r="AF370">
        <f t="shared" ca="1" si="56"/>
        <v>2384.25</v>
      </c>
      <c r="AG370">
        <f t="shared" ca="1" si="57"/>
        <v>12.85</v>
      </c>
    </row>
    <row r="371" spans="1:33" x14ac:dyDescent="0.25">
      <c r="A371" s="1">
        <v>39253</v>
      </c>
      <c r="B371">
        <f t="shared" ca="1" si="58"/>
        <v>74.949600000000004</v>
      </c>
      <c r="C371">
        <f t="shared" ca="1" si="58"/>
        <v>36.482700000000001</v>
      </c>
      <c r="D371">
        <f t="shared" ca="1" si="58"/>
        <v>15.106199999999999</v>
      </c>
      <c r="E371">
        <f t="shared" ca="1" si="58"/>
        <v>55.713299999999997</v>
      </c>
      <c r="F371">
        <f t="shared" ca="1" si="58"/>
        <v>1174.9398000000001</v>
      </c>
      <c r="G371">
        <f t="shared" ca="1" si="58"/>
        <v>28.9023</v>
      </c>
      <c r="H371">
        <f t="shared" ca="1" si="58"/>
        <v>83.443100000000001</v>
      </c>
      <c r="I371">
        <f t="shared" ca="1" si="58"/>
        <v>70.1267</v>
      </c>
      <c r="J371">
        <f t="shared" ca="1" si="58"/>
        <v>491.85180000000003</v>
      </c>
      <c r="K371">
        <f t="shared" ca="1" si="58"/>
        <v>21.905000000000001</v>
      </c>
      <c r="L371">
        <f t="shared" ca="1" si="58"/>
        <v>41.741599999999998</v>
      </c>
      <c r="M371">
        <f t="shared" ca="1" si="58"/>
        <v>73.052800000000005</v>
      </c>
      <c r="N371">
        <f t="shared" ca="1" si="58"/>
        <v>31.337900000000001</v>
      </c>
      <c r="O371" t="e">
        <f t="shared" ca="1" si="58"/>
        <v>#N/A</v>
      </c>
      <c r="P371">
        <f t="shared" ca="1" si="58"/>
        <v>42.0289</v>
      </c>
      <c r="Q371">
        <f t="shared" ca="1" si="58"/>
        <v>33.741900000000001</v>
      </c>
      <c r="R371">
        <f t="shared" ca="1" si="56"/>
        <v>48.705300000000001</v>
      </c>
      <c r="S371">
        <f t="shared" ca="1" si="56"/>
        <v>20.226500000000001</v>
      </c>
      <c r="T371">
        <f t="shared" ca="1" si="56"/>
        <v>96.238299999999995</v>
      </c>
      <c r="U371">
        <f t="shared" ca="1" si="56"/>
        <v>51.7654</v>
      </c>
      <c r="V371">
        <f t="shared" ca="1" si="56"/>
        <v>43.398400000000002</v>
      </c>
      <c r="W371">
        <f t="shared" ca="1" si="56"/>
        <v>42.769100000000002</v>
      </c>
      <c r="X371">
        <f t="shared" ca="1" si="56"/>
        <v>38.727200000000003</v>
      </c>
      <c r="Y371">
        <f t="shared" ca="1" si="56"/>
        <v>26.537099999999999</v>
      </c>
      <c r="Z371">
        <f t="shared" ca="1" si="56"/>
        <v>19.808900000000001</v>
      </c>
      <c r="AA371">
        <f t="shared" ca="1" si="56"/>
        <v>52.334299999999999</v>
      </c>
      <c r="AB371">
        <f t="shared" ca="1" si="56"/>
        <v>63.018999999999998</v>
      </c>
      <c r="AC371">
        <f t="shared" ca="1" si="56"/>
        <v>29.205400000000001</v>
      </c>
      <c r="AD371">
        <f t="shared" ca="1" si="56"/>
        <v>42.995800000000003</v>
      </c>
      <c r="AE371">
        <f t="shared" ca="1" si="56"/>
        <v>31.565799999999999</v>
      </c>
      <c r="AF371">
        <f t="shared" ca="1" si="56"/>
        <v>2351.87</v>
      </c>
      <c r="AG371">
        <f t="shared" ca="1" si="57"/>
        <v>14.67</v>
      </c>
    </row>
    <row r="372" spans="1:33" x14ac:dyDescent="0.25">
      <c r="A372" s="1">
        <v>39254</v>
      </c>
      <c r="B372">
        <f t="shared" ca="1" si="58"/>
        <v>75.233599999999996</v>
      </c>
      <c r="C372">
        <f t="shared" ca="1" si="58"/>
        <v>36.5642</v>
      </c>
      <c r="D372">
        <f t="shared" ca="1" si="58"/>
        <v>15.174799999999999</v>
      </c>
      <c r="E372">
        <f t="shared" ca="1" si="58"/>
        <v>56.261000000000003</v>
      </c>
      <c r="F372">
        <f t="shared" ca="1" si="58"/>
        <v>1175.4293</v>
      </c>
      <c r="G372">
        <f t="shared" ca="1" si="58"/>
        <v>28.946200000000001</v>
      </c>
      <c r="H372">
        <f t="shared" ca="1" si="58"/>
        <v>84.415800000000004</v>
      </c>
      <c r="I372">
        <f t="shared" ca="1" si="58"/>
        <v>70.2042</v>
      </c>
      <c r="J372">
        <f t="shared" ca="1" si="58"/>
        <v>493.8766</v>
      </c>
      <c r="K372">
        <f t="shared" ca="1" si="58"/>
        <v>22.160299999999999</v>
      </c>
      <c r="L372">
        <f t="shared" ca="1" si="58"/>
        <v>41.813699999999997</v>
      </c>
      <c r="M372">
        <f t="shared" ca="1" si="58"/>
        <v>74.358199999999997</v>
      </c>
      <c r="N372">
        <f t="shared" ca="1" si="58"/>
        <v>31.3459</v>
      </c>
      <c r="O372" t="e">
        <f t="shared" ca="1" si="58"/>
        <v>#N/A</v>
      </c>
      <c r="P372">
        <f t="shared" ca="1" si="58"/>
        <v>42.458199999999998</v>
      </c>
      <c r="Q372">
        <f t="shared" ca="1" si="58"/>
        <v>33.674500000000002</v>
      </c>
      <c r="R372">
        <f t="shared" ca="1" si="56"/>
        <v>48.558900000000001</v>
      </c>
      <c r="S372">
        <f t="shared" ca="1" si="56"/>
        <v>20.522200000000002</v>
      </c>
      <c r="T372">
        <f t="shared" ca="1" si="56"/>
        <v>96.783100000000005</v>
      </c>
      <c r="U372">
        <f t="shared" ca="1" si="56"/>
        <v>51.823799999999999</v>
      </c>
      <c r="V372">
        <f t="shared" ca="1" si="56"/>
        <v>43.7318</v>
      </c>
      <c r="W372">
        <f t="shared" ca="1" si="56"/>
        <v>42.552500000000002</v>
      </c>
      <c r="X372">
        <f t="shared" ca="1" si="56"/>
        <v>38.758699999999997</v>
      </c>
      <c r="Y372">
        <f t="shared" ca="1" si="56"/>
        <v>26.722799999999999</v>
      </c>
      <c r="Z372">
        <f t="shared" ca="1" si="56"/>
        <v>19.970700000000001</v>
      </c>
      <c r="AA372">
        <f t="shared" ca="1" si="56"/>
        <v>52.2836</v>
      </c>
      <c r="AB372">
        <f t="shared" ca="1" si="56"/>
        <v>63.124299999999998</v>
      </c>
      <c r="AC372">
        <f t="shared" ca="1" si="56"/>
        <v>29.136700000000001</v>
      </c>
      <c r="AD372">
        <f t="shared" ca="1" si="56"/>
        <v>42.818899999999999</v>
      </c>
      <c r="AE372">
        <f t="shared" ca="1" si="56"/>
        <v>31.565799999999999</v>
      </c>
      <c r="AF372">
        <f t="shared" ca="1" si="56"/>
        <v>2366.92</v>
      </c>
      <c r="AG372">
        <f t="shared" ca="1" si="57"/>
        <v>14.21</v>
      </c>
    </row>
    <row r="373" spans="1:33" x14ac:dyDescent="0.25">
      <c r="A373" s="1">
        <v>39255</v>
      </c>
      <c r="B373">
        <f t="shared" ca="1" si="58"/>
        <v>74.390100000000004</v>
      </c>
      <c r="C373">
        <f t="shared" ca="1" si="58"/>
        <v>36.256100000000004</v>
      </c>
      <c r="D373">
        <f t="shared" ca="1" si="58"/>
        <v>15.0907</v>
      </c>
      <c r="E373">
        <f t="shared" ca="1" si="58"/>
        <v>55.479799999999997</v>
      </c>
      <c r="F373">
        <f t="shared" ca="1" si="58"/>
        <v>1162.3779999999999</v>
      </c>
      <c r="G373">
        <f t="shared" ca="1" si="58"/>
        <v>28.405100000000001</v>
      </c>
      <c r="H373">
        <f t="shared" ca="1" si="58"/>
        <v>83.304199999999994</v>
      </c>
      <c r="I373">
        <f t="shared" ca="1" si="58"/>
        <v>69.713099999999997</v>
      </c>
      <c r="J373">
        <f t="shared" ca="1" si="58"/>
        <v>482.37189999999998</v>
      </c>
      <c r="K373">
        <f t="shared" ca="1" si="58"/>
        <v>21.9603</v>
      </c>
      <c r="L373">
        <f t="shared" ca="1" si="58"/>
        <v>41.853700000000003</v>
      </c>
      <c r="M373">
        <f t="shared" ca="1" si="58"/>
        <v>72.7881</v>
      </c>
      <c r="N373">
        <f t="shared" ca="1" si="58"/>
        <v>30.8935</v>
      </c>
      <c r="O373" t="e">
        <f t="shared" ca="1" si="58"/>
        <v>#N/A</v>
      </c>
      <c r="P373">
        <f t="shared" ca="1" si="58"/>
        <v>42.159599999999998</v>
      </c>
      <c r="Q373">
        <f t="shared" ca="1" si="58"/>
        <v>33.177199999999999</v>
      </c>
      <c r="R373">
        <f t="shared" ca="1" si="56"/>
        <v>47.956000000000003</v>
      </c>
      <c r="S373">
        <f t="shared" ca="1" si="56"/>
        <v>20.023700000000002</v>
      </c>
      <c r="T373">
        <f t="shared" ca="1" si="56"/>
        <v>94.822000000000003</v>
      </c>
      <c r="U373">
        <f t="shared" ca="1" si="56"/>
        <v>50.672400000000003</v>
      </c>
      <c r="V373">
        <f t="shared" ca="1" si="56"/>
        <v>42.749099999999999</v>
      </c>
      <c r="W373">
        <f t="shared" ca="1" si="56"/>
        <v>42.010899999999999</v>
      </c>
      <c r="X373">
        <f t="shared" ca="1" si="56"/>
        <v>38.168999999999997</v>
      </c>
      <c r="Y373">
        <f t="shared" ca="1" si="56"/>
        <v>26.077300000000001</v>
      </c>
      <c r="Z373">
        <f t="shared" ca="1" si="56"/>
        <v>19.554600000000001</v>
      </c>
      <c r="AA373">
        <f t="shared" ca="1" si="56"/>
        <v>51.565399999999997</v>
      </c>
      <c r="AB373">
        <f t="shared" ca="1" si="56"/>
        <v>62.624200000000002</v>
      </c>
      <c r="AC373">
        <f t="shared" ca="1" si="56"/>
        <v>28.5806</v>
      </c>
      <c r="AD373">
        <f t="shared" ca="1" si="56"/>
        <v>42.323300000000003</v>
      </c>
      <c r="AE373">
        <f t="shared" ca="1" si="56"/>
        <v>31.519600000000001</v>
      </c>
      <c r="AF373">
        <f t="shared" ca="1" si="56"/>
        <v>2336.41</v>
      </c>
      <c r="AG373">
        <f t="shared" ca="1" si="57"/>
        <v>15.75</v>
      </c>
    </row>
    <row r="374" spans="1:33" x14ac:dyDescent="0.25">
      <c r="A374" s="1">
        <v>39258</v>
      </c>
      <c r="B374">
        <f t="shared" ca="1" si="58"/>
        <v>74.235200000000006</v>
      </c>
      <c r="C374">
        <f t="shared" ca="1" si="58"/>
        <v>35.721299999999999</v>
      </c>
      <c r="D374">
        <f t="shared" ca="1" si="58"/>
        <v>15.212400000000001</v>
      </c>
      <c r="E374">
        <f t="shared" ca="1" si="58"/>
        <v>55.488799999999998</v>
      </c>
      <c r="F374">
        <f t="shared" ca="1" si="58"/>
        <v>1160.0940000000001</v>
      </c>
      <c r="G374">
        <f t="shared" ca="1" si="58"/>
        <v>28.5733</v>
      </c>
      <c r="H374">
        <f t="shared" ca="1" si="58"/>
        <v>83.000200000000007</v>
      </c>
      <c r="I374">
        <f t="shared" ca="1" si="58"/>
        <v>69.540700000000001</v>
      </c>
      <c r="J374">
        <f t="shared" ca="1" si="58"/>
        <v>475.74509999999998</v>
      </c>
      <c r="K374">
        <f t="shared" ca="1" si="58"/>
        <v>22.0242</v>
      </c>
      <c r="L374">
        <f t="shared" ca="1" si="58"/>
        <v>41.173499999999997</v>
      </c>
      <c r="M374">
        <f t="shared" ca="1" si="58"/>
        <v>72.655799999999999</v>
      </c>
      <c r="N374">
        <f t="shared" ca="1" si="58"/>
        <v>30.869299999999999</v>
      </c>
      <c r="O374" t="e">
        <f t="shared" ca="1" si="58"/>
        <v>#N/A</v>
      </c>
      <c r="P374">
        <f t="shared" ca="1" si="58"/>
        <v>41.935600000000001</v>
      </c>
      <c r="Q374">
        <f t="shared" ca="1" si="58"/>
        <v>33.025500000000001</v>
      </c>
      <c r="R374">
        <f t="shared" ca="1" si="56"/>
        <v>47.956000000000003</v>
      </c>
      <c r="S374">
        <f t="shared" ca="1" si="56"/>
        <v>19.837800000000001</v>
      </c>
      <c r="T374">
        <f t="shared" ca="1" si="56"/>
        <v>95.421199999999999</v>
      </c>
      <c r="U374">
        <f t="shared" ca="1" si="56"/>
        <v>50.9895</v>
      </c>
      <c r="V374">
        <f t="shared" ca="1" si="56"/>
        <v>42.433199999999999</v>
      </c>
      <c r="W374">
        <f t="shared" ca="1" si="56"/>
        <v>42.744100000000003</v>
      </c>
      <c r="X374">
        <f t="shared" ca="1" si="56"/>
        <v>38.003900000000002</v>
      </c>
      <c r="Y374">
        <f t="shared" ca="1" si="56"/>
        <v>26.077300000000001</v>
      </c>
      <c r="Z374">
        <f t="shared" ca="1" si="56"/>
        <v>19.57</v>
      </c>
      <c r="AA374">
        <f t="shared" ca="1" si="56"/>
        <v>51.607700000000001</v>
      </c>
      <c r="AB374">
        <f t="shared" ca="1" si="56"/>
        <v>62.527700000000003</v>
      </c>
      <c r="AC374">
        <f t="shared" ca="1" si="56"/>
        <v>28.491399999999999</v>
      </c>
      <c r="AD374">
        <f t="shared" ca="1" si="56"/>
        <v>42.314500000000002</v>
      </c>
      <c r="AE374">
        <f t="shared" ca="1" si="56"/>
        <v>31.445699999999999</v>
      </c>
      <c r="AF374">
        <f t="shared" ca="1" si="56"/>
        <v>2328.91</v>
      </c>
      <c r="AG374">
        <f t="shared" ca="1" si="57"/>
        <v>16.649999999999999</v>
      </c>
    </row>
    <row r="375" spans="1:33" x14ac:dyDescent="0.25">
      <c r="A375" s="1">
        <v>39259</v>
      </c>
      <c r="B375">
        <f t="shared" ca="1" si="58"/>
        <v>74.088899999999995</v>
      </c>
      <c r="C375">
        <f t="shared" ca="1" si="58"/>
        <v>35.077800000000003</v>
      </c>
      <c r="D375">
        <f t="shared" ca="1" si="58"/>
        <v>15.4072</v>
      </c>
      <c r="E375">
        <f t="shared" ca="1" si="58"/>
        <v>55.066800000000001</v>
      </c>
      <c r="F375">
        <f t="shared" ca="1" si="58"/>
        <v>1157.3206</v>
      </c>
      <c r="G375">
        <f t="shared" ca="1" si="58"/>
        <v>28.726900000000001</v>
      </c>
      <c r="H375">
        <f t="shared" ca="1" si="58"/>
        <v>82.487799999999993</v>
      </c>
      <c r="I375">
        <f t="shared" ca="1" si="58"/>
        <v>69.187399999999997</v>
      </c>
      <c r="J375">
        <f t="shared" ca="1" si="58"/>
        <v>470.77499999999998</v>
      </c>
      <c r="K375">
        <f t="shared" ca="1" si="58"/>
        <v>22.1007</v>
      </c>
      <c r="L375">
        <f t="shared" ca="1" si="58"/>
        <v>40.517200000000003</v>
      </c>
      <c r="M375">
        <f t="shared" ca="1" si="58"/>
        <v>72.170699999999997</v>
      </c>
      <c r="N375">
        <f t="shared" ca="1" si="58"/>
        <v>30.715800000000002</v>
      </c>
      <c r="O375" t="e">
        <f t="shared" ca="1" si="58"/>
        <v>#N/A</v>
      </c>
      <c r="P375">
        <f t="shared" ca="1" si="58"/>
        <v>41.655700000000003</v>
      </c>
      <c r="Q375">
        <f t="shared" ca="1" si="58"/>
        <v>33.0002</v>
      </c>
      <c r="R375">
        <f t="shared" ca="1" si="56"/>
        <v>48.240200000000002</v>
      </c>
      <c r="S375">
        <f t="shared" ca="1" si="56"/>
        <v>19.753399999999999</v>
      </c>
      <c r="T375">
        <f t="shared" ca="1" si="56"/>
        <v>95.63</v>
      </c>
      <c r="U375">
        <f t="shared" ca="1" si="56"/>
        <v>51.44</v>
      </c>
      <c r="V375">
        <f t="shared" ca="1" si="56"/>
        <v>42.643799999999999</v>
      </c>
      <c r="W375">
        <f t="shared" ca="1" si="56"/>
        <v>43.119100000000003</v>
      </c>
      <c r="X375">
        <f t="shared" ca="1" si="56"/>
        <v>38.617100000000001</v>
      </c>
      <c r="Y375">
        <f t="shared" ca="1" si="56"/>
        <v>26.1038</v>
      </c>
      <c r="Z375">
        <f t="shared" ca="1" si="56"/>
        <v>19.7164</v>
      </c>
      <c r="AA375">
        <f t="shared" ca="1" si="56"/>
        <v>51.700600000000001</v>
      </c>
      <c r="AB375">
        <f t="shared" ca="1" si="56"/>
        <v>61.913499999999999</v>
      </c>
      <c r="AC375">
        <f t="shared" ca="1" si="56"/>
        <v>28.196100000000001</v>
      </c>
      <c r="AD375">
        <f t="shared" ca="1" si="56"/>
        <v>42.447200000000002</v>
      </c>
      <c r="AE375">
        <f t="shared" ca="1" si="56"/>
        <v>31.445699999999999</v>
      </c>
      <c r="AF375">
        <f t="shared" ca="1" si="56"/>
        <v>2321.46</v>
      </c>
      <c r="AG375">
        <f t="shared" ca="1" si="57"/>
        <v>18.89</v>
      </c>
    </row>
    <row r="376" spans="1:33" x14ac:dyDescent="0.25">
      <c r="A376" s="1">
        <v>39260</v>
      </c>
      <c r="B376">
        <f t="shared" ca="1" si="58"/>
        <v>74.992599999999996</v>
      </c>
      <c r="C376">
        <f t="shared" ca="1" si="58"/>
        <v>35.322499999999998</v>
      </c>
      <c r="D376">
        <f t="shared" ca="1" si="58"/>
        <v>15.533300000000001</v>
      </c>
      <c r="E376">
        <f t="shared" ca="1" si="58"/>
        <v>55.246400000000001</v>
      </c>
      <c r="F376">
        <f t="shared" ca="1" si="58"/>
        <v>1151.7737999999999</v>
      </c>
      <c r="G376">
        <f t="shared" ca="1" si="58"/>
        <v>29.231300000000001</v>
      </c>
      <c r="H376">
        <f t="shared" ca="1" si="58"/>
        <v>82.2012</v>
      </c>
      <c r="I376">
        <f t="shared" ca="1" si="58"/>
        <v>68.515299999999996</v>
      </c>
      <c r="J376">
        <f t="shared" ca="1" si="58"/>
        <v>476.84960000000001</v>
      </c>
      <c r="K376">
        <f t="shared" ca="1" si="58"/>
        <v>22.309200000000001</v>
      </c>
      <c r="L376">
        <f t="shared" ca="1" si="58"/>
        <v>40.9574</v>
      </c>
      <c r="M376">
        <f t="shared" ca="1" si="58"/>
        <v>73.634900000000002</v>
      </c>
      <c r="N376">
        <f t="shared" ca="1" si="58"/>
        <v>30.748100000000001</v>
      </c>
      <c r="O376" t="e">
        <f t="shared" ca="1" si="58"/>
        <v>#N/A</v>
      </c>
      <c r="P376">
        <f t="shared" ca="1" si="58"/>
        <v>42.168900000000001</v>
      </c>
      <c r="Q376">
        <f t="shared" ca="1" si="58"/>
        <v>33.514400000000002</v>
      </c>
      <c r="R376">
        <f t="shared" ca="1" si="56"/>
        <v>48.498600000000003</v>
      </c>
      <c r="S376">
        <f t="shared" ca="1" si="56"/>
        <v>20.099799999999998</v>
      </c>
      <c r="T376">
        <f t="shared" ca="1" si="56"/>
        <v>95.720799999999997</v>
      </c>
      <c r="U376">
        <f t="shared" ca="1" si="56"/>
        <v>51.273099999999999</v>
      </c>
      <c r="V376">
        <f t="shared" ca="1" si="56"/>
        <v>43.205300000000001</v>
      </c>
      <c r="W376">
        <f t="shared" ca="1" si="56"/>
        <v>42.777500000000003</v>
      </c>
      <c r="X376">
        <f t="shared" ca="1" si="56"/>
        <v>39.568399999999997</v>
      </c>
      <c r="Y376">
        <f t="shared" ca="1" si="56"/>
        <v>26.4133</v>
      </c>
      <c r="Z376">
        <f t="shared" ca="1" si="56"/>
        <v>19.7318</v>
      </c>
      <c r="AA376">
        <f t="shared" ca="1" si="56"/>
        <v>51.903399999999998</v>
      </c>
      <c r="AB376">
        <f t="shared" ca="1" si="56"/>
        <v>62.729500000000002</v>
      </c>
      <c r="AC376">
        <f t="shared" ca="1" si="56"/>
        <v>28.0932</v>
      </c>
      <c r="AD376">
        <f t="shared" ca="1" si="56"/>
        <v>42.880800000000001</v>
      </c>
      <c r="AE376">
        <f t="shared" ca="1" si="56"/>
        <v>31.639600000000002</v>
      </c>
      <c r="AF376">
        <f t="shared" ca="1" si="56"/>
        <v>2342.84</v>
      </c>
      <c r="AG376">
        <f t="shared" ca="1" si="57"/>
        <v>15.53</v>
      </c>
    </row>
    <row r="377" spans="1:33" x14ac:dyDescent="0.25">
      <c r="A377" s="1">
        <v>39261</v>
      </c>
      <c r="B377">
        <f t="shared" ca="1" si="58"/>
        <v>74.751599999999996</v>
      </c>
      <c r="C377">
        <f t="shared" ca="1" si="58"/>
        <v>35.621600000000001</v>
      </c>
      <c r="D377">
        <f t="shared" ca="1" si="58"/>
        <v>15.471299999999999</v>
      </c>
      <c r="E377">
        <f t="shared" ca="1" si="58"/>
        <v>54.968000000000004</v>
      </c>
      <c r="F377">
        <f t="shared" ca="1" si="58"/>
        <v>1149.3267000000001</v>
      </c>
      <c r="G377">
        <f t="shared" ca="1" si="58"/>
        <v>29.786999999999999</v>
      </c>
      <c r="H377">
        <f t="shared" ca="1" si="58"/>
        <v>82.644099999999995</v>
      </c>
      <c r="I377">
        <f t="shared" ca="1" si="58"/>
        <v>68.153300000000002</v>
      </c>
      <c r="J377">
        <f t="shared" ca="1" si="58"/>
        <v>476.84960000000001</v>
      </c>
      <c r="K377">
        <f t="shared" ca="1" si="58"/>
        <v>22.39</v>
      </c>
      <c r="L377">
        <f t="shared" ca="1" si="58"/>
        <v>40.757300000000001</v>
      </c>
      <c r="M377">
        <f t="shared" ca="1" si="58"/>
        <v>73.740799999999993</v>
      </c>
      <c r="N377">
        <f t="shared" ca="1" si="58"/>
        <v>30.796600000000002</v>
      </c>
      <c r="O377" t="e">
        <f t="shared" ca="1" si="58"/>
        <v>#N/A</v>
      </c>
      <c r="P377">
        <f t="shared" ca="1" si="58"/>
        <v>41.627699999999997</v>
      </c>
      <c r="Q377">
        <f t="shared" ca="1" si="58"/>
        <v>33.312100000000001</v>
      </c>
      <c r="R377">
        <f t="shared" ca="1" si="56"/>
        <v>48.558900000000001</v>
      </c>
      <c r="S377">
        <f t="shared" ca="1" si="56"/>
        <v>20.209600000000002</v>
      </c>
      <c r="T377">
        <f t="shared" ca="1" si="56"/>
        <v>96.192899999999995</v>
      </c>
      <c r="U377">
        <f t="shared" ca="1" si="56"/>
        <v>51.314900000000002</v>
      </c>
      <c r="V377">
        <f t="shared" ca="1" si="56"/>
        <v>42.959699999999998</v>
      </c>
      <c r="W377">
        <f t="shared" ca="1" si="56"/>
        <v>42.369199999999999</v>
      </c>
      <c r="X377">
        <f t="shared" ca="1" si="56"/>
        <v>39.686399999999999</v>
      </c>
      <c r="Y377">
        <f t="shared" ca="1" si="56"/>
        <v>26.3779</v>
      </c>
      <c r="Z377">
        <f t="shared" ca="1" si="56"/>
        <v>19.747199999999999</v>
      </c>
      <c r="AA377">
        <f t="shared" ca="1" si="56"/>
        <v>51.844299999999997</v>
      </c>
      <c r="AB377">
        <f t="shared" ca="1" si="56"/>
        <v>62.369799999999998</v>
      </c>
      <c r="AC377">
        <f t="shared" ca="1" si="56"/>
        <v>28.196100000000001</v>
      </c>
      <c r="AD377">
        <f t="shared" ca="1" si="56"/>
        <v>42.659599999999998</v>
      </c>
      <c r="AE377">
        <f t="shared" ca="1" si="56"/>
        <v>31.251899999999999</v>
      </c>
      <c r="AF377">
        <f t="shared" ca="1" si="56"/>
        <v>2341.9</v>
      </c>
      <c r="AG377">
        <f t="shared" ca="1" si="57"/>
        <v>15.54</v>
      </c>
    </row>
    <row r="378" spans="1:33" x14ac:dyDescent="0.25">
      <c r="A378" s="1">
        <v>39262</v>
      </c>
      <c r="B378">
        <f t="shared" ca="1" si="58"/>
        <v>74.7</v>
      </c>
      <c r="C378">
        <f t="shared" ca="1" si="58"/>
        <v>36.736499999999999</v>
      </c>
      <c r="D378">
        <f t="shared" ca="1" si="58"/>
        <v>15.52</v>
      </c>
      <c r="E378">
        <f t="shared" ca="1" si="58"/>
        <v>54.932099999999998</v>
      </c>
      <c r="F378">
        <f t="shared" ca="1" si="58"/>
        <v>1142.4748</v>
      </c>
      <c r="G378">
        <f t="shared" ca="1" si="58"/>
        <v>30.342700000000001</v>
      </c>
      <c r="H378">
        <f t="shared" ca="1" si="58"/>
        <v>83.512600000000006</v>
      </c>
      <c r="I378">
        <f t="shared" ca="1" si="58"/>
        <v>67.4726</v>
      </c>
      <c r="J378">
        <f t="shared" ca="1" si="58"/>
        <v>472.06360000000001</v>
      </c>
      <c r="K378">
        <f t="shared" ca="1" si="58"/>
        <v>22.253900000000002</v>
      </c>
      <c r="L378">
        <f t="shared" ca="1" si="58"/>
        <v>40.685299999999998</v>
      </c>
      <c r="M378">
        <f t="shared" ca="1" si="58"/>
        <v>73.987799999999993</v>
      </c>
      <c r="N378">
        <f t="shared" ca="1" si="58"/>
        <v>30.925799999999999</v>
      </c>
      <c r="O378" t="e">
        <f t="shared" ca="1" si="58"/>
        <v>#N/A</v>
      </c>
      <c r="P378">
        <f t="shared" ca="1" si="58"/>
        <v>41.637</v>
      </c>
      <c r="Q378">
        <f t="shared" ca="1" si="58"/>
        <v>33.168799999999997</v>
      </c>
      <c r="R378">
        <f t="shared" ca="1" si="56"/>
        <v>48.472700000000003</v>
      </c>
      <c r="S378">
        <f t="shared" ca="1" si="56"/>
        <v>20.057400000000001</v>
      </c>
      <c r="T378">
        <f t="shared" ca="1" si="56"/>
        <v>95.557400000000001</v>
      </c>
      <c r="U378">
        <f t="shared" ca="1" si="56"/>
        <v>51.414999999999999</v>
      </c>
      <c r="V378">
        <f t="shared" ca="1" si="56"/>
        <v>42.5122</v>
      </c>
      <c r="W378">
        <f t="shared" ca="1" si="56"/>
        <v>42.294200000000004</v>
      </c>
      <c r="X378">
        <f t="shared" ca="1" si="56"/>
        <v>39.151699999999998</v>
      </c>
      <c r="Y378">
        <f t="shared" ca="1" si="56"/>
        <v>26.0596</v>
      </c>
      <c r="Z378">
        <f t="shared" ca="1" si="56"/>
        <v>19.701000000000001</v>
      </c>
      <c r="AA378">
        <f t="shared" ca="1" si="56"/>
        <v>51.700600000000001</v>
      </c>
      <c r="AB378">
        <f t="shared" ca="1" si="56"/>
        <v>62.229399999999998</v>
      </c>
      <c r="AC378">
        <f t="shared" ca="1" si="56"/>
        <v>28.264800000000001</v>
      </c>
      <c r="AD378">
        <f t="shared" ca="1" si="56"/>
        <v>42.571100000000001</v>
      </c>
      <c r="AE378">
        <f t="shared" ca="1" si="56"/>
        <v>31.519600000000001</v>
      </c>
      <c r="AF378">
        <f t="shared" ca="1" si="56"/>
        <v>2338.25</v>
      </c>
      <c r="AG378">
        <f t="shared" ca="1" si="57"/>
        <v>16.23</v>
      </c>
    </row>
    <row r="379" spans="1:33" x14ac:dyDescent="0.25">
      <c r="A379" s="1">
        <v>39265</v>
      </c>
      <c r="B379">
        <f t="shared" ca="1" si="58"/>
        <v>75.741399999999999</v>
      </c>
      <c r="C379">
        <f t="shared" ca="1" si="58"/>
        <v>37.244100000000003</v>
      </c>
      <c r="D379">
        <f t="shared" ca="1" si="58"/>
        <v>15.6882</v>
      </c>
      <c r="E379">
        <f t="shared" ca="1" si="58"/>
        <v>55.479799999999997</v>
      </c>
      <c r="F379">
        <f t="shared" ca="1" si="58"/>
        <v>1145.2482</v>
      </c>
      <c r="G379">
        <f t="shared" ca="1" si="58"/>
        <v>30.598600000000001</v>
      </c>
      <c r="H379">
        <f t="shared" ca="1" si="58"/>
        <v>84.042400000000001</v>
      </c>
      <c r="I379">
        <f t="shared" ca="1" si="58"/>
        <v>69.325299999999999</v>
      </c>
      <c r="J379">
        <f t="shared" ca="1" si="58"/>
        <v>475.28489999999999</v>
      </c>
      <c r="K379">
        <f t="shared" ca="1" si="58"/>
        <v>22.360199999999999</v>
      </c>
      <c r="L379">
        <f t="shared" ca="1" si="58"/>
        <v>41.453499999999998</v>
      </c>
      <c r="M379">
        <f t="shared" ca="1" si="58"/>
        <v>74.816900000000004</v>
      </c>
      <c r="N379">
        <f t="shared" ca="1" si="58"/>
        <v>30.909700000000001</v>
      </c>
      <c r="O379" t="e">
        <f t="shared" ca="1" si="58"/>
        <v>#N/A</v>
      </c>
      <c r="P379">
        <f t="shared" ca="1" si="58"/>
        <v>42.168900000000001</v>
      </c>
      <c r="Q379">
        <f t="shared" ca="1" si="58"/>
        <v>33.185600000000001</v>
      </c>
      <c r="R379">
        <f t="shared" ca="1" si="56"/>
        <v>49.161799999999999</v>
      </c>
      <c r="S379">
        <f t="shared" ca="1" si="56"/>
        <v>20.505299999999998</v>
      </c>
      <c r="T379">
        <f t="shared" ca="1" si="56"/>
        <v>95.339500000000001</v>
      </c>
      <c r="U379">
        <f t="shared" ca="1" si="56"/>
        <v>51.606900000000003</v>
      </c>
      <c r="V379">
        <f t="shared" ca="1" si="56"/>
        <v>43.126399999999997</v>
      </c>
      <c r="W379">
        <f t="shared" ca="1" si="56"/>
        <v>42.8108</v>
      </c>
      <c r="X379">
        <f t="shared" ca="1" si="56"/>
        <v>38.9709</v>
      </c>
      <c r="Y379">
        <f t="shared" ca="1" si="56"/>
        <v>26.298300000000001</v>
      </c>
      <c r="Z379">
        <f t="shared" ca="1" si="56"/>
        <v>19.824300000000001</v>
      </c>
      <c r="AA379">
        <f t="shared" ca="1" si="56"/>
        <v>52.165300000000002</v>
      </c>
      <c r="AB379">
        <f t="shared" ca="1" si="56"/>
        <v>63.5717</v>
      </c>
      <c r="AC379">
        <f t="shared" ca="1" si="56"/>
        <v>28.546299999999999</v>
      </c>
      <c r="AD379">
        <f t="shared" ca="1" si="56"/>
        <v>42.765799999999999</v>
      </c>
      <c r="AE379">
        <f t="shared" ca="1" si="56"/>
        <v>31.8704</v>
      </c>
      <c r="AF379">
        <f t="shared" ca="1" si="56"/>
        <v>2363.2800000000002</v>
      </c>
      <c r="AG379">
        <f t="shared" ca="1" si="57"/>
        <v>15.4</v>
      </c>
    </row>
    <row r="380" spans="1:33" x14ac:dyDescent="0.25">
      <c r="A380" s="1">
        <v>39266</v>
      </c>
      <c r="B380">
        <f t="shared" ca="1" si="58"/>
        <v>75.689800000000005</v>
      </c>
      <c r="C380">
        <f t="shared" ca="1" si="58"/>
        <v>37.615699999999997</v>
      </c>
      <c r="D380">
        <f t="shared" ca="1" si="58"/>
        <v>15.7081</v>
      </c>
      <c r="E380">
        <f t="shared" ca="1" si="58"/>
        <v>56.181899999999999</v>
      </c>
      <c r="F380">
        <f t="shared" ca="1" si="58"/>
        <v>1149.1636000000001</v>
      </c>
      <c r="G380">
        <f t="shared" ca="1" si="58"/>
        <v>30.342700000000001</v>
      </c>
      <c r="H380">
        <f t="shared" ca="1" si="58"/>
        <v>84.806600000000003</v>
      </c>
      <c r="I380">
        <f t="shared" ca="1" si="58"/>
        <v>67.205399999999997</v>
      </c>
      <c r="J380">
        <f t="shared" ca="1" si="58"/>
        <v>477.3098</v>
      </c>
      <c r="K380">
        <f t="shared" ca="1" si="58"/>
        <v>22.504899999999999</v>
      </c>
      <c r="L380">
        <f t="shared" ca="1" si="58"/>
        <v>41.717599999999997</v>
      </c>
      <c r="M380">
        <f t="shared" ca="1" si="58"/>
        <v>75.293199999999999</v>
      </c>
      <c r="N380">
        <f t="shared" ca="1" si="58"/>
        <v>31.2652</v>
      </c>
      <c r="O380" t="e">
        <f t="shared" ca="1" si="58"/>
        <v>#N/A</v>
      </c>
      <c r="P380">
        <f t="shared" ca="1" si="58"/>
        <v>42.532800000000002</v>
      </c>
      <c r="Q380">
        <f t="shared" ref="Q380:AF395" ca="1" si="59">VLOOKUP($A380,INDIRECT(Q$2),2,0)</f>
        <v>33.042299999999997</v>
      </c>
      <c r="R380">
        <f t="shared" ca="1" si="59"/>
        <v>49.265099999999997</v>
      </c>
      <c r="S380">
        <f t="shared" ca="1" si="59"/>
        <v>20.775700000000001</v>
      </c>
      <c r="T380">
        <f t="shared" ca="1" si="59"/>
        <v>96.764899999999997</v>
      </c>
      <c r="U380">
        <f t="shared" ca="1" si="59"/>
        <v>51.690300000000001</v>
      </c>
      <c r="V380">
        <f t="shared" ca="1" si="59"/>
        <v>43.630400000000002</v>
      </c>
      <c r="W380">
        <f t="shared" ca="1" si="59"/>
        <v>42.827500000000001</v>
      </c>
      <c r="X380">
        <f t="shared" ca="1" si="59"/>
        <v>39.1753</v>
      </c>
      <c r="Y380">
        <f t="shared" ca="1" si="59"/>
        <v>26.5459</v>
      </c>
      <c r="Z380">
        <f t="shared" ca="1" si="59"/>
        <v>19.885899999999999</v>
      </c>
      <c r="AA380">
        <f t="shared" ca="1" si="59"/>
        <v>52.207599999999999</v>
      </c>
      <c r="AB380">
        <f t="shared" ca="1" si="59"/>
        <v>63.580500000000001</v>
      </c>
      <c r="AC380">
        <f t="shared" ca="1" si="59"/>
        <v>28.917000000000002</v>
      </c>
      <c r="AD380">
        <f t="shared" ca="1" si="59"/>
        <v>42.889600000000002</v>
      </c>
      <c r="AE380">
        <f t="shared" ca="1" si="59"/>
        <v>31.8889</v>
      </c>
      <c r="AF380">
        <f t="shared" ca="1" si="59"/>
        <v>2372.2199999999998</v>
      </c>
      <c r="AG380">
        <f t="shared" ca="1" si="57"/>
        <v>14.92</v>
      </c>
    </row>
    <row r="381" spans="1:33" x14ac:dyDescent="0.25">
      <c r="A381" s="1">
        <v>39268</v>
      </c>
      <c r="B381">
        <f t="shared" ref="B381:Q396" ca="1" si="60">VLOOKUP($A381,INDIRECT(B$2),2,0)</f>
        <v>75.534800000000004</v>
      </c>
      <c r="C381">
        <f t="shared" ca="1" si="60"/>
        <v>37.479700000000001</v>
      </c>
      <c r="D381">
        <f t="shared" ca="1" si="60"/>
        <v>15.745699999999999</v>
      </c>
      <c r="E381">
        <f t="shared" ca="1" si="60"/>
        <v>55.245800000000003</v>
      </c>
      <c r="F381">
        <f t="shared" ca="1" si="60"/>
        <v>1146.3902</v>
      </c>
      <c r="G381">
        <f t="shared" ca="1" si="60"/>
        <v>29.947900000000001</v>
      </c>
      <c r="H381">
        <f t="shared" ca="1" si="60"/>
        <v>85.423199999999994</v>
      </c>
      <c r="I381">
        <f t="shared" ca="1" si="60"/>
        <v>66.774600000000007</v>
      </c>
      <c r="J381">
        <f t="shared" ca="1" si="60"/>
        <v>473.99639999999999</v>
      </c>
      <c r="K381">
        <f t="shared" ca="1" si="60"/>
        <v>22.407</v>
      </c>
      <c r="L381">
        <f t="shared" ca="1" si="60"/>
        <v>41.6616</v>
      </c>
      <c r="M381">
        <f t="shared" ca="1" si="60"/>
        <v>75.116799999999998</v>
      </c>
      <c r="N381">
        <f t="shared" ca="1" si="60"/>
        <v>31.135899999999999</v>
      </c>
      <c r="O381" t="e">
        <f t="shared" ca="1" si="60"/>
        <v>#N/A</v>
      </c>
      <c r="P381">
        <f t="shared" ca="1" si="60"/>
        <v>42.831400000000002</v>
      </c>
      <c r="Q381">
        <f t="shared" ca="1" si="60"/>
        <v>33.573399999999999</v>
      </c>
      <c r="R381">
        <f t="shared" ca="1" si="59"/>
        <v>50.264200000000002</v>
      </c>
      <c r="S381">
        <f t="shared" ca="1" si="59"/>
        <v>20.784099999999999</v>
      </c>
      <c r="T381">
        <f t="shared" ca="1" si="59"/>
        <v>98.099500000000006</v>
      </c>
      <c r="U381">
        <f t="shared" ca="1" si="59"/>
        <v>51.965699999999998</v>
      </c>
      <c r="V381">
        <f t="shared" ca="1" si="59"/>
        <v>43.144100000000002</v>
      </c>
      <c r="W381">
        <f t="shared" ca="1" si="59"/>
        <v>42.669200000000004</v>
      </c>
      <c r="X381">
        <f t="shared" ca="1" si="59"/>
        <v>39.167499999999997</v>
      </c>
      <c r="Y381">
        <f t="shared" ca="1" si="59"/>
        <v>26.519400000000001</v>
      </c>
      <c r="Z381">
        <f t="shared" ca="1" si="59"/>
        <v>19.955300000000001</v>
      </c>
      <c r="AA381">
        <f t="shared" ca="1" si="59"/>
        <v>52.106200000000001</v>
      </c>
      <c r="AB381">
        <f t="shared" ca="1" si="59"/>
        <v>63.273400000000002</v>
      </c>
      <c r="AC381">
        <f t="shared" ca="1" si="59"/>
        <v>28.820900000000002</v>
      </c>
      <c r="AD381">
        <f t="shared" ca="1" si="59"/>
        <v>42.553400000000003</v>
      </c>
      <c r="AE381">
        <f t="shared" ca="1" si="59"/>
        <v>31.972000000000001</v>
      </c>
      <c r="AF381">
        <f t="shared" ca="1" si="59"/>
        <v>2373.0700000000002</v>
      </c>
      <c r="AG381">
        <f t="shared" ca="1" si="57"/>
        <v>15.48</v>
      </c>
    </row>
    <row r="382" spans="1:33" x14ac:dyDescent="0.25">
      <c r="A382" s="1">
        <v>39269</v>
      </c>
      <c r="B382">
        <f t="shared" ca="1" si="60"/>
        <v>75.836100000000002</v>
      </c>
      <c r="C382">
        <f t="shared" ca="1" si="60"/>
        <v>37.7607</v>
      </c>
      <c r="D382">
        <f t="shared" ca="1" si="60"/>
        <v>15.8431</v>
      </c>
      <c r="E382">
        <f t="shared" ca="1" si="60"/>
        <v>55.3628</v>
      </c>
      <c r="F382">
        <f t="shared" ca="1" si="60"/>
        <v>1143.2905000000001</v>
      </c>
      <c r="G382">
        <f t="shared" ca="1" si="60"/>
        <v>29.988399999999999</v>
      </c>
      <c r="H382">
        <f t="shared" ca="1" si="60"/>
        <v>85.874899999999997</v>
      </c>
      <c r="I382">
        <f t="shared" ca="1" si="60"/>
        <v>67.912099999999995</v>
      </c>
      <c r="J382">
        <f t="shared" ca="1" si="60"/>
        <v>475.83710000000002</v>
      </c>
      <c r="K382">
        <f t="shared" ca="1" si="60"/>
        <v>22.377300000000002</v>
      </c>
      <c r="L382">
        <f t="shared" ca="1" si="60"/>
        <v>41.589599999999997</v>
      </c>
      <c r="M382">
        <f t="shared" ca="1" si="60"/>
        <v>76.263499999999993</v>
      </c>
      <c r="N382">
        <f t="shared" ca="1" si="60"/>
        <v>31.087399999999999</v>
      </c>
      <c r="O382" t="e">
        <f t="shared" ca="1" si="60"/>
        <v>#N/A</v>
      </c>
      <c r="P382">
        <f t="shared" ca="1" si="60"/>
        <v>42.906100000000002</v>
      </c>
      <c r="Q382">
        <f t="shared" ca="1" si="60"/>
        <v>33.969499999999996</v>
      </c>
      <c r="R382">
        <f t="shared" ca="1" si="59"/>
        <v>50.884300000000003</v>
      </c>
      <c r="S382">
        <f t="shared" ca="1" si="59"/>
        <v>20.851700000000001</v>
      </c>
      <c r="T382">
        <f t="shared" ca="1" si="59"/>
        <v>98.9893</v>
      </c>
      <c r="U382">
        <f t="shared" ca="1" si="59"/>
        <v>51.840499999999999</v>
      </c>
      <c r="V382">
        <f t="shared" ca="1" si="59"/>
        <v>43.303199999999997</v>
      </c>
      <c r="W382">
        <f t="shared" ca="1" si="59"/>
        <v>42.852499999999999</v>
      </c>
      <c r="X382">
        <f t="shared" ca="1" si="59"/>
        <v>38.884399999999999</v>
      </c>
      <c r="Y382">
        <f t="shared" ca="1" si="59"/>
        <v>26.5017</v>
      </c>
      <c r="Z382">
        <f t="shared" ca="1" si="59"/>
        <v>19.970700000000001</v>
      </c>
      <c r="AA382">
        <f t="shared" ca="1" si="59"/>
        <v>51.945599999999999</v>
      </c>
      <c r="AB382">
        <f t="shared" ca="1" si="59"/>
        <v>63.694499999999998</v>
      </c>
      <c r="AC382">
        <f t="shared" ca="1" si="59"/>
        <v>28.803599999999999</v>
      </c>
      <c r="AD382">
        <f t="shared" ca="1" si="59"/>
        <v>42.818899999999999</v>
      </c>
      <c r="AE382">
        <f t="shared" ca="1" si="59"/>
        <v>31.842700000000001</v>
      </c>
      <c r="AF382">
        <f t="shared" ca="1" si="59"/>
        <v>2381.59</v>
      </c>
      <c r="AG382">
        <f t="shared" ca="1" si="57"/>
        <v>14.72</v>
      </c>
    </row>
    <row r="383" spans="1:33" x14ac:dyDescent="0.25">
      <c r="A383" s="1">
        <v>39272</v>
      </c>
      <c r="B383">
        <f t="shared" ca="1" si="60"/>
        <v>75.836100000000002</v>
      </c>
      <c r="C383">
        <f t="shared" ca="1" si="60"/>
        <v>38.395200000000003</v>
      </c>
      <c r="D383">
        <f t="shared" ca="1" si="60"/>
        <v>15.8652</v>
      </c>
      <c r="E383">
        <f t="shared" ca="1" si="60"/>
        <v>56.1999</v>
      </c>
      <c r="F383">
        <f t="shared" ca="1" si="60"/>
        <v>1145.7375999999999</v>
      </c>
      <c r="G383">
        <f t="shared" ca="1" si="60"/>
        <v>29.863099999999999</v>
      </c>
      <c r="H383">
        <f t="shared" ca="1" si="60"/>
        <v>86.7607</v>
      </c>
      <c r="I383">
        <f t="shared" ca="1" si="60"/>
        <v>68.790999999999997</v>
      </c>
      <c r="J383">
        <f t="shared" ca="1" si="60"/>
        <v>474.91680000000002</v>
      </c>
      <c r="K383">
        <f t="shared" ca="1" si="60"/>
        <v>22.419799999999999</v>
      </c>
      <c r="L383">
        <f t="shared" ca="1" si="60"/>
        <v>41.653599999999997</v>
      </c>
      <c r="M383">
        <f t="shared" ca="1" si="60"/>
        <v>77.127899999999997</v>
      </c>
      <c r="N383">
        <f t="shared" ca="1" si="60"/>
        <v>31.200500000000002</v>
      </c>
      <c r="O383" t="e">
        <f t="shared" ca="1" si="60"/>
        <v>#N/A</v>
      </c>
      <c r="P383">
        <f t="shared" ca="1" si="60"/>
        <v>42.327500000000001</v>
      </c>
      <c r="Q383">
        <f t="shared" ca="1" si="60"/>
        <v>33.910499999999999</v>
      </c>
      <c r="R383">
        <f t="shared" ca="1" si="59"/>
        <v>50.410600000000002</v>
      </c>
      <c r="S383">
        <f t="shared" ca="1" si="59"/>
        <v>21.088200000000001</v>
      </c>
      <c r="T383">
        <f t="shared" ca="1" si="59"/>
        <v>98.934799999999996</v>
      </c>
      <c r="U383">
        <f t="shared" ca="1" si="59"/>
        <v>52.332799999999999</v>
      </c>
      <c r="V383">
        <f t="shared" ca="1" si="59"/>
        <v>43.144100000000002</v>
      </c>
      <c r="W383">
        <f t="shared" ca="1" si="59"/>
        <v>42.610799999999998</v>
      </c>
      <c r="X383">
        <f t="shared" ca="1" si="59"/>
        <v>38.853000000000002</v>
      </c>
      <c r="Y383">
        <f t="shared" ca="1" si="59"/>
        <v>26.4133</v>
      </c>
      <c r="Z383">
        <f t="shared" ca="1" si="59"/>
        <v>19.939799999999998</v>
      </c>
      <c r="AA383">
        <f t="shared" ca="1" si="59"/>
        <v>51.979399999999998</v>
      </c>
      <c r="AB383">
        <f t="shared" ca="1" si="59"/>
        <v>63.624400000000001</v>
      </c>
      <c r="AC383">
        <f t="shared" ca="1" si="59"/>
        <v>29.1294</v>
      </c>
      <c r="AD383">
        <f t="shared" ca="1" si="59"/>
        <v>42.916200000000003</v>
      </c>
      <c r="AE383">
        <f t="shared" ca="1" si="59"/>
        <v>31.815000000000001</v>
      </c>
      <c r="AF383">
        <f t="shared" ca="1" si="59"/>
        <v>2383.8000000000002</v>
      </c>
      <c r="AG383">
        <f t="shared" ca="1" si="57"/>
        <v>15.16</v>
      </c>
    </row>
    <row r="384" spans="1:33" x14ac:dyDescent="0.25">
      <c r="A384" s="1">
        <v>39273</v>
      </c>
      <c r="B384">
        <f t="shared" ca="1" si="60"/>
        <v>75.070099999999996</v>
      </c>
      <c r="C384">
        <f t="shared" ca="1" si="60"/>
        <v>37.7607</v>
      </c>
      <c r="D384">
        <f t="shared" ca="1" si="60"/>
        <v>15.584199999999999</v>
      </c>
      <c r="E384">
        <f t="shared" ca="1" si="60"/>
        <v>54.273699999999998</v>
      </c>
      <c r="F384">
        <f t="shared" ca="1" si="60"/>
        <v>1124.5292999999999</v>
      </c>
      <c r="G384">
        <f t="shared" ca="1" si="60"/>
        <v>29.132899999999999</v>
      </c>
      <c r="H384">
        <f t="shared" ca="1" si="60"/>
        <v>87.064700000000002</v>
      </c>
      <c r="I384">
        <f t="shared" ca="1" si="60"/>
        <v>69.988799999999998</v>
      </c>
      <c r="J384">
        <f t="shared" ca="1" si="60"/>
        <v>469.39449999999999</v>
      </c>
      <c r="K384">
        <f t="shared" ca="1" si="60"/>
        <v>22.1645</v>
      </c>
      <c r="L384">
        <f t="shared" ca="1" si="60"/>
        <v>40.981400000000001</v>
      </c>
      <c r="M384">
        <f t="shared" ca="1" si="60"/>
        <v>76.2988</v>
      </c>
      <c r="N384">
        <f t="shared" ca="1" si="60"/>
        <v>30.6189</v>
      </c>
      <c r="O384" t="e">
        <f t="shared" ca="1" si="60"/>
        <v>#N/A</v>
      </c>
      <c r="P384">
        <f t="shared" ca="1" si="60"/>
        <v>41.935600000000001</v>
      </c>
      <c r="Q384">
        <f t="shared" ca="1" si="60"/>
        <v>33.927399999999999</v>
      </c>
      <c r="R384">
        <f t="shared" ca="1" si="59"/>
        <v>49.799100000000003</v>
      </c>
      <c r="S384">
        <f t="shared" ca="1" si="59"/>
        <v>21.096699999999998</v>
      </c>
      <c r="T384">
        <f t="shared" ca="1" si="59"/>
        <v>98.626099999999994</v>
      </c>
      <c r="U384">
        <f t="shared" ca="1" si="59"/>
        <v>51.898899999999998</v>
      </c>
      <c r="V384">
        <f t="shared" ca="1" si="59"/>
        <v>42.0122</v>
      </c>
      <c r="W384">
        <f t="shared" ca="1" si="59"/>
        <v>41.944299999999998</v>
      </c>
      <c r="X384">
        <f t="shared" ca="1" si="59"/>
        <v>38.255499999999998</v>
      </c>
      <c r="Y384">
        <f t="shared" ca="1" si="59"/>
        <v>25.9358</v>
      </c>
      <c r="Z384">
        <f t="shared" ca="1" si="59"/>
        <v>19.7087</v>
      </c>
      <c r="AA384">
        <f t="shared" ca="1" si="59"/>
        <v>51.565399999999997</v>
      </c>
      <c r="AB384">
        <f t="shared" ca="1" si="59"/>
        <v>63.229500000000002</v>
      </c>
      <c r="AC384">
        <f t="shared" ca="1" si="59"/>
        <v>28.089500000000001</v>
      </c>
      <c r="AD384">
        <f t="shared" ca="1" si="59"/>
        <v>42.1021</v>
      </c>
      <c r="AE384">
        <f t="shared" ca="1" si="59"/>
        <v>31.288799999999998</v>
      </c>
      <c r="AF384">
        <f t="shared" ca="1" si="59"/>
        <v>2349.98</v>
      </c>
      <c r="AG384">
        <f t="shared" ca="1" si="57"/>
        <v>17.57</v>
      </c>
    </row>
    <row r="385" spans="1:33" x14ac:dyDescent="0.25">
      <c r="A385" s="1">
        <v>39274</v>
      </c>
      <c r="B385">
        <f t="shared" ca="1" si="60"/>
        <v>75.638099999999994</v>
      </c>
      <c r="C385">
        <f t="shared" ca="1" si="60"/>
        <v>38.458599999999997</v>
      </c>
      <c r="D385">
        <f t="shared" ca="1" si="60"/>
        <v>15.686</v>
      </c>
      <c r="E385">
        <f t="shared" ca="1" si="60"/>
        <v>54.255699999999997</v>
      </c>
      <c r="F385">
        <f t="shared" ca="1" si="60"/>
        <v>1119.7982999999999</v>
      </c>
      <c r="G385">
        <f t="shared" ca="1" si="60"/>
        <v>29.361499999999999</v>
      </c>
      <c r="H385">
        <f t="shared" ca="1" si="60"/>
        <v>86.951800000000006</v>
      </c>
      <c r="I385">
        <f t="shared" ca="1" si="60"/>
        <v>70.807400000000001</v>
      </c>
      <c r="J385">
        <f t="shared" ca="1" si="60"/>
        <v>473.16800000000001</v>
      </c>
      <c r="K385">
        <f t="shared" ca="1" si="60"/>
        <v>22.160299999999999</v>
      </c>
      <c r="L385">
        <f t="shared" ca="1" si="60"/>
        <v>40.9574</v>
      </c>
      <c r="M385">
        <f t="shared" ca="1" si="60"/>
        <v>76.995599999999996</v>
      </c>
      <c r="N385">
        <f t="shared" ca="1" si="60"/>
        <v>30.8612</v>
      </c>
      <c r="O385" t="e">
        <f t="shared" ca="1" si="60"/>
        <v>#N/A</v>
      </c>
      <c r="P385">
        <f t="shared" ca="1" si="60"/>
        <v>42.598100000000002</v>
      </c>
      <c r="Q385">
        <f t="shared" ca="1" si="60"/>
        <v>34.121299999999998</v>
      </c>
      <c r="R385">
        <f t="shared" ca="1" si="59"/>
        <v>50.591500000000003</v>
      </c>
      <c r="S385">
        <f t="shared" ca="1" si="59"/>
        <v>20.758800000000001</v>
      </c>
      <c r="T385">
        <f t="shared" ca="1" si="59"/>
        <v>99.052800000000005</v>
      </c>
      <c r="U385">
        <f t="shared" ca="1" si="59"/>
        <v>52.449599999999997</v>
      </c>
      <c r="V385">
        <f t="shared" ca="1" si="59"/>
        <v>42.560400000000001</v>
      </c>
      <c r="W385">
        <f t="shared" ca="1" si="59"/>
        <v>42.260899999999999</v>
      </c>
      <c r="X385">
        <f t="shared" ca="1" si="59"/>
        <v>38.444200000000002</v>
      </c>
      <c r="Y385">
        <f t="shared" ca="1" si="59"/>
        <v>26.077300000000001</v>
      </c>
      <c r="Z385">
        <f t="shared" ca="1" si="59"/>
        <v>19.608499999999999</v>
      </c>
      <c r="AA385">
        <f t="shared" ca="1" si="59"/>
        <v>52.013199999999998</v>
      </c>
      <c r="AB385">
        <f t="shared" ca="1" si="59"/>
        <v>64.045500000000004</v>
      </c>
      <c r="AC385">
        <f t="shared" ca="1" si="59"/>
        <v>28.2836</v>
      </c>
      <c r="AD385">
        <f t="shared" ca="1" si="59"/>
        <v>42.190600000000003</v>
      </c>
      <c r="AE385">
        <f t="shared" ca="1" si="59"/>
        <v>31.3719</v>
      </c>
      <c r="AF385">
        <f t="shared" ca="1" si="59"/>
        <v>2363.7199999999998</v>
      </c>
      <c r="AG385">
        <f t="shared" ca="1" si="57"/>
        <v>16.64</v>
      </c>
    </row>
    <row r="386" spans="1:33" x14ac:dyDescent="0.25">
      <c r="A386" s="1">
        <v>39275</v>
      </c>
      <c r="B386">
        <f t="shared" ca="1" si="60"/>
        <v>77.402600000000007</v>
      </c>
      <c r="C386">
        <f t="shared" ca="1" si="60"/>
        <v>41.050899999999999</v>
      </c>
      <c r="D386">
        <f t="shared" ca="1" si="60"/>
        <v>15.947100000000001</v>
      </c>
      <c r="E386">
        <f t="shared" ca="1" si="60"/>
        <v>57.000900000000001</v>
      </c>
      <c r="F386">
        <f t="shared" ca="1" si="60"/>
        <v>1130.7286999999999</v>
      </c>
      <c r="G386">
        <f t="shared" ca="1" si="60"/>
        <v>29.855699999999999</v>
      </c>
      <c r="H386">
        <f t="shared" ca="1" si="60"/>
        <v>87.525000000000006</v>
      </c>
      <c r="I386">
        <f t="shared" ca="1" si="60"/>
        <v>72.4619</v>
      </c>
      <c r="J386">
        <f t="shared" ca="1" si="60"/>
        <v>486.3295</v>
      </c>
      <c r="K386">
        <f t="shared" ca="1" si="60"/>
        <v>22.39</v>
      </c>
      <c r="L386">
        <f t="shared" ca="1" si="60"/>
        <v>41.213500000000003</v>
      </c>
      <c r="M386">
        <f t="shared" ca="1" si="60"/>
        <v>79.050799999999995</v>
      </c>
      <c r="N386">
        <f t="shared" ca="1" si="60"/>
        <v>31.5075</v>
      </c>
      <c r="O386" t="e">
        <f t="shared" ca="1" si="60"/>
        <v>#N/A</v>
      </c>
      <c r="P386">
        <f t="shared" ca="1" si="60"/>
        <v>44.1845</v>
      </c>
      <c r="Q386">
        <f t="shared" ca="1" si="60"/>
        <v>34.509</v>
      </c>
      <c r="R386">
        <f t="shared" ca="1" si="59"/>
        <v>52.055700000000002</v>
      </c>
      <c r="S386">
        <f t="shared" ca="1" si="59"/>
        <v>21.966999999999999</v>
      </c>
      <c r="T386">
        <f t="shared" ca="1" si="59"/>
        <v>99.216300000000004</v>
      </c>
      <c r="U386">
        <f t="shared" ca="1" si="59"/>
        <v>52.866799999999998</v>
      </c>
      <c r="V386">
        <f t="shared" ca="1" si="59"/>
        <v>43.798400000000001</v>
      </c>
      <c r="W386">
        <f t="shared" ca="1" si="59"/>
        <v>43.035800000000002</v>
      </c>
      <c r="X386">
        <f t="shared" ca="1" si="59"/>
        <v>39.914299999999997</v>
      </c>
      <c r="Y386">
        <f t="shared" ca="1" si="59"/>
        <v>26.5901</v>
      </c>
      <c r="Z386">
        <f t="shared" ca="1" si="59"/>
        <v>20.0169</v>
      </c>
      <c r="AA386">
        <f t="shared" ca="1" si="59"/>
        <v>53.1708</v>
      </c>
      <c r="AB386">
        <f t="shared" ca="1" si="59"/>
        <v>64.914000000000001</v>
      </c>
      <c r="AC386">
        <f t="shared" ca="1" si="59"/>
        <v>28.720400000000001</v>
      </c>
      <c r="AD386">
        <f t="shared" ca="1" si="59"/>
        <v>43.208199999999998</v>
      </c>
      <c r="AE386">
        <f t="shared" ca="1" si="59"/>
        <v>31.621200000000002</v>
      </c>
      <c r="AF386">
        <f t="shared" ca="1" si="59"/>
        <v>2408.79</v>
      </c>
      <c r="AG386">
        <f t="shared" ca="1" si="57"/>
        <v>15.54</v>
      </c>
    </row>
    <row r="387" spans="1:33" x14ac:dyDescent="0.25">
      <c r="A387" s="1">
        <v>39276</v>
      </c>
      <c r="B387">
        <f t="shared" ca="1" si="60"/>
        <v>77.652199999999993</v>
      </c>
      <c r="C387">
        <f t="shared" ca="1" si="60"/>
        <v>42.918100000000003</v>
      </c>
      <c r="D387">
        <f t="shared" ca="1" si="60"/>
        <v>15.8652</v>
      </c>
      <c r="E387">
        <f t="shared" ca="1" si="60"/>
        <v>56.550899999999999</v>
      </c>
      <c r="F387">
        <f t="shared" ca="1" si="60"/>
        <v>1134.6441</v>
      </c>
      <c r="G387">
        <f t="shared" ca="1" si="60"/>
        <v>29.796700000000001</v>
      </c>
      <c r="H387">
        <f t="shared" ca="1" si="60"/>
        <v>88.4803</v>
      </c>
      <c r="I387">
        <f t="shared" ca="1" si="60"/>
        <v>73.358099999999993</v>
      </c>
      <c r="J387">
        <f t="shared" ca="1" si="60"/>
        <v>483.3843</v>
      </c>
      <c r="K387">
        <f t="shared" ca="1" si="60"/>
        <v>22.594200000000001</v>
      </c>
      <c r="L387">
        <f t="shared" ca="1" si="60"/>
        <v>41.253500000000003</v>
      </c>
      <c r="M387">
        <f t="shared" ca="1" si="60"/>
        <v>79.677099999999996</v>
      </c>
      <c r="N387">
        <f t="shared" ca="1" si="60"/>
        <v>31.9115</v>
      </c>
      <c r="O387" t="e">
        <f t="shared" ca="1" si="60"/>
        <v>#N/A</v>
      </c>
      <c r="P387">
        <f t="shared" ca="1" si="60"/>
        <v>44.091200000000001</v>
      </c>
      <c r="Q387">
        <f t="shared" ca="1" si="60"/>
        <v>34.450000000000003</v>
      </c>
      <c r="R387">
        <f t="shared" ca="1" si="59"/>
        <v>51.7973</v>
      </c>
      <c r="S387">
        <f t="shared" ca="1" si="59"/>
        <v>21.941600000000001</v>
      </c>
      <c r="T387">
        <f t="shared" ca="1" si="59"/>
        <v>98.5989</v>
      </c>
      <c r="U387">
        <f t="shared" ca="1" si="59"/>
        <v>52.925199999999997</v>
      </c>
      <c r="V387">
        <f t="shared" ca="1" si="59"/>
        <v>44.258200000000002</v>
      </c>
      <c r="W387">
        <f t="shared" ca="1" si="59"/>
        <v>43.252400000000002</v>
      </c>
      <c r="X387">
        <f t="shared" ca="1" si="59"/>
        <v>39.977200000000003</v>
      </c>
      <c r="Y387">
        <f t="shared" ca="1" si="59"/>
        <v>26.3691</v>
      </c>
      <c r="Z387">
        <f t="shared" ca="1" si="59"/>
        <v>19.963000000000001</v>
      </c>
      <c r="AA387">
        <f t="shared" ca="1" si="59"/>
        <v>52.942599999999999</v>
      </c>
      <c r="AB387">
        <f t="shared" ca="1" si="59"/>
        <v>65.8001</v>
      </c>
      <c r="AC387">
        <f t="shared" ca="1" si="59"/>
        <v>28.949100000000001</v>
      </c>
      <c r="AD387">
        <f t="shared" ca="1" si="59"/>
        <v>43.491399999999999</v>
      </c>
      <c r="AE387">
        <f t="shared" ca="1" si="59"/>
        <v>31.731999999999999</v>
      </c>
      <c r="AF387">
        <f t="shared" ca="1" si="59"/>
        <v>2416.2800000000002</v>
      </c>
      <c r="AG387">
        <f t="shared" ca="1" si="57"/>
        <v>15.15</v>
      </c>
    </row>
    <row r="388" spans="1:33" x14ac:dyDescent="0.25">
      <c r="A388" s="1">
        <v>39279</v>
      </c>
      <c r="B388">
        <f t="shared" ca="1" si="60"/>
        <v>78.211600000000004</v>
      </c>
      <c r="C388">
        <f t="shared" ca="1" si="60"/>
        <v>42.392400000000002</v>
      </c>
      <c r="D388">
        <f t="shared" ca="1" si="60"/>
        <v>15.7789</v>
      </c>
      <c r="E388">
        <f t="shared" ca="1" si="60"/>
        <v>55.695799999999998</v>
      </c>
      <c r="F388">
        <f t="shared" ca="1" si="60"/>
        <v>1138.5594000000001</v>
      </c>
      <c r="G388">
        <f t="shared" ca="1" si="60"/>
        <v>29.656500000000001</v>
      </c>
      <c r="H388">
        <f t="shared" ca="1" si="60"/>
        <v>88.645300000000006</v>
      </c>
      <c r="I388">
        <f t="shared" ca="1" si="60"/>
        <v>74.021600000000007</v>
      </c>
      <c r="J388">
        <f t="shared" ca="1" si="60"/>
        <v>480.34699999999998</v>
      </c>
      <c r="K388">
        <f t="shared" ca="1" si="60"/>
        <v>22.908999999999999</v>
      </c>
      <c r="L388">
        <f t="shared" ca="1" si="60"/>
        <v>41.613599999999998</v>
      </c>
      <c r="M388">
        <f t="shared" ca="1" si="60"/>
        <v>79.121399999999994</v>
      </c>
      <c r="N388">
        <f t="shared" ca="1" si="60"/>
        <v>32.412399999999998</v>
      </c>
      <c r="O388" t="e">
        <f t="shared" ca="1" si="60"/>
        <v>#N/A</v>
      </c>
      <c r="P388">
        <f t="shared" ca="1" si="60"/>
        <v>44.268500000000003</v>
      </c>
      <c r="Q388">
        <f t="shared" ca="1" si="60"/>
        <v>34.205500000000001</v>
      </c>
      <c r="R388">
        <f t="shared" ca="1" si="59"/>
        <v>52.1935</v>
      </c>
      <c r="S388">
        <f t="shared" ca="1" si="59"/>
        <v>21.924700000000001</v>
      </c>
      <c r="T388">
        <f t="shared" ca="1" si="59"/>
        <v>99.561300000000003</v>
      </c>
      <c r="U388">
        <f t="shared" ca="1" si="59"/>
        <v>53.234000000000002</v>
      </c>
      <c r="V388">
        <f t="shared" ca="1" si="59"/>
        <v>44.063699999999997</v>
      </c>
      <c r="W388">
        <f t="shared" ca="1" si="59"/>
        <v>43.410699999999999</v>
      </c>
      <c r="X388">
        <f t="shared" ca="1" si="59"/>
        <v>39.961500000000001</v>
      </c>
      <c r="Y388">
        <f t="shared" ca="1" si="59"/>
        <v>26.5548</v>
      </c>
      <c r="Z388">
        <f t="shared" ca="1" si="59"/>
        <v>20.093900000000001</v>
      </c>
      <c r="AA388">
        <f t="shared" ca="1" si="59"/>
        <v>53.356700000000004</v>
      </c>
      <c r="AB388">
        <f t="shared" ca="1" si="59"/>
        <v>67.265299999999996</v>
      </c>
      <c r="AC388">
        <f t="shared" ca="1" si="59"/>
        <v>29.642399999999999</v>
      </c>
      <c r="AD388">
        <f t="shared" ca="1" si="59"/>
        <v>43.305500000000002</v>
      </c>
      <c r="AE388">
        <f t="shared" ca="1" si="59"/>
        <v>31.824300000000001</v>
      </c>
      <c r="AF388">
        <f t="shared" ca="1" si="59"/>
        <v>2411.65</v>
      </c>
      <c r="AG388">
        <f t="shared" ca="1" si="57"/>
        <v>15.59</v>
      </c>
    </row>
    <row r="389" spans="1:33" x14ac:dyDescent="0.25">
      <c r="A389" s="1">
        <v>39280</v>
      </c>
      <c r="B389">
        <f t="shared" ca="1" si="60"/>
        <v>78.392399999999995</v>
      </c>
      <c r="C389">
        <f t="shared" ca="1" si="60"/>
        <v>42.247399999999999</v>
      </c>
      <c r="D389">
        <f t="shared" ca="1" si="60"/>
        <v>15.7723</v>
      </c>
      <c r="E389">
        <f t="shared" ca="1" si="60"/>
        <v>58.27</v>
      </c>
      <c r="F389">
        <f t="shared" ca="1" si="60"/>
        <v>1136.4386</v>
      </c>
      <c r="G389">
        <f t="shared" ca="1" si="60"/>
        <v>29.383700000000001</v>
      </c>
      <c r="H389">
        <f t="shared" ca="1" si="60"/>
        <v>88.627899999999997</v>
      </c>
      <c r="I389">
        <f t="shared" ca="1" si="60"/>
        <v>74.512799999999999</v>
      </c>
      <c r="J389">
        <f t="shared" ca="1" si="60"/>
        <v>482.83199999999999</v>
      </c>
      <c r="K389">
        <f t="shared" ca="1" si="60"/>
        <v>22.619700000000002</v>
      </c>
      <c r="L389">
        <f t="shared" ca="1" si="60"/>
        <v>42.6539</v>
      </c>
      <c r="M389">
        <f t="shared" ca="1" si="60"/>
        <v>78.583299999999994</v>
      </c>
      <c r="N389">
        <f t="shared" ca="1" si="60"/>
        <v>32.889000000000003</v>
      </c>
      <c r="O389" t="e">
        <f t="shared" ca="1" si="60"/>
        <v>#N/A</v>
      </c>
      <c r="P389">
        <f t="shared" ca="1" si="60"/>
        <v>44.333799999999997</v>
      </c>
      <c r="Q389">
        <f t="shared" ca="1" si="60"/>
        <v>33.8431</v>
      </c>
      <c r="R389">
        <f t="shared" ca="1" si="59"/>
        <v>52.400199999999998</v>
      </c>
      <c r="S389">
        <f t="shared" ca="1" si="59"/>
        <v>22.245699999999999</v>
      </c>
      <c r="T389">
        <f t="shared" ca="1" si="59"/>
        <v>100.569</v>
      </c>
      <c r="U389">
        <f t="shared" ca="1" si="59"/>
        <v>52.349499999999999</v>
      </c>
      <c r="V389">
        <f t="shared" ca="1" si="59"/>
        <v>44.143300000000004</v>
      </c>
      <c r="W389">
        <f t="shared" ca="1" si="59"/>
        <v>43.460700000000003</v>
      </c>
      <c r="X389">
        <f t="shared" ca="1" si="59"/>
        <v>39.521299999999997</v>
      </c>
      <c r="Y389">
        <f t="shared" ca="1" si="59"/>
        <v>27.2179</v>
      </c>
      <c r="Z389">
        <f t="shared" ca="1" si="59"/>
        <v>20.0015</v>
      </c>
      <c r="AA389">
        <f t="shared" ca="1" si="59"/>
        <v>52.959499999999998</v>
      </c>
      <c r="AB389">
        <f t="shared" ca="1" si="59"/>
        <v>67.414400000000001</v>
      </c>
      <c r="AC389">
        <f t="shared" ca="1" si="59"/>
        <v>29.2957</v>
      </c>
      <c r="AD389">
        <f t="shared" ca="1" si="59"/>
        <v>42.783499999999997</v>
      </c>
      <c r="AE389">
        <f t="shared" ca="1" si="59"/>
        <v>32.0182</v>
      </c>
      <c r="AF389">
        <f t="shared" ca="1" si="59"/>
        <v>2411.41</v>
      </c>
      <c r="AG389">
        <f t="shared" ca="1" si="57"/>
        <v>15.63</v>
      </c>
    </row>
    <row r="390" spans="1:33" x14ac:dyDescent="0.25">
      <c r="A390" s="1">
        <v>39281</v>
      </c>
      <c r="B390">
        <f t="shared" ca="1" si="60"/>
        <v>78.736599999999996</v>
      </c>
      <c r="C390">
        <f t="shared" ca="1" si="60"/>
        <v>42.102400000000003</v>
      </c>
      <c r="D390">
        <f t="shared" ca="1" si="60"/>
        <v>15.555400000000001</v>
      </c>
      <c r="E390">
        <f t="shared" ca="1" si="60"/>
        <v>58.548999999999999</v>
      </c>
      <c r="F390">
        <f t="shared" ca="1" si="60"/>
        <v>1133.8284000000001</v>
      </c>
      <c r="G390">
        <f t="shared" ca="1" si="60"/>
        <v>29.2288</v>
      </c>
      <c r="H390">
        <f t="shared" ca="1" si="60"/>
        <v>88.428200000000004</v>
      </c>
      <c r="I390">
        <f t="shared" ca="1" si="60"/>
        <v>74.616699999999994</v>
      </c>
      <c r="J390">
        <f t="shared" ca="1" si="60"/>
        <v>474.91680000000002</v>
      </c>
      <c r="K390">
        <f t="shared" ca="1" si="60"/>
        <v>22.730399999999999</v>
      </c>
      <c r="L390">
        <f t="shared" ca="1" si="60"/>
        <v>42.694000000000003</v>
      </c>
      <c r="M390">
        <f t="shared" ca="1" si="60"/>
        <v>80.400400000000005</v>
      </c>
      <c r="N390">
        <f t="shared" ca="1" si="60"/>
        <v>32.679000000000002</v>
      </c>
      <c r="O390" t="e">
        <f t="shared" ca="1" si="60"/>
        <v>#N/A</v>
      </c>
      <c r="P390">
        <f t="shared" ca="1" si="60"/>
        <v>43.988500000000002</v>
      </c>
      <c r="Q390">
        <f t="shared" ca="1" si="60"/>
        <v>33.750399999999999</v>
      </c>
      <c r="R390">
        <f t="shared" ca="1" si="59"/>
        <v>52.141800000000003</v>
      </c>
      <c r="S390">
        <f t="shared" ca="1" si="59"/>
        <v>21.172799999999999</v>
      </c>
      <c r="T390">
        <f t="shared" ca="1" si="59"/>
        <v>100.8505</v>
      </c>
      <c r="U390">
        <f t="shared" ca="1" si="59"/>
        <v>51.898899999999998</v>
      </c>
      <c r="V390">
        <f t="shared" ca="1" si="59"/>
        <v>43.223599999999998</v>
      </c>
      <c r="W390">
        <f t="shared" ca="1" si="59"/>
        <v>43.494</v>
      </c>
      <c r="X390">
        <f t="shared" ca="1" si="59"/>
        <v>39.261800000000001</v>
      </c>
      <c r="Y390">
        <f t="shared" ca="1" si="59"/>
        <v>27.341799999999999</v>
      </c>
      <c r="Z390">
        <f t="shared" ca="1" si="59"/>
        <v>19.361999999999998</v>
      </c>
      <c r="AA390">
        <f t="shared" ca="1" si="59"/>
        <v>53.180500000000002</v>
      </c>
      <c r="AB390">
        <f t="shared" ca="1" si="59"/>
        <v>66.291399999999996</v>
      </c>
      <c r="AC390">
        <f t="shared" ca="1" si="59"/>
        <v>29.0947</v>
      </c>
      <c r="AD390">
        <f t="shared" ca="1" si="59"/>
        <v>42.509099999999997</v>
      </c>
      <c r="AE390">
        <f t="shared" ca="1" si="59"/>
        <v>31.944299999999998</v>
      </c>
      <c r="AF390">
        <f t="shared" ca="1" si="59"/>
        <v>2406.69</v>
      </c>
      <c r="AG390">
        <f t="shared" ca="1" si="57"/>
        <v>16</v>
      </c>
    </row>
    <row r="391" spans="1:33" x14ac:dyDescent="0.25">
      <c r="A391" s="1">
        <v>39282</v>
      </c>
      <c r="B391">
        <f t="shared" ca="1" si="60"/>
        <v>78.469800000000006</v>
      </c>
      <c r="C391">
        <f t="shared" ca="1" si="60"/>
        <v>40.443600000000004</v>
      </c>
      <c r="D391">
        <f t="shared" ca="1" si="60"/>
        <v>15.628399999999999</v>
      </c>
      <c r="E391">
        <f t="shared" ca="1" si="60"/>
        <v>58.999099999999999</v>
      </c>
      <c r="F391">
        <f t="shared" ca="1" si="60"/>
        <v>1136.4386</v>
      </c>
      <c r="G391">
        <f t="shared" ca="1" si="60"/>
        <v>29.243500000000001</v>
      </c>
      <c r="H391">
        <f t="shared" ca="1" si="60"/>
        <v>89.001400000000004</v>
      </c>
      <c r="I391">
        <f t="shared" ca="1" si="60"/>
        <v>75.265699999999995</v>
      </c>
      <c r="J391">
        <f t="shared" ca="1" si="60"/>
        <v>470.59100000000001</v>
      </c>
      <c r="K391">
        <f t="shared" ca="1" si="60"/>
        <v>22.845199999999998</v>
      </c>
      <c r="L391">
        <f t="shared" ca="1" si="60"/>
        <v>42.5259</v>
      </c>
      <c r="M391">
        <f t="shared" ca="1" si="60"/>
        <v>81.405900000000003</v>
      </c>
      <c r="N391">
        <f t="shared" ca="1" si="60"/>
        <v>32.889000000000003</v>
      </c>
      <c r="O391" t="e">
        <f t="shared" ca="1" si="60"/>
        <v>#N/A</v>
      </c>
      <c r="P391">
        <f t="shared" ca="1" si="60"/>
        <v>45.164299999999997</v>
      </c>
      <c r="Q391">
        <f t="shared" ca="1" si="60"/>
        <v>33.463799999999999</v>
      </c>
      <c r="R391">
        <f t="shared" ca="1" si="59"/>
        <v>52.520800000000001</v>
      </c>
      <c r="S391">
        <f t="shared" ca="1" si="59"/>
        <v>21.341699999999999</v>
      </c>
      <c r="T391">
        <f t="shared" ca="1" si="59"/>
        <v>105.19029999999999</v>
      </c>
      <c r="U391">
        <f t="shared" ca="1" si="59"/>
        <v>52.057499999999997</v>
      </c>
      <c r="V391">
        <f t="shared" ca="1" si="59"/>
        <v>42.993699999999997</v>
      </c>
      <c r="W391">
        <f t="shared" ca="1" si="59"/>
        <v>43.8857</v>
      </c>
      <c r="X391">
        <f t="shared" ca="1" si="59"/>
        <v>38.790100000000002</v>
      </c>
      <c r="Y391">
        <f t="shared" ca="1" si="59"/>
        <v>27.863499999999998</v>
      </c>
      <c r="Z391">
        <f t="shared" ca="1" si="59"/>
        <v>19.254100000000001</v>
      </c>
      <c r="AA391">
        <f t="shared" ca="1" si="59"/>
        <v>53.3504</v>
      </c>
      <c r="AB391">
        <f t="shared" ca="1" si="59"/>
        <v>67.712699999999998</v>
      </c>
      <c r="AC391">
        <f t="shared" ca="1" si="59"/>
        <v>29.2957</v>
      </c>
      <c r="AD391">
        <f t="shared" ca="1" si="59"/>
        <v>43.172800000000002</v>
      </c>
      <c r="AE391">
        <f t="shared" ca="1" si="59"/>
        <v>31.824300000000001</v>
      </c>
      <c r="AF391">
        <f t="shared" ca="1" si="59"/>
        <v>2417.5</v>
      </c>
      <c r="AG391">
        <f t="shared" ca="1" si="57"/>
        <v>15.23</v>
      </c>
    </row>
    <row r="392" spans="1:33" x14ac:dyDescent="0.25">
      <c r="A392" s="1">
        <v>39283</v>
      </c>
      <c r="B392">
        <f t="shared" ca="1" si="60"/>
        <v>77.643600000000006</v>
      </c>
      <c r="C392">
        <f t="shared" ca="1" si="60"/>
        <v>39.047800000000002</v>
      </c>
      <c r="D392">
        <f t="shared" ca="1" si="60"/>
        <v>15.444800000000001</v>
      </c>
      <c r="E392">
        <f t="shared" ca="1" si="60"/>
        <v>58.063000000000002</v>
      </c>
      <c r="F392">
        <f t="shared" ca="1" si="60"/>
        <v>1126.3239000000001</v>
      </c>
      <c r="G392">
        <f t="shared" ca="1" si="60"/>
        <v>28.808399999999999</v>
      </c>
      <c r="H392">
        <f t="shared" ca="1" si="60"/>
        <v>90.1999</v>
      </c>
      <c r="I392">
        <f t="shared" ca="1" si="60"/>
        <v>71.994699999999995</v>
      </c>
      <c r="J392">
        <f t="shared" ca="1" si="60"/>
        <v>466.90940000000001</v>
      </c>
      <c r="K392">
        <f t="shared" ca="1" si="60"/>
        <v>22.636800000000001</v>
      </c>
      <c r="L392">
        <f t="shared" ca="1" si="60"/>
        <v>42.1098</v>
      </c>
      <c r="M392">
        <f t="shared" ca="1" si="60"/>
        <v>81.097200000000001</v>
      </c>
      <c r="N392">
        <f t="shared" ca="1" si="60"/>
        <v>32.412399999999998</v>
      </c>
      <c r="O392" t="e">
        <f t="shared" ca="1" si="60"/>
        <v>#N/A</v>
      </c>
      <c r="P392">
        <f t="shared" ca="1" si="60"/>
        <v>45.294899999999998</v>
      </c>
      <c r="Q392">
        <f t="shared" ca="1" si="60"/>
        <v>33.202500000000001</v>
      </c>
      <c r="R392">
        <f t="shared" ca="1" si="59"/>
        <v>52.503500000000003</v>
      </c>
      <c r="S392">
        <f t="shared" ca="1" si="59"/>
        <v>20.741900000000001</v>
      </c>
      <c r="T392">
        <f t="shared" ca="1" si="59"/>
        <v>104.23699999999999</v>
      </c>
      <c r="U392">
        <f t="shared" ca="1" si="59"/>
        <v>51.556800000000003</v>
      </c>
      <c r="V392">
        <f t="shared" ca="1" si="59"/>
        <v>42.056399999999996</v>
      </c>
      <c r="W392">
        <f t="shared" ca="1" si="59"/>
        <v>43.4024</v>
      </c>
      <c r="X392">
        <f t="shared" ca="1" si="59"/>
        <v>38.538499999999999</v>
      </c>
      <c r="Y392">
        <f t="shared" ca="1" si="59"/>
        <v>27.553999999999998</v>
      </c>
      <c r="Z392">
        <f t="shared" ca="1" si="59"/>
        <v>19.184799999999999</v>
      </c>
      <c r="AA392">
        <f t="shared" ca="1" si="59"/>
        <v>52.806600000000003</v>
      </c>
      <c r="AB392">
        <f t="shared" ca="1" si="59"/>
        <v>66.703800000000001</v>
      </c>
      <c r="AC392">
        <f t="shared" ca="1" si="59"/>
        <v>29.3096</v>
      </c>
      <c r="AD392">
        <f t="shared" ca="1" si="59"/>
        <v>42.526800000000001</v>
      </c>
      <c r="AE392">
        <f t="shared" ca="1" si="59"/>
        <v>31.7043</v>
      </c>
      <c r="AF392">
        <f t="shared" ca="1" si="59"/>
        <v>2387.96</v>
      </c>
      <c r="AG392">
        <f t="shared" ca="1" si="57"/>
        <v>16.95</v>
      </c>
    </row>
    <row r="393" spans="1:33" x14ac:dyDescent="0.25">
      <c r="A393" s="1">
        <v>39286</v>
      </c>
      <c r="B393">
        <f t="shared" ca="1" si="60"/>
        <v>78.211600000000004</v>
      </c>
      <c r="C393">
        <f t="shared" ca="1" si="60"/>
        <v>38.476799999999997</v>
      </c>
      <c r="D393">
        <f t="shared" ca="1" si="60"/>
        <v>15.404999999999999</v>
      </c>
      <c r="E393">
        <f t="shared" ca="1" si="60"/>
        <v>58.198</v>
      </c>
      <c r="F393">
        <f t="shared" ca="1" si="60"/>
        <v>1123.2242000000001</v>
      </c>
      <c r="G393">
        <f t="shared" ca="1" si="60"/>
        <v>29.523800000000001</v>
      </c>
      <c r="H393">
        <f t="shared" ca="1" si="60"/>
        <v>90.356200000000001</v>
      </c>
      <c r="I393">
        <f t="shared" ca="1" si="60"/>
        <v>70.956400000000002</v>
      </c>
      <c r="J393">
        <f t="shared" ca="1" si="60"/>
        <v>468.10590000000002</v>
      </c>
      <c r="K393">
        <f t="shared" ca="1" si="60"/>
        <v>22.819700000000001</v>
      </c>
      <c r="L393">
        <f t="shared" ca="1" si="60"/>
        <v>42.621899999999997</v>
      </c>
      <c r="M393">
        <f t="shared" ca="1" si="60"/>
        <v>82.420299999999997</v>
      </c>
      <c r="N393">
        <f t="shared" ca="1" si="60"/>
        <v>32.977899999999998</v>
      </c>
      <c r="O393" t="e">
        <f t="shared" ca="1" si="60"/>
        <v>#N/A</v>
      </c>
      <c r="P393">
        <f t="shared" ca="1" si="60"/>
        <v>45.192300000000003</v>
      </c>
      <c r="Q393">
        <f t="shared" ca="1" si="60"/>
        <v>32.840000000000003</v>
      </c>
      <c r="R393">
        <f t="shared" ca="1" si="59"/>
        <v>52.925600000000003</v>
      </c>
      <c r="S393">
        <f t="shared" ca="1" si="59"/>
        <v>20.8855</v>
      </c>
      <c r="T393">
        <f t="shared" ca="1" si="59"/>
        <v>105.66240000000001</v>
      </c>
      <c r="U393">
        <f t="shared" ca="1" si="59"/>
        <v>51.732100000000003</v>
      </c>
      <c r="V393">
        <f t="shared" ca="1" si="59"/>
        <v>41.693800000000003</v>
      </c>
      <c r="W393">
        <f t="shared" ca="1" si="59"/>
        <v>43.744</v>
      </c>
      <c r="X393">
        <f t="shared" ca="1" si="59"/>
        <v>41.140799999999999</v>
      </c>
      <c r="Y393">
        <f t="shared" ca="1" si="59"/>
        <v>27.580500000000001</v>
      </c>
      <c r="Z393">
        <f t="shared" ca="1" si="59"/>
        <v>19.2849</v>
      </c>
      <c r="AA393">
        <f t="shared" ca="1" si="59"/>
        <v>53.817700000000002</v>
      </c>
      <c r="AB393">
        <f t="shared" ca="1" si="59"/>
        <v>66.870500000000007</v>
      </c>
      <c r="AC393">
        <f t="shared" ca="1" si="59"/>
        <v>29.6632</v>
      </c>
      <c r="AD393">
        <f t="shared" ca="1" si="59"/>
        <v>42.571100000000001</v>
      </c>
      <c r="AE393">
        <f t="shared" ca="1" si="59"/>
        <v>32.341299999999997</v>
      </c>
      <c r="AF393">
        <f t="shared" ca="1" si="59"/>
        <v>2399.64</v>
      </c>
      <c r="AG393">
        <f t="shared" ca="1" si="57"/>
        <v>16.809999999999999</v>
      </c>
    </row>
    <row r="394" spans="1:33" x14ac:dyDescent="0.25">
      <c r="A394" s="1">
        <v>39287</v>
      </c>
      <c r="B394">
        <f t="shared" ca="1" si="60"/>
        <v>77.195999999999998</v>
      </c>
      <c r="C394">
        <f t="shared" ca="1" si="60"/>
        <v>37.389099999999999</v>
      </c>
      <c r="D394">
        <f t="shared" ca="1" si="60"/>
        <v>15.059799999999999</v>
      </c>
      <c r="E394">
        <f t="shared" ca="1" si="60"/>
        <v>55.056800000000003</v>
      </c>
      <c r="F394">
        <f t="shared" ca="1" si="60"/>
        <v>1104.6261999999999</v>
      </c>
      <c r="G394">
        <f t="shared" ca="1" si="60"/>
        <v>29.265599999999999</v>
      </c>
      <c r="H394">
        <f t="shared" ca="1" si="60"/>
        <v>90.147800000000004</v>
      </c>
      <c r="I394">
        <f t="shared" ca="1" si="60"/>
        <v>70.662099999999995</v>
      </c>
      <c r="J394">
        <f t="shared" ca="1" si="60"/>
        <v>453.84</v>
      </c>
      <c r="K394">
        <f t="shared" ca="1" si="60"/>
        <v>22.640999999999998</v>
      </c>
      <c r="L394">
        <f t="shared" ca="1" si="60"/>
        <v>39.933100000000003</v>
      </c>
      <c r="M394">
        <f t="shared" ca="1" si="60"/>
        <v>80.126900000000006</v>
      </c>
      <c r="N394">
        <f t="shared" ca="1" si="60"/>
        <v>32.493099999999998</v>
      </c>
      <c r="O394" t="e">
        <f t="shared" ca="1" si="60"/>
        <v>#N/A</v>
      </c>
      <c r="P394">
        <f t="shared" ca="1" si="60"/>
        <v>44.427100000000003</v>
      </c>
      <c r="Q394">
        <f t="shared" ca="1" si="60"/>
        <v>31.988700000000001</v>
      </c>
      <c r="R394">
        <f t="shared" ca="1" si="59"/>
        <v>52.2624</v>
      </c>
      <c r="S394">
        <f t="shared" ca="1" si="59"/>
        <v>20.7241</v>
      </c>
      <c r="T394">
        <f t="shared" ca="1" si="59"/>
        <v>105.4718</v>
      </c>
      <c r="U394">
        <f t="shared" ca="1" si="59"/>
        <v>51.2898</v>
      </c>
      <c r="V394">
        <f t="shared" ca="1" si="59"/>
        <v>40.093299999999999</v>
      </c>
      <c r="W394">
        <f t="shared" ca="1" si="59"/>
        <v>42.952500000000001</v>
      </c>
      <c r="X394">
        <f t="shared" ca="1" si="59"/>
        <v>40.661200000000001</v>
      </c>
      <c r="Y394">
        <f t="shared" ca="1" si="59"/>
        <v>27.235700000000001</v>
      </c>
      <c r="Z394">
        <f t="shared" ca="1" si="59"/>
        <v>19.177099999999999</v>
      </c>
      <c r="AA394">
        <f t="shared" ca="1" si="59"/>
        <v>53.494799999999998</v>
      </c>
      <c r="AB394">
        <f t="shared" ca="1" si="59"/>
        <v>65.572000000000003</v>
      </c>
      <c r="AC394">
        <f t="shared" ca="1" si="59"/>
        <v>29.885000000000002</v>
      </c>
      <c r="AD394">
        <f t="shared" ca="1" si="59"/>
        <v>42.491500000000002</v>
      </c>
      <c r="AE394">
        <f t="shared" ca="1" si="59"/>
        <v>32.082799999999999</v>
      </c>
      <c r="AF394">
        <f t="shared" ca="1" si="59"/>
        <v>2352.12</v>
      </c>
      <c r="AG394">
        <f t="shared" ca="1" si="57"/>
        <v>18.55</v>
      </c>
    </row>
    <row r="395" spans="1:33" x14ac:dyDescent="0.25">
      <c r="A395" s="1">
        <v>39288</v>
      </c>
      <c r="B395">
        <f t="shared" ca="1" si="60"/>
        <v>77.1357</v>
      </c>
      <c r="C395">
        <f t="shared" ca="1" si="60"/>
        <v>37.0809</v>
      </c>
      <c r="D395">
        <f t="shared" ca="1" si="60"/>
        <v>15.013299999999999</v>
      </c>
      <c r="E395">
        <f t="shared" ca="1" si="60"/>
        <v>55.5608</v>
      </c>
      <c r="F395">
        <f t="shared" ca="1" si="60"/>
        <v>1111.9675</v>
      </c>
      <c r="G395">
        <f t="shared" ca="1" si="60"/>
        <v>29.8704</v>
      </c>
      <c r="H395">
        <f t="shared" ca="1" si="60"/>
        <v>93.126599999999996</v>
      </c>
      <c r="I395">
        <f t="shared" ca="1" si="60"/>
        <v>69.6584</v>
      </c>
      <c r="J395">
        <f t="shared" ca="1" si="60"/>
        <v>452.93920000000003</v>
      </c>
      <c r="K395">
        <f t="shared" ca="1" si="60"/>
        <v>22.9941</v>
      </c>
      <c r="L395">
        <f t="shared" ca="1" si="60"/>
        <v>39.364899999999999</v>
      </c>
      <c r="M395">
        <f t="shared" ca="1" si="60"/>
        <v>81.846999999999994</v>
      </c>
      <c r="N395">
        <f t="shared" ca="1" si="60"/>
        <v>32.654699999999998</v>
      </c>
      <c r="O395" t="e">
        <f t="shared" ca="1" si="60"/>
        <v>#N/A</v>
      </c>
      <c r="P395">
        <f t="shared" ca="1" si="60"/>
        <v>44.361800000000002</v>
      </c>
      <c r="Q395">
        <f t="shared" ca="1" si="60"/>
        <v>32.064500000000002</v>
      </c>
      <c r="R395">
        <f t="shared" ca="1" si="59"/>
        <v>52.434600000000003</v>
      </c>
      <c r="S395">
        <f t="shared" ca="1" si="59"/>
        <v>20.6996</v>
      </c>
      <c r="T395">
        <f t="shared" ca="1" si="59"/>
        <v>107.224</v>
      </c>
      <c r="U395">
        <f t="shared" ca="1" si="59"/>
        <v>51.3399</v>
      </c>
      <c r="V395">
        <f t="shared" ca="1" si="59"/>
        <v>40.031399999999998</v>
      </c>
      <c r="W395">
        <f t="shared" ca="1" si="59"/>
        <v>42.460900000000002</v>
      </c>
      <c r="X395">
        <f t="shared" ca="1" si="59"/>
        <v>41.966299999999997</v>
      </c>
      <c r="Y395">
        <f t="shared" ca="1" si="59"/>
        <v>27.156099999999999</v>
      </c>
      <c r="Z395">
        <f t="shared" ca="1" si="59"/>
        <v>19.092300000000002</v>
      </c>
      <c r="AA395">
        <f t="shared" ca="1" si="59"/>
        <v>53.511800000000001</v>
      </c>
      <c r="AB395">
        <f t="shared" ca="1" si="59"/>
        <v>65.966800000000006</v>
      </c>
      <c r="AC395">
        <f t="shared" ca="1" si="59"/>
        <v>29.961200000000002</v>
      </c>
      <c r="AD395">
        <f t="shared" ca="1" si="59"/>
        <v>42.358699999999999</v>
      </c>
      <c r="AE395">
        <f t="shared" ca="1" si="59"/>
        <v>32.249000000000002</v>
      </c>
      <c r="AF395">
        <f t="shared" ca="1" si="59"/>
        <v>2363.12</v>
      </c>
      <c r="AG395">
        <f t="shared" ca="1" si="57"/>
        <v>18.100000000000001</v>
      </c>
    </row>
    <row r="396" spans="1:33" x14ac:dyDescent="0.25">
      <c r="A396" s="1">
        <v>39289</v>
      </c>
      <c r="B396">
        <f t="shared" ca="1" si="60"/>
        <v>77.505799999999994</v>
      </c>
      <c r="C396">
        <f t="shared" ca="1" si="60"/>
        <v>34.443300000000001</v>
      </c>
      <c r="D396">
        <f t="shared" ca="1" si="60"/>
        <v>14.781000000000001</v>
      </c>
      <c r="E396">
        <f t="shared" ca="1" si="60"/>
        <v>54.237699999999997</v>
      </c>
      <c r="F396">
        <f t="shared" ca="1" si="60"/>
        <v>1086.8438000000001</v>
      </c>
      <c r="G396">
        <f t="shared" ca="1" si="60"/>
        <v>29.479500000000002</v>
      </c>
      <c r="H396">
        <f t="shared" ca="1" si="60"/>
        <v>90.060900000000004</v>
      </c>
      <c r="I396">
        <f t="shared" ca="1" si="60"/>
        <v>67.745999999999995</v>
      </c>
      <c r="J396">
        <f t="shared" ca="1" si="60"/>
        <v>440.03429999999997</v>
      </c>
      <c r="K396">
        <f t="shared" ca="1" si="60"/>
        <v>22.538900000000002</v>
      </c>
      <c r="L396">
        <f t="shared" ca="1" si="60"/>
        <v>38.212499999999999</v>
      </c>
      <c r="M396">
        <f t="shared" ca="1" si="60"/>
        <v>77.824700000000007</v>
      </c>
      <c r="N396">
        <f t="shared" ca="1" si="60"/>
        <v>31.935700000000001</v>
      </c>
      <c r="O396" t="e">
        <f t="shared" ca="1" si="60"/>
        <v>#N/A</v>
      </c>
      <c r="P396">
        <f t="shared" ca="1" si="60"/>
        <v>43.9512</v>
      </c>
      <c r="Q396">
        <f t="shared" ref="Q396:AF411" ca="1" si="61">VLOOKUP($A396,INDIRECT(Q$2),2,0)</f>
        <v>31.440799999999999</v>
      </c>
      <c r="R396">
        <f t="shared" ca="1" si="61"/>
        <v>51.177199999999999</v>
      </c>
      <c r="S396">
        <f t="shared" ca="1" si="61"/>
        <v>20.277200000000001</v>
      </c>
      <c r="T396">
        <f t="shared" ca="1" si="61"/>
        <v>105.79859999999999</v>
      </c>
      <c r="U396">
        <f t="shared" ca="1" si="61"/>
        <v>50.8643</v>
      </c>
      <c r="V396">
        <f t="shared" ca="1" si="61"/>
        <v>38.979100000000003</v>
      </c>
      <c r="W396">
        <f t="shared" ca="1" si="61"/>
        <v>41.244399999999999</v>
      </c>
      <c r="X396">
        <f t="shared" ca="1" si="61"/>
        <v>40.857799999999997</v>
      </c>
      <c r="Y396">
        <f t="shared" ca="1" si="61"/>
        <v>26.5106</v>
      </c>
      <c r="Z396">
        <f t="shared" ca="1" si="61"/>
        <v>18.6069</v>
      </c>
      <c r="AA396">
        <f t="shared" ca="1" si="61"/>
        <v>53.155000000000001</v>
      </c>
      <c r="AB396">
        <f t="shared" ca="1" si="61"/>
        <v>65.317599999999999</v>
      </c>
      <c r="AC396">
        <f t="shared" ca="1" si="61"/>
        <v>29.392800000000001</v>
      </c>
      <c r="AD396">
        <f t="shared" ca="1" si="61"/>
        <v>41.429600000000001</v>
      </c>
      <c r="AE396">
        <f t="shared" ca="1" si="61"/>
        <v>31.464200000000002</v>
      </c>
      <c r="AF396">
        <f t="shared" ca="1" si="61"/>
        <v>2307.98</v>
      </c>
      <c r="AG396">
        <f t="shared" ca="1" si="57"/>
        <v>20.74</v>
      </c>
    </row>
    <row r="397" spans="1:33" x14ac:dyDescent="0.25">
      <c r="A397" s="1">
        <v>39290</v>
      </c>
      <c r="B397">
        <f t="shared" ref="B397:Q412" ca="1" si="62">VLOOKUP($A397,INDIRECT(B$2),2,0)</f>
        <v>77.505799999999994</v>
      </c>
      <c r="C397">
        <f t="shared" ca="1" si="62"/>
        <v>33.908499999999997</v>
      </c>
      <c r="D397">
        <f t="shared" ca="1" si="62"/>
        <v>14.420299999999999</v>
      </c>
      <c r="E397">
        <f t="shared" ca="1" si="62"/>
        <v>52.698599999999999</v>
      </c>
      <c r="F397">
        <f t="shared" ca="1" si="62"/>
        <v>1066.2881</v>
      </c>
      <c r="G397">
        <f t="shared" ca="1" si="62"/>
        <v>28.941099999999999</v>
      </c>
      <c r="H397">
        <f t="shared" ca="1" si="62"/>
        <v>90.069599999999994</v>
      </c>
      <c r="I397">
        <f t="shared" ca="1" si="62"/>
        <v>65.781700000000001</v>
      </c>
      <c r="J397">
        <f t="shared" ca="1" si="62"/>
        <v>432.30309999999997</v>
      </c>
      <c r="K397">
        <f t="shared" ca="1" si="62"/>
        <v>22.241099999999999</v>
      </c>
      <c r="L397">
        <f t="shared" ca="1" si="62"/>
        <v>37.468200000000003</v>
      </c>
      <c r="M397">
        <f t="shared" ca="1" si="62"/>
        <v>75.496099999999998</v>
      </c>
      <c r="N397">
        <f t="shared" ca="1" si="62"/>
        <v>31.337900000000001</v>
      </c>
      <c r="O397" t="e">
        <f t="shared" ca="1" si="62"/>
        <v>#N/A</v>
      </c>
      <c r="P397">
        <f t="shared" ca="1" si="62"/>
        <v>43.353999999999999</v>
      </c>
      <c r="Q397">
        <f t="shared" ca="1" si="62"/>
        <v>30.9772</v>
      </c>
      <c r="R397">
        <f t="shared" ca="1" si="61"/>
        <v>50.479500000000002</v>
      </c>
      <c r="S397">
        <f t="shared" ca="1" si="61"/>
        <v>19.888500000000001</v>
      </c>
      <c r="T397">
        <f t="shared" ca="1" si="61"/>
        <v>104.97239999999999</v>
      </c>
      <c r="U397">
        <f t="shared" ca="1" si="61"/>
        <v>49.871400000000001</v>
      </c>
      <c r="V397">
        <f t="shared" ca="1" si="61"/>
        <v>39.111699999999999</v>
      </c>
      <c r="W397">
        <f t="shared" ca="1" si="61"/>
        <v>40.627800000000001</v>
      </c>
      <c r="X397">
        <f t="shared" ca="1" si="61"/>
        <v>39.403300000000002</v>
      </c>
      <c r="Y397">
        <f t="shared" ca="1" si="61"/>
        <v>25.988900000000001</v>
      </c>
      <c r="Z397">
        <f t="shared" ca="1" si="61"/>
        <v>18.329599999999999</v>
      </c>
      <c r="AA397">
        <f t="shared" ca="1" si="61"/>
        <v>53.375900000000001</v>
      </c>
      <c r="AB397">
        <f t="shared" ca="1" si="61"/>
        <v>64.299899999999994</v>
      </c>
      <c r="AC397">
        <f t="shared" ca="1" si="61"/>
        <v>29.115500000000001</v>
      </c>
      <c r="AD397">
        <f t="shared" ca="1" si="61"/>
        <v>40.6509</v>
      </c>
      <c r="AE397">
        <f t="shared" ca="1" si="61"/>
        <v>31.150300000000001</v>
      </c>
      <c r="AF397">
        <f t="shared" ca="1" si="61"/>
        <v>2271.41</v>
      </c>
      <c r="AG397">
        <f t="shared" ca="1" si="57"/>
        <v>24.17</v>
      </c>
    </row>
    <row r="398" spans="1:33" x14ac:dyDescent="0.25">
      <c r="A398" s="1">
        <v>39293</v>
      </c>
      <c r="B398">
        <f t="shared" ca="1" si="62"/>
        <v>77.617699999999999</v>
      </c>
      <c r="C398">
        <f t="shared" ca="1" si="62"/>
        <v>34.669899999999998</v>
      </c>
      <c r="D398">
        <f t="shared" ca="1" si="62"/>
        <v>14.555300000000001</v>
      </c>
      <c r="E398">
        <f t="shared" ca="1" si="62"/>
        <v>54.1297</v>
      </c>
      <c r="F398">
        <f t="shared" ca="1" si="62"/>
        <v>1063.8409999999999</v>
      </c>
      <c r="G398">
        <f t="shared" ca="1" si="62"/>
        <v>29.332000000000001</v>
      </c>
      <c r="H398">
        <f t="shared" ca="1" si="62"/>
        <v>91.658900000000003</v>
      </c>
      <c r="I398">
        <f t="shared" ca="1" si="62"/>
        <v>66.664400000000001</v>
      </c>
      <c r="J398">
        <f t="shared" ca="1" si="62"/>
        <v>434.3279</v>
      </c>
      <c r="K398">
        <f t="shared" ca="1" si="62"/>
        <v>22.2879</v>
      </c>
      <c r="L398">
        <f t="shared" ca="1" si="62"/>
        <v>37.652299999999997</v>
      </c>
      <c r="M398">
        <f t="shared" ca="1" si="62"/>
        <v>75.866600000000005</v>
      </c>
      <c r="N398">
        <f t="shared" ca="1" si="62"/>
        <v>31.7257</v>
      </c>
      <c r="O398" t="e">
        <f t="shared" ca="1" si="62"/>
        <v>#N/A</v>
      </c>
      <c r="P398">
        <f t="shared" ca="1" si="62"/>
        <v>43.055399999999999</v>
      </c>
      <c r="Q398">
        <f t="shared" ca="1" si="62"/>
        <v>31.870699999999999</v>
      </c>
      <c r="R398">
        <f t="shared" ca="1" si="61"/>
        <v>51.194400000000002</v>
      </c>
      <c r="S398">
        <f t="shared" ca="1" si="61"/>
        <v>20.150500000000001</v>
      </c>
      <c r="T398">
        <f t="shared" ca="1" si="61"/>
        <v>103.97369999999999</v>
      </c>
      <c r="U398">
        <f t="shared" ca="1" si="61"/>
        <v>50.121699999999997</v>
      </c>
      <c r="V398">
        <f t="shared" ca="1" si="61"/>
        <v>39.571599999999997</v>
      </c>
      <c r="W398">
        <f t="shared" ca="1" si="61"/>
        <v>40.319499999999998</v>
      </c>
      <c r="X398">
        <f t="shared" ca="1" si="61"/>
        <v>39.403300000000002</v>
      </c>
      <c r="Y398">
        <f t="shared" ca="1" si="61"/>
        <v>25.997700000000002</v>
      </c>
      <c r="Z398">
        <f t="shared" ca="1" si="61"/>
        <v>18.3064</v>
      </c>
      <c r="AA398">
        <f t="shared" ca="1" si="61"/>
        <v>53.758200000000002</v>
      </c>
      <c r="AB398">
        <f t="shared" ca="1" si="61"/>
        <v>64.598200000000006</v>
      </c>
      <c r="AC398">
        <f t="shared" ca="1" si="61"/>
        <v>28.7758</v>
      </c>
      <c r="AD398">
        <f t="shared" ca="1" si="61"/>
        <v>40.889800000000001</v>
      </c>
      <c r="AE398">
        <f t="shared" ca="1" si="61"/>
        <v>31.3996</v>
      </c>
      <c r="AF398">
        <f t="shared" ca="1" si="61"/>
        <v>2294.75</v>
      </c>
      <c r="AG398">
        <f t="shared" ca="1" si="57"/>
        <v>20.87</v>
      </c>
    </row>
    <row r="399" spans="1:33" x14ac:dyDescent="0.25">
      <c r="A399" s="1">
        <v>39294</v>
      </c>
      <c r="B399">
        <f t="shared" ca="1" si="62"/>
        <v>76.533299999999997</v>
      </c>
      <c r="C399">
        <f t="shared" ca="1" si="62"/>
        <v>34.624499999999998</v>
      </c>
      <c r="D399">
        <f t="shared" ca="1" si="62"/>
        <v>14.7079</v>
      </c>
      <c r="E399">
        <f t="shared" ca="1" si="62"/>
        <v>52.689599999999999</v>
      </c>
      <c r="F399">
        <f t="shared" ca="1" si="62"/>
        <v>1047.0374999999999</v>
      </c>
      <c r="G399">
        <f t="shared" ca="1" si="62"/>
        <v>28.882100000000001</v>
      </c>
      <c r="H399">
        <f t="shared" ca="1" si="62"/>
        <v>89.826400000000007</v>
      </c>
      <c r="I399">
        <f t="shared" ca="1" si="62"/>
        <v>68.187299999999993</v>
      </c>
      <c r="J399">
        <f t="shared" ca="1" si="62"/>
        <v>428.6216</v>
      </c>
      <c r="K399">
        <f t="shared" ca="1" si="62"/>
        <v>22.168800000000001</v>
      </c>
      <c r="L399">
        <f t="shared" ca="1" si="62"/>
        <v>37.3962</v>
      </c>
      <c r="M399">
        <f t="shared" ca="1" si="62"/>
        <v>75.090299999999999</v>
      </c>
      <c r="N399">
        <f t="shared" ca="1" si="62"/>
        <v>31.313600000000001</v>
      </c>
      <c r="O399" t="e">
        <f t="shared" ca="1" si="62"/>
        <v>#N/A</v>
      </c>
      <c r="P399">
        <f t="shared" ca="1" si="62"/>
        <v>42.9527</v>
      </c>
      <c r="Q399">
        <f t="shared" ca="1" si="62"/>
        <v>31.331199999999999</v>
      </c>
      <c r="R399">
        <f t="shared" ca="1" si="61"/>
        <v>49.5321</v>
      </c>
      <c r="S399">
        <f t="shared" ca="1" si="61"/>
        <v>19.956099999999999</v>
      </c>
      <c r="T399">
        <f t="shared" ca="1" si="61"/>
        <v>100.4601</v>
      </c>
      <c r="U399">
        <f t="shared" ca="1" si="61"/>
        <v>50.480499999999999</v>
      </c>
      <c r="V399">
        <f t="shared" ca="1" si="61"/>
        <v>38.917200000000001</v>
      </c>
      <c r="W399">
        <f t="shared" ca="1" si="61"/>
        <v>39.886200000000002</v>
      </c>
      <c r="X399">
        <f t="shared" ca="1" si="61"/>
        <v>39.033799999999999</v>
      </c>
      <c r="Y399">
        <f t="shared" ca="1" si="61"/>
        <v>25.635100000000001</v>
      </c>
      <c r="Z399">
        <f t="shared" ca="1" si="61"/>
        <v>18.113800000000001</v>
      </c>
      <c r="AA399">
        <f t="shared" ca="1" si="61"/>
        <v>52.560200000000002</v>
      </c>
      <c r="AB399">
        <f t="shared" ca="1" si="61"/>
        <v>64.019199999999998</v>
      </c>
      <c r="AC399">
        <f t="shared" ca="1" si="61"/>
        <v>29.545300000000001</v>
      </c>
      <c r="AD399">
        <f t="shared" ca="1" si="61"/>
        <v>40.659799999999997</v>
      </c>
      <c r="AE399">
        <f t="shared" ca="1" si="61"/>
        <v>30.467099999999999</v>
      </c>
      <c r="AF399">
        <f t="shared" ca="1" si="61"/>
        <v>2265.75</v>
      </c>
      <c r="AG399">
        <f t="shared" ca="1" si="57"/>
        <v>23.52</v>
      </c>
    </row>
    <row r="400" spans="1:33" x14ac:dyDescent="0.25">
      <c r="A400" s="1">
        <v>39295</v>
      </c>
      <c r="B400">
        <f t="shared" ca="1" si="62"/>
        <v>76.662400000000005</v>
      </c>
      <c r="C400">
        <f t="shared" ca="1" si="62"/>
        <v>34.551699999999997</v>
      </c>
      <c r="D400">
        <f t="shared" ca="1" si="62"/>
        <v>14.7323</v>
      </c>
      <c r="E400">
        <f t="shared" ca="1" si="62"/>
        <v>53.670699999999997</v>
      </c>
      <c r="F400">
        <f t="shared" ca="1" si="62"/>
        <v>1053.4000000000001</v>
      </c>
      <c r="G400">
        <f t="shared" ca="1" si="62"/>
        <v>29.671299999999999</v>
      </c>
      <c r="H400">
        <f t="shared" ca="1" si="62"/>
        <v>90.781700000000001</v>
      </c>
      <c r="I400">
        <f t="shared" ca="1" si="62"/>
        <v>69.338200000000001</v>
      </c>
      <c r="J400">
        <f t="shared" ca="1" si="62"/>
        <v>431.19869999999997</v>
      </c>
      <c r="K400">
        <f t="shared" ca="1" si="62"/>
        <v>22.662299999999998</v>
      </c>
      <c r="L400">
        <f t="shared" ca="1" si="62"/>
        <v>37.876399999999997</v>
      </c>
      <c r="M400">
        <f t="shared" ca="1" si="62"/>
        <v>75.7166</v>
      </c>
      <c r="N400">
        <f t="shared" ca="1" si="62"/>
        <v>31.467099999999999</v>
      </c>
      <c r="O400" t="e">
        <f t="shared" ca="1" si="62"/>
        <v>#N/A</v>
      </c>
      <c r="P400">
        <f t="shared" ca="1" si="62"/>
        <v>43.605899999999998</v>
      </c>
      <c r="Q400">
        <f t="shared" ca="1" si="62"/>
        <v>31.8369</v>
      </c>
      <c r="R400">
        <f t="shared" ca="1" si="61"/>
        <v>49.222099999999998</v>
      </c>
      <c r="S400">
        <f t="shared" ca="1" si="61"/>
        <v>20.1082</v>
      </c>
      <c r="T400">
        <f t="shared" ca="1" si="61"/>
        <v>101.7221</v>
      </c>
      <c r="U400">
        <f t="shared" ca="1" si="61"/>
        <v>50.8643</v>
      </c>
      <c r="V400">
        <f t="shared" ca="1" si="61"/>
        <v>39.244399999999999</v>
      </c>
      <c r="W400">
        <f t="shared" ca="1" si="61"/>
        <v>40.219499999999996</v>
      </c>
      <c r="X400">
        <f t="shared" ca="1" si="61"/>
        <v>40.110900000000001</v>
      </c>
      <c r="Y400">
        <f t="shared" ca="1" si="61"/>
        <v>25.909199999999998</v>
      </c>
      <c r="Z400">
        <f t="shared" ca="1" si="61"/>
        <v>18.206299999999999</v>
      </c>
      <c r="AA400">
        <f t="shared" ca="1" si="61"/>
        <v>53.6648</v>
      </c>
      <c r="AB400">
        <f t="shared" ca="1" si="61"/>
        <v>65.493099999999998</v>
      </c>
      <c r="AC400">
        <f t="shared" ca="1" si="61"/>
        <v>29.975100000000001</v>
      </c>
      <c r="AD400">
        <f t="shared" ca="1" si="61"/>
        <v>40.898699999999998</v>
      </c>
      <c r="AE400">
        <f t="shared" ca="1" si="61"/>
        <v>31.2334</v>
      </c>
      <c r="AF400">
        <f t="shared" ca="1" si="61"/>
        <v>2282.3000000000002</v>
      </c>
      <c r="AG400">
        <f t="shared" ca="1" si="57"/>
        <v>23.67</v>
      </c>
    </row>
    <row r="401" spans="1:33" x14ac:dyDescent="0.25">
      <c r="A401" s="1">
        <v>39296</v>
      </c>
      <c r="B401">
        <f t="shared" ca="1" si="62"/>
        <v>76.705399999999997</v>
      </c>
      <c r="C401">
        <f t="shared" ca="1" si="62"/>
        <v>34.488</v>
      </c>
      <c r="D401">
        <f t="shared" ca="1" si="62"/>
        <v>14.856199999999999</v>
      </c>
      <c r="E401">
        <f t="shared" ca="1" si="62"/>
        <v>54.822800000000001</v>
      </c>
      <c r="F401">
        <f t="shared" ca="1" si="62"/>
        <v>1041.0012999999999</v>
      </c>
      <c r="G401">
        <f t="shared" ca="1" si="62"/>
        <v>29.944199999999999</v>
      </c>
      <c r="H401">
        <f t="shared" ca="1" si="62"/>
        <v>91.997600000000006</v>
      </c>
      <c r="I401">
        <f t="shared" ca="1" si="62"/>
        <v>69.805499999999995</v>
      </c>
      <c r="J401">
        <f t="shared" ca="1" si="62"/>
        <v>439.858</v>
      </c>
      <c r="K401">
        <f t="shared" ca="1" si="62"/>
        <v>22.828199999999999</v>
      </c>
      <c r="L401">
        <f t="shared" ca="1" si="62"/>
        <v>37.724299999999999</v>
      </c>
      <c r="M401">
        <f t="shared" ca="1" si="62"/>
        <v>75.134399999999999</v>
      </c>
      <c r="N401">
        <f t="shared" ca="1" si="62"/>
        <v>31.5318</v>
      </c>
      <c r="O401" t="e">
        <f t="shared" ca="1" si="62"/>
        <v>#N/A</v>
      </c>
      <c r="P401">
        <f t="shared" ca="1" si="62"/>
        <v>45.005699999999997</v>
      </c>
      <c r="Q401">
        <f t="shared" ca="1" si="62"/>
        <v>31.879100000000001</v>
      </c>
      <c r="R401">
        <f t="shared" ca="1" si="61"/>
        <v>50.858499999999999</v>
      </c>
      <c r="S401">
        <f t="shared" ca="1" si="61"/>
        <v>20.5307</v>
      </c>
      <c r="T401">
        <f t="shared" ca="1" si="61"/>
        <v>102.80249999999999</v>
      </c>
      <c r="U401">
        <f t="shared" ca="1" si="61"/>
        <v>50.922699999999999</v>
      </c>
      <c r="V401">
        <f t="shared" ca="1" si="61"/>
        <v>39.430100000000003</v>
      </c>
      <c r="W401">
        <f t="shared" ca="1" si="61"/>
        <v>40.819400000000002</v>
      </c>
      <c r="X401">
        <f t="shared" ca="1" si="61"/>
        <v>40.598300000000002</v>
      </c>
      <c r="Y401">
        <f t="shared" ca="1" si="61"/>
        <v>26.1038</v>
      </c>
      <c r="Z401">
        <f t="shared" ca="1" si="61"/>
        <v>18.375800000000002</v>
      </c>
      <c r="AA401">
        <f t="shared" ca="1" si="61"/>
        <v>53.783700000000003</v>
      </c>
      <c r="AB401">
        <f t="shared" ca="1" si="61"/>
        <v>65.589600000000004</v>
      </c>
      <c r="AC401">
        <f t="shared" ca="1" si="61"/>
        <v>29.898900000000001</v>
      </c>
      <c r="AD401">
        <f t="shared" ca="1" si="61"/>
        <v>41.35</v>
      </c>
      <c r="AE401">
        <f t="shared" ca="1" si="61"/>
        <v>31.7227</v>
      </c>
      <c r="AF401">
        <f t="shared" ca="1" si="61"/>
        <v>2292.79</v>
      </c>
      <c r="AG401">
        <f t="shared" ca="1" si="57"/>
        <v>21.22</v>
      </c>
    </row>
    <row r="402" spans="1:33" x14ac:dyDescent="0.25">
      <c r="A402" s="1">
        <v>39297</v>
      </c>
      <c r="B402">
        <f t="shared" ca="1" si="62"/>
        <v>75.362700000000004</v>
      </c>
      <c r="C402">
        <f t="shared" ca="1" si="62"/>
        <v>32.940199999999997</v>
      </c>
      <c r="D402">
        <f t="shared" ca="1" si="62"/>
        <v>14.736700000000001</v>
      </c>
      <c r="E402">
        <f t="shared" ca="1" si="62"/>
        <v>51.744599999999998</v>
      </c>
      <c r="F402">
        <f t="shared" ca="1" si="62"/>
        <v>1005.5997</v>
      </c>
      <c r="G402">
        <f t="shared" ca="1" si="62"/>
        <v>29.096</v>
      </c>
      <c r="H402">
        <f t="shared" ca="1" si="62"/>
        <v>90.529899999999998</v>
      </c>
      <c r="I402">
        <f t="shared" ca="1" si="62"/>
        <v>68.325800000000001</v>
      </c>
      <c r="J402">
        <f t="shared" ca="1" si="62"/>
        <v>425.70510000000002</v>
      </c>
      <c r="K402">
        <f t="shared" ca="1" si="62"/>
        <v>22.666499999999999</v>
      </c>
      <c r="L402">
        <f t="shared" ca="1" si="62"/>
        <v>37.092100000000002</v>
      </c>
      <c r="M402">
        <f t="shared" ca="1" si="62"/>
        <v>72.400000000000006</v>
      </c>
      <c r="N402">
        <f t="shared" ca="1" si="62"/>
        <v>30.748100000000001</v>
      </c>
      <c r="O402" t="e">
        <f t="shared" ca="1" si="62"/>
        <v>#N/A</v>
      </c>
      <c r="P402">
        <f t="shared" ca="1" si="62"/>
        <v>44.240499999999997</v>
      </c>
      <c r="Q402">
        <f t="shared" ca="1" si="62"/>
        <v>30.505099999999999</v>
      </c>
      <c r="R402">
        <f t="shared" ca="1" si="61"/>
        <v>50.109200000000001</v>
      </c>
      <c r="S402">
        <f t="shared" ca="1" si="61"/>
        <v>20.295200000000001</v>
      </c>
      <c r="T402">
        <f t="shared" ca="1" si="61"/>
        <v>101.5859</v>
      </c>
      <c r="U402">
        <f t="shared" ca="1" si="61"/>
        <v>50.522199999999998</v>
      </c>
      <c r="V402">
        <f t="shared" ca="1" si="61"/>
        <v>38.5989</v>
      </c>
      <c r="W402">
        <f t="shared" ca="1" si="61"/>
        <v>40.427799999999998</v>
      </c>
      <c r="X402">
        <f t="shared" ca="1" si="61"/>
        <v>39.536999999999999</v>
      </c>
      <c r="Y402">
        <f t="shared" ca="1" si="61"/>
        <v>25.608699999999999</v>
      </c>
      <c r="Z402">
        <f t="shared" ca="1" si="61"/>
        <v>18.113800000000001</v>
      </c>
      <c r="AA402">
        <f t="shared" ca="1" si="61"/>
        <v>53.426900000000003</v>
      </c>
      <c r="AB402">
        <f t="shared" ca="1" si="61"/>
        <v>64.861400000000003</v>
      </c>
      <c r="AC402">
        <f t="shared" ca="1" si="61"/>
        <v>29.635400000000001</v>
      </c>
      <c r="AD402">
        <f t="shared" ca="1" si="61"/>
        <v>40.279299999999999</v>
      </c>
      <c r="AE402">
        <f t="shared" ca="1" si="61"/>
        <v>31.297999999999998</v>
      </c>
      <c r="AF402">
        <f t="shared" ca="1" si="61"/>
        <v>2231.98</v>
      </c>
      <c r="AG402">
        <f t="shared" ca="1" si="57"/>
        <v>25.16</v>
      </c>
    </row>
    <row r="403" spans="1:33" x14ac:dyDescent="0.25">
      <c r="A403" s="1">
        <v>39300</v>
      </c>
      <c r="B403">
        <f t="shared" ca="1" si="62"/>
        <v>75.543400000000005</v>
      </c>
      <c r="C403">
        <f t="shared" ca="1" si="62"/>
        <v>32.475900000000003</v>
      </c>
      <c r="D403">
        <f t="shared" ca="1" si="62"/>
        <v>15.263299999999999</v>
      </c>
      <c r="E403">
        <f t="shared" ca="1" si="62"/>
        <v>54.210700000000003</v>
      </c>
      <c r="F403">
        <f t="shared" ca="1" si="62"/>
        <v>1053.2367999999999</v>
      </c>
      <c r="G403">
        <f t="shared" ca="1" si="62"/>
        <v>29.6934</v>
      </c>
      <c r="H403">
        <f t="shared" ca="1" si="62"/>
        <v>90.616699999999994</v>
      </c>
      <c r="I403">
        <f t="shared" ca="1" si="62"/>
        <v>70.090999999999994</v>
      </c>
      <c r="J403">
        <f t="shared" ca="1" si="62"/>
        <v>450.1934</v>
      </c>
      <c r="K403">
        <f t="shared" ca="1" si="62"/>
        <v>23.070699999999999</v>
      </c>
      <c r="L403">
        <f t="shared" ca="1" si="62"/>
        <v>38.124499999999998</v>
      </c>
      <c r="M403">
        <f t="shared" ca="1" si="62"/>
        <v>73.687899999999999</v>
      </c>
      <c r="N403">
        <f t="shared" ca="1" si="62"/>
        <v>31.5883</v>
      </c>
      <c r="O403" t="e">
        <f t="shared" ca="1" si="62"/>
        <v>#N/A</v>
      </c>
      <c r="P403">
        <f t="shared" ca="1" si="62"/>
        <v>45.220300000000002</v>
      </c>
      <c r="Q403">
        <f t="shared" ca="1" si="62"/>
        <v>31.095199999999998</v>
      </c>
      <c r="R403">
        <f t="shared" ca="1" si="61"/>
        <v>50.772399999999998</v>
      </c>
      <c r="S403">
        <f t="shared" ca="1" si="61"/>
        <v>20.4818</v>
      </c>
      <c r="T403">
        <f t="shared" ca="1" si="61"/>
        <v>103.40170000000001</v>
      </c>
      <c r="U403">
        <f t="shared" ca="1" si="61"/>
        <v>51.982399999999998</v>
      </c>
      <c r="V403">
        <f t="shared" ca="1" si="61"/>
        <v>39.889899999999997</v>
      </c>
      <c r="W403">
        <f t="shared" ca="1" si="61"/>
        <v>41.210999999999999</v>
      </c>
      <c r="X403">
        <f t="shared" ca="1" si="61"/>
        <v>40.3703</v>
      </c>
      <c r="Y403">
        <f t="shared" ca="1" si="61"/>
        <v>26.121500000000001</v>
      </c>
      <c r="Z403">
        <f t="shared" ca="1" si="61"/>
        <v>18.5761</v>
      </c>
      <c r="AA403">
        <f t="shared" ca="1" si="61"/>
        <v>55.228099999999998</v>
      </c>
      <c r="AB403">
        <f t="shared" ca="1" si="61"/>
        <v>65.668499999999995</v>
      </c>
      <c r="AC403">
        <f t="shared" ca="1" si="61"/>
        <v>30.099900000000002</v>
      </c>
      <c r="AD403">
        <f t="shared" ca="1" si="61"/>
        <v>41.6066</v>
      </c>
      <c r="AE403">
        <f t="shared" ca="1" si="61"/>
        <v>31.667300000000001</v>
      </c>
      <c r="AF403">
        <f t="shared" ca="1" si="61"/>
        <v>2285.9299999999998</v>
      </c>
      <c r="AG403">
        <f t="shared" ca="1" si="57"/>
        <v>22.94</v>
      </c>
    </row>
    <row r="404" spans="1:33" x14ac:dyDescent="0.25">
      <c r="A404" s="1">
        <v>39301</v>
      </c>
      <c r="B404">
        <f t="shared" ca="1" si="62"/>
        <v>75.767200000000003</v>
      </c>
      <c r="C404">
        <f t="shared" ca="1" si="62"/>
        <v>33.331699999999998</v>
      </c>
      <c r="D404">
        <f t="shared" ca="1" si="62"/>
        <v>15.3164</v>
      </c>
      <c r="E404">
        <f t="shared" ca="1" si="62"/>
        <v>54.390700000000002</v>
      </c>
      <c r="F404">
        <f t="shared" ca="1" si="62"/>
        <v>1069.3878</v>
      </c>
      <c r="G404">
        <f t="shared" ca="1" si="62"/>
        <v>29.840900000000001</v>
      </c>
      <c r="H404">
        <f t="shared" ca="1" si="62"/>
        <v>89.644000000000005</v>
      </c>
      <c r="I404">
        <f t="shared" ca="1" si="62"/>
        <v>69.606499999999997</v>
      </c>
      <c r="J404">
        <f t="shared" ca="1" si="62"/>
        <v>452.42809999999997</v>
      </c>
      <c r="K404">
        <f t="shared" ca="1" si="62"/>
        <v>23.168500000000002</v>
      </c>
      <c r="L404">
        <f t="shared" ca="1" si="62"/>
        <v>37.932400000000001</v>
      </c>
      <c r="M404">
        <f t="shared" ca="1" si="62"/>
        <v>75.593100000000007</v>
      </c>
      <c r="N404">
        <f t="shared" ca="1" si="62"/>
        <v>31.895299999999999</v>
      </c>
      <c r="O404" t="e">
        <f t="shared" ca="1" si="62"/>
        <v>#N/A</v>
      </c>
      <c r="P404">
        <f t="shared" ca="1" si="62"/>
        <v>45.238900000000001</v>
      </c>
      <c r="Q404">
        <f t="shared" ca="1" si="62"/>
        <v>30.682200000000002</v>
      </c>
      <c r="R404">
        <f t="shared" ca="1" si="61"/>
        <v>50.703499999999998</v>
      </c>
      <c r="S404">
        <f t="shared" ca="1" si="61"/>
        <v>20.4817</v>
      </c>
      <c r="T404">
        <f t="shared" ca="1" si="61"/>
        <v>103.0749</v>
      </c>
      <c r="U404">
        <f t="shared" ca="1" si="61"/>
        <v>51.7988</v>
      </c>
      <c r="V404">
        <f t="shared" ca="1" si="61"/>
        <v>40.093299999999999</v>
      </c>
      <c r="W404">
        <f t="shared" ca="1" si="61"/>
        <v>41.436</v>
      </c>
      <c r="X404">
        <f t="shared" ca="1" si="61"/>
        <v>40.590499999999999</v>
      </c>
      <c r="Y404">
        <f t="shared" ca="1" si="61"/>
        <v>26.130299999999998</v>
      </c>
      <c r="Z404">
        <f t="shared" ca="1" si="61"/>
        <v>18.760999999999999</v>
      </c>
      <c r="AA404">
        <f t="shared" ca="1" si="61"/>
        <v>55.4236</v>
      </c>
      <c r="AB404">
        <f t="shared" ca="1" si="61"/>
        <v>65.054400000000001</v>
      </c>
      <c r="AC404">
        <f t="shared" ca="1" si="61"/>
        <v>29.885000000000002</v>
      </c>
      <c r="AD404">
        <f t="shared" ca="1" si="61"/>
        <v>41.642000000000003</v>
      </c>
      <c r="AE404">
        <f t="shared" ca="1" si="61"/>
        <v>31.898099999999999</v>
      </c>
      <c r="AF404">
        <f t="shared" ca="1" si="61"/>
        <v>2300.1</v>
      </c>
      <c r="AG404">
        <f t="shared" ca="1" si="57"/>
        <v>21.56</v>
      </c>
    </row>
    <row r="405" spans="1:33" x14ac:dyDescent="0.25">
      <c r="A405" s="1">
        <v>39302</v>
      </c>
      <c r="B405">
        <f t="shared" ca="1" si="62"/>
        <v>75.870500000000007</v>
      </c>
      <c r="C405">
        <f t="shared" ca="1" si="62"/>
        <v>33.768700000000003</v>
      </c>
      <c r="D405">
        <f t="shared" ca="1" si="62"/>
        <v>15.400499999999999</v>
      </c>
      <c r="E405">
        <f t="shared" ca="1" si="62"/>
        <v>56.667900000000003</v>
      </c>
      <c r="F405">
        <f t="shared" ca="1" si="62"/>
        <v>1084.5598</v>
      </c>
      <c r="G405">
        <f t="shared" ca="1" si="62"/>
        <v>29.759799999999998</v>
      </c>
      <c r="H405">
        <f t="shared" ca="1" si="62"/>
        <v>89.513300000000001</v>
      </c>
      <c r="I405">
        <f t="shared" ca="1" si="62"/>
        <v>70.004499999999993</v>
      </c>
      <c r="J405">
        <f t="shared" ca="1" si="62"/>
        <v>460.80810000000002</v>
      </c>
      <c r="K405">
        <f t="shared" ca="1" si="62"/>
        <v>23.764099999999999</v>
      </c>
      <c r="L405">
        <f t="shared" ca="1" si="62"/>
        <v>39.556899999999999</v>
      </c>
      <c r="M405">
        <f t="shared" ca="1" si="62"/>
        <v>77.533699999999996</v>
      </c>
      <c r="N405">
        <f t="shared" ca="1" si="62"/>
        <v>32.686999999999998</v>
      </c>
      <c r="O405" t="e">
        <f t="shared" ca="1" si="62"/>
        <v>#N/A</v>
      </c>
      <c r="P405">
        <f t="shared" ca="1" si="62"/>
        <v>46.0974</v>
      </c>
      <c r="Q405">
        <f t="shared" ca="1" si="62"/>
        <v>31.862200000000001</v>
      </c>
      <c r="R405">
        <f t="shared" ca="1" si="61"/>
        <v>49.738799999999998</v>
      </c>
      <c r="S405">
        <f t="shared" ca="1" si="61"/>
        <v>20.948699999999999</v>
      </c>
      <c r="T405">
        <f t="shared" ca="1" si="61"/>
        <v>102.93819999999999</v>
      </c>
      <c r="U405">
        <f t="shared" ca="1" si="61"/>
        <v>52.140900000000002</v>
      </c>
      <c r="V405">
        <f t="shared" ca="1" si="61"/>
        <v>41.127899999999997</v>
      </c>
      <c r="W405">
        <f t="shared" ca="1" si="61"/>
        <v>41.9026</v>
      </c>
      <c r="X405">
        <f t="shared" ca="1" si="61"/>
        <v>41.164400000000001</v>
      </c>
      <c r="Y405">
        <f t="shared" ca="1" si="61"/>
        <v>26.528199999999998</v>
      </c>
      <c r="Z405">
        <f t="shared" ca="1" si="61"/>
        <v>19.189900000000002</v>
      </c>
      <c r="AA405">
        <f t="shared" ca="1" si="61"/>
        <v>55.364100000000001</v>
      </c>
      <c r="AB405">
        <f t="shared" ca="1" si="61"/>
        <v>64.966700000000003</v>
      </c>
      <c r="AC405">
        <f t="shared" ca="1" si="61"/>
        <v>29.9405</v>
      </c>
      <c r="AD405">
        <f t="shared" ca="1" si="61"/>
        <v>42.845399999999998</v>
      </c>
      <c r="AE405">
        <f t="shared" ca="1" si="61"/>
        <v>31.658100000000001</v>
      </c>
      <c r="AF405">
        <f t="shared" ca="1" si="61"/>
        <v>2333.2399999999998</v>
      </c>
      <c r="AG405">
        <f t="shared" ca="1" si="57"/>
        <v>21.45</v>
      </c>
    </row>
    <row r="406" spans="1:33" x14ac:dyDescent="0.25">
      <c r="A406" s="1">
        <v>39303</v>
      </c>
      <c r="B406">
        <f t="shared" ca="1" si="62"/>
        <v>74.760199999999998</v>
      </c>
      <c r="C406">
        <f t="shared" ca="1" si="62"/>
        <v>32.266500000000001</v>
      </c>
      <c r="D406">
        <f t="shared" ca="1" si="62"/>
        <v>14.9735</v>
      </c>
      <c r="E406">
        <f t="shared" ca="1" si="62"/>
        <v>54.588700000000003</v>
      </c>
      <c r="F406">
        <f t="shared" ca="1" si="62"/>
        <v>1048.9952000000001</v>
      </c>
      <c r="G406">
        <f t="shared" ca="1" si="62"/>
        <v>28.948499999999999</v>
      </c>
      <c r="H406">
        <f t="shared" ca="1" si="62"/>
        <v>85.661599999999993</v>
      </c>
      <c r="I406">
        <f t="shared" ca="1" si="62"/>
        <v>67.910399999999996</v>
      </c>
      <c r="J406">
        <f t="shared" ca="1" si="62"/>
        <v>436.69220000000001</v>
      </c>
      <c r="K406">
        <f t="shared" ca="1" si="62"/>
        <v>23.759900000000002</v>
      </c>
      <c r="L406">
        <f t="shared" ca="1" si="62"/>
        <v>39.260800000000003</v>
      </c>
      <c r="M406">
        <f t="shared" ca="1" si="62"/>
        <v>74.035600000000002</v>
      </c>
      <c r="N406">
        <f t="shared" ca="1" si="62"/>
        <v>31.459099999999999</v>
      </c>
      <c r="O406" t="e">
        <f t="shared" ca="1" si="62"/>
        <v>#N/A</v>
      </c>
      <c r="P406">
        <f t="shared" ca="1" si="62"/>
        <v>43.876600000000003</v>
      </c>
      <c r="Q406">
        <f t="shared" ca="1" si="62"/>
        <v>30.167999999999999</v>
      </c>
      <c r="R406">
        <f t="shared" ca="1" si="61"/>
        <v>48.903399999999998</v>
      </c>
      <c r="S406">
        <f t="shared" ca="1" si="61"/>
        <v>20.303599999999999</v>
      </c>
      <c r="T406">
        <f t="shared" ca="1" si="61"/>
        <v>100.8882</v>
      </c>
      <c r="U406">
        <f t="shared" ca="1" si="61"/>
        <v>50.755800000000001</v>
      </c>
      <c r="V406">
        <f t="shared" ca="1" si="61"/>
        <v>39.058700000000002</v>
      </c>
      <c r="W406">
        <f t="shared" ca="1" si="61"/>
        <v>41.602600000000002</v>
      </c>
      <c r="X406">
        <f t="shared" ca="1" si="61"/>
        <v>40.441099999999999</v>
      </c>
      <c r="Y406">
        <f t="shared" ca="1" si="61"/>
        <v>25.5732</v>
      </c>
      <c r="Z406">
        <f t="shared" ca="1" si="61"/>
        <v>18.823399999999999</v>
      </c>
      <c r="AA406">
        <f t="shared" ca="1" si="61"/>
        <v>55.2027</v>
      </c>
      <c r="AB406">
        <f t="shared" ca="1" si="61"/>
        <v>63.492800000000003</v>
      </c>
      <c r="AC406">
        <f t="shared" ca="1" si="61"/>
        <v>29.060099999999998</v>
      </c>
      <c r="AD406">
        <f t="shared" ca="1" si="61"/>
        <v>41.102200000000003</v>
      </c>
      <c r="AE406">
        <f t="shared" ca="1" si="61"/>
        <v>30.467099999999999</v>
      </c>
      <c r="AF406">
        <f t="shared" ca="1" si="61"/>
        <v>2264.5</v>
      </c>
      <c r="AG406">
        <f t="shared" ca="1" si="57"/>
        <v>26.48</v>
      </c>
    </row>
    <row r="407" spans="1:33" x14ac:dyDescent="0.25">
      <c r="A407" s="1">
        <v>39304</v>
      </c>
      <c r="B407">
        <f t="shared" ca="1" si="62"/>
        <v>73.994200000000006</v>
      </c>
      <c r="C407">
        <f t="shared" ca="1" si="62"/>
        <v>31.583600000000001</v>
      </c>
      <c r="D407">
        <f t="shared" ca="1" si="62"/>
        <v>14.9115</v>
      </c>
      <c r="E407">
        <f t="shared" ca="1" si="62"/>
        <v>54.705799999999996</v>
      </c>
      <c r="F407">
        <f t="shared" ca="1" si="62"/>
        <v>1055.0314000000001</v>
      </c>
      <c r="G407">
        <f t="shared" ca="1" si="62"/>
        <v>28.668199999999999</v>
      </c>
      <c r="H407">
        <f t="shared" ca="1" si="62"/>
        <v>85.783600000000007</v>
      </c>
      <c r="I407">
        <f t="shared" ca="1" si="62"/>
        <v>67.105699999999999</v>
      </c>
      <c r="J407">
        <f t="shared" ca="1" si="62"/>
        <v>437.6234</v>
      </c>
      <c r="K407">
        <f t="shared" ca="1" si="62"/>
        <v>23.389800000000001</v>
      </c>
      <c r="L407">
        <f t="shared" ca="1" si="62"/>
        <v>38.884700000000002</v>
      </c>
      <c r="M407">
        <f t="shared" ca="1" si="62"/>
        <v>74.841499999999996</v>
      </c>
      <c r="N407">
        <f t="shared" ca="1" si="62"/>
        <v>30.8855</v>
      </c>
      <c r="O407" t="e">
        <f t="shared" ca="1" si="62"/>
        <v>#N/A</v>
      </c>
      <c r="P407">
        <f t="shared" ca="1" si="62"/>
        <v>44.053800000000003</v>
      </c>
      <c r="Q407">
        <f t="shared" ca="1" si="62"/>
        <v>30.2776</v>
      </c>
      <c r="R407">
        <f t="shared" ca="1" si="61"/>
        <v>48.240200000000002</v>
      </c>
      <c r="S407">
        <f t="shared" ca="1" si="61"/>
        <v>20.354500000000002</v>
      </c>
      <c r="T407">
        <f t="shared" ca="1" si="61"/>
        <v>102.6284</v>
      </c>
      <c r="U407">
        <f t="shared" ca="1" si="61"/>
        <v>51.022799999999997</v>
      </c>
      <c r="V407">
        <f t="shared" ca="1" si="61"/>
        <v>39.129399999999997</v>
      </c>
      <c r="W407">
        <f t="shared" ca="1" si="61"/>
        <v>41.169400000000003</v>
      </c>
      <c r="X407">
        <f t="shared" ca="1" si="61"/>
        <v>40.000799999999998</v>
      </c>
      <c r="Y407">
        <f t="shared" ca="1" si="61"/>
        <v>25.387499999999999</v>
      </c>
      <c r="Z407">
        <f t="shared" ca="1" si="61"/>
        <v>18.706399999999999</v>
      </c>
      <c r="AA407">
        <f t="shared" ca="1" si="61"/>
        <v>55.5595</v>
      </c>
      <c r="AB407">
        <f t="shared" ca="1" si="61"/>
        <v>64.115700000000004</v>
      </c>
      <c r="AC407">
        <f t="shared" ca="1" si="61"/>
        <v>28.651</v>
      </c>
      <c r="AD407">
        <f t="shared" ca="1" si="61"/>
        <v>40.765999999999998</v>
      </c>
      <c r="AE407">
        <f t="shared" ca="1" si="61"/>
        <v>30.614799999999999</v>
      </c>
      <c r="AF407">
        <f t="shared" ca="1" si="61"/>
        <v>2265.36</v>
      </c>
      <c r="AG407">
        <f t="shared" ca="1" si="57"/>
        <v>28.3</v>
      </c>
    </row>
    <row r="408" spans="1:33" x14ac:dyDescent="0.25">
      <c r="A408" s="1">
        <v>39307</v>
      </c>
      <c r="B408">
        <f t="shared" ca="1" si="62"/>
        <v>74.235200000000006</v>
      </c>
      <c r="C408">
        <f t="shared" ca="1" si="62"/>
        <v>32.357500000000002</v>
      </c>
      <c r="D408">
        <f t="shared" ca="1" si="62"/>
        <v>14.915900000000001</v>
      </c>
      <c r="E408">
        <f t="shared" ca="1" si="62"/>
        <v>53.508699999999997</v>
      </c>
      <c r="F408">
        <f t="shared" ca="1" si="62"/>
        <v>1056.8259</v>
      </c>
      <c r="G408">
        <f t="shared" ca="1" si="62"/>
        <v>28.8231</v>
      </c>
      <c r="H408">
        <f t="shared" ca="1" si="62"/>
        <v>87.186599999999999</v>
      </c>
      <c r="I408">
        <f t="shared" ca="1" si="62"/>
        <v>67.408500000000004</v>
      </c>
      <c r="J408">
        <f t="shared" ca="1" si="62"/>
        <v>433.34019999999998</v>
      </c>
      <c r="K408">
        <f t="shared" ca="1" si="62"/>
        <v>23.194099999999999</v>
      </c>
      <c r="L408">
        <f t="shared" ca="1" si="62"/>
        <v>38.667000000000002</v>
      </c>
      <c r="M408">
        <f t="shared" ca="1" si="62"/>
        <v>73.433400000000006</v>
      </c>
      <c r="N408">
        <f t="shared" ca="1" si="62"/>
        <v>30.837</v>
      </c>
      <c r="O408" t="e">
        <f t="shared" ca="1" si="62"/>
        <v>#N/A</v>
      </c>
      <c r="P408">
        <f t="shared" ca="1" si="62"/>
        <v>45.192300000000003</v>
      </c>
      <c r="Q408">
        <f t="shared" ca="1" si="62"/>
        <v>29.7044</v>
      </c>
      <c r="R408">
        <f t="shared" ca="1" si="61"/>
        <v>48.653599999999997</v>
      </c>
      <c r="S408">
        <f t="shared" ca="1" si="61"/>
        <v>20.388500000000001</v>
      </c>
      <c r="T408">
        <f t="shared" ca="1" si="61"/>
        <v>102.6922</v>
      </c>
      <c r="U408">
        <f t="shared" ca="1" si="61"/>
        <v>51.273099999999999</v>
      </c>
      <c r="V408">
        <f t="shared" ca="1" si="61"/>
        <v>38.758000000000003</v>
      </c>
      <c r="W408">
        <f t="shared" ca="1" si="61"/>
        <v>40.586100000000002</v>
      </c>
      <c r="X408">
        <f t="shared" ca="1" si="61"/>
        <v>39.749200000000002</v>
      </c>
      <c r="Y408">
        <f t="shared" ca="1" si="61"/>
        <v>25.316800000000001</v>
      </c>
      <c r="Z408">
        <f t="shared" ca="1" si="61"/>
        <v>18.628499999999999</v>
      </c>
      <c r="AA408">
        <f t="shared" ca="1" si="61"/>
        <v>54.616399999999999</v>
      </c>
      <c r="AB408">
        <f t="shared" ca="1" si="61"/>
        <v>64.931600000000003</v>
      </c>
      <c r="AC408">
        <f t="shared" ca="1" si="61"/>
        <v>28.872900000000001</v>
      </c>
      <c r="AD408">
        <f t="shared" ca="1" si="61"/>
        <v>40.854399999999998</v>
      </c>
      <c r="AE408">
        <f t="shared" ca="1" si="61"/>
        <v>30.688700000000001</v>
      </c>
      <c r="AF408">
        <f t="shared" ca="1" si="61"/>
        <v>2264.58</v>
      </c>
      <c r="AG408">
        <f t="shared" ca="1" si="57"/>
        <v>26.57</v>
      </c>
    </row>
    <row r="409" spans="1:33" x14ac:dyDescent="0.25">
      <c r="A409" s="1">
        <v>39308</v>
      </c>
      <c r="B409">
        <f t="shared" ca="1" si="62"/>
        <v>73.813400000000001</v>
      </c>
      <c r="C409">
        <f t="shared" ca="1" si="62"/>
        <v>31.738399999999999</v>
      </c>
      <c r="D409">
        <f t="shared" ca="1" si="62"/>
        <v>14.785399999999999</v>
      </c>
      <c r="E409">
        <f t="shared" ca="1" si="62"/>
        <v>51.573500000000003</v>
      </c>
      <c r="F409">
        <f t="shared" ca="1" si="62"/>
        <v>1034.8018999999999</v>
      </c>
      <c r="G409">
        <f t="shared" ca="1" si="62"/>
        <v>28.218299999999999</v>
      </c>
      <c r="H409">
        <f t="shared" ca="1" si="62"/>
        <v>85.077699999999993</v>
      </c>
      <c r="I409">
        <f t="shared" ca="1" si="62"/>
        <v>66.430700000000002</v>
      </c>
      <c r="J409">
        <f t="shared" ca="1" si="62"/>
        <v>425.14640000000003</v>
      </c>
      <c r="K409">
        <f t="shared" ca="1" si="62"/>
        <v>23.032399999999999</v>
      </c>
      <c r="L409">
        <f t="shared" ca="1" si="62"/>
        <v>38.029899999999998</v>
      </c>
      <c r="M409">
        <f t="shared" ca="1" si="62"/>
        <v>73.619299999999996</v>
      </c>
      <c r="N409">
        <f t="shared" ca="1" si="62"/>
        <v>30.441099999999999</v>
      </c>
      <c r="O409" t="e">
        <f t="shared" ca="1" si="62"/>
        <v>#N/A</v>
      </c>
      <c r="P409">
        <f t="shared" ca="1" si="62"/>
        <v>44.119199999999999</v>
      </c>
      <c r="Q409">
        <f t="shared" ca="1" si="62"/>
        <v>28.2546</v>
      </c>
      <c r="R409">
        <f t="shared" ca="1" si="61"/>
        <v>48.5503</v>
      </c>
      <c r="S409">
        <f t="shared" ca="1" si="61"/>
        <v>20.201699999999999</v>
      </c>
      <c r="T409">
        <f t="shared" ca="1" si="61"/>
        <v>102.0909</v>
      </c>
      <c r="U409">
        <f t="shared" ca="1" si="61"/>
        <v>51.006100000000004</v>
      </c>
      <c r="V409">
        <f t="shared" ca="1" si="61"/>
        <v>38.289400000000001</v>
      </c>
      <c r="W409">
        <f t="shared" ca="1" si="61"/>
        <v>39.994500000000002</v>
      </c>
      <c r="X409">
        <f t="shared" ca="1" si="61"/>
        <v>39.253999999999998</v>
      </c>
      <c r="Y409">
        <f t="shared" ca="1" si="61"/>
        <v>25.086099999999998</v>
      </c>
      <c r="Z409">
        <f t="shared" ca="1" si="61"/>
        <v>18.386700000000001</v>
      </c>
      <c r="AA409">
        <f t="shared" ca="1" si="61"/>
        <v>54.140599999999999</v>
      </c>
      <c r="AB409">
        <f t="shared" ca="1" si="61"/>
        <v>63.852499999999999</v>
      </c>
      <c r="AC409">
        <f t="shared" ca="1" si="61"/>
        <v>28.394600000000001</v>
      </c>
      <c r="AD409">
        <f t="shared" ca="1" si="61"/>
        <v>38.774999999999999</v>
      </c>
      <c r="AE409">
        <f t="shared" ca="1" si="61"/>
        <v>29.876200000000001</v>
      </c>
      <c r="AF409">
        <f t="shared" ca="1" si="61"/>
        <v>2223.71</v>
      </c>
      <c r="AG409">
        <f t="shared" ca="1" si="57"/>
        <v>27.68</v>
      </c>
    </row>
    <row r="410" spans="1:33" x14ac:dyDescent="0.25">
      <c r="A410" s="1">
        <v>39309</v>
      </c>
      <c r="B410">
        <f t="shared" ca="1" si="62"/>
        <v>73.210999999999999</v>
      </c>
      <c r="C410">
        <f t="shared" ca="1" si="62"/>
        <v>30.682300000000001</v>
      </c>
      <c r="D410">
        <f t="shared" ca="1" si="62"/>
        <v>14.599500000000001</v>
      </c>
      <c r="E410">
        <f t="shared" ca="1" si="62"/>
        <v>51.069499999999998</v>
      </c>
      <c r="F410">
        <f t="shared" ca="1" si="62"/>
        <v>1031.376</v>
      </c>
      <c r="G410">
        <f t="shared" ca="1" si="62"/>
        <v>28.019200000000001</v>
      </c>
      <c r="H410">
        <f t="shared" ca="1" si="62"/>
        <v>83.2303</v>
      </c>
      <c r="I410">
        <f t="shared" ca="1" si="62"/>
        <v>64.855800000000002</v>
      </c>
      <c r="J410">
        <f t="shared" ca="1" si="62"/>
        <v>424.68090000000001</v>
      </c>
      <c r="K410">
        <f t="shared" ca="1" si="62"/>
        <v>22.900500000000001</v>
      </c>
      <c r="L410">
        <f t="shared" ca="1" si="62"/>
        <v>37.836399999999998</v>
      </c>
      <c r="M410">
        <f t="shared" ca="1" si="62"/>
        <v>72.344099999999997</v>
      </c>
      <c r="N410">
        <f t="shared" ca="1" si="62"/>
        <v>29.811</v>
      </c>
      <c r="O410" t="e">
        <f t="shared" ca="1" si="62"/>
        <v>#N/A</v>
      </c>
      <c r="P410">
        <f t="shared" ca="1" si="62"/>
        <v>43.064700000000002</v>
      </c>
      <c r="Q410">
        <f t="shared" ca="1" si="62"/>
        <v>28.119700000000002</v>
      </c>
      <c r="R410">
        <f t="shared" ca="1" si="61"/>
        <v>47.129100000000001</v>
      </c>
      <c r="S410">
        <f t="shared" ca="1" si="61"/>
        <v>19.709399999999999</v>
      </c>
      <c r="T410">
        <f t="shared" ca="1" si="61"/>
        <v>101.3438</v>
      </c>
      <c r="U410">
        <f t="shared" ca="1" si="61"/>
        <v>51.148000000000003</v>
      </c>
      <c r="V410">
        <f t="shared" ca="1" si="61"/>
        <v>38.024099999999997</v>
      </c>
      <c r="W410">
        <f t="shared" ca="1" si="61"/>
        <v>39.627899999999997</v>
      </c>
      <c r="X410">
        <f t="shared" ca="1" si="61"/>
        <v>39.136000000000003</v>
      </c>
      <c r="Y410">
        <f t="shared" ca="1" si="61"/>
        <v>24.935200000000002</v>
      </c>
      <c r="Z410">
        <f t="shared" ca="1" si="61"/>
        <v>18.3477</v>
      </c>
      <c r="AA410">
        <f t="shared" ca="1" si="61"/>
        <v>53.936700000000002</v>
      </c>
      <c r="AB410">
        <f t="shared" ca="1" si="61"/>
        <v>63.121099999999998</v>
      </c>
      <c r="AC410">
        <f t="shared" ca="1" si="61"/>
        <v>28.075700000000001</v>
      </c>
      <c r="AD410">
        <f t="shared" ca="1" si="61"/>
        <v>38.490400000000001</v>
      </c>
      <c r="AE410">
        <f t="shared" ca="1" si="61"/>
        <v>29.2761</v>
      </c>
      <c r="AF410">
        <f t="shared" ca="1" si="61"/>
        <v>2193.4</v>
      </c>
      <c r="AG410">
        <f t="shared" ca="1" si="57"/>
        <v>30.67</v>
      </c>
    </row>
    <row r="411" spans="1:33" x14ac:dyDescent="0.25">
      <c r="A411" s="1">
        <v>39310</v>
      </c>
      <c r="B411">
        <f t="shared" ca="1" si="62"/>
        <v>73.503600000000006</v>
      </c>
      <c r="C411">
        <f t="shared" ca="1" si="62"/>
        <v>29.061699999999998</v>
      </c>
      <c r="D411">
        <f t="shared" ca="1" si="62"/>
        <v>14.6836</v>
      </c>
      <c r="E411">
        <f t="shared" ca="1" si="62"/>
        <v>52.3566</v>
      </c>
      <c r="F411">
        <f t="shared" ca="1" si="62"/>
        <v>1043.2852</v>
      </c>
      <c r="G411">
        <f t="shared" ca="1" si="62"/>
        <v>27.967600000000001</v>
      </c>
      <c r="H411">
        <f t="shared" ca="1" si="62"/>
        <v>80.816400000000002</v>
      </c>
      <c r="I411">
        <f t="shared" ca="1" si="62"/>
        <v>63.168500000000002</v>
      </c>
      <c r="J411">
        <f t="shared" ca="1" si="62"/>
        <v>442.74450000000002</v>
      </c>
      <c r="K411">
        <f t="shared" ca="1" si="62"/>
        <v>22.7942</v>
      </c>
      <c r="L411">
        <f t="shared" ca="1" si="62"/>
        <v>38.707300000000004</v>
      </c>
      <c r="M411">
        <f t="shared" ca="1" si="62"/>
        <v>71.440799999999996</v>
      </c>
      <c r="N411">
        <f t="shared" ca="1" si="62"/>
        <v>30.0533</v>
      </c>
      <c r="O411" t="e">
        <f t="shared" ca="1" si="62"/>
        <v>#N/A</v>
      </c>
      <c r="P411">
        <f t="shared" ca="1" si="62"/>
        <v>42.971400000000003</v>
      </c>
      <c r="Q411">
        <f t="shared" ca="1" si="62"/>
        <v>27.6645</v>
      </c>
      <c r="R411">
        <f t="shared" ca="1" si="61"/>
        <v>46.826300000000003</v>
      </c>
      <c r="S411">
        <f t="shared" ca="1" si="61"/>
        <v>19.607600000000001</v>
      </c>
      <c r="T411">
        <f t="shared" ca="1" si="61"/>
        <v>99.940600000000003</v>
      </c>
      <c r="U411">
        <f t="shared" ca="1" si="61"/>
        <v>51.423299999999998</v>
      </c>
      <c r="V411">
        <f t="shared" ca="1" si="61"/>
        <v>40.208199999999998</v>
      </c>
      <c r="W411">
        <f t="shared" ca="1" si="61"/>
        <v>40.052900000000001</v>
      </c>
      <c r="X411">
        <f t="shared" ca="1" si="61"/>
        <v>38.884399999999999</v>
      </c>
      <c r="Y411">
        <f t="shared" ca="1" si="61"/>
        <v>24.677900000000001</v>
      </c>
      <c r="Z411">
        <f t="shared" ca="1" si="61"/>
        <v>18.238600000000002</v>
      </c>
      <c r="AA411">
        <f t="shared" ca="1" si="61"/>
        <v>54.404000000000003</v>
      </c>
      <c r="AB411">
        <f t="shared" ca="1" si="61"/>
        <v>62.636400000000002</v>
      </c>
      <c r="AC411">
        <f t="shared" ca="1" si="61"/>
        <v>27.888500000000001</v>
      </c>
      <c r="AD411">
        <f t="shared" ca="1" si="61"/>
        <v>38.686100000000003</v>
      </c>
      <c r="AE411">
        <f t="shared" ca="1" si="61"/>
        <v>30.0793</v>
      </c>
      <c r="AF411">
        <f t="shared" ca="1" si="61"/>
        <v>2200.61</v>
      </c>
      <c r="AG411">
        <f t="shared" ca="1" si="57"/>
        <v>30.83</v>
      </c>
    </row>
    <row r="412" spans="1:33" x14ac:dyDescent="0.25">
      <c r="A412" s="1">
        <v>39311</v>
      </c>
      <c r="B412">
        <f t="shared" ca="1" si="62"/>
        <v>75.595100000000002</v>
      </c>
      <c r="C412">
        <f t="shared" ca="1" si="62"/>
        <v>30.309000000000001</v>
      </c>
      <c r="D412">
        <f t="shared" ca="1" si="62"/>
        <v>14.9558</v>
      </c>
      <c r="E412">
        <f t="shared" ca="1" si="62"/>
        <v>53.004600000000003</v>
      </c>
      <c r="F412">
        <f t="shared" ca="1" si="62"/>
        <v>1076.0764999999999</v>
      </c>
      <c r="G412">
        <f t="shared" ca="1" si="62"/>
        <v>28.800999999999998</v>
      </c>
      <c r="H412">
        <f t="shared" ca="1" si="62"/>
        <v>83.596299999999999</v>
      </c>
      <c r="I412">
        <f t="shared" ca="1" si="62"/>
        <v>62.856900000000003</v>
      </c>
      <c r="J412">
        <f t="shared" ca="1" si="62"/>
        <v>454.47649999999999</v>
      </c>
      <c r="K412">
        <f t="shared" ca="1" si="62"/>
        <v>23.164300000000001</v>
      </c>
      <c r="L412">
        <f t="shared" ca="1" si="62"/>
        <v>38.1509</v>
      </c>
      <c r="M412">
        <f t="shared" ca="1" si="62"/>
        <v>74.513800000000003</v>
      </c>
      <c r="N412">
        <f t="shared" ca="1" si="62"/>
        <v>31.063199999999998</v>
      </c>
      <c r="O412" t="e">
        <f t="shared" ca="1" si="62"/>
        <v>#N/A</v>
      </c>
      <c r="P412">
        <f t="shared" ca="1" si="62"/>
        <v>43.997900000000001</v>
      </c>
      <c r="Q412">
        <f t="shared" ref="Q412:AF427" ca="1" si="63">VLOOKUP($A412,INDIRECT(Q$2),2,0)</f>
        <v>28.077500000000001</v>
      </c>
      <c r="R412">
        <f t="shared" ca="1" si="63"/>
        <v>47.1205</v>
      </c>
      <c r="S412">
        <f t="shared" ca="1" si="63"/>
        <v>20.116900000000001</v>
      </c>
      <c r="T412">
        <f t="shared" ca="1" si="63"/>
        <v>101.0431</v>
      </c>
      <c r="U412">
        <f t="shared" ca="1" si="63"/>
        <v>51.748699999999999</v>
      </c>
      <c r="V412">
        <f t="shared" ca="1" si="63"/>
        <v>41.57</v>
      </c>
      <c r="W412">
        <f t="shared" ca="1" si="63"/>
        <v>39.636200000000002</v>
      </c>
      <c r="X412">
        <f t="shared" ca="1" si="63"/>
        <v>39.010199999999998</v>
      </c>
      <c r="Y412">
        <f t="shared" ca="1" si="63"/>
        <v>25.068300000000001</v>
      </c>
      <c r="Z412">
        <f t="shared" ca="1" si="63"/>
        <v>18.667400000000001</v>
      </c>
      <c r="AA412">
        <f t="shared" ca="1" si="63"/>
        <v>55.525500000000001</v>
      </c>
      <c r="AB412">
        <f t="shared" ca="1" si="63"/>
        <v>65.050899999999999</v>
      </c>
      <c r="AC412">
        <f t="shared" ca="1" si="63"/>
        <v>28.2836</v>
      </c>
      <c r="AD412">
        <f t="shared" ca="1" si="63"/>
        <v>38.677199999999999</v>
      </c>
      <c r="AE412">
        <f t="shared" ca="1" si="63"/>
        <v>30.171700000000001</v>
      </c>
      <c r="AF412">
        <f t="shared" ca="1" si="63"/>
        <v>2254.6799999999998</v>
      </c>
      <c r="AG412">
        <f t="shared" ca="1" si="57"/>
        <v>29.99</v>
      </c>
    </row>
    <row r="413" spans="1:33" x14ac:dyDescent="0.25">
      <c r="A413" s="1">
        <v>39314</v>
      </c>
      <c r="B413">
        <f t="shared" ref="B413:Q428" ca="1" si="64">VLOOKUP($A413,INDIRECT(B$2),2,0)</f>
        <v>75.973799999999997</v>
      </c>
      <c r="C413">
        <f t="shared" ca="1" si="64"/>
        <v>31.2468</v>
      </c>
      <c r="D413">
        <f t="shared" ca="1" si="64"/>
        <v>14.825200000000001</v>
      </c>
      <c r="E413">
        <f t="shared" ca="1" si="64"/>
        <v>52.815600000000003</v>
      </c>
      <c r="F413">
        <f t="shared" ca="1" si="64"/>
        <v>1072.6505999999999</v>
      </c>
      <c r="G413">
        <f t="shared" ca="1" si="64"/>
        <v>28.506</v>
      </c>
      <c r="H413">
        <f t="shared" ca="1" si="64"/>
        <v>84.711699999999993</v>
      </c>
      <c r="I413">
        <f t="shared" ca="1" si="64"/>
        <v>64.076999999999998</v>
      </c>
      <c r="J413">
        <f t="shared" ca="1" si="64"/>
        <v>450.56580000000002</v>
      </c>
      <c r="K413">
        <f t="shared" ca="1" si="64"/>
        <v>23.194099999999999</v>
      </c>
      <c r="L413">
        <f t="shared" ca="1" si="64"/>
        <v>38.497599999999998</v>
      </c>
      <c r="M413">
        <f t="shared" ca="1" si="64"/>
        <v>74.859200000000001</v>
      </c>
      <c r="N413">
        <f t="shared" ca="1" si="64"/>
        <v>30.877400000000002</v>
      </c>
      <c r="O413" t="e">
        <f t="shared" ca="1" si="64"/>
        <v>#N/A</v>
      </c>
      <c r="P413">
        <f t="shared" ca="1" si="64"/>
        <v>43.466000000000001</v>
      </c>
      <c r="Q413">
        <f t="shared" ca="1" si="64"/>
        <v>28.482099999999999</v>
      </c>
      <c r="R413">
        <f t="shared" ca="1" si="63"/>
        <v>48.297199999999997</v>
      </c>
      <c r="S413">
        <f t="shared" ca="1" si="63"/>
        <v>20.4649</v>
      </c>
      <c r="T413">
        <f t="shared" ca="1" si="63"/>
        <v>99.5124</v>
      </c>
      <c r="U413">
        <f t="shared" ca="1" si="63"/>
        <v>51.590200000000003</v>
      </c>
      <c r="V413">
        <f t="shared" ca="1" si="63"/>
        <v>41.110199999999999</v>
      </c>
      <c r="W413">
        <f t="shared" ca="1" si="63"/>
        <v>40.236199999999997</v>
      </c>
      <c r="X413">
        <f t="shared" ca="1" si="63"/>
        <v>39.293300000000002</v>
      </c>
      <c r="Y413">
        <f t="shared" ca="1" si="63"/>
        <v>25.077200000000001</v>
      </c>
      <c r="Z413">
        <f t="shared" ca="1" si="63"/>
        <v>18.846800000000002</v>
      </c>
      <c r="AA413">
        <f t="shared" ca="1" si="63"/>
        <v>55.236600000000003</v>
      </c>
      <c r="AB413">
        <f t="shared" ca="1" si="63"/>
        <v>65.826400000000007</v>
      </c>
      <c r="AC413">
        <f t="shared" ca="1" si="63"/>
        <v>28.4985</v>
      </c>
      <c r="AD413">
        <f t="shared" ca="1" si="63"/>
        <v>38.766100000000002</v>
      </c>
      <c r="AE413">
        <f t="shared" ca="1" si="63"/>
        <v>30.384</v>
      </c>
      <c r="AF413">
        <f t="shared" ca="1" si="63"/>
        <v>2254.0700000000002</v>
      </c>
      <c r="AG413">
        <f t="shared" ca="1" si="57"/>
        <v>26.33</v>
      </c>
    </row>
    <row r="414" spans="1:33" x14ac:dyDescent="0.25">
      <c r="A414" s="1">
        <v>39315</v>
      </c>
      <c r="B414">
        <f t="shared" ca="1" si="64"/>
        <v>76.137299999999996</v>
      </c>
      <c r="C414">
        <f t="shared" ca="1" si="64"/>
        <v>31.5017</v>
      </c>
      <c r="D414">
        <f t="shared" ca="1" si="64"/>
        <v>14.873900000000001</v>
      </c>
      <c r="E414">
        <f t="shared" ca="1" si="64"/>
        <v>53.229700000000001</v>
      </c>
      <c r="F414">
        <f t="shared" ca="1" si="64"/>
        <v>1073.6294</v>
      </c>
      <c r="G414">
        <f t="shared" ca="1" si="64"/>
        <v>28.579699999999999</v>
      </c>
      <c r="H414">
        <f t="shared" ca="1" si="64"/>
        <v>84.485200000000006</v>
      </c>
      <c r="I414">
        <f t="shared" ca="1" si="64"/>
        <v>64.2761</v>
      </c>
      <c r="J414">
        <f t="shared" ca="1" si="64"/>
        <v>447.4932</v>
      </c>
      <c r="K414">
        <f t="shared" ca="1" si="64"/>
        <v>22.985600000000002</v>
      </c>
      <c r="L414">
        <f t="shared" ca="1" si="64"/>
        <v>38.505699999999997</v>
      </c>
      <c r="M414">
        <f t="shared" ca="1" si="64"/>
        <v>73.637100000000004</v>
      </c>
      <c r="N414">
        <f t="shared" ca="1" si="64"/>
        <v>30.982399999999998</v>
      </c>
      <c r="O414" t="e">
        <f t="shared" ca="1" si="64"/>
        <v>#N/A</v>
      </c>
      <c r="P414">
        <f t="shared" ca="1" si="64"/>
        <v>42.934100000000001</v>
      </c>
      <c r="Q414">
        <f t="shared" ca="1" si="64"/>
        <v>28.911999999999999</v>
      </c>
      <c r="R414">
        <f t="shared" ca="1" si="63"/>
        <v>47.604999999999997</v>
      </c>
      <c r="S414">
        <f t="shared" ca="1" si="63"/>
        <v>20.278099999999998</v>
      </c>
      <c r="T414">
        <f t="shared" ca="1" si="63"/>
        <v>99.348399999999998</v>
      </c>
      <c r="U414">
        <f t="shared" ca="1" si="63"/>
        <v>51.456699999999998</v>
      </c>
      <c r="V414">
        <f t="shared" ca="1" si="63"/>
        <v>40.8538</v>
      </c>
      <c r="W414">
        <f t="shared" ca="1" si="63"/>
        <v>40.386099999999999</v>
      </c>
      <c r="X414">
        <f t="shared" ca="1" si="63"/>
        <v>39.1282</v>
      </c>
      <c r="Y414">
        <f t="shared" ca="1" si="63"/>
        <v>24.9086</v>
      </c>
      <c r="Z414">
        <f t="shared" ca="1" si="63"/>
        <v>18.901399999999999</v>
      </c>
      <c r="AA414">
        <f t="shared" ca="1" si="63"/>
        <v>54.769300000000001</v>
      </c>
      <c r="AB414">
        <f t="shared" ca="1" si="63"/>
        <v>64.275400000000005</v>
      </c>
      <c r="AC414">
        <f t="shared" ca="1" si="63"/>
        <v>28.9145</v>
      </c>
      <c r="AD414">
        <f t="shared" ca="1" si="63"/>
        <v>38.863900000000001</v>
      </c>
      <c r="AE414">
        <f t="shared" ca="1" si="63"/>
        <v>30.7348</v>
      </c>
      <c r="AF414">
        <f t="shared" ca="1" si="63"/>
        <v>2256.52</v>
      </c>
      <c r="AG414">
        <f t="shared" ca="1" si="57"/>
        <v>25.25</v>
      </c>
    </row>
    <row r="415" spans="1:33" x14ac:dyDescent="0.25">
      <c r="A415" s="1">
        <v>39316</v>
      </c>
      <c r="B415">
        <f t="shared" ca="1" si="64"/>
        <v>77.080600000000004</v>
      </c>
      <c r="C415">
        <f t="shared" ca="1" si="64"/>
        <v>32.976599999999998</v>
      </c>
      <c r="D415">
        <f t="shared" ca="1" si="64"/>
        <v>15.099600000000001</v>
      </c>
      <c r="E415">
        <f t="shared" ca="1" si="64"/>
        <v>54.120699999999999</v>
      </c>
      <c r="F415">
        <f t="shared" ca="1" si="64"/>
        <v>1087.9857999999999</v>
      </c>
      <c r="G415">
        <f t="shared" ca="1" si="64"/>
        <v>29.339400000000001</v>
      </c>
      <c r="H415">
        <f t="shared" ca="1" si="64"/>
        <v>85.391499999999994</v>
      </c>
      <c r="I415">
        <f t="shared" ca="1" si="64"/>
        <v>65.158699999999996</v>
      </c>
      <c r="J415">
        <f t="shared" ca="1" si="64"/>
        <v>450.93830000000003</v>
      </c>
      <c r="K415">
        <f t="shared" ca="1" si="64"/>
        <v>22.951599999999999</v>
      </c>
      <c r="L415">
        <f t="shared" ca="1" si="64"/>
        <v>39.449199999999998</v>
      </c>
      <c r="M415">
        <f t="shared" ca="1" si="64"/>
        <v>74.017899999999997</v>
      </c>
      <c r="N415">
        <f t="shared" ca="1" si="64"/>
        <v>31.6206</v>
      </c>
      <c r="O415" t="e">
        <f t="shared" ca="1" si="64"/>
        <v>#N/A</v>
      </c>
      <c r="P415">
        <f t="shared" ca="1" si="64"/>
        <v>43.316699999999997</v>
      </c>
      <c r="Q415">
        <f t="shared" ca="1" si="64"/>
        <v>29.308199999999999</v>
      </c>
      <c r="R415">
        <f t="shared" ca="1" si="63"/>
        <v>48.297199999999997</v>
      </c>
      <c r="S415">
        <f t="shared" ca="1" si="63"/>
        <v>20.498799999999999</v>
      </c>
      <c r="T415">
        <f t="shared" ca="1" si="63"/>
        <v>100.2231</v>
      </c>
      <c r="U415">
        <f t="shared" ca="1" si="63"/>
        <v>51.740400000000001</v>
      </c>
      <c r="V415">
        <f t="shared" ca="1" si="63"/>
        <v>40.676900000000003</v>
      </c>
      <c r="W415">
        <f t="shared" ca="1" si="63"/>
        <v>41.127699999999997</v>
      </c>
      <c r="X415">
        <f t="shared" ca="1" si="63"/>
        <v>39.591999999999999</v>
      </c>
      <c r="Y415">
        <f t="shared" ca="1" si="63"/>
        <v>25.041699999999999</v>
      </c>
      <c r="Z415">
        <f t="shared" ca="1" si="63"/>
        <v>19.2211</v>
      </c>
      <c r="AA415">
        <f t="shared" ca="1" si="63"/>
        <v>55.007199999999997</v>
      </c>
      <c r="AB415">
        <f t="shared" ca="1" si="63"/>
        <v>65.094999999999999</v>
      </c>
      <c r="AC415">
        <f t="shared" ca="1" si="63"/>
        <v>28.9907</v>
      </c>
      <c r="AD415">
        <f t="shared" ca="1" si="63"/>
        <v>38.9084</v>
      </c>
      <c r="AE415">
        <f t="shared" ca="1" si="63"/>
        <v>30.993400000000001</v>
      </c>
      <c r="AF415">
        <f t="shared" ca="1" si="63"/>
        <v>2283.08</v>
      </c>
      <c r="AG415">
        <f t="shared" ca="1" si="57"/>
        <v>22.89</v>
      </c>
    </row>
    <row r="416" spans="1:33" x14ac:dyDescent="0.25">
      <c r="A416" s="1">
        <v>39317</v>
      </c>
      <c r="B416">
        <f t="shared" ca="1" si="64"/>
        <v>76.803700000000006</v>
      </c>
      <c r="C416">
        <f t="shared" ca="1" si="64"/>
        <v>32.566899999999997</v>
      </c>
      <c r="D416">
        <f t="shared" ca="1" si="64"/>
        <v>15.1859</v>
      </c>
      <c r="E416">
        <f t="shared" ca="1" si="64"/>
        <v>54.030700000000003</v>
      </c>
      <c r="F416">
        <f t="shared" ca="1" si="64"/>
        <v>1094.3483000000001</v>
      </c>
      <c r="G416">
        <f t="shared" ca="1" si="64"/>
        <v>29.575399999999998</v>
      </c>
      <c r="H416">
        <f t="shared" ca="1" si="64"/>
        <v>84.302199999999999</v>
      </c>
      <c r="I416">
        <f t="shared" ca="1" si="64"/>
        <v>65.046199999999999</v>
      </c>
      <c r="J416">
        <f t="shared" ca="1" si="64"/>
        <v>450.1934</v>
      </c>
      <c r="K416">
        <f t="shared" ca="1" si="64"/>
        <v>22.964300000000001</v>
      </c>
      <c r="L416">
        <f t="shared" ca="1" si="64"/>
        <v>39.465299999999999</v>
      </c>
      <c r="M416">
        <f t="shared" ca="1" si="64"/>
        <v>74.168400000000005</v>
      </c>
      <c r="N416">
        <f t="shared" ca="1" si="64"/>
        <v>31.604500000000002</v>
      </c>
      <c r="O416" t="e">
        <f t="shared" ca="1" si="64"/>
        <v>#N/A</v>
      </c>
      <c r="P416">
        <f t="shared" ca="1" si="64"/>
        <v>44.464399999999998</v>
      </c>
      <c r="Q416">
        <f t="shared" ca="1" si="64"/>
        <v>28.675999999999998</v>
      </c>
      <c r="R416">
        <f t="shared" ca="1" si="63"/>
        <v>48.340499999999999</v>
      </c>
      <c r="S416">
        <f t="shared" ca="1" si="63"/>
        <v>20.566700000000001</v>
      </c>
      <c r="T416">
        <f t="shared" ca="1" si="63"/>
        <v>101.5442</v>
      </c>
      <c r="U416">
        <f t="shared" ca="1" si="63"/>
        <v>51.823799999999999</v>
      </c>
      <c r="V416">
        <f t="shared" ca="1" si="63"/>
        <v>40.385100000000001</v>
      </c>
      <c r="W416">
        <f t="shared" ca="1" si="63"/>
        <v>41.536000000000001</v>
      </c>
      <c r="X416">
        <f t="shared" ca="1" si="63"/>
        <v>39.702100000000002</v>
      </c>
      <c r="Y416">
        <f t="shared" ca="1" si="63"/>
        <v>25.1127</v>
      </c>
      <c r="Z416">
        <f t="shared" ca="1" si="63"/>
        <v>19.197700000000001</v>
      </c>
      <c r="AA416">
        <f t="shared" ca="1" si="63"/>
        <v>55.262099999999997</v>
      </c>
      <c r="AB416">
        <f t="shared" ca="1" si="63"/>
        <v>64.592699999999994</v>
      </c>
      <c r="AC416">
        <f t="shared" ca="1" si="63"/>
        <v>29.2195</v>
      </c>
      <c r="AD416">
        <f t="shared" ca="1" si="63"/>
        <v>38.392600000000002</v>
      </c>
      <c r="AE416">
        <f t="shared" ca="1" si="63"/>
        <v>30.614799999999999</v>
      </c>
      <c r="AF416">
        <f t="shared" ca="1" si="63"/>
        <v>2280.6799999999998</v>
      </c>
      <c r="AG416">
        <f t="shared" ca="1" si="57"/>
        <v>22.62</v>
      </c>
    </row>
    <row r="417" spans="1:33" x14ac:dyDescent="0.25">
      <c r="A417" s="1">
        <v>39318</v>
      </c>
      <c r="B417">
        <f t="shared" ca="1" si="64"/>
        <v>77.149799999999999</v>
      </c>
      <c r="C417">
        <f t="shared" ca="1" si="64"/>
        <v>33.404499999999999</v>
      </c>
      <c r="D417">
        <f t="shared" ca="1" si="64"/>
        <v>15.309799999999999</v>
      </c>
      <c r="E417">
        <f t="shared" ca="1" si="64"/>
        <v>54.8048</v>
      </c>
      <c r="F417">
        <f t="shared" ca="1" si="64"/>
        <v>1102.8316</v>
      </c>
      <c r="G417">
        <f t="shared" ca="1" si="64"/>
        <v>29.767199999999999</v>
      </c>
      <c r="H417">
        <f t="shared" ca="1" si="64"/>
        <v>85.809700000000007</v>
      </c>
      <c r="I417">
        <f t="shared" ca="1" si="64"/>
        <v>66.041300000000007</v>
      </c>
      <c r="J417">
        <f t="shared" ca="1" si="64"/>
        <v>451.59010000000001</v>
      </c>
      <c r="K417">
        <f t="shared" ca="1" si="64"/>
        <v>22.972799999999999</v>
      </c>
      <c r="L417">
        <f t="shared" ca="1" si="64"/>
        <v>39.578200000000002</v>
      </c>
      <c r="M417">
        <f t="shared" ca="1" si="64"/>
        <v>75.886499999999998</v>
      </c>
      <c r="N417">
        <f t="shared" ca="1" si="64"/>
        <v>31.838799999999999</v>
      </c>
      <c r="O417" t="e">
        <f t="shared" ca="1" si="64"/>
        <v>#N/A</v>
      </c>
      <c r="P417">
        <f t="shared" ca="1" si="64"/>
        <v>44.884300000000003</v>
      </c>
      <c r="Q417">
        <f t="shared" ca="1" si="64"/>
        <v>29.232299999999999</v>
      </c>
      <c r="R417">
        <f t="shared" ca="1" si="63"/>
        <v>48.279899999999998</v>
      </c>
      <c r="S417">
        <f t="shared" ca="1" si="63"/>
        <v>21.042100000000001</v>
      </c>
      <c r="T417">
        <f t="shared" ca="1" si="63"/>
        <v>103.1751</v>
      </c>
      <c r="U417">
        <f t="shared" ca="1" si="63"/>
        <v>51.979199999999999</v>
      </c>
      <c r="V417">
        <f t="shared" ca="1" si="63"/>
        <v>40.6327</v>
      </c>
      <c r="W417">
        <f t="shared" ca="1" si="63"/>
        <v>41.760899999999999</v>
      </c>
      <c r="X417">
        <f t="shared" ca="1" si="63"/>
        <v>39.953699999999998</v>
      </c>
      <c r="Y417">
        <f t="shared" ca="1" si="63"/>
        <v>25.565200000000001</v>
      </c>
      <c r="Z417">
        <f t="shared" ca="1" si="63"/>
        <v>19.2913</v>
      </c>
      <c r="AA417">
        <f t="shared" ca="1" si="63"/>
        <v>56.018300000000004</v>
      </c>
      <c r="AB417">
        <f t="shared" ca="1" si="63"/>
        <v>65.500299999999996</v>
      </c>
      <c r="AC417">
        <f t="shared" ca="1" si="63"/>
        <v>29.559200000000001</v>
      </c>
      <c r="AD417">
        <f t="shared" ca="1" si="63"/>
        <v>38.899500000000003</v>
      </c>
      <c r="AE417">
        <f t="shared" ca="1" si="63"/>
        <v>31.270299999999999</v>
      </c>
      <c r="AF417">
        <f t="shared" ca="1" si="63"/>
        <v>2307.2199999999998</v>
      </c>
      <c r="AG417">
        <f t="shared" ca="1" si="57"/>
        <v>20.72</v>
      </c>
    </row>
    <row r="418" spans="1:33" x14ac:dyDescent="0.25">
      <c r="A418" s="1">
        <v>39321</v>
      </c>
      <c r="B418">
        <f t="shared" ca="1" si="64"/>
        <v>76.760400000000004</v>
      </c>
      <c r="C418">
        <f t="shared" ca="1" si="64"/>
        <v>33.668599999999998</v>
      </c>
      <c r="D418">
        <f t="shared" ca="1" si="64"/>
        <v>15.5067</v>
      </c>
      <c r="E418">
        <f t="shared" ca="1" si="64"/>
        <v>53.967700000000001</v>
      </c>
      <c r="F418">
        <f t="shared" ca="1" si="64"/>
        <v>1093.8588999999999</v>
      </c>
      <c r="G418">
        <f t="shared" ca="1" si="64"/>
        <v>29.575399999999998</v>
      </c>
      <c r="H418">
        <f t="shared" ca="1" si="64"/>
        <v>85.870699999999999</v>
      </c>
      <c r="I418">
        <f t="shared" ca="1" si="64"/>
        <v>65.764399999999995</v>
      </c>
      <c r="J418">
        <f t="shared" ca="1" si="64"/>
        <v>444.97919999999999</v>
      </c>
      <c r="K418">
        <f t="shared" ca="1" si="64"/>
        <v>22.9771</v>
      </c>
      <c r="L418">
        <f t="shared" ca="1" si="64"/>
        <v>39.376600000000003</v>
      </c>
      <c r="M418">
        <f t="shared" ca="1" si="64"/>
        <v>75.381699999999995</v>
      </c>
      <c r="N418">
        <f t="shared" ca="1" si="64"/>
        <v>31.5075</v>
      </c>
      <c r="O418" t="e">
        <f t="shared" ca="1" si="64"/>
        <v>#N/A</v>
      </c>
      <c r="P418">
        <f t="shared" ca="1" si="64"/>
        <v>44.595100000000002</v>
      </c>
      <c r="Q418">
        <f t="shared" ca="1" si="64"/>
        <v>29.712800000000001</v>
      </c>
      <c r="R418">
        <f t="shared" ca="1" si="63"/>
        <v>49.231699999999996</v>
      </c>
      <c r="S418">
        <f t="shared" ca="1" si="63"/>
        <v>20.753499999999999</v>
      </c>
      <c r="T418">
        <f t="shared" ca="1" si="63"/>
        <v>103.3573</v>
      </c>
      <c r="U418">
        <f t="shared" ca="1" si="63"/>
        <v>51.744</v>
      </c>
      <c r="V418">
        <f t="shared" ca="1" si="63"/>
        <v>39.713000000000001</v>
      </c>
      <c r="W418">
        <f t="shared" ca="1" si="63"/>
        <v>41.2194</v>
      </c>
      <c r="X418">
        <f t="shared" ca="1" si="63"/>
        <v>39.403300000000002</v>
      </c>
      <c r="Y418">
        <f t="shared" ca="1" si="63"/>
        <v>25.281300000000002</v>
      </c>
      <c r="Z418">
        <f t="shared" ca="1" si="63"/>
        <v>19.306899999999999</v>
      </c>
      <c r="AA418">
        <f t="shared" ca="1" si="63"/>
        <v>55.4236</v>
      </c>
      <c r="AB418">
        <f t="shared" ca="1" si="63"/>
        <v>64.962800000000001</v>
      </c>
      <c r="AC418">
        <f t="shared" ca="1" si="63"/>
        <v>29.5245</v>
      </c>
      <c r="AD418">
        <f t="shared" ca="1" si="63"/>
        <v>38.970700000000001</v>
      </c>
      <c r="AE418">
        <f t="shared" ca="1" si="63"/>
        <v>31.242599999999999</v>
      </c>
      <c r="AF418">
        <f t="shared" ca="1" si="63"/>
        <v>2287.62</v>
      </c>
      <c r="AG418">
        <f t="shared" ca="1" si="57"/>
        <v>22.72</v>
      </c>
    </row>
    <row r="419" spans="1:33" x14ac:dyDescent="0.25">
      <c r="A419" s="1">
        <v>39322</v>
      </c>
      <c r="B419">
        <f t="shared" ca="1" si="64"/>
        <v>75.825800000000001</v>
      </c>
      <c r="C419">
        <f t="shared" ca="1" si="64"/>
        <v>32.193600000000004</v>
      </c>
      <c r="D419">
        <f t="shared" ca="1" si="64"/>
        <v>15.283300000000001</v>
      </c>
      <c r="E419">
        <f t="shared" ca="1" si="64"/>
        <v>51.618499999999997</v>
      </c>
      <c r="F419">
        <f t="shared" ca="1" si="64"/>
        <v>1064.1672000000001</v>
      </c>
      <c r="G419">
        <f t="shared" ca="1" si="64"/>
        <v>28.609200000000001</v>
      </c>
      <c r="H419">
        <f t="shared" ca="1" si="64"/>
        <v>83.3523</v>
      </c>
      <c r="I419">
        <f t="shared" ca="1" si="64"/>
        <v>64.172200000000004</v>
      </c>
      <c r="J419">
        <f t="shared" ca="1" si="64"/>
        <v>429.61579999999998</v>
      </c>
      <c r="K419">
        <f t="shared" ca="1" si="64"/>
        <v>22.658000000000001</v>
      </c>
      <c r="L419">
        <f t="shared" ca="1" si="64"/>
        <v>38.804099999999998</v>
      </c>
      <c r="M419">
        <f t="shared" ca="1" si="64"/>
        <v>73.504199999999997</v>
      </c>
      <c r="N419">
        <f t="shared" ca="1" si="64"/>
        <v>30.74</v>
      </c>
      <c r="O419" t="e">
        <f t="shared" ca="1" si="64"/>
        <v>#N/A</v>
      </c>
      <c r="P419">
        <f t="shared" ca="1" si="64"/>
        <v>43.745899999999999</v>
      </c>
      <c r="Q419">
        <f t="shared" ca="1" si="64"/>
        <v>29.734000000000002</v>
      </c>
      <c r="R419">
        <f t="shared" ca="1" si="63"/>
        <v>48.098199999999999</v>
      </c>
      <c r="S419">
        <f t="shared" ca="1" si="63"/>
        <v>20.337499999999999</v>
      </c>
      <c r="T419">
        <f t="shared" ca="1" si="63"/>
        <v>102.0453</v>
      </c>
      <c r="U419">
        <f t="shared" ca="1" si="63"/>
        <v>51.45</v>
      </c>
      <c r="V419">
        <f t="shared" ca="1" si="63"/>
        <v>38.554600000000001</v>
      </c>
      <c r="W419">
        <f t="shared" ca="1" si="63"/>
        <v>40.527799999999999</v>
      </c>
      <c r="X419">
        <f t="shared" ca="1" si="63"/>
        <v>38.687899999999999</v>
      </c>
      <c r="Y419">
        <f t="shared" ca="1" si="63"/>
        <v>24.784400000000002</v>
      </c>
      <c r="Z419">
        <f t="shared" ca="1" si="63"/>
        <v>19.0807</v>
      </c>
      <c r="AA419">
        <f t="shared" ca="1" si="63"/>
        <v>54.973199999999999</v>
      </c>
      <c r="AB419">
        <f t="shared" ca="1" si="63"/>
        <v>63.447099999999999</v>
      </c>
      <c r="AC419">
        <f t="shared" ca="1" si="63"/>
        <v>28.782800000000002</v>
      </c>
      <c r="AD419">
        <f t="shared" ca="1" si="63"/>
        <v>38.597099999999998</v>
      </c>
      <c r="AE419">
        <f t="shared" ca="1" si="63"/>
        <v>30.651800000000001</v>
      </c>
      <c r="AF419">
        <f t="shared" ca="1" si="63"/>
        <v>2234.02</v>
      </c>
      <c r="AG419">
        <f t="shared" ca="1" si="57"/>
        <v>26.3</v>
      </c>
    </row>
    <row r="420" spans="1:33" x14ac:dyDescent="0.25">
      <c r="A420" s="1">
        <v>39323</v>
      </c>
      <c r="B420">
        <f t="shared" ca="1" si="64"/>
        <v>76.812299999999993</v>
      </c>
      <c r="C420">
        <f t="shared" ca="1" si="64"/>
        <v>33.131399999999999</v>
      </c>
      <c r="D420">
        <f t="shared" ca="1" si="64"/>
        <v>15.444800000000001</v>
      </c>
      <c r="E420">
        <f t="shared" ca="1" si="64"/>
        <v>52.329599999999999</v>
      </c>
      <c r="F420">
        <f t="shared" ca="1" si="64"/>
        <v>1078.8498999999999</v>
      </c>
      <c r="G420">
        <f t="shared" ca="1" si="64"/>
        <v>29.6492</v>
      </c>
      <c r="H420">
        <f t="shared" ca="1" si="64"/>
        <v>84.441599999999994</v>
      </c>
      <c r="I420">
        <f t="shared" ca="1" si="64"/>
        <v>64.933700000000002</v>
      </c>
      <c r="J420">
        <f t="shared" ca="1" si="64"/>
        <v>437.15780000000001</v>
      </c>
      <c r="K420">
        <f t="shared" ca="1" si="64"/>
        <v>22.764399999999998</v>
      </c>
      <c r="L420">
        <f t="shared" ca="1" si="64"/>
        <v>39.271799999999999</v>
      </c>
      <c r="M420">
        <f t="shared" ca="1" si="64"/>
        <v>75.479100000000003</v>
      </c>
      <c r="N420">
        <f t="shared" ca="1" si="64"/>
        <v>31.273199999999999</v>
      </c>
      <c r="O420" t="e">
        <f t="shared" ca="1" si="64"/>
        <v>#N/A</v>
      </c>
      <c r="P420">
        <f t="shared" ca="1" si="64"/>
        <v>45.183</v>
      </c>
      <c r="Q420">
        <f t="shared" ca="1" si="64"/>
        <v>31.006499999999999</v>
      </c>
      <c r="R420">
        <f t="shared" ca="1" si="63"/>
        <v>49.318199999999997</v>
      </c>
      <c r="S420">
        <f t="shared" ca="1" si="63"/>
        <v>21.296700000000001</v>
      </c>
      <c r="T420">
        <f t="shared" ca="1" si="63"/>
        <v>104.3869</v>
      </c>
      <c r="U420">
        <f t="shared" ca="1" si="63"/>
        <v>51.962400000000002</v>
      </c>
      <c r="V420">
        <f t="shared" ca="1" si="63"/>
        <v>39.023299999999999</v>
      </c>
      <c r="W420">
        <f t="shared" ca="1" si="63"/>
        <v>40.9861</v>
      </c>
      <c r="X420">
        <f t="shared" ca="1" si="63"/>
        <v>39.246099999999998</v>
      </c>
      <c r="Y420">
        <f t="shared" ca="1" si="63"/>
        <v>25.37</v>
      </c>
      <c r="Z420">
        <f t="shared" ca="1" si="63"/>
        <v>19.236699999999999</v>
      </c>
      <c r="AA420">
        <f t="shared" ca="1" si="63"/>
        <v>55.330100000000002</v>
      </c>
      <c r="AB420">
        <f t="shared" ca="1" si="63"/>
        <v>65.517899999999997</v>
      </c>
      <c r="AC420">
        <f t="shared" ca="1" si="63"/>
        <v>29.274999999999999</v>
      </c>
      <c r="AD420">
        <f t="shared" ca="1" si="63"/>
        <v>39.299700000000001</v>
      </c>
      <c r="AE420">
        <f t="shared" ca="1" si="63"/>
        <v>31.288799999999998</v>
      </c>
      <c r="AF420">
        <f t="shared" ca="1" si="63"/>
        <v>2283.58</v>
      </c>
      <c r="AG420">
        <f t="shared" ca="1" si="57"/>
        <v>23.81</v>
      </c>
    </row>
    <row r="421" spans="1:33" x14ac:dyDescent="0.25">
      <c r="A421" s="1">
        <v>39324</v>
      </c>
      <c r="B421">
        <f t="shared" ca="1" si="64"/>
        <v>77.331599999999995</v>
      </c>
      <c r="C421">
        <f t="shared" ca="1" si="64"/>
        <v>32.9129</v>
      </c>
      <c r="D421">
        <f t="shared" ca="1" si="64"/>
        <v>15.3231</v>
      </c>
      <c r="E421">
        <f t="shared" ca="1" si="64"/>
        <v>51.951599999999999</v>
      </c>
      <c r="F421">
        <f t="shared" ca="1" si="64"/>
        <v>1070.2035000000001</v>
      </c>
      <c r="G421">
        <f t="shared" ca="1" si="64"/>
        <v>29.3247</v>
      </c>
      <c r="H421">
        <f t="shared" ca="1" si="64"/>
        <v>84.397999999999996</v>
      </c>
      <c r="I421">
        <f t="shared" ca="1" si="64"/>
        <v>64.604900000000001</v>
      </c>
      <c r="J421">
        <f t="shared" ca="1" si="64"/>
        <v>430.4538</v>
      </c>
      <c r="K421">
        <f t="shared" ca="1" si="64"/>
        <v>22.717600000000001</v>
      </c>
      <c r="L421">
        <f t="shared" ca="1" si="64"/>
        <v>39.062100000000001</v>
      </c>
      <c r="M421">
        <f t="shared" ca="1" si="64"/>
        <v>75.629599999999996</v>
      </c>
      <c r="N421">
        <f t="shared" ca="1" si="64"/>
        <v>31.0228</v>
      </c>
      <c r="O421" t="e">
        <f t="shared" ca="1" si="64"/>
        <v>#N/A</v>
      </c>
      <c r="P421">
        <f t="shared" ca="1" si="64"/>
        <v>45.201599999999999</v>
      </c>
      <c r="Q421">
        <f t="shared" ca="1" si="64"/>
        <v>31.4222</v>
      </c>
      <c r="R421">
        <f t="shared" ca="1" si="63"/>
        <v>48.703899999999997</v>
      </c>
      <c r="S421">
        <f t="shared" ca="1" si="63"/>
        <v>21.457999999999998</v>
      </c>
      <c r="T421">
        <f t="shared" ca="1" si="63"/>
        <v>105.11579999999999</v>
      </c>
      <c r="U421">
        <f t="shared" ca="1" si="63"/>
        <v>51.744</v>
      </c>
      <c r="V421">
        <f t="shared" ca="1" si="63"/>
        <v>38.881799999999998</v>
      </c>
      <c r="W421">
        <f t="shared" ca="1" si="63"/>
        <v>40.686100000000003</v>
      </c>
      <c r="X421">
        <f t="shared" ca="1" si="63"/>
        <v>39.041699999999999</v>
      </c>
      <c r="Y421">
        <f t="shared" ca="1" si="63"/>
        <v>25.245799999999999</v>
      </c>
      <c r="Z421">
        <f t="shared" ca="1" si="63"/>
        <v>19.1431</v>
      </c>
      <c r="AA421">
        <f t="shared" ca="1" si="63"/>
        <v>55.236600000000003</v>
      </c>
      <c r="AB421">
        <f t="shared" ca="1" si="63"/>
        <v>65.0685</v>
      </c>
      <c r="AC421">
        <f t="shared" ca="1" si="63"/>
        <v>29.067</v>
      </c>
      <c r="AD421">
        <f t="shared" ca="1" si="63"/>
        <v>38.526000000000003</v>
      </c>
      <c r="AE421">
        <f t="shared" ca="1" si="63"/>
        <v>30.901</v>
      </c>
      <c r="AF421">
        <f t="shared" ca="1" si="63"/>
        <v>2274.16</v>
      </c>
      <c r="AG421">
        <f t="shared" ca="1" si="57"/>
        <v>25.06</v>
      </c>
    </row>
    <row r="422" spans="1:33" x14ac:dyDescent="0.25">
      <c r="A422" s="1">
        <v>39325</v>
      </c>
      <c r="B422">
        <f t="shared" ca="1" si="64"/>
        <v>78.742199999999997</v>
      </c>
      <c r="C422">
        <f t="shared" ca="1" si="64"/>
        <v>33.258899999999997</v>
      </c>
      <c r="D422">
        <f t="shared" ca="1" si="64"/>
        <v>15.358499999999999</v>
      </c>
      <c r="E422">
        <f t="shared" ca="1" si="64"/>
        <v>52.761600000000001</v>
      </c>
      <c r="F422">
        <f t="shared" ca="1" si="64"/>
        <v>1076.7291</v>
      </c>
      <c r="G422">
        <f t="shared" ca="1" si="64"/>
        <v>29.405799999999999</v>
      </c>
      <c r="H422">
        <f t="shared" ca="1" si="64"/>
        <v>84.267300000000006</v>
      </c>
      <c r="I422">
        <f t="shared" ca="1" si="64"/>
        <v>65.565399999999997</v>
      </c>
      <c r="J422">
        <f t="shared" ca="1" si="64"/>
        <v>436.50599999999997</v>
      </c>
      <c r="K422">
        <f t="shared" ca="1" si="64"/>
        <v>22.879300000000001</v>
      </c>
      <c r="L422">
        <f t="shared" ca="1" si="64"/>
        <v>39.312100000000001</v>
      </c>
      <c r="M422">
        <f t="shared" ca="1" si="64"/>
        <v>75.921899999999994</v>
      </c>
      <c r="N422">
        <f t="shared" ca="1" si="64"/>
        <v>31.4025</v>
      </c>
      <c r="O422" t="e">
        <f t="shared" ca="1" si="64"/>
        <v>#N/A</v>
      </c>
      <c r="P422">
        <f t="shared" ca="1" si="64"/>
        <v>46.050800000000002</v>
      </c>
      <c r="Q422">
        <f t="shared" ca="1" si="64"/>
        <v>32.499600000000001</v>
      </c>
      <c r="R422">
        <f t="shared" ca="1" si="63"/>
        <v>48.582700000000003</v>
      </c>
      <c r="S422">
        <f t="shared" ca="1" si="63"/>
        <v>21.8569</v>
      </c>
      <c r="T422">
        <f t="shared" ca="1" si="63"/>
        <v>106.3185</v>
      </c>
      <c r="U422">
        <f t="shared" ca="1" si="63"/>
        <v>51.903599999999997</v>
      </c>
      <c r="V422">
        <f t="shared" ca="1" si="63"/>
        <v>39.368200000000002</v>
      </c>
      <c r="W422">
        <f t="shared" ca="1" si="63"/>
        <v>41.036000000000001</v>
      </c>
      <c r="X422">
        <f t="shared" ca="1" si="63"/>
        <v>39.442599999999999</v>
      </c>
      <c r="Y422">
        <f t="shared" ca="1" si="63"/>
        <v>25.494299999999999</v>
      </c>
      <c r="Z422">
        <f t="shared" ca="1" si="63"/>
        <v>19.369199999999999</v>
      </c>
      <c r="AA422">
        <f t="shared" ca="1" si="63"/>
        <v>55.491500000000002</v>
      </c>
      <c r="AB422">
        <f t="shared" ca="1" si="63"/>
        <v>65.764700000000005</v>
      </c>
      <c r="AC422">
        <f t="shared" ca="1" si="63"/>
        <v>29.032299999999999</v>
      </c>
      <c r="AD422">
        <f t="shared" ca="1" si="63"/>
        <v>38.801699999999997</v>
      </c>
      <c r="AE422">
        <f t="shared" ca="1" si="63"/>
        <v>31.021100000000001</v>
      </c>
      <c r="AF422">
        <f t="shared" ca="1" si="63"/>
        <v>2299.71</v>
      </c>
      <c r="AG422">
        <f t="shared" ca="1" si="57"/>
        <v>23.38</v>
      </c>
    </row>
    <row r="423" spans="1:33" x14ac:dyDescent="0.25">
      <c r="A423" s="1">
        <v>39329</v>
      </c>
      <c r="B423">
        <f t="shared" ca="1" si="64"/>
        <v>78.880600000000001</v>
      </c>
      <c r="C423">
        <f t="shared" ca="1" si="64"/>
        <v>33.1496</v>
      </c>
      <c r="D423">
        <f t="shared" ca="1" si="64"/>
        <v>15.416</v>
      </c>
      <c r="E423">
        <f t="shared" ca="1" si="64"/>
        <v>54.696800000000003</v>
      </c>
      <c r="F423">
        <f t="shared" ca="1" si="64"/>
        <v>1085.865</v>
      </c>
      <c r="G423">
        <f t="shared" ca="1" si="64"/>
        <v>29.708200000000001</v>
      </c>
      <c r="H423">
        <f t="shared" ca="1" si="64"/>
        <v>83.587599999999995</v>
      </c>
      <c r="I423">
        <f t="shared" ca="1" si="64"/>
        <v>66.499899999999997</v>
      </c>
      <c r="J423">
        <f t="shared" ca="1" si="64"/>
        <v>439.57870000000003</v>
      </c>
      <c r="K423">
        <f t="shared" ca="1" si="64"/>
        <v>23.130299999999998</v>
      </c>
      <c r="L423">
        <f t="shared" ca="1" si="64"/>
        <v>39.5137</v>
      </c>
      <c r="M423">
        <f t="shared" ca="1" si="64"/>
        <v>77.250299999999996</v>
      </c>
      <c r="N423">
        <f t="shared" ca="1" si="64"/>
        <v>31.5398</v>
      </c>
      <c r="O423" t="e">
        <f t="shared" ca="1" si="64"/>
        <v>#N/A</v>
      </c>
      <c r="P423">
        <f t="shared" ca="1" si="64"/>
        <v>46.787999999999997</v>
      </c>
      <c r="Q423">
        <f t="shared" ca="1" si="64"/>
        <v>30.845300000000002</v>
      </c>
      <c r="R423">
        <f t="shared" ca="1" si="63"/>
        <v>48.764400000000002</v>
      </c>
      <c r="S423">
        <f t="shared" ca="1" si="63"/>
        <v>22.221900000000002</v>
      </c>
      <c r="T423">
        <f t="shared" ca="1" si="63"/>
        <v>107.68510000000001</v>
      </c>
      <c r="U423">
        <f t="shared" ca="1" si="63"/>
        <v>52.063200000000002</v>
      </c>
      <c r="V423">
        <f t="shared" ca="1" si="63"/>
        <v>40.057899999999997</v>
      </c>
      <c r="W423">
        <f t="shared" ca="1" si="63"/>
        <v>41.377699999999997</v>
      </c>
      <c r="X423">
        <f t="shared" ca="1" si="63"/>
        <v>39.340400000000002</v>
      </c>
      <c r="Y423">
        <f t="shared" ca="1" si="63"/>
        <v>25.565200000000001</v>
      </c>
      <c r="Z423">
        <f t="shared" ca="1" si="63"/>
        <v>19.5564</v>
      </c>
      <c r="AA423">
        <f t="shared" ca="1" si="63"/>
        <v>55.610500000000002</v>
      </c>
      <c r="AB423">
        <f t="shared" ca="1" si="63"/>
        <v>65.588400000000007</v>
      </c>
      <c r="AC423">
        <f t="shared" ca="1" si="63"/>
        <v>29.58</v>
      </c>
      <c r="AD423">
        <f t="shared" ca="1" si="63"/>
        <v>38.508200000000002</v>
      </c>
      <c r="AE423">
        <f t="shared" ca="1" si="63"/>
        <v>31.510400000000001</v>
      </c>
      <c r="AF423">
        <f t="shared" ca="1" si="63"/>
        <v>2323.83</v>
      </c>
      <c r="AG423">
        <f t="shared" ca="1" si="57"/>
        <v>22.78</v>
      </c>
    </row>
    <row r="424" spans="1:33" x14ac:dyDescent="0.25">
      <c r="A424" s="1">
        <v>39330</v>
      </c>
      <c r="B424">
        <f t="shared" ca="1" si="64"/>
        <v>77.816199999999995</v>
      </c>
      <c r="C424">
        <f t="shared" ca="1" si="64"/>
        <v>33.213299999999997</v>
      </c>
      <c r="D424">
        <f t="shared" ca="1" si="64"/>
        <v>15.1859</v>
      </c>
      <c r="E424">
        <f t="shared" ca="1" si="64"/>
        <v>53.3917</v>
      </c>
      <c r="F424">
        <f t="shared" ca="1" si="64"/>
        <v>1071.7926</v>
      </c>
      <c r="G424">
        <f t="shared" ca="1" si="64"/>
        <v>29.302499999999998</v>
      </c>
      <c r="H424">
        <f t="shared" ca="1" si="64"/>
        <v>83.517899999999997</v>
      </c>
      <c r="I424">
        <f t="shared" ca="1" si="64"/>
        <v>65.366399999999999</v>
      </c>
      <c r="J424">
        <f t="shared" ca="1" si="64"/>
        <v>428.31220000000002</v>
      </c>
      <c r="K424">
        <f t="shared" ca="1" si="64"/>
        <v>22.841000000000001</v>
      </c>
      <c r="L424">
        <f t="shared" ca="1" si="64"/>
        <v>39.029899999999998</v>
      </c>
      <c r="M424">
        <f t="shared" ca="1" si="64"/>
        <v>77.241399999999999</v>
      </c>
      <c r="N424">
        <f t="shared" ca="1" si="64"/>
        <v>31.305599999999998</v>
      </c>
      <c r="O424" t="e">
        <f t="shared" ca="1" si="64"/>
        <v>#N/A</v>
      </c>
      <c r="P424">
        <f t="shared" ca="1" si="64"/>
        <v>46.750599999999999</v>
      </c>
      <c r="Q424">
        <f t="shared" ca="1" si="64"/>
        <v>30.9726</v>
      </c>
      <c r="R424">
        <f t="shared" ca="1" si="63"/>
        <v>47.795400000000001</v>
      </c>
      <c r="S424">
        <f t="shared" ca="1" si="63"/>
        <v>22.060600000000001</v>
      </c>
      <c r="T424">
        <f t="shared" ca="1" si="63"/>
        <v>107.4027</v>
      </c>
      <c r="U424">
        <f t="shared" ca="1" si="63"/>
        <v>51.786000000000001</v>
      </c>
      <c r="V424">
        <f t="shared" ca="1" si="63"/>
        <v>39.058700000000002</v>
      </c>
      <c r="W424">
        <f t="shared" ca="1" si="63"/>
        <v>41.027700000000003</v>
      </c>
      <c r="X424">
        <f t="shared" ca="1" si="63"/>
        <v>39.134500000000003</v>
      </c>
      <c r="Y424">
        <f t="shared" ca="1" si="63"/>
        <v>25.272400000000001</v>
      </c>
      <c r="Z424">
        <f t="shared" ca="1" si="63"/>
        <v>19.267900000000001</v>
      </c>
      <c r="AA424">
        <f t="shared" ca="1" si="63"/>
        <v>55.619</v>
      </c>
      <c r="AB424">
        <f t="shared" ca="1" si="63"/>
        <v>64.724900000000005</v>
      </c>
      <c r="AC424">
        <f t="shared" ca="1" si="63"/>
        <v>29.0808</v>
      </c>
      <c r="AD424">
        <f t="shared" ca="1" si="63"/>
        <v>37.752299999999998</v>
      </c>
      <c r="AE424">
        <f t="shared" ca="1" si="63"/>
        <v>31.427299999999999</v>
      </c>
      <c r="AF424">
        <f t="shared" ca="1" si="63"/>
        <v>2298.16</v>
      </c>
      <c r="AG424">
        <f t="shared" ca="1" si="57"/>
        <v>24.58</v>
      </c>
    </row>
    <row r="425" spans="1:33" x14ac:dyDescent="0.25">
      <c r="A425" s="1">
        <v>39331</v>
      </c>
      <c r="B425">
        <f t="shared" ca="1" si="64"/>
        <v>78.430599999999998</v>
      </c>
      <c r="C425">
        <f t="shared" ca="1" si="64"/>
        <v>33.2316</v>
      </c>
      <c r="D425">
        <f t="shared" ca="1" si="64"/>
        <v>15.106199999999999</v>
      </c>
      <c r="E425">
        <f t="shared" ca="1" si="64"/>
        <v>53.463700000000003</v>
      </c>
      <c r="F425">
        <f t="shared" ca="1" si="64"/>
        <v>1059.3565000000001</v>
      </c>
      <c r="G425">
        <f t="shared" ca="1" si="64"/>
        <v>29.309899999999999</v>
      </c>
      <c r="H425">
        <f t="shared" ca="1" si="64"/>
        <v>83.831599999999995</v>
      </c>
      <c r="I425">
        <f t="shared" ca="1" si="64"/>
        <v>65.548100000000005</v>
      </c>
      <c r="J425">
        <f t="shared" ca="1" si="64"/>
        <v>425.14640000000003</v>
      </c>
      <c r="K425">
        <f t="shared" ca="1" si="64"/>
        <v>23.253599999999999</v>
      </c>
      <c r="L425">
        <f t="shared" ca="1" si="64"/>
        <v>39.045999999999999</v>
      </c>
      <c r="M425">
        <f t="shared" ca="1" si="64"/>
        <v>77.480500000000006</v>
      </c>
      <c r="N425">
        <f t="shared" ca="1" si="64"/>
        <v>31.8307</v>
      </c>
      <c r="O425" t="e">
        <f t="shared" ca="1" si="64"/>
        <v>#N/A</v>
      </c>
      <c r="P425">
        <f t="shared" ca="1" si="64"/>
        <v>46.834600000000002</v>
      </c>
      <c r="Q425">
        <f t="shared" ca="1" si="64"/>
        <v>29.8782</v>
      </c>
      <c r="R425">
        <f t="shared" ca="1" si="63"/>
        <v>49.024000000000001</v>
      </c>
      <c r="S425">
        <f t="shared" ca="1" si="63"/>
        <v>22.196400000000001</v>
      </c>
      <c r="T425">
        <f t="shared" ca="1" si="63"/>
        <v>107.1658</v>
      </c>
      <c r="U425">
        <f t="shared" ca="1" si="63"/>
        <v>51.794400000000003</v>
      </c>
      <c r="V425">
        <f t="shared" ca="1" si="63"/>
        <v>39.094099999999997</v>
      </c>
      <c r="W425">
        <f t="shared" ca="1" si="63"/>
        <v>41.460999999999999</v>
      </c>
      <c r="X425">
        <f t="shared" ca="1" si="63"/>
        <v>39.982100000000003</v>
      </c>
      <c r="Y425">
        <f t="shared" ca="1" si="63"/>
        <v>25.654</v>
      </c>
      <c r="Z425">
        <f t="shared" ca="1" si="63"/>
        <v>19.197700000000001</v>
      </c>
      <c r="AA425">
        <f t="shared" ca="1" si="63"/>
        <v>56.171300000000002</v>
      </c>
      <c r="AB425">
        <f t="shared" ca="1" si="63"/>
        <v>66.099500000000006</v>
      </c>
      <c r="AC425">
        <f t="shared" ca="1" si="63"/>
        <v>29.2957</v>
      </c>
      <c r="AD425">
        <f t="shared" ca="1" si="63"/>
        <v>38.027999999999999</v>
      </c>
      <c r="AE425">
        <f t="shared" ca="1" si="63"/>
        <v>31.768899999999999</v>
      </c>
      <c r="AF425">
        <f t="shared" ca="1" si="63"/>
        <v>2308.35</v>
      </c>
      <c r="AG425">
        <f t="shared" ca="1" si="57"/>
        <v>23.99</v>
      </c>
    </row>
    <row r="426" spans="1:33" x14ac:dyDescent="0.25">
      <c r="A426" s="1">
        <v>39332</v>
      </c>
      <c r="B426">
        <f t="shared" ca="1" si="64"/>
        <v>76.950800000000001</v>
      </c>
      <c r="C426">
        <f t="shared" ca="1" si="64"/>
        <v>31.747499999999999</v>
      </c>
      <c r="D426">
        <f t="shared" ca="1" si="64"/>
        <v>14.9115</v>
      </c>
      <c r="E426">
        <f t="shared" ca="1" si="64"/>
        <v>51.9786</v>
      </c>
      <c r="F426">
        <f t="shared" ca="1" si="64"/>
        <v>1039.8842</v>
      </c>
      <c r="G426">
        <f t="shared" ca="1" si="64"/>
        <v>28.565000000000001</v>
      </c>
      <c r="H426">
        <f t="shared" ca="1" si="64"/>
        <v>82.6464</v>
      </c>
      <c r="I426">
        <f t="shared" ca="1" si="64"/>
        <v>63.549199999999999</v>
      </c>
      <c r="J426">
        <f t="shared" ca="1" si="64"/>
        <v>423.47039999999998</v>
      </c>
      <c r="K426">
        <f t="shared" ca="1" si="64"/>
        <v>23.223800000000001</v>
      </c>
      <c r="L426">
        <f t="shared" ca="1" si="64"/>
        <v>38.304099999999998</v>
      </c>
      <c r="M426">
        <f t="shared" ca="1" si="64"/>
        <v>75.939599999999999</v>
      </c>
      <c r="N426">
        <f t="shared" ca="1" si="64"/>
        <v>31.305599999999998</v>
      </c>
      <c r="O426" t="e">
        <f t="shared" ca="1" si="64"/>
        <v>#N/A</v>
      </c>
      <c r="P426">
        <f t="shared" ca="1" si="64"/>
        <v>45.584200000000003</v>
      </c>
      <c r="Q426">
        <f t="shared" ca="1" si="64"/>
        <v>29.0214</v>
      </c>
      <c r="R426">
        <f t="shared" ca="1" si="63"/>
        <v>47.336799999999997</v>
      </c>
      <c r="S426">
        <f t="shared" ca="1" si="63"/>
        <v>21.619299999999999</v>
      </c>
      <c r="T426">
        <f t="shared" ca="1" si="63"/>
        <v>105.27979999999999</v>
      </c>
      <c r="U426">
        <f t="shared" ca="1" si="63"/>
        <v>51.811199999999999</v>
      </c>
      <c r="V426">
        <f t="shared" ca="1" si="63"/>
        <v>38.483899999999998</v>
      </c>
      <c r="W426">
        <f t="shared" ca="1" si="63"/>
        <v>41.027700000000003</v>
      </c>
      <c r="X426">
        <f t="shared" ca="1" si="63"/>
        <v>39.269100000000002</v>
      </c>
      <c r="Y426">
        <f t="shared" ca="1" si="63"/>
        <v>25.236899999999999</v>
      </c>
      <c r="Z426">
        <f t="shared" ca="1" si="63"/>
        <v>18.909199999999998</v>
      </c>
      <c r="AA426">
        <f t="shared" ca="1" si="63"/>
        <v>55.627499999999998</v>
      </c>
      <c r="AB426">
        <f t="shared" ca="1" si="63"/>
        <v>65.024500000000003</v>
      </c>
      <c r="AC426">
        <f t="shared" ca="1" si="63"/>
        <v>28.658000000000001</v>
      </c>
      <c r="AD426">
        <f t="shared" ca="1" si="63"/>
        <v>37.698900000000002</v>
      </c>
      <c r="AE426">
        <f t="shared" ca="1" si="63"/>
        <v>31.011800000000001</v>
      </c>
      <c r="AF426">
        <f t="shared" ca="1" si="63"/>
        <v>2269.3200000000002</v>
      </c>
      <c r="AG426">
        <f t="shared" ca="1" si="57"/>
        <v>26.23</v>
      </c>
    </row>
    <row r="427" spans="1:33" x14ac:dyDescent="0.25">
      <c r="A427" s="1">
        <v>39335</v>
      </c>
      <c r="B427">
        <f t="shared" ca="1" si="64"/>
        <v>75.998900000000006</v>
      </c>
      <c r="C427">
        <f t="shared" ca="1" si="64"/>
        <v>31.000900000000001</v>
      </c>
      <c r="D427">
        <f t="shared" ca="1" si="64"/>
        <v>14.8916</v>
      </c>
      <c r="E427">
        <f t="shared" ca="1" si="64"/>
        <v>52.842599999999997</v>
      </c>
      <c r="F427">
        <f t="shared" ca="1" si="64"/>
        <v>1049.7021999999999</v>
      </c>
      <c r="G427">
        <f t="shared" ca="1" si="64"/>
        <v>28.601900000000001</v>
      </c>
      <c r="H427">
        <f t="shared" ca="1" si="64"/>
        <v>83.073400000000007</v>
      </c>
      <c r="I427">
        <f t="shared" ca="1" si="64"/>
        <v>63.808799999999998</v>
      </c>
      <c r="J427">
        <f t="shared" ca="1" si="64"/>
        <v>421.7944</v>
      </c>
      <c r="K427">
        <f t="shared" ca="1" si="64"/>
        <v>23.215299999999999</v>
      </c>
      <c r="L427">
        <f t="shared" ca="1" si="64"/>
        <v>38.134799999999998</v>
      </c>
      <c r="M427">
        <f t="shared" ca="1" si="64"/>
        <v>75.151399999999995</v>
      </c>
      <c r="N427">
        <f t="shared" ca="1" si="64"/>
        <v>31.661000000000001</v>
      </c>
      <c r="O427" t="e">
        <f t="shared" ca="1" si="64"/>
        <v>#N/A</v>
      </c>
      <c r="P427">
        <f t="shared" ca="1" si="64"/>
        <v>45.799199999999999</v>
      </c>
      <c r="Q427">
        <f t="shared" ca="1" si="64"/>
        <v>28.682099999999998</v>
      </c>
      <c r="R427">
        <f t="shared" ca="1" si="63"/>
        <v>47.639600000000002</v>
      </c>
      <c r="S427">
        <f t="shared" ca="1" si="63"/>
        <v>21.517399999999999</v>
      </c>
      <c r="T427">
        <f t="shared" ca="1" si="63"/>
        <v>105.5076</v>
      </c>
      <c r="U427">
        <f t="shared" ca="1" si="63"/>
        <v>51.945599999999999</v>
      </c>
      <c r="V427">
        <f t="shared" ca="1" si="63"/>
        <v>38.846499999999999</v>
      </c>
      <c r="W427">
        <f t="shared" ca="1" si="63"/>
        <v>41.785899999999998</v>
      </c>
      <c r="X427">
        <f t="shared" ca="1" si="63"/>
        <v>39.459299999999999</v>
      </c>
      <c r="Y427">
        <f t="shared" ca="1" si="63"/>
        <v>25.272400000000001</v>
      </c>
      <c r="Z427">
        <f t="shared" ca="1" si="63"/>
        <v>18.683</v>
      </c>
      <c r="AA427">
        <f t="shared" ca="1" si="63"/>
        <v>55.992800000000003</v>
      </c>
      <c r="AB427">
        <f t="shared" ca="1" si="63"/>
        <v>65.641300000000001</v>
      </c>
      <c r="AC427">
        <f t="shared" ca="1" si="63"/>
        <v>28.595600000000001</v>
      </c>
      <c r="AD427">
        <f t="shared" ca="1" si="63"/>
        <v>37.592199999999998</v>
      </c>
      <c r="AE427">
        <f t="shared" ca="1" si="63"/>
        <v>30.984100000000002</v>
      </c>
      <c r="AF427">
        <f t="shared" ca="1" si="63"/>
        <v>2266.5100000000002</v>
      </c>
      <c r="AG427">
        <f t="shared" ca="1" si="57"/>
        <v>27.38</v>
      </c>
    </row>
    <row r="428" spans="1:33" x14ac:dyDescent="0.25">
      <c r="A428" s="1">
        <v>39336</v>
      </c>
      <c r="B428">
        <f t="shared" ca="1" si="64"/>
        <v>76.362300000000005</v>
      </c>
      <c r="C428">
        <f t="shared" ca="1" si="64"/>
        <v>31.137499999999999</v>
      </c>
      <c r="D428">
        <f t="shared" ca="1" si="64"/>
        <v>14.989000000000001</v>
      </c>
      <c r="E428">
        <f t="shared" ca="1" si="64"/>
        <v>53.436700000000002</v>
      </c>
      <c r="F428">
        <f t="shared" ca="1" si="64"/>
        <v>1062.1383000000001</v>
      </c>
      <c r="G428">
        <f t="shared" ca="1" si="64"/>
        <v>29.361499999999999</v>
      </c>
      <c r="H428">
        <f t="shared" ca="1" si="64"/>
        <v>84.912199999999999</v>
      </c>
      <c r="I428">
        <f t="shared" ca="1" si="64"/>
        <v>63.938600000000001</v>
      </c>
      <c r="J428">
        <f t="shared" ca="1" si="64"/>
        <v>428.40530000000001</v>
      </c>
      <c r="K428">
        <f t="shared" ca="1" si="64"/>
        <v>23.678999999999998</v>
      </c>
      <c r="L428">
        <f t="shared" ca="1" si="64"/>
        <v>38.360500000000002</v>
      </c>
      <c r="M428">
        <f t="shared" ca="1" si="64"/>
        <v>76.993499999999997</v>
      </c>
      <c r="N428">
        <f t="shared" ca="1" si="64"/>
        <v>31.9115</v>
      </c>
      <c r="O428" t="e">
        <f t="shared" ca="1" si="64"/>
        <v>#N/A</v>
      </c>
      <c r="P428">
        <f t="shared" ca="1" si="64"/>
        <v>46.612400000000001</v>
      </c>
      <c r="Q428">
        <f t="shared" ref="Q428:AF443" ca="1" si="65">VLOOKUP($A428,INDIRECT(Q$2),2,0)</f>
        <v>29.581299999999999</v>
      </c>
      <c r="R428">
        <f t="shared" ca="1" si="65"/>
        <v>48.643299999999996</v>
      </c>
      <c r="S428">
        <f t="shared" ca="1" si="65"/>
        <v>21.7805</v>
      </c>
      <c r="T428">
        <f t="shared" ca="1" si="65"/>
        <v>106.9198</v>
      </c>
      <c r="U428">
        <f t="shared" ca="1" si="65"/>
        <v>52.122</v>
      </c>
      <c r="V428">
        <f t="shared" ca="1" si="65"/>
        <v>39.385899999999999</v>
      </c>
      <c r="W428">
        <f t="shared" ca="1" si="65"/>
        <v>43.127400000000002</v>
      </c>
      <c r="X428">
        <f t="shared" ca="1" si="65"/>
        <v>39.5702</v>
      </c>
      <c r="Y428">
        <f t="shared" ca="1" si="65"/>
        <v>25.671700000000001</v>
      </c>
      <c r="Z428">
        <f t="shared" ca="1" si="65"/>
        <v>18.862400000000001</v>
      </c>
      <c r="AA428">
        <f t="shared" ca="1" si="65"/>
        <v>56.918999999999997</v>
      </c>
      <c r="AB428">
        <f t="shared" ca="1" si="65"/>
        <v>65.799899999999994</v>
      </c>
      <c r="AC428">
        <f t="shared" ca="1" si="65"/>
        <v>29.025400000000001</v>
      </c>
      <c r="AD428">
        <f t="shared" ca="1" si="65"/>
        <v>38.188000000000002</v>
      </c>
      <c r="AE428">
        <f t="shared" ca="1" si="65"/>
        <v>30.919499999999999</v>
      </c>
      <c r="AF428">
        <f t="shared" ca="1" si="65"/>
        <v>2297.41</v>
      </c>
      <c r="AG428">
        <f t="shared" ref="AG428:AG491" ca="1" si="66">VLOOKUP($A428,INDIRECT(AG$2),2,0)</f>
        <v>25.27</v>
      </c>
    </row>
    <row r="429" spans="1:33" x14ac:dyDescent="0.25">
      <c r="A429" s="1">
        <v>39337</v>
      </c>
      <c r="B429">
        <f t="shared" ref="B429:Q444" ca="1" si="67">VLOOKUP($A429,INDIRECT(B$2),2,0)</f>
        <v>77.089299999999994</v>
      </c>
      <c r="C429">
        <f t="shared" ca="1" si="67"/>
        <v>30.636800000000001</v>
      </c>
      <c r="D429">
        <f t="shared" ca="1" si="67"/>
        <v>15.1031</v>
      </c>
      <c r="E429">
        <f t="shared" ca="1" si="67"/>
        <v>53.535699999999999</v>
      </c>
      <c r="F429">
        <f t="shared" ca="1" si="67"/>
        <v>1058.5382999999999</v>
      </c>
      <c r="G429">
        <f t="shared" ca="1" si="67"/>
        <v>29.398399999999999</v>
      </c>
      <c r="H429">
        <f t="shared" ca="1" si="67"/>
        <v>85.679000000000002</v>
      </c>
      <c r="I429">
        <f t="shared" ca="1" si="67"/>
        <v>62.9694</v>
      </c>
      <c r="J429">
        <f t="shared" ca="1" si="67"/>
        <v>426.07760000000002</v>
      </c>
      <c r="K429">
        <f t="shared" ca="1" si="67"/>
        <v>23.901599999999998</v>
      </c>
      <c r="L429">
        <f t="shared" ca="1" si="67"/>
        <v>38.433100000000003</v>
      </c>
      <c r="M429">
        <f t="shared" ca="1" si="67"/>
        <v>77.622200000000007</v>
      </c>
      <c r="N429">
        <f t="shared" ca="1" si="67"/>
        <v>32.2346</v>
      </c>
      <c r="O429" t="e">
        <f t="shared" ca="1" si="67"/>
        <v>#N/A</v>
      </c>
      <c r="P429">
        <f t="shared" ca="1" si="67"/>
        <v>45.5749</v>
      </c>
      <c r="Q429">
        <f t="shared" ca="1" si="67"/>
        <v>29.767900000000001</v>
      </c>
      <c r="R429">
        <f t="shared" ca="1" si="65"/>
        <v>48.427</v>
      </c>
      <c r="S429">
        <f t="shared" ca="1" si="65"/>
        <v>21.610800000000001</v>
      </c>
      <c r="T429">
        <f t="shared" ca="1" si="65"/>
        <v>105.68980000000001</v>
      </c>
      <c r="U429">
        <f t="shared" ca="1" si="65"/>
        <v>52.508400000000002</v>
      </c>
      <c r="V429">
        <f t="shared" ca="1" si="65"/>
        <v>39.323999999999998</v>
      </c>
      <c r="W429">
        <f t="shared" ca="1" si="65"/>
        <v>42.660800000000002</v>
      </c>
      <c r="X429">
        <f t="shared" ca="1" si="65"/>
        <v>39.348399999999998</v>
      </c>
      <c r="Y429">
        <f t="shared" ca="1" si="65"/>
        <v>25.671700000000001</v>
      </c>
      <c r="Z429">
        <f t="shared" ca="1" si="65"/>
        <v>18.862400000000001</v>
      </c>
      <c r="AA429">
        <f t="shared" ca="1" si="65"/>
        <v>57.190899999999999</v>
      </c>
      <c r="AB429">
        <f t="shared" ca="1" si="65"/>
        <v>65.949700000000007</v>
      </c>
      <c r="AC429">
        <f t="shared" ca="1" si="65"/>
        <v>29.025400000000001</v>
      </c>
      <c r="AD429">
        <f t="shared" ca="1" si="65"/>
        <v>37.983499999999999</v>
      </c>
      <c r="AE429">
        <f t="shared" ca="1" si="65"/>
        <v>31.131799999999998</v>
      </c>
      <c r="AF429">
        <f t="shared" ca="1" si="65"/>
        <v>2298.14</v>
      </c>
      <c r="AG429">
        <f t="shared" ca="1" si="66"/>
        <v>24.96</v>
      </c>
    </row>
    <row r="430" spans="1:33" x14ac:dyDescent="0.25">
      <c r="A430" s="1">
        <v>39338</v>
      </c>
      <c r="B430">
        <f t="shared" ca="1" si="67"/>
        <v>77.097899999999996</v>
      </c>
      <c r="C430">
        <f t="shared" ca="1" si="67"/>
        <v>31.337800000000001</v>
      </c>
      <c r="D430">
        <f t="shared" ca="1" si="67"/>
        <v>15.020300000000001</v>
      </c>
      <c r="E430">
        <f t="shared" ca="1" si="67"/>
        <v>54.543700000000001</v>
      </c>
      <c r="F430">
        <f t="shared" ca="1" si="67"/>
        <v>1065.2473</v>
      </c>
      <c r="G430">
        <f t="shared" ca="1" si="67"/>
        <v>30.069600000000001</v>
      </c>
      <c r="H430">
        <f t="shared" ca="1" si="67"/>
        <v>86.227999999999994</v>
      </c>
      <c r="I430">
        <f t="shared" ca="1" si="67"/>
        <v>63.159799999999997</v>
      </c>
      <c r="J430">
        <f t="shared" ca="1" si="67"/>
        <v>431.66419999999999</v>
      </c>
      <c r="K430">
        <f t="shared" ca="1" si="67"/>
        <v>23.9145</v>
      </c>
      <c r="L430">
        <f t="shared" ca="1" si="67"/>
        <v>38.618600000000001</v>
      </c>
      <c r="M430">
        <f t="shared" ca="1" si="67"/>
        <v>78.481200000000001</v>
      </c>
      <c r="N430">
        <f t="shared" ca="1" si="67"/>
        <v>32.727400000000003</v>
      </c>
      <c r="O430" t="e">
        <f t="shared" ca="1" si="67"/>
        <v>#N/A</v>
      </c>
      <c r="P430">
        <f t="shared" ca="1" si="67"/>
        <v>45.584200000000003</v>
      </c>
      <c r="Q430">
        <f t="shared" ca="1" si="67"/>
        <v>30.209099999999999</v>
      </c>
      <c r="R430">
        <f t="shared" ca="1" si="65"/>
        <v>48.712499999999999</v>
      </c>
      <c r="S430">
        <f t="shared" ca="1" si="65"/>
        <v>21.517399999999999</v>
      </c>
      <c r="T430">
        <f t="shared" ca="1" si="65"/>
        <v>105.6442</v>
      </c>
      <c r="U430">
        <f t="shared" ca="1" si="65"/>
        <v>53.0124</v>
      </c>
      <c r="V430">
        <f t="shared" ca="1" si="65"/>
        <v>40.3232</v>
      </c>
      <c r="W430">
        <f t="shared" ca="1" si="65"/>
        <v>45.2438</v>
      </c>
      <c r="X430">
        <f t="shared" ca="1" si="65"/>
        <v>39.498899999999999</v>
      </c>
      <c r="Y430">
        <f t="shared" ca="1" si="65"/>
        <v>25.875800000000002</v>
      </c>
      <c r="Z430">
        <f t="shared" ca="1" si="65"/>
        <v>18.893599999999999</v>
      </c>
      <c r="AA430">
        <f t="shared" ca="1" si="65"/>
        <v>57.318300000000001</v>
      </c>
      <c r="AB430">
        <f t="shared" ca="1" si="65"/>
        <v>66.108400000000003</v>
      </c>
      <c r="AC430">
        <f t="shared" ca="1" si="65"/>
        <v>29.538399999999999</v>
      </c>
      <c r="AD430">
        <f t="shared" ca="1" si="65"/>
        <v>38.294800000000002</v>
      </c>
      <c r="AE430">
        <f t="shared" ca="1" si="65"/>
        <v>30.947199999999999</v>
      </c>
      <c r="AF430">
        <f t="shared" ca="1" si="65"/>
        <v>2317.63</v>
      </c>
      <c r="AG430">
        <f t="shared" ca="1" si="66"/>
        <v>24.76</v>
      </c>
    </row>
    <row r="431" spans="1:33" x14ac:dyDescent="0.25">
      <c r="A431" s="1">
        <v>39339</v>
      </c>
      <c r="B431">
        <f t="shared" ca="1" si="67"/>
        <v>77.037300000000002</v>
      </c>
      <c r="C431">
        <f t="shared" ca="1" si="67"/>
        <v>32.302900000000001</v>
      </c>
      <c r="D431">
        <f t="shared" ca="1" si="67"/>
        <v>14.9979</v>
      </c>
      <c r="E431">
        <f t="shared" ca="1" si="67"/>
        <v>53.049599999999998</v>
      </c>
      <c r="F431">
        <f t="shared" ca="1" si="67"/>
        <v>1062.9564</v>
      </c>
      <c r="G431">
        <f t="shared" ca="1" si="67"/>
        <v>29.8262</v>
      </c>
      <c r="H431">
        <f t="shared" ca="1" si="67"/>
        <v>86.576599999999999</v>
      </c>
      <c r="I431">
        <f t="shared" ca="1" si="67"/>
        <v>63.306899999999999</v>
      </c>
      <c r="J431">
        <f t="shared" ca="1" si="67"/>
        <v>434.2713</v>
      </c>
      <c r="K431">
        <f t="shared" ca="1" si="67"/>
        <v>24.141300000000001</v>
      </c>
      <c r="L431">
        <f t="shared" ca="1" si="67"/>
        <v>38.739600000000003</v>
      </c>
      <c r="M431">
        <f t="shared" ca="1" si="67"/>
        <v>78.525499999999994</v>
      </c>
      <c r="N431">
        <f t="shared" ca="1" si="67"/>
        <v>32.598199999999999</v>
      </c>
      <c r="O431" t="e">
        <f t="shared" ca="1" si="67"/>
        <v>#N/A</v>
      </c>
      <c r="P431">
        <f t="shared" ca="1" si="67"/>
        <v>45.219700000000003</v>
      </c>
      <c r="Q431">
        <f t="shared" ca="1" si="67"/>
        <v>30.2685</v>
      </c>
      <c r="R431">
        <f t="shared" ca="1" si="65"/>
        <v>48.8337</v>
      </c>
      <c r="S431">
        <f t="shared" ca="1" si="65"/>
        <v>21.160900000000002</v>
      </c>
      <c r="T431">
        <f t="shared" ca="1" si="65"/>
        <v>104.89709999999999</v>
      </c>
      <c r="U431">
        <f t="shared" ca="1" si="65"/>
        <v>53.088000000000001</v>
      </c>
      <c r="V431">
        <f t="shared" ca="1" si="65"/>
        <v>40.270099999999999</v>
      </c>
      <c r="W431">
        <f t="shared" ca="1" si="65"/>
        <v>46.201999999999998</v>
      </c>
      <c r="X431">
        <f t="shared" ca="1" si="65"/>
        <v>39.245399999999997</v>
      </c>
      <c r="Y431">
        <f t="shared" ca="1" si="65"/>
        <v>25.769300000000001</v>
      </c>
      <c r="Z431">
        <f t="shared" ca="1" si="65"/>
        <v>18.9404</v>
      </c>
      <c r="AA431">
        <f t="shared" ca="1" si="65"/>
        <v>57.615699999999997</v>
      </c>
      <c r="AB431">
        <f t="shared" ca="1" si="65"/>
        <v>67.095299999999995</v>
      </c>
      <c r="AC431">
        <f t="shared" ca="1" si="65"/>
        <v>29.475999999999999</v>
      </c>
      <c r="AD431">
        <f t="shared" ca="1" si="65"/>
        <v>38.526000000000003</v>
      </c>
      <c r="AE431">
        <f t="shared" ca="1" si="65"/>
        <v>30.984100000000002</v>
      </c>
      <c r="AF431">
        <f t="shared" ca="1" si="65"/>
        <v>2318.11</v>
      </c>
      <c r="AG431">
        <f t="shared" ca="1" si="66"/>
        <v>24.92</v>
      </c>
    </row>
    <row r="432" spans="1:33" x14ac:dyDescent="0.25">
      <c r="A432" s="1">
        <v>39342</v>
      </c>
      <c r="B432">
        <f t="shared" ca="1" si="67"/>
        <v>76.959500000000006</v>
      </c>
      <c r="C432">
        <f t="shared" ca="1" si="67"/>
        <v>32.075299999999999</v>
      </c>
      <c r="D432">
        <f t="shared" ca="1" si="67"/>
        <v>14.991199999999999</v>
      </c>
      <c r="E432">
        <f t="shared" ca="1" si="67"/>
        <v>52.383600000000001</v>
      </c>
      <c r="F432">
        <f t="shared" ca="1" si="67"/>
        <v>1063.1201000000001</v>
      </c>
      <c r="G432">
        <f t="shared" ca="1" si="67"/>
        <v>29.5017</v>
      </c>
      <c r="H432">
        <f t="shared" ca="1" si="67"/>
        <v>85.957899999999995</v>
      </c>
      <c r="I432">
        <f t="shared" ca="1" si="67"/>
        <v>63.765500000000003</v>
      </c>
      <c r="J432">
        <f t="shared" ca="1" si="67"/>
        <v>428.59160000000003</v>
      </c>
      <c r="K432">
        <f t="shared" ca="1" si="67"/>
        <v>23.661899999999999</v>
      </c>
      <c r="L432">
        <f t="shared" ca="1" si="67"/>
        <v>38.529899999999998</v>
      </c>
      <c r="M432">
        <f t="shared" ca="1" si="67"/>
        <v>79.048000000000002</v>
      </c>
      <c r="N432">
        <f t="shared" ca="1" si="67"/>
        <v>32.460799999999999</v>
      </c>
      <c r="O432" t="e">
        <f t="shared" ca="1" si="67"/>
        <v>#N/A</v>
      </c>
      <c r="P432">
        <f t="shared" ca="1" si="67"/>
        <v>45.93</v>
      </c>
      <c r="Q432">
        <f t="shared" ca="1" si="67"/>
        <v>30.013999999999999</v>
      </c>
      <c r="R432">
        <f t="shared" ca="1" si="65"/>
        <v>48.747100000000003</v>
      </c>
      <c r="S432">
        <f t="shared" ca="1" si="65"/>
        <v>21.093</v>
      </c>
      <c r="T432">
        <f t="shared" ca="1" si="65"/>
        <v>104.3413</v>
      </c>
      <c r="U432">
        <f t="shared" ca="1" si="65"/>
        <v>52.869599999999998</v>
      </c>
      <c r="V432">
        <f t="shared" ca="1" si="65"/>
        <v>40.049100000000003</v>
      </c>
      <c r="W432">
        <f t="shared" ca="1" si="65"/>
        <v>45.527099999999997</v>
      </c>
      <c r="X432">
        <f t="shared" ca="1" si="65"/>
        <v>39.142400000000002</v>
      </c>
      <c r="Y432">
        <f t="shared" ca="1" si="65"/>
        <v>25.489799999999999</v>
      </c>
      <c r="Z432">
        <f t="shared" ca="1" si="65"/>
        <v>18.8156</v>
      </c>
      <c r="AA432">
        <f t="shared" ca="1" si="65"/>
        <v>57.734699999999997</v>
      </c>
      <c r="AB432">
        <f t="shared" ca="1" si="65"/>
        <v>66.822100000000006</v>
      </c>
      <c r="AC432">
        <f t="shared" ca="1" si="65"/>
        <v>29.5245</v>
      </c>
      <c r="AD432">
        <f t="shared" ca="1" si="65"/>
        <v>38.526000000000003</v>
      </c>
      <c r="AE432">
        <f t="shared" ca="1" si="65"/>
        <v>30.817900000000002</v>
      </c>
      <c r="AF432">
        <f t="shared" ca="1" si="65"/>
        <v>2306.25</v>
      </c>
      <c r="AG432">
        <f t="shared" ca="1" si="66"/>
        <v>26.48</v>
      </c>
    </row>
    <row r="433" spans="1:33" x14ac:dyDescent="0.25">
      <c r="A433" s="1">
        <v>39343</v>
      </c>
      <c r="B433">
        <f t="shared" ca="1" si="67"/>
        <v>79.322000000000003</v>
      </c>
      <c r="C433">
        <f t="shared" ca="1" si="67"/>
        <v>33.586599999999997</v>
      </c>
      <c r="D433">
        <f t="shared" ca="1" si="67"/>
        <v>15.228400000000001</v>
      </c>
      <c r="E433">
        <f t="shared" ca="1" si="67"/>
        <v>54.723799999999997</v>
      </c>
      <c r="F433">
        <f t="shared" ca="1" si="67"/>
        <v>1093.883</v>
      </c>
      <c r="G433">
        <f t="shared" ca="1" si="67"/>
        <v>30.113800000000001</v>
      </c>
      <c r="H433">
        <f t="shared" ca="1" si="67"/>
        <v>85.812200000000004</v>
      </c>
      <c r="I433">
        <f t="shared" ca="1" si="67"/>
        <v>67.027799999999999</v>
      </c>
      <c r="J433">
        <f t="shared" ca="1" si="67"/>
        <v>450.37959999999998</v>
      </c>
      <c r="K433">
        <f t="shared" ca="1" si="67"/>
        <v>24.143799999999999</v>
      </c>
      <c r="L433">
        <f t="shared" ca="1" si="67"/>
        <v>39.755600000000001</v>
      </c>
      <c r="M433">
        <f t="shared" ca="1" si="67"/>
        <v>81.262</v>
      </c>
      <c r="N433">
        <f t="shared" ca="1" si="67"/>
        <v>33.672699999999999</v>
      </c>
      <c r="O433" t="e">
        <f t="shared" ca="1" si="67"/>
        <v>#N/A</v>
      </c>
      <c r="P433">
        <f t="shared" ca="1" si="67"/>
        <v>46.892800000000001</v>
      </c>
      <c r="Q433">
        <f t="shared" ca="1" si="67"/>
        <v>30.845300000000002</v>
      </c>
      <c r="R433">
        <f t="shared" ca="1" si="65"/>
        <v>49.560400000000001</v>
      </c>
      <c r="S433">
        <f t="shared" ca="1" si="65"/>
        <v>21.568300000000001</v>
      </c>
      <c r="T433">
        <f t="shared" ca="1" si="65"/>
        <v>106.2638</v>
      </c>
      <c r="U433">
        <f t="shared" ca="1" si="65"/>
        <v>53.617199999999997</v>
      </c>
      <c r="V433">
        <f t="shared" ca="1" si="65"/>
        <v>42.286299999999997</v>
      </c>
      <c r="W433">
        <f t="shared" ca="1" si="65"/>
        <v>45.843699999999998</v>
      </c>
      <c r="X433">
        <f t="shared" ca="1" si="65"/>
        <v>40.061300000000003</v>
      </c>
      <c r="Y433">
        <f t="shared" ca="1" si="65"/>
        <v>25.671700000000001</v>
      </c>
      <c r="Z433">
        <f t="shared" ca="1" si="65"/>
        <v>19.135300000000001</v>
      </c>
      <c r="AA433">
        <f t="shared" ca="1" si="65"/>
        <v>58.354900000000001</v>
      </c>
      <c r="AB433">
        <f t="shared" ca="1" si="65"/>
        <v>68.875399999999999</v>
      </c>
      <c r="AC433">
        <f t="shared" ca="1" si="65"/>
        <v>30.023599999999998</v>
      </c>
      <c r="AD433">
        <f t="shared" ca="1" si="65"/>
        <v>39.521999999999998</v>
      </c>
      <c r="AE433">
        <f t="shared" ca="1" si="65"/>
        <v>31.925799999999999</v>
      </c>
      <c r="AF433">
        <f t="shared" ca="1" si="65"/>
        <v>2373.63</v>
      </c>
      <c r="AG433">
        <f t="shared" ca="1" si="66"/>
        <v>20.350000000000001</v>
      </c>
    </row>
    <row r="434" spans="1:33" x14ac:dyDescent="0.25">
      <c r="A434" s="1">
        <v>39344</v>
      </c>
      <c r="B434">
        <f t="shared" ca="1" si="67"/>
        <v>79.581599999999995</v>
      </c>
      <c r="C434">
        <f t="shared" ca="1" si="67"/>
        <v>33.941699999999997</v>
      </c>
      <c r="D434">
        <f t="shared" ca="1" si="67"/>
        <v>15.378299999999999</v>
      </c>
      <c r="E434">
        <f t="shared" ca="1" si="67"/>
        <v>54.858800000000002</v>
      </c>
      <c r="F434">
        <f t="shared" ca="1" si="67"/>
        <v>1105.5009</v>
      </c>
      <c r="G434">
        <f t="shared" ca="1" si="67"/>
        <v>30.667000000000002</v>
      </c>
      <c r="H434">
        <f t="shared" ca="1" si="67"/>
        <v>87.160499999999999</v>
      </c>
      <c r="I434">
        <f t="shared" ca="1" si="67"/>
        <v>67.417199999999994</v>
      </c>
      <c r="J434">
        <f t="shared" ca="1" si="67"/>
        <v>449.44850000000002</v>
      </c>
      <c r="K434">
        <f t="shared" ca="1" si="67"/>
        <v>24.235499999999998</v>
      </c>
      <c r="L434">
        <f t="shared" ca="1" si="67"/>
        <v>40.223300000000002</v>
      </c>
      <c r="M434">
        <f t="shared" ca="1" si="67"/>
        <v>81.580799999999996</v>
      </c>
      <c r="N434">
        <f t="shared" ca="1" si="67"/>
        <v>33.745399999999997</v>
      </c>
      <c r="O434" t="e">
        <f t="shared" ca="1" si="67"/>
        <v>#N/A</v>
      </c>
      <c r="P434">
        <f t="shared" ca="1" si="67"/>
        <v>46.528199999999998</v>
      </c>
      <c r="Q434">
        <f t="shared" ca="1" si="67"/>
        <v>30.692599999999999</v>
      </c>
      <c r="R434">
        <f t="shared" ca="1" si="65"/>
        <v>50.4084</v>
      </c>
      <c r="S434">
        <f t="shared" ca="1" si="65"/>
        <v>21.797499999999999</v>
      </c>
      <c r="T434">
        <f t="shared" ca="1" si="65"/>
        <v>106.3002</v>
      </c>
      <c r="U434">
        <f t="shared" ca="1" si="65"/>
        <v>54.171599999999998</v>
      </c>
      <c r="V434">
        <f t="shared" ca="1" si="65"/>
        <v>42.065199999999997</v>
      </c>
      <c r="W434">
        <f t="shared" ca="1" si="65"/>
        <v>46.168700000000001</v>
      </c>
      <c r="X434">
        <f t="shared" ca="1" si="65"/>
        <v>40.845599999999997</v>
      </c>
      <c r="Y434">
        <f t="shared" ca="1" si="65"/>
        <v>25.440999999999999</v>
      </c>
      <c r="Z434">
        <f t="shared" ca="1" si="65"/>
        <v>19.400400000000001</v>
      </c>
      <c r="AA434">
        <f t="shared" ca="1" si="65"/>
        <v>58.448399999999999</v>
      </c>
      <c r="AB434">
        <f t="shared" ca="1" si="65"/>
        <v>69.5274</v>
      </c>
      <c r="AC434">
        <f t="shared" ca="1" si="65"/>
        <v>30.349499999999999</v>
      </c>
      <c r="AD434">
        <f t="shared" ca="1" si="65"/>
        <v>39.797699999999999</v>
      </c>
      <c r="AE434">
        <f t="shared" ca="1" si="65"/>
        <v>31.907399999999999</v>
      </c>
      <c r="AF434">
        <f t="shared" ca="1" si="65"/>
        <v>2388.15</v>
      </c>
      <c r="AG434">
        <f t="shared" ca="1" si="66"/>
        <v>20.03</v>
      </c>
    </row>
    <row r="435" spans="1:33" x14ac:dyDescent="0.25">
      <c r="A435" s="1">
        <v>39345</v>
      </c>
      <c r="B435">
        <f t="shared" ca="1" si="67"/>
        <v>79.131600000000006</v>
      </c>
      <c r="C435">
        <f t="shared" ca="1" si="67"/>
        <v>33.941699999999997</v>
      </c>
      <c r="D435">
        <f t="shared" ca="1" si="67"/>
        <v>15.3537</v>
      </c>
      <c r="E435">
        <f t="shared" ca="1" si="67"/>
        <v>54.111699999999999</v>
      </c>
      <c r="F435">
        <f t="shared" ca="1" si="67"/>
        <v>1098.6283000000001</v>
      </c>
      <c r="G435">
        <f t="shared" ca="1" si="67"/>
        <v>30.998899999999999</v>
      </c>
      <c r="H435">
        <f t="shared" ca="1" si="67"/>
        <v>88.232299999999995</v>
      </c>
      <c r="I435">
        <f t="shared" ca="1" si="67"/>
        <v>66.9499</v>
      </c>
      <c r="J435">
        <f t="shared" ca="1" si="67"/>
        <v>439.48559999999998</v>
      </c>
      <c r="K435">
        <f t="shared" ca="1" si="67"/>
        <v>24.102799999999998</v>
      </c>
      <c r="L435">
        <f t="shared" ca="1" si="67"/>
        <v>40.2395</v>
      </c>
      <c r="M435">
        <f t="shared" ca="1" si="67"/>
        <v>81.554299999999998</v>
      </c>
      <c r="N435">
        <f t="shared" ca="1" si="67"/>
        <v>33.542000000000002</v>
      </c>
      <c r="O435" t="e">
        <f t="shared" ca="1" si="67"/>
        <v>#N/A</v>
      </c>
      <c r="P435">
        <f t="shared" ca="1" si="67"/>
        <v>46.827300000000001</v>
      </c>
      <c r="Q435">
        <f t="shared" ca="1" si="67"/>
        <v>29.963100000000001</v>
      </c>
      <c r="R435">
        <f t="shared" ca="1" si="65"/>
        <v>50.330500000000001</v>
      </c>
      <c r="S435">
        <f t="shared" ca="1" si="65"/>
        <v>21.907900000000001</v>
      </c>
      <c r="T435">
        <f t="shared" ca="1" si="65"/>
        <v>106.4734</v>
      </c>
      <c r="U435">
        <f t="shared" ca="1" si="65"/>
        <v>54.4236</v>
      </c>
      <c r="V435">
        <f t="shared" ca="1" si="65"/>
        <v>41.525799999999997</v>
      </c>
      <c r="W435">
        <f t="shared" ca="1" si="65"/>
        <v>45.718699999999998</v>
      </c>
      <c r="X435">
        <f t="shared" ca="1" si="65"/>
        <v>40.703000000000003</v>
      </c>
      <c r="Y435">
        <f t="shared" ca="1" si="65"/>
        <v>25.2193</v>
      </c>
      <c r="Z435">
        <f t="shared" ca="1" si="65"/>
        <v>19.119700000000002</v>
      </c>
      <c r="AA435">
        <f t="shared" ca="1" si="65"/>
        <v>58.6098</v>
      </c>
      <c r="AB435">
        <f t="shared" ca="1" si="65"/>
        <v>69.377600000000001</v>
      </c>
      <c r="AC435">
        <f t="shared" ca="1" si="65"/>
        <v>30.363299999999999</v>
      </c>
      <c r="AD435">
        <f t="shared" ca="1" si="65"/>
        <v>39.415300000000002</v>
      </c>
      <c r="AE435">
        <f t="shared" ca="1" si="65"/>
        <v>31.427299999999999</v>
      </c>
      <c r="AF435">
        <f t="shared" ca="1" si="65"/>
        <v>2372.61</v>
      </c>
      <c r="AG435">
        <f t="shared" ca="1" si="66"/>
        <v>20.45</v>
      </c>
    </row>
    <row r="436" spans="1:33" x14ac:dyDescent="0.25">
      <c r="A436" s="1">
        <v>39346</v>
      </c>
      <c r="B436">
        <f t="shared" ca="1" si="67"/>
        <v>79.339299999999994</v>
      </c>
      <c r="C436">
        <f t="shared" ca="1" si="67"/>
        <v>34.051000000000002</v>
      </c>
      <c r="D436">
        <f t="shared" ca="1" si="67"/>
        <v>15.335800000000001</v>
      </c>
      <c r="E436">
        <f t="shared" ca="1" si="67"/>
        <v>53.355699999999999</v>
      </c>
      <c r="F436">
        <f t="shared" ca="1" si="67"/>
        <v>1100.1010000000001</v>
      </c>
      <c r="G436">
        <f t="shared" ca="1" si="67"/>
        <v>31.367599999999999</v>
      </c>
      <c r="H436">
        <f t="shared" ca="1" si="67"/>
        <v>89.4</v>
      </c>
      <c r="I436">
        <f t="shared" ca="1" si="67"/>
        <v>67.633499999999998</v>
      </c>
      <c r="J436">
        <f t="shared" ca="1" si="67"/>
        <v>442.37200000000001</v>
      </c>
      <c r="K436">
        <f t="shared" ca="1" si="67"/>
        <v>24.205500000000001</v>
      </c>
      <c r="L436">
        <f t="shared" ca="1" si="67"/>
        <v>40.070099999999996</v>
      </c>
      <c r="M436">
        <f t="shared" ca="1" si="67"/>
        <v>81.749099999999999</v>
      </c>
      <c r="N436">
        <f t="shared" ca="1" si="67"/>
        <v>33.550199999999997</v>
      </c>
      <c r="O436" t="e">
        <f t="shared" ca="1" si="67"/>
        <v>#N/A</v>
      </c>
      <c r="P436">
        <f t="shared" ca="1" si="67"/>
        <v>47.229199999999999</v>
      </c>
      <c r="Q436">
        <f t="shared" ca="1" si="67"/>
        <v>29.242000000000001</v>
      </c>
      <c r="R436">
        <f t="shared" ca="1" si="65"/>
        <v>50.7804</v>
      </c>
      <c r="S436">
        <f t="shared" ca="1" si="65"/>
        <v>21.9588</v>
      </c>
      <c r="T436">
        <f t="shared" ca="1" si="65"/>
        <v>106.40049999999999</v>
      </c>
      <c r="U436">
        <f t="shared" ca="1" si="65"/>
        <v>54.700800000000001</v>
      </c>
      <c r="V436">
        <f t="shared" ca="1" si="65"/>
        <v>41.676099999999998</v>
      </c>
      <c r="W436">
        <f t="shared" ca="1" si="65"/>
        <v>45.660400000000003</v>
      </c>
      <c r="X436">
        <f t="shared" ca="1" si="65"/>
        <v>41.051600000000001</v>
      </c>
      <c r="Y436">
        <f t="shared" ca="1" si="65"/>
        <v>25.423200000000001</v>
      </c>
      <c r="Z436">
        <f t="shared" ca="1" si="65"/>
        <v>19.174299999999999</v>
      </c>
      <c r="AA436">
        <f t="shared" ca="1" si="65"/>
        <v>58.958199999999998</v>
      </c>
      <c r="AB436">
        <f t="shared" ca="1" si="65"/>
        <v>69.994500000000002</v>
      </c>
      <c r="AC436">
        <f t="shared" ca="1" si="65"/>
        <v>30.7654</v>
      </c>
      <c r="AD436">
        <f t="shared" ca="1" si="65"/>
        <v>39.335299999999997</v>
      </c>
      <c r="AE436">
        <f t="shared" ca="1" si="65"/>
        <v>31.944299999999998</v>
      </c>
      <c r="AF436">
        <f t="shared" ca="1" si="65"/>
        <v>2383.5500000000002</v>
      </c>
      <c r="AG436">
        <f t="shared" ca="1" si="66"/>
        <v>19</v>
      </c>
    </row>
    <row r="437" spans="1:33" x14ac:dyDescent="0.25">
      <c r="A437" s="1">
        <v>39349</v>
      </c>
      <c r="B437">
        <f t="shared" ca="1" si="67"/>
        <v>79.451800000000006</v>
      </c>
      <c r="C437">
        <f t="shared" ca="1" si="67"/>
        <v>33.695900000000002</v>
      </c>
      <c r="D437">
        <f t="shared" ca="1" si="67"/>
        <v>15.3134</v>
      </c>
      <c r="E437">
        <f t="shared" ca="1" si="67"/>
        <v>52.554600000000001</v>
      </c>
      <c r="F437">
        <f t="shared" ca="1" si="67"/>
        <v>1092.4103</v>
      </c>
      <c r="G437">
        <f t="shared" ca="1" si="67"/>
        <v>31.175899999999999</v>
      </c>
      <c r="H437">
        <f t="shared" ca="1" si="67"/>
        <v>89.800899999999999</v>
      </c>
      <c r="I437">
        <f t="shared" ca="1" si="67"/>
        <v>67.252799999999993</v>
      </c>
      <c r="J437">
        <f t="shared" ca="1" si="67"/>
        <v>433.80579999999998</v>
      </c>
      <c r="K437">
        <f t="shared" ca="1" si="67"/>
        <v>24.2697</v>
      </c>
      <c r="L437">
        <f t="shared" ca="1" si="67"/>
        <v>40.005600000000001</v>
      </c>
      <c r="M437">
        <f t="shared" ca="1" si="67"/>
        <v>81.235399999999998</v>
      </c>
      <c r="N437">
        <f t="shared" ca="1" si="67"/>
        <v>33.224800000000002</v>
      </c>
      <c r="O437" t="e">
        <f t="shared" ca="1" si="67"/>
        <v>#N/A</v>
      </c>
      <c r="P437">
        <f t="shared" ca="1" si="67"/>
        <v>46.958199999999998</v>
      </c>
      <c r="Q437">
        <f t="shared" ca="1" si="67"/>
        <v>28.741499999999998</v>
      </c>
      <c r="R437">
        <f t="shared" ca="1" si="65"/>
        <v>50.192100000000003</v>
      </c>
      <c r="S437">
        <f t="shared" ca="1" si="65"/>
        <v>22.052099999999999</v>
      </c>
      <c r="T437">
        <f t="shared" ca="1" si="65"/>
        <v>105.91759999999999</v>
      </c>
      <c r="U437">
        <f t="shared" ca="1" si="65"/>
        <v>54.768000000000001</v>
      </c>
      <c r="V437">
        <f t="shared" ca="1" si="65"/>
        <v>40.977600000000002</v>
      </c>
      <c r="W437">
        <f t="shared" ca="1" si="65"/>
        <v>45.793700000000001</v>
      </c>
      <c r="X437">
        <f t="shared" ca="1" si="65"/>
        <v>40.9407</v>
      </c>
      <c r="Y437">
        <f t="shared" ca="1" si="65"/>
        <v>25.8048</v>
      </c>
      <c r="Z437">
        <f t="shared" ca="1" si="65"/>
        <v>19.041699999999999</v>
      </c>
      <c r="AA437">
        <f t="shared" ca="1" si="65"/>
        <v>59.3065</v>
      </c>
      <c r="AB437">
        <f t="shared" ca="1" si="65"/>
        <v>69.342399999999998</v>
      </c>
      <c r="AC437">
        <f t="shared" ca="1" si="65"/>
        <v>30.5852</v>
      </c>
      <c r="AD437">
        <f t="shared" ca="1" si="65"/>
        <v>39.104100000000003</v>
      </c>
      <c r="AE437">
        <f t="shared" ca="1" si="65"/>
        <v>31.6858</v>
      </c>
      <c r="AF437">
        <f t="shared" ca="1" si="65"/>
        <v>2371.0300000000002</v>
      </c>
      <c r="AG437">
        <f t="shared" ca="1" si="66"/>
        <v>19.37</v>
      </c>
    </row>
    <row r="438" spans="1:33" x14ac:dyDescent="0.25">
      <c r="A438" s="1">
        <v>39350</v>
      </c>
      <c r="B438">
        <f t="shared" ca="1" si="67"/>
        <v>79.538300000000007</v>
      </c>
      <c r="C438">
        <f t="shared" ca="1" si="67"/>
        <v>33.686799999999998</v>
      </c>
      <c r="D438">
        <f t="shared" ca="1" si="67"/>
        <v>15.268599999999999</v>
      </c>
      <c r="E438">
        <f t="shared" ca="1" si="67"/>
        <v>52.950600000000001</v>
      </c>
      <c r="F438">
        <f t="shared" ca="1" si="67"/>
        <v>1097.6465000000001</v>
      </c>
      <c r="G438">
        <f t="shared" ca="1" si="67"/>
        <v>31.397100000000002</v>
      </c>
      <c r="H438">
        <f t="shared" ca="1" si="67"/>
        <v>91.4392</v>
      </c>
      <c r="I438">
        <f t="shared" ca="1" si="67"/>
        <v>66.084599999999995</v>
      </c>
      <c r="J438">
        <f t="shared" ca="1" si="67"/>
        <v>431.19869999999997</v>
      </c>
      <c r="K438">
        <f t="shared" ca="1" si="67"/>
        <v>24.406700000000001</v>
      </c>
      <c r="L438">
        <f t="shared" ca="1" si="67"/>
        <v>39.844299999999997</v>
      </c>
      <c r="M438">
        <f t="shared" ca="1" si="67"/>
        <v>81.439099999999996</v>
      </c>
      <c r="N438">
        <f t="shared" ca="1" si="67"/>
        <v>33.428199999999997</v>
      </c>
      <c r="O438" t="e">
        <f t="shared" ca="1" si="67"/>
        <v>#N/A</v>
      </c>
      <c r="P438">
        <f t="shared" ca="1" si="67"/>
        <v>47.649799999999999</v>
      </c>
      <c r="Q438">
        <f t="shared" ca="1" si="67"/>
        <v>28.062799999999999</v>
      </c>
      <c r="R438">
        <f t="shared" ca="1" si="65"/>
        <v>51.1265</v>
      </c>
      <c r="S438">
        <f t="shared" ca="1" si="65"/>
        <v>21.975899999999999</v>
      </c>
      <c r="T438">
        <f t="shared" ca="1" si="65"/>
        <v>106.1545</v>
      </c>
      <c r="U438">
        <f t="shared" ca="1" si="65"/>
        <v>54.574800000000003</v>
      </c>
      <c r="V438">
        <f t="shared" ca="1" si="65"/>
        <v>40.765300000000003</v>
      </c>
      <c r="W438">
        <f t="shared" ca="1" si="65"/>
        <v>45.1188</v>
      </c>
      <c r="X438">
        <f t="shared" ca="1" si="65"/>
        <v>41.415999999999997</v>
      </c>
      <c r="Y438">
        <f t="shared" ca="1" si="65"/>
        <v>26.230699999999999</v>
      </c>
      <c r="Z438">
        <f t="shared" ca="1" si="65"/>
        <v>18.901399999999999</v>
      </c>
      <c r="AA438">
        <f t="shared" ca="1" si="65"/>
        <v>59.348999999999997</v>
      </c>
      <c r="AB438">
        <f t="shared" ca="1" si="65"/>
        <v>70.435100000000006</v>
      </c>
      <c r="AC438">
        <f t="shared" ca="1" si="65"/>
        <v>30.5505</v>
      </c>
      <c r="AD438">
        <f t="shared" ca="1" si="65"/>
        <v>38.383699999999997</v>
      </c>
      <c r="AE438">
        <f t="shared" ca="1" si="65"/>
        <v>31.454999999999998</v>
      </c>
      <c r="AF438">
        <f t="shared" ca="1" si="65"/>
        <v>2370.2600000000002</v>
      </c>
      <c r="AG438">
        <f t="shared" ca="1" si="66"/>
        <v>18.600000000000001</v>
      </c>
    </row>
    <row r="439" spans="1:33" x14ac:dyDescent="0.25">
      <c r="A439" s="1">
        <v>39351</v>
      </c>
      <c r="B439">
        <f t="shared" ca="1" si="67"/>
        <v>80.083500000000001</v>
      </c>
      <c r="C439">
        <f t="shared" ca="1" si="67"/>
        <v>35.025199999999998</v>
      </c>
      <c r="D439">
        <f t="shared" ca="1" si="67"/>
        <v>15.3492</v>
      </c>
      <c r="E439">
        <f t="shared" ca="1" si="67"/>
        <v>53.1126</v>
      </c>
      <c r="F439">
        <f t="shared" ca="1" si="67"/>
        <v>1105.01</v>
      </c>
      <c r="G439">
        <f t="shared" ca="1" si="67"/>
        <v>31.588899999999999</v>
      </c>
      <c r="H439">
        <f t="shared" ca="1" si="67"/>
        <v>91.020899999999997</v>
      </c>
      <c r="I439">
        <f t="shared" ca="1" si="67"/>
        <v>66.335499999999996</v>
      </c>
      <c r="J439">
        <f t="shared" ca="1" si="67"/>
        <v>433.43329999999997</v>
      </c>
      <c r="K439">
        <f t="shared" ca="1" si="67"/>
        <v>24.548000000000002</v>
      </c>
      <c r="L439">
        <f t="shared" ca="1" si="67"/>
        <v>40.2072</v>
      </c>
      <c r="M439">
        <f t="shared" ca="1" si="67"/>
        <v>81.802199999999999</v>
      </c>
      <c r="N439">
        <f t="shared" ca="1" si="67"/>
        <v>33.566400000000002</v>
      </c>
      <c r="O439" t="e">
        <f t="shared" ca="1" si="67"/>
        <v>#N/A</v>
      </c>
      <c r="P439">
        <f t="shared" ca="1" si="67"/>
        <v>47.313400000000001</v>
      </c>
      <c r="Q439">
        <f t="shared" ca="1" si="67"/>
        <v>27.9864</v>
      </c>
      <c r="R439">
        <f t="shared" ca="1" si="65"/>
        <v>51.308199999999999</v>
      </c>
      <c r="S439">
        <f t="shared" ca="1" si="65"/>
        <v>21.992699999999999</v>
      </c>
      <c r="T439">
        <f t="shared" ca="1" si="65"/>
        <v>106.8742</v>
      </c>
      <c r="U439">
        <f t="shared" ca="1" si="65"/>
        <v>54.927599999999998</v>
      </c>
      <c r="V439">
        <f t="shared" ca="1" si="65"/>
        <v>40.791899999999998</v>
      </c>
      <c r="W439">
        <f t="shared" ca="1" si="65"/>
        <v>45.660400000000003</v>
      </c>
      <c r="X439">
        <f t="shared" ca="1" si="65"/>
        <v>41.669499999999999</v>
      </c>
      <c r="Y439">
        <f t="shared" ca="1" si="65"/>
        <v>26.177499999999998</v>
      </c>
      <c r="Z439">
        <f t="shared" ca="1" si="65"/>
        <v>19.166499999999999</v>
      </c>
      <c r="AA439">
        <f t="shared" ca="1" si="65"/>
        <v>59.909799999999997</v>
      </c>
      <c r="AB439">
        <f t="shared" ca="1" si="65"/>
        <v>70.673000000000002</v>
      </c>
      <c r="AC439">
        <f t="shared" ca="1" si="65"/>
        <v>30.834700000000002</v>
      </c>
      <c r="AD439">
        <f t="shared" ca="1" si="65"/>
        <v>38.508200000000002</v>
      </c>
      <c r="AE439">
        <f t="shared" ca="1" si="65"/>
        <v>31.8704</v>
      </c>
      <c r="AF439">
        <f t="shared" ca="1" si="65"/>
        <v>2383.5300000000002</v>
      </c>
      <c r="AG439">
        <f t="shared" ca="1" si="66"/>
        <v>17.63</v>
      </c>
    </row>
    <row r="440" spans="1:33" x14ac:dyDescent="0.25">
      <c r="A440" s="1">
        <v>39352</v>
      </c>
      <c r="B440">
        <f t="shared" ca="1" si="67"/>
        <v>80.819100000000006</v>
      </c>
      <c r="C440">
        <f t="shared" ca="1" si="67"/>
        <v>35.5077</v>
      </c>
      <c r="D440">
        <f t="shared" ca="1" si="67"/>
        <v>15.546099999999999</v>
      </c>
      <c r="E440">
        <f t="shared" ca="1" si="67"/>
        <v>53.616700000000002</v>
      </c>
      <c r="F440">
        <f t="shared" ca="1" si="67"/>
        <v>1104.0282</v>
      </c>
      <c r="G440">
        <f t="shared" ca="1" si="67"/>
        <v>31.588899999999999</v>
      </c>
      <c r="H440">
        <f t="shared" ca="1" si="67"/>
        <v>91.900999999999996</v>
      </c>
      <c r="I440">
        <f t="shared" ca="1" si="67"/>
        <v>67.0364</v>
      </c>
      <c r="J440">
        <f t="shared" ca="1" si="67"/>
        <v>436.50599999999997</v>
      </c>
      <c r="K440">
        <f t="shared" ca="1" si="67"/>
        <v>24.539400000000001</v>
      </c>
      <c r="L440">
        <f t="shared" ca="1" si="67"/>
        <v>40.320099999999996</v>
      </c>
      <c r="M440">
        <f t="shared" ca="1" si="67"/>
        <v>82.333600000000004</v>
      </c>
      <c r="N440">
        <f t="shared" ca="1" si="67"/>
        <v>33.664000000000001</v>
      </c>
      <c r="O440" t="e">
        <f t="shared" ca="1" si="67"/>
        <v>#N/A</v>
      </c>
      <c r="P440">
        <f t="shared" ca="1" si="67"/>
        <v>46.986199999999997</v>
      </c>
      <c r="Q440">
        <f t="shared" ca="1" si="67"/>
        <v>27.7913</v>
      </c>
      <c r="R440">
        <f t="shared" ca="1" si="65"/>
        <v>51.221699999999998</v>
      </c>
      <c r="S440">
        <f t="shared" ca="1" si="65"/>
        <v>21.865400000000001</v>
      </c>
      <c r="T440">
        <f t="shared" ca="1" si="65"/>
        <v>107.2478</v>
      </c>
      <c r="U440">
        <f t="shared" ca="1" si="65"/>
        <v>55.053600000000003</v>
      </c>
      <c r="V440">
        <f t="shared" ca="1" si="65"/>
        <v>40.8626</v>
      </c>
      <c r="W440">
        <f t="shared" ca="1" si="65"/>
        <v>45.4604</v>
      </c>
      <c r="X440">
        <f t="shared" ca="1" si="65"/>
        <v>41.431800000000003</v>
      </c>
      <c r="Y440">
        <f t="shared" ca="1" si="65"/>
        <v>26.168700000000001</v>
      </c>
      <c r="Z440">
        <f t="shared" ca="1" si="65"/>
        <v>19.299099999999999</v>
      </c>
      <c r="AA440">
        <f t="shared" ca="1" si="65"/>
        <v>59.561399999999999</v>
      </c>
      <c r="AB440">
        <f t="shared" ca="1" si="65"/>
        <v>71.104799999999997</v>
      </c>
      <c r="AC440">
        <f t="shared" ca="1" si="65"/>
        <v>30.973400000000002</v>
      </c>
      <c r="AD440">
        <f t="shared" ca="1" si="65"/>
        <v>38.783900000000003</v>
      </c>
      <c r="AE440">
        <f t="shared" ca="1" si="65"/>
        <v>31.584199999999999</v>
      </c>
      <c r="AF440">
        <f t="shared" ca="1" si="65"/>
        <v>2392.92</v>
      </c>
      <c r="AG440">
        <f t="shared" ca="1" si="66"/>
        <v>17</v>
      </c>
    </row>
    <row r="441" spans="1:33" x14ac:dyDescent="0.25">
      <c r="A441" s="1">
        <v>39353</v>
      </c>
      <c r="B441">
        <f t="shared" ca="1" si="67"/>
        <v>80.983500000000006</v>
      </c>
      <c r="C441">
        <f t="shared" ca="1" si="67"/>
        <v>35.616900000000001</v>
      </c>
      <c r="D441">
        <f t="shared" ca="1" si="67"/>
        <v>15.5573</v>
      </c>
      <c r="E441">
        <f t="shared" ca="1" si="67"/>
        <v>53.436700000000002</v>
      </c>
      <c r="F441">
        <f t="shared" ca="1" si="67"/>
        <v>1106.9736</v>
      </c>
      <c r="G441">
        <f t="shared" ca="1" si="67"/>
        <v>31.205400000000001</v>
      </c>
      <c r="H441">
        <f t="shared" ca="1" si="67"/>
        <v>91.491500000000002</v>
      </c>
      <c r="I441">
        <f t="shared" ca="1" si="67"/>
        <v>67.867199999999997</v>
      </c>
      <c r="J441">
        <f t="shared" ca="1" si="67"/>
        <v>434.55070000000001</v>
      </c>
      <c r="K441">
        <f t="shared" ca="1" si="67"/>
        <v>24.599299999999999</v>
      </c>
      <c r="L441">
        <f t="shared" ca="1" si="67"/>
        <v>39.965299999999999</v>
      </c>
      <c r="M441">
        <f t="shared" ca="1" si="67"/>
        <v>81.970500000000001</v>
      </c>
      <c r="N441">
        <f t="shared" ca="1" si="67"/>
        <v>33.672199999999997</v>
      </c>
      <c r="O441" t="e">
        <f t="shared" ca="1" si="67"/>
        <v>#N/A</v>
      </c>
      <c r="P441">
        <f t="shared" ca="1" si="67"/>
        <v>46.537599999999998</v>
      </c>
      <c r="Q441">
        <f t="shared" ca="1" si="67"/>
        <v>27.5199</v>
      </c>
      <c r="R441">
        <f t="shared" ca="1" si="65"/>
        <v>51.455300000000001</v>
      </c>
      <c r="S441">
        <f t="shared" ca="1" si="65"/>
        <v>21.950299999999999</v>
      </c>
      <c r="T441">
        <f t="shared" ca="1" si="65"/>
        <v>107.32980000000001</v>
      </c>
      <c r="U441">
        <f t="shared" ca="1" si="65"/>
        <v>55.188000000000002</v>
      </c>
      <c r="V441">
        <f t="shared" ca="1" si="65"/>
        <v>40.517699999999998</v>
      </c>
      <c r="W441">
        <f t="shared" ca="1" si="65"/>
        <v>45.3855</v>
      </c>
      <c r="X441">
        <f t="shared" ca="1" si="65"/>
        <v>40.948599999999999</v>
      </c>
      <c r="Y441">
        <f t="shared" ca="1" si="65"/>
        <v>26.141999999999999</v>
      </c>
      <c r="Z441">
        <f t="shared" ca="1" si="65"/>
        <v>19.049499999999998</v>
      </c>
      <c r="AA441">
        <f t="shared" ca="1" si="65"/>
        <v>59.7654</v>
      </c>
      <c r="AB441">
        <f t="shared" ca="1" si="65"/>
        <v>70.919799999999995</v>
      </c>
      <c r="AC441">
        <f t="shared" ca="1" si="65"/>
        <v>30.696100000000001</v>
      </c>
      <c r="AD441">
        <f t="shared" ca="1" si="65"/>
        <v>38.819499999999998</v>
      </c>
      <c r="AE441">
        <f t="shared" ca="1" si="65"/>
        <v>31.750399999999999</v>
      </c>
      <c r="AF441">
        <f t="shared" ca="1" si="65"/>
        <v>2385.7199999999998</v>
      </c>
      <c r="AG441">
        <f t="shared" ca="1" si="66"/>
        <v>18</v>
      </c>
    </row>
    <row r="442" spans="1:33" x14ac:dyDescent="0.25">
      <c r="A442" s="1">
        <v>39356</v>
      </c>
      <c r="B442">
        <f t="shared" ca="1" si="67"/>
        <v>81.987399999999994</v>
      </c>
      <c r="C442">
        <f t="shared" ca="1" si="67"/>
        <v>35.644300000000001</v>
      </c>
      <c r="D442">
        <f t="shared" ca="1" si="67"/>
        <v>15.611000000000001</v>
      </c>
      <c r="E442">
        <f t="shared" ca="1" si="67"/>
        <v>54.570700000000002</v>
      </c>
      <c r="F442">
        <f t="shared" ca="1" si="67"/>
        <v>1122.355</v>
      </c>
      <c r="G442">
        <f t="shared" ca="1" si="67"/>
        <v>31.1464</v>
      </c>
      <c r="H442">
        <f t="shared" ca="1" si="67"/>
        <v>92.938000000000002</v>
      </c>
      <c r="I442">
        <f t="shared" ca="1" si="67"/>
        <v>68.844999999999999</v>
      </c>
      <c r="J442">
        <f t="shared" ca="1" si="67"/>
        <v>444.32740000000001</v>
      </c>
      <c r="K442">
        <f t="shared" ca="1" si="67"/>
        <v>24.7834</v>
      </c>
      <c r="L442">
        <f t="shared" ca="1" si="67"/>
        <v>40.497500000000002</v>
      </c>
      <c r="M442">
        <f t="shared" ca="1" si="67"/>
        <v>83.201499999999996</v>
      </c>
      <c r="N442">
        <f t="shared" ca="1" si="67"/>
        <v>34.176400000000001</v>
      </c>
      <c r="O442" t="e">
        <f t="shared" ca="1" si="67"/>
        <v>#N/A</v>
      </c>
      <c r="P442">
        <f t="shared" ca="1" si="67"/>
        <v>47.649799999999999</v>
      </c>
      <c r="Q442">
        <f t="shared" ca="1" si="67"/>
        <v>28.130700000000001</v>
      </c>
      <c r="R442">
        <f t="shared" ca="1" si="65"/>
        <v>52.5715</v>
      </c>
      <c r="S442">
        <f t="shared" ca="1" si="65"/>
        <v>22.384</v>
      </c>
      <c r="T442">
        <f t="shared" ca="1" si="65"/>
        <v>108.45050000000001</v>
      </c>
      <c r="U442">
        <f t="shared" ca="1" si="65"/>
        <v>55.557600000000001</v>
      </c>
      <c r="V442">
        <f t="shared" ca="1" si="65"/>
        <v>41.3932</v>
      </c>
      <c r="W442">
        <f t="shared" ca="1" si="65"/>
        <v>46.668599999999998</v>
      </c>
      <c r="X442">
        <f t="shared" ca="1" si="65"/>
        <v>41.534799999999997</v>
      </c>
      <c r="Y442">
        <f t="shared" ca="1" si="65"/>
        <v>26.417200000000001</v>
      </c>
      <c r="Z442">
        <f t="shared" ca="1" si="65"/>
        <v>19.376999999999999</v>
      </c>
      <c r="AA442">
        <f t="shared" ca="1" si="65"/>
        <v>60.249699999999997</v>
      </c>
      <c r="AB442">
        <f t="shared" ca="1" si="65"/>
        <v>72.320899999999995</v>
      </c>
      <c r="AC442">
        <f t="shared" ca="1" si="65"/>
        <v>31.4725</v>
      </c>
      <c r="AD442">
        <f t="shared" ca="1" si="65"/>
        <v>39.548699999999997</v>
      </c>
      <c r="AE442">
        <f t="shared" ca="1" si="65"/>
        <v>31.990500000000001</v>
      </c>
      <c r="AF442">
        <f t="shared" ca="1" si="65"/>
        <v>2417.44</v>
      </c>
      <c r="AG442">
        <f t="shared" ca="1" si="66"/>
        <v>17.84</v>
      </c>
    </row>
    <row r="443" spans="1:33" x14ac:dyDescent="0.25">
      <c r="A443" s="1">
        <v>39357</v>
      </c>
      <c r="B443">
        <f t="shared" ca="1" si="67"/>
        <v>81.251800000000003</v>
      </c>
      <c r="C443">
        <f t="shared" ca="1" si="67"/>
        <v>35.371099999999998</v>
      </c>
      <c r="D443">
        <f t="shared" ca="1" si="67"/>
        <v>15.651299999999999</v>
      </c>
      <c r="E443">
        <f t="shared" ca="1" si="67"/>
        <v>54.561700000000002</v>
      </c>
      <c r="F443">
        <f t="shared" ca="1" si="67"/>
        <v>1128.2457999999999</v>
      </c>
      <c r="G443">
        <f t="shared" ca="1" si="67"/>
        <v>31.2791</v>
      </c>
      <c r="H443">
        <f t="shared" ca="1" si="67"/>
        <v>92.310599999999994</v>
      </c>
      <c r="I443">
        <f t="shared" ca="1" si="67"/>
        <v>68.914199999999994</v>
      </c>
      <c r="J443">
        <f t="shared" ca="1" si="67"/>
        <v>445.6309</v>
      </c>
      <c r="K443">
        <f t="shared" ca="1" si="67"/>
        <v>24.791899999999998</v>
      </c>
      <c r="L443">
        <f t="shared" ca="1" si="67"/>
        <v>40.320099999999996</v>
      </c>
      <c r="M443">
        <f t="shared" ca="1" si="67"/>
        <v>81.687100000000001</v>
      </c>
      <c r="N443">
        <f t="shared" ca="1" si="67"/>
        <v>34.257800000000003</v>
      </c>
      <c r="O443" t="e">
        <f t="shared" ca="1" si="67"/>
        <v>#N/A</v>
      </c>
      <c r="P443">
        <f t="shared" ca="1" si="67"/>
        <v>47.7059</v>
      </c>
      <c r="Q443">
        <f t="shared" ca="1" si="67"/>
        <v>28.3003</v>
      </c>
      <c r="R443">
        <f t="shared" ca="1" si="65"/>
        <v>51.697600000000001</v>
      </c>
      <c r="S443">
        <f t="shared" ca="1" si="65"/>
        <v>22.3917</v>
      </c>
      <c r="T443">
        <f t="shared" ca="1" si="65"/>
        <v>107.84</v>
      </c>
      <c r="U443">
        <f t="shared" ca="1" si="65"/>
        <v>55.481999999999999</v>
      </c>
      <c r="V443">
        <f t="shared" ca="1" si="65"/>
        <v>41.7027</v>
      </c>
      <c r="W443">
        <f t="shared" ca="1" si="65"/>
        <v>46.618600000000001</v>
      </c>
      <c r="X443">
        <f t="shared" ca="1" si="65"/>
        <v>40.893099999999997</v>
      </c>
      <c r="Y443">
        <f t="shared" ca="1" si="65"/>
        <v>26.355</v>
      </c>
      <c r="Z443">
        <f t="shared" ca="1" si="65"/>
        <v>19.447199999999999</v>
      </c>
      <c r="AA443">
        <f t="shared" ca="1" si="65"/>
        <v>60.096699999999998</v>
      </c>
      <c r="AB443">
        <f t="shared" ca="1" si="65"/>
        <v>71.043099999999995</v>
      </c>
      <c r="AC443">
        <f t="shared" ca="1" si="65"/>
        <v>31.430900000000001</v>
      </c>
      <c r="AD443">
        <f t="shared" ca="1" si="65"/>
        <v>39.904499999999999</v>
      </c>
      <c r="AE443">
        <f t="shared" ca="1" si="65"/>
        <v>32.101300000000002</v>
      </c>
      <c r="AF443">
        <f t="shared" ca="1" si="65"/>
        <v>2416.83</v>
      </c>
      <c r="AG443">
        <f t="shared" ca="1" si="66"/>
        <v>18.489999999999998</v>
      </c>
    </row>
    <row r="444" spans="1:33" x14ac:dyDescent="0.25">
      <c r="A444" s="1">
        <v>39358</v>
      </c>
      <c r="B444">
        <f t="shared" ca="1" si="67"/>
        <v>81.511399999999995</v>
      </c>
      <c r="C444">
        <f t="shared" ca="1" si="67"/>
        <v>34.269500000000001</v>
      </c>
      <c r="D444">
        <f t="shared" ca="1" si="67"/>
        <v>15.6356</v>
      </c>
      <c r="E444">
        <f t="shared" ca="1" si="67"/>
        <v>54.011299999999999</v>
      </c>
      <c r="F444">
        <f t="shared" ca="1" si="67"/>
        <v>1127.5912000000001</v>
      </c>
      <c r="G444">
        <f t="shared" ca="1" si="67"/>
        <v>30.9177</v>
      </c>
      <c r="H444">
        <f t="shared" ca="1" si="67"/>
        <v>91.256200000000007</v>
      </c>
      <c r="I444">
        <f t="shared" ca="1" si="67"/>
        <v>67.979600000000005</v>
      </c>
      <c r="J444">
        <f t="shared" ca="1" si="67"/>
        <v>445.91030000000001</v>
      </c>
      <c r="K444">
        <f t="shared" ca="1" si="67"/>
        <v>24.642099999999999</v>
      </c>
      <c r="L444">
        <f t="shared" ca="1" si="67"/>
        <v>39.820099999999996</v>
      </c>
      <c r="M444">
        <f t="shared" ca="1" si="67"/>
        <v>80.881200000000007</v>
      </c>
      <c r="N444">
        <f t="shared" ca="1" si="67"/>
        <v>33.794200000000004</v>
      </c>
      <c r="O444" t="e">
        <f t="shared" ca="1" si="67"/>
        <v>#N/A</v>
      </c>
      <c r="P444">
        <f t="shared" ca="1" si="67"/>
        <v>47.070300000000003</v>
      </c>
      <c r="Q444">
        <f t="shared" ref="Q444:AF459" ca="1" si="68">VLOOKUP($A444,INDIRECT(Q$2),2,0)</f>
        <v>28.733000000000001</v>
      </c>
      <c r="R444">
        <f t="shared" ca="1" si="68"/>
        <v>51.835999999999999</v>
      </c>
      <c r="S444">
        <f t="shared" ca="1" si="68"/>
        <v>21.907900000000001</v>
      </c>
      <c r="T444">
        <f t="shared" ca="1" si="68"/>
        <v>106.05419999999999</v>
      </c>
      <c r="U444">
        <f t="shared" ca="1" si="68"/>
        <v>55.524000000000001</v>
      </c>
      <c r="V444">
        <f t="shared" ca="1" si="68"/>
        <v>41.898800000000001</v>
      </c>
      <c r="W444">
        <f t="shared" ca="1" si="68"/>
        <v>46.751899999999999</v>
      </c>
      <c r="X444">
        <f t="shared" ca="1" si="68"/>
        <v>41.313000000000002</v>
      </c>
      <c r="Y444">
        <f t="shared" ca="1" si="68"/>
        <v>26.135400000000001</v>
      </c>
      <c r="Z444">
        <f t="shared" ca="1" si="68"/>
        <v>19.5564</v>
      </c>
      <c r="AA444">
        <f t="shared" ca="1" si="68"/>
        <v>59.824800000000003</v>
      </c>
      <c r="AB444">
        <f t="shared" ca="1" si="68"/>
        <v>70.206000000000003</v>
      </c>
      <c r="AC444">
        <f t="shared" ca="1" si="68"/>
        <v>31.361599999999999</v>
      </c>
      <c r="AD444">
        <f t="shared" ca="1" si="68"/>
        <v>40.1357</v>
      </c>
      <c r="AE444">
        <f t="shared" ca="1" si="68"/>
        <v>32.055100000000003</v>
      </c>
      <c r="AF444">
        <f t="shared" ca="1" si="68"/>
        <v>2406.3000000000002</v>
      </c>
      <c r="AG444">
        <f t="shared" ca="1" si="66"/>
        <v>18.8</v>
      </c>
    </row>
    <row r="445" spans="1:33" x14ac:dyDescent="0.25">
      <c r="A445" s="1">
        <v>39359</v>
      </c>
      <c r="B445">
        <f t="shared" ref="B445:Q460" ca="1" si="69">VLOOKUP($A445,INDIRECT(B$2),2,0)</f>
        <v>81.563299999999998</v>
      </c>
      <c r="C445">
        <f t="shared" ca="1" si="69"/>
        <v>34.287700000000001</v>
      </c>
      <c r="D445">
        <f t="shared" ca="1" si="69"/>
        <v>15.5931</v>
      </c>
      <c r="E445">
        <f t="shared" ca="1" si="69"/>
        <v>53.921100000000003</v>
      </c>
      <c r="F445">
        <f t="shared" ca="1" si="69"/>
        <v>1127.7548999999999</v>
      </c>
      <c r="G445">
        <f t="shared" ca="1" si="69"/>
        <v>30.9694</v>
      </c>
      <c r="H445">
        <f t="shared" ca="1" si="69"/>
        <v>91.064499999999995</v>
      </c>
      <c r="I445">
        <f t="shared" ca="1" si="69"/>
        <v>68.048900000000003</v>
      </c>
      <c r="J445">
        <f t="shared" ca="1" si="69"/>
        <v>443.48939999999999</v>
      </c>
      <c r="K445">
        <f t="shared" ca="1" si="69"/>
        <v>24.770499999999998</v>
      </c>
      <c r="L445">
        <f t="shared" ca="1" si="69"/>
        <v>40.021700000000003</v>
      </c>
      <c r="M445">
        <f t="shared" ca="1" si="69"/>
        <v>80.518100000000004</v>
      </c>
      <c r="N445">
        <f t="shared" ca="1" si="69"/>
        <v>33.916200000000003</v>
      </c>
      <c r="O445" t="e">
        <f t="shared" ca="1" si="69"/>
        <v>#N/A</v>
      </c>
      <c r="P445">
        <f t="shared" ca="1" si="69"/>
        <v>47.173200000000001</v>
      </c>
      <c r="Q445">
        <f t="shared" ca="1" si="69"/>
        <v>28.622700000000002</v>
      </c>
      <c r="R445">
        <f t="shared" ca="1" si="68"/>
        <v>51.559100000000001</v>
      </c>
      <c r="S445">
        <f t="shared" ca="1" si="68"/>
        <v>21.729600000000001</v>
      </c>
      <c r="T445">
        <f t="shared" ca="1" si="68"/>
        <v>105.40730000000001</v>
      </c>
      <c r="U445">
        <f t="shared" ca="1" si="68"/>
        <v>55.532400000000003</v>
      </c>
      <c r="V445">
        <f t="shared" ca="1" si="68"/>
        <v>42.121699999999997</v>
      </c>
      <c r="W445">
        <f t="shared" ca="1" si="68"/>
        <v>46.693600000000004</v>
      </c>
      <c r="X445">
        <f t="shared" ca="1" si="68"/>
        <v>41.875500000000002</v>
      </c>
      <c r="Y445">
        <f t="shared" ca="1" si="68"/>
        <v>26.363900000000001</v>
      </c>
      <c r="Z445">
        <f t="shared" ca="1" si="68"/>
        <v>19.727899999999998</v>
      </c>
      <c r="AA445">
        <f t="shared" ca="1" si="68"/>
        <v>60.181699999999999</v>
      </c>
      <c r="AB445">
        <f t="shared" ca="1" si="68"/>
        <v>70.576099999999997</v>
      </c>
      <c r="AC445">
        <f t="shared" ca="1" si="68"/>
        <v>31.4863</v>
      </c>
      <c r="AD445">
        <f t="shared" ca="1" si="68"/>
        <v>40.020099999999999</v>
      </c>
      <c r="AE445">
        <f t="shared" ca="1" si="68"/>
        <v>32.221299999999999</v>
      </c>
      <c r="AF445">
        <f t="shared" ca="1" si="68"/>
        <v>2411.41</v>
      </c>
      <c r="AG445">
        <f t="shared" ca="1" si="66"/>
        <v>18.440000000000001</v>
      </c>
    </row>
    <row r="446" spans="1:33" x14ac:dyDescent="0.25">
      <c r="A446" s="1">
        <v>39360</v>
      </c>
      <c r="B446">
        <f t="shared" ca="1" si="69"/>
        <v>82.947999999999993</v>
      </c>
      <c r="C446">
        <f t="shared" ca="1" si="69"/>
        <v>35.316499999999998</v>
      </c>
      <c r="D446">
        <f t="shared" ca="1" si="69"/>
        <v>15.564</v>
      </c>
      <c r="E446">
        <f t="shared" ca="1" si="69"/>
        <v>55.130200000000002</v>
      </c>
      <c r="F446">
        <f t="shared" ca="1" si="69"/>
        <v>1135.4456</v>
      </c>
      <c r="G446">
        <f t="shared" ca="1" si="69"/>
        <v>31.344999999999999</v>
      </c>
      <c r="H446">
        <f t="shared" ca="1" si="69"/>
        <v>89.103700000000003</v>
      </c>
      <c r="I446">
        <f t="shared" ca="1" si="69"/>
        <v>69.511300000000006</v>
      </c>
      <c r="J446">
        <f t="shared" ca="1" si="69"/>
        <v>449.7278</v>
      </c>
      <c r="K446">
        <f t="shared" ca="1" si="69"/>
        <v>24.856100000000001</v>
      </c>
      <c r="L446">
        <f t="shared" ca="1" si="69"/>
        <v>39.9572</v>
      </c>
      <c r="M446">
        <f t="shared" ca="1" si="69"/>
        <v>80.907799999999995</v>
      </c>
      <c r="N446">
        <f t="shared" ca="1" si="69"/>
        <v>33.973100000000002</v>
      </c>
      <c r="O446" t="e">
        <f t="shared" ca="1" si="69"/>
        <v>#N/A</v>
      </c>
      <c r="P446">
        <f t="shared" ca="1" si="69"/>
        <v>47.575099999999999</v>
      </c>
      <c r="Q446">
        <f t="shared" ca="1" si="69"/>
        <v>29.029900000000001</v>
      </c>
      <c r="R446">
        <f t="shared" ca="1" si="68"/>
        <v>51.758099999999999</v>
      </c>
      <c r="S446">
        <f t="shared" ca="1" si="68"/>
        <v>21.678699999999999</v>
      </c>
      <c r="T446">
        <f t="shared" ca="1" si="68"/>
        <v>105.9631</v>
      </c>
      <c r="U446">
        <f t="shared" ca="1" si="68"/>
        <v>55.65</v>
      </c>
      <c r="V446">
        <f t="shared" ca="1" si="68"/>
        <v>42.415900000000001</v>
      </c>
      <c r="W446">
        <f t="shared" ca="1" si="68"/>
        <v>46.968600000000002</v>
      </c>
      <c r="X446">
        <f t="shared" ca="1" si="68"/>
        <v>42.3904</v>
      </c>
      <c r="Y446">
        <f t="shared" ca="1" si="68"/>
        <v>26.479199999999999</v>
      </c>
      <c r="Z446">
        <f t="shared" ca="1" si="68"/>
        <v>19.946300000000001</v>
      </c>
      <c r="AA446">
        <f t="shared" ca="1" si="68"/>
        <v>60.181699999999999</v>
      </c>
      <c r="AB446">
        <f t="shared" ca="1" si="68"/>
        <v>71.236999999999995</v>
      </c>
      <c r="AC446">
        <f t="shared" ca="1" si="68"/>
        <v>31.647300000000001</v>
      </c>
      <c r="AD446">
        <f t="shared" ca="1" si="68"/>
        <v>40.3491</v>
      </c>
      <c r="AE446">
        <f t="shared" ca="1" si="68"/>
        <v>32.747500000000002</v>
      </c>
      <c r="AF446">
        <f t="shared" ca="1" si="68"/>
        <v>2435.16</v>
      </c>
      <c r="AG446">
        <f t="shared" ca="1" si="66"/>
        <v>16.91</v>
      </c>
    </row>
    <row r="447" spans="1:33" x14ac:dyDescent="0.25">
      <c r="A447" s="1">
        <v>39363</v>
      </c>
      <c r="B447">
        <f t="shared" ca="1" si="69"/>
        <v>82.5672</v>
      </c>
      <c r="C447">
        <f t="shared" ca="1" si="69"/>
        <v>34.870399999999997</v>
      </c>
      <c r="D447">
        <f t="shared" ca="1" si="69"/>
        <v>15.501300000000001</v>
      </c>
      <c r="E447">
        <f t="shared" ca="1" si="69"/>
        <v>54.760300000000001</v>
      </c>
      <c r="F447">
        <f t="shared" ca="1" si="69"/>
        <v>1135.1183000000001</v>
      </c>
      <c r="G447">
        <f t="shared" ca="1" si="69"/>
        <v>31.188800000000001</v>
      </c>
      <c r="H447">
        <f t="shared" ca="1" si="69"/>
        <v>88.075500000000005</v>
      </c>
      <c r="I447">
        <f t="shared" ca="1" si="69"/>
        <v>70.385199999999998</v>
      </c>
      <c r="J447">
        <f t="shared" ca="1" si="69"/>
        <v>445.07229999999998</v>
      </c>
      <c r="K447">
        <f t="shared" ca="1" si="69"/>
        <v>24.740600000000001</v>
      </c>
      <c r="L447">
        <f t="shared" ca="1" si="69"/>
        <v>39.5137</v>
      </c>
      <c r="M447">
        <f t="shared" ca="1" si="69"/>
        <v>80.305599999999998</v>
      </c>
      <c r="N447">
        <f t="shared" ca="1" si="69"/>
        <v>33.777900000000002</v>
      </c>
      <c r="O447" t="e">
        <f t="shared" ca="1" si="69"/>
        <v>#N/A</v>
      </c>
      <c r="P447">
        <f t="shared" ca="1" si="69"/>
        <v>48.631300000000003</v>
      </c>
      <c r="Q447">
        <f t="shared" ca="1" si="69"/>
        <v>28.783899999999999</v>
      </c>
      <c r="R447">
        <f t="shared" ca="1" si="68"/>
        <v>52.424399999999999</v>
      </c>
      <c r="S447">
        <f t="shared" ca="1" si="68"/>
        <v>21.7805</v>
      </c>
      <c r="T447">
        <f t="shared" ca="1" si="68"/>
        <v>107.30249999999999</v>
      </c>
      <c r="U447">
        <f t="shared" ca="1" si="68"/>
        <v>55.456800000000001</v>
      </c>
      <c r="V447">
        <f t="shared" ca="1" si="68"/>
        <v>42.290999999999997</v>
      </c>
      <c r="W447">
        <f t="shared" ca="1" si="68"/>
        <v>47.385199999999998</v>
      </c>
      <c r="X447">
        <f t="shared" ca="1" si="68"/>
        <v>42.105200000000004</v>
      </c>
      <c r="Y447">
        <f t="shared" ca="1" si="68"/>
        <v>26.479199999999999</v>
      </c>
      <c r="Z447">
        <f t="shared" ca="1" si="68"/>
        <v>19.844899999999999</v>
      </c>
      <c r="AA447">
        <f t="shared" ca="1" si="68"/>
        <v>60.079700000000003</v>
      </c>
      <c r="AB447">
        <f t="shared" ca="1" si="68"/>
        <v>70.813999999999993</v>
      </c>
      <c r="AC447">
        <f t="shared" ca="1" si="68"/>
        <v>31.465299999999999</v>
      </c>
      <c r="AD447">
        <f t="shared" ca="1" si="68"/>
        <v>40.260199999999998</v>
      </c>
      <c r="AE447">
        <f t="shared" ca="1" si="68"/>
        <v>32.562899999999999</v>
      </c>
      <c r="AF447">
        <f t="shared" ca="1" si="68"/>
        <v>2427.33</v>
      </c>
      <c r="AG447">
        <f t="shared" ca="1" si="66"/>
        <v>17.46</v>
      </c>
    </row>
    <row r="448" spans="1:33" x14ac:dyDescent="0.25">
      <c r="A448" s="1">
        <v>39364</v>
      </c>
      <c r="B448">
        <f t="shared" ca="1" si="69"/>
        <v>82.748900000000006</v>
      </c>
      <c r="C448">
        <f t="shared" ca="1" si="69"/>
        <v>36.163200000000003</v>
      </c>
      <c r="D448">
        <f t="shared" ca="1" si="69"/>
        <v>15.646800000000001</v>
      </c>
      <c r="E448">
        <f t="shared" ca="1" si="69"/>
        <v>56.4114</v>
      </c>
      <c r="F448">
        <f t="shared" ca="1" si="69"/>
        <v>1147.2271000000001</v>
      </c>
      <c r="G448">
        <f t="shared" ca="1" si="69"/>
        <v>31.225999999999999</v>
      </c>
      <c r="H448">
        <f t="shared" ca="1" si="69"/>
        <v>88.406599999999997</v>
      </c>
      <c r="I448">
        <f t="shared" ca="1" si="69"/>
        <v>71.3977</v>
      </c>
      <c r="J448">
        <f t="shared" ca="1" si="69"/>
        <v>443.3963</v>
      </c>
      <c r="K448">
        <f t="shared" ca="1" si="69"/>
        <v>24.774799999999999</v>
      </c>
      <c r="L448">
        <f t="shared" ca="1" si="69"/>
        <v>39.900799999999997</v>
      </c>
      <c r="M448">
        <f t="shared" ca="1" si="69"/>
        <v>82.067899999999995</v>
      </c>
      <c r="N448">
        <f t="shared" ca="1" si="69"/>
        <v>34.176400000000001</v>
      </c>
      <c r="O448" t="e">
        <f t="shared" ca="1" si="69"/>
        <v>#N/A</v>
      </c>
      <c r="P448">
        <f t="shared" ca="1" si="69"/>
        <v>49.033200000000001</v>
      </c>
      <c r="Q448">
        <f t="shared" ca="1" si="69"/>
        <v>28.6736</v>
      </c>
      <c r="R448">
        <f t="shared" ca="1" si="68"/>
        <v>52.986800000000002</v>
      </c>
      <c r="S448">
        <f t="shared" ca="1" si="68"/>
        <v>21.933199999999999</v>
      </c>
      <c r="T448">
        <f t="shared" ca="1" si="68"/>
        <v>107.7854</v>
      </c>
      <c r="U448">
        <f t="shared" ca="1" si="68"/>
        <v>55.65</v>
      </c>
      <c r="V448">
        <f t="shared" ca="1" si="68"/>
        <v>42.4069</v>
      </c>
      <c r="W448">
        <f t="shared" ca="1" si="68"/>
        <v>47.810099999999998</v>
      </c>
      <c r="X448">
        <f t="shared" ca="1" si="68"/>
        <v>42.485399999999998</v>
      </c>
      <c r="Y448">
        <f t="shared" ca="1" si="68"/>
        <v>26.709800000000001</v>
      </c>
      <c r="Z448">
        <f t="shared" ca="1" si="68"/>
        <v>19.915099999999999</v>
      </c>
      <c r="AA448">
        <f t="shared" ca="1" si="68"/>
        <v>60.394100000000002</v>
      </c>
      <c r="AB448">
        <f t="shared" ca="1" si="68"/>
        <v>71.554199999999994</v>
      </c>
      <c r="AC448">
        <f t="shared" ca="1" si="68"/>
        <v>31.927299999999999</v>
      </c>
      <c r="AD448">
        <f t="shared" ca="1" si="68"/>
        <v>40.206800000000001</v>
      </c>
      <c r="AE448">
        <f t="shared" ca="1" si="68"/>
        <v>32.729100000000003</v>
      </c>
      <c r="AF448">
        <f t="shared" ca="1" si="68"/>
        <v>2447.0300000000002</v>
      </c>
      <c r="AG448">
        <f t="shared" ca="1" si="66"/>
        <v>16.12</v>
      </c>
    </row>
    <row r="449" spans="1:33" x14ac:dyDescent="0.25">
      <c r="A449" s="1">
        <v>39365</v>
      </c>
      <c r="B449">
        <f t="shared" ca="1" si="69"/>
        <v>82.921999999999997</v>
      </c>
      <c r="C449">
        <f t="shared" ca="1" si="69"/>
        <v>35.261899999999997</v>
      </c>
      <c r="D449">
        <f t="shared" ca="1" si="69"/>
        <v>15.6624</v>
      </c>
      <c r="E449">
        <f t="shared" ca="1" si="69"/>
        <v>55.843000000000004</v>
      </c>
      <c r="F449">
        <f t="shared" ca="1" si="69"/>
        <v>1121.3732</v>
      </c>
      <c r="G449">
        <f t="shared" ca="1" si="69"/>
        <v>31.0549</v>
      </c>
      <c r="H449">
        <f t="shared" ca="1" si="69"/>
        <v>85.992699999999999</v>
      </c>
      <c r="I449">
        <f t="shared" ca="1" si="69"/>
        <v>70.229500000000002</v>
      </c>
      <c r="J449">
        <f t="shared" ca="1" si="69"/>
        <v>438.92689999999999</v>
      </c>
      <c r="K449">
        <f t="shared" ca="1" si="69"/>
        <v>24.770499999999998</v>
      </c>
      <c r="L449">
        <f t="shared" ca="1" si="69"/>
        <v>39.521799999999999</v>
      </c>
      <c r="M449">
        <f t="shared" ca="1" si="69"/>
        <v>82.475300000000004</v>
      </c>
      <c r="N449">
        <f t="shared" ca="1" si="69"/>
        <v>34.005600000000001</v>
      </c>
      <c r="O449" t="e">
        <f t="shared" ca="1" si="69"/>
        <v>#N/A</v>
      </c>
      <c r="P449">
        <f t="shared" ca="1" si="69"/>
        <v>48.8369</v>
      </c>
      <c r="Q449">
        <f t="shared" ca="1" si="69"/>
        <v>28.546299999999999</v>
      </c>
      <c r="R449">
        <f t="shared" ca="1" si="68"/>
        <v>52.528199999999998</v>
      </c>
      <c r="S449">
        <f t="shared" ca="1" si="68"/>
        <v>21.967300000000002</v>
      </c>
      <c r="T449">
        <f t="shared" ca="1" si="68"/>
        <v>108.07689999999999</v>
      </c>
      <c r="U449">
        <f t="shared" ca="1" si="68"/>
        <v>55.297199999999997</v>
      </c>
      <c r="V449">
        <f t="shared" ca="1" si="68"/>
        <v>41.818600000000004</v>
      </c>
      <c r="W449">
        <f t="shared" ca="1" si="68"/>
        <v>47.518500000000003</v>
      </c>
      <c r="X449">
        <f t="shared" ca="1" si="68"/>
        <v>42.168599999999998</v>
      </c>
      <c r="Y449">
        <f t="shared" ca="1" si="68"/>
        <v>26.825299999999999</v>
      </c>
      <c r="Z449">
        <f t="shared" ca="1" si="68"/>
        <v>19.915099999999999</v>
      </c>
      <c r="AA449">
        <f t="shared" ca="1" si="68"/>
        <v>60.665999999999997</v>
      </c>
      <c r="AB449">
        <f t="shared" ca="1" si="68"/>
        <v>70.937399999999997</v>
      </c>
      <c r="AC449">
        <f t="shared" ca="1" si="68"/>
        <v>31.9343</v>
      </c>
      <c r="AD449">
        <f t="shared" ca="1" si="68"/>
        <v>40.544800000000002</v>
      </c>
      <c r="AE449">
        <f t="shared" ca="1" si="68"/>
        <v>32.572099999999999</v>
      </c>
      <c r="AF449">
        <f t="shared" ca="1" si="68"/>
        <v>2443.02</v>
      </c>
      <c r="AG449">
        <f t="shared" ca="1" si="66"/>
        <v>16.670000000000002</v>
      </c>
    </row>
    <row r="450" spans="1:33" x14ac:dyDescent="0.25">
      <c r="A450" s="1">
        <v>39366</v>
      </c>
      <c r="B450">
        <f t="shared" ca="1" si="69"/>
        <v>81.658500000000004</v>
      </c>
      <c r="C450">
        <f t="shared" ca="1" si="69"/>
        <v>34.670099999999998</v>
      </c>
      <c r="D450">
        <f t="shared" ca="1" si="69"/>
        <v>15.651299999999999</v>
      </c>
      <c r="E450">
        <f t="shared" ca="1" si="69"/>
        <v>56.348300000000002</v>
      </c>
      <c r="F450">
        <f t="shared" ca="1" si="69"/>
        <v>1114.8279</v>
      </c>
      <c r="G450">
        <f t="shared" ca="1" si="69"/>
        <v>30.950800000000001</v>
      </c>
      <c r="H450">
        <f t="shared" ca="1" si="69"/>
        <v>83.883899999999997</v>
      </c>
      <c r="I450">
        <f t="shared" ca="1" si="69"/>
        <v>68.741100000000003</v>
      </c>
      <c r="J450">
        <f t="shared" ca="1" si="69"/>
        <v>449.91410000000002</v>
      </c>
      <c r="K450">
        <f t="shared" ca="1" si="69"/>
        <v>24.479500000000002</v>
      </c>
      <c r="L450">
        <f t="shared" ca="1" si="69"/>
        <v>39.352400000000003</v>
      </c>
      <c r="M450">
        <f t="shared" ca="1" si="69"/>
        <v>82.058999999999997</v>
      </c>
      <c r="N450">
        <f t="shared" ca="1" si="69"/>
        <v>33.834800000000001</v>
      </c>
      <c r="O450" t="e">
        <f t="shared" ca="1" si="69"/>
        <v>#N/A</v>
      </c>
      <c r="P450">
        <f t="shared" ca="1" si="69"/>
        <v>48.238700000000001</v>
      </c>
      <c r="Q450">
        <f t="shared" ca="1" si="69"/>
        <v>28.3597</v>
      </c>
      <c r="R450">
        <f t="shared" ca="1" si="68"/>
        <v>52.6753</v>
      </c>
      <c r="S450">
        <f t="shared" ca="1" si="68"/>
        <v>21.5853</v>
      </c>
      <c r="T450">
        <f t="shared" ca="1" si="68"/>
        <v>107.55759999999999</v>
      </c>
      <c r="U450">
        <f t="shared" ca="1" si="68"/>
        <v>55.398000000000003</v>
      </c>
      <c r="V450">
        <f t="shared" ca="1" si="68"/>
        <v>41.595700000000001</v>
      </c>
      <c r="W450">
        <f t="shared" ca="1" si="68"/>
        <v>46.868600000000001</v>
      </c>
      <c r="X450">
        <f t="shared" ca="1" si="68"/>
        <v>42.018099999999997</v>
      </c>
      <c r="Y450">
        <f t="shared" ca="1" si="68"/>
        <v>26.541399999999999</v>
      </c>
      <c r="Z450">
        <f t="shared" ca="1" si="68"/>
        <v>19.844899999999999</v>
      </c>
      <c r="AA450">
        <f t="shared" ca="1" si="68"/>
        <v>60.980400000000003</v>
      </c>
      <c r="AB450">
        <f t="shared" ca="1" si="68"/>
        <v>69.835899999999995</v>
      </c>
      <c r="AC450">
        <f t="shared" ca="1" si="68"/>
        <v>31.969200000000001</v>
      </c>
      <c r="AD450">
        <f t="shared" ca="1" si="68"/>
        <v>41.709800000000001</v>
      </c>
      <c r="AE450">
        <f t="shared" ca="1" si="68"/>
        <v>32.322800000000001</v>
      </c>
      <c r="AF450">
        <f t="shared" ca="1" si="68"/>
        <v>2430.5500000000002</v>
      </c>
      <c r="AG450">
        <f t="shared" ca="1" si="66"/>
        <v>18.88</v>
      </c>
    </row>
    <row r="451" spans="1:33" x14ac:dyDescent="0.25">
      <c r="A451" s="1">
        <v>39367</v>
      </c>
      <c r="B451">
        <f t="shared" ca="1" si="69"/>
        <v>81.494100000000003</v>
      </c>
      <c r="C451">
        <f t="shared" ca="1" si="69"/>
        <v>34.715600000000002</v>
      </c>
      <c r="D451">
        <f t="shared" ca="1" si="69"/>
        <v>15.6759</v>
      </c>
      <c r="E451">
        <f t="shared" ca="1" si="69"/>
        <v>57.052100000000003</v>
      </c>
      <c r="F451">
        <f t="shared" ca="1" si="69"/>
        <v>1114.1733999999999</v>
      </c>
      <c r="G451">
        <f t="shared" ca="1" si="69"/>
        <v>31.456600000000002</v>
      </c>
      <c r="H451">
        <f t="shared" ca="1" si="69"/>
        <v>84.258600000000001</v>
      </c>
      <c r="I451">
        <f t="shared" ca="1" si="69"/>
        <v>69.485299999999995</v>
      </c>
      <c r="J451">
        <f t="shared" ca="1" si="69"/>
        <v>445.72399999999999</v>
      </c>
      <c r="K451">
        <f t="shared" ca="1" si="69"/>
        <v>24.740600000000001</v>
      </c>
      <c r="L451">
        <f t="shared" ca="1" si="69"/>
        <v>39.562100000000001</v>
      </c>
      <c r="M451">
        <f t="shared" ca="1" si="69"/>
        <v>82.785200000000003</v>
      </c>
      <c r="N451">
        <f t="shared" ca="1" si="69"/>
        <v>33.371200000000002</v>
      </c>
      <c r="O451" t="e">
        <f t="shared" ca="1" si="69"/>
        <v>#N/A</v>
      </c>
      <c r="P451">
        <f t="shared" ca="1" si="69"/>
        <v>48.182600000000001</v>
      </c>
      <c r="Q451">
        <f t="shared" ca="1" si="69"/>
        <v>28.368200000000002</v>
      </c>
      <c r="R451">
        <f t="shared" ca="1" si="68"/>
        <v>53.3934</v>
      </c>
      <c r="S451">
        <f t="shared" ca="1" si="68"/>
        <v>21.687200000000001</v>
      </c>
      <c r="T451">
        <f t="shared" ca="1" si="68"/>
        <v>107.3389</v>
      </c>
      <c r="U451">
        <f t="shared" ca="1" si="68"/>
        <v>55.389600000000002</v>
      </c>
      <c r="V451">
        <f t="shared" ca="1" si="68"/>
        <v>41.738300000000002</v>
      </c>
      <c r="W451">
        <f t="shared" ca="1" si="68"/>
        <v>47.510199999999998</v>
      </c>
      <c r="X451">
        <f t="shared" ca="1" si="68"/>
        <v>42.3904</v>
      </c>
      <c r="Y451">
        <f t="shared" ca="1" si="68"/>
        <v>26.772100000000002</v>
      </c>
      <c r="Z451">
        <f t="shared" ca="1" si="68"/>
        <v>19.6967</v>
      </c>
      <c r="AA451">
        <f t="shared" ca="1" si="68"/>
        <v>60.920900000000003</v>
      </c>
      <c r="AB451">
        <f t="shared" ca="1" si="68"/>
        <v>70.778800000000004</v>
      </c>
      <c r="AC451">
        <f t="shared" ca="1" si="68"/>
        <v>31.8643</v>
      </c>
      <c r="AD451">
        <f t="shared" ca="1" si="68"/>
        <v>41.8521</v>
      </c>
      <c r="AE451">
        <f t="shared" ca="1" si="68"/>
        <v>32.747500000000002</v>
      </c>
      <c r="AF451">
        <f t="shared" ca="1" si="68"/>
        <v>2442.12</v>
      </c>
      <c r="AG451">
        <f t="shared" ca="1" si="66"/>
        <v>17.73</v>
      </c>
    </row>
    <row r="452" spans="1:33" x14ac:dyDescent="0.25">
      <c r="A452" s="1">
        <v>39370</v>
      </c>
      <c r="B452">
        <f t="shared" ca="1" si="69"/>
        <v>81.6845</v>
      </c>
      <c r="C452">
        <f t="shared" ca="1" si="69"/>
        <v>34.788400000000003</v>
      </c>
      <c r="D452">
        <f t="shared" ca="1" si="69"/>
        <v>15.745200000000001</v>
      </c>
      <c r="E452">
        <f t="shared" ca="1" si="69"/>
        <v>55.761800000000001</v>
      </c>
      <c r="F452">
        <f t="shared" ca="1" si="69"/>
        <v>1092.9012</v>
      </c>
      <c r="G452">
        <f t="shared" ca="1" si="69"/>
        <v>31.382200000000001</v>
      </c>
      <c r="H452">
        <f t="shared" ca="1" si="69"/>
        <v>82.637699999999995</v>
      </c>
      <c r="I452">
        <f t="shared" ca="1" si="69"/>
        <v>68.221900000000005</v>
      </c>
      <c r="J452">
        <f t="shared" ca="1" si="69"/>
        <v>430.54689999999999</v>
      </c>
      <c r="K452">
        <f t="shared" ca="1" si="69"/>
        <v>24.6721</v>
      </c>
      <c r="L452">
        <f t="shared" ca="1" si="69"/>
        <v>39.812100000000001</v>
      </c>
      <c r="M452">
        <f t="shared" ca="1" si="69"/>
        <v>83.971900000000005</v>
      </c>
      <c r="N452">
        <f t="shared" ca="1" si="69"/>
        <v>33.200400000000002</v>
      </c>
      <c r="O452" t="e">
        <f t="shared" ca="1" si="69"/>
        <v>#N/A</v>
      </c>
      <c r="P452">
        <f t="shared" ca="1" si="69"/>
        <v>47.892899999999997</v>
      </c>
      <c r="Q452">
        <f t="shared" ca="1" si="69"/>
        <v>28.003399999999999</v>
      </c>
      <c r="R452">
        <f t="shared" ca="1" si="68"/>
        <v>53.099200000000003</v>
      </c>
      <c r="S452">
        <f t="shared" ca="1" si="68"/>
        <v>21.8569</v>
      </c>
      <c r="T452">
        <f t="shared" ca="1" si="68"/>
        <v>107.5394</v>
      </c>
      <c r="U452">
        <f t="shared" ca="1" si="68"/>
        <v>55.146000000000001</v>
      </c>
      <c r="V452">
        <f t="shared" ca="1" si="68"/>
        <v>41.247999999999998</v>
      </c>
      <c r="W452">
        <f t="shared" ca="1" si="68"/>
        <v>46.818600000000004</v>
      </c>
      <c r="X452">
        <f t="shared" ca="1" si="68"/>
        <v>42.216099999999997</v>
      </c>
      <c r="Y452">
        <f t="shared" ca="1" si="68"/>
        <v>26.656700000000001</v>
      </c>
      <c r="Z452">
        <f t="shared" ca="1" si="68"/>
        <v>19.494</v>
      </c>
      <c r="AA452">
        <f t="shared" ca="1" si="68"/>
        <v>60.326099999999997</v>
      </c>
      <c r="AB452">
        <f t="shared" ca="1" si="68"/>
        <v>70.382199999999997</v>
      </c>
      <c r="AC452">
        <f t="shared" ca="1" si="68"/>
        <v>31.234400000000001</v>
      </c>
      <c r="AD452">
        <f t="shared" ca="1" si="68"/>
        <v>41.309600000000003</v>
      </c>
      <c r="AE452">
        <f t="shared" ca="1" si="68"/>
        <v>32.442900000000002</v>
      </c>
      <c r="AF452">
        <f t="shared" ca="1" si="68"/>
        <v>2421.67</v>
      </c>
      <c r="AG452">
        <f t="shared" ca="1" si="66"/>
        <v>19.25</v>
      </c>
    </row>
    <row r="453" spans="1:33" x14ac:dyDescent="0.25">
      <c r="A453" s="1">
        <v>39371</v>
      </c>
      <c r="B453">
        <f t="shared" ca="1" si="69"/>
        <v>81.329700000000003</v>
      </c>
      <c r="C453">
        <f t="shared" ca="1" si="69"/>
        <v>33.950800000000001</v>
      </c>
      <c r="D453">
        <f t="shared" ca="1" si="69"/>
        <v>15.827999999999999</v>
      </c>
      <c r="E453">
        <f t="shared" ca="1" si="69"/>
        <v>54.345199999999998</v>
      </c>
      <c r="F453">
        <f t="shared" ca="1" si="69"/>
        <v>1083.9014</v>
      </c>
      <c r="G453">
        <f t="shared" ca="1" si="69"/>
        <v>31.106999999999999</v>
      </c>
      <c r="H453">
        <f t="shared" ca="1" si="69"/>
        <v>83.605000000000004</v>
      </c>
      <c r="I453">
        <f t="shared" ca="1" si="69"/>
        <v>67.278700000000001</v>
      </c>
      <c r="J453">
        <f t="shared" ca="1" si="69"/>
        <v>417.04570000000001</v>
      </c>
      <c r="K453">
        <f t="shared" ca="1" si="69"/>
        <v>24.723500000000001</v>
      </c>
      <c r="L453">
        <f t="shared" ca="1" si="69"/>
        <v>39.183100000000003</v>
      </c>
      <c r="M453">
        <f t="shared" ca="1" si="69"/>
        <v>83.9011</v>
      </c>
      <c r="N453">
        <f t="shared" ca="1" si="69"/>
        <v>33.159799999999997</v>
      </c>
      <c r="O453" t="e">
        <f t="shared" ca="1" si="69"/>
        <v>#N/A</v>
      </c>
      <c r="P453">
        <f t="shared" ca="1" si="69"/>
        <v>48.145200000000003</v>
      </c>
      <c r="Q453">
        <f t="shared" ca="1" si="69"/>
        <v>27.5792</v>
      </c>
      <c r="R453">
        <f t="shared" ca="1" si="68"/>
        <v>52.917499999999997</v>
      </c>
      <c r="S453">
        <f t="shared" ca="1" si="68"/>
        <v>21.627700000000001</v>
      </c>
      <c r="T453">
        <f t="shared" ca="1" si="68"/>
        <v>108.96980000000001</v>
      </c>
      <c r="U453">
        <f t="shared" ca="1" si="68"/>
        <v>54.658799999999999</v>
      </c>
      <c r="V453">
        <f t="shared" ca="1" si="68"/>
        <v>40.213900000000002</v>
      </c>
      <c r="W453">
        <f t="shared" ca="1" si="68"/>
        <v>47.3352</v>
      </c>
      <c r="X453">
        <f t="shared" ca="1" si="68"/>
        <v>42.010100000000001</v>
      </c>
      <c r="Y453">
        <f t="shared" ca="1" si="68"/>
        <v>26.905200000000001</v>
      </c>
      <c r="Z453">
        <f t="shared" ca="1" si="68"/>
        <v>19.205500000000001</v>
      </c>
      <c r="AA453">
        <f t="shared" ca="1" si="68"/>
        <v>60.173200000000001</v>
      </c>
      <c r="AB453">
        <f t="shared" ca="1" si="68"/>
        <v>70.188400000000001</v>
      </c>
      <c r="AC453">
        <f t="shared" ca="1" si="68"/>
        <v>31.444400000000002</v>
      </c>
      <c r="AD453">
        <f t="shared" ca="1" si="68"/>
        <v>40.7849</v>
      </c>
      <c r="AE453">
        <f t="shared" ca="1" si="68"/>
        <v>32.322800000000001</v>
      </c>
      <c r="AF453">
        <f t="shared" ca="1" si="68"/>
        <v>2405.7600000000002</v>
      </c>
      <c r="AG453">
        <f t="shared" ca="1" si="66"/>
        <v>20.02</v>
      </c>
    </row>
    <row r="454" spans="1:33" x14ac:dyDescent="0.25">
      <c r="A454" s="1">
        <v>39372</v>
      </c>
      <c r="B454">
        <f t="shared" ca="1" si="69"/>
        <v>81.572000000000003</v>
      </c>
      <c r="C454">
        <f t="shared" ca="1" si="69"/>
        <v>34.569899999999997</v>
      </c>
      <c r="D454">
        <f t="shared" ca="1" si="69"/>
        <v>15.8817</v>
      </c>
      <c r="E454">
        <f t="shared" ca="1" si="69"/>
        <v>54.209899999999998</v>
      </c>
      <c r="F454">
        <f t="shared" ca="1" si="69"/>
        <v>1076.7014999999999</v>
      </c>
      <c r="G454">
        <f t="shared" ca="1" si="69"/>
        <v>31.188800000000001</v>
      </c>
      <c r="H454">
        <f t="shared" ca="1" si="69"/>
        <v>83.3</v>
      </c>
      <c r="I454">
        <f t="shared" ca="1" si="69"/>
        <v>66.742199999999997</v>
      </c>
      <c r="J454">
        <f t="shared" ca="1" si="69"/>
        <v>415.83530000000002</v>
      </c>
      <c r="K454">
        <f t="shared" ca="1" si="69"/>
        <v>25.2927</v>
      </c>
      <c r="L454">
        <f t="shared" ca="1" si="69"/>
        <v>38.957300000000004</v>
      </c>
      <c r="M454">
        <f t="shared" ca="1" si="69"/>
        <v>83.9542</v>
      </c>
      <c r="N454">
        <f t="shared" ca="1" si="69"/>
        <v>33.346800000000002</v>
      </c>
      <c r="O454" t="e">
        <f t="shared" ca="1" si="69"/>
        <v>#N/A</v>
      </c>
      <c r="P454">
        <f t="shared" ca="1" si="69"/>
        <v>49.107900000000001</v>
      </c>
      <c r="Q454">
        <f t="shared" ca="1" si="69"/>
        <v>26.96</v>
      </c>
      <c r="R454">
        <f t="shared" ca="1" si="68"/>
        <v>52.519500000000001</v>
      </c>
      <c r="S454">
        <f t="shared" ca="1" si="68"/>
        <v>22.680299999999999</v>
      </c>
      <c r="T454">
        <f t="shared" ca="1" si="68"/>
        <v>105.4893</v>
      </c>
      <c r="U454">
        <f t="shared" ca="1" si="68"/>
        <v>54.473999999999997</v>
      </c>
      <c r="V454">
        <f t="shared" ca="1" si="68"/>
        <v>41.337200000000003</v>
      </c>
      <c r="W454">
        <f t="shared" ca="1" si="68"/>
        <v>47.4602</v>
      </c>
      <c r="X454">
        <f t="shared" ca="1" si="68"/>
        <v>42.319099999999999</v>
      </c>
      <c r="Y454">
        <f t="shared" ca="1" si="68"/>
        <v>27.579599999999999</v>
      </c>
      <c r="Z454">
        <f t="shared" ca="1" si="68"/>
        <v>19.1431</v>
      </c>
      <c r="AA454">
        <f t="shared" ca="1" si="68"/>
        <v>60.275700000000001</v>
      </c>
      <c r="AB454">
        <f t="shared" ca="1" si="68"/>
        <v>67.676900000000003</v>
      </c>
      <c r="AC454">
        <f t="shared" ca="1" si="68"/>
        <v>31.6753</v>
      </c>
      <c r="AD454">
        <f t="shared" ca="1" si="68"/>
        <v>40.900500000000001</v>
      </c>
      <c r="AE454">
        <f t="shared" ca="1" si="68"/>
        <v>32.664400000000001</v>
      </c>
      <c r="AF454">
        <f t="shared" ca="1" si="68"/>
        <v>2410.2199999999998</v>
      </c>
      <c r="AG454">
        <f t="shared" ca="1" si="66"/>
        <v>18.54</v>
      </c>
    </row>
    <row r="455" spans="1:33" x14ac:dyDescent="0.25">
      <c r="A455" s="1">
        <v>39373</v>
      </c>
      <c r="B455">
        <f t="shared" ca="1" si="69"/>
        <v>81.978700000000003</v>
      </c>
      <c r="C455">
        <f t="shared" ca="1" si="69"/>
        <v>34.943199999999997</v>
      </c>
      <c r="D455">
        <f t="shared" ca="1" si="69"/>
        <v>15.861599999999999</v>
      </c>
      <c r="E455">
        <f t="shared" ca="1" si="69"/>
        <v>52.928600000000003</v>
      </c>
      <c r="F455">
        <f t="shared" ca="1" si="69"/>
        <v>1061.6474000000001</v>
      </c>
      <c r="G455">
        <f t="shared" ca="1" si="69"/>
        <v>31.099499999999999</v>
      </c>
      <c r="H455">
        <f t="shared" ca="1" si="69"/>
        <v>84.476500000000001</v>
      </c>
      <c r="I455">
        <f t="shared" ca="1" si="69"/>
        <v>67.516000000000005</v>
      </c>
      <c r="J455">
        <f t="shared" ca="1" si="69"/>
        <v>408.1071</v>
      </c>
      <c r="K455">
        <f t="shared" ca="1" si="69"/>
        <v>25.408300000000001</v>
      </c>
      <c r="L455">
        <f t="shared" ca="1" si="69"/>
        <v>38.828299999999999</v>
      </c>
      <c r="M455">
        <f t="shared" ca="1" si="69"/>
        <v>84.175600000000003</v>
      </c>
      <c r="N455">
        <f t="shared" ca="1" si="69"/>
        <v>33.176000000000002</v>
      </c>
      <c r="O455" t="e">
        <f t="shared" ca="1" si="69"/>
        <v>#N/A</v>
      </c>
      <c r="P455">
        <f t="shared" ca="1" si="69"/>
        <v>49.416400000000003</v>
      </c>
      <c r="Q455">
        <f t="shared" ca="1" si="69"/>
        <v>26.8751</v>
      </c>
      <c r="R455">
        <f t="shared" ca="1" si="68"/>
        <v>52.510899999999999</v>
      </c>
      <c r="S455">
        <f t="shared" ca="1" si="68"/>
        <v>22.892499999999998</v>
      </c>
      <c r="T455">
        <f t="shared" ca="1" si="68"/>
        <v>104.5964</v>
      </c>
      <c r="U455">
        <f t="shared" ca="1" si="68"/>
        <v>54.515999999999998</v>
      </c>
      <c r="V455">
        <f t="shared" ca="1" si="68"/>
        <v>40.918199999999999</v>
      </c>
      <c r="W455">
        <f t="shared" ca="1" si="68"/>
        <v>47.3185</v>
      </c>
      <c r="X455">
        <f t="shared" ca="1" si="68"/>
        <v>42.295299999999997</v>
      </c>
      <c r="Y455">
        <f t="shared" ca="1" si="68"/>
        <v>27.650600000000001</v>
      </c>
      <c r="Z455">
        <f t="shared" ca="1" si="68"/>
        <v>19.135300000000001</v>
      </c>
      <c r="AA455">
        <f t="shared" ca="1" si="68"/>
        <v>60.540399999999998</v>
      </c>
      <c r="AB455">
        <f t="shared" ca="1" si="68"/>
        <v>68.232100000000003</v>
      </c>
      <c r="AC455">
        <f t="shared" ca="1" si="68"/>
        <v>31.472300000000001</v>
      </c>
      <c r="AD455">
        <f t="shared" ca="1" si="68"/>
        <v>40.811599999999999</v>
      </c>
      <c r="AE455">
        <f t="shared" ca="1" si="68"/>
        <v>32.110500000000002</v>
      </c>
      <c r="AF455">
        <f t="shared" ca="1" si="68"/>
        <v>2408.46</v>
      </c>
      <c r="AG455">
        <f t="shared" ca="1" si="66"/>
        <v>18.5</v>
      </c>
    </row>
    <row r="456" spans="1:33" x14ac:dyDescent="0.25">
      <c r="A456" s="1">
        <v>39374</v>
      </c>
      <c r="B456">
        <f t="shared" ca="1" si="69"/>
        <v>74.960400000000007</v>
      </c>
      <c r="C456">
        <f t="shared" ca="1" si="69"/>
        <v>34.087400000000002</v>
      </c>
      <c r="D456">
        <f t="shared" ca="1" si="69"/>
        <v>15.7743</v>
      </c>
      <c r="E456">
        <f t="shared" ca="1" si="69"/>
        <v>51.53</v>
      </c>
      <c r="F456">
        <f t="shared" ca="1" si="69"/>
        <v>1035.3025</v>
      </c>
      <c r="G456">
        <f t="shared" ca="1" si="69"/>
        <v>30.772300000000001</v>
      </c>
      <c r="H456">
        <f t="shared" ca="1" si="69"/>
        <v>81.827299999999994</v>
      </c>
      <c r="I456">
        <f t="shared" ca="1" si="69"/>
        <v>63.9602</v>
      </c>
      <c r="J456">
        <f t="shared" ca="1" si="69"/>
        <v>394.41969999999998</v>
      </c>
      <c r="K456">
        <f t="shared" ca="1" si="69"/>
        <v>25.151499999999999</v>
      </c>
      <c r="L456">
        <f t="shared" ca="1" si="69"/>
        <v>37.796100000000003</v>
      </c>
      <c r="M456">
        <f t="shared" ca="1" si="69"/>
        <v>81.598500000000001</v>
      </c>
      <c r="N456">
        <f t="shared" ca="1" si="69"/>
        <v>32.566000000000003</v>
      </c>
      <c r="O456" t="e">
        <f t="shared" ca="1" si="69"/>
        <v>#N/A</v>
      </c>
      <c r="P456">
        <f t="shared" ca="1" si="69"/>
        <v>48.042400000000001</v>
      </c>
      <c r="Q456">
        <f t="shared" ca="1" si="69"/>
        <v>26.0947</v>
      </c>
      <c r="R456">
        <f t="shared" ca="1" si="68"/>
        <v>50.460299999999997</v>
      </c>
      <c r="S456">
        <f t="shared" ca="1" si="68"/>
        <v>22.323799999999999</v>
      </c>
      <c r="T456">
        <f t="shared" ca="1" si="68"/>
        <v>102.3004</v>
      </c>
      <c r="U456">
        <f t="shared" ca="1" si="68"/>
        <v>53.953200000000002</v>
      </c>
      <c r="V456">
        <f t="shared" ca="1" si="68"/>
        <v>40.133699999999997</v>
      </c>
      <c r="W456">
        <f t="shared" ca="1" si="68"/>
        <v>47.010199999999998</v>
      </c>
      <c r="X456">
        <f t="shared" ca="1" si="68"/>
        <v>42.073500000000003</v>
      </c>
      <c r="Y456">
        <f t="shared" ca="1" si="68"/>
        <v>26.772100000000002</v>
      </c>
      <c r="Z456">
        <f t="shared" ca="1" si="68"/>
        <v>18.768799999999999</v>
      </c>
      <c r="AA456">
        <f t="shared" ca="1" si="68"/>
        <v>60.454999999999998</v>
      </c>
      <c r="AB456">
        <f t="shared" ca="1" si="68"/>
        <v>66.971900000000005</v>
      </c>
      <c r="AC456">
        <f t="shared" ca="1" si="68"/>
        <v>30.982500000000002</v>
      </c>
      <c r="AD456">
        <f t="shared" ca="1" si="68"/>
        <v>40.002299999999998</v>
      </c>
      <c r="AE456">
        <f t="shared" ca="1" si="68"/>
        <v>31.2149</v>
      </c>
      <c r="AF456">
        <f t="shared" ca="1" si="68"/>
        <v>2346.7800000000002</v>
      </c>
      <c r="AG456">
        <f t="shared" ca="1" si="66"/>
        <v>22.96</v>
      </c>
    </row>
    <row r="457" spans="1:33" x14ac:dyDescent="0.25">
      <c r="A457" s="1">
        <v>39377</v>
      </c>
      <c r="B457">
        <f t="shared" ca="1" si="69"/>
        <v>74.666200000000003</v>
      </c>
      <c r="C457">
        <f t="shared" ca="1" si="69"/>
        <v>34.351399999999998</v>
      </c>
      <c r="D457">
        <f t="shared" ca="1" si="69"/>
        <v>15.991400000000001</v>
      </c>
      <c r="E457">
        <f t="shared" ca="1" si="69"/>
        <v>51.313499999999998</v>
      </c>
      <c r="F457">
        <f t="shared" ca="1" si="69"/>
        <v>1039.7206000000001</v>
      </c>
      <c r="G457">
        <f t="shared" ca="1" si="69"/>
        <v>30.6235</v>
      </c>
      <c r="H457">
        <f t="shared" ca="1" si="69"/>
        <v>82.724900000000005</v>
      </c>
      <c r="I457">
        <f t="shared" ca="1" si="69"/>
        <v>63.8994</v>
      </c>
      <c r="J457">
        <f t="shared" ca="1" si="69"/>
        <v>396.7475</v>
      </c>
      <c r="K457">
        <f t="shared" ca="1" si="69"/>
        <v>25.3612</v>
      </c>
      <c r="L457">
        <f t="shared" ca="1" si="69"/>
        <v>37.554099999999998</v>
      </c>
      <c r="M457">
        <f t="shared" ca="1" si="69"/>
        <v>80.509299999999996</v>
      </c>
      <c r="N457">
        <f t="shared" ca="1" si="69"/>
        <v>32.671799999999998</v>
      </c>
      <c r="O457" t="e">
        <f t="shared" ca="1" si="69"/>
        <v>#N/A</v>
      </c>
      <c r="P457">
        <f t="shared" ca="1" si="69"/>
        <v>47.939599999999999</v>
      </c>
      <c r="Q457">
        <f t="shared" ca="1" si="69"/>
        <v>26.1965</v>
      </c>
      <c r="R457">
        <f t="shared" ca="1" si="68"/>
        <v>50.304499999999997</v>
      </c>
      <c r="S457">
        <f t="shared" ca="1" si="68"/>
        <v>22.612400000000001</v>
      </c>
      <c r="T457">
        <f t="shared" ca="1" si="68"/>
        <v>103.29349999999999</v>
      </c>
      <c r="U457">
        <f t="shared" ca="1" si="68"/>
        <v>54.0456</v>
      </c>
      <c r="V457">
        <f t="shared" ca="1" si="68"/>
        <v>40.445700000000002</v>
      </c>
      <c r="W457">
        <f t="shared" ca="1" si="68"/>
        <v>46.676900000000003</v>
      </c>
      <c r="X457">
        <f t="shared" ca="1" si="68"/>
        <v>43.285600000000002</v>
      </c>
      <c r="Y457">
        <f t="shared" ca="1" si="68"/>
        <v>27.073799999999999</v>
      </c>
      <c r="Z457">
        <f t="shared" ca="1" si="68"/>
        <v>18.729800000000001</v>
      </c>
      <c r="AA457">
        <f t="shared" ca="1" si="68"/>
        <v>60.677</v>
      </c>
      <c r="AB457">
        <f t="shared" ca="1" si="68"/>
        <v>66.795699999999997</v>
      </c>
      <c r="AC457">
        <f t="shared" ca="1" si="68"/>
        <v>31.0244</v>
      </c>
      <c r="AD457">
        <f t="shared" ca="1" si="68"/>
        <v>40.242400000000004</v>
      </c>
      <c r="AE457">
        <f t="shared" ca="1" si="68"/>
        <v>32.0182</v>
      </c>
      <c r="AF457">
        <f t="shared" ca="1" si="68"/>
        <v>2355.7399999999998</v>
      </c>
      <c r="AG457">
        <f t="shared" ca="1" si="66"/>
        <v>21.64</v>
      </c>
    </row>
    <row r="458" spans="1:33" x14ac:dyDescent="0.25">
      <c r="A458" s="1">
        <v>39378</v>
      </c>
      <c r="B458">
        <f t="shared" ca="1" si="69"/>
        <v>74.363299999999995</v>
      </c>
      <c r="C458">
        <f t="shared" ca="1" si="69"/>
        <v>34.834000000000003</v>
      </c>
      <c r="D458">
        <f t="shared" ca="1" si="69"/>
        <v>16.130099999999999</v>
      </c>
      <c r="E458">
        <f t="shared" ca="1" si="69"/>
        <v>52.928600000000003</v>
      </c>
      <c r="F458">
        <f t="shared" ca="1" si="69"/>
        <v>1051.6658</v>
      </c>
      <c r="G458">
        <f t="shared" ca="1" si="69"/>
        <v>31.255700000000001</v>
      </c>
      <c r="H458">
        <f t="shared" ca="1" si="69"/>
        <v>82.7423</v>
      </c>
      <c r="I458">
        <f t="shared" ca="1" si="69"/>
        <v>64.699200000000005</v>
      </c>
      <c r="J458">
        <f t="shared" ca="1" si="69"/>
        <v>395.16460000000001</v>
      </c>
      <c r="K458">
        <f t="shared" ca="1" si="69"/>
        <v>25.575299999999999</v>
      </c>
      <c r="L458">
        <f t="shared" ca="1" si="69"/>
        <v>37.747700000000002</v>
      </c>
      <c r="M458">
        <f t="shared" ca="1" si="69"/>
        <v>80.898899999999998</v>
      </c>
      <c r="N458">
        <f t="shared" ca="1" si="69"/>
        <v>32.923900000000003</v>
      </c>
      <c r="O458" t="e">
        <f t="shared" ca="1" si="69"/>
        <v>#N/A</v>
      </c>
      <c r="P458">
        <f t="shared" ca="1" si="69"/>
        <v>48.4724</v>
      </c>
      <c r="Q458">
        <f t="shared" ca="1" si="69"/>
        <v>26.230399999999999</v>
      </c>
      <c r="R458">
        <f t="shared" ca="1" si="68"/>
        <v>50.789099999999998</v>
      </c>
      <c r="S458">
        <f t="shared" ca="1" si="68"/>
        <v>22.748200000000001</v>
      </c>
      <c r="T458">
        <f t="shared" ca="1" si="68"/>
        <v>104.4871</v>
      </c>
      <c r="U458">
        <f t="shared" ca="1" si="68"/>
        <v>54.222000000000001</v>
      </c>
      <c r="V458">
        <f t="shared" ca="1" si="68"/>
        <v>40.953800000000001</v>
      </c>
      <c r="W458">
        <f t="shared" ca="1" si="68"/>
        <v>47.468499999999999</v>
      </c>
      <c r="X458">
        <f t="shared" ca="1" si="68"/>
        <v>44.648099999999999</v>
      </c>
      <c r="Y458">
        <f t="shared" ca="1" si="68"/>
        <v>27.419899999999998</v>
      </c>
      <c r="Z458">
        <f t="shared" ca="1" si="68"/>
        <v>18.7532</v>
      </c>
      <c r="AA458">
        <f t="shared" ca="1" si="68"/>
        <v>60.847799999999999</v>
      </c>
      <c r="AB458">
        <f t="shared" ca="1" si="68"/>
        <v>66.989599999999996</v>
      </c>
      <c r="AC458">
        <f t="shared" ca="1" si="68"/>
        <v>31.360399999999998</v>
      </c>
      <c r="AD458">
        <f t="shared" ca="1" si="68"/>
        <v>39.0685</v>
      </c>
      <c r="AE458">
        <f t="shared" ca="1" si="68"/>
        <v>32.212000000000003</v>
      </c>
      <c r="AF458">
        <f t="shared" ca="1" si="68"/>
        <v>2376.4699999999998</v>
      </c>
      <c r="AG458">
        <f t="shared" ca="1" si="66"/>
        <v>20.41</v>
      </c>
    </row>
    <row r="459" spans="1:33" x14ac:dyDescent="0.25">
      <c r="A459" s="1">
        <v>39379</v>
      </c>
      <c r="B459">
        <f t="shared" ca="1" si="69"/>
        <v>74.510400000000004</v>
      </c>
      <c r="C459">
        <f t="shared" ca="1" si="69"/>
        <v>34.779299999999999</v>
      </c>
      <c r="D459">
        <f t="shared" ca="1" si="69"/>
        <v>16.1905</v>
      </c>
      <c r="E459">
        <f t="shared" ca="1" si="69"/>
        <v>53.181199999999997</v>
      </c>
      <c r="F459">
        <f t="shared" ca="1" si="69"/>
        <v>1044.6296</v>
      </c>
      <c r="G459">
        <f t="shared" ca="1" si="69"/>
        <v>30.906099999999999</v>
      </c>
      <c r="H459">
        <f t="shared" ca="1" si="69"/>
        <v>82.141000000000005</v>
      </c>
      <c r="I459">
        <f t="shared" ca="1" si="69"/>
        <v>65.890299999999996</v>
      </c>
      <c r="J459">
        <f t="shared" ca="1" si="69"/>
        <v>389.39170000000001</v>
      </c>
      <c r="K459">
        <f t="shared" ca="1" si="69"/>
        <v>25.7593</v>
      </c>
      <c r="L459">
        <f t="shared" ca="1" si="69"/>
        <v>38.336399999999998</v>
      </c>
      <c r="M459">
        <f t="shared" ca="1" si="69"/>
        <v>81.589699999999993</v>
      </c>
      <c r="N459">
        <f t="shared" ca="1" si="69"/>
        <v>32.720599999999997</v>
      </c>
      <c r="O459" t="e">
        <f t="shared" ca="1" si="69"/>
        <v>#N/A</v>
      </c>
      <c r="P459">
        <f t="shared" ca="1" si="69"/>
        <v>48.229300000000002</v>
      </c>
      <c r="Q459">
        <f t="shared" ca="1" si="69"/>
        <v>26.1965</v>
      </c>
      <c r="R459">
        <f t="shared" ca="1" si="68"/>
        <v>50.806399999999996</v>
      </c>
      <c r="S459">
        <f t="shared" ca="1" si="68"/>
        <v>22.0776</v>
      </c>
      <c r="T459">
        <f t="shared" ca="1" si="68"/>
        <v>102.9109</v>
      </c>
      <c r="U459">
        <f t="shared" ca="1" si="68"/>
        <v>54.129600000000003</v>
      </c>
      <c r="V459">
        <f t="shared" ca="1" si="68"/>
        <v>41.247999999999998</v>
      </c>
      <c r="W459">
        <f t="shared" ca="1" si="68"/>
        <v>47.618499999999997</v>
      </c>
      <c r="X459">
        <f t="shared" ca="1" si="68"/>
        <v>44.5214</v>
      </c>
      <c r="Y459">
        <f t="shared" ca="1" si="68"/>
        <v>27.730399999999999</v>
      </c>
      <c r="Z459">
        <f t="shared" ca="1" si="68"/>
        <v>18.698599999999999</v>
      </c>
      <c r="AA459">
        <f t="shared" ca="1" si="68"/>
        <v>60.950200000000002</v>
      </c>
      <c r="AB459">
        <f t="shared" ca="1" si="68"/>
        <v>67.403700000000001</v>
      </c>
      <c r="AC459">
        <f t="shared" ca="1" si="68"/>
        <v>31.087399999999999</v>
      </c>
      <c r="AD459">
        <f t="shared" ca="1" si="68"/>
        <v>39.015099999999997</v>
      </c>
      <c r="AE459">
        <f t="shared" ca="1" si="68"/>
        <v>32.369</v>
      </c>
      <c r="AF459">
        <f t="shared" ca="1" si="68"/>
        <v>2370.71</v>
      </c>
      <c r="AG459">
        <f t="shared" ca="1" si="66"/>
        <v>20.8</v>
      </c>
    </row>
    <row r="460" spans="1:33" x14ac:dyDescent="0.25">
      <c r="A460" s="1">
        <v>39380</v>
      </c>
      <c r="B460">
        <f t="shared" ca="1" si="69"/>
        <v>74.5017</v>
      </c>
      <c r="C460">
        <f t="shared" ca="1" si="69"/>
        <v>34.952300000000001</v>
      </c>
      <c r="D460">
        <f t="shared" ca="1" si="69"/>
        <v>16.168099999999999</v>
      </c>
      <c r="E460">
        <f t="shared" ca="1" si="69"/>
        <v>53.921100000000003</v>
      </c>
      <c r="F460">
        <f t="shared" ca="1" si="69"/>
        <v>1011.0848999999999</v>
      </c>
      <c r="G460">
        <f t="shared" ca="1" si="69"/>
        <v>30.497</v>
      </c>
      <c r="H460">
        <f t="shared" ca="1" si="69"/>
        <v>83.657300000000006</v>
      </c>
      <c r="I460">
        <f t="shared" ca="1" si="69"/>
        <v>64.916499999999999</v>
      </c>
      <c r="J460">
        <f t="shared" ca="1" si="69"/>
        <v>383.8981</v>
      </c>
      <c r="K460">
        <f t="shared" ca="1" si="69"/>
        <v>26.238700000000001</v>
      </c>
      <c r="L460">
        <f t="shared" ca="1" si="69"/>
        <v>38.981499999999997</v>
      </c>
      <c r="M460">
        <f t="shared" ca="1" si="69"/>
        <v>81.093699999999998</v>
      </c>
      <c r="N460">
        <f t="shared" ca="1" si="69"/>
        <v>32.663600000000002</v>
      </c>
      <c r="O460" t="e">
        <f t="shared" ca="1" si="69"/>
        <v>#N/A</v>
      </c>
      <c r="P460">
        <f t="shared" ca="1" si="69"/>
        <v>48.033099999999997</v>
      </c>
      <c r="Q460">
        <f t="shared" ref="Q460:AF475" ca="1" si="70">VLOOKUP($A460,INDIRECT(Q$2),2,0)</f>
        <v>26.043800000000001</v>
      </c>
      <c r="R460">
        <f t="shared" ca="1" si="70"/>
        <v>51.161099999999998</v>
      </c>
      <c r="S460">
        <f t="shared" ca="1" si="70"/>
        <v>21.9758</v>
      </c>
      <c r="T460">
        <f t="shared" ca="1" si="70"/>
        <v>102.7833</v>
      </c>
      <c r="U460">
        <f t="shared" ca="1" si="70"/>
        <v>53.718000000000004</v>
      </c>
      <c r="V460">
        <f t="shared" ca="1" si="70"/>
        <v>41.051900000000003</v>
      </c>
      <c r="W460">
        <f t="shared" ca="1" si="70"/>
        <v>48.384999999999998</v>
      </c>
      <c r="X460">
        <f t="shared" ca="1" si="70"/>
        <v>45.2027</v>
      </c>
      <c r="Y460">
        <f t="shared" ca="1" si="70"/>
        <v>28.3871</v>
      </c>
      <c r="Z460">
        <f t="shared" ca="1" si="70"/>
        <v>18.9404</v>
      </c>
      <c r="AA460">
        <f t="shared" ca="1" si="70"/>
        <v>60.924599999999998</v>
      </c>
      <c r="AB460">
        <f t="shared" ca="1" si="70"/>
        <v>66.725200000000001</v>
      </c>
      <c r="AC460">
        <f t="shared" ca="1" si="70"/>
        <v>31.430399999999999</v>
      </c>
      <c r="AD460">
        <f t="shared" ca="1" si="70"/>
        <v>39.024000000000001</v>
      </c>
      <c r="AE460">
        <f t="shared" ca="1" si="70"/>
        <v>31.805800000000001</v>
      </c>
      <c r="AF460">
        <f t="shared" ca="1" si="70"/>
        <v>2368.4299999999998</v>
      </c>
      <c r="AG460">
        <f t="shared" ca="1" si="66"/>
        <v>21.17</v>
      </c>
    </row>
    <row r="461" spans="1:33" x14ac:dyDescent="0.25">
      <c r="A461" s="1">
        <v>39381</v>
      </c>
      <c r="B461">
        <f t="shared" ref="B461:Q476" ca="1" si="71">VLOOKUP($A461,INDIRECT(B$2),2,0)</f>
        <v>74.5364</v>
      </c>
      <c r="C461">
        <f t="shared" ca="1" si="71"/>
        <v>35.826300000000003</v>
      </c>
      <c r="D461">
        <f t="shared" ca="1" si="71"/>
        <v>16.327000000000002</v>
      </c>
      <c r="E461">
        <f t="shared" ca="1" si="71"/>
        <v>54.742199999999997</v>
      </c>
      <c r="F461">
        <f t="shared" ca="1" si="71"/>
        <v>1016.9757</v>
      </c>
      <c r="G461">
        <f t="shared" ca="1" si="71"/>
        <v>30.839199999999998</v>
      </c>
      <c r="H461">
        <f t="shared" ca="1" si="71"/>
        <v>83.674700000000001</v>
      </c>
      <c r="I461">
        <f t="shared" ca="1" si="71"/>
        <v>65.238200000000006</v>
      </c>
      <c r="J461">
        <f t="shared" ca="1" si="71"/>
        <v>396.93369999999999</v>
      </c>
      <c r="K461">
        <f t="shared" ca="1" si="71"/>
        <v>26.354299999999999</v>
      </c>
      <c r="L461">
        <f t="shared" ca="1" si="71"/>
        <v>39.005699999999997</v>
      </c>
      <c r="M461">
        <f t="shared" ca="1" si="71"/>
        <v>81.660499999999999</v>
      </c>
      <c r="N461">
        <f t="shared" ca="1" si="71"/>
        <v>32.842599999999997</v>
      </c>
      <c r="O461" t="e">
        <f t="shared" ca="1" si="71"/>
        <v>#N/A</v>
      </c>
      <c r="P461">
        <f t="shared" ca="1" si="71"/>
        <v>49.042499999999997</v>
      </c>
      <c r="Q461">
        <f t="shared" ca="1" si="71"/>
        <v>26.595199999999998</v>
      </c>
      <c r="R461">
        <f t="shared" ca="1" si="70"/>
        <v>51.429299999999998</v>
      </c>
      <c r="S461">
        <f t="shared" ca="1" si="70"/>
        <v>22.0182</v>
      </c>
      <c r="T461">
        <f t="shared" ca="1" si="70"/>
        <v>103.6215</v>
      </c>
      <c r="U461">
        <f t="shared" ca="1" si="70"/>
        <v>54.012</v>
      </c>
      <c r="V461">
        <f t="shared" ca="1" si="70"/>
        <v>42.184100000000001</v>
      </c>
      <c r="W461">
        <f t="shared" ca="1" si="70"/>
        <v>48.718299999999999</v>
      </c>
      <c r="X461">
        <f t="shared" ca="1" si="70"/>
        <v>45.614600000000003</v>
      </c>
      <c r="Y461">
        <f t="shared" ca="1" si="70"/>
        <v>31.084700000000002</v>
      </c>
      <c r="Z461">
        <f t="shared" ca="1" si="70"/>
        <v>18.956</v>
      </c>
      <c r="AA461">
        <f t="shared" ca="1" si="70"/>
        <v>61.266199999999998</v>
      </c>
      <c r="AB461">
        <f t="shared" ca="1" si="70"/>
        <v>66.478499999999997</v>
      </c>
      <c r="AC461">
        <f t="shared" ca="1" si="70"/>
        <v>31.9133</v>
      </c>
      <c r="AD461">
        <f t="shared" ca="1" si="70"/>
        <v>39.6999</v>
      </c>
      <c r="AE461">
        <f t="shared" ca="1" si="70"/>
        <v>31.741199999999999</v>
      </c>
      <c r="AF461">
        <f t="shared" ca="1" si="70"/>
        <v>2401.0700000000002</v>
      </c>
      <c r="AG461">
        <f t="shared" ca="1" si="66"/>
        <v>19.559999999999999</v>
      </c>
    </row>
    <row r="462" spans="1:33" x14ac:dyDescent="0.25">
      <c r="A462" s="1">
        <v>39384</v>
      </c>
      <c r="B462">
        <f t="shared" ca="1" si="71"/>
        <v>74.397900000000007</v>
      </c>
      <c r="C462">
        <f t="shared" ca="1" si="71"/>
        <v>36.809600000000003</v>
      </c>
      <c r="D462">
        <f t="shared" ca="1" si="71"/>
        <v>16.327000000000002</v>
      </c>
      <c r="E462">
        <f t="shared" ca="1" si="71"/>
        <v>54.597799999999999</v>
      </c>
      <c r="F462">
        <f t="shared" ca="1" si="71"/>
        <v>1034.1570999999999</v>
      </c>
      <c r="G462">
        <f t="shared" ca="1" si="71"/>
        <v>31.047499999999999</v>
      </c>
      <c r="H462">
        <f t="shared" ca="1" si="71"/>
        <v>84.52</v>
      </c>
      <c r="I462">
        <f t="shared" ca="1" si="71"/>
        <v>64.247100000000003</v>
      </c>
      <c r="J462">
        <f t="shared" ca="1" si="71"/>
        <v>397.49239999999998</v>
      </c>
      <c r="K462">
        <f t="shared" ca="1" si="71"/>
        <v>26.469899999999999</v>
      </c>
      <c r="L462">
        <f t="shared" ca="1" si="71"/>
        <v>39.521799999999999</v>
      </c>
      <c r="M462">
        <f t="shared" ca="1" si="71"/>
        <v>82.900400000000005</v>
      </c>
      <c r="N462">
        <f t="shared" ca="1" si="71"/>
        <v>32.988999999999997</v>
      </c>
      <c r="O462" t="e">
        <f t="shared" ca="1" si="71"/>
        <v>#N/A</v>
      </c>
      <c r="P462">
        <f t="shared" ca="1" si="71"/>
        <v>48.388199999999998</v>
      </c>
      <c r="Q462">
        <f t="shared" ca="1" si="71"/>
        <v>26.637599999999999</v>
      </c>
      <c r="R462">
        <f t="shared" ca="1" si="70"/>
        <v>51.662999999999997</v>
      </c>
      <c r="S462">
        <f t="shared" ca="1" si="70"/>
        <v>22.2898</v>
      </c>
      <c r="T462">
        <f t="shared" ca="1" si="70"/>
        <v>104.5964</v>
      </c>
      <c r="U462">
        <f t="shared" ca="1" si="70"/>
        <v>54.583199999999998</v>
      </c>
      <c r="V462">
        <f t="shared" ca="1" si="70"/>
        <v>41.604599999999998</v>
      </c>
      <c r="W462">
        <f t="shared" ca="1" si="70"/>
        <v>49.309899999999999</v>
      </c>
      <c r="X462">
        <f t="shared" ca="1" si="70"/>
        <v>45.765099999999997</v>
      </c>
      <c r="Y462">
        <f t="shared" ca="1" si="70"/>
        <v>30.676500000000001</v>
      </c>
      <c r="Z462">
        <f t="shared" ca="1" si="70"/>
        <v>19.111899999999999</v>
      </c>
      <c r="AA462">
        <f t="shared" ca="1" si="70"/>
        <v>61.334499999999998</v>
      </c>
      <c r="AB462">
        <f t="shared" ca="1" si="70"/>
        <v>66.778099999999995</v>
      </c>
      <c r="AC462">
        <f t="shared" ca="1" si="70"/>
        <v>32.186199999999999</v>
      </c>
      <c r="AD462">
        <f t="shared" ca="1" si="70"/>
        <v>40.029000000000003</v>
      </c>
      <c r="AE462">
        <f t="shared" ca="1" si="70"/>
        <v>32.0182</v>
      </c>
      <c r="AF462">
        <f t="shared" ca="1" si="70"/>
        <v>2410.33</v>
      </c>
      <c r="AG462">
        <f t="shared" ca="1" si="66"/>
        <v>19.87</v>
      </c>
    </row>
    <row r="463" spans="1:33" x14ac:dyDescent="0.25">
      <c r="A463" s="1">
        <v>39385</v>
      </c>
      <c r="B463">
        <f t="shared" ca="1" si="71"/>
        <v>74.242099999999994</v>
      </c>
      <c r="C463">
        <f t="shared" ca="1" si="71"/>
        <v>35.8446</v>
      </c>
      <c r="D463">
        <f t="shared" ca="1" si="71"/>
        <v>16.28</v>
      </c>
      <c r="E463">
        <f t="shared" ca="1" si="71"/>
        <v>54.4084</v>
      </c>
      <c r="F463">
        <f t="shared" ca="1" si="71"/>
        <v>1027.7754</v>
      </c>
      <c r="G463">
        <f t="shared" ca="1" si="71"/>
        <v>30.802</v>
      </c>
      <c r="H463">
        <f t="shared" ca="1" si="71"/>
        <v>84.816299999999998</v>
      </c>
      <c r="I463">
        <f t="shared" ca="1" si="71"/>
        <v>63.864600000000003</v>
      </c>
      <c r="J463">
        <f t="shared" ca="1" si="71"/>
        <v>392.09190000000001</v>
      </c>
      <c r="K463">
        <f t="shared" ca="1" si="71"/>
        <v>26.422799999999999</v>
      </c>
      <c r="L463">
        <f t="shared" ca="1" si="71"/>
        <v>38.892800000000001</v>
      </c>
      <c r="M463">
        <f t="shared" ca="1" si="71"/>
        <v>80.712900000000005</v>
      </c>
      <c r="N463">
        <f t="shared" ca="1" si="71"/>
        <v>32.923900000000003</v>
      </c>
      <c r="O463" t="e">
        <f t="shared" ca="1" si="71"/>
        <v>#N/A</v>
      </c>
      <c r="P463">
        <f t="shared" ca="1" si="71"/>
        <v>48.22</v>
      </c>
      <c r="Q463">
        <f t="shared" ca="1" si="71"/>
        <v>26.688500000000001</v>
      </c>
      <c r="R463">
        <f t="shared" ca="1" si="70"/>
        <v>51.835999999999999</v>
      </c>
      <c r="S463">
        <f t="shared" ca="1" si="70"/>
        <v>22.298300000000001</v>
      </c>
      <c r="T463">
        <f t="shared" ca="1" si="70"/>
        <v>103.9769</v>
      </c>
      <c r="U463">
        <f t="shared" ca="1" si="70"/>
        <v>54.448799999999999</v>
      </c>
      <c r="V463">
        <f t="shared" ca="1" si="70"/>
        <v>41.506599999999999</v>
      </c>
      <c r="W463">
        <f t="shared" ca="1" si="70"/>
        <v>49.309899999999999</v>
      </c>
      <c r="X463">
        <f t="shared" ca="1" si="70"/>
        <v>45.836399999999998</v>
      </c>
      <c r="Y463">
        <f t="shared" ca="1" si="70"/>
        <v>31.5639</v>
      </c>
      <c r="Z463">
        <f t="shared" ca="1" si="70"/>
        <v>19.065100000000001</v>
      </c>
      <c r="AA463">
        <f t="shared" ca="1" si="70"/>
        <v>58.875300000000003</v>
      </c>
      <c r="AB463">
        <f t="shared" ca="1" si="70"/>
        <v>66.813299999999998</v>
      </c>
      <c r="AC463">
        <f t="shared" ca="1" si="70"/>
        <v>31.7453</v>
      </c>
      <c r="AD463">
        <f t="shared" ca="1" si="70"/>
        <v>40.3491</v>
      </c>
      <c r="AE463">
        <f t="shared" ca="1" si="70"/>
        <v>31.658100000000001</v>
      </c>
      <c r="AF463">
        <f t="shared" ca="1" si="70"/>
        <v>2394.81</v>
      </c>
      <c r="AG463">
        <f t="shared" ca="1" si="66"/>
        <v>21.07</v>
      </c>
    </row>
    <row r="464" spans="1:33" x14ac:dyDescent="0.25">
      <c r="A464" s="1">
        <v>39386</v>
      </c>
      <c r="B464">
        <f t="shared" ca="1" si="71"/>
        <v>74.735399999999998</v>
      </c>
      <c r="C464">
        <f t="shared" ca="1" si="71"/>
        <v>36.2012</v>
      </c>
      <c r="D464">
        <f t="shared" ca="1" si="71"/>
        <v>16.318000000000001</v>
      </c>
      <c r="E464">
        <f t="shared" ca="1" si="71"/>
        <v>54.994799999999998</v>
      </c>
      <c r="F464">
        <f t="shared" ca="1" si="71"/>
        <v>1032.848</v>
      </c>
      <c r="G464">
        <f t="shared" ca="1" si="71"/>
        <v>31.084700000000002</v>
      </c>
      <c r="H464">
        <f t="shared" ca="1" si="71"/>
        <v>85.914299999999997</v>
      </c>
      <c r="I464">
        <f t="shared" ca="1" si="71"/>
        <v>64.864400000000003</v>
      </c>
      <c r="J464">
        <f t="shared" ca="1" si="71"/>
        <v>390.13659999999999</v>
      </c>
      <c r="K464">
        <f t="shared" ca="1" si="71"/>
        <v>26.435600000000001</v>
      </c>
      <c r="L464">
        <f t="shared" ca="1" si="71"/>
        <v>39.924999999999997</v>
      </c>
      <c r="M464">
        <f t="shared" ca="1" si="71"/>
        <v>81.465699999999998</v>
      </c>
      <c r="N464">
        <f t="shared" ca="1" si="71"/>
        <v>33.476999999999997</v>
      </c>
      <c r="O464" t="e">
        <f t="shared" ca="1" si="71"/>
        <v>#N/A</v>
      </c>
      <c r="P464">
        <f t="shared" ca="1" si="71"/>
        <v>48.304099999999998</v>
      </c>
      <c r="Q464">
        <f t="shared" ca="1" si="71"/>
        <v>26.730899999999998</v>
      </c>
      <c r="R464">
        <f t="shared" ca="1" si="70"/>
        <v>52.268599999999999</v>
      </c>
      <c r="S464">
        <f t="shared" ca="1" si="70"/>
        <v>22.833100000000002</v>
      </c>
      <c r="T464">
        <f t="shared" ca="1" si="70"/>
        <v>105.7991</v>
      </c>
      <c r="U464">
        <f t="shared" ca="1" si="70"/>
        <v>54.742800000000003</v>
      </c>
      <c r="V464">
        <f t="shared" ca="1" si="70"/>
        <v>41.898800000000001</v>
      </c>
      <c r="W464">
        <f t="shared" ca="1" si="70"/>
        <v>49.784700000000001</v>
      </c>
      <c r="X464">
        <f t="shared" ca="1" si="70"/>
        <v>46.153300000000002</v>
      </c>
      <c r="Y464">
        <f t="shared" ca="1" si="70"/>
        <v>32.664200000000001</v>
      </c>
      <c r="Z464">
        <f t="shared" ca="1" si="70"/>
        <v>19.189900000000002</v>
      </c>
      <c r="AA464">
        <f t="shared" ca="1" si="70"/>
        <v>59.362000000000002</v>
      </c>
      <c r="AB464">
        <f t="shared" ca="1" si="70"/>
        <v>67.491900000000001</v>
      </c>
      <c r="AC464">
        <f t="shared" ca="1" si="70"/>
        <v>32.242199999999997</v>
      </c>
      <c r="AD464">
        <f t="shared" ca="1" si="70"/>
        <v>40.206800000000001</v>
      </c>
      <c r="AE464">
        <f t="shared" ca="1" si="70"/>
        <v>31.972000000000001</v>
      </c>
      <c r="AF464">
        <f t="shared" ca="1" si="70"/>
        <v>2423.67</v>
      </c>
      <c r="AG464">
        <f t="shared" ca="1" si="66"/>
        <v>18.53</v>
      </c>
    </row>
    <row r="465" spans="1:33" x14ac:dyDescent="0.25">
      <c r="A465" s="1">
        <v>39387</v>
      </c>
      <c r="B465">
        <f t="shared" ca="1" si="71"/>
        <v>72.606499999999997</v>
      </c>
      <c r="C465">
        <f t="shared" ca="1" si="71"/>
        <v>34.655799999999999</v>
      </c>
      <c r="D465">
        <f t="shared" ca="1" si="71"/>
        <v>16.083100000000002</v>
      </c>
      <c r="E465">
        <f t="shared" ca="1" si="71"/>
        <v>52.685000000000002</v>
      </c>
      <c r="F465">
        <f t="shared" ca="1" si="71"/>
        <v>970.17679999999996</v>
      </c>
      <c r="G465">
        <f t="shared" ca="1" si="71"/>
        <v>30.095400000000001</v>
      </c>
      <c r="H465">
        <f t="shared" ca="1" si="71"/>
        <v>84.180199999999999</v>
      </c>
      <c r="I465">
        <f t="shared" ca="1" si="71"/>
        <v>63.734200000000001</v>
      </c>
      <c r="J465">
        <f t="shared" ca="1" si="71"/>
        <v>363.2534</v>
      </c>
      <c r="K465">
        <f t="shared" ca="1" si="71"/>
        <v>26.067499999999999</v>
      </c>
      <c r="L465">
        <f t="shared" ca="1" si="71"/>
        <v>38.658900000000003</v>
      </c>
      <c r="M465">
        <f t="shared" ca="1" si="71"/>
        <v>78.375</v>
      </c>
      <c r="N465">
        <f t="shared" ca="1" si="71"/>
        <v>32.81</v>
      </c>
      <c r="O465" t="e">
        <f t="shared" ca="1" si="71"/>
        <v>#N/A</v>
      </c>
      <c r="P465">
        <f t="shared" ca="1" si="71"/>
        <v>48.135899999999999</v>
      </c>
      <c r="Q465">
        <f t="shared" ca="1" si="71"/>
        <v>26.035299999999999</v>
      </c>
      <c r="R465">
        <f t="shared" ca="1" si="70"/>
        <v>51.083300000000001</v>
      </c>
      <c r="S465">
        <f t="shared" ca="1" si="70"/>
        <v>22.493500000000001</v>
      </c>
      <c r="T465">
        <f t="shared" ca="1" si="70"/>
        <v>103.5487</v>
      </c>
      <c r="U465">
        <f t="shared" ca="1" si="70"/>
        <v>54.314399999999999</v>
      </c>
      <c r="V465">
        <f t="shared" ca="1" si="70"/>
        <v>39.509700000000002</v>
      </c>
      <c r="W465">
        <f t="shared" ca="1" si="70"/>
        <v>49.1599</v>
      </c>
      <c r="X465">
        <f t="shared" ca="1" si="70"/>
        <v>45.440300000000001</v>
      </c>
      <c r="Y465">
        <f t="shared" ca="1" si="70"/>
        <v>32.886099999999999</v>
      </c>
      <c r="Z465">
        <f t="shared" ca="1" si="70"/>
        <v>18.6752</v>
      </c>
      <c r="AA465">
        <f t="shared" ca="1" si="70"/>
        <v>58.567900000000002</v>
      </c>
      <c r="AB465">
        <f t="shared" ca="1" si="70"/>
        <v>65.843999999999994</v>
      </c>
      <c r="AC465">
        <f t="shared" ca="1" si="70"/>
        <v>31.311399999999999</v>
      </c>
      <c r="AD465">
        <f t="shared" ca="1" si="70"/>
        <v>39.157400000000003</v>
      </c>
      <c r="AE465">
        <f t="shared" ca="1" si="70"/>
        <v>31.2057</v>
      </c>
      <c r="AF465">
        <f t="shared" ca="1" si="70"/>
        <v>2360.21</v>
      </c>
      <c r="AG465">
        <f t="shared" ca="1" si="66"/>
        <v>23.21</v>
      </c>
    </row>
    <row r="466" spans="1:33" x14ac:dyDescent="0.25">
      <c r="A466" s="1">
        <v>39388</v>
      </c>
      <c r="B466">
        <f t="shared" ca="1" si="71"/>
        <v>73.463300000000004</v>
      </c>
      <c r="C466">
        <f t="shared" ca="1" si="71"/>
        <v>35.259300000000003</v>
      </c>
      <c r="D466">
        <f t="shared" ca="1" si="71"/>
        <v>16.134599999999999</v>
      </c>
      <c r="E466">
        <f t="shared" ca="1" si="71"/>
        <v>52.712000000000003</v>
      </c>
      <c r="F466">
        <f t="shared" ca="1" si="71"/>
        <v>967.39509999999996</v>
      </c>
      <c r="G466">
        <f t="shared" ca="1" si="71"/>
        <v>30.0656</v>
      </c>
      <c r="H466">
        <f t="shared" ca="1" si="71"/>
        <v>85.191000000000003</v>
      </c>
      <c r="I466">
        <f t="shared" ca="1" si="71"/>
        <v>64.994799999999998</v>
      </c>
      <c r="J466">
        <f t="shared" ca="1" si="71"/>
        <v>355.89580000000001</v>
      </c>
      <c r="K466">
        <f t="shared" ca="1" si="71"/>
        <v>25.900600000000001</v>
      </c>
      <c r="L466">
        <f t="shared" ca="1" si="71"/>
        <v>38.674999999999997</v>
      </c>
      <c r="M466">
        <f t="shared" ca="1" si="71"/>
        <v>77.870199999999997</v>
      </c>
      <c r="N466">
        <f t="shared" ca="1" si="71"/>
        <v>32.801900000000003</v>
      </c>
      <c r="O466" t="e">
        <f t="shared" ca="1" si="71"/>
        <v>#N/A</v>
      </c>
      <c r="P466">
        <f t="shared" ca="1" si="71"/>
        <v>48.9771</v>
      </c>
      <c r="Q466">
        <f t="shared" ca="1" si="71"/>
        <v>25.789300000000001</v>
      </c>
      <c r="R466">
        <f t="shared" ca="1" si="70"/>
        <v>51.351500000000001</v>
      </c>
      <c r="S466">
        <f t="shared" ca="1" si="70"/>
        <v>22.748200000000001</v>
      </c>
      <c r="T466">
        <f t="shared" ca="1" si="70"/>
        <v>104.4051</v>
      </c>
      <c r="U466">
        <f t="shared" ca="1" si="70"/>
        <v>54.415199999999999</v>
      </c>
      <c r="V466">
        <f t="shared" ca="1" si="70"/>
        <v>38.466700000000003</v>
      </c>
      <c r="W466">
        <f t="shared" ca="1" si="70"/>
        <v>49.176600000000001</v>
      </c>
      <c r="X466">
        <f t="shared" ca="1" si="70"/>
        <v>44.394599999999997</v>
      </c>
      <c r="Y466">
        <f t="shared" ca="1" si="70"/>
        <v>32.886099999999999</v>
      </c>
      <c r="Z466">
        <f t="shared" ca="1" si="70"/>
        <v>18.456900000000001</v>
      </c>
      <c r="AA466">
        <f t="shared" ca="1" si="70"/>
        <v>59.387599999999999</v>
      </c>
      <c r="AB466">
        <f t="shared" ca="1" si="70"/>
        <v>66.663499999999999</v>
      </c>
      <c r="AC466">
        <f t="shared" ca="1" si="70"/>
        <v>31.0594</v>
      </c>
      <c r="AD466">
        <f t="shared" ca="1" si="70"/>
        <v>39.299700000000001</v>
      </c>
      <c r="AE466">
        <f t="shared" ca="1" si="70"/>
        <v>31.316500000000001</v>
      </c>
      <c r="AF466">
        <f t="shared" ca="1" si="70"/>
        <v>2362.21</v>
      </c>
      <c r="AG466">
        <f t="shared" ca="1" si="66"/>
        <v>23.01</v>
      </c>
    </row>
    <row r="467" spans="1:33" x14ac:dyDescent="0.25">
      <c r="A467" s="1">
        <v>39391</v>
      </c>
      <c r="B467">
        <f t="shared" ca="1" si="71"/>
        <v>73.601699999999994</v>
      </c>
      <c r="C467">
        <f t="shared" ca="1" si="71"/>
        <v>34.655799999999999</v>
      </c>
      <c r="D467">
        <f t="shared" ca="1" si="71"/>
        <v>16.1905</v>
      </c>
      <c r="E467">
        <f t="shared" ca="1" si="71"/>
        <v>52.486499999999999</v>
      </c>
      <c r="F467">
        <f t="shared" ca="1" si="71"/>
        <v>974.10400000000004</v>
      </c>
      <c r="G467">
        <f t="shared" ca="1" si="71"/>
        <v>29.783000000000001</v>
      </c>
      <c r="H467">
        <f t="shared" ca="1" si="71"/>
        <v>85.373999999999995</v>
      </c>
      <c r="I467">
        <f t="shared" ca="1" si="71"/>
        <v>63.8994</v>
      </c>
      <c r="J467">
        <f t="shared" ca="1" si="71"/>
        <v>338.63400000000001</v>
      </c>
      <c r="K467">
        <f t="shared" ca="1" si="71"/>
        <v>25.8278</v>
      </c>
      <c r="L467">
        <f t="shared" ca="1" si="71"/>
        <v>38.457299999999996</v>
      </c>
      <c r="M467">
        <f t="shared" ca="1" si="71"/>
        <v>77.631100000000004</v>
      </c>
      <c r="N467">
        <f t="shared" ca="1" si="71"/>
        <v>32.696199999999997</v>
      </c>
      <c r="O467" t="e">
        <f t="shared" ca="1" si="71"/>
        <v>#N/A</v>
      </c>
      <c r="P467">
        <f t="shared" ca="1" si="71"/>
        <v>49.107900000000001</v>
      </c>
      <c r="Q467">
        <f t="shared" ca="1" si="71"/>
        <v>25.2803</v>
      </c>
      <c r="R467">
        <f t="shared" ca="1" si="70"/>
        <v>51.835999999999999</v>
      </c>
      <c r="S467">
        <f t="shared" ca="1" si="70"/>
        <v>22.8782</v>
      </c>
      <c r="T467">
        <f t="shared" ca="1" si="70"/>
        <v>103.32089999999999</v>
      </c>
      <c r="U467">
        <f t="shared" ca="1" si="70"/>
        <v>54.171599999999998</v>
      </c>
      <c r="V467">
        <f t="shared" ca="1" si="70"/>
        <v>38.127899999999997</v>
      </c>
      <c r="W467">
        <f t="shared" ca="1" si="70"/>
        <v>49.718200000000003</v>
      </c>
      <c r="X467">
        <f t="shared" ca="1" si="70"/>
        <v>44.307499999999997</v>
      </c>
      <c r="Y467">
        <f t="shared" ca="1" si="70"/>
        <v>32.593200000000003</v>
      </c>
      <c r="Z467">
        <f t="shared" ca="1" si="70"/>
        <v>18.456900000000001</v>
      </c>
      <c r="AA467">
        <f t="shared" ca="1" si="70"/>
        <v>59.925600000000003</v>
      </c>
      <c r="AB467">
        <f t="shared" ca="1" si="70"/>
        <v>67.068899999999999</v>
      </c>
      <c r="AC467">
        <f t="shared" ca="1" si="70"/>
        <v>30.6675</v>
      </c>
      <c r="AD467">
        <f t="shared" ca="1" si="70"/>
        <v>39.157400000000003</v>
      </c>
      <c r="AE467">
        <f t="shared" ca="1" si="70"/>
        <v>31.279599999999999</v>
      </c>
      <c r="AF467">
        <f t="shared" ca="1" si="70"/>
        <v>2350.69</v>
      </c>
      <c r="AG467">
        <f t="shared" ca="1" si="66"/>
        <v>24.31</v>
      </c>
    </row>
    <row r="468" spans="1:33" x14ac:dyDescent="0.25">
      <c r="A468" s="1">
        <v>39392</v>
      </c>
      <c r="B468">
        <f t="shared" ca="1" si="71"/>
        <v>73.947900000000004</v>
      </c>
      <c r="C468">
        <f t="shared" ca="1" si="71"/>
        <v>35.268500000000003</v>
      </c>
      <c r="D468">
        <f t="shared" ca="1" si="71"/>
        <v>16.3203</v>
      </c>
      <c r="E468">
        <f t="shared" ca="1" si="71"/>
        <v>52.8474</v>
      </c>
      <c r="F468">
        <f t="shared" ca="1" si="71"/>
        <v>1015.3394</v>
      </c>
      <c r="G468">
        <f t="shared" ca="1" si="71"/>
        <v>29.783000000000001</v>
      </c>
      <c r="H468">
        <f t="shared" ca="1" si="71"/>
        <v>85.1387</v>
      </c>
      <c r="I468">
        <f t="shared" ca="1" si="71"/>
        <v>65.133899999999997</v>
      </c>
      <c r="J468">
        <f t="shared" ca="1" si="71"/>
        <v>330.89920000000001</v>
      </c>
      <c r="K468">
        <f t="shared" ca="1" si="71"/>
        <v>26.114599999999999</v>
      </c>
      <c r="L468">
        <f t="shared" ca="1" si="71"/>
        <v>39.0137</v>
      </c>
      <c r="M468">
        <f t="shared" ca="1" si="71"/>
        <v>80.039900000000003</v>
      </c>
      <c r="N468">
        <f t="shared" ca="1" si="71"/>
        <v>32.679900000000004</v>
      </c>
      <c r="O468" t="e">
        <f t="shared" ca="1" si="71"/>
        <v>#N/A</v>
      </c>
      <c r="P468">
        <f t="shared" ca="1" si="71"/>
        <v>49.921100000000003</v>
      </c>
      <c r="Q468">
        <f t="shared" ca="1" si="71"/>
        <v>25.500800000000002</v>
      </c>
      <c r="R468">
        <f t="shared" ca="1" si="70"/>
        <v>52.770499999999998</v>
      </c>
      <c r="S468">
        <f t="shared" ca="1" si="70"/>
        <v>23.432200000000002</v>
      </c>
      <c r="T468">
        <f t="shared" ca="1" si="70"/>
        <v>103.1113</v>
      </c>
      <c r="U468">
        <f t="shared" ca="1" si="70"/>
        <v>54.272399999999998</v>
      </c>
      <c r="V468">
        <f t="shared" ca="1" si="70"/>
        <v>39.322499999999998</v>
      </c>
      <c r="W468">
        <f t="shared" ca="1" si="70"/>
        <v>49.776499999999999</v>
      </c>
      <c r="X468">
        <f t="shared" ca="1" si="70"/>
        <v>44.354999999999997</v>
      </c>
      <c r="Y468">
        <f t="shared" ca="1" si="70"/>
        <v>32.3093</v>
      </c>
      <c r="Z468">
        <f t="shared" ca="1" si="70"/>
        <v>18.659700000000001</v>
      </c>
      <c r="AA468">
        <f t="shared" ca="1" si="70"/>
        <v>60.173200000000001</v>
      </c>
      <c r="AB468">
        <f t="shared" ca="1" si="70"/>
        <v>67.518299999999996</v>
      </c>
      <c r="AC468">
        <f t="shared" ca="1" si="70"/>
        <v>30.611499999999999</v>
      </c>
      <c r="AD468">
        <f t="shared" ca="1" si="70"/>
        <v>39.388599999999997</v>
      </c>
      <c r="AE468">
        <f t="shared" ca="1" si="70"/>
        <v>31.464200000000002</v>
      </c>
      <c r="AF468">
        <f t="shared" ca="1" si="70"/>
        <v>2379.0500000000002</v>
      </c>
      <c r="AG468">
        <f t="shared" ca="1" si="66"/>
        <v>21.39</v>
      </c>
    </row>
    <row r="469" spans="1:33" x14ac:dyDescent="0.25">
      <c r="A469" s="1">
        <v>39393</v>
      </c>
      <c r="B469">
        <f t="shared" ca="1" si="71"/>
        <v>72.061300000000003</v>
      </c>
      <c r="C469">
        <f t="shared" ca="1" si="71"/>
        <v>34.198599999999999</v>
      </c>
      <c r="D469">
        <f t="shared" ca="1" si="71"/>
        <v>16.105499999999999</v>
      </c>
      <c r="E469">
        <f t="shared" ca="1" si="71"/>
        <v>49.96</v>
      </c>
      <c r="F469">
        <f t="shared" ca="1" si="71"/>
        <v>947.43190000000004</v>
      </c>
      <c r="G469">
        <f t="shared" ca="1" si="71"/>
        <v>28.756499999999999</v>
      </c>
      <c r="H469">
        <f t="shared" ca="1" si="71"/>
        <v>84.736400000000003</v>
      </c>
      <c r="I469">
        <f t="shared" ca="1" si="71"/>
        <v>63.9863</v>
      </c>
      <c r="J469">
        <f t="shared" ca="1" si="71"/>
        <v>315.14659999999998</v>
      </c>
      <c r="K469">
        <f t="shared" ca="1" si="71"/>
        <v>25.665099999999999</v>
      </c>
      <c r="L469">
        <f t="shared" ca="1" si="71"/>
        <v>38.021900000000002</v>
      </c>
      <c r="M469">
        <f t="shared" ca="1" si="71"/>
        <v>77.523899999999998</v>
      </c>
      <c r="N469">
        <f t="shared" ca="1" si="71"/>
        <v>31.7852</v>
      </c>
      <c r="O469" t="e">
        <f t="shared" ca="1" si="71"/>
        <v>#N/A</v>
      </c>
      <c r="P469">
        <f t="shared" ca="1" si="71"/>
        <v>48.453699999999998</v>
      </c>
      <c r="Q469">
        <f t="shared" ca="1" si="71"/>
        <v>24.89</v>
      </c>
      <c r="R469">
        <f t="shared" ca="1" si="70"/>
        <v>51.083300000000001</v>
      </c>
      <c r="S469">
        <f t="shared" ca="1" si="70"/>
        <v>22.929300000000001</v>
      </c>
      <c r="T469">
        <f t="shared" ca="1" si="70"/>
        <v>101.56610000000001</v>
      </c>
      <c r="U469">
        <f t="shared" ca="1" si="70"/>
        <v>53.684399999999997</v>
      </c>
      <c r="V469">
        <f t="shared" ca="1" si="70"/>
        <v>37.6554</v>
      </c>
      <c r="W469">
        <f t="shared" ca="1" si="70"/>
        <v>48.643299999999996</v>
      </c>
      <c r="X469">
        <f t="shared" ca="1" si="70"/>
        <v>42.936999999999998</v>
      </c>
      <c r="Y469">
        <f t="shared" ca="1" si="70"/>
        <v>31.519500000000001</v>
      </c>
      <c r="Z469">
        <f t="shared" ca="1" si="70"/>
        <v>18.4071</v>
      </c>
      <c r="AA469">
        <f t="shared" ca="1" si="70"/>
        <v>59.276600000000002</v>
      </c>
      <c r="AB469">
        <f t="shared" ca="1" si="70"/>
        <v>65.614900000000006</v>
      </c>
      <c r="AC469">
        <f t="shared" ca="1" si="70"/>
        <v>30.163599999999999</v>
      </c>
      <c r="AD469">
        <f t="shared" ca="1" si="70"/>
        <v>39.0685</v>
      </c>
      <c r="AE469">
        <f t="shared" ca="1" si="70"/>
        <v>30.928699999999999</v>
      </c>
      <c r="AF469">
        <f t="shared" ca="1" si="70"/>
        <v>2310.41</v>
      </c>
      <c r="AG469">
        <f t="shared" ca="1" si="66"/>
        <v>26.49</v>
      </c>
    </row>
    <row r="470" spans="1:33" x14ac:dyDescent="0.25">
      <c r="A470" s="1">
        <v>39394</v>
      </c>
      <c r="B470">
        <f t="shared" ca="1" si="71"/>
        <v>71.680599999999998</v>
      </c>
      <c r="C470">
        <f t="shared" ca="1" si="71"/>
        <v>34.436399999999999</v>
      </c>
      <c r="D470">
        <f t="shared" ca="1" si="71"/>
        <v>16.271000000000001</v>
      </c>
      <c r="E470">
        <f t="shared" ca="1" si="71"/>
        <v>50.618699999999997</v>
      </c>
      <c r="F470">
        <f t="shared" ca="1" si="71"/>
        <v>916.34169999999995</v>
      </c>
      <c r="G470">
        <f t="shared" ca="1" si="71"/>
        <v>29.2623</v>
      </c>
      <c r="H470">
        <f t="shared" ca="1" si="71"/>
        <v>84.203000000000003</v>
      </c>
      <c r="I470">
        <f t="shared" ca="1" si="71"/>
        <v>62.969099999999997</v>
      </c>
      <c r="J470">
        <f t="shared" ca="1" si="71"/>
        <v>310.33589999999998</v>
      </c>
      <c r="K470">
        <f t="shared" ca="1" si="71"/>
        <v>26.311499999999999</v>
      </c>
      <c r="L470">
        <f t="shared" ca="1" si="71"/>
        <v>38.336399999999998</v>
      </c>
      <c r="M470">
        <f t="shared" ca="1" si="71"/>
        <v>79.497600000000006</v>
      </c>
      <c r="N470">
        <f t="shared" ca="1" si="71"/>
        <v>31.7364</v>
      </c>
      <c r="O470" t="e">
        <f t="shared" ca="1" si="71"/>
        <v>#N/A</v>
      </c>
      <c r="P470">
        <f t="shared" ca="1" si="71"/>
        <v>46.677799999999998</v>
      </c>
      <c r="Q470">
        <f t="shared" ca="1" si="71"/>
        <v>24.678000000000001</v>
      </c>
      <c r="R470">
        <f t="shared" ca="1" si="70"/>
        <v>51.299599999999998</v>
      </c>
      <c r="S470">
        <f t="shared" ca="1" si="70"/>
        <v>22.105</v>
      </c>
      <c r="T470">
        <f t="shared" ca="1" si="70"/>
        <v>97.021699999999996</v>
      </c>
      <c r="U470">
        <f t="shared" ca="1" si="70"/>
        <v>54.255600000000001</v>
      </c>
      <c r="V470">
        <f t="shared" ca="1" si="70"/>
        <v>37.985300000000002</v>
      </c>
      <c r="W470">
        <f t="shared" ca="1" si="70"/>
        <v>49.468200000000003</v>
      </c>
      <c r="X470">
        <f t="shared" ca="1" si="70"/>
        <v>43.388500000000001</v>
      </c>
      <c r="Y470">
        <f t="shared" ca="1" si="70"/>
        <v>30.827400000000001</v>
      </c>
      <c r="Z470">
        <f t="shared" ca="1" si="70"/>
        <v>18.241299999999999</v>
      </c>
      <c r="AA470">
        <f t="shared" ca="1" si="70"/>
        <v>60.489100000000001</v>
      </c>
      <c r="AB470">
        <f t="shared" ca="1" si="70"/>
        <v>65.826400000000007</v>
      </c>
      <c r="AC470">
        <f t="shared" ca="1" si="70"/>
        <v>29.904699999999998</v>
      </c>
      <c r="AD470">
        <f t="shared" ca="1" si="70"/>
        <v>38.7928</v>
      </c>
      <c r="AE470">
        <f t="shared" ca="1" si="70"/>
        <v>31.0488</v>
      </c>
      <c r="AF470">
        <f t="shared" ca="1" si="70"/>
        <v>2309.1799999999998</v>
      </c>
      <c r="AG470">
        <f t="shared" ca="1" si="66"/>
        <v>26.16</v>
      </c>
    </row>
    <row r="471" spans="1:33" x14ac:dyDescent="0.25">
      <c r="A471" s="1">
        <v>39395</v>
      </c>
      <c r="B471">
        <f t="shared" ca="1" si="71"/>
        <v>68.807400000000001</v>
      </c>
      <c r="C471">
        <f t="shared" ca="1" si="71"/>
        <v>33.915199999999999</v>
      </c>
      <c r="D471">
        <f t="shared" ca="1" si="71"/>
        <v>16.268799999999999</v>
      </c>
      <c r="E471">
        <f t="shared" ca="1" si="71"/>
        <v>50.970599999999997</v>
      </c>
      <c r="F471">
        <f t="shared" ca="1" si="71"/>
        <v>933.68679999999995</v>
      </c>
      <c r="G471">
        <f t="shared" ca="1" si="71"/>
        <v>29.158100000000001</v>
      </c>
      <c r="H471">
        <f t="shared" ca="1" si="71"/>
        <v>82.392600000000002</v>
      </c>
      <c r="I471">
        <f t="shared" ca="1" si="71"/>
        <v>61.213000000000001</v>
      </c>
      <c r="J471">
        <f t="shared" ca="1" si="71"/>
        <v>312.22239999999999</v>
      </c>
      <c r="K471">
        <f t="shared" ca="1" si="71"/>
        <v>26.037500000000001</v>
      </c>
      <c r="L471">
        <f t="shared" ca="1" si="71"/>
        <v>37.7316</v>
      </c>
      <c r="M471">
        <f t="shared" ca="1" si="71"/>
        <v>77.212800000000001</v>
      </c>
      <c r="N471">
        <f t="shared" ca="1" si="71"/>
        <v>31.215900000000001</v>
      </c>
      <c r="O471" t="e">
        <f t="shared" ca="1" si="71"/>
        <v>#N/A</v>
      </c>
      <c r="P471">
        <f t="shared" ca="1" si="71"/>
        <v>45.228999999999999</v>
      </c>
      <c r="Q471">
        <f t="shared" ca="1" si="71"/>
        <v>23.7957</v>
      </c>
      <c r="R471">
        <f t="shared" ca="1" si="70"/>
        <v>49.9758</v>
      </c>
      <c r="S471">
        <f t="shared" ca="1" si="70"/>
        <v>21.4376</v>
      </c>
      <c r="T471">
        <f t="shared" ca="1" si="70"/>
        <v>91.667500000000004</v>
      </c>
      <c r="U471">
        <f t="shared" ca="1" si="70"/>
        <v>54.734400000000001</v>
      </c>
      <c r="V471">
        <f t="shared" ca="1" si="70"/>
        <v>37.717799999999997</v>
      </c>
      <c r="W471">
        <f t="shared" ca="1" si="70"/>
        <v>48.585000000000001</v>
      </c>
      <c r="X471">
        <f t="shared" ca="1" si="70"/>
        <v>44.283700000000003</v>
      </c>
      <c r="Y471">
        <f t="shared" ca="1" si="70"/>
        <v>29.931100000000001</v>
      </c>
      <c r="Z471">
        <f t="shared" ca="1" si="70"/>
        <v>18.020299999999999</v>
      </c>
      <c r="AA471">
        <f t="shared" ca="1" si="70"/>
        <v>60.130499999999998</v>
      </c>
      <c r="AB471">
        <f t="shared" ca="1" si="70"/>
        <v>64.777699999999996</v>
      </c>
      <c r="AC471">
        <f t="shared" ca="1" si="70"/>
        <v>29.932700000000001</v>
      </c>
      <c r="AD471">
        <f t="shared" ca="1" si="70"/>
        <v>38.152500000000003</v>
      </c>
      <c r="AE471">
        <f t="shared" ca="1" si="70"/>
        <v>30.2271</v>
      </c>
      <c r="AF471">
        <f t="shared" ca="1" si="70"/>
        <v>2276.2600000000002</v>
      </c>
      <c r="AG471">
        <f t="shared" ca="1" si="66"/>
        <v>28.5</v>
      </c>
    </row>
    <row r="472" spans="1:33" x14ac:dyDescent="0.25">
      <c r="A472" s="1">
        <v>39398</v>
      </c>
      <c r="B472">
        <f t="shared" ca="1" si="71"/>
        <v>68.5565</v>
      </c>
      <c r="C472">
        <f t="shared" ca="1" si="71"/>
        <v>32.799599999999998</v>
      </c>
      <c r="D472">
        <f t="shared" ca="1" si="71"/>
        <v>16.2151</v>
      </c>
      <c r="E472">
        <f t="shared" ca="1" si="71"/>
        <v>50.609699999999997</v>
      </c>
      <c r="F472">
        <f t="shared" ca="1" si="71"/>
        <v>929.10509999999999</v>
      </c>
      <c r="G472">
        <f t="shared" ca="1" si="71"/>
        <v>28.748999999999999</v>
      </c>
      <c r="H472">
        <f t="shared" ca="1" si="71"/>
        <v>81.212000000000003</v>
      </c>
      <c r="I472">
        <f t="shared" ca="1" si="71"/>
        <v>60.508800000000001</v>
      </c>
      <c r="J472">
        <f t="shared" ca="1" si="71"/>
        <v>316.6558</v>
      </c>
      <c r="K472">
        <f t="shared" ca="1" si="71"/>
        <v>25.622299999999999</v>
      </c>
      <c r="L472">
        <f t="shared" ca="1" si="71"/>
        <v>37.747700000000002</v>
      </c>
      <c r="M472">
        <f t="shared" ca="1" si="71"/>
        <v>75.159099999999995</v>
      </c>
      <c r="N472">
        <f t="shared" ca="1" si="71"/>
        <v>31.110199999999999</v>
      </c>
      <c r="O472" t="e">
        <f t="shared" ca="1" si="71"/>
        <v>#N/A</v>
      </c>
      <c r="P472">
        <f t="shared" ca="1" si="71"/>
        <v>44.434600000000003</v>
      </c>
      <c r="Q472">
        <f t="shared" ca="1" si="71"/>
        <v>24.1435</v>
      </c>
      <c r="R472">
        <f t="shared" ca="1" si="70"/>
        <v>49.430700000000002</v>
      </c>
      <c r="S472">
        <f t="shared" ca="1" si="70"/>
        <v>21.556999999999999</v>
      </c>
      <c r="T472">
        <f t="shared" ca="1" si="70"/>
        <v>92.760900000000007</v>
      </c>
      <c r="U472">
        <f t="shared" ca="1" si="70"/>
        <v>55.700400000000002</v>
      </c>
      <c r="V472">
        <f t="shared" ca="1" si="70"/>
        <v>37.789200000000001</v>
      </c>
      <c r="W472">
        <f t="shared" ca="1" si="70"/>
        <v>48.776699999999998</v>
      </c>
      <c r="X472">
        <f t="shared" ca="1" si="70"/>
        <v>44.354999999999997</v>
      </c>
      <c r="Y472">
        <f t="shared" ca="1" si="70"/>
        <v>29.6205</v>
      </c>
      <c r="Z472">
        <f t="shared" ca="1" si="70"/>
        <v>18.170300000000001</v>
      </c>
      <c r="AA472">
        <f t="shared" ca="1" si="70"/>
        <v>60.429400000000001</v>
      </c>
      <c r="AB472">
        <f t="shared" ca="1" si="70"/>
        <v>65.147800000000004</v>
      </c>
      <c r="AC472">
        <f t="shared" ca="1" si="70"/>
        <v>29.953700000000001</v>
      </c>
      <c r="AD472">
        <f t="shared" ca="1" si="70"/>
        <v>38.526000000000003</v>
      </c>
      <c r="AE472">
        <f t="shared" ca="1" si="70"/>
        <v>29.5623</v>
      </c>
      <c r="AF472">
        <f t="shared" ca="1" si="70"/>
        <v>2253.5300000000002</v>
      </c>
      <c r="AG472">
        <f t="shared" ca="1" si="66"/>
        <v>31.09</v>
      </c>
    </row>
    <row r="473" spans="1:33" x14ac:dyDescent="0.25">
      <c r="A473" s="1">
        <v>39399</v>
      </c>
      <c r="B473">
        <f t="shared" ca="1" si="71"/>
        <v>70.295900000000003</v>
      </c>
      <c r="C473">
        <f t="shared" ca="1" si="71"/>
        <v>33.494500000000002</v>
      </c>
      <c r="D473">
        <f t="shared" ca="1" si="71"/>
        <v>16.3001</v>
      </c>
      <c r="E473">
        <f t="shared" ca="1" si="71"/>
        <v>53.3797</v>
      </c>
      <c r="F473">
        <f t="shared" ca="1" si="71"/>
        <v>968.37689999999998</v>
      </c>
      <c r="G473">
        <f t="shared" ca="1" si="71"/>
        <v>29.6416</v>
      </c>
      <c r="H473">
        <f t="shared" ca="1" si="71"/>
        <v>81.946600000000004</v>
      </c>
      <c r="I473">
        <f t="shared" ca="1" si="71"/>
        <v>61.786799999999999</v>
      </c>
      <c r="J473">
        <f t="shared" ca="1" si="71"/>
        <v>338.63400000000001</v>
      </c>
      <c r="K473">
        <f t="shared" ca="1" si="71"/>
        <v>26.127400000000002</v>
      </c>
      <c r="L473">
        <f t="shared" ca="1" si="71"/>
        <v>37.503599999999999</v>
      </c>
      <c r="M473">
        <f t="shared" ca="1" si="71"/>
        <v>77.239400000000003</v>
      </c>
      <c r="N473">
        <f t="shared" ca="1" si="71"/>
        <v>31.890999999999998</v>
      </c>
      <c r="O473" t="e">
        <f t="shared" ca="1" si="71"/>
        <v>#N/A</v>
      </c>
      <c r="P473">
        <f t="shared" ca="1" si="71"/>
        <v>46.266500000000001</v>
      </c>
      <c r="Q473">
        <f t="shared" ca="1" si="71"/>
        <v>24.703399999999998</v>
      </c>
      <c r="R473">
        <f t="shared" ca="1" si="70"/>
        <v>50.304499999999997</v>
      </c>
      <c r="S473">
        <f t="shared" ca="1" si="70"/>
        <v>22.281500000000001</v>
      </c>
      <c r="T473">
        <f t="shared" ca="1" si="70"/>
        <v>96.253699999999995</v>
      </c>
      <c r="U473">
        <f t="shared" ca="1" si="70"/>
        <v>56.540399999999998</v>
      </c>
      <c r="V473">
        <f t="shared" ca="1" si="70"/>
        <v>40.160400000000003</v>
      </c>
      <c r="W473">
        <f t="shared" ca="1" si="70"/>
        <v>48.828000000000003</v>
      </c>
      <c r="X473">
        <f t="shared" ca="1" si="70"/>
        <v>45.543300000000002</v>
      </c>
      <c r="Y473">
        <f t="shared" ca="1" si="70"/>
        <v>30.68</v>
      </c>
      <c r="Z473">
        <f t="shared" ca="1" si="70"/>
        <v>18.5886</v>
      </c>
      <c r="AA473">
        <f t="shared" ca="1" si="70"/>
        <v>61.112499999999997</v>
      </c>
      <c r="AB473">
        <f t="shared" ca="1" si="70"/>
        <v>66.381500000000003</v>
      </c>
      <c r="AC473">
        <f t="shared" ca="1" si="70"/>
        <v>30.499600000000001</v>
      </c>
      <c r="AD473">
        <f t="shared" ca="1" si="70"/>
        <v>40.8827</v>
      </c>
      <c r="AE473">
        <f t="shared" ca="1" si="70"/>
        <v>30.476299999999998</v>
      </c>
      <c r="AF473">
        <f t="shared" ca="1" si="70"/>
        <v>2319.86</v>
      </c>
      <c r="AG473">
        <f t="shared" ca="1" si="66"/>
        <v>24.1</v>
      </c>
    </row>
    <row r="474" spans="1:33" x14ac:dyDescent="0.25">
      <c r="A474" s="1">
        <v>39400</v>
      </c>
      <c r="B474">
        <f t="shared" ca="1" si="71"/>
        <v>69.413200000000003</v>
      </c>
      <c r="C474">
        <f t="shared" ca="1" si="71"/>
        <v>33.704900000000002</v>
      </c>
      <c r="D474">
        <f t="shared" ca="1" si="71"/>
        <v>16.159199999999998</v>
      </c>
      <c r="E474">
        <f t="shared" ca="1" si="71"/>
        <v>53.325600000000001</v>
      </c>
      <c r="F474">
        <f t="shared" ca="1" si="71"/>
        <v>972.46770000000004</v>
      </c>
      <c r="G474">
        <f t="shared" ca="1" si="71"/>
        <v>29.2623</v>
      </c>
      <c r="H474">
        <f t="shared" ca="1" si="71"/>
        <v>81.150700000000001</v>
      </c>
      <c r="I474">
        <f t="shared" ca="1" si="71"/>
        <v>60.882599999999996</v>
      </c>
      <c r="J474">
        <f t="shared" ca="1" si="71"/>
        <v>339.95460000000003</v>
      </c>
      <c r="K474">
        <f t="shared" ca="1" si="71"/>
        <v>26.264399999999998</v>
      </c>
      <c r="L474">
        <f t="shared" ca="1" si="71"/>
        <v>37.3491</v>
      </c>
      <c r="M474">
        <f t="shared" ca="1" si="71"/>
        <v>76.732699999999994</v>
      </c>
      <c r="N474">
        <f t="shared" ca="1" si="71"/>
        <v>31.728300000000001</v>
      </c>
      <c r="O474" t="e">
        <f t="shared" ca="1" si="71"/>
        <v>#N/A</v>
      </c>
      <c r="P474">
        <f t="shared" ca="1" si="71"/>
        <v>45.864600000000003</v>
      </c>
      <c r="Q474">
        <f t="shared" ca="1" si="71"/>
        <v>24.627099999999999</v>
      </c>
      <c r="R474">
        <f t="shared" ca="1" si="70"/>
        <v>50.633299999999998</v>
      </c>
      <c r="S474">
        <f t="shared" ca="1" si="70"/>
        <v>22.034300000000002</v>
      </c>
      <c r="T474">
        <f t="shared" ca="1" si="70"/>
        <v>94.580399999999997</v>
      </c>
      <c r="U474">
        <f t="shared" ca="1" si="70"/>
        <v>56.187600000000003</v>
      </c>
      <c r="V474">
        <f t="shared" ca="1" si="70"/>
        <v>40.249600000000001</v>
      </c>
      <c r="W474">
        <f t="shared" ca="1" si="70"/>
        <v>48.485900000000001</v>
      </c>
      <c r="X474">
        <f t="shared" ca="1" si="70"/>
        <v>45.392800000000001</v>
      </c>
      <c r="Y474">
        <f t="shared" ca="1" si="70"/>
        <v>30.208100000000002</v>
      </c>
      <c r="Z474">
        <f t="shared" ca="1" si="70"/>
        <v>18.635999999999999</v>
      </c>
      <c r="AA474">
        <f t="shared" ca="1" si="70"/>
        <v>61.086799999999997</v>
      </c>
      <c r="AB474">
        <f t="shared" ca="1" si="70"/>
        <v>66.301900000000003</v>
      </c>
      <c r="AC474">
        <f t="shared" ca="1" si="70"/>
        <v>30.457599999999999</v>
      </c>
      <c r="AD474">
        <f t="shared" ca="1" si="70"/>
        <v>41.363</v>
      </c>
      <c r="AE474">
        <f t="shared" ca="1" si="70"/>
        <v>29.4146</v>
      </c>
      <c r="AF474">
        <f t="shared" ca="1" si="70"/>
        <v>2304.06</v>
      </c>
      <c r="AG474">
        <f t="shared" ca="1" si="66"/>
        <v>25.94</v>
      </c>
    </row>
    <row r="475" spans="1:33" x14ac:dyDescent="0.25">
      <c r="A475" s="1">
        <v>39401</v>
      </c>
      <c r="B475">
        <f t="shared" ca="1" si="71"/>
        <v>68.928600000000003</v>
      </c>
      <c r="C475">
        <f t="shared" ca="1" si="71"/>
        <v>33.220199999999998</v>
      </c>
      <c r="D475">
        <f t="shared" ca="1" si="71"/>
        <v>16.170400000000001</v>
      </c>
      <c r="E475">
        <f t="shared" ca="1" si="71"/>
        <v>52.549599999999998</v>
      </c>
      <c r="F475">
        <f t="shared" ca="1" si="71"/>
        <v>931.88679999999999</v>
      </c>
      <c r="G475">
        <f t="shared" ca="1" si="71"/>
        <v>29.284600000000001</v>
      </c>
      <c r="H475">
        <f t="shared" ca="1" si="71"/>
        <v>79.882599999999996</v>
      </c>
      <c r="I475">
        <f t="shared" ca="1" si="71"/>
        <v>60.6218</v>
      </c>
      <c r="J475">
        <f t="shared" ca="1" si="71"/>
        <v>326.18279999999999</v>
      </c>
      <c r="K475">
        <f t="shared" ca="1" si="71"/>
        <v>26.5169</v>
      </c>
      <c r="L475">
        <f t="shared" ca="1" si="71"/>
        <v>36.909700000000001</v>
      </c>
      <c r="M475">
        <f t="shared" ca="1" si="71"/>
        <v>75.114599999999996</v>
      </c>
      <c r="N475">
        <f t="shared" ca="1" si="71"/>
        <v>31.158999999999999</v>
      </c>
      <c r="O475" t="e">
        <f t="shared" ca="1" si="71"/>
        <v>#N/A</v>
      </c>
      <c r="P475">
        <f t="shared" ca="1" si="71"/>
        <v>45.7057</v>
      </c>
      <c r="Q475">
        <f t="shared" ca="1" si="71"/>
        <v>24.584600000000002</v>
      </c>
      <c r="R475">
        <f t="shared" ca="1" si="70"/>
        <v>49.456600000000002</v>
      </c>
      <c r="S475">
        <f t="shared" ca="1" si="70"/>
        <v>21.761500000000002</v>
      </c>
      <c r="T475">
        <f t="shared" ca="1" si="70"/>
        <v>94.726699999999994</v>
      </c>
      <c r="U475">
        <f t="shared" ca="1" si="70"/>
        <v>56.179200000000002</v>
      </c>
      <c r="V475">
        <f t="shared" ca="1" si="70"/>
        <v>38.805399999999999</v>
      </c>
      <c r="W475">
        <f t="shared" ca="1" si="70"/>
        <v>48.8964</v>
      </c>
      <c r="X475">
        <f t="shared" ca="1" si="70"/>
        <v>45.884</v>
      </c>
      <c r="Y475">
        <f t="shared" ca="1" si="70"/>
        <v>30.056799999999999</v>
      </c>
      <c r="Z475">
        <f t="shared" ca="1" si="70"/>
        <v>18.383400000000002</v>
      </c>
      <c r="AA475">
        <f t="shared" ca="1" si="70"/>
        <v>61.334499999999998</v>
      </c>
      <c r="AB475">
        <f t="shared" ca="1" si="70"/>
        <v>65.4435</v>
      </c>
      <c r="AC475">
        <f t="shared" ca="1" si="70"/>
        <v>30.121600000000001</v>
      </c>
      <c r="AD475">
        <f t="shared" ca="1" si="70"/>
        <v>41.087299999999999</v>
      </c>
      <c r="AE475">
        <f t="shared" ca="1" si="70"/>
        <v>29.9132</v>
      </c>
      <c r="AF475">
        <f t="shared" ca="1" si="70"/>
        <v>2273.73</v>
      </c>
      <c r="AG475">
        <f t="shared" ca="1" si="66"/>
        <v>28.06</v>
      </c>
    </row>
    <row r="476" spans="1:33" x14ac:dyDescent="0.25">
      <c r="A476" s="1">
        <v>39402</v>
      </c>
      <c r="B476">
        <f t="shared" ca="1" si="71"/>
        <v>70.590199999999996</v>
      </c>
      <c r="C476">
        <f t="shared" ca="1" si="71"/>
        <v>33.201900000000002</v>
      </c>
      <c r="D476">
        <f t="shared" ca="1" si="71"/>
        <v>16.373999999999999</v>
      </c>
      <c r="E476">
        <f t="shared" ca="1" si="71"/>
        <v>52.937600000000003</v>
      </c>
      <c r="F476">
        <f t="shared" ca="1" si="71"/>
        <v>923.54160000000002</v>
      </c>
      <c r="G476">
        <f t="shared" ca="1" si="71"/>
        <v>29.418500000000002</v>
      </c>
      <c r="H476">
        <f t="shared" ca="1" si="71"/>
        <v>78.701999999999998</v>
      </c>
      <c r="I476">
        <f t="shared" ca="1" si="71"/>
        <v>60.369700000000002</v>
      </c>
      <c r="J476">
        <f t="shared" ca="1" si="71"/>
        <v>320.71190000000001</v>
      </c>
      <c r="K476">
        <f t="shared" ca="1" si="71"/>
        <v>26.803699999999999</v>
      </c>
      <c r="L476">
        <f t="shared" ca="1" si="71"/>
        <v>36.860900000000001</v>
      </c>
      <c r="M476">
        <f t="shared" ca="1" si="71"/>
        <v>75.656899999999993</v>
      </c>
      <c r="N476">
        <f t="shared" ca="1" si="71"/>
        <v>31.435500000000001</v>
      </c>
      <c r="O476" t="e">
        <f t="shared" ca="1" si="71"/>
        <v>#N/A</v>
      </c>
      <c r="P476">
        <f t="shared" ca="1" si="71"/>
        <v>47.434899999999999</v>
      </c>
      <c r="Q476">
        <f t="shared" ref="Q476:AF491" ca="1" si="72">VLOOKUP($A476,INDIRECT(Q$2),2,0)</f>
        <v>24.661000000000001</v>
      </c>
      <c r="R476">
        <f t="shared" ca="1" si="72"/>
        <v>48.561500000000002</v>
      </c>
      <c r="S476">
        <f t="shared" ca="1" si="72"/>
        <v>21.744499999999999</v>
      </c>
      <c r="T476">
        <f t="shared" ca="1" si="72"/>
        <v>95.814800000000005</v>
      </c>
      <c r="U476">
        <f t="shared" ca="1" si="72"/>
        <v>56.91</v>
      </c>
      <c r="V476">
        <f t="shared" ca="1" si="72"/>
        <v>38.413200000000003</v>
      </c>
      <c r="W476">
        <f t="shared" ca="1" si="72"/>
        <v>49.7087</v>
      </c>
      <c r="X476">
        <f t="shared" ca="1" si="72"/>
        <v>46.248399999999997</v>
      </c>
      <c r="Y476">
        <f t="shared" ca="1" si="72"/>
        <v>30.3506</v>
      </c>
      <c r="Z476">
        <f t="shared" ca="1" si="72"/>
        <v>18.462299999999999</v>
      </c>
      <c r="AA476">
        <f t="shared" ca="1" si="72"/>
        <v>62.495800000000003</v>
      </c>
      <c r="AB476">
        <f t="shared" ca="1" si="72"/>
        <v>65.753200000000007</v>
      </c>
      <c r="AC476">
        <f t="shared" ca="1" si="72"/>
        <v>30.576499999999999</v>
      </c>
      <c r="AD476">
        <f t="shared" ca="1" si="72"/>
        <v>41.211799999999997</v>
      </c>
      <c r="AE476">
        <f t="shared" ca="1" si="72"/>
        <v>30.033200000000001</v>
      </c>
      <c r="AF476">
        <f t="shared" ca="1" si="72"/>
        <v>2285.67</v>
      </c>
      <c r="AG476">
        <f t="shared" ca="1" si="66"/>
        <v>25.49</v>
      </c>
    </row>
    <row r="477" spans="1:33" x14ac:dyDescent="0.25">
      <c r="A477" s="1">
        <v>39405</v>
      </c>
      <c r="B477">
        <f t="shared" ref="B477:Q492" ca="1" si="73">VLOOKUP($A477,INDIRECT(B$2),2,0)</f>
        <v>70.702699999999993</v>
      </c>
      <c r="C477">
        <f t="shared" ca="1" si="73"/>
        <v>32.068100000000001</v>
      </c>
      <c r="D477">
        <f t="shared" ca="1" si="73"/>
        <v>16.521599999999999</v>
      </c>
      <c r="E477">
        <f t="shared" ca="1" si="73"/>
        <v>51.764600000000002</v>
      </c>
      <c r="F477">
        <f t="shared" ca="1" si="73"/>
        <v>905.7056</v>
      </c>
      <c r="G477">
        <f t="shared" ca="1" si="73"/>
        <v>28.079599999999999</v>
      </c>
      <c r="H477">
        <f t="shared" ca="1" si="73"/>
        <v>77.197699999999998</v>
      </c>
      <c r="I477">
        <f t="shared" ca="1" si="73"/>
        <v>59.291699999999999</v>
      </c>
      <c r="J477">
        <f t="shared" ca="1" si="73"/>
        <v>301.84649999999999</v>
      </c>
      <c r="K477">
        <f t="shared" ca="1" si="73"/>
        <v>26.666699999999999</v>
      </c>
      <c r="L477">
        <f t="shared" ca="1" si="73"/>
        <v>36.470399999999998</v>
      </c>
      <c r="M477">
        <f t="shared" ca="1" si="73"/>
        <v>74.776799999999994</v>
      </c>
      <c r="N477">
        <f t="shared" ca="1" si="73"/>
        <v>31.036999999999999</v>
      </c>
      <c r="O477" t="e">
        <f t="shared" ca="1" si="73"/>
        <v>#N/A</v>
      </c>
      <c r="P477">
        <f t="shared" ca="1" si="73"/>
        <v>46.2104</v>
      </c>
      <c r="Q477">
        <f t="shared" ca="1" si="73"/>
        <v>23.9145</v>
      </c>
      <c r="R477">
        <f t="shared" ca="1" si="72"/>
        <v>47.588200000000001</v>
      </c>
      <c r="S477">
        <f t="shared" ca="1" si="72"/>
        <v>21.454699999999999</v>
      </c>
      <c r="T477">
        <f t="shared" ca="1" si="72"/>
        <v>93.4649</v>
      </c>
      <c r="U477">
        <f t="shared" ca="1" si="72"/>
        <v>56.775599999999997</v>
      </c>
      <c r="V477">
        <f t="shared" ca="1" si="72"/>
        <v>36.879899999999999</v>
      </c>
      <c r="W477">
        <f t="shared" ca="1" si="72"/>
        <v>50.110700000000001</v>
      </c>
      <c r="X477">
        <f t="shared" ca="1" si="72"/>
        <v>46.145400000000002</v>
      </c>
      <c r="Y477">
        <f t="shared" ca="1" si="72"/>
        <v>30.2349</v>
      </c>
      <c r="Z477">
        <f t="shared" ca="1" si="72"/>
        <v>17.925599999999999</v>
      </c>
      <c r="AA477">
        <f t="shared" ca="1" si="72"/>
        <v>62.1798</v>
      </c>
      <c r="AB477">
        <f t="shared" ca="1" si="72"/>
        <v>65.071799999999996</v>
      </c>
      <c r="AC477">
        <f t="shared" ca="1" si="72"/>
        <v>30.128599999999999</v>
      </c>
      <c r="AD477">
        <f t="shared" ca="1" si="72"/>
        <v>40.438099999999999</v>
      </c>
      <c r="AE477">
        <f t="shared" ca="1" si="72"/>
        <v>28.851400000000002</v>
      </c>
      <c r="AF477">
        <f t="shared" ca="1" si="72"/>
        <v>2245.81</v>
      </c>
      <c r="AG477">
        <f t="shared" ca="1" si="66"/>
        <v>26.01</v>
      </c>
    </row>
    <row r="478" spans="1:33" x14ac:dyDescent="0.25">
      <c r="A478" s="1">
        <v>39406</v>
      </c>
      <c r="B478">
        <f t="shared" ca="1" si="73"/>
        <v>71.477400000000003</v>
      </c>
      <c r="C478">
        <f t="shared" ca="1" si="73"/>
        <v>32.351500000000001</v>
      </c>
      <c r="D478">
        <f t="shared" ca="1" si="73"/>
        <v>16.514900000000001</v>
      </c>
      <c r="E478">
        <f t="shared" ca="1" si="73"/>
        <v>51.430799999999998</v>
      </c>
      <c r="F478">
        <f t="shared" ca="1" si="73"/>
        <v>890.81510000000003</v>
      </c>
      <c r="G478">
        <f t="shared" ca="1" si="73"/>
        <v>28.2879</v>
      </c>
      <c r="H478">
        <f t="shared" ca="1" si="73"/>
        <v>76.839100000000002</v>
      </c>
      <c r="I478">
        <f t="shared" ca="1" si="73"/>
        <v>59.361199999999997</v>
      </c>
      <c r="J478">
        <f t="shared" ca="1" si="73"/>
        <v>296.18680000000001</v>
      </c>
      <c r="K478">
        <f t="shared" ca="1" si="73"/>
        <v>26.8765</v>
      </c>
      <c r="L478">
        <f t="shared" ca="1" si="73"/>
        <v>36.608699999999999</v>
      </c>
      <c r="M478">
        <f t="shared" ca="1" si="73"/>
        <v>78.075100000000006</v>
      </c>
      <c r="N478">
        <f t="shared" ca="1" si="73"/>
        <v>30.939399999999999</v>
      </c>
      <c r="O478" t="e">
        <f t="shared" ca="1" si="73"/>
        <v>#N/A</v>
      </c>
      <c r="P478">
        <f t="shared" ca="1" si="73"/>
        <v>46.322600000000001</v>
      </c>
      <c r="Q478">
        <f t="shared" ca="1" si="73"/>
        <v>24.177399999999999</v>
      </c>
      <c r="R478">
        <f t="shared" ca="1" si="72"/>
        <v>47.370899999999999</v>
      </c>
      <c r="S478">
        <f t="shared" ca="1" si="72"/>
        <v>21.753</v>
      </c>
      <c r="T478">
        <f t="shared" ca="1" si="72"/>
        <v>94.562100000000001</v>
      </c>
      <c r="U478">
        <f t="shared" ca="1" si="72"/>
        <v>56.817599999999999</v>
      </c>
      <c r="V478">
        <f t="shared" ca="1" si="72"/>
        <v>37.111600000000003</v>
      </c>
      <c r="W478">
        <f t="shared" ca="1" si="72"/>
        <v>50.008000000000003</v>
      </c>
      <c r="X478">
        <f t="shared" ca="1" si="72"/>
        <v>45.884</v>
      </c>
      <c r="Y478">
        <f t="shared" ca="1" si="72"/>
        <v>30.786799999999999</v>
      </c>
      <c r="Z478">
        <f t="shared" ca="1" si="72"/>
        <v>17.933499999999999</v>
      </c>
      <c r="AA478">
        <f t="shared" ca="1" si="72"/>
        <v>62.512799999999999</v>
      </c>
      <c r="AB478">
        <f t="shared" ca="1" si="72"/>
        <v>65.770899999999997</v>
      </c>
      <c r="AC478">
        <f t="shared" ca="1" si="72"/>
        <v>30.2056</v>
      </c>
      <c r="AD478">
        <f t="shared" ca="1" si="72"/>
        <v>40.464700000000001</v>
      </c>
      <c r="AE478">
        <f t="shared" ca="1" si="72"/>
        <v>29.128399999999999</v>
      </c>
      <c r="AF478">
        <f t="shared" ca="1" si="72"/>
        <v>2256.02</v>
      </c>
      <c r="AG478">
        <f t="shared" ca="1" si="66"/>
        <v>24.88</v>
      </c>
    </row>
    <row r="479" spans="1:33" x14ac:dyDescent="0.25">
      <c r="A479" s="1">
        <v>39407</v>
      </c>
      <c r="B479">
        <f t="shared" ca="1" si="73"/>
        <v>70.720100000000002</v>
      </c>
      <c r="C479">
        <f t="shared" ca="1" si="73"/>
        <v>32.159500000000001</v>
      </c>
      <c r="D479">
        <f t="shared" ca="1" si="73"/>
        <v>16.201699999999999</v>
      </c>
      <c r="E479">
        <f t="shared" ca="1" si="73"/>
        <v>49.030700000000003</v>
      </c>
      <c r="F479">
        <f t="shared" ca="1" si="73"/>
        <v>839.92539999999997</v>
      </c>
      <c r="G479">
        <f t="shared" ca="1" si="73"/>
        <v>27.856400000000001</v>
      </c>
      <c r="H479">
        <f t="shared" ca="1" si="73"/>
        <v>76.445599999999999</v>
      </c>
      <c r="I479">
        <f t="shared" ca="1" si="73"/>
        <v>59.065600000000003</v>
      </c>
      <c r="J479">
        <f t="shared" ca="1" si="73"/>
        <v>289.86689999999999</v>
      </c>
      <c r="K479">
        <f t="shared" ca="1" si="73"/>
        <v>26.645299999999999</v>
      </c>
      <c r="L479">
        <f t="shared" ca="1" si="73"/>
        <v>36.079900000000002</v>
      </c>
      <c r="M479">
        <f t="shared" ca="1" si="73"/>
        <v>77.381699999999995</v>
      </c>
      <c r="N479">
        <f t="shared" ca="1" si="73"/>
        <v>30.2317</v>
      </c>
      <c r="O479" t="e">
        <f t="shared" ca="1" si="73"/>
        <v>#N/A</v>
      </c>
      <c r="P479">
        <f t="shared" ca="1" si="73"/>
        <v>45.686999999999998</v>
      </c>
      <c r="Q479">
        <f t="shared" ca="1" si="73"/>
        <v>23.7957</v>
      </c>
      <c r="R479">
        <f t="shared" ca="1" si="72"/>
        <v>46.849499999999999</v>
      </c>
      <c r="S479">
        <f t="shared" ca="1" si="72"/>
        <v>20.994399999999999</v>
      </c>
      <c r="T479">
        <f t="shared" ca="1" si="72"/>
        <v>93.4649</v>
      </c>
      <c r="U479">
        <f t="shared" ca="1" si="72"/>
        <v>56.397599999999997</v>
      </c>
      <c r="V479">
        <f t="shared" ca="1" si="72"/>
        <v>36.264699999999998</v>
      </c>
      <c r="W479">
        <f t="shared" ca="1" si="72"/>
        <v>49.0246</v>
      </c>
      <c r="X479">
        <f t="shared" ca="1" si="72"/>
        <v>44.774900000000002</v>
      </c>
      <c r="Y479">
        <f t="shared" ca="1" si="72"/>
        <v>30.475200000000001</v>
      </c>
      <c r="Z479">
        <f t="shared" ca="1" si="72"/>
        <v>17.641400000000001</v>
      </c>
      <c r="AA479">
        <f t="shared" ca="1" si="72"/>
        <v>61.701599999999999</v>
      </c>
      <c r="AB479">
        <f t="shared" ca="1" si="72"/>
        <v>64.408000000000001</v>
      </c>
      <c r="AC479">
        <f t="shared" ca="1" si="72"/>
        <v>29.358799999999999</v>
      </c>
      <c r="AD479">
        <f t="shared" ca="1" si="72"/>
        <v>39.895600000000002</v>
      </c>
      <c r="AE479">
        <f t="shared" ca="1" si="72"/>
        <v>29.0822</v>
      </c>
      <c r="AF479">
        <f t="shared" ca="1" si="72"/>
        <v>2220.21</v>
      </c>
      <c r="AG479">
        <f t="shared" ca="1" si="66"/>
        <v>26.84</v>
      </c>
    </row>
    <row r="480" spans="1:33" x14ac:dyDescent="0.25">
      <c r="A480" s="1">
        <v>39409</v>
      </c>
      <c r="B480">
        <f t="shared" ca="1" si="73"/>
        <v>72.034499999999994</v>
      </c>
      <c r="C480">
        <f t="shared" ca="1" si="73"/>
        <v>32.141199999999998</v>
      </c>
      <c r="D480">
        <f t="shared" ca="1" si="73"/>
        <v>16.327000000000002</v>
      </c>
      <c r="E480">
        <f t="shared" ca="1" si="73"/>
        <v>50.194600000000001</v>
      </c>
      <c r="F480">
        <f t="shared" ca="1" si="73"/>
        <v>867.74289999999996</v>
      </c>
      <c r="G480">
        <f t="shared" ca="1" si="73"/>
        <v>27.990300000000001</v>
      </c>
      <c r="H480">
        <f t="shared" ca="1" si="73"/>
        <v>78.308400000000006</v>
      </c>
      <c r="I480">
        <f t="shared" ca="1" si="73"/>
        <v>59.665500000000002</v>
      </c>
      <c r="J480">
        <f t="shared" ca="1" si="73"/>
        <v>299.01670000000001</v>
      </c>
      <c r="K480">
        <f t="shared" ca="1" si="73"/>
        <v>26.666699999999999</v>
      </c>
      <c r="L480">
        <f t="shared" ca="1" si="73"/>
        <v>36.356499999999997</v>
      </c>
      <c r="M480">
        <f t="shared" ca="1" si="73"/>
        <v>78.492999999999995</v>
      </c>
      <c r="N480">
        <f t="shared" ca="1" si="73"/>
        <v>30.638400000000001</v>
      </c>
      <c r="O480" t="e">
        <f t="shared" ca="1" si="73"/>
        <v>#N/A</v>
      </c>
      <c r="P480">
        <f t="shared" ca="1" si="73"/>
        <v>45.958100000000002</v>
      </c>
      <c r="Q480">
        <f t="shared" ca="1" si="73"/>
        <v>24.559200000000001</v>
      </c>
      <c r="R480">
        <f t="shared" ca="1" si="72"/>
        <v>47.51</v>
      </c>
      <c r="S480">
        <f t="shared" ca="1" si="72"/>
        <v>21.369399999999999</v>
      </c>
      <c r="T480">
        <f t="shared" ca="1" si="72"/>
        <v>95.138199999999998</v>
      </c>
      <c r="U480">
        <f t="shared" ca="1" si="72"/>
        <v>56.528700000000001</v>
      </c>
      <c r="V480">
        <f t="shared" ca="1" si="72"/>
        <v>37.396900000000002</v>
      </c>
      <c r="W480">
        <f t="shared" ca="1" si="72"/>
        <v>49.3581</v>
      </c>
      <c r="X480">
        <f t="shared" ca="1" si="72"/>
        <v>45.677999999999997</v>
      </c>
      <c r="Y480">
        <f t="shared" ca="1" si="72"/>
        <v>30.368400000000001</v>
      </c>
      <c r="Z480">
        <f t="shared" ca="1" si="72"/>
        <v>18.1387</v>
      </c>
      <c r="AA480">
        <f t="shared" ca="1" si="72"/>
        <v>62.213999999999999</v>
      </c>
      <c r="AB480">
        <f t="shared" ca="1" si="72"/>
        <v>65.009799999999998</v>
      </c>
      <c r="AC480">
        <f t="shared" ca="1" si="72"/>
        <v>29.841699999999999</v>
      </c>
      <c r="AD480">
        <f t="shared" ca="1" si="72"/>
        <v>40.6693</v>
      </c>
      <c r="AE480">
        <f t="shared" ca="1" si="72"/>
        <v>29.396100000000001</v>
      </c>
      <c r="AF480">
        <f t="shared" ca="1" si="72"/>
        <v>2257.9499999999998</v>
      </c>
      <c r="AG480">
        <f t="shared" ca="1" si="66"/>
        <v>25.61</v>
      </c>
    </row>
    <row r="481" spans="1:33" x14ac:dyDescent="0.25">
      <c r="A481" s="1">
        <v>39412</v>
      </c>
      <c r="B481">
        <f t="shared" ca="1" si="73"/>
        <v>70.511200000000002</v>
      </c>
      <c r="C481">
        <f t="shared" ca="1" si="73"/>
        <v>31.894300000000001</v>
      </c>
      <c r="D481">
        <f t="shared" ca="1" si="73"/>
        <v>15.9846</v>
      </c>
      <c r="E481">
        <f t="shared" ca="1" si="73"/>
        <v>48.308799999999998</v>
      </c>
      <c r="F481">
        <f t="shared" ca="1" si="73"/>
        <v>860.05219999999997</v>
      </c>
      <c r="G481">
        <f t="shared" ca="1" si="73"/>
        <v>27.0382</v>
      </c>
      <c r="H481">
        <f t="shared" ca="1" si="73"/>
        <v>78.649500000000003</v>
      </c>
      <c r="I481">
        <f t="shared" ca="1" si="73"/>
        <v>58.97</v>
      </c>
      <c r="J481">
        <f t="shared" ca="1" si="73"/>
        <v>289.584</v>
      </c>
      <c r="K481">
        <f t="shared" ca="1" si="73"/>
        <v>26.422799999999999</v>
      </c>
      <c r="L481">
        <f t="shared" ca="1" si="73"/>
        <v>35.746400000000001</v>
      </c>
      <c r="M481">
        <f t="shared" ca="1" si="73"/>
        <v>76.172600000000003</v>
      </c>
      <c r="N481">
        <f t="shared" ca="1" si="73"/>
        <v>29.873899999999999</v>
      </c>
      <c r="O481" t="e">
        <f t="shared" ca="1" si="73"/>
        <v>#N/A</v>
      </c>
      <c r="P481">
        <f t="shared" ca="1" si="73"/>
        <v>45.014099999999999</v>
      </c>
      <c r="Q481">
        <f t="shared" ca="1" si="73"/>
        <v>23.320599999999999</v>
      </c>
      <c r="R481">
        <f t="shared" ca="1" si="72"/>
        <v>46.223799999999997</v>
      </c>
      <c r="S481">
        <f t="shared" ca="1" si="72"/>
        <v>20.7729</v>
      </c>
      <c r="T481">
        <f t="shared" ca="1" si="72"/>
        <v>93.2363</v>
      </c>
      <c r="U481">
        <f t="shared" ca="1" si="72"/>
        <v>56.942799999999998</v>
      </c>
      <c r="V481">
        <f t="shared" ca="1" si="72"/>
        <v>36.068600000000004</v>
      </c>
      <c r="W481">
        <f t="shared" ca="1" si="72"/>
        <v>48.588500000000003</v>
      </c>
      <c r="X481">
        <f t="shared" ca="1" si="72"/>
        <v>45.622500000000002</v>
      </c>
      <c r="Y481">
        <f t="shared" ca="1" si="72"/>
        <v>29.3535</v>
      </c>
      <c r="Z481">
        <f t="shared" ca="1" si="72"/>
        <v>17.602</v>
      </c>
      <c r="AA481">
        <f t="shared" ca="1" si="72"/>
        <v>61.6419</v>
      </c>
      <c r="AB481">
        <f t="shared" ca="1" si="72"/>
        <v>64.319599999999994</v>
      </c>
      <c r="AC481">
        <f t="shared" ca="1" si="72"/>
        <v>28.854900000000001</v>
      </c>
      <c r="AD481">
        <f t="shared" ca="1" si="72"/>
        <v>40.046700000000001</v>
      </c>
      <c r="AE481">
        <f t="shared" ca="1" si="72"/>
        <v>28.842199999999998</v>
      </c>
      <c r="AF481">
        <f t="shared" ca="1" si="72"/>
        <v>2205.4899999999998</v>
      </c>
      <c r="AG481">
        <f t="shared" ca="1" si="66"/>
        <v>28.91</v>
      </c>
    </row>
    <row r="482" spans="1:33" x14ac:dyDescent="0.25">
      <c r="A482" s="1">
        <v>39413</v>
      </c>
      <c r="B482">
        <f t="shared" ca="1" si="73"/>
        <v>71.486099999999993</v>
      </c>
      <c r="C482">
        <f t="shared" ca="1" si="73"/>
        <v>32.040599999999998</v>
      </c>
      <c r="D482">
        <f t="shared" ca="1" si="73"/>
        <v>16.411999999999999</v>
      </c>
      <c r="E482">
        <f t="shared" ca="1" si="73"/>
        <v>50.185600000000001</v>
      </c>
      <c r="F482">
        <f t="shared" ca="1" si="73"/>
        <v>891.63319999999999</v>
      </c>
      <c r="G482">
        <f t="shared" ca="1" si="73"/>
        <v>27.320900000000002</v>
      </c>
      <c r="H482">
        <f t="shared" ca="1" si="73"/>
        <v>80.223699999999994</v>
      </c>
      <c r="I482">
        <f t="shared" ca="1" si="73"/>
        <v>59.8307</v>
      </c>
      <c r="J482">
        <f t="shared" ca="1" si="73"/>
        <v>285.99950000000001</v>
      </c>
      <c r="K482">
        <f t="shared" ca="1" si="73"/>
        <v>26.957799999999999</v>
      </c>
      <c r="L482">
        <f t="shared" ca="1" si="73"/>
        <v>36.275199999999998</v>
      </c>
      <c r="M482">
        <f t="shared" ca="1" si="73"/>
        <v>76.794899999999998</v>
      </c>
      <c r="N482">
        <f t="shared" ca="1" si="73"/>
        <v>30.459499999999998</v>
      </c>
      <c r="O482" t="e">
        <f t="shared" ca="1" si="73"/>
        <v>#N/A</v>
      </c>
      <c r="P482">
        <f t="shared" ca="1" si="73"/>
        <v>45.528100000000002</v>
      </c>
      <c r="Q482">
        <f t="shared" ca="1" si="73"/>
        <v>23.222300000000001</v>
      </c>
      <c r="R482">
        <f t="shared" ca="1" si="72"/>
        <v>46.971200000000003</v>
      </c>
      <c r="S482">
        <f t="shared" ca="1" si="72"/>
        <v>21.403500000000001</v>
      </c>
      <c r="T482">
        <f t="shared" ca="1" si="72"/>
        <v>94.936999999999998</v>
      </c>
      <c r="U482">
        <f t="shared" ca="1" si="72"/>
        <v>57.247100000000003</v>
      </c>
      <c r="V482">
        <f t="shared" ca="1" si="72"/>
        <v>37.753500000000003</v>
      </c>
      <c r="W482">
        <f t="shared" ca="1" si="72"/>
        <v>49.135800000000003</v>
      </c>
      <c r="X482">
        <f t="shared" ca="1" si="72"/>
        <v>46.692</v>
      </c>
      <c r="Y482">
        <f t="shared" ca="1" si="72"/>
        <v>29.433599999999998</v>
      </c>
      <c r="Z482">
        <f t="shared" ca="1" si="72"/>
        <v>18.059799999999999</v>
      </c>
      <c r="AA482">
        <f t="shared" ca="1" si="72"/>
        <v>62.444499999999998</v>
      </c>
      <c r="AB482">
        <f t="shared" ca="1" si="72"/>
        <v>65.487700000000004</v>
      </c>
      <c r="AC482">
        <f t="shared" ca="1" si="72"/>
        <v>29.015899999999998</v>
      </c>
      <c r="AD482">
        <f t="shared" ca="1" si="72"/>
        <v>40.758200000000002</v>
      </c>
      <c r="AE482">
        <f t="shared" ca="1" si="72"/>
        <v>29.285399999999999</v>
      </c>
      <c r="AF482">
        <f t="shared" ca="1" si="72"/>
        <v>2238.52</v>
      </c>
      <c r="AG482">
        <f t="shared" ca="1" si="66"/>
        <v>26.28</v>
      </c>
    </row>
    <row r="483" spans="1:33" x14ac:dyDescent="0.25">
      <c r="A483" s="1">
        <v>39414</v>
      </c>
      <c r="B483">
        <f t="shared" ca="1" si="73"/>
        <v>72.609099999999998</v>
      </c>
      <c r="C483">
        <f t="shared" ca="1" si="73"/>
        <v>33.110500000000002</v>
      </c>
      <c r="D483">
        <f t="shared" ca="1" si="73"/>
        <v>16.5776</v>
      </c>
      <c r="E483">
        <f t="shared" ca="1" si="73"/>
        <v>51.800699999999999</v>
      </c>
      <c r="F483">
        <f t="shared" ca="1" si="73"/>
        <v>944.48649999999998</v>
      </c>
      <c r="G483">
        <f t="shared" ca="1" si="73"/>
        <v>27.893599999999999</v>
      </c>
      <c r="H483">
        <f t="shared" ca="1" si="73"/>
        <v>81.867900000000006</v>
      </c>
      <c r="I483">
        <f t="shared" ca="1" si="73"/>
        <v>61.891100000000002</v>
      </c>
      <c r="J483">
        <f t="shared" ca="1" si="73"/>
        <v>304.58190000000002</v>
      </c>
      <c r="K483">
        <f t="shared" ca="1" si="73"/>
        <v>27.1084</v>
      </c>
      <c r="L483">
        <f t="shared" ca="1" si="73"/>
        <v>37.454799999999999</v>
      </c>
      <c r="M483">
        <f t="shared" ca="1" si="73"/>
        <v>78.164000000000001</v>
      </c>
      <c r="N483">
        <f t="shared" ca="1" si="73"/>
        <v>31.280999999999999</v>
      </c>
      <c r="O483" t="e">
        <f t="shared" ca="1" si="73"/>
        <v>#N/A</v>
      </c>
      <c r="P483">
        <f t="shared" ca="1" si="73"/>
        <v>47.416200000000003</v>
      </c>
      <c r="Q483">
        <f t="shared" ca="1" si="73"/>
        <v>24.180199999999999</v>
      </c>
      <c r="R483">
        <f t="shared" ca="1" si="72"/>
        <v>48.300800000000002</v>
      </c>
      <c r="S483">
        <f t="shared" ca="1" si="72"/>
        <v>22.324100000000001</v>
      </c>
      <c r="T483">
        <f t="shared" ca="1" si="72"/>
        <v>98.1738</v>
      </c>
      <c r="U483">
        <f t="shared" ca="1" si="72"/>
        <v>57.771099999999997</v>
      </c>
      <c r="V483">
        <f t="shared" ca="1" si="72"/>
        <v>39.188800000000001</v>
      </c>
      <c r="W483">
        <f t="shared" ca="1" si="72"/>
        <v>49.571899999999999</v>
      </c>
      <c r="X483">
        <f t="shared" ca="1" si="72"/>
        <v>47.5</v>
      </c>
      <c r="Y483">
        <f t="shared" ca="1" si="72"/>
        <v>30.003399999999999</v>
      </c>
      <c r="Z483">
        <f t="shared" ca="1" si="72"/>
        <v>18.501799999999999</v>
      </c>
      <c r="AA483">
        <f t="shared" ca="1" si="72"/>
        <v>63.110599999999998</v>
      </c>
      <c r="AB483">
        <f t="shared" ca="1" si="72"/>
        <v>67.124899999999997</v>
      </c>
      <c r="AC483">
        <f t="shared" ca="1" si="72"/>
        <v>29.680700000000002</v>
      </c>
      <c r="AD483">
        <f t="shared" ca="1" si="72"/>
        <v>42.003300000000003</v>
      </c>
      <c r="AE483">
        <f t="shared" ca="1" si="72"/>
        <v>30.180900000000001</v>
      </c>
      <c r="AF483">
        <f t="shared" ca="1" si="72"/>
        <v>2303.17</v>
      </c>
      <c r="AG483">
        <f t="shared" ca="1" si="66"/>
        <v>24.11</v>
      </c>
    </row>
    <row r="484" spans="1:33" x14ac:dyDescent="0.25">
      <c r="A484" s="1">
        <v>39415</v>
      </c>
      <c r="B484">
        <f t="shared" ca="1" si="73"/>
        <v>72.783199999999994</v>
      </c>
      <c r="C484">
        <f t="shared" ca="1" si="73"/>
        <v>33.421399999999998</v>
      </c>
      <c r="D484">
        <f t="shared" ca="1" si="73"/>
        <v>17.000499999999999</v>
      </c>
      <c r="E484">
        <f t="shared" ca="1" si="73"/>
        <v>51.331499999999998</v>
      </c>
      <c r="F484">
        <f t="shared" ca="1" si="73"/>
        <v>938.10490000000004</v>
      </c>
      <c r="G484">
        <f t="shared" ca="1" si="73"/>
        <v>28.2879</v>
      </c>
      <c r="H484">
        <f t="shared" ca="1" si="73"/>
        <v>81.518000000000001</v>
      </c>
      <c r="I484">
        <f t="shared" ca="1" si="73"/>
        <v>62.351900000000001</v>
      </c>
      <c r="J484">
        <f t="shared" ca="1" si="73"/>
        <v>304.58190000000002</v>
      </c>
      <c r="K484">
        <f t="shared" ca="1" si="73"/>
        <v>27.022400000000001</v>
      </c>
      <c r="L484">
        <f t="shared" ca="1" si="73"/>
        <v>37.4955</v>
      </c>
      <c r="M484">
        <f t="shared" ca="1" si="73"/>
        <v>78.759699999999995</v>
      </c>
      <c r="N484">
        <f t="shared" ca="1" si="73"/>
        <v>31.020700000000001</v>
      </c>
      <c r="O484" t="e">
        <f t="shared" ca="1" si="73"/>
        <v>#N/A</v>
      </c>
      <c r="P484">
        <f t="shared" ca="1" si="73"/>
        <v>47.715299999999999</v>
      </c>
      <c r="Q484">
        <f t="shared" ca="1" si="73"/>
        <v>23.846699999999998</v>
      </c>
      <c r="R484">
        <f t="shared" ca="1" si="72"/>
        <v>47.692500000000003</v>
      </c>
      <c r="S484">
        <f t="shared" ca="1" si="72"/>
        <v>22.452000000000002</v>
      </c>
      <c r="T484">
        <f t="shared" ca="1" si="72"/>
        <v>98.292699999999996</v>
      </c>
      <c r="U484">
        <f t="shared" ca="1" si="72"/>
        <v>57.813400000000001</v>
      </c>
      <c r="V484">
        <f t="shared" ca="1" si="72"/>
        <v>38.912399999999998</v>
      </c>
      <c r="W484">
        <f t="shared" ca="1" si="72"/>
        <v>49.896900000000002</v>
      </c>
      <c r="X484">
        <f t="shared" ca="1" si="72"/>
        <v>47.468400000000003</v>
      </c>
      <c r="Y484">
        <f t="shared" ca="1" si="72"/>
        <v>29.9054</v>
      </c>
      <c r="Z484">
        <f t="shared" ca="1" si="72"/>
        <v>18.6281</v>
      </c>
      <c r="AA484">
        <f t="shared" ca="1" si="72"/>
        <v>63.3155</v>
      </c>
      <c r="AB484">
        <f t="shared" ca="1" si="72"/>
        <v>66.762100000000004</v>
      </c>
      <c r="AC484">
        <f t="shared" ca="1" si="72"/>
        <v>29.729700000000001</v>
      </c>
      <c r="AD484">
        <f t="shared" ca="1" si="72"/>
        <v>42.279000000000003</v>
      </c>
      <c r="AE484">
        <f t="shared" ca="1" si="72"/>
        <v>30.291699999999999</v>
      </c>
      <c r="AF484">
        <f t="shared" ca="1" si="72"/>
        <v>2304.4299999999998</v>
      </c>
      <c r="AG484">
        <f t="shared" ca="1" si="66"/>
        <v>23.97</v>
      </c>
    </row>
    <row r="485" spans="1:33" x14ac:dyDescent="0.25">
      <c r="A485" s="1">
        <v>39416</v>
      </c>
      <c r="B485">
        <f t="shared" ca="1" si="73"/>
        <v>72.478499999999997</v>
      </c>
      <c r="C485">
        <f t="shared" ca="1" si="73"/>
        <v>33.256799999999998</v>
      </c>
      <c r="D485">
        <f t="shared" ca="1" si="73"/>
        <v>17.353999999999999</v>
      </c>
      <c r="E485">
        <f t="shared" ca="1" si="73"/>
        <v>53.217300000000002</v>
      </c>
      <c r="F485">
        <f t="shared" ca="1" si="73"/>
        <v>951.19550000000004</v>
      </c>
      <c r="G485">
        <f t="shared" ca="1" si="73"/>
        <v>28.421800000000001</v>
      </c>
      <c r="H485">
        <f t="shared" ca="1" si="73"/>
        <v>80.932100000000005</v>
      </c>
      <c r="I485">
        <f t="shared" ca="1" si="73"/>
        <v>62.508400000000002</v>
      </c>
      <c r="J485">
        <f t="shared" ca="1" si="73"/>
        <v>314.10899999999998</v>
      </c>
      <c r="K485">
        <f t="shared" ca="1" si="73"/>
        <v>26.7254</v>
      </c>
      <c r="L485">
        <f t="shared" ca="1" si="73"/>
        <v>37.5443</v>
      </c>
      <c r="M485">
        <f t="shared" ca="1" si="73"/>
        <v>79.266400000000004</v>
      </c>
      <c r="N485">
        <f t="shared" ca="1" si="73"/>
        <v>31.142700000000001</v>
      </c>
      <c r="O485" t="e">
        <f t="shared" ca="1" si="73"/>
        <v>#N/A</v>
      </c>
      <c r="P485">
        <f t="shared" ca="1" si="73"/>
        <v>47.818100000000001</v>
      </c>
      <c r="Q485">
        <f t="shared" ca="1" si="73"/>
        <v>24.4283</v>
      </c>
      <c r="R485">
        <f t="shared" ca="1" si="72"/>
        <v>49.204599999999999</v>
      </c>
      <c r="S485">
        <f t="shared" ca="1" si="72"/>
        <v>22.2303</v>
      </c>
      <c r="T485">
        <f t="shared" ca="1" si="72"/>
        <v>96.171400000000006</v>
      </c>
      <c r="U485">
        <f t="shared" ca="1" si="72"/>
        <v>57.255499999999998</v>
      </c>
      <c r="V485">
        <f t="shared" ca="1" si="72"/>
        <v>40.668599999999998</v>
      </c>
      <c r="W485">
        <f t="shared" ca="1" si="72"/>
        <v>49.999499999999998</v>
      </c>
      <c r="X485">
        <f t="shared" ca="1" si="72"/>
        <v>47.024700000000003</v>
      </c>
      <c r="Y485">
        <f t="shared" ca="1" si="72"/>
        <v>29.914300000000001</v>
      </c>
      <c r="Z485">
        <f t="shared" ca="1" si="72"/>
        <v>18.7544</v>
      </c>
      <c r="AA485">
        <f t="shared" ca="1" si="72"/>
        <v>63.187399999999997</v>
      </c>
      <c r="AB485">
        <f t="shared" ca="1" si="72"/>
        <v>66.1691</v>
      </c>
      <c r="AC485">
        <f t="shared" ca="1" si="72"/>
        <v>30.240600000000001</v>
      </c>
      <c r="AD485">
        <f t="shared" ca="1" si="72"/>
        <v>42.5991</v>
      </c>
      <c r="AE485">
        <f t="shared" ca="1" si="72"/>
        <v>30.605599999999999</v>
      </c>
      <c r="AF485">
        <f t="shared" ca="1" si="72"/>
        <v>2322.34</v>
      </c>
      <c r="AG485">
        <f t="shared" ca="1" si="66"/>
        <v>22.87</v>
      </c>
    </row>
    <row r="486" spans="1:33" x14ac:dyDescent="0.25">
      <c r="A486" s="1">
        <v>39419</v>
      </c>
      <c r="B486">
        <f t="shared" ca="1" si="73"/>
        <v>71.564499999999995</v>
      </c>
      <c r="C486">
        <f t="shared" ca="1" si="73"/>
        <v>32.452100000000002</v>
      </c>
      <c r="D486">
        <f t="shared" ca="1" si="73"/>
        <v>17.356200000000001</v>
      </c>
      <c r="E486">
        <f t="shared" ca="1" si="73"/>
        <v>52.874499999999998</v>
      </c>
      <c r="F486">
        <f t="shared" ca="1" si="73"/>
        <v>931.06870000000004</v>
      </c>
      <c r="G486">
        <f t="shared" ca="1" si="73"/>
        <v>28.473800000000001</v>
      </c>
      <c r="H486">
        <f t="shared" ca="1" si="73"/>
        <v>80.276200000000003</v>
      </c>
      <c r="I486">
        <f t="shared" ca="1" si="73"/>
        <v>62.647500000000001</v>
      </c>
      <c r="J486">
        <f t="shared" ca="1" si="73"/>
        <v>311.8451</v>
      </c>
      <c r="K486">
        <f t="shared" ca="1" si="73"/>
        <v>26.7685</v>
      </c>
      <c r="L486">
        <f t="shared" ca="1" si="73"/>
        <v>38.121899999999997</v>
      </c>
      <c r="M486">
        <f t="shared" ca="1" si="73"/>
        <v>78.990799999999993</v>
      </c>
      <c r="N486">
        <f t="shared" ca="1" si="73"/>
        <v>30.0365</v>
      </c>
      <c r="O486" t="e">
        <f t="shared" ca="1" si="73"/>
        <v>#N/A</v>
      </c>
      <c r="P486">
        <f t="shared" ca="1" si="73"/>
        <v>47.145099999999999</v>
      </c>
      <c r="Q486">
        <f t="shared" ca="1" si="73"/>
        <v>24.368400000000001</v>
      </c>
      <c r="R486">
        <f t="shared" ca="1" si="72"/>
        <v>49.587000000000003</v>
      </c>
      <c r="S486">
        <f t="shared" ca="1" si="72"/>
        <v>22.375299999999999</v>
      </c>
      <c r="T486">
        <f t="shared" ca="1" si="72"/>
        <v>96.765699999999995</v>
      </c>
      <c r="U486">
        <f t="shared" ca="1" si="72"/>
        <v>57.230200000000004</v>
      </c>
      <c r="V486">
        <f t="shared" ca="1" si="72"/>
        <v>40.303100000000001</v>
      </c>
      <c r="W486">
        <f t="shared" ca="1" si="72"/>
        <v>51.162500000000001</v>
      </c>
      <c r="X486">
        <f t="shared" ca="1" si="72"/>
        <v>46.557299999999998</v>
      </c>
      <c r="Y486">
        <f t="shared" ca="1" si="72"/>
        <v>29.308900000000001</v>
      </c>
      <c r="Z486">
        <f t="shared" ca="1" si="72"/>
        <v>18.5886</v>
      </c>
      <c r="AA486">
        <f t="shared" ca="1" si="72"/>
        <v>62.777500000000003</v>
      </c>
      <c r="AB486">
        <f t="shared" ca="1" si="72"/>
        <v>66.310699999999997</v>
      </c>
      <c r="AC486">
        <f t="shared" ca="1" si="72"/>
        <v>30.156600000000001</v>
      </c>
      <c r="AD486">
        <f t="shared" ca="1" si="72"/>
        <v>42.572499999999998</v>
      </c>
      <c r="AE486">
        <f t="shared" ca="1" si="72"/>
        <v>30.504000000000001</v>
      </c>
      <c r="AF486">
        <f t="shared" ca="1" si="72"/>
        <v>2308.7399999999998</v>
      </c>
      <c r="AG486">
        <f t="shared" ca="1" si="66"/>
        <v>23.61</v>
      </c>
    </row>
    <row r="487" spans="1:33" x14ac:dyDescent="0.25">
      <c r="A487" s="1">
        <v>39420</v>
      </c>
      <c r="B487">
        <f t="shared" ca="1" si="73"/>
        <v>71.459999999999994</v>
      </c>
      <c r="C487">
        <f t="shared" ca="1" si="73"/>
        <v>32.232700000000001</v>
      </c>
      <c r="D487">
        <f t="shared" ca="1" si="73"/>
        <v>17.320399999999999</v>
      </c>
      <c r="E487">
        <f t="shared" ca="1" si="73"/>
        <v>51.53</v>
      </c>
      <c r="F487">
        <f t="shared" ca="1" si="73"/>
        <v>910.6146</v>
      </c>
      <c r="G487">
        <f t="shared" ca="1" si="73"/>
        <v>28.1614</v>
      </c>
      <c r="H487">
        <f t="shared" ca="1" si="73"/>
        <v>78.701999999999998</v>
      </c>
      <c r="I487">
        <f t="shared" ca="1" si="73"/>
        <v>62.603999999999999</v>
      </c>
      <c r="J487">
        <f t="shared" ca="1" si="73"/>
        <v>307.03449999999998</v>
      </c>
      <c r="K487">
        <f t="shared" ca="1" si="73"/>
        <v>27.005199999999999</v>
      </c>
      <c r="L487">
        <f t="shared" ca="1" si="73"/>
        <v>37.829000000000001</v>
      </c>
      <c r="M487">
        <f t="shared" ca="1" si="73"/>
        <v>78.341800000000006</v>
      </c>
      <c r="N487">
        <f t="shared" ca="1" si="73"/>
        <v>29.483499999999999</v>
      </c>
      <c r="O487" t="e">
        <f t="shared" ca="1" si="73"/>
        <v>#N/A</v>
      </c>
      <c r="P487">
        <f t="shared" ca="1" si="73"/>
        <v>47.397500000000001</v>
      </c>
      <c r="Q487">
        <f t="shared" ca="1" si="73"/>
        <v>24.625</v>
      </c>
      <c r="R487">
        <f t="shared" ca="1" si="72"/>
        <v>49.222000000000001</v>
      </c>
      <c r="S487">
        <f t="shared" ca="1" si="72"/>
        <v>22.426400000000001</v>
      </c>
      <c r="T487">
        <f t="shared" ca="1" si="72"/>
        <v>97.497200000000007</v>
      </c>
      <c r="U487">
        <f t="shared" ca="1" si="72"/>
        <v>57.424599999999998</v>
      </c>
      <c r="V487">
        <f t="shared" ca="1" si="72"/>
        <v>39.3581</v>
      </c>
      <c r="W487">
        <f t="shared" ca="1" si="72"/>
        <v>51.333500000000001</v>
      </c>
      <c r="X487">
        <f t="shared" ca="1" si="72"/>
        <v>46.256300000000003</v>
      </c>
      <c r="Y487">
        <f t="shared" ca="1" si="72"/>
        <v>29.1754</v>
      </c>
      <c r="Z487">
        <f t="shared" ca="1" si="72"/>
        <v>18.525500000000001</v>
      </c>
      <c r="AA487">
        <f t="shared" ca="1" si="72"/>
        <v>62.581099999999999</v>
      </c>
      <c r="AB487">
        <f t="shared" ca="1" si="72"/>
        <v>66.151399999999995</v>
      </c>
      <c r="AC487">
        <f t="shared" ca="1" si="72"/>
        <v>30.653500000000001</v>
      </c>
      <c r="AD487">
        <f t="shared" ca="1" si="72"/>
        <v>42.856999999999999</v>
      </c>
      <c r="AE487">
        <f t="shared" ca="1" si="72"/>
        <v>30.2363</v>
      </c>
      <c r="AF487">
        <f t="shared" ca="1" si="72"/>
        <v>2293.65</v>
      </c>
      <c r="AG487">
        <f t="shared" ca="1" si="66"/>
        <v>23.79</v>
      </c>
    </row>
    <row r="488" spans="1:33" x14ac:dyDescent="0.25">
      <c r="A488" s="1">
        <v>39421</v>
      </c>
      <c r="B488">
        <f t="shared" ca="1" si="73"/>
        <v>72.913799999999995</v>
      </c>
      <c r="C488">
        <f t="shared" ca="1" si="73"/>
        <v>32.561900000000001</v>
      </c>
      <c r="D488">
        <f t="shared" ca="1" si="73"/>
        <v>17.407699999999998</v>
      </c>
      <c r="E488">
        <f t="shared" ca="1" si="73"/>
        <v>52.2699</v>
      </c>
      <c r="F488">
        <f t="shared" ca="1" si="73"/>
        <v>954.9547</v>
      </c>
      <c r="G488">
        <f t="shared" ca="1" si="73"/>
        <v>28.577999999999999</v>
      </c>
      <c r="H488">
        <f t="shared" ca="1" si="73"/>
        <v>79.322900000000004</v>
      </c>
      <c r="I488">
        <f t="shared" ca="1" si="73"/>
        <v>63.212600000000002</v>
      </c>
      <c r="J488">
        <f t="shared" ca="1" si="73"/>
        <v>317.78769999999997</v>
      </c>
      <c r="K488">
        <f t="shared" ca="1" si="73"/>
        <v>27.1343</v>
      </c>
      <c r="L488">
        <f t="shared" ca="1" si="73"/>
        <v>37.991700000000002</v>
      </c>
      <c r="M488">
        <f t="shared" ca="1" si="73"/>
        <v>79.942099999999996</v>
      </c>
      <c r="N488">
        <f t="shared" ca="1" si="73"/>
        <v>29.857600000000001</v>
      </c>
      <c r="O488" t="e">
        <f t="shared" ca="1" si="73"/>
        <v>#N/A</v>
      </c>
      <c r="P488">
        <f t="shared" ca="1" si="73"/>
        <v>48.285400000000003</v>
      </c>
      <c r="Q488">
        <f t="shared" ca="1" si="73"/>
        <v>24.779</v>
      </c>
      <c r="R488">
        <f t="shared" ca="1" si="72"/>
        <v>50.169199999999996</v>
      </c>
      <c r="S488">
        <f t="shared" ca="1" si="72"/>
        <v>23.202100000000002</v>
      </c>
      <c r="T488">
        <f t="shared" ca="1" si="72"/>
        <v>98.896199999999993</v>
      </c>
      <c r="U488">
        <f t="shared" ca="1" si="72"/>
        <v>57.652799999999999</v>
      </c>
      <c r="V488">
        <f t="shared" ca="1" si="72"/>
        <v>40.026699999999998</v>
      </c>
      <c r="W488">
        <f t="shared" ca="1" si="72"/>
        <v>50.888800000000003</v>
      </c>
      <c r="X488">
        <f t="shared" ca="1" si="72"/>
        <v>47.364699999999999</v>
      </c>
      <c r="Y488">
        <f t="shared" ca="1" si="72"/>
        <v>30.404</v>
      </c>
      <c r="Z488">
        <f t="shared" ca="1" si="72"/>
        <v>18.928000000000001</v>
      </c>
      <c r="AA488">
        <f t="shared" ca="1" si="72"/>
        <v>63.025199999999998</v>
      </c>
      <c r="AB488">
        <f t="shared" ca="1" si="72"/>
        <v>68.009900000000002</v>
      </c>
      <c r="AC488">
        <f t="shared" ca="1" si="72"/>
        <v>31.157399999999999</v>
      </c>
      <c r="AD488">
        <f t="shared" ca="1" si="72"/>
        <v>43.488500000000002</v>
      </c>
      <c r="AE488">
        <f t="shared" ca="1" si="72"/>
        <v>30.562899999999999</v>
      </c>
      <c r="AF488">
        <f t="shared" ca="1" si="72"/>
        <v>2329.71</v>
      </c>
      <c r="AG488">
        <f t="shared" ca="1" si="66"/>
        <v>22.53</v>
      </c>
    </row>
    <row r="489" spans="1:33" x14ac:dyDescent="0.25">
      <c r="A489" s="1">
        <v>39422</v>
      </c>
      <c r="B489">
        <f t="shared" ca="1" si="73"/>
        <v>73.836500000000001</v>
      </c>
      <c r="C489">
        <f t="shared" ca="1" si="73"/>
        <v>32.790500000000002</v>
      </c>
      <c r="D489">
        <f t="shared" ca="1" si="73"/>
        <v>17.407699999999998</v>
      </c>
      <c r="E489">
        <f t="shared" ca="1" si="73"/>
        <v>53.7136</v>
      </c>
      <c r="F489">
        <f t="shared" ca="1" si="73"/>
        <v>1007.506</v>
      </c>
      <c r="G489">
        <f t="shared" ca="1" si="73"/>
        <v>28.875499999999999</v>
      </c>
      <c r="H489">
        <f t="shared" ca="1" si="73"/>
        <v>80.267399999999995</v>
      </c>
      <c r="I489">
        <f t="shared" ca="1" si="73"/>
        <v>64.638300000000001</v>
      </c>
      <c r="J489">
        <f t="shared" ca="1" si="73"/>
        <v>324.01330000000002</v>
      </c>
      <c r="K489">
        <f t="shared" ca="1" si="73"/>
        <v>27.142900000000001</v>
      </c>
      <c r="L489">
        <f t="shared" ca="1" si="73"/>
        <v>38.4392</v>
      </c>
      <c r="M489">
        <f t="shared" ca="1" si="73"/>
        <v>81.293400000000005</v>
      </c>
      <c r="N489">
        <f t="shared" ca="1" si="73"/>
        <v>30.305</v>
      </c>
      <c r="O489" t="e">
        <f t="shared" ca="1" si="73"/>
        <v>#N/A</v>
      </c>
      <c r="P489">
        <f t="shared" ca="1" si="73"/>
        <v>48.799500000000002</v>
      </c>
      <c r="Q489">
        <f t="shared" ca="1" si="73"/>
        <v>25.223700000000001</v>
      </c>
      <c r="R489">
        <f t="shared" ca="1" si="72"/>
        <v>50.603700000000003</v>
      </c>
      <c r="S489">
        <f t="shared" ca="1" si="72"/>
        <v>23.849900000000002</v>
      </c>
      <c r="T489">
        <f t="shared" ca="1" si="72"/>
        <v>100.3043</v>
      </c>
      <c r="U489">
        <f t="shared" ca="1" si="72"/>
        <v>57.728900000000003</v>
      </c>
      <c r="V489">
        <f t="shared" ca="1" si="72"/>
        <v>41.194499999999998</v>
      </c>
      <c r="W489">
        <f t="shared" ca="1" si="72"/>
        <v>51.5473</v>
      </c>
      <c r="X489">
        <f t="shared" ca="1" si="72"/>
        <v>47.444400000000002</v>
      </c>
      <c r="Y489">
        <f t="shared" ca="1" si="72"/>
        <v>30.760100000000001</v>
      </c>
      <c r="Z489">
        <f t="shared" ca="1" si="72"/>
        <v>19.077999999999999</v>
      </c>
      <c r="AA489">
        <f t="shared" ca="1" si="72"/>
        <v>63.341099999999997</v>
      </c>
      <c r="AB489">
        <f t="shared" ca="1" si="72"/>
        <v>69.018699999999995</v>
      </c>
      <c r="AC489">
        <f t="shared" ca="1" si="72"/>
        <v>31.087399999999999</v>
      </c>
      <c r="AD489">
        <f t="shared" ca="1" si="72"/>
        <v>43.817500000000003</v>
      </c>
      <c r="AE489">
        <f t="shared" ca="1" si="72"/>
        <v>30.5349</v>
      </c>
      <c r="AF489">
        <f t="shared" ca="1" si="72"/>
        <v>2364.9699999999998</v>
      </c>
      <c r="AG489">
        <f t="shared" ca="1" si="66"/>
        <v>20.96</v>
      </c>
    </row>
    <row r="490" spans="1:33" x14ac:dyDescent="0.25">
      <c r="A490" s="1">
        <v>39423</v>
      </c>
      <c r="B490">
        <f t="shared" ca="1" si="73"/>
        <v>75.0291</v>
      </c>
      <c r="C490">
        <f t="shared" ca="1" si="73"/>
        <v>33.750599999999999</v>
      </c>
      <c r="D490">
        <f t="shared" ca="1" si="73"/>
        <v>17.3629</v>
      </c>
      <c r="E490">
        <f t="shared" ca="1" si="73"/>
        <v>51.3947</v>
      </c>
      <c r="F490">
        <f t="shared" ca="1" si="73"/>
        <v>1009.1482</v>
      </c>
      <c r="G490">
        <f t="shared" ca="1" si="73"/>
        <v>28.615099999999998</v>
      </c>
      <c r="H490">
        <f t="shared" ca="1" si="73"/>
        <v>81.474299999999999</v>
      </c>
      <c r="I490">
        <f t="shared" ca="1" si="73"/>
        <v>64.507900000000006</v>
      </c>
      <c r="J490">
        <f t="shared" ca="1" si="73"/>
        <v>323.63600000000002</v>
      </c>
      <c r="K490">
        <f t="shared" ca="1" si="73"/>
        <v>27.177299999999999</v>
      </c>
      <c r="L490">
        <f t="shared" ca="1" si="73"/>
        <v>38.3904</v>
      </c>
      <c r="M490">
        <f t="shared" ca="1" si="73"/>
        <v>81.346800000000002</v>
      </c>
      <c r="N490">
        <f t="shared" ca="1" si="73"/>
        <v>30.2806</v>
      </c>
      <c r="O490" t="e">
        <f t="shared" ca="1" si="73"/>
        <v>#N/A</v>
      </c>
      <c r="P490">
        <f t="shared" ca="1" si="73"/>
        <v>48.453699999999998</v>
      </c>
      <c r="Q490">
        <f t="shared" ca="1" si="73"/>
        <v>25.223700000000001</v>
      </c>
      <c r="R490">
        <f t="shared" ca="1" si="72"/>
        <v>50.847099999999998</v>
      </c>
      <c r="S490">
        <f t="shared" ca="1" si="72"/>
        <v>23.636800000000001</v>
      </c>
      <c r="T490">
        <f t="shared" ca="1" si="72"/>
        <v>99.536199999999994</v>
      </c>
      <c r="U490">
        <f t="shared" ca="1" si="72"/>
        <v>57.204799999999999</v>
      </c>
      <c r="V490">
        <f t="shared" ca="1" si="72"/>
        <v>41.078699999999998</v>
      </c>
      <c r="W490">
        <f t="shared" ca="1" si="72"/>
        <v>51.444699999999997</v>
      </c>
      <c r="X490">
        <f t="shared" ca="1" si="72"/>
        <v>48.377299999999998</v>
      </c>
      <c r="Y490">
        <f t="shared" ca="1" si="72"/>
        <v>30.7423</v>
      </c>
      <c r="Z490">
        <f t="shared" ca="1" si="72"/>
        <v>19.259499999999999</v>
      </c>
      <c r="AA490">
        <f t="shared" ca="1" si="72"/>
        <v>63.289900000000003</v>
      </c>
      <c r="AB490">
        <f t="shared" ca="1" si="72"/>
        <v>69.089500000000001</v>
      </c>
      <c r="AC490">
        <f t="shared" ca="1" si="72"/>
        <v>31.703299999999999</v>
      </c>
      <c r="AD490">
        <f t="shared" ca="1" si="72"/>
        <v>43.595199999999998</v>
      </c>
      <c r="AE490">
        <f t="shared" ca="1" si="72"/>
        <v>30.600300000000001</v>
      </c>
      <c r="AF490">
        <f t="shared" ca="1" si="72"/>
        <v>2360.79</v>
      </c>
      <c r="AG490">
        <f t="shared" ca="1" si="66"/>
        <v>20.85</v>
      </c>
    </row>
    <row r="491" spans="1:33" x14ac:dyDescent="0.25">
      <c r="A491" s="1">
        <v>39426</v>
      </c>
      <c r="B491">
        <f t="shared" ca="1" si="73"/>
        <v>75.507900000000006</v>
      </c>
      <c r="C491">
        <f t="shared" ca="1" si="73"/>
        <v>34.610100000000003</v>
      </c>
      <c r="D491">
        <f t="shared" ca="1" si="73"/>
        <v>17.497199999999999</v>
      </c>
      <c r="E491">
        <f t="shared" ca="1" si="73"/>
        <v>51.954099999999997</v>
      </c>
      <c r="F491">
        <f t="shared" ca="1" si="73"/>
        <v>1010.1335</v>
      </c>
      <c r="G491">
        <f t="shared" ca="1" si="73"/>
        <v>28.191199999999998</v>
      </c>
      <c r="H491">
        <f t="shared" ca="1" si="73"/>
        <v>81.019499999999994</v>
      </c>
      <c r="I491">
        <f t="shared" ca="1" si="73"/>
        <v>66.577100000000002</v>
      </c>
      <c r="J491">
        <f t="shared" ca="1" si="73"/>
        <v>327.9751</v>
      </c>
      <c r="K491">
        <f t="shared" ca="1" si="73"/>
        <v>27.228899999999999</v>
      </c>
      <c r="L491">
        <f t="shared" ca="1" si="73"/>
        <v>38.7971</v>
      </c>
      <c r="M491">
        <f t="shared" ca="1" si="73"/>
        <v>81.817999999999998</v>
      </c>
      <c r="N491">
        <f t="shared" ca="1" si="73"/>
        <v>30.427</v>
      </c>
      <c r="O491" t="e">
        <f t="shared" ca="1" si="73"/>
        <v>#N/A</v>
      </c>
      <c r="P491">
        <f t="shared" ca="1" si="73"/>
        <v>48.650300000000001</v>
      </c>
      <c r="Q491">
        <f t="shared" ca="1" si="73"/>
        <v>25.3093</v>
      </c>
      <c r="R491">
        <f t="shared" ca="1" si="72"/>
        <v>51.69</v>
      </c>
      <c r="S491">
        <f t="shared" ca="1" si="72"/>
        <v>23.679400000000001</v>
      </c>
      <c r="T491">
        <f t="shared" ca="1" si="72"/>
        <v>100.02079999999999</v>
      </c>
      <c r="U491">
        <f t="shared" ca="1" si="72"/>
        <v>57.297800000000002</v>
      </c>
      <c r="V491">
        <f t="shared" ca="1" si="72"/>
        <v>42.273200000000003</v>
      </c>
      <c r="W491">
        <f t="shared" ca="1" si="72"/>
        <v>52.932600000000001</v>
      </c>
      <c r="X491">
        <f t="shared" ca="1" si="72"/>
        <v>48.457099999999997</v>
      </c>
      <c r="Y491">
        <f t="shared" ca="1" si="72"/>
        <v>30.947099999999999</v>
      </c>
      <c r="Z491">
        <f t="shared" ca="1" si="72"/>
        <v>19.235900000000001</v>
      </c>
      <c r="AA491">
        <f t="shared" ca="1" si="72"/>
        <v>63.469200000000001</v>
      </c>
      <c r="AB491">
        <f t="shared" ca="1" si="72"/>
        <v>69.762100000000004</v>
      </c>
      <c r="AC491">
        <f t="shared" ca="1" si="72"/>
        <v>31.738299999999999</v>
      </c>
      <c r="AD491">
        <f t="shared" ca="1" si="72"/>
        <v>43.959800000000001</v>
      </c>
      <c r="AE491">
        <f t="shared" ca="1" si="72"/>
        <v>30.189599999999999</v>
      </c>
      <c r="AF491">
        <f t="shared" ca="1" si="72"/>
        <v>2378.6</v>
      </c>
      <c r="AG491">
        <f t="shared" ca="1" si="66"/>
        <v>20.74</v>
      </c>
    </row>
    <row r="492" spans="1:33" x14ac:dyDescent="0.25">
      <c r="A492" s="1">
        <v>39427</v>
      </c>
      <c r="B492">
        <f t="shared" ca="1" si="73"/>
        <v>73.688500000000005</v>
      </c>
      <c r="C492">
        <f t="shared" ca="1" si="73"/>
        <v>33.037300000000002</v>
      </c>
      <c r="D492">
        <f t="shared" ca="1" si="73"/>
        <v>17.251100000000001</v>
      </c>
      <c r="E492">
        <f t="shared" ca="1" si="73"/>
        <v>49.229199999999999</v>
      </c>
      <c r="F492">
        <f t="shared" ca="1" si="73"/>
        <v>973.01919999999996</v>
      </c>
      <c r="G492">
        <f t="shared" ca="1" si="73"/>
        <v>29.351500000000001</v>
      </c>
      <c r="H492">
        <f t="shared" ca="1" si="73"/>
        <v>77.573800000000006</v>
      </c>
      <c r="I492">
        <f t="shared" ca="1" si="73"/>
        <v>64.090599999999995</v>
      </c>
      <c r="J492">
        <f t="shared" ca="1" si="73"/>
        <v>313.44869999999997</v>
      </c>
      <c r="K492">
        <f t="shared" ca="1" si="73"/>
        <v>27.099799999999998</v>
      </c>
      <c r="L492">
        <f t="shared" ca="1" si="73"/>
        <v>37.332799999999999</v>
      </c>
      <c r="M492">
        <f t="shared" ca="1" si="73"/>
        <v>80.262100000000004</v>
      </c>
      <c r="N492">
        <f t="shared" ca="1" si="73"/>
        <v>30.117899999999999</v>
      </c>
      <c r="O492" t="e">
        <f t="shared" ca="1" si="73"/>
        <v>#N/A</v>
      </c>
      <c r="P492">
        <f t="shared" ca="1" si="73"/>
        <v>47.536299999999997</v>
      </c>
      <c r="Q492">
        <f t="shared" ref="Q492:AF507" ca="1" si="74">VLOOKUP($A492,INDIRECT(Q$2),2,0)</f>
        <v>24.291399999999999</v>
      </c>
      <c r="R492">
        <f t="shared" ca="1" si="74"/>
        <v>50.707999999999998</v>
      </c>
      <c r="S492">
        <f t="shared" ca="1" si="74"/>
        <v>22.954899999999999</v>
      </c>
      <c r="T492">
        <f t="shared" ca="1" si="74"/>
        <v>97.826400000000007</v>
      </c>
      <c r="U492">
        <f t="shared" ca="1" si="74"/>
        <v>57.094999999999999</v>
      </c>
      <c r="V492">
        <f t="shared" ca="1" si="74"/>
        <v>40.953800000000001</v>
      </c>
      <c r="W492">
        <f t="shared" ca="1" si="74"/>
        <v>53.984400000000001</v>
      </c>
      <c r="X492">
        <f t="shared" ca="1" si="74"/>
        <v>48.161999999999999</v>
      </c>
      <c r="Y492">
        <f t="shared" ca="1" si="74"/>
        <v>30.359500000000001</v>
      </c>
      <c r="Z492">
        <f t="shared" ca="1" si="74"/>
        <v>18.8096</v>
      </c>
      <c r="AA492">
        <f t="shared" ca="1" si="74"/>
        <v>63.050800000000002</v>
      </c>
      <c r="AB492">
        <f t="shared" ca="1" si="74"/>
        <v>67.629300000000001</v>
      </c>
      <c r="AC492">
        <f t="shared" ca="1" si="74"/>
        <v>31.122399999999999</v>
      </c>
      <c r="AD492">
        <f t="shared" ca="1" si="74"/>
        <v>43.604100000000003</v>
      </c>
      <c r="AE492">
        <f t="shared" ca="1" si="74"/>
        <v>29.638999999999999</v>
      </c>
      <c r="AF492">
        <f t="shared" ca="1" si="74"/>
        <v>2318.5100000000002</v>
      </c>
      <c r="AG492">
        <f t="shared" ref="AG492:AG555" ca="1" si="75">VLOOKUP($A492,INDIRECT(AG$2),2,0)</f>
        <v>23.59</v>
      </c>
    </row>
    <row r="493" spans="1:33" x14ac:dyDescent="0.25">
      <c r="A493" s="1">
        <v>39428</v>
      </c>
      <c r="B493">
        <f t="shared" ref="B493:Q508" ca="1" si="76">VLOOKUP($A493,INDIRECT(B$2),2,0)</f>
        <v>75.438199999999995</v>
      </c>
      <c r="C493">
        <f t="shared" ca="1" si="76"/>
        <v>33.723100000000002</v>
      </c>
      <c r="D493">
        <f t="shared" ca="1" si="76"/>
        <v>17.387599999999999</v>
      </c>
      <c r="E493">
        <f t="shared" ca="1" si="76"/>
        <v>48.796100000000003</v>
      </c>
      <c r="F493">
        <f t="shared" ca="1" si="76"/>
        <v>955.94010000000003</v>
      </c>
      <c r="G493">
        <f t="shared" ca="1" si="76"/>
        <v>31.025200000000002</v>
      </c>
      <c r="H493">
        <f t="shared" ca="1" si="76"/>
        <v>76.016999999999996</v>
      </c>
      <c r="I493">
        <f t="shared" ca="1" si="76"/>
        <v>64.177599999999998</v>
      </c>
      <c r="J493">
        <f t="shared" ca="1" si="76"/>
        <v>296.84710000000001</v>
      </c>
      <c r="K493">
        <f t="shared" ca="1" si="76"/>
        <v>27.444099999999999</v>
      </c>
      <c r="L493">
        <f t="shared" ca="1" si="76"/>
        <v>37.300199999999997</v>
      </c>
      <c r="M493">
        <f t="shared" ca="1" si="76"/>
        <v>81.720200000000006</v>
      </c>
      <c r="N493">
        <f t="shared" ca="1" si="76"/>
        <v>30.296800000000001</v>
      </c>
      <c r="O493" t="e">
        <f t="shared" ca="1" si="76"/>
        <v>#N/A</v>
      </c>
      <c r="P493">
        <f t="shared" ca="1" si="76"/>
        <v>48.238399999999999</v>
      </c>
      <c r="Q493">
        <f t="shared" ca="1" si="76"/>
        <v>24.368400000000001</v>
      </c>
      <c r="R493">
        <f t="shared" ca="1" si="74"/>
        <v>50.177900000000001</v>
      </c>
      <c r="S493">
        <f t="shared" ca="1" si="74"/>
        <v>23.2532</v>
      </c>
      <c r="T493">
        <f t="shared" ca="1" si="74"/>
        <v>99.179599999999994</v>
      </c>
      <c r="U493">
        <f t="shared" ca="1" si="74"/>
        <v>57.221699999999998</v>
      </c>
      <c r="V493">
        <f t="shared" ca="1" si="74"/>
        <v>41.141100000000002</v>
      </c>
      <c r="W493">
        <f t="shared" ca="1" si="74"/>
        <v>52.727400000000003</v>
      </c>
      <c r="X493">
        <f t="shared" ca="1" si="74"/>
        <v>47.619799999999998</v>
      </c>
      <c r="Y493">
        <f t="shared" ca="1" si="74"/>
        <v>30.6889</v>
      </c>
      <c r="Z493">
        <f t="shared" ca="1" si="74"/>
        <v>18.793800000000001</v>
      </c>
      <c r="AA493">
        <f t="shared" ca="1" si="74"/>
        <v>63.759500000000003</v>
      </c>
      <c r="AB493">
        <f t="shared" ca="1" si="74"/>
        <v>67.947900000000004</v>
      </c>
      <c r="AC493">
        <f t="shared" ca="1" si="74"/>
        <v>31.4514</v>
      </c>
      <c r="AD493">
        <f t="shared" ca="1" si="74"/>
        <v>43.085900000000002</v>
      </c>
      <c r="AE493">
        <f t="shared" ca="1" si="74"/>
        <v>30.124300000000002</v>
      </c>
      <c r="AF493">
        <f t="shared" ca="1" si="74"/>
        <v>2332.85</v>
      </c>
      <c r="AG493">
        <f t="shared" ca="1" si="75"/>
        <v>22.47</v>
      </c>
    </row>
    <row r="494" spans="1:33" x14ac:dyDescent="0.25">
      <c r="A494" s="1">
        <v>39429</v>
      </c>
      <c r="B494">
        <f t="shared" ca="1" si="76"/>
        <v>75.664599999999993</v>
      </c>
      <c r="C494">
        <f t="shared" ca="1" si="76"/>
        <v>33.220199999999998</v>
      </c>
      <c r="D494">
        <f t="shared" ca="1" si="76"/>
        <v>17.398700000000002</v>
      </c>
      <c r="E494">
        <f t="shared" ca="1" si="76"/>
        <v>48.579500000000003</v>
      </c>
      <c r="F494">
        <f t="shared" ca="1" si="76"/>
        <v>936.89020000000005</v>
      </c>
      <c r="G494">
        <f t="shared" ca="1" si="76"/>
        <v>31.092099999999999</v>
      </c>
      <c r="H494">
        <f t="shared" ca="1" si="76"/>
        <v>77.442599999999999</v>
      </c>
      <c r="I494">
        <f t="shared" ca="1" si="76"/>
        <v>64.525300000000001</v>
      </c>
      <c r="J494">
        <f t="shared" ca="1" si="76"/>
        <v>292.50810000000001</v>
      </c>
      <c r="K494">
        <f t="shared" ca="1" si="76"/>
        <v>27.581800000000001</v>
      </c>
      <c r="L494">
        <f t="shared" ca="1" si="76"/>
        <v>37.601199999999999</v>
      </c>
      <c r="M494">
        <f t="shared" ca="1" si="76"/>
        <v>82.431399999999996</v>
      </c>
      <c r="N494">
        <f t="shared" ca="1" si="76"/>
        <v>30.565200000000001</v>
      </c>
      <c r="O494" t="e">
        <f t="shared" ca="1" si="76"/>
        <v>#N/A</v>
      </c>
      <c r="P494">
        <f t="shared" ca="1" si="76"/>
        <v>49.024700000000003</v>
      </c>
      <c r="Q494">
        <f t="shared" ca="1" si="76"/>
        <v>23.641400000000001</v>
      </c>
      <c r="R494">
        <f t="shared" ca="1" si="74"/>
        <v>52.706800000000001</v>
      </c>
      <c r="S494">
        <f t="shared" ca="1" si="74"/>
        <v>23.1509</v>
      </c>
      <c r="T494">
        <f t="shared" ca="1" si="74"/>
        <v>98.914500000000004</v>
      </c>
      <c r="U494">
        <f t="shared" ca="1" si="74"/>
        <v>57.365400000000001</v>
      </c>
      <c r="V494">
        <f t="shared" ca="1" si="74"/>
        <v>40.793399999999998</v>
      </c>
      <c r="W494">
        <f t="shared" ca="1" si="74"/>
        <v>52.5991</v>
      </c>
      <c r="X494">
        <f t="shared" ca="1" si="74"/>
        <v>47.675600000000003</v>
      </c>
      <c r="Y494">
        <f t="shared" ca="1" si="74"/>
        <v>31.3566</v>
      </c>
      <c r="Z494">
        <f t="shared" ca="1" si="74"/>
        <v>18.659700000000001</v>
      </c>
      <c r="AA494">
        <f t="shared" ca="1" si="74"/>
        <v>63.529000000000003</v>
      </c>
      <c r="AB494">
        <f t="shared" ca="1" si="74"/>
        <v>68.682400000000001</v>
      </c>
      <c r="AC494">
        <f t="shared" ca="1" si="74"/>
        <v>31.507300000000001</v>
      </c>
      <c r="AD494">
        <f t="shared" ca="1" si="74"/>
        <v>43.1753</v>
      </c>
      <c r="AE494">
        <f t="shared" ca="1" si="74"/>
        <v>30.572299999999998</v>
      </c>
      <c r="AF494">
        <f t="shared" ca="1" si="74"/>
        <v>2335.79</v>
      </c>
      <c r="AG494">
        <f t="shared" ca="1" si="75"/>
        <v>22.56</v>
      </c>
    </row>
    <row r="495" spans="1:33" x14ac:dyDescent="0.25">
      <c r="A495" s="1">
        <v>39430</v>
      </c>
      <c r="B495">
        <f t="shared" ca="1" si="76"/>
        <v>74.802800000000005</v>
      </c>
      <c r="C495">
        <f t="shared" ca="1" si="76"/>
        <v>32.177799999999998</v>
      </c>
      <c r="D495">
        <f t="shared" ca="1" si="76"/>
        <v>17.188400000000001</v>
      </c>
      <c r="E495">
        <f t="shared" ca="1" si="76"/>
        <v>47.180999999999997</v>
      </c>
      <c r="F495">
        <f t="shared" ca="1" si="76"/>
        <v>913.89909999999998</v>
      </c>
      <c r="G495">
        <f t="shared" ca="1" si="76"/>
        <v>30.601199999999999</v>
      </c>
      <c r="H495">
        <f t="shared" ca="1" si="76"/>
        <v>77.328900000000004</v>
      </c>
      <c r="I495">
        <f t="shared" ca="1" si="76"/>
        <v>63.803699999999999</v>
      </c>
      <c r="J495">
        <f t="shared" ca="1" si="76"/>
        <v>289.584</v>
      </c>
      <c r="K495">
        <f t="shared" ca="1" si="76"/>
        <v>27.461300000000001</v>
      </c>
      <c r="L495">
        <f t="shared" ca="1" si="76"/>
        <v>36.389099999999999</v>
      </c>
      <c r="M495">
        <f t="shared" ca="1" si="76"/>
        <v>81.062299999999993</v>
      </c>
      <c r="N495">
        <f t="shared" ca="1" si="76"/>
        <v>30.020299999999999</v>
      </c>
      <c r="O495" t="e">
        <f t="shared" ca="1" si="76"/>
        <v>#N/A</v>
      </c>
      <c r="P495">
        <f t="shared" ca="1" si="76"/>
        <v>48.809399999999997</v>
      </c>
      <c r="Q495">
        <f t="shared" ca="1" si="76"/>
        <v>22.7775</v>
      </c>
      <c r="R495">
        <f t="shared" ca="1" si="74"/>
        <v>52.124499999999998</v>
      </c>
      <c r="S495">
        <f t="shared" ca="1" si="74"/>
        <v>22.409400000000002</v>
      </c>
      <c r="T495">
        <f t="shared" ca="1" si="74"/>
        <v>96.710899999999995</v>
      </c>
      <c r="U495">
        <f t="shared" ca="1" si="74"/>
        <v>57.128799999999998</v>
      </c>
      <c r="V495">
        <f t="shared" ca="1" si="74"/>
        <v>40.294200000000004</v>
      </c>
      <c r="W495">
        <f t="shared" ca="1" si="74"/>
        <v>52.299799999999998</v>
      </c>
      <c r="X495">
        <f t="shared" ca="1" si="74"/>
        <v>47.5002</v>
      </c>
      <c r="Y495">
        <f t="shared" ca="1" si="74"/>
        <v>31.436800000000002</v>
      </c>
      <c r="Z495">
        <f t="shared" ca="1" si="74"/>
        <v>18.2334</v>
      </c>
      <c r="AA495">
        <f t="shared" ca="1" si="74"/>
        <v>63.101999999999997</v>
      </c>
      <c r="AB495">
        <f t="shared" ca="1" si="74"/>
        <v>67.868300000000005</v>
      </c>
      <c r="AC495">
        <f t="shared" ca="1" si="74"/>
        <v>31.052399999999999</v>
      </c>
      <c r="AD495">
        <f t="shared" ca="1" si="74"/>
        <v>42.549900000000001</v>
      </c>
      <c r="AE495">
        <f t="shared" ca="1" si="74"/>
        <v>30.805599999999998</v>
      </c>
      <c r="AF495">
        <f t="shared" ca="1" si="74"/>
        <v>2303.79</v>
      </c>
      <c r="AG495">
        <f t="shared" ca="1" si="75"/>
        <v>23.27</v>
      </c>
    </row>
    <row r="496" spans="1:33" x14ac:dyDescent="0.25">
      <c r="A496" s="1">
        <v>39433</v>
      </c>
      <c r="B496">
        <f t="shared" ca="1" si="76"/>
        <v>74.672200000000004</v>
      </c>
      <c r="C496">
        <f t="shared" ca="1" si="76"/>
        <v>30.998200000000001</v>
      </c>
      <c r="D496">
        <f t="shared" ca="1" si="76"/>
        <v>17.009399999999999</v>
      </c>
      <c r="E496">
        <f t="shared" ca="1" si="76"/>
        <v>47.081699999999998</v>
      </c>
      <c r="F496">
        <f t="shared" ca="1" si="76"/>
        <v>903.38879999999995</v>
      </c>
      <c r="G496">
        <f t="shared" ca="1" si="76"/>
        <v>30.1251</v>
      </c>
      <c r="H496">
        <f t="shared" ca="1" si="76"/>
        <v>76.436800000000005</v>
      </c>
      <c r="I496">
        <f t="shared" ca="1" si="76"/>
        <v>61.865000000000002</v>
      </c>
      <c r="J496">
        <f t="shared" ca="1" si="76"/>
        <v>290.24419999999998</v>
      </c>
      <c r="K496">
        <f t="shared" ca="1" si="76"/>
        <v>26.884699999999999</v>
      </c>
      <c r="L496">
        <f t="shared" ca="1" si="76"/>
        <v>35.502299999999998</v>
      </c>
      <c r="M496">
        <f t="shared" ca="1" si="76"/>
        <v>79.915400000000005</v>
      </c>
      <c r="N496">
        <f t="shared" ca="1" si="76"/>
        <v>29.670500000000001</v>
      </c>
      <c r="O496" t="e">
        <f t="shared" ca="1" si="76"/>
        <v>#N/A</v>
      </c>
      <c r="P496">
        <f t="shared" ca="1" si="76"/>
        <v>47.676699999999997</v>
      </c>
      <c r="Q496">
        <f t="shared" ca="1" si="76"/>
        <v>22.1873</v>
      </c>
      <c r="R496">
        <f t="shared" ca="1" si="74"/>
        <v>52.3157</v>
      </c>
      <c r="S496">
        <f t="shared" ca="1" si="74"/>
        <v>21.923500000000001</v>
      </c>
      <c r="T496">
        <f t="shared" ca="1" si="74"/>
        <v>95.577100000000002</v>
      </c>
      <c r="U496">
        <f t="shared" ca="1" si="74"/>
        <v>57.094999999999999</v>
      </c>
      <c r="V496">
        <f t="shared" ca="1" si="74"/>
        <v>39.696899999999999</v>
      </c>
      <c r="W496">
        <f t="shared" ca="1" si="74"/>
        <v>51.102600000000002</v>
      </c>
      <c r="X496">
        <f t="shared" ca="1" si="74"/>
        <v>47.436399999999999</v>
      </c>
      <c r="Y496">
        <f t="shared" ca="1" si="74"/>
        <v>30.617699999999999</v>
      </c>
      <c r="Z496">
        <f t="shared" ca="1" si="74"/>
        <v>18.130800000000001</v>
      </c>
      <c r="AA496">
        <f t="shared" ca="1" si="74"/>
        <v>62.538499999999999</v>
      </c>
      <c r="AB496">
        <f t="shared" ca="1" si="74"/>
        <v>66.408100000000005</v>
      </c>
      <c r="AC496">
        <f t="shared" ca="1" si="74"/>
        <v>30.163599999999999</v>
      </c>
      <c r="AD496">
        <f t="shared" ca="1" si="74"/>
        <v>42.7286</v>
      </c>
      <c r="AE496">
        <f t="shared" ca="1" si="74"/>
        <v>30.786899999999999</v>
      </c>
      <c r="AF496">
        <f t="shared" ca="1" si="74"/>
        <v>2269.2399999999998</v>
      </c>
      <c r="AG496">
        <f t="shared" ca="1" si="75"/>
        <v>24.52</v>
      </c>
    </row>
    <row r="497" spans="1:33" x14ac:dyDescent="0.25">
      <c r="A497" s="1">
        <v>39434</v>
      </c>
      <c r="B497">
        <f t="shared" ca="1" si="76"/>
        <v>74.733099999999993</v>
      </c>
      <c r="C497">
        <f t="shared" ca="1" si="76"/>
        <v>31.455400000000001</v>
      </c>
      <c r="D497">
        <f t="shared" ca="1" si="76"/>
        <v>16.9893</v>
      </c>
      <c r="E497">
        <f t="shared" ca="1" si="76"/>
        <v>46.720799999999997</v>
      </c>
      <c r="F497">
        <f t="shared" ca="1" si="76"/>
        <v>931.14239999999995</v>
      </c>
      <c r="G497">
        <f t="shared" ca="1" si="76"/>
        <v>30.1995</v>
      </c>
      <c r="H497">
        <f t="shared" ca="1" si="76"/>
        <v>76.235699999999994</v>
      </c>
      <c r="I497">
        <f t="shared" ca="1" si="76"/>
        <v>61.769399999999997</v>
      </c>
      <c r="J497">
        <f t="shared" ca="1" si="76"/>
        <v>286.56549999999999</v>
      </c>
      <c r="K497">
        <f t="shared" ca="1" si="76"/>
        <v>26.777100000000001</v>
      </c>
      <c r="L497">
        <f t="shared" ca="1" si="76"/>
        <v>35.128100000000003</v>
      </c>
      <c r="M497">
        <f t="shared" ca="1" si="76"/>
        <v>81.275599999999997</v>
      </c>
      <c r="N497">
        <f t="shared" ca="1" si="76"/>
        <v>29.930800000000001</v>
      </c>
      <c r="O497" t="e">
        <f t="shared" ca="1" si="76"/>
        <v>#N/A</v>
      </c>
      <c r="P497">
        <f t="shared" ca="1" si="76"/>
        <v>47.760899999999999</v>
      </c>
      <c r="Q497">
        <f t="shared" ca="1" si="76"/>
        <v>22.640599999999999</v>
      </c>
      <c r="R497">
        <f t="shared" ca="1" si="74"/>
        <v>52.654699999999998</v>
      </c>
      <c r="S497">
        <f t="shared" ca="1" si="74"/>
        <v>22.0854</v>
      </c>
      <c r="T497">
        <f t="shared" ca="1" si="74"/>
        <v>97.204599999999999</v>
      </c>
      <c r="U497">
        <f t="shared" ca="1" si="74"/>
        <v>57.230200000000004</v>
      </c>
      <c r="V497">
        <f t="shared" ca="1" si="74"/>
        <v>39.135300000000001</v>
      </c>
      <c r="W497">
        <f t="shared" ca="1" si="74"/>
        <v>51.162500000000001</v>
      </c>
      <c r="X497">
        <f t="shared" ca="1" si="74"/>
        <v>47.635800000000003</v>
      </c>
      <c r="Y497">
        <f t="shared" ca="1" si="74"/>
        <v>30.929300000000001</v>
      </c>
      <c r="Z497">
        <f t="shared" ca="1" si="74"/>
        <v>18.4465</v>
      </c>
      <c r="AA497">
        <f t="shared" ca="1" si="74"/>
        <v>62.196899999999999</v>
      </c>
      <c r="AB497">
        <f t="shared" ca="1" si="74"/>
        <v>67.186899999999994</v>
      </c>
      <c r="AC497">
        <f t="shared" ca="1" si="74"/>
        <v>30.660499999999999</v>
      </c>
      <c r="AD497">
        <f t="shared" ca="1" si="74"/>
        <v>43.094900000000003</v>
      </c>
      <c r="AE497">
        <f t="shared" ca="1" si="74"/>
        <v>30.814900000000002</v>
      </c>
      <c r="AF497">
        <f t="shared" ca="1" si="74"/>
        <v>2283.5</v>
      </c>
      <c r="AG497">
        <f t="shared" ca="1" si="75"/>
        <v>22.64</v>
      </c>
    </row>
    <row r="498" spans="1:33" x14ac:dyDescent="0.25">
      <c r="A498" s="1">
        <v>39435</v>
      </c>
      <c r="B498">
        <f t="shared" ca="1" si="76"/>
        <v>73.932199999999995</v>
      </c>
      <c r="C498">
        <f t="shared" ca="1" si="76"/>
        <v>31.537700000000001</v>
      </c>
      <c r="D498">
        <f t="shared" ca="1" si="76"/>
        <v>17.1571</v>
      </c>
      <c r="E498">
        <f t="shared" ca="1" si="76"/>
        <v>46.838099999999997</v>
      </c>
      <c r="F498">
        <f t="shared" ca="1" si="76"/>
        <v>934.2627</v>
      </c>
      <c r="G498">
        <f t="shared" ca="1" si="76"/>
        <v>29.708600000000001</v>
      </c>
      <c r="H498">
        <f t="shared" ca="1" si="76"/>
        <v>75.7547</v>
      </c>
      <c r="I498">
        <f t="shared" ca="1" si="76"/>
        <v>61.586799999999997</v>
      </c>
      <c r="J498">
        <f t="shared" ca="1" si="76"/>
        <v>284.96190000000001</v>
      </c>
      <c r="K498">
        <f t="shared" ca="1" si="76"/>
        <v>27.048200000000001</v>
      </c>
      <c r="L498">
        <f t="shared" ca="1" si="76"/>
        <v>34.64</v>
      </c>
      <c r="M498">
        <f t="shared" ca="1" si="76"/>
        <v>81.284499999999994</v>
      </c>
      <c r="N498">
        <f t="shared" ca="1" si="76"/>
        <v>29.7437</v>
      </c>
      <c r="O498" t="e">
        <f t="shared" ca="1" si="76"/>
        <v>#N/A</v>
      </c>
      <c r="P498">
        <f t="shared" ca="1" si="76"/>
        <v>47.882599999999996</v>
      </c>
      <c r="Q498">
        <f t="shared" ca="1" si="76"/>
        <v>22.443899999999999</v>
      </c>
      <c r="R498">
        <f t="shared" ca="1" si="74"/>
        <v>53.089199999999998</v>
      </c>
      <c r="S498">
        <f t="shared" ca="1" si="74"/>
        <v>22.324100000000001</v>
      </c>
      <c r="T498">
        <f t="shared" ca="1" si="74"/>
        <v>97.963499999999996</v>
      </c>
      <c r="U498">
        <f t="shared" ca="1" si="74"/>
        <v>56.900599999999997</v>
      </c>
      <c r="V498">
        <f t="shared" ca="1" si="74"/>
        <v>39.206600000000002</v>
      </c>
      <c r="W498">
        <f t="shared" ca="1" si="74"/>
        <v>50.324399999999997</v>
      </c>
      <c r="X498">
        <f t="shared" ca="1" si="74"/>
        <v>47.316800000000001</v>
      </c>
      <c r="Y498">
        <f t="shared" ca="1" si="74"/>
        <v>30.973800000000001</v>
      </c>
      <c r="Z498">
        <f t="shared" ca="1" si="74"/>
        <v>18.367599999999999</v>
      </c>
      <c r="AA498">
        <f t="shared" ca="1" si="74"/>
        <v>62.316400000000002</v>
      </c>
      <c r="AB498">
        <f t="shared" ca="1" si="74"/>
        <v>67.080699999999993</v>
      </c>
      <c r="AC498">
        <f t="shared" ca="1" si="74"/>
        <v>30.548500000000001</v>
      </c>
      <c r="AD498">
        <f t="shared" ca="1" si="74"/>
        <v>42.951900000000002</v>
      </c>
      <c r="AE498">
        <f t="shared" ca="1" si="74"/>
        <v>30.105599999999999</v>
      </c>
      <c r="AF498">
        <f t="shared" ca="1" si="74"/>
        <v>2280.4699999999998</v>
      </c>
      <c r="AG498">
        <f t="shared" ca="1" si="75"/>
        <v>21.68</v>
      </c>
    </row>
    <row r="499" spans="1:33" x14ac:dyDescent="0.25">
      <c r="A499" s="1">
        <v>39436</v>
      </c>
      <c r="B499">
        <f t="shared" ca="1" si="76"/>
        <v>73.549199999999999</v>
      </c>
      <c r="C499">
        <f t="shared" ca="1" si="76"/>
        <v>32.360700000000001</v>
      </c>
      <c r="D499">
        <f t="shared" ca="1" si="76"/>
        <v>17.3674</v>
      </c>
      <c r="E499">
        <f t="shared" ca="1" si="76"/>
        <v>46.0441</v>
      </c>
      <c r="F499">
        <f t="shared" ca="1" si="76"/>
        <v>931.79930000000002</v>
      </c>
      <c r="G499">
        <f t="shared" ca="1" si="76"/>
        <v>29.9466</v>
      </c>
      <c r="H499">
        <f t="shared" ca="1" si="76"/>
        <v>76.253200000000007</v>
      </c>
      <c r="I499">
        <f t="shared" ca="1" si="76"/>
        <v>62.1693</v>
      </c>
      <c r="J499">
        <f t="shared" ca="1" si="76"/>
        <v>281.94349999999997</v>
      </c>
      <c r="K499">
        <f t="shared" ca="1" si="76"/>
        <v>26.802900000000001</v>
      </c>
      <c r="L499">
        <f t="shared" ca="1" si="76"/>
        <v>35.949800000000003</v>
      </c>
      <c r="M499">
        <f t="shared" ca="1" si="76"/>
        <v>81.906899999999993</v>
      </c>
      <c r="N499">
        <f t="shared" ca="1" si="76"/>
        <v>29.957000000000001</v>
      </c>
      <c r="O499" t="e">
        <f t="shared" ca="1" si="76"/>
        <v>#N/A</v>
      </c>
      <c r="P499">
        <f t="shared" ca="1" si="76"/>
        <v>47.892000000000003</v>
      </c>
      <c r="Q499">
        <f t="shared" ca="1" si="76"/>
        <v>22.4696</v>
      </c>
      <c r="R499">
        <f t="shared" ca="1" si="74"/>
        <v>52.741599999999998</v>
      </c>
      <c r="S499">
        <f t="shared" ca="1" si="74"/>
        <v>22.511600000000001</v>
      </c>
      <c r="T499">
        <f t="shared" ca="1" si="74"/>
        <v>99.517899999999997</v>
      </c>
      <c r="U499">
        <f t="shared" ca="1" si="74"/>
        <v>56.908999999999999</v>
      </c>
      <c r="V499">
        <f t="shared" ca="1" si="74"/>
        <v>38.627099999999999</v>
      </c>
      <c r="W499">
        <f t="shared" ca="1" si="74"/>
        <v>50.273099999999999</v>
      </c>
      <c r="X499">
        <f t="shared" ca="1" si="74"/>
        <v>46.678899999999999</v>
      </c>
      <c r="Y499">
        <f t="shared" ca="1" si="74"/>
        <v>31.623699999999999</v>
      </c>
      <c r="Z499">
        <f t="shared" ca="1" si="74"/>
        <v>18.328099999999999</v>
      </c>
      <c r="AA499">
        <f t="shared" ca="1" si="74"/>
        <v>62.495800000000003</v>
      </c>
      <c r="AB499">
        <f t="shared" ca="1" si="74"/>
        <v>67.611599999999996</v>
      </c>
      <c r="AC499">
        <f t="shared" ca="1" si="74"/>
        <v>30.6675</v>
      </c>
      <c r="AD499">
        <f t="shared" ca="1" si="74"/>
        <v>42.746499999999997</v>
      </c>
      <c r="AE499">
        <f t="shared" ca="1" si="74"/>
        <v>30.170999999999999</v>
      </c>
      <c r="AF499">
        <f t="shared" ca="1" si="74"/>
        <v>2292.23</v>
      </c>
      <c r="AG499">
        <f t="shared" ca="1" si="75"/>
        <v>20.58</v>
      </c>
    </row>
    <row r="500" spans="1:33" x14ac:dyDescent="0.25">
      <c r="A500" s="1">
        <v>39437</v>
      </c>
      <c r="B500">
        <f t="shared" ca="1" si="76"/>
        <v>74.907200000000003</v>
      </c>
      <c r="C500">
        <f t="shared" ca="1" si="76"/>
        <v>33.238500000000002</v>
      </c>
      <c r="D500">
        <f t="shared" ca="1" si="76"/>
        <v>17.4939</v>
      </c>
      <c r="E500">
        <f t="shared" ca="1" si="76"/>
        <v>46.874200000000002</v>
      </c>
      <c r="F500">
        <f t="shared" ca="1" si="76"/>
        <v>957.91070000000002</v>
      </c>
      <c r="G500">
        <f t="shared" ca="1" si="76"/>
        <v>30.854099999999999</v>
      </c>
      <c r="H500">
        <f t="shared" ca="1" si="76"/>
        <v>77.897400000000005</v>
      </c>
      <c r="I500">
        <f t="shared" ca="1" si="76"/>
        <v>63.23</v>
      </c>
      <c r="J500">
        <f t="shared" ca="1" si="76"/>
        <v>285.24489999999997</v>
      </c>
      <c r="K500">
        <f t="shared" ca="1" si="76"/>
        <v>27.142900000000001</v>
      </c>
      <c r="L500">
        <f t="shared" ca="1" si="76"/>
        <v>36.893500000000003</v>
      </c>
      <c r="M500">
        <f t="shared" ca="1" si="76"/>
        <v>83.062600000000003</v>
      </c>
      <c r="N500">
        <f t="shared" ca="1" si="76"/>
        <v>30.465599999999998</v>
      </c>
      <c r="O500" t="e">
        <f t="shared" ca="1" si="76"/>
        <v>#N/A</v>
      </c>
      <c r="P500">
        <f t="shared" ca="1" si="76"/>
        <v>48.706400000000002</v>
      </c>
      <c r="Q500">
        <f t="shared" ca="1" si="76"/>
        <v>22.803100000000001</v>
      </c>
      <c r="R500">
        <f t="shared" ca="1" si="74"/>
        <v>52.758899999999997</v>
      </c>
      <c r="S500">
        <f t="shared" ca="1" si="74"/>
        <v>22.980499999999999</v>
      </c>
      <c r="T500">
        <f t="shared" ca="1" si="74"/>
        <v>101.5386</v>
      </c>
      <c r="U500">
        <f t="shared" ca="1" si="74"/>
        <v>57.500700000000002</v>
      </c>
      <c r="V500">
        <f t="shared" ca="1" si="74"/>
        <v>39.322499999999998</v>
      </c>
      <c r="W500">
        <f t="shared" ca="1" si="74"/>
        <v>51.333500000000001</v>
      </c>
      <c r="X500">
        <f t="shared" ca="1" si="74"/>
        <v>47.165300000000002</v>
      </c>
      <c r="Y500">
        <f t="shared" ca="1" si="74"/>
        <v>32.104500000000002</v>
      </c>
      <c r="Z500">
        <f t="shared" ca="1" si="74"/>
        <v>18.343900000000001</v>
      </c>
      <c r="AA500">
        <f t="shared" ca="1" si="74"/>
        <v>63.255699999999997</v>
      </c>
      <c r="AB500">
        <f t="shared" ca="1" si="74"/>
        <v>68.877099999999999</v>
      </c>
      <c r="AC500">
        <f t="shared" ca="1" si="74"/>
        <v>31.017399999999999</v>
      </c>
      <c r="AD500">
        <f t="shared" ca="1" si="74"/>
        <v>43.068100000000001</v>
      </c>
      <c r="AE500">
        <f t="shared" ca="1" si="74"/>
        <v>30.740200000000002</v>
      </c>
      <c r="AF500">
        <f t="shared" ca="1" si="74"/>
        <v>2330.81</v>
      </c>
      <c r="AG500">
        <f t="shared" ca="1" si="75"/>
        <v>18.47</v>
      </c>
    </row>
    <row r="501" spans="1:33" x14ac:dyDescent="0.25">
      <c r="A501" s="1">
        <v>39440</v>
      </c>
      <c r="B501">
        <f t="shared" ca="1" si="76"/>
        <v>75.09</v>
      </c>
      <c r="C501">
        <f t="shared" ca="1" si="76"/>
        <v>33.841999999999999</v>
      </c>
      <c r="D501">
        <f t="shared" ca="1" si="76"/>
        <v>17.527799999999999</v>
      </c>
      <c r="E501">
        <f t="shared" ca="1" si="76"/>
        <v>48.038200000000003</v>
      </c>
      <c r="F501">
        <f t="shared" ca="1" si="76"/>
        <v>985.00750000000005</v>
      </c>
      <c r="G501">
        <f t="shared" ca="1" si="76"/>
        <v>30.869</v>
      </c>
      <c r="H501">
        <f t="shared" ca="1" si="76"/>
        <v>78.728200000000001</v>
      </c>
      <c r="I501">
        <f t="shared" ca="1" si="76"/>
        <v>63.203899999999997</v>
      </c>
      <c r="J501">
        <f t="shared" ca="1" si="76"/>
        <v>292.2251</v>
      </c>
      <c r="K501">
        <f t="shared" ca="1" si="76"/>
        <v>27.203099999999999</v>
      </c>
      <c r="L501">
        <f t="shared" ca="1" si="76"/>
        <v>36.795900000000003</v>
      </c>
      <c r="M501">
        <f t="shared" ca="1" si="76"/>
        <v>83.267099999999999</v>
      </c>
      <c r="N501">
        <f t="shared" ca="1" si="76"/>
        <v>30.785499999999999</v>
      </c>
      <c r="O501" t="e">
        <f t="shared" ca="1" si="76"/>
        <v>#N/A</v>
      </c>
      <c r="P501">
        <f t="shared" ca="1" si="76"/>
        <v>48.977899999999998</v>
      </c>
      <c r="Q501">
        <f t="shared" ca="1" si="76"/>
        <v>23.102499999999999</v>
      </c>
      <c r="R501">
        <f t="shared" ca="1" si="74"/>
        <v>53.471499999999999</v>
      </c>
      <c r="S501">
        <f t="shared" ca="1" si="74"/>
        <v>23.2788</v>
      </c>
      <c r="T501">
        <f t="shared" ca="1" si="74"/>
        <v>102.0872</v>
      </c>
      <c r="U501">
        <f t="shared" ca="1" si="74"/>
        <v>57.365400000000001</v>
      </c>
      <c r="V501">
        <f t="shared" ca="1" si="74"/>
        <v>39.964300000000001</v>
      </c>
      <c r="W501">
        <f t="shared" ca="1" si="74"/>
        <v>51.572899999999997</v>
      </c>
      <c r="X501">
        <f t="shared" ca="1" si="74"/>
        <v>47.635800000000003</v>
      </c>
      <c r="Y501">
        <f t="shared" ca="1" si="74"/>
        <v>32.567500000000003</v>
      </c>
      <c r="Z501">
        <f t="shared" ca="1" si="74"/>
        <v>18.414999999999999</v>
      </c>
      <c r="AA501">
        <f t="shared" ca="1" si="74"/>
        <v>63.136200000000002</v>
      </c>
      <c r="AB501">
        <f t="shared" ca="1" si="74"/>
        <v>69.186899999999994</v>
      </c>
      <c r="AC501">
        <f t="shared" ca="1" si="74"/>
        <v>31.346399999999999</v>
      </c>
      <c r="AD501">
        <f t="shared" ca="1" si="74"/>
        <v>43.541600000000003</v>
      </c>
      <c r="AE501">
        <f t="shared" ca="1" si="74"/>
        <v>31.020199999999999</v>
      </c>
      <c r="AF501">
        <f t="shared" ca="1" si="74"/>
        <v>2349.66</v>
      </c>
      <c r="AG501">
        <f t="shared" ca="1" si="75"/>
        <v>18.600000000000001</v>
      </c>
    </row>
    <row r="502" spans="1:33" x14ac:dyDescent="0.25">
      <c r="A502" s="1">
        <v>39442</v>
      </c>
      <c r="B502">
        <f t="shared" ca="1" si="76"/>
        <v>74.924599999999998</v>
      </c>
      <c r="C502">
        <f t="shared" ca="1" si="76"/>
        <v>34.207799999999999</v>
      </c>
      <c r="D502">
        <f t="shared" ca="1" si="76"/>
        <v>17.5075</v>
      </c>
      <c r="E502">
        <f t="shared" ca="1" si="76"/>
        <v>47.731400000000001</v>
      </c>
      <c r="F502">
        <f t="shared" ca="1" si="76"/>
        <v>977.45320000000004</v>
      </c>
      <c r="G502">
        <f t="shared" ca="1" si="76"/>
        <v>31.463999999999999</v>
      </c>
      <c r="H502">
        <f t="shared" ca="1" si="76"/>
        <v>78.710700000000003</v>
      </c>
      <c r="I502">
        <f t="shared" ca="1" si="76"/>
        <v>64.064599999999999</v>
      </c>
      <c r="J502">
        <f t="shared" ca="1" si="76"/>
        <v>287.22579999999999</v>
      </c>
      <c r="K502">
        <f t="shared" ca="1" si="76"/>
        <v>27.117000000000001</v>
      </c>
      <c r="L502">
        <f t="shared" ca="1" si="76"/>
        <v>36.665700000000001</v>
      </c>
      <c r="M502">
        <f t="shared" ca="1" si="76"/>
        <v>84.289500000000004</v>
      </c>
      <c r="N502">
        <f t="shared" ca="1" si="76"/>
        <v>30.8019</v>
      </c>
      <c r="O502" t="e">
        <f t="shared" ca="1" si="76"/>
        <v>#N/A</v>
      </c>
      <c r="P502">
        <f t="shared" ca="1" si="76"/>
        <v>49.399099999999997</v>
      </c>
      <c r="Q502">
        <f t="shared" ca="1" si="76"/>
        <v>23.0854</v>
      </c>
      <c r="R502">
        <f t="shared" ca="1" si="74"/>
        <v>53.680100000000003</v>
      </c>
      <c r="S502">
        <f t="shared" ca="1" si="74"/>
        <v>23.398099999999999</v>
      </c>
      <c r="T502">
        <f t="shared" ca="1" si="74"/>
        <v>102.005</v>
      </c>
      <c r="U502">
        <f t="shared" ca="1" si="74"/>
        <v>57.103400000000001</v>
      </c>
      <c r="V502">
        <f t="shared" ca="1" si="74"/>
        <v>40.062399999999997</v>
      </c>
      <c r="W502">
        <f t="shared" ca="1" si="74"/>
        <v>51.205199999999998</v>
      </c>
      <c r="X502">
        <f t="shared" ca="1" si="74"/>
        <v>47.380600000000001</v>
      </c>
      <c r="Y502">
        <f t="shared" ca="1" si="74"/>
        <v>32.594200000000001</v>
      </c>
      <c r="Z502">
        <f t="shared" ca="1" si="74"/>
        <v>18.3123</v>
      </c>
      <c r="AA502">
        <f t="shared" ca="1" si="74"/>
        <v>63.221600000000002</v>
      </c>
      <c r="AB502">
        <f t="shared" ca="1" si="74"/>
        <v>68.868300000000005</v>
      </c>
      <c r="AC502">
        <f t="shared" ca="1" si="74"/>
        <v>31.563300000000002</v>
      </c>
      <c r="AD502">
        <f t="shared" ca="1" si="74"/>
        <v>43.219900000000003</v>
      </c>
      <c r="AE502">
        <f t="shared" ca="1" si="74"/>
        <v>30.6282</v>
      </c>
      <c r="AF502">
        <f t="shared" ca="1" si="74"/>
        <v>2351.6</v>
      </c>
      <c r="AG502">
        <f t="shared" ca="1" si="75"/>
        <v>18.66</v>
      </c>
    </row>
    <row r="503" spans="1:33" x14ac:dyDescent="0.25">
      <c r="A503" s="1">
        <v>39443</v>
      </c>
      <c r="B503">
        <f t="shared" ca="1" si="76"/>
        <v>74.341399999999993</v>
      </c>
      <c r="C503">
        <f t="shared" ca="1" si="76"/>
        <v>33.823700000000002</v>
      </c>
      <c r="D503">
        <f t="shared" ca="1" si="76"/>
        <v>17.222799999999999</v>
      </c>
      <c r="E503">
        <f t="shared" ca="1" si="76"/>
        <v>46.107199999999999</v>
      </c>
      <c r="F503">
        <f t="shared" ca="1" si="76"/>
        <v>952.65560000000005</v>
      </c>
      <c r="G503">
        <f t="shared" ca="1" si="76"/>
        <v>31.255700000000001</v>
      </c>
      <c r="H503">
        <f t="shared" ca="1" si="76"/>
        <v>77.731200000000001</v>
      </c>
      <c r="I503">
        <f t="shared" ca="1" si="76"/>
        <v>63.23</v>
      </c>
      <c r="J503">
        <f t="shared" ca="1" si="76"/>
        <v>278.83069999999998</v>
      </c>
      <c r="K503">
        <f t="shared" ca="1" si="76"/>
        <v>26.811499999999999</v>
      </c>
      <c r="L503">
        <f t="shared" ca="1" si="76"/>
        <v>36.120600000000003</v>
      </c>
      <c r="M503">
        <f t="shared" ca="1" si="76"/>
        <v>83.275999999999996</v>
      </c>
      <c r="N503">
        <f t="shared" ca="1" si="76"/>
        <v>30.506599999999999</v>
      </c>
      <c r="O503" t="e">
        <f t="shared" ca="1" si="76"/>
        <v>#N/A</v>
      </c>
      <c r="P503">
        <f t="shared" ca="1" si="76"/>
        <v>48.313200000000002</v>
      </c>
      <c r="Q503">
        <f t="shared" ca="1" si="76"/>
        <v>22.897200000000002</v>
      </c>
      <c r="R503">
        <f t="shared" ca="1" si="74"/>
        <v>53.176099999999998</v>
      </c>
      <c r="S503">
        <f t="shared" ca="1" si="74"/>
        <v>22.869599999999998</v>
      </c>
      <c r="T503">
        <f t="shared" ca="1" si="74"/>
        <v>100.2128</v>
      </c>
      <c r="U503">
        <f t="shared" ca="1" si="74"/>
        <v>56.908999999999999</v>
      </c>
      <c r="V503">
        <f t="shared" ca="1" si="74"/>
        <v>38.903500000000001</v>
      </c>
      <c r="W503">
        <f t="shared" ca="1" si="74"/>
        <v>50.615200000000002</v>
      </c>
      <c r="X503">
        <f t="shared" ca="1" si="74"/>
        <v>46.702800000000003</v>
      </c>
      <c r="Y503">
        <f t="shared" ca="1" si="74"/>
        <v>32.0244</v>
      </c>
      <c r="Z503">
        <f t="shared" ca="1" si="74"/>
        <v>18.0913</v>
      </c>
      <c r="AA503">
        <f t="shared" ca="1" si="74"/>
        <v>63.093499999999999</v>
      </c>
      <c r="AB503">
        <f t="shared" ca="1" si="74"/>
        <v>68.001000000000005</v>
      </c>
      <c r="AC503">
        <f t="shared" ca="1" si="74"/>
        <v>31.0594</v>
      </c>
      <c r="AD503">
        <f t="shared" ca="1" si="74"/>
        <v>42.674999999999997</v>
      </c>
      <c r="AE503">
        <f t="shared" ca="1" si="74"/>
        <v>30.264299999999999</v>
      </c>
      <c r="AF503">
        <f t="shared" ca="1" si="74"/>
        <v>2318.7199999999998</v>
      </c>
      <c r="AG503">
        <f t="shared" ca="1" si="75"/>
        <v>20.260000000000002</v>
      </c>
    </row>
    <row r="504" spans="1:33" x14ac:dyDescent="0.25">
      <c r="A504" s="1">
        <v>39444</v>
      </c>
      <c r="B504">
        <f t="shared" ca="1" si="76"/>
        <v>74.0715</v>
      </c>
      <c r="C504">
        <f t="shared" ca="1" si="76"/>
        <v>33.704900000000002</v>
      </c>
      <c r="D504">
        <f t="shared" ca="1" si="76"/>
        <v>17.161799999999999</v>
      </c>
      <c r="E504">
        <f t="shared" ca="1" si="76"/>
        <v>45.872700000000002</v>
      </c>
      <c r="F504">
        <f t="shared" ca="1" si="76"/>
        <v>951.50609999999995</v>
      </c>
      <c r="G504">
        <f t="shared" ca="1" si="76"/>
        <v>31.568200000000001</v>
      </c>
      <c r="H504">
        <f t="shared" ca="1" si="76"/>
        <v>77.180199999999999</v>
      </c>
      <c r="I504">
        <f t="shared" ca="1" si="76"/>
        <v>63.6038</v>
      </c>
      <c r="J504">
        <f t="shared" ca="1" si="76"/>
        <v>276.28379999999999</v>
      </c>
      <c r="K504">
        <f t="shared" ca="1" si="76"/>
        <v>26.7986</v>
      </c>
      <c r="L504">
        <f t="shared" ca="1" si="76"/>
        <v>36.039299999999997</v>
      </c>
      <c r="M504">
        <f t="shared" ca="1" si="76"/>
        <v>84.458399999999997</v>
      </c>
      <c r="N504">
        <f t="shared" ca="1" si="76"/>
        <v>30.6297</v>
      </c>
      <c r="O504" t="e">
        <f t="shared" ca="1" si="76"/>
        <v>#N/A</v>
      </c>
      <c r="P504">
        <f t="shared" ca="1" si="76"/>
        <v>48.0792</v>
      </c>
      <c r="Q504">
        <f t="shared" ca="1" si="76"/>
        <v>22.8203</v>
      </c>
      <c r="R504">
        <f t="shared" ca="1" si="74"/>
        <v>53.184800000000003</v>
      </c>
      <c r="S504">
        <f t="shared" ca="1" si="74"/>
        <v>22.81</v>
      </c>
      <c r="T504">
        <f t="shared" ca="1" si="74"/>
        <v>100.6609</v>
      </c>
      <c r="U504">
        <f t="shared" ca="1" si="74"/>
        <v>56.951300000000003</v>
      </c>
      <c r="V504">
        <f t="shared" ca="1" si="74"/>
        <v>38.564700000000002</v>
      </c>
      <c r="W504">
        <f t="shared" ca="1" si="74"/>
        <v>50.880299999999998</v>
      </c>
      <c r="X504">
        <f t="shared" ca="1" si="74"/>
        <v>46.814500000000002</v>
      </c>
      <c r="Y504">
        <f t="shared" ca="1" si="74"/>
        <v>32.157899999999998</v>
      </c>
      <c r="Z504">
        <f t="shared" ca="1" si="74"/>
        <v>18.075600000000001</v>
      </c>
      <c r="AA504">
        <f t="shared" ca="1" si="74"/>
        <v>63.4009</v>
      </c>
      <c r="AB504">
        <f t="shared" ca="1" si="74"/>
        <v>68.027600000000007</v>
      </c>
      <c r="AC504">
        <f t="shared" ca="1" si="74"/>
        <v>31.227399999999999</v>
      </c>
      <c r="AD504">
        <f t="shared" ca="1" si="74"/>
        <v>42.951900000000002</v>
      </c>
      <c r="AE504">
        <f t="shared" ca="1" si="74"/>
        <v>30.254999999999999</v>
      </c>
      <c r="AF504">
        <f t="shared" ca="1" si="74"/>
        <v>2322.11</v>
      </c>
      <c r="AG504">
        <f t="shared" ca="1" si="75"/>
        <v>20.74</v>
      </c>
    </row>
    <row r="505" spans="1:33" x14ac:dyDescent="0.25">
      <c r="A505" s="1">
        <v>39447</v>
      </c>
      <c r="B505">
        <f t="shared" ca="1" si="76"/>
        <v>73.401200000000003</v>
      </c>
      <c r="C505">
        <f t="shared" ca="1" si="76"/>
        <v>33.421399999999998</v>
      </c>
      <c r="D505">
        <f t="shared" ca="1" si="76"/>
        <v>17.076000000000001</v>
      </c>
      <c r="E505">
        <f t="shared" ca="1" si="76"/>
        <v>46.937399999999997</v>
      </c>
      <c r="F505">
        <f t="shared" ca="1" si="76"/>
        <v>957.41809999999998</v>
      </c>
      <c r="G505">
        <f t="shared" ca="1" si="76"/>
        <v>30.913599999999999</v>
      </c>
      <c r="H505">
        <f t="shared" ca="1" si="76"/>
        <v>76.4893</v>
      </c>
      <c r="I505">
        <f t="shared" ca="1" si="76"/>
        <v>63.0822</v>
      </c>
      <c r="J505">
        <f t="shared" ca="1" si="76"/>
        <v>277.69869999999997</v>
      </c>
      <c r="K505">
        <f t="shared" ca="1" si="76"/>
        <v>26.411300000000001</v>
      </c>
      <c r="L505">
        <f t="shared" ca="1" si="76"/>
        <v>35.868400000000001</v>
      </c>
      <c r="M505">
        <f t="shared" ca="1" si="76"/>
        <v>83.293800000000005</v>
      </c>
      <c r="N505">
        <f t="shared" ca="1" si="76"/>
        <v>30.408200000000001</v>
      </c>
      <c r="O505" t="e">
        <f t="shared" ca="1" si="76"/>
        <v>#N/A</v>
      </c>
      <c r="P505">
        <f t="shared" ca="1" si="76"/>
        <v>47.255400000000002</v>
      </c>
      <c r="Q505">
        <f t="shared" ca="1" si="76"/>
        <v>23.0426</v>
      </c>
      <c r="R505">
        <f t="shared" ca="1" si="74"/>
        <v>53.506300000000003</v>
      </c>
      <c r="S505">
        <f t="shared" ca="1" si="74"/>
        <v>22.724699999999999</v>
      </c>
      <c r="T505">
        <f t="shared" ca="1" si="74"/>
        <v>98.841300000000004</v>
      </c>
      <c r="U505">
        <f t="shared" ca="1" si="74"/>
        <v>56.3765</v>
      </c>
      <c r="V505">
        <f t="shared" ca="1" si="74"/>
        <v>38.912399999999998</v>
      </c>
      <c r="W505">
        <f t="shared" ca="1" si="74"/>
        <v>50.375799999999998</v>
      </c>
      <c r="X505">
        <f t="shared" ca="1" si="74"/>
        <v>46.335999999999999</v>
      </c>
      <c r="Y505">
        <f t="shared" ca="1" si="74"/>
        <v>31.695</v>
      </c>
      <c r="Z505">
        <f t="shared" ca="1" si="74"/>
        <v>17.941400000000002</v>
      </c>
      <c r="AA505">
        <f t="shared" ca="1" si="74"/>
        <v>62.692100000000003</v>
      </c>
      <c r="AB505">
        <f t="shared" ca="1" si="74"/>
        <v>67.735500000000002</v>
      </c>
      <c r="AC505">
        <f t="shared" ca="1" si="74"/>
        <v>30.576499999999999</v>
      </c>
      <c r="AD505">
        <f t="shared" ca="1" si="74"/>
        <v>42.460599999999999</v>
      </c>
      <c r="AE505">
        <f t="shared" ca="1" si="74"/>
        <v>30.124300000000002</v>
      </c>
      <c r="AF505">
        <f t="shared" ca="1" si="74"/>
        <v>2306.23</v>
      </c>
      <c r="AG505">
        <f t="shared" ca="1" si="75"/>
        <v>22.5</v>
      </c>
    </row>
    <row r="506" spans="1:33" x14ac:dyDescent="0.25">
      <c r="A506" s="1">
        <v>39449</v>
      </c>
      <c r="B506">
        <f t="shared" ca="1" si="76"/>
        <v>71.999700000000004</v>
      </c>
      <c r="C506">
        <f t="shared" ca="1" si="76"/>
        <v>33.037300000000002</v>
      </c>
      <c r="D506">
        <f t="shared" ca="1" si="76"/>
        <v>16.929099999999998</v>
      </c>
      <c r="E506">
        <f t="shared" ca="1" si="76"/>
        <v>46.213000000000001</v>
      </c>
      <c r="F506">
        <f t="shared" ca="1" si="76"/>
        <v>924.57349999999997</v>
      </c>
      <c r="G506">
        <f t="shared" ca="1" si="76"/>
        <v>30.497</v>
      </c>
      <c r="H506">
        <f t="shared" ca="1" si="76"/>
        <v>75.7547</v>
      </c>
      <c r="I506">
        <f t="shared" ca="1" si="76"/>
        <v>61.404299999999999</v>
      </c>
      <c r="J506">
        <f t="shared" ca="1" si="76"/>
        <v>272.7937</v>
      </c>
      <c r="K506">
        <f t="shared" ca="1" si="76"/>
        <v>26.290800000000001</v>
      </c>
      <c r="L506">
        <f t="shared" ca="1" si="76"/>
        <v>35.5837</v>
      </c>
      <c r="M506">
        <f t="shared" ca="1" si="76"/>
        <v>83.133700000000005</v>
      </c>
      <c r="N506">
        <f t="shared" ca="1" si="76"/>
        <v>30.1539</v>
      </c>
      <c r="O506" t="e">
        <f t="shared" ca="1" si="76"/>
        <v>#N/A</v>
      </c>
      <c r="P506">
        <f t="shared" ca="1" si="76"/>
        <v>46.478400000000001</v>
      </c>
      <c r="Q506">
        <f t="shared" ca="1" si="76"/>
        <v>22.332699999999999</v>
      </c>
      <c r="R506">
        <f t="shared" ca="1" si="74"/>
        <v>52.055</v>
      </c>
      <c r="S506">
        <f t="shared" ca="1" si="74"/>
        <v>21.6081</v>
      </c>
      <c r="T506">
        <f t="shared" ca="1" si="74"/>
        <v>95.723399999999998</v>
      </c>
      <c r="U506">
        <f t="shared" ca="1" si="74"/>
        <v>55.708799999999997</v>
      </c>
      <c r="V506">
        <f t="shared" ca="1" si="74"/>
        <v>37.923200000000001</v>
      </c>
      <c r="W506">
        <f t="shared" ca="1" si="74"/>
        <v>49.683100000000003</v>
      </c>
      <c r="X506">
        <f t="shared" ca="1" si="74"/>
        <v>45.746000000000002</v>
      </c>
      <c r="Y506">
        <f t="shared" ca="1" si="74"/>
        <v>31.3566</v>
      </c>
      <c r="Z506">
        <f t="shared" ca="1" si="74"/>
        <v>18.083400000000001</v>
      </c>
      <c r="AA506">
        <f t="shared" ca="1" si="74"/>
        <v>61.744300000000003</v>
      </c>
      <c r="AB506">
        <f t="shared" ca="1" si="74"/>
        <v>66.558499999999995</v>
      </c>
      <c r="AC506">
        <f t="shared" ca="1" si="74"/>
        <v>30.240600000000001</v>
      </c>
      <c r="AD506">
        <f t="shared" ca="1" si="74"/>
        <v>41.897799999999997</v>
      </c>
      <c r="AE506">
        <f t="shared" ca="1" si="74"/>
        <v>29.713699999999999</v>
      </c>
      <c r="AF506">
        <f t="shared" ca="1" si="74"/>
        <v>2273.41</v>
      </c>
      <c r="AG506">
        <f t="shared" ca="1" si="75"/>
        <v>23.17</v>
      </c>
    </row>
    <row r="507" spans="1:33" x14ac:dyDescent="0.25">
      <c r="A507" s="1">
        <v>39450</v>
      </c>
      <c r="B507">
        <f t="shared" ca="1" si="76"/>
        <v>71.991</v>
      </c>
      <c r="C507">
        <f t="shared" ca="1" si="76"/>
        <v>33.092199999999998</v>
      </c>
      <c r="D507">
        <f t="shared" ca="1" si="76"/>
        <v>17.033000000000001</v>
      </c>
      <c r="E507">
        <f t="shared" ca="1" si="76"/>
        <v>45.642600000000002</v>
      </c>
      <c r="F507">
        <f t="shared" ca="1" si="76"/>
        <v>927.03689999999995</v>
      </c>
      <c r="G507">
        <f t="shared" ca="1" si="76"/>
        <v>30.787099999999999</v>
      </c>
      <c r="H507">
        <f t="shared" ca="1" si="76"/>
        <v>76.069500000000005</v>
      </c>
      <c r="I507">
        <f t="shared" ca="1" si="76"/>
        <v>61.186900000000001</v>
      </c>
      <c r="J507">
        <f t="shared" ca="1" si="76"/>
        <v>272.88810000000001</v>
      </c>
      <c r="K507">
        <f t="shared" ca="1" si="76"/>
        <v>26.566199999999998</v>
      </c>
      <c r="L507">
        <f t="shared" ca="1" si="76"/>
        <v>35.860300000000002</v>
      </c>
      <c r="M507">
        <f t="shared" ca="1" si="76"/>
        <v>83.418199999999999</v>
      </c>
      <c r="N507">
        <f t="shared" ca="1" si="76"/>
        <v>30.186699999999998</v>
      </c>
      <c r="O507" t="e">
        <f t="shared" ca="1" si="76"/>
        <v>#N/A</v>
      </c>
      <c r="P507">
        <f t="shared" ca="1" si="76"/>
        <v>46.478400000000001</v>
      </c>
      <c r="Q507">
        <f t="shared" ca="1" si="76"/>
        <v>22.084700000000002</v>
      </c>
      <c r="R507">
        <f t="shared" ca="1" si="74"/>
        <v>52.3157</v>
      </c>
      <c r="S507">
        <f t="shared" ca="1" si="74"/>
        <v>21.028500000000001</v>
      </c>
      <c r="T507">
        <f t="shared" ca="1" si="74"/>
        <v>95.915400000000005</v>
      </c>
      <c r="U507">
        <f t="shared" ca="1" si="74"/>
        <v>55.725700000000003</v>
      </c>
      <c r="V507">
        <f t="shared" ca="1" si="74"/>
        <v>37.662399999999998</v>
      </c>
      <c r="W507">
        <f t="shared" ca="1" si="74"/>
        <v>49.537700000000001</v>
      </c>
      <c r="X507">
        <f t="shared" ca="1" si="74"/>
        <v>45.706099999999999</v>
      </c>
      <c r="Y507">
        <f t="shared" ca="1" si="74"/>
        <v>31.490200000000002</v>
      </c>
      <c r="Z507">
        <f t="shared" ca="1" si="74"/>
        <v>18.296600000000002</v>
      </c>
      <c r="AA507">
        <f t="shared" ca="1" si="74"/>
        <v>61.744300000000003</v>
      </c>
      <c r="AB507">
        <f t="shared" ca="1" si="74"/>
        <v>67.505399999999995</v>
      </c>
      <c r="AC507">
        <f t="shared" ca="1" si="74"/>
        <v>30.380600000000001</v>
      </c>
      <c r="AD507">
        <f t="shared" ca="1" si="74"/>
        <v>41.433300000000003</v>
      </c>
      <c r="AE507">
        <f t="shared" ca="1" si="74"/>
        <v>29.648399999999999</v>
      </c>
      <c r="AF507">
        <f t="shared" ca="1" si="74"/>
        <v>2273.41</v>
      </c>
      <c r="AG507">
        <f t="shared" ca="1" si="75"/>
        <v>22.49</v>
      </c>
    </row>
    <row r="508" spans="1:33" x14ac:dyDescent="0.25">
      <c r="A508" s="1">
        <v>39451</v>
      </c>
      <c r="B508">
        <f t="shared" ca="1" si="76"/>
        <v>71.172700000000006</v>
      </c>
      <c r="C508">
        <f t="shared" ca="1" si="76"/>
        <v>31.885200000000001</v>
      </c>
      <c r="D508">
        <f t="shared" ca="1" si="76"/>
        <v>16.9223</v>
      </c>
      <c r="E508">
        <f t="shared" ca="1" si="76"/>
        <v>44.492699999999999</v>
      </c>
      <c r="F508">
        <f t="shared" ca="1" si="76"/>
        <v>908.15129999999999</v>
      </c>
      <c r="G508">
        <f t="shared" ca="1" si="76"/>
        <v>30.415199999999999</v>
      </c>
      <c r="H508">
        <f t="shared" ca="1" si="76"/>
        <v>75.055000000000007</v>
      </c>
      <c r="I508">
        <f t="shared" ca="1" si="76"/>
        <v>59.578600000000002</v>
      </c>
      <c r="J508">
        <f t="shared" ca="1" si="76"/>
        <v>266.37950000000001</v>
      </c>
      <c r="K508">
        <f t="shared" ca="1" si="76"/>
        <v>26.617799999999999</v>
      </c>
      <c r="L508">
        <f t="shared" ca="1" si="76"/>
        <v>35.290799999999997</v>
      </c>
      <c r="M508">
        <f t="shared" ca="1" si="76"/>
        <v>81.862399999999994</v>
      </c>
      <c r="N508">
        <f t="shared" ca="1" si="76"/>
        <v>29.563300000000002</v>
      </c>
      <c r="O508" t="e">
        <f t="shared" ca="1" si="76"/>
        <v>#N/A</v>
      </c>
      <c r="P508">
        <f t="shared" ca="1" si="76"/>
        <v>43.875999999999998</v>
      </c>
      <c r="Q508">
        <f t="shared" ref="Q508:AF523" ca="1" si="77">VLOOKUP($A508,INDIRECT(Q$2),2,0)</f>
        <v>21.3491</v>
      </c>
      <c r="R508">
        <f t="shared" ca="1" si="77"/>
        <v>50.647199999999998</v>
      </c>
      <c r="S508">
        <f t="shared" ca="1" si="77"/>
        <v>19.323699999999999</v>
      </c>
      <c r="T508">
        <f t="shared" ca="1" si="77"/>
        <v>92.468299999999999</v>
      </c>
      <c r="U508">
        <f t="shared" ca="1" si="77"/>
        <v>55.6496</v>
      </c>
      <c r="V508">
        <f t="shared" ca="1" si="77"/>
        <v>36.808100000000003</v>
      </c>
      <c r="W508">
        <f t="shared" ca="1" si="77"/>
        <v>48.785200000000003</v>
      </c>
      <c r="X508">
        <f t="shared" ca="1" si="77"/>
        <v>45.331299999999999</v>
      </c>
      <c r="Y508">
        <f t="shared" ca="1" si="77"/>
        <v>30.608799999999999</v>
      </c>
      <c r="Z508">
        <f t="shared" ca="1" si="77"/>
        <v>18.020299999999999</v>
      </c>
      <c r="AA508">
        <f t="shared" ca="1" si="77"/>
        <v>61.496699999999997</v>
      </c>
      <c r="AB508">
        <f t="shared" ca="1" si="77"/>
        <v>66.3904</v>
      </c>
      <c r="AC508">
        <f t="shared" ca="1" si="77"/>
        <v>29.813700000000001</v>
      </c>
      <c r="AD508">
        <f t="shared" ca="1" si="77"/>
        <v>40.843699999999998</v>
      </c>
      <c r="AE508">
        <f t="shared" ca="1" si="77"/>
        <v>29.051100000000002</v>
      </c>
      <c r="AF508">
        <f t="shared" ca="1" si="77"/>
        <v>2217.59</v>
      </c>
      <c r="AG508">
        <f t="shared" ca="1" si="75"/>
        <v>23.94</v>
      </c>
    </row>
    <row r="509" spans="1:33" x14ac:dyDescent="0.25">
      <c r="A509" s="1">
        <v>39454</v>
      </c>
      <c r="B509">
        <f t="shared" ref="B509:Q524" ca="1" si="78">VLOOKUP($A509,INDIRECT(B$2),2,0)</f>
        <v>70.606899999999996</v>
      </c>
      <c r="C509">
        <f t="shared" ca="1" si="78"/>
        <v>30.2759</v>
      </c>
      <c r="D509">
        <f t="shared" ca="1" si="78"/>
        <v>17.448699999999999</v>
      </c>
      <c r="E509">
        <f t="shared" ca="1" si="78"/>
        <v>44.691899999999997</v>
      </c>
      <c r="F509">
        <f t="shared" ca="1" si="78"/>
        <v>924.57349999999997</v>
      </c>
      <c r="G509">
        <f t="shared" ca="1" si="78"/>
        <v>30.8169</v>
      </c>
      <c r="H509">
        <f t="shared" ca="1" si="78"/>
        <v>72.475099999999998</v>
      </c>
      <c r="I509">
        <f t="shared" ca="1" si="78"/>
        <v>59.752400000000002</v>
      </c>
      <c r="J509">
        <f t="shared" ca="1" si="78"/>
        <v>266.56819999999999</v>
      </c>
      <c r="K509">
        <f t="shared" ca="1" si="78"/>
        <v>27.246200000000002</v>
      </c>
      <c r="L509">
        <f t="shared" ca="1" si="78"/>
        <v>35.209499999999998</v>
      </c>
      <c r="M509">
        <f t="shared" ca="1" si="78"/>
        <v>81.097800000000007</v>
      </c>
      <c r="N509">
        <f t="shared" ca="1" si="78"/>
        <v>29.678100000000001</v>
      </c>
      <c r="O509" t="e">
        <f t="shared" ca="1" si="78"/>
        <v>#N/A</v>
      </c>
      <c r="P509">
        <f t="shared" ca="1" si="78"/>
        <v>42.453099999999999</v>
      </c>
      <c r="Q509">
        <f t="shared" ca="1" si="78"/>
        <v>21.6998</v>
      </c>
      <c r="R509">
        <f t="shared" ca="1" si="77"/>
        <v>50.473399999999998</v>
      </c>
      <c r="S509">
        <f t="shared" ca="1" si="77"/>
        <v>19.502700000000001</v>
      </c>
      <c r="T509">
        <f t="shared" ca="1" si="77"/>
        <v>91.480800000000002</v>
      </c>
      <c r="U509">
        <f t="shared" ca="1" si="77"/>
        <v>56.511699999999998</v>
      </c>
      <c r="V509">
        <f t="shared" ca="1" si="77"/>
        <v>37.1768</v>
      </c>
      <c r="W509">
        <f t="shared" ca="1" si="77"/>
        <v>49.623199999999997</v>
      </c>
      <c r="X509">
        <f t="shared" ca="1" si="77"/>
        <v>46.1845</v>
      </c>
      <c r="Y509">
        <f t="shared" ca="1" si="77"/>
        <v>30.813600000000001</v>
      </c>
      <c r="Z509">
        <f t="shared" ca="1" si="77"/>
        <v>18.335999999999999</v>
      </c>
      <c r="AA509">
        <f t="shared" ca="1" si="77"/>
        <v>61.898000000000003</v>
      </c>
      <c r="AB509">
        <f t="shared" ca="1" si="77"/>
        <v>66.080600000000004</v>
      </c>
      <c r="AC509">
        <f t="shared" ca="1" si="77"/>
        <v>30.3386</v>
      </c>
      <c r="AD509">
        <f t="shared" ca="1" si="77"/>
        <v>41.594099999999997</v>
      </c>
      <c r="AE509">
        <f t="shared" ca="1" si="77"/>
        <v>29.0791</v>
      </c>
      <c r="AF509">
        <f t="shared" ca="1" si="77"/>
        <v>2224.7600000000002</v>
      </c>
      <c r="AG509">
        <f t="shared" ca="1" si="75"/>
        <v>23.79</v>
      </c>
    </row>
    <row r="510" spans="1:33" x14ac:dyDescent="0.25">
      <c r="A510" s="1">
        <v>39455</v>
      </c>
      <c r="B510">
        <f t="shared" ca="1" si="78"/>
        <v>69.823400000000007</v>
      </c>
      <c r="C510">
        <f t="shared" ca="1" si="78"/>
        <v>28.346499999999999</v>
      </c>
      <c r="D510">
        <f t="shared" ca="1" si="78"/>
        <v>17.695</v>
      </c>
      <c r="E510">
        <f t="shared" ca="1" si="78"/>
        <v>43.415199999999999</v>
      </c>
      <c r="F510">
        <f t="shared" ca="1" si="78"/>
        <v>912.2568</v>
      </c>
      <c r="G510">
        <f t="shared" ca="1" si="78"/>
        <v>29.412400000000002</v>
      </c>
      <c r="H510">
        <f t="shared" ca="1" si="78"/>
        <v>69.886399999999995</v>
      </c>
      <c r="I510">
        <f t="shared" ca="1" si="78"/>
        <v>58.378799999999998</v>
      </c>
      <c r="J510">
        <f t="shared" ca="1" si="78"/>
        <v>256.00349999999997</v>
      </c>
      <c r="K510">
        <f t="shared" ca="1" si="78"/>
        <v>27.358000000000001</v>
      </c>
      <c r="L510">
        <f t="shared" ca="1" si="78"/>
        <v>34.778300000000002</v>
      </c>
      <c r="M510">
        <f t="shared" ca="1" si="78"/>
        <v>80.057699999999997</v>
      </c>
      <c r="N510">
        <f t="shared" ca="1" si="78"/>
        <v>29.0383</v>
      </c>
      <c r="O510" t="e">
        <f t="shared" ca="1" si="78"/>
        <v>#N/A</v>
      </c>
      <c r="P510">
        <f t="shared" ca="1" si="78"/>
        <v>40.431100000000001</v>
      </c>
      <c r="Q510">
        <f t="shared" ca="1" si="78"/>
        <v>21.160900000000002</v>
      </c>
      <c r="R510">
        <f t="shared" ca="1" si="77"/>
        <v>49.613</v>
      </c>
      <c r="S510">
        <f t="shared" ca="1" si="77"/>
        <v>18.9742</v>
      </c>
      <c r="T510">
        <f t="shared" ca="1" si="77"/>
        <v>89.231499999999997</v>
      </c>
      <c r="U510">
        <f t="shared" ca="1" si="77"/>
        <v>56.5794</v>
      </c>
      <c r="V510">
        <f t="shared" ca="1" si="77"/>
        <v>35.701900000000002</v>
      </c>
      <c r="W510">
        <f t="shared" ca="1" si="77"/>
        <v>48.810899999999997</v>
      </c>
      <c r="X510">
        <f t="shared" ca="1" si="77"/>
        <v>47.572000000000003</v>
      </c>
      <c r="Y510">
        <f t="shared" ca="1" si="77"/>
        <v>29.780799999999999</v>
      </c>
      <c r="Z510">
        <f t="shared" ca="1" si="77"/>
        <v>18.525500000000001</v>
      </c>
      <c r="AA510">
        <f t="shared" ca="1" si="77"/>
        <v>62.060299999999998</v>
      </c>
      <c r="AB510">
        <f t="shared" ca="1" si="77"/>
        <v>63.5319</v>
      </c>
      <c r="AC510">
        <f t="shared" ca="1" si="77"/>
        <v>29.6812</v>
      </c>
      <c r="AD510">
        <f t="shared" ca="1" si="77"/>
        <v>41.067</v>
      </c>
      <c r="AE510">
        <f t="shared" ca="1" si="77"/>
        <v>28.500499999999999</v>
      </c>
      <c r="AF510">
        <f t="shared" ca="1" si="77"/>
        <v>2184.67</v>
      </c>
      <c r="AG510">
        <f t="shared" ca="1" si="75"/>
        <v>25.43</v>
      </c>
    </row>
    <row r="511" spans="1:33" x14ac:dyDescent="0.25">
      <c r="A511" s="1">
        <v>39456</v>
      </c>
      <c r="B511">
        <f t="shared" ca="1" si="78"/>
        <v>69.805999999999997</v>
      </c>
      <c r="C511">
        <f t="shared" ca="1" si="78"/>
        <v>28.575099999999999</v>
      </c>
      <c r="D511">
        <f t="shared" ca="1" si="78"/>
        <v>17.896100000000001</v>
      </c>
      <c r="E511">
        <f t="shared" ca="1" si="78"/>
        <v>44.438400000000001</v>
      </c>
      <c r="F511">
        <f t="shared" ca="1" si="78"/>
        <v>927.52949999999998</v>
      </c>
      <c r="G511">
        <f t="shared" ca="1" si="78"/>
        <v>29.292200000000001</v>
      </c>
      <c r="H511">
        <f t="shared" ca="1" si="78"/>
        <v>70.227400000000003</v>
      </c>
      <c r="I511">
        <f t="shared" ca="1" si="78"/>
        <v>58.448399999999999</v>
      </c>
      <c r="J511">
        <f t="shared" ca="1" si="78"/>
        <v>259.30500000000001</v>
      </c>
      <c r="K511">
        <f t="shared" ca="1" si="78"/>
        <v>28.089700000000001</v>
      </c>
      <c r="L511">
        <f t="shared" ca="1" si="78"/>
        <v>36.4298</v>
      </c>
      <c r="M511">
        <f t="shared" ca="1" si="78"/>
        <v>81.400099999999995</v>
      </c>
      <c r="N511">
        <f t="shared" ca="1" si="78"/>
        <v>29.366399999999999</v>
      </c>
      <c r="O511" t="e">
        <f t="shared" ca="1" si="78"/>
        <v>#N/A</v>
      </c>
      <c r="P511">
        <f t="shared" ca="1" si="78"/>
        <v>41.601300000000002</v>
      </c>
      <c r="Q511">
        <f t="shared" ca="1" si="78"/>
        <v>21.1524</v>
      </c>
      <c r="R511">
        <f t="shared" ca="1" si="77"/>
        <v>50.0563</v>
      </c>
      <c r="S511">
        <f t="shared" ca="1" si="77"/>
        <v>19.3919</v>
      </c>
      <c r="T511">
        <f t="shared" ca="1" si="77"/>
        <v>89.889799999999994</v>
      </c>
      <c r="U511">
        <f t="shared" ca="1" si="77"/>
        <v>57.3063</v>
      </c>
      <c r="V511">
        <f t="shared" ca="1" si="77"/>
        <v>36.205500000000001</v>
      </c>
      <c r="W511">
        <f t="shared" ca="1" si="77"/>
        <v>49.144399999999997</v>
      </c>
      <c r="X511">
        <f t="shared" ca="1" si="77"/>
        <v>48.241799999999998</v>
      </c>
      <c r="Y511">
        <f t="shared" ca="1" si="77"/>
        <v>30.662199999999999</v>
      </c>
      <c r="Z511">
        <f t="shared" ca="1" si="77"/>
        <v>18.880700000000001</v>
      </c>
      <c r="AA511">
        <f t="shared" ca="1" si="77"/>
        <v>61.9407</v>
      </c>
      <c r="AB511">
        <f t="shared" ca="1" si="77"/>
        <v>63.682400000000001</v>
      </c>
      <c r="AC511">
        <f t="shared" ca="1" si="77"/>
        <v>30.020499999999998</v>
      </c>
      <c r="AD511">
        <f t="shared" ca="1" si="77"/>
        <v>41.897799999999997</v>
      </c>
      <c r="AE511">
        <f t="shared" ca="1" si="77"/>
        <v>28.145900000000001</v>
      </c>
      <c r="AF511">
        <f t="shared" ca="1" si="77"/>
        <v>2214.6</v>
      </c>
      <c r="AG511">
        <f t="shared" ca="1" si="75"/>
        <v>24.12</v>
      </c>
    </row>
    <row r="512" spans="1:33" x14ac:dyDescent="0.25">
      <c r="A512" s="1">
        <v>39457</v>
      </c>
      <c r="B512">
        <f t="shared" ca="1" si="78"/>
        <v>69.823400000000007</v>
      </c>
      <c r="C512">
        <f t="shared" ca="1" si="78"/>
        <v>28.748799999999999</v>
      </c>
      <c r="D512">
        <f t="shared" ca="1" si="78"/>
        <v>17.808</v>
      </c>
      <c r="E512">
        <f t="shared" ca="1" si="78"/>
        <v>44.293500000000002</v>
      </c>
      <c r="F512">
        <f t="shared" ca="1" si="78"/>
        <v>949.37120000000004</v>
      </c>
      <c r="G512">
        <f t="shared" ca="1" si="78"/>
        <v>29.592600000000001</v>
      </c>
      <c r="H512">
        <f t="shared" ca="1" si="78"/>
        <v>72.028999999999996</v>
      </c>
      <c r="I512">
        <f t="shared" ca="1" si="78"/>
        <v>58.604900000000001</v>
      </c>
      <c r="J512">
        <f t="shared" ca="1" si="78"/>
        <v>265.1533</v>
      </c>
      <c r="K512">
        <f t="shared" ca="1" si="78"/>
        <v>28.214500000000001</v>
      </c>
      <c r="L512">
        <f t="shared" ca="1" si="78"/>
        <v>36.836500000000001</v>
      </c>
      <c r="M512">
        <f t="shared" ca="1" si="78"/>
        <v>81.489000000000004</v>
      </c>
      <c r="N512">
        <f t="shared" ca="1" si="78"/>
        <v>29.4648</v>
      </c>
      <c r="O512" t="e">
        <f t="shared" ca="1" si="78"/>
        <v>#N/A</v>
      </c>
      <c r="P512">
        <f t="shared" ca="1" si="78"/>
        <v>42.443800000000003</v>
      </c>
      <c r="Q512">
        <f t="shared" ca="1" si="78"/>
        <v>21.622800000000002</v>
      </c>
      <c r="R512">
        <f t="shared" ca="1" si="77"/>
        <v>50.247399999999999</v>
      </c>
      <c r="S512">
        <f t="shared" ca="1" si="77"/>
        <v>19.212900000000001</v>
      </c>
      <c r="T512">
        <f t="shared" ca="1" si="77"/>
        <v>91.361900000000006</v>
      </c>
      <c r="U512">
        <f t="shared" ca="1" si="77"/>
        <v>57.3992</v>
      </c>
      <c r="V512">
        <f t="shared" ca="1" si="77"/>
        <v>37.1678</v>
      </c>
      <c r="W512">
        <f t="shared" ca="1" si="77"/>
        <v>49.743000000000002</v>
      </c>
      <c r="X512">
        <f t="shared" ca="1" si="77"/>
        <v>48.2179</v>
      </c>
      <c r="Y512">
        <f t="shared" ca="1" si="77"/>
        <v>30.564299999999999</v>
      </c>
      <c r="Z512">
        <f t="shared" ca="1" si="77"/>
        <v>19.007000000000001</v>
      </c>
      <c r="AA512">
        <f t="shared" ca="1" si="77"/>
        <v>61.889499999999998</v>
      </c>
      <c r="AB512">
        <f t="shared" ca="1" si="77"/>
        <v>64.062899999999999</v>
      </c>
      <c r="AC512">
        <f t="shared" ca="1" si="77"/>
        <v>30.713200000000001</v>
      </c>
      <c r="AD512">
        <f t="shared" ca="1" si="77"/>
        <v>43.2378</v>
      </c>
      <c r="AE512">
        <f t="shared" ca="1" si="77"/>
        <v>28.6218</v>
      </c>
      <c r="AF512">
        <f t="shared" ca="1" si="77"/>
        <v>2232.2399999999998</v>
      </c>
      <c r="AG512">
        <f t="shared" ca="1" si="75"/>
        <v>23.45</v>
      </c>
    </row>
    <row r="513" spans="1:33" x14ac:dyDescent="0.25">
      <c r="A513" s="1">
        <v>39458</v>
      </c>
      <c r="B513">
        <f t="shared" ca="1" si="78"/>
        <v>67.534000000000006</v>
      </c>
      <c r="C513">
        <f t="shared" ca="1" si="78"/>
        <v>29.013999999999999</v>
      </c>
      <c r="D513">
        <f t="shared" ca="1" si="78"/>
        <v>17.853200000000001</v>
      </c>
      <c r="E513">
        <f t="shared" ca="1" si="78"/>
        <v>39.838799999999999</v>
      </c>
      <c r="F513">
        <f t="shared" ca="1" si="78"/>
        <v>947.23630000000003</v>
      </c>
      <c r="G513">
        <f t="shared" ca="1" si="78"/>
        <v>28.691299999999998</v>
      </c>
      <c r="H513">
        <f t="shared" ca="1" si="78"/>
        <v>70.419799999999995</v>
      </c>
      <c r="I513">
        <f t="shared" ca="1" si="78"/>
        <v>57.387700000000002</v>
      </c>
      <c r="J513">
        <f t="shared" ca="1" si="78"/>
        <v>269.39800000000002</v>
      </c>
      <c r="K513">
        <f t="shared" ca="1" si="78"/>
        <v>27.444099999999999</v>
      </c>
      <c r="L513">
        <f t="shared" ca="1" si="78"/>
        <v>36.332099999999997</v>
      </c>
      <c r="M513">
        <f t="shared" ca="1" si="78"/>
        <v>80.279899999999998</v>
      </c>
      <c r="N513">
        <f t="shared" ca="1" si="78"/>
        <v>28.849599999999999</v>
      </c>
      <c r="O513" t="e">
        <f t="shared" ca="1" si="78"/>
        <v>#N/A</v>
      </c>
      <c r="P513">
        <f t="shared" ca="1" si="78"/>
        <v>42.125500000000002</v>
      </c>
      <c r="Q513">
        <f t="shared" ca="1" si="78"/>
        <v>21.135300000000001</v>
      </c>
      <c r="R513">
        <f t="shared" ca="1" si="77"/>
        <v>49.360999999999997</v>
      </c>
      <c r="S513">
        <f t="shared" ca="1" si="77"/>
        <v>18.7441</v>
      </c>
      <c r="T513">
        <f t="shared" ca="1" si="77"/>
        <v>89.304599999999994</v>
      </c>
      <c r="U513">
        <f t="shared" ca="1" si="77"/>
        <v>57.373899999999999</v>
      </c>
      <c r="V513">
        <f t="shared" ca="1" si="77"/>
        <v>36.745100000000001</v>
      </c>
      <c r="W513">
        <f t="shared" ca="1" si="77"/>
        <v>46.450699999999998</v>
      </c>
      <c r="X513">
        <f t="shared" ca="1" si="77"/>
        <v>48.281700000000001</v>
      </c>
      <c r="Y513">
        <f t="shared" ca="1" si="77"/>
        <v>30.190300000000001</v>
      </c>
      <c r="Z513">
        <f t="shared" ca="1" si="77"/>
        <v>18.959600000000002</v>
      </c>
      <c r="AA513">
        <f t="shared" ca="1" si="77"/>
        <v>59.925600000000003</v>
      </c>
      <c r="AB513">
        <f t="shared" ca="1" si="77"/>
        <v>63.434600000000003</v>
      </c>
      <c r="AC513">
        <f t="shared" ca="1" si="77"/>
        <v>30.041699999999999</v>
      </c>
      <c r="AD513">
        <f t="shared" ca="1" si="77"/>
        <v>42.630299999999998</v>
      </c>
      <c r="AE513">
        <f t="shared" ca="1" si="77"/>
        <v>28.295200000000001</v>
      </c>
      <c r="AF513">
        <f t="shared" ca="1" si="77"/>
        <v>2202.0300000000002</v>
      </c>
      <c r="AG513">
        <f t="shared" ca="1" si="75"/>
        <v>23.68</v>
      </c>
    </row>
    <row r="514" spans="1:33" x14ac:dyDescent="0.25">
      <c r="A514" s="1">
        <v>39461</v>
      </c>
      <c r="B514">
        <f t="shared" ca="1" si="78"/>
        <v>68.334900000000005</v>
      </c>
      <c r="C514">
        <f t="shared" ca="1" si="78"/>
        <v>30.0838</v>
      </c>
      <c r="D514">
        <f t="shared" ca="1" si="78"/>
        <v>17.778600000000001</v>
      </c>
      <c r="E514">
        <f t="shared" ca="1" si="78"/>
        <v>40.291499999999999</v>
      </c>
      <c r="F514">
        <f t="shared" ca="1" si="78"/>
        <v>974.16880000000003</v>
      </c>
      <c r="G514">
        <f t="shared" ca="1" si="78"/>
        <v>28.924199999999999</v>
      </c>
      <c r="H514">
        <f t="shared" ca="1" si="78"/>
        <v>71.425600000000003</v>
      </c>
      <c r="I514">
        <f t="shared" ca="1" si="78"/>
        <v>58.4831</v>
      </c>
      <c r="J514">
        <f t="shared" ca="1" si="78"/>
        <v>274.11430000000001</v>
      </c>
      <c r="K514">
        <f t="shared" ca="1" si="78"/>
        <v>27.6722</v>
      </c>
      <c r="L514">
        <f t="shared" ca="1" si="78"/>
        <v>37.438499999999998</v>
      </c>
      <c r="M514">
        <f t="shared" ca="1" si="78"/>
        <v>80.751099999999994</v>
      </c>
      <c r="N514">
        <f t="shared" ca="1" si="78"/>
        <v>29.087499999999999</v>
      </c>
      <c r="O514" t="e">
        <f t="shared" ca="1" si="78"/>
        <v>#N/A</v>
      </c>
      <c r="P514">
        <f t="shared" ca="1" si="78"/>
        <v>43.183300000000003</v>
      </c>
      <c r="Q514">
        <f t="shared" ca="1" si="78"/>
        <v>21.716899999999999</v>
      </c>
      <c r="R514">
        <f t="shared" ca="1" si="77"/>
        <v>50.221400000000003</v>
      </c>
      <c r="S514">
        <f t="shared" ca="1" si="77"/>
        <v>19.673200000000001</v>
      </c>
      <c r="T514">
        <f t="shared" ca="1" si="77"/>
        <v>94.114099999999993</v>
      </c>
      <c r="U514">
        <f t="shared" ca="1" si="77"/>
        <v>57.433</v>
      </c>
      <c r="V514">
        <f t="shared" ca="1" si="77"/>
        <v>37.194699999999997</v>
      </c>
      <c r="W514">
        <f t="shared" ca="1" si="77"/>
        <v>46.997999999999998</v>
      </c>
      <c r="X514">
        <f t="shared" ca="1" si="77"/>
        <v>47.667699999999996</v>
      </c>
      <c r="Y514">
        <f t="shared" ca="1" si="77"/>
        <v>30.617699999999999</v>
      </c>
      <c r="Z514">
        <f t="shared" ca="1" si="77"/>
        <v>18.920100000000001</v>
      </c>
      <c r="AA514">
        <f t="shared" ca="1" si="77"/>
        <v>60.019500000000001</v>
      </c>
      <c r="AB514">
        <f t="shared" ca="1" si="77"/>
        <v>63.885899999999999</v>
      </c>
      <c r="AC514">
        <f t="shared" ca="1" si="77"/>
        <v>30.388100000000001</v>
      </c>
      <c r="AD514">
        <f t="shared" ca="1" si="77"/>
        <v>42.585700000000003</v>
      </c>
      <c r="AE514">
        <f t="shared" ca="1" si="77"/>
        <v>28.3232</v>
      </c>
      <c r="AF514">
        <f t="shared" ca="1" si="77"/>
        <v>2225.98</v>
      </c>
      <c r="AG514">
        <f t="shared" ca="1" si="75"/>
        <v>22.9</v>
      </c>
    </row>
    <row r="515" spans="1:33" x14ac:dyDescent="0.25">
      <c r="A515" s="1">
        <v>39462</v>
      </c>
      <c r="B515">
        <f t="shared" ca="1" si="78"/>
        <v>67.1858</v>
      </c>
      <c r="C515">
        <f t="shared" ca="1" si="78"/>
        <v>28.520199999999999</v>
      </c>
      <c r="D515">
        <f t="shared" ca="1" si="78"/>
        <v>17.726600000000001</v>
      </c>
      <c r="E515">
        <f t="shared" ca="1" si="78"/>
        <v>38.725099999999998</v>
      </c>
      <c r="F515">
        <f t="shared" ca="1" si="78"/>
        <v>950.19230000000005</v>
      </c>
      <c r="G515">
        <f t="shared" ca="1" si="78"/>
        <v>28.263200000000001</v>
      </c>
      <c r="H515">
        <f t="shared" ca="1" si="78"/>
        <v>68.093500000000006</v>
      </c>
      <c r="I515">
        <f t="shared" ca="1" si="78"/>
        <v>56.857399999999998</v>
      </c>
      <c r="J515">
        <f t="shared" ca="1" si="78"/>
        <v>254.11699999999999</v>
      </c>
      <c r="K515">
        <f t="shared" ca="1" si="78"/>
        <v>27.375299999999999</v>
      </c>
      <c r="L515">
        <f t="shared" ca="1" si="78"/>
        <v>36.706400000000002</v>
      </c>
      <c r="M515">
        <f t="shared" ca="1" si="78"/>
        <v>79.141999999999996</v>
      </c>
      <c r="N515">
        <f t="shared" ca="1" si="78"/>
        <v>28.3246</v>
      </c>
      <c r="O515" t="e">
        <f t="shared" ca="1" si="78"/>
        <v>#N/A</v>
      </c>
      <c r="P515">
        <f t="shared" ca="1" si="78"/>
        <v>42.1723</v>
      </c>
      <c r="Q515">
        <f t="shared" ca="1" si="78"/>
        <v>21.6998</v>
      </c>
      <c r="R515">
        <f t="shared" ca="1" si="77"/>
        <v>49.135100000000001</v>
      </c>
      <c r="S515">
        <f t="shared" ca="1" si="77"/>
        <v>19.340699999999998</v>
      </c>
      <c r="T515">
        <f t="shared" ca="1" si="77"/>
        <v>93.1083</v>
      </c>
      <c r="U515">
        <f t="shared" ca="1" si="77"/>
        <v>57.272500000000001</v>
      </c>
      <c r="V515">
        <f t="shared" ca="1" si="77"/>
        <v>35.225299999999997</v>
      </c>
      <c r="W515">
        <f t="shared" ca="1" si="77"/>
        <v>45.971800000000002</v>
      </c>
      <c r="X515">
        <f t="shared" ca="1" si="77"/>
        <v>46.3919</v>
      </c>
      <c r="Y515">
        <f t="shared" ca="1" si="77"/>
        <v>30.270499999999998</v>
      </c>
      <c r="Z515">
        <f t="shared" ca="1" si="77"/>
        <v>18.620200000000001</v>
      </c>
      <c r="AA515">
        <f t="shared" ca="1" si="77"/>
        <v>59.515700000000002</v>
      </c>
      <c r="AB515">
        <f t="shared" ca="1" si="77"/>
        <v>63.151400000000002</v>
      </c>
      <c r="AC515">
        <f t="shared" ca="1" si="77"/>
        <v>29.808399999999999</v>
      </c>
      <c r="AD515">
        <f t="shared" ca="1" si="77"/>
        <v>41.978200000000001</v>
      </c>
      <c r="AE515">
        <f t="shared" ca="1" si="77"/>
        <v>27.8566</v>
      </c>
      <c r="AF515">
        <f t="shared" ca="1" si="77"/>
        <v>2170.5100000000002</v>
      </c>
      <c r="AG515">
        <f t="shared" ca="1" si="75"/>
        <v>23.34</v>
      </c>
    </row>
    <row r="516" spans="1:33" x14ac:dyDescent="0.25">
      <c r="A516" s="1">
        <v>39463</v>
      </c>
      <c r="B516">
        <f t="shared" ca="1" si="78"/>
        <v>67.290300000000002</v>
      </c>
      <c r="C516">
        <f t="shared" ca="1" si="78"/>
        <v>28.008099999999999</v>
      </c>
      <c r="D516">
        <f t="shared" ca="1" si="78"/>
        <v>17.602399999999999</v>
      </c>
      <c r="E516">
        <f t="shared" ca="1" si="78"/>
        <v>40.056100000000001</v>
      </c>
      <c r="F516">
        <f t="shared" ca="1" si="78"/>
        <v>951.01340000000005</v>
      </c>
      <c r="G516">
        <f t="shared" ca="1" si="78"/>
        <v>28.4435</v>
      </c>
      <c r="H516">
        <f t="shared" ca="1" si="78"/>
        <v>69.851399999999998</v>
      </c>
      <c r="I516">
        <f t="shared" ca="1" si="78"/>
        <v>55.875</v>
      </c>
      <c r="J516">
        <f t="shared" ca="1" si="78"/>
        <v>247.51410000000001</v>
      </c>
      <c r="K516">
        <f t="shared" ca="1" si="78"/>
        <v>26.9621</v>
      </c>
      <c r="L516">
        <f t="shared" ca="1" si="78"/>
        <v>36.039299999999997</v>
      </c>
      <c r="M516">
        <f t="shared" ca="1" si="78"/>
        <v>76.928299999999993</v>
      </c>
      <c r="N516">
        <f t="shared" ca="1" si="78"/>
        <v>28.349299999999999</v>
      </c>
      <c r="O516" t="e">
        <f t="shared" ca="1" si="78"/>
        <v>#N/A</v>
      </c>
      <c r="P516">
        <f t="shared" ca="1" si="78"/>
        <v>41.507599999999996</v>
      </c>
      <c r="Q516">
        <f t="shared" ca="1" si="78"/>
        <v>22.529399999999999</v>
      </c>
      <c r="R516">
        <f t="shared" ca="1" si="77"/>
        <v>49.995399999999997</v>
      </c>
      <c r="S516">
        <f t="shared" ca="1" si="77"/>
        <v>16.945499999999999</v>
      </c>
      <c r="T516">
        <f t="shared" ca="1" si="77"/>
        <v>92.9255</v>
      </c>
      <c r="U516">
        <f t="shared" ca="1" si="77"/>
        <v>57.737299999999998</v>
      </c>
      <c r="V516">
        <f t="shared" ca="1" si="77"/>
        <v>37.2577</v>
      </c>
      <c r="W516">
        <f t="shared" ca="1" si="77"/>
        <v>44.817399999999999</v>
      </c>
      <c r="X516">
        <f t="shared" ca="1" si="77"/>
        <v>46.5274</v>
      </c>
      <c r="Y516">
        <f t="shared" ca="1" si="77"/>
        <v>29.584900000000001</v>
      </c>
      <c r="Z516">
        <f t="shared" ca="1" si="77"/>
        <v>18.470199999999998</v>
      </c>
      <c r="AA516">
        <f t="shared" ca="1" si="77"/>
        <v>59.078000000000003</v>
      </c>
      <c r="AB516">
        <f t="shared" ca="1" si="77"/>
        <v>62.868200000000002</v>
      </c>
      <c r="AC516">
        <f t="shared" ca="1" si="77"/>
        <v>29.9145</v>
      </c>
      <c r="AD516">
        <f t="shared" ca="1" si="77"/>
        <v>42.424900000000001</v>
      </c>
      <c r="AE516">
        <f t="shared" ca="1" si="77"/>
        <v>27.837900000000001</v>
      </c>
      <c r="AF516">
        <f t="shared" ca="1" si="77"/>
        <v>2158.58</v>
      </c>
      <c r="AG516">
        <f t="shared" ca="1" si="75"/>
        <v>24.38</v>
      </c>
    </row>
    <row r="517" spans="1:33" x14ac:dyDescent="0.25">
      <c r="A517" s="1">
        <v>39464</v>
      </c>
      <c r="B517">
        <f t="shared" ca="1" si="78"/>
        <v>65.253299999999996</v>
      </c>
      <c r="C517">
        <f t="shared" ca="1" si="78"/>
        <v>26.325600000000001</v>
      </c>
      <c r="D517">
        <f t="shared" ca="1" si="78"/>
        <v>17.351600000000001</v>
      </c>
      <c r="E517">
        <f t="shared" ca="1" si="78"/>
        <v>38.634599999999999</v>
      </c>
      <c r="F517">
        <f t="shared" ca="1" si="78"/>
        <v>891.23630000000003</v>
      </c>
      <c r="G517">
        <f t="shared" ca="1" si="78"/>
        <v>28.0153</v>
      </c>
      <c r="H517">
        <f t="shared" ca="1" si="78"/>
        <v>69.545299999999997</v>
      </c>
      <c r="I517">
        <f t="shared" ca="1" si="78"/>
        <v>54.616</v>
      </c>
      <c r="J517">
        <f t="shared" ca="1" si="78"/>
        <v>235.4402</v>
      </c>
      <c r="K517">
        <f t="shared" ca="1" si="78"/>
        <v>26.6996</v>
      </c>
      <c r="L517">
        <f t="shared" ca="1" si="78"/>
        <v>34.819000000000003</v>
      </c>
      <c r="M517">
        <f t="shared" ca="1" si="78"/>
        <v>74.599000000000004</v>
      </c>
      <c r="N517">
        <f t="shared" ca="1" si="78"/>
        <v>27.241900000000001</v>
      </c>
      <c r="O517" t="e">
        <f t="shared" ca="1" si="78"/>
        <v>#N/A</v>
      </c>
      <c r="P517">
        <f t="shared" ca="1" si="78"/>
        <v>40.2532</v>
      </c>
      <c r="Q517">
        <f t="shared" ca="1" si="78"/>
        <v>22.452500000000001</v>
      </c>
      <c r="R517">
        <f t="shared" ca="1" si="77"/>
        <v>48.292099999999998</v>
      </c>
      <c r="S517">
        <f t="shared" ca="1" si="77"/>
        <v>16.476700000000001</v>
      </c>
      <c r="T517">
        <f t="shared" ca="1" si="77"/>
        <v>92.440799999999996</v>
      </c>
      <c r="U517">
        <f t="shared" ca="1" si="77"/>
        <v>57.331600000000002</v>
      </c>
      <c r="V517">
        <f t="shared" ca="1" si="77"/>
        <v>36.0077</v>
      </c>
      <c r="W517">
        <f t="shared" ca="1" si="77"/>
        <v>44.4497</v>
      </c>
      <c r="X517">
        <f t="shared" ca="1" si="77"/>
        <v>43.752499999999998</v>
      </c>
      <c r="Y517">
        <f t="shared" ca="1" si="77"/>
        <v>29.478100000000001</v>
      </c>
      <c r="Z517">
        <f t="shared" ca="1" si="77"/>
        <v>18.122900000000001</v>
      </c>
      <c r="AA517">
        <f t="shared" ca="1" si="77"/>
        <v>58.417200000000001</v>
      </c>
      <c r="AB517">
        <f t="shared" ca="1" si="77"/>
        <v>60.2575</v>
      </c>
      <c r="AC517">
        <f t="shared" ca="1" si="77"/>
        <v>28.9178</v>
      </c>
      <c r="AD517">
        <f t="shared" ca="1" si="77"/>
        <v>42.415900000000001</v>
      </c>
      <c r="AE517">
        <f t="shared" ca="1" si="77"/>
        <v>26.848700000000001</v>
      </c>
      <c r="AF517">
        <f t="shared" ca="1" si="77"/>
        <v>2095.86</v>
      </c>
      <c r="AG517">
        <f t="shared" ca="1" si="75"/>
        <v>28.46</v>
      </c>
    </row>
    <row r="518" spans="1:33" x14ac:dyDescent="0.25">
      <c r="A518" s="1">
        <v>39465</v>
      </c>
      <c r="B518">
        <f t="shared" ca="1" si="78"/>
        <v>65.209800000000001</v>
      </c>
      <c r="C518">
        <f t="shared" ca="1" si="78"/>
        <v>26.609100000000002</v>
      </c>
      <c r="D518">
        <f t="shared" ca="1" si="78"/>
        <v>17.0398</v>
      </c>
      <c r="E518">
        <f t="shared" ca="1" si="78"/>
        <v>39.485700000000001</v>
      </c>
      <c r="F518">
        <f t="shared" ca="1" si="78"/>
        <v>854.77890000000002</v>
      </c>
      <c r="G518">
        <f t="shared" ca="1" si="78"/>
        <v>27.121600000000001</v>
      </c>
      <c r="H518">
        <f t="shared" ca="1" si="78"/>
        <v>68.565799999999996</v>
      </c>
      <c r="I518">
        <f t="shared" ca="1" si="78"/>
        <v>54.9133</v>
      </c>
      <c r="J518">
        <f t="shared" ca="1" si="78"/>
        <v>230.62960000000001</v>
      </c>
      <c r="K518">
        <f t="shared" ca="1" si="78"/>
        <v>26.1401</v>
      </c>
      <c r="L518">
        <f t="shared" ca="1" si="78"/>
        <v>34.7376</v>
      </c>
      <c r="M518">
        <f t="shared" ca="1" si="78"/>
        <v>75.639200000000002</v>
      </c>
      <c r="N518">
        <f t="shared" ca="1" si="78"/>
        <v>28.144200000000001</v>
      </c>
      <c r="O518" t="e">
        <f t="shared" ca="1" si="78"/>
        <v>#N/A</v>
      </c>
      <c r="P518">
        <f t="shared" ca="1" si="78"/>
        <v>40.955300000000001</v>
      </c>
      <c r="Q518">
        <f t="shared" ca="1" si="78"/>
        <v>22.478100000000001</v>
      </c>
      <c r="R518">
        <f t="shared" ca="1" si="77"/>
        <v>48.057499999999997</v>
      </c>
      <c r="S518">
        <f t="shared" ca="1" si="77"/>
        <v>16.195399999999999</v>
      </c>
      <c r="T518">
        <f t="shared" ca="1" si="77"/>
        <v>94.543899999999994</v>
      </c>
      <c r="U518">
        <f t="shared" ca="1" si="77"/>
        <v>56.03</v>
      </c>
      <c r="V518">
        <f t="shared" ca="1" si="77"/>
        <v>35.603000000000002</v>
      </c>
      <c r="W518">
        <f t="shared" ca="1" si="77"/>
        <v>44.808799999999998</v>
      </c>
      <c r="X518">
        <f t="shared" ca="1" si="77"/>
        <v>42.516599999999997</v>
      </c>
      <c r="Y518">
        <f t="shared" ca="1" si="77"/>
        <v>29.389099999999999</v>
      </c>
      <c r="Z518">
        <f t="shared" ca="1" si="77"/>
        <v>17.759799999999998</v>
      </c>
      <c r="AA518">
        <f t="shared" ca="1" si="77"/>
        <v>57.627699999999997</v>
      </c>
      <c r="AB518">
        <f t="shared" ca="1" si="77"/>
        <v>60.222099999999998</v>
      </c>
      <c r="AC518">
        <f t="shared" ca="1" si="77"/>
        <v>27.6313</v>
      </c>
      <c r="AD518">
        <f t="shared" ca="1" si="77"/>
        <v>42.505299999999998</v>
      </c>
      <c r="AE518">
        <f t="shared" ca="1" si="77"/>
        <v>26.606100000000001</v>
      </c>
      <c r="AF518">
        <f t="shared" ca="1" si="77"/>
        <v>2083.2399999999998</v>
      </c>
      <c r="AG518">
        <f t="shared" ca="1" si="75"/>
        <v>27.18</v>
      </c>
    </row>
    <row r="519" spans="1:33" x14ac:dyDescent="0.25">
      <c r="A519" s="1">
        <v>39469</v>
      </c>
      <c r="B519">
        <f t="shared" ca="1" si="78"/>
        <v>65.427400000000006</v>
      </c>
      <c r="C519">
        <f t="shared" ca="1" si="78"/>
        <v>26.325600000000001</v>
      </c>
      <c r="D519">
        <f t="shared" ca="1" si="78"/>
        <v>16.578900000000001</v>
      </c>
      <c r="E519">
        <f t="shared" ca="1" si="78"/>
        <v>39.241199999999999</v>
      </c>
      <c r="F519">
        <f t="shared" ca="1" si="78"/>
        <v>860.69090000000006</v>
      </c>
      <c r="G519">
        <f t="shared" ca="1" si="78"/>
        <v>27.008900000000001</v>
      </c>
      <c r="H519">
        <f t="shared" ca="1" si="78"/>
        <v>67.866100000000003</v>
      </c>
      <c r="I519">
        <f t="shared" ca="1" si="78"/>
        <v>55.796300000000002</v>
      </c>
      <c r="J519">
        <f t="shared" ca="1" si="78"/>
        <v>230.1591</v>
      </c>
      <c r="K519">
        <f t="shared" ca="1" si="78"/>
        <v>25.300899999999999</v>
      </c>
      <c r="L519">
        <f t="shared" ca="1" si="78"/>
        <v>34.607500000000002</v>
      </c>
      <c r="M519">
        <f t="shared" ca="1" si="78"/>
        <v>73.301000000000002</v>
      </c>
      <c r="N519">
        <f t="shared" ca="1" si="78"/>
        <v>27.930900000000001</v>
      </c>
      <c r="O519" t="e">
        <f t="shared" ca="1" si="78"/>
        <v>#N/A</v>
      </c>
      <c r="P519">
        <f t="shared" ca="1" si="78"/>
        <v>39.991100000000003</v>
      </c>
      <c r="Q519">
        <f t="shared" ca="1" si="78"/>
        <v>24.1204</v>
      </c>
      <c r="R519">
        <f t="shared" ca="1" si="77"/>
        <v>46.884300000000003</v>
      </c>
      <c r="S519">
        <f t="shared" ca="1" si="77"/>
        <v>15.88</v>
      </c>
      <c r="T519">
        <f t="shared" ca="1" si="77"/>
        <v>92.550600000000003</v>
      </c>
      <c r="U519">
        <f t="shared" ca="1" si="77"/>
        <v>55.1678</v>
      </c>
      <c r="V519">
        <f t="shared" ca="1" si="77"/>
        <v>36.745100000000001</v>
      </c>
      <c r="W519">
        <f t="shared" ca="1" si="77"/>
        <v>44.851599999999998</v>
      </c>
      <c r="X519">
        <f t="shared" ca="1" si="77"/>
        <v>40.945700000000002</v>
      </c>
      <c r="Y519">
        <f t="shared" ca="1" si="77"/>
        <v>28.480899999999998</v>
      </c>
      <c r="Z519">
        <f t="shared" ca="1" si="77"/>
        <v>17.547499999999999</v>
      </c>
      <c r="AA519">
        <f t="shared" ca="1" si="77"/>
        <v>55.894100000000002</v>
      </c>
      <c r="AB519">
        <f t="shared" ca="1" si="77"/>
        <v>59.505299999999998</v>
      </c>
      <c r="AC519">
        <f t="shared" ca="1" si="77"/>
        <v>26.7407</v>
      </c>
      <c r="AD519">
        <f t="shared" ca="1" si="77"/>
        <v>43.956200000000003</v>
      </c>
      <c r="AE519">
        <f t="shared" ca="1" si="77"/>
        <v>26.242100000000001</v>
      </c>
      <c r="AF519">
        <f t="shared" ca="1" si="77"/>
        <v>2060.15</v>
      </c>
      <c r="AG519">
        <f t="shared" ca="1" si="75"/>
        <v>31.01</v>
      </c>
    </row>
    <row r="520" spans="1:33" x14ac:dyDescent="0.25">
      <c r="A520" s="1">
        <v>39470</v>
      </c>
      <c r="B520">
        <f t="shared" ca="1" si="78"/>
        <v>66.245699999999999</v>
      </c>
      <c r="C520">
        <f t="shared" ca="1" si="78"/>
        <v>26.691400000000002</v>
      </c>
      <c r="D520">
        <f t="shared" ca="1" si="78"/>
        <v>16.459199999999999</v>
      </c>
      <c r="E520">
        <f t="shared" ca="1" si="78"/>
        <v>41.839799999999997</v>
      </c>
      <c r="F520">
        <f t="shared" ca="1" si="78"/>
        <v>900.10440000000006</v>
      </c>
      <c r="G520">
        <f t="shared" ca="1" si="78"/>
        <v>27.557200000000002</v>
      </c>
      <c r="H520">
        <f t="shared" ca="1" si="78"/>
        <v>66.965299999999999</v>
      </c>
      <c r="I520">
        <f t="shared" ca="1" si="78"/>
        <v>56.8979</v>
      </c>
      <c r="J520">
        <f t="shared" ca="1" si="78"/>
        <v>248.64599999999999</v>
      </c>
      <c r="K520">
        <f t="shared" ca="1" si="78"/>
        <v>25.3354</v>
      </c>
      <c r="L520">
        <f t="shared" ca="1" si="78"/>
        <v>36.901600000000002</v>
      </c>
      <c r="M520">
        <f t="shared" ca="1" si="78"/>
        <v>74.19</v>
      </c>
      <c r="N520">
        <f t="shared" ca="1" si="78"/>
        <v>28.373899999999999</v>
      </c>
      <c r="O520" t="e">
        <f t="shared" ca="1" si="78"/>
        <v>#N/A</v>
      </c>
      <c r="P520">
        <f t="shared" ca="1" si="78"/>
        <v>40.431100000000001</v>
      </c>
      <c r="Q520">
        <f t="shared" ca="1" si="78"/>
        <v>25.6172</v>
      </c>
      <c r="R520">
        <f t="shared" ca="1" si="77"/>
        <v>49.100299999999997</v>
      </c>
      <c r="S520">
        <f t="shared" ca="1" si="77"/>
        <v>17.030799999999999</v>
      </c>
      <c r="T520">
        <f t="shared" ca="1" si="77"/>
        <v>97.012600000000006</v>
      </c>
      <c r="U520">
        <f t="shared" ca="1" si="77"/>
        <v>54.263399999999997</v>
      </c>
      <c r="V520">
        <f t="shared" ca="1" si="77"/>
        <v>41.115699999999997</v>
      </c>
      <c r="W520">
        <f t="shared" ca="1" si="77"/>
        <v>45.330500000000001</v>
      </c>
      <c r="X520">
        <f t="shared" ca="1" si="77"/>
        <v>40.116399999999999</v>
      </c>
      <c r="Y520">
        <f t="shared" ca="1" si="77"/>
        <v>28.427499999999998</v>
      </c>
      <c r="Z520">
        <f t="shared" ca="1" si="77"/>
        <v>18.044</v>
      </c>
      <c r="AA520">
        <f t="shared" ca="1" si="77"/>
        <v>56.846699999999998</v>
      </c>
      <c r="AB520">
        <f t="shared" ca="1" si="77"/>
        <v>62.815100000000001</v>
      </c>
      <c r="AC520">
        <f t="shared" ca="1" si="77"/>
        <v>26.910299999999999</v>
      </c>
      <c r="AD520">
        <f t="shared" ca="1" si="77"/>
        <v>44.810099999999998</v>
      </c>
      <c r="AE520">
        <f t="shared" ca="1" si="77"/>
        <v>26.615400000000001</v>
      </c>
      <c r="AF520">
        <f t="shared" ca="1" si="77"/>
        <v>2104.37</v>
      </c>
      <c r="AG520">
        <f t="shared" ca="1" si="75"/>
        <v>29.02</v>
      </c>
    </row>
    <row r="521" spans="1:33" x14ac:dyDescent="0.25">
      <c r="A521" s="1">
        <v>39471</v>
      </c>
      <c r="B521">
        <f t="shared" ca="1" si="78"/>
        <v>65.923599999999993</v>
      </c>
      <c r="C521">
        <f t="shared" ca="1" si="78"/>
        <v>28.172699999999999</v>
      </c>
      <c r="D521">
        <f t="shared" ca="1" si="78"/>
        <v>16.920100000000001</v>
      </c>
      <c r="E521">
        <f t="shared" ca="1" si="78"/>
        <v>42.654699999999998</v>
      </c>
      <c r="F521">
        <f t="shared" ca="1" si="78"/>
        <v>903.88149999999996</v>
      </c>
      <c r="G521">
        <f t="shared" ca="1" si="78"/>
        <v>26.851199999999999</v>
      </c>
      <c r="H521">
        <f t="shared" ca="1" si="78"/>
        <v>67.883600000000001</v>
      </c>
      <c r="I521">
        <f t="shared" ca="1" si="78"/>
        <v>57.046500000000002</v>
      </c>
      <c r="J521">
        <f t="shared" ca="1" si="78"/>
        <v>257.79570000000001</v>
      </c>
      <c r="K521">
        <f t="shared" ca="1" si="78"/>
        <v>25.77</v>
      </c>
      <c r="L521">
        <f t="shared" ca="1" si="78"/>
        <v>36.974800000000002</v>
      </c>
      <c r="M521">
        <f t="shared" ca="1" si="78"/>
        <v>76.457099999999997</v>
      </c>
      <c r="N521">
        <f t="shared" ca="1" si="78"/>
        <v>28.423100000000002</v>
      </c>
      <c r="O521" t="e">
        <f t="shared" ca="1" si="78"/>
        <v>#N/A</v>
      </c>
      <c r="P521">
        <f t="shared" ca="1" si="78"/>
        <v>42.022500000000001</v>
      </c>
      <c r="Q521">
        <f t="shared" ca="1" si="78"/>
        <v>25.2836</v>
      </c>
      <c r="R521">
        <f t="shared" ca="1" si="77"/>
        <v>48.839599999999997</v>
      </c>
      <c r="S521">
        <f t="shared" ca="1" si="77"/>
        <v>17.635999999999999</v>
      </c>
      <c r="T521">
        <f t="shared" ca="1" si="77"/>
        <v>97.753200000000007</v>
      </c>
      <c r="U521">
        <f t="shared" ca="1" si="77"/>
        <v>53.680199999999999</v>
      </c>
      <c r="V521">
        <f t="shared" ca="1" si="77"/>
        <v>40.432200000000002</v>
      </c>
      <c r="W521">
        <f t="shared" ca="1" si="77"/>
        <v>46.177100000000003</v>
      </c>
      <c r="X521">
        <f t="shared" ca="1" si="77"/>
        <v>39.5184</v>
      </c>
      <c r="Y521">
        <f t="shared" ca="1" si="77"/>
        <v>29.602699999999999</v>
      </c>
      <c r="Z521">
        <f t="shared" ca="1" si="77"/>
        <v>18.193899999999999</v>
      </c>
      <c r="AA521">
        <f t="shared" ca="1" si="77"/>
        <v>56.769500000000001</v>
      </c>
      <c r="AB521">
        <f t="shared" ca="1" si="77"/>
        <v>64.213399999999993</v>
      </c>
      <c r="AC521">
        <f t="shared" ca="1" si="77"/>
        <v>27.023399999999999</v>
      </c>
      <c r="AD521">
        <f t="shared" ca="1" si="77"/>
        <v>43.693399999999997</v>
      </c>
      <c r="AE521">
        <f t="shared" ca="1" si="77"/>
        <v>27.277999999999999</v>
      </c>
      <c r="AF521">
        <f t="shared" ca="1" si="77"/>
        <v>2125.6</v>
      </c>
      <c r="AG521">
        <f t="shared" ca="1" si="75"/>
        <v>27.78</v>
      </c>
    </row>
    <row r="522" spans="1:33" x14ac:dyDescent="0.25">
      <c r="A522" s="1">
        <v>39472</v>
      </c>
      <c r="B522">
        <f t="shared" ca="1" si="78"/>
        <v>65.732100000000003</v>
      </c>
      <c r="C522">
        <f t="shared" ca="1" si="78"/>
        <v>28.062999999999999</v>
      </c>
      <c r="D522">
        <f t="shared" ca="1" si="78"/>
        <v>16.707699999999999</v>
      </c>
      <c r="E522">
        <f t="shared" ca="1" si="78"/>
        <v>41.142600000000002</v>
      </c>
      <c r="F522">
        <f t="shared" ca="1" si="78"/>
        <v>873.99300000000005</v>
      </c>
      <c r="G522">
        <f t="shared" ca="1" si="78"/>
        <v>26.4831</v>
      </c>
      <c r="H522">
        <f t="shared" ca="1" si="78"/>
        <v>67.367599999999996</v>
      </c>
      <c r="I522">
        <f t="shared" ca="1" si="78"/>
        <v>57.640999999999998</v>
      </c>
      <c r="J522">
        <f t="shared" ca="1" si="78"/>
        <v>251.28720000000001</v>
      </c>
      <c r="K522">
        <f t="shared" ca="1" si="78"/>
        <v>25.1374</v>
      </c>
      <c r="L522">
        <f t="shared" ca="1" si="78"/>
        <v>36.381</v>
      </c>
      <c r="M522">
        <f t="shared" ca="1" si="78"/>
        <v>74.625699999999995</v>
      </c>
      <c r="N522">
        <f t="shared" ca="1" si="78"/>
        <v>27.889900000000001</v>
      </c>
      <c r="O522" t="e">
        <f t="shared" ca="1" si="78"/>
        <v>#N/A</v>
      </c>
      <c r="P522">
        <f t="shared" ca="1" si="78"/>
        <v>40.945999999999998</v>
      </c>
      <c r="Q522">
        <f t="shared" ca="1" si="78"/>
        <v>24.4026</v>
      </c>
      <c r="R522">
        <f t="shared" ca="1" si="77"/>
        <v>50.621099999999998</v>
      </c>
      <c r="S522">
        <f t="shared" ca="1" si="77"/>
        <v>17.047799999999999</v>
      </c>
      <c r="T522">
        <f t="shared" ca="1" si="77"/>
        <v>95.567899999999995</v>
      </c>
      <c r="U522">
        <f t="shared" ca="1" si="77"/>
        <v>52.7928</v>
      </c>
      <c r="V522">
        <f t="shared" ca="1" si="77"/>
        <v>39.245100000000001</v>
      </c>
      <c r="W522">
        <f t="shared" ca="1" si="77"/>
        <v>46.262599999999999</v>
      </c>
      <c r="X522">
        <f t="shared" ca="1" si="77"/>
        <v>38.106999999999999</v>
      </c>
      <c r="Y522">
        <f t="shared" ca="1" si="77"/>
        <v>29.326699999999999</v>
      </c>
      <c r="Z522">
        <f t="shared" ca="1" si="77"/>
        <v>17.846599999999999</v>
      </c>
      <c r="AA522">
        <f t="shared" ca="1" si="77"/>
        <v>56.0486</v>
      </c>
      <c r="AB522">
        <f t="shared" ca="1" si="77"/>
        <v>64.381500000000003</v>
      </c>
      <c r="AC522">
        <f t="shared" ca="1" si="77"/>
        <v>26.691199999999998</v>
      </c>
      <c r="AD522">
        <f t="shared" ca="1" si="77"/>
        <v>42.960900000000002</v>
      </c>
      <c r="AE522">
        <f t="shared" ca="1" si="77"/>
        <v>26.764700000000001</v>
      </c>
      <c r="AF522">
        <f t="shared" ca="1" si="77"/>
        <v>2091.88</v>
      </c>
      <c r="AG522">
        <f t="shared" ca="1" si="75"/>
        <v>29.08</v>
      </c>
    </row>
    <row r="523" spans="1:33" x14ac:dyDescent="0.25">
      <c r="A523" s="1">
        <v>39475</v>
      </c>
      <c r="B523">
        <f t="shared" ca="1" si="78"/>
        <v>67.412099999999995</v>
      </c>
      <c r="C523">
        <f t="shared" ca="1" si="78"/>
        <v>28.776199999999999</v>
      </c>
      <c r="D523">
        <f t="shared" ca="1" si="78"/>
        <v>16.947199999999999</v>
      </c>
      <c r="E523">
        <f t="shared" ca="1" si="78"/>
        <v>42.917299999999997</v>
      </c>
      <c r="F523">
        <f t="shared" ca="1" si="78"/>
        <v>899.11900000000003</v>
      </c>
      <c r="G523">
        <f t="shared" ca="1" si="78"/>
        <v>27.339400000000001</v>
      </c>
      <c r="H523">
        <f t="shared" ca="1" si="78"/>
        <v>67.866100000000003</v>
      </c>
      <c r="I523">
        <f t="shared" ca="1" si="78"/>
        <v>59.634399999999999</v>
      </c>
      <c r="J523">
        <f t="shared" ca="1" si="78"/>
        <v>260.81420000000003</v>
      </c>
      <c r="K523">
        <f t="shared" ca="1" si="78"/>
        <v>25.567699999999999</v>
      </c>
      <c r="L523">
        <f t="shared" ca="1" si="78"/>
        <v>36.4786</v>
      </c>
      <c r="M523">
        <f t="shared" ca="1" si="78"/>
        <v>75.683599999999998</v>
      </c>
      <c r="N523">
        <f t="shared" ca="1" si="78"/>
        <v>28.480499999999999</v>
      </c>
      <c r="O523" t="e">
        <f t="shared" ca="1" si="78"/>
        <v>#N/A</v>
      </c>
      <c r="P523">
        <f t="shared" ca="1" si="78"/>
        <v>41.002099999999999</v>
      </c>
      <c r="Q523">
        <f t="shared" ca="1" si="78"/>
        <v>24.924399999999999</v>
      </c>
      <c r="R523">
        <f t="shared" ca="1" si="77"/>
        <v>51.203400000000002</v>
      </c>
      <c r="S523">
        <f t="shared" ca="1" si="77"/>
        <v>17.295000000000002</v>
      </c>
      <c r="T523">
        <f t="shared" ca="1" si="77"/>
        <v>95.988500000000002</v>
      </c>
      <c r="U523">
        <f t="shared" ca="1" si="77"/>
        <v>53.308300000000003</v>
      </c>
      <c r="V523">
        <f t="shared" ca="1" si="77"/>
        <v>40.980800000000002</v>
      </c>
      <c r="W523">
        <f t="shared" ca="1" si="77"/>
        <v>43.671500000000002</v>
      </c>
      <c r="X523">
        <f t="shared" ca="1" si="77"/>
        <v>39.2712</v>
      </c>
      <c r="Y523">
        <f t="shared" ca="1" si="77"/>
        <v>29.1309</v>
      </c>
      <c r="Z523">
        <f t="shared" ca="1" si="77"/>
        <v>18.146599999999999</v>
      </c>
      <c r="AA523">
        <f t="shared" ca="1" si="77"/>
        <v>56.031399999999998</v>
      </c>
      <c r="AB523">
        <f t="shared" ca="1" si="77"/>
        <v>65.248800000000003</v>
      </c>
      <c r="AC523">
        <f t="shared" ca="1" si="77"/>
        <v>26.938600000000001</v>
      </c>
      <c r="AD523">
        <f t="shared" ca="1" si="77"/>
        <v>43.514800000000001</v>
      </c>
      <c r="AE523">
        <f t="shared" ca="1" si="77"/>
        <v>27.4086</v>
      </c>
      <c r="AF523">
        <f t="shared" ca="1" si="77"/>
        <v>2128.64</v>
      </c>
      <c r="AG523">
        <f t="shared" ca="1" si="75"/>
        <v>27.78</v>
      </c>
    </row>
    <row r="524" spans="1:33" x14ac:dyDescent="0.25">
      <c r="A524" s="1">
        <v>39476</v>
      </c>
      <c r="B524">
        <f t="shared" ca="1" si="78"/>
        <v>67.917000000000002</v>
      </c>
      <c r="C524">
        <f t="shared" ca="1" si="78"/>
        <v>29.8644</v>
      </c>
      <c r="D524">
        <f t="shared" ca="1" si="78"/>
        <v>17.198</v>
      </c>
      <c r="E524">
        <f t="shared" ca="1" si="78"/>
        <v>43.279400000000003</v>
      </c>
      <c r="F524">
        <f t="shared" ca="1" si="78"/>
        <v>931.63509999999997</v>
      </c>
      <c r="G524">
        <f t="shared" ca="1" si="78"/>
        <v>28.458500000000001</v>
      </c>
      <c r="H524">
        <f t="shared" ca="1" si="78"/>
        <v>70.804599999999994</v>
      </c>
      <c r="I524">
        <f t="shared" ca="1" si="78"/>
        <v>60.316299999999998</v>
      </c>
      <c r="J524">
        <f t="shared" ca="1" si="78"/>
        <v>263.26670000000001</v>
      </c>
      <c r="K524">
        <f t="shared" ca="1" si="78"/>
        <v>25.197600000000001</v>
      </c>
      <c r="L524">
        <f t="shared" ca="1" si="78"/>
        <v>36.730800000000002</v>
      </c>
      <c r="M524">
        <f t="shared" ca="1" si="78"/>
        <v>75.639200000000002</v>
      </c>
      <c r="N524">
        <f t="shared" ca="1" si="78"/>
        <v>28.513300000000001</v>
      </c>
      <c r="O524" t="e">
        <f t="shared" ca="1" si="78"/>
        <v>#N/A</v>
      </c>
      <c r="P524">
        <f t="shared" ca="1" si="78"/>
        <v>40.609000000000002</v>
      </c>
      <c r="Q524">
        <f t="shared" ref="Q524:AF539" ca="1" si="79">VLOOKUP($A524,INDIRECT(Q$2),2,0)</f>
        <v>25.411899999999999</v>
      </c>
      <c r="R524">
        <f t="shared" ca="1" si="79"/>
        <v>50.786200000000001</v>
      </c>
      <c r="S524">
        <f t="shared" ca="1" si="79"/>
        <v>17.474</v>
      </c>
      <c r="T524">
        <f t="shared" ca="1" si="79"/>
        <v>97.012600000000006</v>
      </c>
      <c r="U524">
        <f t="shared" ca="1" si="79"/>
        <v>53.223799999999997</v>
      </c>
      <c r="V524">
        <f t="shared" ca="1" si="79"/>
        <v>42.671399999999998</v>
      </c>
      <c r="W524">
        <f t="shared" ca="1" si="79"/>
        <v>43.3979</v>
      </c>
      <c r="X524">
        <f t="shared" ca="1" si="79"/>
        <v>38.282499999999999</v>
      </c>
      <c r="Y524">
        <f t="shared" ca="1" si="79"/>
        <v>29.024000000000001</v>
      </c>
      <c r="Z524">
        <f t="shared" ca="1" si="79"/>
        <v>18.296600000000002</v>
      </c>
      <c r="AA524">
        <f t="shared" ca="1" si="79"/>
        <v>55.507899999999999</v>
      </c>
      <c r="AB524">
        <f t="shared" ca="1" si="79"/>
        <v>64.762</v>
      </c>
      <c r="AC524">
        <f t="shared" ca="1" si="79"/>
        <v>27.3627</v>
      </c>
      <c r="AD524">
        <f t="shared" ca="1" si="79"/>
        <v>43.782800000000002</v>
      </c>
      <c r="AE524">
        <f t="shared" ca="1" si="79"/>
        <v>26.8767</v>
      </c>
      <c r="AF524">
        <f t="shared" ca="1" si="79"/>
        <v>2141.85</v>
      </c>
      <c r="AG524">
        <f t="shared" ca="1" si="75"/>
        <v>27.32</v>
      </c>
    </row>
    <row r="525" spans="1:33" x14ac:dyDescent="0.25">
      <c r="A525" s="1">
        <v>39477</v>
      </c>
      <c r="B525">
        <f t="shared" ref="B525:Q540" ca="1" si="80">VLOOKUP($A525,INDIRECT(B$2),2,0)</f>
        <v>68.091099999999997</v>
      </c>
      <c r="C525">
        <f t="shared" ca="1" si="80"/>
        <v>29.9009</v>
      </c>
      <c r="D525">
        <f t="shared" ca="1" si="80"/>
        <v>17.284500000000001</v>
      </c>
      <c r="E525">
        <f t="shared" ca="1" si="80"/>
        <v>42.862900000000003</v>
      </c>
      <c r="F525">
        <f t="shared" ca="1" si="80"/>
        <v>892.87860000000001</v>
      </c>
      <c r="G525">
        <f t="shared" ca="1" si="80"/>
        <v>28.052900000000001</v>
      </c>
      <c r="H525">
        <f t="shared" ca="1" si="80"/>
        <v>72.474999999999994</v>
      </c>
      <c r="I525">
        <f t="shared" ca="1" si="80"/>
        <v>59.835500000000003</v>
      </c>
      <c r="J525">
        <f t="shared" ca="1" si="80"/>
        <v>262.98259999999999</v>
      </c>
      <c r="K525">
        <f t="shared" ca="1" si="80"/>
        <v>24.861999999999998</v>
      </c>
      <c r="L525">
        <f t="shared" ca="1" si="80"/>
        <v>36.250799999999998</v>
      </c>
      <c r="M525">
        <f t="shared" ca="1" si="80"/>
        <v>75.816999999999993</v>
      </c>
      <c r="N525">
        <f t="shared" ca="1" si="80"/>
        <v>28.657499999999999</v>
      </c>
      <c r="O525" t="e">
        <f t="shared" ca="1" si="80"/>
        <v>#N/A</v>
      </c>
      <c r="P525">
        <f t="shared" ca="1" si="80"/>
        <v>40.758699999999997</v>
      </c>
      <c r="Q525">
        <f t="shared" ca="1" si="80"/>
        <v>25.1297</v>
      </c>
      <c r="R525">
        <f t="shared" ca="1" si="79"/>
        <v>50.545499999999997</v>
      </c>
      <c r="S525">
        <f t="shared" ca="1" si="79"/>
        <v>17.635999999999999</v>
      </c>
      <c r="T525">
        <f t="shared" ca="1" si="79"/>
        <v>96.601100000000002</v>
      </c>
      <c r="U525">
        <f t="shared" ca="1" si="79"/>
        <v>52.555999999999997</v>
      </c>
      <c r="V525">
        <f t="shared" ca="1" si="79"/>
        <v>42.581499999999998</v>
      </c>
      <c r="W525">
        <f t="shared" ca="1" si="79"/>
        <v>43.620199999999997</v>
      </c>
      <c r="X525">
        <f t="shared" ca="1" si="79"/>
        <v>37.229900000000001</v>
      </c>
      <c r="Y525">
        <f t="shared" ca="1" si="79"/>
        <v>28.667899999999999</v>
      </c>
      <c r="Z525">
        <f t="shared" ca="1" si="79"/>
        <v>18.2334</v>
      </c>
      <c r="AA525">
        <f t="shared" ca="1" si="79"/>
        <v>55.8598</v>
      </c>
      <c r="AB525">
        <f t="shared" ca="1" si="79"/>
        <v>64.381500000000003</v>
      </c>
      <c r="AC525">
        <f t="shared" ca="1" si="79"/>
        <v>27.0305</v>
      </c>
      <c r="AD525">
        <f t="shared" ca="1" si="79"/>
        <v>43.916800000000002</v>
      </c>
      <c r="AE525">
        <f t="shared" ca="1" si="79"/>
        <v>27.446000000000002</v>
      </c>
      <c r="AF525">
        <f t="shared" ca="1" si="79"/>
        <v>2131.7800000000002</v>
      </c>
      <c r="AG525">
        <f t="shared" ca="1" si="75"/>
        <v>27.62</v>
      </c>
    </row>
    <row r="526" spans="1:33" x14ac:dyDescent="0.25">
      <c r="A526" s="1">
        <v>39478</v>
      </c>
      <c r="B526">
        <f t="shared" ca="1" si="80"/>
        <v>69.335999999999999</v>
      </c>
      <c r="C526">
        <f t="shared" ca="1" si="80"/>
        <v>30.2576</v>
      </c>
      <c r="D526">
        <f t="shared" ca="1" si="80"/>
        <v>17.1234</v>
      </c>
      <c r="E526">
        <f t="shared" ca="1" si="80"/>
        <v>44.483600000000003</v>
      </c>
      <c r="F526">
        <f t="shared" ca="1" si="80"/>
        <v>902.7319</v>
      </c>
      <c r="G526">
        <f t="shared" ca="1" si="80"/>
        <v>28.909099999999999</v>
      </c>
      <c r="H526">
        <f t="shared" ca="1" si="80"/>
        <v>72.746200000000002</v>
      </c>
      <c r="I526">
        <f t="shared" ca="1" si="80"/>
        <v>62.064900000000002</v>
      </c>
      <c r="J526">
        <f t="shared" ca="1" si="80"/>
        <v>268.80450000000002</v>
      </c>
      <c r="K526">
        <f t="shared" ca="1" si="80"/>
        <v>25.391300000000001</v>
      </c>
      <c r="L526">
        <f t="shared" ca="1" si="80"/>
        <v>36.755200000000002</v>
      </c>
      <c r="M526">
        <f t="shared" ca="1" si="80"/>
        <v>76.812700000000007</v>
      </c>
      <c r="N526">
        <f t="shared" ca="1" si="80"/>
        <v>29.005500000000001</v>
      </c>
      <c r="O526" t="e">
        <f t="shared" ca="1" si="80"/>
        <v>#N/A</v>
      </c>
      <c r="P526">
        <f t="shared" ca="1" si="80"/>
        <v>40.927199999999999</v>
      </c>
      <c r="Q526">
        <f t="shared" ca="1" si="80"/>
        <v>26.2074</v>
      </c>
      <c r="R526">
        <f t="shared" ca="1" si="79"/>
        <v>51.3337</v>
      </c>
      <c r="S526">
        <f t="shared" ca="1" si="79"/>
        <v>17.985399999999998</v>
      </c>
      <c r="T526">
        <f t="shared" ca="1" si="79"/>
        <v>97.936099999999996</v>
      </c>
      <c r="U526">
        <f t="shared" ca="1" si="79"/>
        <v>53.3675</v>
      </c>
      <c r="V526">
        <f t="shared" ca="1" si="79"/>
        <v>42.6265</v>
      </c>
      <c r="W526">
        <f t="shared" ca="1" si="79"/>
        <v>45.817900000000002</v>
      </c>
      <c r="X526">
        <f t="shared" ca="1" si="79"/>
        <v>36.759399999999999</v>
      </c>
      <c r="Y526">
        <f t="shared" ca="1" si="79"/>
        <v>29.024000000000001</v>
      </c>
      <c r="Z526">
        <f t="shared" ca="1" si="79"/>
        <v>18.438600000000001</v>
      </c>
      <c r="AA526">
        <f t="shared" ca="1" si="79"/>
        <v>56.143000000000001</v>
      </c>
      <c r="AB526">
        <f t="shared" ca="1" si="79"/>
        <v>64.841700000000003</v>
      </c>
      <c r="AC526">
        <f t="shared" ca="1" si="79"/>
        <v>27.447500000000002</v>
      </c>
      <c r="AD526">
        <f t="shared" ca="1" si="79"/>
        <v>45.328200000000002</v>
      </c>
      <c r="AE526">
        <f t="shared" ca="1" si="79"/>
        <v>27.847300000000001</v>
      </c>
      <c r="AF526">
        <f t="shared" ca="1" si="79"/>
        <v>2167.9</v>
      </c>
      <c r="AG526">
        <f t="shared" ca="1" si="75"/>
        <v>26.2</v>
      </c>
    </row>
    <row r="527" spans="1:33" x14ac:dyDescent="0.25">
      <c r="A527" s="1">
        <v>39479</v>
      </c>
      <c r="B527">
        <f t="shared" ca="1" si="80"/>
        <v>70.694000000000003</v>
      </c>
      <c r="C527">
        <f t="shared" ca="1" si="80"/>
        <v>31.345700000000001</v>
      </c>
      <c r="D527">
        <f t="shared" ca="1" si="80"/>
        <v>17.0443</v>
      </c>
      <c r="E527">
        <f t="shared" ca="1" si="80"/>
        <v>44.909199999999998</v>
      </c>
      <c r="F527">
        <f t="shared" ca="1" si="80"/>
        <v>915.21280000000002</v>
      </c>
      <c r="G527">
        <f t="shared" ca="1" si="80"/>
        <v>28.7514</v>
      </c>
      <c r="H527">
        <f t="shared" ca="1" si="80"/>
        <v>72.378900000000002</v>
      </c>
      <c r="I527">
        <f t="shared" ca="1" si="80"/>
        <v>62.738100000000003</v>
      </c>
      <c r="J527">
        <f t="shared" ca="1" si="80"/>
        <v>283.30869999999999</v>
      </c>
      <c r="K527">
        <f t="shared" ca="1" si="80"/>
        <v>25.5032</v>
      </c>
      <c r="L527">
        <f t="shared" ca="1" si="80"/>
        <v>37.381599999999999</v>
      </c>
      <c r="M527">
        <f t="shared" ca="1" si="80"/>
        <v>76.412599999999998</v>
      </c>
      <c r="N527">
        <f t="shared" ca="1" si="80"/>
        <v>29.6617</v>
      </c>
      <c r="O527" t="e">
        <f t="shared" ca="1" si="80"/>
        <v>#N/A</v>
      </c>
      <c r="P527">
        <f t="shared" ca="1" si="80"/>
        <v>41.582500000000003</v>
      </c>
      <c r="Q527">
        <f t="shared" ca="1" si="80"/>
        <v>26.044899999999998</v>
      </c>
      <c r="R527">
        <f t="shared" ca="1" si="79"/>
        <v>52.324399999999997</v>
      </c>
      <c r="S527">
        <f t="shared" ca="1" si="79"/>
        <v>18.5564</v>
      </c>
      <c r="T527">
        <f t="shared" ca="1" si="79"/>
        <v>99.737399999999994</v>
      </c>
      <c r="U527">
        <f t="shared" ca="1" si="79"/>
        <v>53.5535</v>
      </c>
      <c r="V527">
        <f t="shared" ca="1" si="79"/>
        <v>43.390900000000002</v>
      </c>
      <c r="W527">
        <f t="shared" ca="1" si="79"/>
        <v>46.365200000000002</v>
      </c>
      <c r="X527">
        <f t="shared" ca="1" si="79"/>
        <v>36.663800000000002</v>
      </c>
      <c r="Y527">
        <f t="shared" ca="1" si="79"/>
        <v>27.1097</v>
      </c>
      <c r="Z527">
        <f t="shared" ca="1" si="79"/>
        <v>18.620200000000001</v>
      </c>
      <c r="AA527">
        <f t="shared" ca="1" si="79"/>
        <v>56.683700000000002</v>
      </c>
      <c r="AB527">
        <f t="shared" ca="1" si="79"/>
        <v>65.593900000000005</v>
      </c>
      <c r="AC527">
        <f t="shared" ca="1" si="79"/>
        <v>27.390999999999998</v>
      </c>
      <c r="AD527">
        <f t="shared" ca="1" si="79"/>
        <v>45.721299999999999</v>
      </c>
      <c r="AE527">
        <f t="shared" ca="1" si="79"/>
        <v>28.612500000000001</v>
      </c>
      <c r="AF527">
        <f t="shared" ca="1" si="79"/>
        <v>2194.4299999999998</v>
      </c>
      <c r="AG527">
        <f t="shared" ca="1" si="75"/>
        <v>24.02</v>
      </c>
    </row>
    <row r="528" spans="1:33" x14ac:dyDescent="0.25">
      <c r="A528" s="1">
        <v>39482</v>
      </c>
      <c r="B528">
        <f t="shared" ca="1" si="80"/>
        <v>70.136799999999994</v>
      </c>
      <c r="C528">
        <f t="shared" ca="1" si="80"/>
        <v>31.162800000000001</v>
      </c>
      <c r="D528">
        <f t="shared" ca="1" si="80"/>
        <v>16.960699999999999</v>
      </c>
      <c r="E528">
        <f t="shared" ca="1" si="80"/>
        <v>43.152700000000003</v>
      </c>
      <c r="F528">
        <f t="shared" ca="1" si="80"/>
        <v>910.28620000000001</v>
      </c>
      <c r="G528">
        <f t="shared" ca="1" si="80"/>
        <v>28.661300000000001</v>
      </c>
      <c r="H528">
        <f t="shared" ca="1" si="80"/>
        <v>72.501300000000001</v>
      </c>
      <c r="I528">
        <f t="shared" ca="1" si="80"/>
        <v>62.029899999999998</v>
      </c>
      <c r="J528">
        <f t="shared" ca="1" si="80"/>
        <v>278.82380000000001</v>
      </c>
      <c r="K528">
        <f t="shared" ca="1" si="80"/>
        <v>25.232099999999999</v>
      </c>
      <c r="L528">
        <f t="shared" ca="1" si="80"/>
        <v>37.129399999999997</v>
      </c>
      <c r="M528">
        <f t="shared" ca="1" si="80"/>
        <v>75.959199999999996</v>
      </c>
      <c r="N528">
        <f t="shared" ca="1" si="80"/>
        <v>29.0137</v>
      </c>
      <c r="O528" t="e">
        <f t="shared" ca="1" si="80"/>
        <v>#N/A</v>
      </c>
      <c r="P528">
        <f t="shared" ca="1" si="80"/>
        <v>41.2455</v>
      </c>
      <c r="Q528">
        <f t="shared" ca="1" si="80"/>
        <v>25.103999999999999</v>
      </c>
      <c r="R528">
        <f t="shared" ca="1" si="79"/>
        <v>52.559100000000001</v>
      </c>
      <c r="S528">
        <f t="shared" ca="1" si="79"/>
        <v>18.070699999999999</v>
      </c>
      <c r="T528">
        <f t="shared" ca="1" si="79"/>
        <v>98.685900000000004</v>
      </c>
      <c r="U528">
        <f t="shared" ca="1" si="79"/>
        <v>53.6464</v>
      </c>
      <c r="V528">
        <f t="shared" ca="1" si="79"/>
        <v>41.565300000000001</v>
      </c>
      <c r="W528">
        <f t="shared" ca="1" si="79"/>
        <v>46.074399999999997</v>
      </c>
      <c r="X528">
        <f t="shared" ca="1" si="79"/>
        <v>37.851900000000001</v>
      </c>
      <c r="Y528">
        <f t="shared" ca="1" si="79"/>
        <v>26.878399999999999</v>
      </c>
      <c r="Z528">
        <f t="shared" ca="1" si="79"/>
        <v>18.651800000000001</v>
      </c>
      <c r="AA528">
        <f t="shared" ca="1" si="79"/>
        <v>56.769500000000001</v>
      </c>
      <c r="AB528">
        <f t="shared" ca="1" si="79"/>
        <v>65.531999999999996</v>
      </c>
      <c r="AC528">
        <f t="shared" ca="1" si="79"/>
        <v>27.292000000000002</v>
      </c>
      <c r="AD528">
        <f t="shared" ca="1" si="79"/>
        <v>44.729700000000001</v>
      </c>
      <c r="AE528">
        <f t="shared" ca="1" si="79"/>
        <v>28.836500000000001</v>
      </c>
      <c r="AF528">
        <f t="shared" ca="1" si="79"/>
        <v>2171.5100000000002</v>
      </c>
      <c r="AG528">
        <f t="shared" ca="1" si="75"/>
        <v>25.99</v>
      </c>
    </row>
    <row r="529" spans="1:33" x14ac:dyDescent="0.25">
      <c r="A529" s="1">
        <v>39483</v>
      </c>
      <c r="B529">
        <f t="shared" ca="1" si="80"/>
        <v>68.848500000000001</v>
      </c>
      <c r="C529">
        <f t="shared" ca="1" si="80"/>
        <v>29.8735</v>
      </c>
      <c r="D529">
        <f t="shared" ca="1" si="80"/>
        <v>16.522400000000001</v>
      </c>
      <c r="E529">
        <f t="shared" ca="1" si="80"/>
        <v>41.378</v>
      </c>
      <c r="F529">
        <f t="shared" ca="1" si="80"/>
        <v>869.23050000000001</v>
      </c>
      <c r="G529">
        <f t="shared" ca="1" si="80"/>
        <v>27.587199999999999</v>
      </c>
      <c r="H529">
        <f t="shared" ca="1" si="80"/>
        <v>71.443100000000001</v>
      </c>
      <c r="I529">
        <f t="shared" ca="1" si="80"/>
        <v>59.031100000000002</v>
      </c>
      <c r="J529">
        <f t="shared" ca="1" si="80"/>
        <v>258.11720000000003</v>
      </c>
      <c r="K529">
        <f t="shared" ca="1" si="80"/>
        <v>24.7027</v>
      </c>
      <c r="L529">
        <f t="shared" ca="1" si="80"/>
        <v>36.291499999999999</v>
      </c>
      <c r="M529">
        <f t="shared" ca="1" si="80"/>
        <v>72.998699999999999</v>
      </c>
      <c r="N529">
        <f t="shared" ca="1" si="80"/>
        <v>28.062200000000001</v>
      </c>
      <c r="O529" t="e">
        <f t="shared" ca="1" si="80"/>
        <v>#N/A</v>
      </c>
      <c r="P529">
        <f t="shared" ca="1" si="80"/>
        <v>40.234499999999997</v>
      </c>
      <c r="Q529">
        <f t="shared" ca="1" si="80"/>
        <v>23.9407</v>
      </c>
      <c r="R529">
        <f t="shared" ca="1" si="79"/>
        <v>51.307699999999997</v>
      </c>
      <c r="S529">
        <f t="shared" ca="1" si="79"/>
        <v>17.255199999999999</v>
      </c>
      <c r="T529">
        <f t="shared" ca="1" si="79"/>
        <v>96.025099999999995</v>
      </c>
      <c r="U529">
        <f t="shared" ca="1" si="79"/>
        <v>53.139299999999999</v>
      </c>
      <c r="V529">
        <f t="shared" ca="1" si="79"/>
        <v>39.47</v>
      </c>
      <c r="W529">
        <f t="shared" ca="1" si="79"/>
        <v>46.040199999999999</v>
      </c>
      <c r="X529">
        <f t="shared" ca="1" si="79"/>
        <v>36.639800000000001</v>
      </c>
      <c r="Y529">
        <f t="shared" ca="1" si="79"/>
        <v>25.8812</v>
      </c>
      <c r="Z529">
        <f t="shared" ca="1" si="79"/>
        <v>18.122900000000001</v>
      </c>
      <c r="AA529">
        <f t="shared" ca="1" si="79"/>
        <v>55.816899999999997</v>
      </c>
      <c r="AB529">
        <f t="shared" ca="1" si="79"/>
        <v>64.027500000000003</v>
      </c>
      <c r="AC529">
        <f t="shared" ca="1" si="79"/>
        <v>26.033799999999999</v>
      </c>
      <c r="AD529">
        <f t="shared" ca="1" si="79"/>
        <v>44.274099999999997</v>
      </c>
      <c r="AE529">
        <f t="shared" ca="1" si="79"/>
        <v>28.061900000000001</v>
      </c>
      <c r="AF529">
        <f t="shared" ca="1" si="79"/>
        <v>2102.23</v>
      </c>
      <c r="AG529">
        <f t="shared" ca="1" si="75"/>
        <v>28.24</v>
      </c>
    </row>
    <row r="530" spans="1:33" x14ac:dyDescent="0.25">
      <c r="A530" s="1">
        <v>39484</v>
      </c>
      <c r="B530">
        <f t="shared" ca="1" si="80"/>
        <v>68.9268</v>
      </c>
      <c r="C530">
        <f t="shared" ca="1" si="80"/>
        <v>29.790800000000001</v>
      </c>
      <c r="D530">
        <f t="shared" ca="1" si="80"/>
        <v>16.438800000000001</v>
      </c>
      <c r="E530">
        <f t="shared" ca="1" si="80"/>
        <v>41.531999999999996</v>
      </c>
      <c r="F530">
        <f t="shared" ca="1" si="80"/>
        <v>855.6</v>
      </c>
      <c r="G530">
        <f t="shared" ca="1" si="80"/>
        <v>27.339400000000001</v>
      </c>
      <c r="H530">
        <f t="shared" ca="1" si="80"/>
        <v>70.230199999999996</v>
      </c>
      <c r="I530">
        <f t="shared" ca="1" si="80"/>
        <v>59.433300000000003</v>
      </c>
      <c r="J530">
        <f t="shared" ca="1" si="80"/>
        <v>256.87670000000003</v>
      </c>
      <c r="K530">
        <f t="shared" ca="1" si="80"/>
        <v>24.836099999999998</v>
      </c>
      <c r="L530">
        <f t="shared" ca="1" si="80"/>
        <v>36.397199999999998</v>
      </c>
      <c r="M530">
        <f t="shared" ca="1" si="80"/>
        <v>72.403099999999995</v>
      </c>
      <c r="N530">
        <f t="shared" ca="1" si="80"/>
        <v>28.053899999999999</v>
      </c>
      <c r="O530" t="e">
        <f t="shared" ca="1" si="80"/>
        <v>#N/A</v>
      </c>
      <c r="P530">
        <f t="shared" ca="1" si="80"/>
        <v>39.466900000000003</v>
      </c>
      <c r="Q530">
        <f t="shared" ca="1" si="80"/>
        <v>23.649899999999999</v>
      </c>
      <c r="R530">
        <f t="shared" ca="1" si="79"/>
        <v>50.9861</v>
      </c>
      <c r="S530">
        <f t="shared" ca="1" si="79"/>
        <v>17.0823</v>
      </c>
      <c r="T530">
        <f t="shared" ca="1" si="79"/>
        <v>95.079700000000003</v>
      </c>
      <c r="U530">
        <f t="shared" ca="1" si="79"/>
        <v>53.291400000000003</v>
      </c>
      <c r="V530">
        <f t="shared" ca="1" si="79"/>
        <v>39.317100000000003</v>
      </c>
      <c r="W530">
        <f t="shared" ca="1" si="79"/>
        <v>45.946199999999997</v>
      </c>
      <c r="X530">
        <f t="shared" ca="1" si="79"/>
        <v>36.448500000000003</v>
      </c>
      <c r="Y530">
        <f t="shared" ca="1" si="79"/>
        <v>25.3916</v>
      </c>
      <c r="Z530">
        <f t="shared" ca="1" si="79"/>
        <v>18.082899999999999</v>
      </c>
      <c r="AA530">
        <f t="shared" ca="1" si="79"/>
        <v>56.0486</v>
      </c>
      <c r="AB530">
        <f t="shared" ca="1" si="79"/>
        <v>63.602699999999999</v>
      </c>
      <c r="AC530">
        <f t="shared" ca="1" si="79"/>
        <v>25.9419</v>
      </c>
      <c r="AD530">
        <f t="shared" ca="1" si="79"/>
        <v>43.622</v>
      </c>
      <c r="AE530">
        <f t="shared" ca="1" si="79"/>
        <v>29.3964</v>
      </c>
      <c r="AF530">
        <f t="shared" ca="1" si="79"/>
        <v>2087.0500000000002</v>
      </c>
      <c r="AG530">
        <f t="shared" ca="1" si="75"/>
        <v>28.97</v>
      </c>
    </row>
    <row r="531" spans="1:33" x14ac:dyDescent="0.25">
      <c r="A531" s="1">
        <v>39485</v>
      </c>
      <c r="B531">
        <f t="shared" ca="1" si="80"/>
        <v>68.874600000000001</v>
      </c>
      <c r="C531">
        <f t="shared" ca="1" si="80"/>
        <v>30.1309</v>
      </c>
      <c r="D531">
        <f t="shared" ca="1" si="80"/>
        <v>16.741599999999998</v>
      </c>
      <c r="E531">
        <f t="shared" ca="1" si="80"/>
        <v>42.057099999999998</v>
      </c>
      <c r="F531">
        <f t="shared" ca="1" si="80"/>
        <v>848.21</v>
      </c>
      <c r="G531">
        <f t="shared" ca="1" si="80"/>
        <v>27.79</v>
      </c>
      <c r="H531">
        <f t="shared" ca="1" si="80"/>
        <v>70.089600000000004</v>
      </c>
      <c r="I531">
        <f t="shared" ca="1" si="80"/>
        <v>59.730600000000003</v>
      </c>
      <c r="J531">
        <f t="shared" ca="1" si="80"/>
        <v>254.7774</v>
      </c>
      <c r="K531">
        <f t="shared" ca="1" si="80"/>
        <v>25.154599999999999</v>
      </c>
      <c r="L531">
        <f t="shared" ca="1" si="80"/>
        <v>36.755200000000002</v>
      </c>
      <c r="M531">
        <f t="shared" ca="1" si="80"/>
        <v>73.117400000000004</v>
      </c>
      <c r="N531">
        <f t="shared" ca="1" si="80"/>
        <v>28.078600000000002</v>
      </c>
      <c r="O531" t="e">
        <f t="shared" ca="1" si="80"/>
        <v>#N/A</v>
      </c>
      <c r="P531">
        <f t="shared" ca="1" si="80"/>
        <v>37.9129</v>
      </c>
      <c r="Q531">
        <f t="shared" ca="1" si="80"/>
        <v>24.291399999999999</v>
      </c>
      <c r="R531">
        <f t="shared" ca="1" si="79"/>
        <v>51.073</v>
      </c>
      <c r="S531">
        <f t="shared" ca="1" si="79"/>
        <v>17.1938</v>
      </c>
      <c r="T531">
        <f t="shared" ca="1" si="79"/>
        <v>93.932400000000001</v>
      </c>
      <c r="U531">
        <f t="shared" ca="1" si="79"/>
        <v>53.0886</v>
      </c>
      <c r="V531">
        <f t="shared" ca="1" si="79"/>
        <v>40.567100000000003</v>
      </c>
      <c r="W531">
        <f t="shared" ca="1" si="79"/>
        <v>46.570399999999999</v>
      </c>
      <c r="X531">
        <f t="shared" ca="1" si="79"/>
        <v>36.4405</v>
      </c>
      <c r="Y531">
        <f t="shared" ca="1" si="79"/>
        <v>25.035499999999999</v>
      </c>
      <c r="Z531">
        <f t="shared" ca="1" si="79"/>
        <v>18.146899999999999</v>
      </c>
      <c r="AA531">
        <f t="shared" ca="1" si="79"/>
        <v>56.443399999999997</v>
      </c>
      <c r="AB531">
        <f t="shared" ca="1" si="79"/>
        <v>63.248699999999999</v>
      </c>
      <c r="AC531">
        <f t="shared" ca="1" si="79"/>
        <v>26.118600000000001</v>
      </c>
      <c r="AD531">
        <f t="shared" ca="1" si="79"/>
        <v>44.5242</v>
      </c>
      <c r="AE531">
        <f t="shared" ca="1" si="79"/>
        <v>29.601700000000001</v>
      </c>
      <c r="AF531">
        <f t="shared" ca="1" si="79"/>
        <v>2104.02</v>
      </c>
      <c r="AG531">
        <f t="shared" ca="1" si="75"/>
        <v>27.66</v>
      </c>
    </row>
    <row r="532" spans="1:33" x14ac:dyDescent="0.25">
      <c r="A532" s="1">
        <v>39486</v>
      </c>
      <c r="B532">
        <f t="shared" ca="1" si="80"/>
        <v>68.387100000000004</v>
      </c>
      <c r="C532">
        <f t="shared" ca="1" si="80"/>
        <v>31.031700000000001</v>
      </c>
      <c r="D532">
        <f t="shared" ca="1" si="80"/>
        <v>16.513400000000001</v>
      </c>
      <c r="E532">
        <f t="shared" ca="1" si="80"/>
        <v>40.726100000000002</v>
      </c>
      <c r="F532">
        <f t="shared" ca="1" si="80"/>
        <v>832.28039999999999</v>
      </c>
      <c r="G532">
        <f t="shared" ca="1" si="80"/>
        <v>27.316800000000001</v>
      </c>
      <c r="H532">
        <f t="shared" ca="1" si="80"/>
        <v>69.720500000000001</v>
      </c>
      <c r="I532">
        <f t="shared" ca="1" si="80"/>
        <v>59.459499999999998</v>
      </c>
      <c r="J532">
        <f t="shared" ca="1" si="80"/>
        <v>248.38409999999999</v>
      </c>
      <c r="K532">
        <f t="shared" ca="1" si="80"/>
        <v>25.498899999999999</v>
      </c>
      <c r="L532">
        <f t="shared" ca="1" si="80"/>
        <v>36.966700000000003</v>
      </c>
      <c r="M532">
        <f t="shared" ca="1" si="80"/>
        <v>72.956599999999995</v>
      </c>
      <c r="N532">
        <f t="shared" ca="1" si="80"/>
        <v>27.758600000000001</v>
      </c>
      <c r="O532" t="e">
        <f t="shared" ca="1" si="80"/>
        <v>#N/A</v>
      </c>
      <c r="P532">
        <f t="shared" ca="1" si="80"/>
        <v>39.204799999999999</v>
      </c>
      <c r="Q532">
        <f t="shared" ca="1" si="80"/>
        <v>23.9236</v>
      </c>
      <c r="R532">
        <f t="shared" ca="1" si="79"/>
        <v>50.256100000000004</v>
      </c>
      <c r="S532">
        <f t="shared" ca="1" si="79"/>
        <v>17.3825</v>
      </c>
      <c r="T532">
        <f t="shared" ca="1" si="79"/>
        <v>94.786000000000001</v>
      </c>
      <c r="U532">
        <f t="shared" ca="1" si="79"/>
        <v>52.429299999999998</v>
      </c>
      <c r="V532">
        <f t="shared" ca="1" si="79"/>
        <v>39.406999999999996</v>
      </c>
      <c r="W532">
        <f t="shared" ca="1" si="79"/>
        <v>47.579500000000003</v>
      </c>
      <c r="X532">
        <f t="shared" ca="1" si="79"/>
        <v>35.507599999999996</v>
      </c>
      <c r="Y532">
        <f t="shared" ca="1" si="79"/>
        <v>25.427199999999999</v>
      </c>
      <c r="Z532">
        <f t="shared" ca="1" si="79"/>
        <v>17.8507</v>
      </c>
      <c r="AA532">
        <f t="shared" ca="1" si="79"/>
        <v>55.799700000000001</v>
      </c>
      <c r="AB532">
        <f t="shared" ca="1" si="79"/>
        <v>63.142499999999998</v>
      </c>
      <c r="AC532">
        <f t="shared" ca="1" si="79"/>
        <v>25.744</v>
      </c>
      <c r="AD532">
        <f t="shared" ca="1" si="79"/>
        <v>43.559399999999997</v>
      </c>
      <c r="AE532">
        <f t="shared" ca="1" si="79"/>
        <v>29.975000000000001</v>
      </c>
      <c r="AF532">
        <f t="shared" ca="1" si="79"/>
        <v>2095.21</v>
      </c>
      <c r="AG532">
        <f t="shared" ca="1" si="75"/>
        <v>28.01</v>
      </c>
    </row>
    <row r="533" spans="1:33" x14ac:dyDescent="0.25">
      <c r="A533" s="1">
        <v>39489</v>
      </c>
      <c r="B533">
        <f t="shared" ca="1" si="80"/>
        <v>69.013900000000007</v>
      </c>
      <c r="C533">
        <f t="shared" ca="1" si="80"/>
        <v>31.307400000000001</v>
      </c>
      <c r="D533">
        <f t="shared" ca="1" si="80"/>
        <v>16.361999999999998</v>
      </c>
      <c r="E533">
        <f t="shared" ca="1" si="80"/>
        <v>40.409199999999998</v>
      </c>
      <c r="F533">
        <f t="shared" ca="1" si="80"/>
        <v>734.73220000000003</v>
      </c>
      <c r="G533">
        <f t="shared" ca="1" si="80"/>
        <v>27.692399999999999</v>
      </c>
      <c r="H533">
        <f t="shared" ca="1" si="80"/>
        <v>71.302499999999995</v>
      </c>
      <c r="I533">
        <f t="shared" ca="1" si="80"/>
        <v>60.692300000000003</v>
      </c>
      <c r="J533">
        <f t="shared" ca="1" si="80"/>
        <v>246.28479999999999</v>
      </c>
      <c r="K533">
        <f t="shared" ca="1" si="80"/>
        <v>25.6065</v>
      </c>
      <c r="L533">
        <f t="shared" ca="1" si="80"/>
        <v>37.365299999999998</v>
      </c>
      <c r="M533">
        <f t="shared" ca="1" si="80"/>
        <v>74.304900000000004</v>
      </c>
      <c r="N533">
        <f t="shared" ca="1" si="80"/>
        <v>27.898099999999999</v>
      </c>
      <c r="O533" t="e">
        <f t="shared" ca="1" si="80"/>
        <v>#N/A</v>
      </c>
      <c r="P533">
        <f t="shared" ca="1" si="80"/>
        <v>39.9069</v>
      </c>
      <c r="Q533">
        <f t="shared" ca="1" si="80"/>
        <v>24.5395</v>
      </c>
      <c r="R533">
        <f t="shared" ca="1" si="79"/>
        <v>50.091000000000001</v>
      </c>
      <c r="S533">
        <f t="shared" ca="1" si="79"/>
        <v>17.734100000000002</v>
      </c>
      <c r="T533">
        <f t="shared" ca="1" si="79"/>
        <v>96.502399999999994</v>
      </c>
      <c r="U533">
        <f t="shared" ca="1" si="79"/>
        <v>52.302500000000002</v>
      </c>
      <c r="V533">
        <f t="shared" ca="1" si="79"/>
        <v>38.984299999999998</v>
      </c>
      <c r="W533">
        <f t="shared" ca="1" si="79"/>
        <v>47.870199999999997</v>
      </c>
      <c r="X533">
        <f t="shared" ca="1" si="79"/>
        <v>36.1295</v>
      </c>
      <c r="Y533">
        <f t="shared" ca="1" si="79"/>
        <v>25.115600000000001</v>
      </c>
      <c r="Z533">
        <f t="shared" ca="1" si="79"/>
        <v>17.770700000000001</v>
      </c>
      <c r="AA533">
        <f t="shared" ca="1" si="79"/>
        <v>56.640799999999999</v>
      </c>
      <c r="AB533">
        <f t="shared" ca="1" si="79"/>
        <v>63.337200000000003</v>
      </c>
      <c r="AC533">
        <f t="shared" ca="1" si="79"/>
        <v>26.005500000000001</v>
      </c>
      <c r="AD533">
        <f t="shared" ca="1" si="79"/>
        <v>44.309800000000003</v>
      </c>
      <c r="AE533">
        <f t="shared" ca="1" si="79"/>
        <v>29.797699999999999</v>
      </c>
      <c r="AF533">
        <f t="shared" ca="1" si="79"/>
        <v>2107.65</v>
      </c>
      <c r="AG533">
        <f t="shared" ca="1" si="75"/>
        <v>27.6</v>
      </c>
    </row>
    <row r="534" spans="1:33" x14ac:dyDescent="0.25">
      <c r="A534" s="1">
        <v>39490</v>
      </c>
      <c r="B534">
        <f t="shared" ca="1" si="80"/>
        <v>68.857200000000006</v>
      </c>
      <c r="C534">
        <f t="shared" ca="1" si="80"/>
        <v>30.7835</v>
      </c>
      <c r="D534">
        <f t="shared" ca="1" si="80"/>
        <v>16.3643</v>
      </c>
      <c r="E534">
        <f t="shared" ca="1" si="80"/>
        <v>40.816699999999997</v>
      </c>
      <c r="F534">
        <f t="shared" ca="1" si="80"/>
        <v>757.72329999999999</v>
      </c>
      <c r="G534">
        <f t="shared" ca="1" si="80"/>
        <v>28.173100000000002</v>
      </c>
      <c r="H534">
        <f t="shared" ca="1" si="80"/>
        <v>73.438100000000006</v>
      </c>
      <c r="I534">
        <f t="shared" ca="1" si="80"/>
        <v>61.199300000000001</v>
      </c>
      <c r="J534">
        <f t="shared" ca="1" si="80"/>
        <v>250.10169999999999</v>
      </c>
      <c r="K534">
        <f t="shared" ca="1" si="80"/>
        <v>25.787199999999999</v>
      </c>
      <c r="L534">
        <f t="shared" ca="1" si="80"/>
        <v>38.333399999999997</v>
      </c>
      <c r="M534">
        <f t="shared" ca="1" si="80"/>
        <v>75.340599999999995</v>
      </c>
      <c r="N534">
        <f t="shared" ca="1" si="80"/>
        <v>28.1934</v>
      </c>
      <c r="O534" t="e">
        <f t="shared" ca="1" si="80"/>
        <v>#N/A</v>
      </c>
      <c r="P534">
        <f t="shared" ca="1" si="80"/>
        <v>40.140900000000002</v>
      </c>
      <c r="Q534">
        <f t="shared" ca="1" si="80"/>
        <v>24.2743</v>
      </c>
      <c r="R534">
        <f t="shared" ca="1" si="79"/>
        <v>49.995399999999997</v>
      </c>
      <c r="S534">
        <f t="shared" ca="1" si="79"/>
        <v>17.922799999999999</v>
      </c>
      <c r="T534">
        <f t="shared" ca="1" si="79"/>
        <v>97.778199999999998</v>
      </c>
      <c r="U534">
        <f t="shared" ca="1" si="79"/>
        <v>53.223799999999997</v>
      </c>
      <c r="V534">
        <f t="shared" ca="1" si="79"/>
        <v>38.948399999999999</v>
      </c>
      <c r="W534">
        <f t="shared" ca="1" si="79"/>
        <v>48.203699999999998</v>
      </c>
      <c r="X534">
        <f t="shared" ca="1" si="79"/>
        <v>37.1023</v>
      </c>
      <c r="Y534">
        <f t="shared" ca="1" si="79"/>
        <v>25.231300000000001</v>
      </c>
      <c r="Z534">
        <f t="shared" ca="1" si="79"/>
        <v>18.154900000000001</v>
      </c>
      <c r="AA534">
        <f t="shared" ca="1" si="79"/>
        <v>57.636299999999999</v>
      </c>
      <c r="AB534">
        <f t="shared" ca="1" si="79"/>
        <v>64.443399999999997</v>
      </c>
      <c r="AC534">
        <f t="shared" ca="1" si="79"/>
        <v>26.549800000000001</v>
      </c>
      <c r="AD534">
        <f t="shared" ca="1" si="79"/>
        <v>44.890500000000003</v>
      </c>
      <c r="AE534">
        <f t="shared" ca="1" si="79"/>
        <v>29.890999999999998</v>
      </c>
      <c r="AF534">
        <f t="shared" ca="1" si="79"/>
        <v>2123.06</v>
      </c>
      <c r="AG534">
        <f t="shared" ca="1" si="75"/>
        <v>26.33</v>
      </c>
    </row>
    <row r="535" spans="1:33" x14ac:dyDescent="0.25">
      <c r="A535" s="1">
        <v>39491</v>
      </c>
      <c r="B535">
        <f t="shared" ca="1" si="80"/>
        <v>70.841899999999995</v>
      </c>
      <c r="C535">
        <f t="shared" ca="1" si="80"/>
        <v>32.640300000000003</v>
      </c>
      <c r="D535">
        <f t="shared" ca="1" si="80"/>
        <v>16.459199999999999</v>
      </c>
      <c r="E535">
        <f t="shared" ca="1" si="80"/>
        <v>42.4193</v>
      </c>
      <c r="F535">
        <f t="shared" ca="1" si="80"/>
        <v>747.54150000000004</v>
      </c>
      <c r="G535">
        <f t="shared" ca="1" si="80"/>
        <v>29.0443</v>
      </c>
      <c r="H535">
        <f t="shared" ca="1" si="80"/>
        <v>75.125500000000002</v>
      </c>
      <c r="I535">
        <f t="shared" ca="1" si="80"/>
        <v>62.6419</v>
      </c>
      <c r="J535">
        <f t="shared" ca="1" si="80"/>
        <v>251.34219999999999</v>
      </c>
      <c r="K535">
        <f t="shared" ca="1" si="80"/>
        <v>25.559100000000001</v>
      </c>
      <c r="L535">
        <f t="shared" ca="1" si="80"/>
        <v>38.292400000000001</v>
      </c>
      <c r="M535">
        <f t="shared" ca="1" si="80"/>
        <v>76.331699999999998</v>
      </c>
      <c r="N535">
        <f t="shared" ca="1" si="80"/>
        <v>28.6938</v>
      </c>
      <c r="O535" t="e">
        <f t="shared" ca="1" si="80"/>
        <v>#N/A</v>
      </c>
      <c r="P535">
        <f t="shared" ca="1" si="80"/>
        <v>41.236199999999997</v>
      </c>
      <c r="Q535">
        <f t="shared" ca="1" si="80"/>
        <v>24.240100000000002</v>
      </c>
      <c r="R535">
        <f t="shared" ca="1" si="79"/>
        <v>51.1252</v>
      </c>
      <c r="S535">
        <f t="shared" ca="1" si="79"/>
        <v>18.188600000000001</v>
      </c>
      <c r="T535">
        <f t="shared" ca="1" si="79"/>
        <v>99.512900000000002</v>
      </c>
      <c r="U535">
        <f t="shared" ca="1" si="79"/>
        <v>53.595700000000001</v>
      </c>
      <c r="V535">
        <f t="shared" ca="1" si="79"/>
        <v>39.658799999999999</v>
      </c>
      <c r="W535">
        <f t="shared" ca="1" si="79"/>
        <v>48.434600000000003</v>
      </c>
      <c r="X535">
        <f t="shared" ca="1" si="79"/>
        <v>37.931600000000003</v>
      </c>
      <c r="Y535">
        <f t="shared" ca="1" si="79"/>
        <v>25.783300000000001</v>
      </c>
      <c r="Z535">
        <f t="shared" ca="1" si="79"/>
        <v>18.202999999999999</v>
      </c>
      <c r="AA535">
        <f t="shared" ca="1" si="79"/>
        <v>57.498899999999999</v>
      </c>
      <c r="AB535">
        <f t="shared" ca="1" si="79"/>
        <v>65.350099999999998</v>
      </c>
      <c r="AC535">
        <f t="shared" ca="1" si="79"/>
        <v>27.327300000000001</v>
      </c>
      <c r="AD535">
        <f t="shared" ca="1" si="79"/>
        <v>45.256799999999998</v>
      </c>
      <c r="AE535">
        <f t="shared" ca="1" si="79"/>
        <v>30.590900000000001</v>
      </c>
      <c r="AF535">
        <f t="shared" ca="1" si="79"/>
        <v>2152.7600000000002</v>
      </c>
      <c r="AG535">
        <f t="shared" ca="1" si="75"/>
        <v>24.88</v>
      </c>
    </row>
    <row r="536" spans="1:33" x14ac:dyDescent="0.25">
      <c r="A536" s="1">
        <v>39492</v>
      </c>
      <c r="B536">
        <f t="shared" ca="1" si="80"/>
        <v>69.893100000000004</v>
      </c>
      <c r="C536">
        <f t="shared" ca="1" si="80"/>
        <v>32.502400000000002</v>
      </c>
      <c r="D536">
        <f t="shared" ca="1" si="80"/>
        <v>16.422999999999998</v>
      </c>
      <c r="E536">
        <f t="shared" ca="1" si="80"/>
        <v>41.369</v>
      </c>
      <c r="F536">
        <f t="shared" ca="1" si="80"/>
        <v>747.21310000000005</v>
      </c>
      <c r="G536">
        <f t="shared" ca="1" si="80"/>
        <v>28.4209</v>
      </c>
      <c r="H536">
        <f t="shared" ca="1" si="80"/>
        <v>74.897000000000006</v>
      </c>
      <c r="I536">
        <f t="shared" ca="1" si="80"/>
        <v>61.584000000000003</v>
      </c>
      <c r="J536">
        <f t="shared" ca="1" si="80"/>
        <v>245.61689999999999</v>
      </c>
      <c r="K536">
        <f t="shared" ca="1" si="80"/>
        <v>25.197600000000001</v>
      </c>
      <c r="L536">
        <f t="shared" ca="1" si="80"/>
        <v>37.9313</v>
      </c>
      <c r="M536">
        <f t="shared" ca="1" si="80"/>
        <v>76.385300000000001</v>
      </c>
      <c r="N536">
        <f t="shared" ca="1" si="80"/>
        <v>28.209800000000001</v>
      </c>
      <c r="O536" t="e">
        <f t="shared" ca="1" si="80"/>
        <v>#N/A</v>
      </c>
      <c r="P536">
        <f t="shared" ca="1" si="80"/>
        <v>40.496600000000001</v>
      </c>
      <c r="Q536">
        <f t="shared" ca="1" si="80"/>
        <v>23.530200000000001</v>
      </c>
      <c r="R536">
        <f t="shared" ca="1" si="79"/>
        <v>49.978000000000002</v>
      </c>
      <c r="S536">
        <f t="shared" ca="1" si="79"/>
        <v>17.545400000000001</v>
      </c>
      <c r="T536">
        <f t="shared" ca="1" si="79"/>
        <v>97.411100000000005</v>
      </c>
      <c r="U536">
        <f t="shared" ca="1" si="79"/>
        <v>53.0717</v>
      </c>
      <c r="V536">
        <f t="shared" ca="1" si="79"/>
        <v>38.318899999999999</v>
      </c>
      <c r="W536">
        <f t="shared" ca="1" si="79"/>
        <v>47.528199999999998</v>
      </c>
      <c r="X536">
        <f t="shared" ca="1" si="79"/>
        <v>37.397399999999998</v>
      </c>
      <c r="Y536">
        <f t="shared" ca="1" si="79"/>
        <v>25.373799999999999</v>
      </c>
      <c r="Z536">
        <f t="shared" ca="1" si="79"/>
        <v>17.970800000000001</v>
      </c>
      <c r="AA536">
        <f t="shared" ca="1" si="79"/>
        <v>57.181399999999996</v>
      </c>
      <c r="AB536">
        <f t="shared" ca="1" si="79"/>
        <v>64.576800000000006</v>
      </c>
      <c r="AC536">
        <f t="shared" ca="1" si="79"/>
        <v>26.875</v>
      </c>
      <c r="AD536">
        <f t="shared" ca="1" si="79"/>
        <v>44.6404</v>
      </c>
      <c r="AE536">
        <f t="shared" ca="1" si="79"/>
        <v>30.1616</v>
      </c>
      <c r="AF536">
        <f t="shared" ca="1" si="79"/>
        <v>2123.94</v>
      </c>
      <c r="AG536">
        <f t="shared" ca="1" si="75"/>
        <v>25.54</v>
      </c>
    </row>
    <row r="537" spans="1:33" x14ac:dyDescent="0.25">
      <c r="A537" s="1">
        <v>39493</v>
      </c>
      <c r="B537">
        <f t="shared" ca="1" si="80"/>
        <v>69.597099999999998</v>
      </c>
      <c r="C537">
        <f t="shared" ca="1" si="80"/>
        <v>32.833300000000001</v>
      </c>
      <c r="D537">
        <f t="shared" ca="1" si="80"/>
        <v>16.386900000000001</v>
      </c>
      <c r="E537">
        <f t="shared" ca="1" si="80"/>
        <v>40.843800000000002</v>
      </c>
      <c r="F537">
        <f t="shared" ca="1" si="80"/>
        <v>757.23069999999996</v>
      </c>
      <c r="G537">
        <f t="shared" ca="1" si="80"/>
        <v>28.451000000000001</v>
      </c>
      <c r="H537">
        <f t="shared" ca="1" si="80"/>
        <v>74.861900000000006</v>
      </c>
      <c r="I537">
        <f t="shared" ca="1" si="80"/>
        <v>61.1556</v>
      </c>
      <c r="J537">
        <f t="shared" ca="1" si="80"/>
        <v>243.13589999999999</v>
      </c>
      <c r="K537">
        <f t="shared" ca="1" si="80"/>
        <v>25.288</v>
      </c>
      <c r="L537">
        <f t="shared" ca="1" si="80"/>
        <v>37.3322</v>
      </c>
      <c r="M537">
        <f t="shared" ca="1" si="80"/>
        <v>76.224599999999995</v>
      </c>
      <c r="N537">
        <f t="shared" ca="1" si="80"/>
        <v>28.1934</v>
      </c>
      <c r="O537" t="e">
        <f t="shared" ca="1" si="80"/>
        <v>#N/A</v>
      </c>
      <c r="P537">
        <f t="shared" ca="1" si="80"/>
        <v>41.067700000000002</v>
      </c>
      <c r="Q537">
        <f t="shared" ca="1" si="80"/>
        <v>23.538699999999999</v>
      </c>
      <c r="R537">
        <f t="shared" ca="1" si="79"/>
        <v>48.700600000000001</v>
      </c>
      <c r="S537">
        <f t="shared" ca="1" si="79"/>
        <v>17.2453</v>
      </c>
      <c r="T537">
        <f t="shared" ca="1" si="79"/>
        <v>97.438599999999994</v>
      </c>
      <c r="U537">
        <f t="shared" ca="1" si="79"/>
        <v>53.164700000000003</v>
      </c>
      <c r="V537">
        <f t="shared" ca="1" si="79"/>
        <v>38.894399999999997</v>
      </c>
      <c r="W537">
        <f t="shared" ca="1" si="79"/>
        <v>47.288699999999999</v>
      </c>
      <c r="X537">
        <f t="shared" ca="1" si="79"/>
        <v>37.899700000000003</v>
      </c>
      <c r="Y537">
        <f t="shared" ca="1" si="79"/>
        <v>25.302499999999998</v>
      </c>
      <c r="Z537">
        <f t="shared" ca="1" si="79"/>
        <v>17.8748</v>
      </c>
      <c r="AA537">
        <f t="shared" ca="1" si="79"/>
        <v>56.898200000000003</v>
      </c>
      <c r="AB537">
        <f t="shared" ca="1" si="79"/>
        <v>63.581200000000003</v>
      </c>
      <c r="AC537">
        <f t="shared" ca="1" si="79"/>
        <v>26.7407</v>
      </c>
      <c r="AD537">
        <f t="shared" ca="1" si="79"/>
        <v>44.166899999999998</v>
      </c>
      <c r="AE537">
        <f t="shared" ca="1" si="79"/>
        <v>30.3203</v>
      </c>
      <c r="AF537">
        <f t="shared" ca="1" si="79"/>
        <v>2125.85</v>
      </c>
      <c r="AG537">
        <f t="shared" ca="1" si="75"/>
        <v>25.02</v>
      </c>
    </row>
    <row r="538" spans="1:33" x14ac:dyDescent="0.25">
      <c r="A538" s="1">
        <v>39497</v>
      </c>
      <c r="B538">
        <f t="shared" ca="1" si="80"/>
        <v>69.510099999999994</v>
      </c>
      <c r="C538">
        <f t="shared" ca="1" si="80"/>
        <v>33.274500000000003</v>
      </c>
      <c r="D538">
        <f t="shared" ca="1" si="80"/>
        <v>16.4772</v>
      </c>
      <c r="E538">
        <f t="shared" ca="1" si="80"/>
        <v>40.336799999999997</v>
      </c>
      <c r="F538">
        <f t="shared" ca="1" si="80"/>
        <v>772.33910000000003</v>
      </c>
      <c r="G538">
        <f t="shared" ca="1" si="80"/>
        <v>26.956299999999999</v>
      </c>
      <c r="H538">
        <f t="shared" ca="1" si="80"/>
        <v>75.028899999999993</v>
      </c>
      <c r="I538">
        <f t="shared" ca="1" si="80"/>
        <v>61.549100000000003</v>
      </c>
      <c r="J538">
        <f t="shared" ca="1" si="80"/>
        <v>241.60919999999999</v>
      </c>
      <c r="K538">
        <f t="shared" ca="1" si="80"/>
        <v>25.004000000000001</v>
      </c>
      <c r="L538">
        <f t="shared" ca="1" si="80"/>
        <v>37.9313</v>
      </c>
      <c r="M538">
        <f t="shared" ca="1" si="80"/>
        <v>77.688900000000004</v>
      </c>
      <c r="N538">
        <f t="shared" ca="1" si="80"/>
        <v>28.119599999999998</v>
      </c>
      <c r="O538" t="e">
        <f t="shared" ca="1" si="80"/>
        <v>#N/A</v>
      </c>
      <c r="P538">
        <f t="shared" ca="1" si="80"/>
        <v>41.142600000000002</v>
      </c>
      <c r="Q538">
        <f t="shared" ca="1" si="80"/>
        <v>23.359100000000002</v>
      </c>
      <c r="R538">
        <f t="shared" ca="1" si="79"/>
        <v>49.022100000000002</v>
      </c>
      <c r="S538">
        <f t="shared" ca="1" si="79"/>
        <v>17.2882</v>
      </c>
      <c r="T538">
        <f t="shared" ca="1" si="79"/>
        <v>96.373900000000006</v>
      </c>
      <c r="U538">
        <f t="shared" ca="1" si="79"/>
        <v>53.807000000000002</v>
      </c>
      <c r="V538">
        <f t="shared" ca="1" si="79"/>
        <v>38.5167</v>
      </c>
      <c r="W538">
        <f t="shared" ca="1" si="79"/>
        <v>47.6051</v>
      </c>
      <c r="X538">
        <f t="shared" ca="1" si="79"/>
        <v>37.532899999999998</v>
      </c>
      <c r="Y538">
        <f t="shared" ca="1" si="79"/>
        <v>25.177399999999999</v>
      </c>
      <c r="Z538">
        <f t="shared" ca="1" si="79"/>
        <v>17.9068</v>
      </c>
      <c r="AA538">
        <f t="shared" ca="1" si="79"/>
        <v>56.906799999999997</v>
      </c>
      <c r="AB538">
        <f t="shared" ca="1" si="79"/>
        <v>63.954599999999999</v>
      </c>
      <c r="AC538">
        <f t="shared" ca="1" si="79"/>
        <v>24.980599999999999</v>
      </c>
      <c r="AD538">
        <f t="shared" ca="1" si="79"/>
        <v>44.363399999999999</v>
      </c>
      <c r="AE538">
        <f t="shared" ca="1" si="79"/>
        <v>30.040299999999998</v>
      </c>
      <c r="AF538">
        <f t="shared" ca="1" si="79"/>
        <v>2124.12</v>
      </c>
      <c r="AG538">
        <f t="shared" ca="1" si="75"/>
        <v>25.59</v>
      </c>
    </row>
    <row r="539" spans="1:33" x14ac:dyDescent="0.25">
      <c r="A539" s="1">
        <v>39498</v>
      </c>
      <c r="B539">
        <f t="shared" ca="1" si="80"/>
        <v>70.026899999999998</v>
      </c>
      <c r="C539">
        <f t="shared" ca="1" si="80"/>
        <v>33.8536</v>
      </c>
      <c r="D539">
        <f t="shared" ca="1" si="80"/>
        <v>16.479500000000002</v>
      </c>
      <c r="E539">
        <f t="shared" ca="1" si="80"/>
        <v>41.015900000000002</v>
      </c>
      <c r="F539">
        <f t="shared" ca="1" si="80"/>
        <v>786.62649999999996</v>
      </c>
      <c r="G539">
        <f t="shared" ca="1" si="80"/>
        <v>25.807200000000002</v>
      </c>
      <c r="H539">
        <f t="shared" ca="1" si="80"/>
        <v>73.824799999999996</v>
      </c>
      <c r="I539">
        <f t="shared" ca="1" si="80"/>
        <v>62.292200000000001</v>
      </c>
      <c r="J539">
        <f t="shared" ca="1" si="80"/>
        <v>243.2313</v>
      </c>
      <c r="K539">
        <f t="shared" ca="1" si="80"/>
        <v>25.059899999999999</v>
      </c>
      <c r="L539">
        <f t="shared" ca="1" si="80"/>
        <v>38.128300000000003</v>
      </c>
      <c r="M539">
        <f t="shared" ca="1" si="80"/>
        <v>78.662099999999995</v>
      </c>
      <c r="N539">
        <f t="shared" ca="1" si="80"/>
        <v>28.185199999999998</v>
      </c>
      <c r="O539" t="e">
        <f t="shared" ca="1" si="80"/>
        <v>#N/A</v>
      </c>
      <c r="P539">
        <f t="shared" ca="1" si="80"/>
        <v>44.409599999999998</v>
      </c>
      <c r="Q539">
        <f t="shared" ca="1" si="80"/>
        <v>23.709800000000001</v>
      </c>
      <c r="R539">
        <f t="shared" ca="1" si="79"/>
        <v>48.97</v>
      </c>
      <c r="S539">
        <f t="shared" ca="1" si="79"/>
        <v>17.476800000000001</v>
      </c>
      <c r="T539">
        <f t="shared" ca="1" si="79"/>
        <v>98.989699999999999</v>
      </c>
      <c r="U539">
        <f t="shared" ca="1" si="79"/>
        <v>53.443600000000004</v>
      </c>
      <c r="V539">
        <f t="shared" ca="1" si="79"/>
        <v>38.804499999999997</v>
      </c>
      <c r="W539">
        <f t="shared" ca="1" si="79"/>
        <v>48.058300000000003</v>
      </c>
      <c r="X539">
        <f t="shared" ca="1" si="79"/>
        <v>37.493000000000002</v>
      </c>
      <c r="Y539">
        <f t="shared" ca="1" si="79"/>
        <v>25.222100000000001</v>
      </c>
      <c r="Z539">
        <f t="shared" ca="1" si="79"/>
        <v>17.986799999999999</v>
      </c>
      <c r="AA539">
        <f t="shared" ca="1" si="79"/>
        <v>56.7866</v>
      </c>
      <c r="AB539">
        <f t="shared" ca="1" si="79"/>
        <v>64.043499999999995</v>
      </c>
      <c r="AC539">
        <f t="shared" ca="1" si="79"/>
        <v>24.9099</v>
      </c>
      <c r="AD539">
        <f t="shared" ca="1" si="79"/>
        <v>44.3992</v>
      </c>
      <c r="AE539">
        <f t="shared" ca="1" si="79"/>
        <v>30.404299999999999</v>
      </c>
      <c r="AF539">
        <f t="shared" ca="1" si="79"/>
        <v>2141.9499999999998</v>
      </c>
      <c r="AG539">
        <f t="shared" ca="1" si="75"/>
        <v>24.4</v>
      </c>
    </row>
    <row r="540" spans="1:33" x14ac:dyDescent="0.25">
      <c r="A540" s="1">
        <v>39499</v>
      </c>
      <c r="B540">
        <f t="shared" ca="1" si="80"/>
        <v>69.168400000000005</v>
      </c>
      <c r="C540">
        <f t="shared" ca="1" si="80"/>
        <v>33.366399999999999</v>
      </c>
      <c r="D540">
        <f t="shared" ca="1" si="80"/>
        <v>16.581199999999999</v>
      </c>
      <c r="E540">
        <f t="shared" ca="1" si="80"/>
        <v>40.454500000000003</v>
      </c>
      <c r="F540">
        <f t="shared" ca="1" si="80"/>
        <v>781.53560000000004</v>
      </c>
      <c r="G540">
        <f t="shared" ca="1" si="80"/>
        <v>25.889800000000001</v>
      </c>
      <c r="H540">
        <f t="shared" ca="1" si="80"/>
        <v>72.075900000000004</v>
      </c>
      <c r="I540">
        <f t="shared" ca="1" si="80"/>
        <v>61.89</v>
      </c>
      <c r="J540">
        <f t="shared" ca="1" si="80"/>
        <v>239.03280000000001</v>
      </c>
      <c r="K540">
        <f t="shared" ca="1" si="80"/>
        <v>24.956600000000002</v>
      </c>
      <c r="L540">
        <f t="shared" ca="1" si="80"/>
        <v>37.389699999999998</v>
      </c>
      <c r="M540">
        <f t="shared" ca="1" si="80"/>
        <v>77.608500000000006</v>
      </c>
      <c r="N540">
        <f t="shared" ca="1" si="80"/>
        <v>27.8872</v>
      </c>
      <c r="O540" t="e">
        <f t="shared" ca="1" si="80"/>
        <v>#N/A</v>
      </c>
      <c r="P540">
        <f t="shared" ca="1" si="80"/>
        <v>43.8386</v>
      </c>
      <c r="Q540">
        <f t="shared" ref="Q540:AF555" ca="1" si="81">VLOOKUP($A540,INDIRECT(Q$2),2,0)</f>
        <v>23.427499999999998</v>
      </c>
      <c r="R540">
        <f t="shared" ca="1" si="81"/>
        <v>48.24</v>
      </c>
      <c r="S540">
        <f t="shared" ca="1" si="81"/>
        <v>17.408200000000001</v>
      </c>
      <c r="T540">
        <f t="shared" ca="1" si="81"/>
        <v>98.145300000000006</v>
      </c>
      <c r="U540">
        <f t="shared" ca="1" si="81"/>
        <v>53.232300000000002</v>
      </c>
      <c r="V540">
        <f t="shared" ca="1" si="81"/>
        <v>38.732500000000002</v>
      </c>
      <c r="W540">
        <f t="shared" ca="1" si="81"/>
        <v>47.228900000000003</v>
      </c>
      <c r="X540">
        <f t="shared" ca="1" si="81"/>
        <v>36.7834</v>
      </c>
      <c r="Y540">
        <f t="shared" ca="1" si="81"/>
        <v>25.114899999999999</v>
      </c>
      <c r="Z540">
        <f t="shared" ca="1" si="81"/>
        <v>17.930800000000001</v>
      </c>
      <c r="AA540">
        <f t="shared" ca="1" si="81"/>
        <v>56.606400000000001</v>
      </c>
      <c r="AB540">
        <f t="shared" ca="1" si="81"/>
        <v>63.0124</v>
      </c>
      <c r="AC540">
        <f t="shared" ca="1" si="81"/>
        <v>24.994700000000002</v>
      </c>
      <c r="AD540">
        <f t="shared" ca="1" si="81"/>
        <v>44.479599999999998</v>
      </c>
      <c r="AE540">
        <f t="shared" ca="1" si="81"/>
        <v>30.114999999999998</v>
      </c>
      <c r="AF540">
        <f t="shared" ca="1" si="81"/>
        <v>2115.13</v>
      </c>
      <c r="AG540">
        <f t="shared" ca="1" si="75"/>
        <v>25.12</v>
      </c>
    </row>
    <row r="541" spans="1:33" x14ac:dyDescent="0.25">
      <c r="A541" s="1">
        <v>39500</v>
      </c>
      <c r="B541">
        <f t="shared" ref="B541:Q556" ca="1" si="82">VLOOKUP($A541,INDIRECT(B$2),2,0)</f>
        <v>69.790400000000005</v>
      </c>
      <c r="C541">
        <f t="shared" ca="1" si="82"/>
        <v>33.596200000000003</v>
      </c>
      <c r="D541">
        <f t="shared" ca="1" si="82"/>
        <v>16.628599999999999</v>
      </c>
      <c r="E541">
        <f t="shared" ca="1" si="82"/>
        <v>40.7986</v>
      </c>
      <c r="F541">
        <f t="shared" ca="1" si="82"/>
        <v>802.72029999999995</v>
      </c>
      <c r="G541">
        <f t="shared" ca="1" si="82"/>
        <v>26.2728</v>
      </c>
      <c r="H541">
        <f t="shared" ca="1" si="82"/>
        <v>72.981099999999998</v>
      </c>
      <c r="I541">
        <f t="shared" ca="1" si="82"/>
        <v>62.231000000000002</v>
      </c>
      <c r="J541">
        <f t="shared" ca="1" si="82"/>
        <v>239.70070000000001</v>
      </c>
      <c r="K541">
        <f t="shared" ca="1" si="82"/>
        <v>25.072800000000001</v>
      </c>
      <c r="L541">
        <f t="shared" ca="1" si="82"/>
        <v>37.7179</v>
      </c>
      <c r="M541">
        <f t="shared" ca="1" si="82"/>
        <v>77.831699999999998</v>
      </c>
      <c r="N541">
        <f t="shared" ca="1" si="82"/>
        <v>27.7713</v>
      </c>
      <c r="O541" t="e">
        <f t="shared" ca="1" si="82"/>
        <v>#N/A</v>
      </c>
      <c r="P541">
        <f t="shared" ca="1" si="82"/>
        <v>44.372199999999999</v>
      </c>
      <c r="Q541">
        <f t="shared" ca="1" si="82"/>
        <v>23.752600000000001</v>
      </c>
      <c r="R541">
        <f t="shared" ca="1" si="81"/>
        <v>49.135100000000001</v>
      </c>
      <c r="S541">
        <f t="shared" ca="1" si="81"/>
        <v>16.996600000000001</v>
      </c>
      <c r="T541">
        <f t="shared" ca="1" si="81"/>
        <v>99.191699999999997</v>
      </c>
      <c r="U541">
        <f t="shared" ca="1" si="81"/>
        <v>53.755499999999998</v>
      </c>
      <c r="V541">
        <f t="shared" ca="1" si="81"/>
        <v>39.505899999999997</v>
      </c>
      <c r="W541">
        <f t="shared" ca="1" si="81"/>
        <v>47.622199999999999</v>
      </c>
      <c r="X541">
        <f t="shared" ca="1" si="81"/>
        <v>36.735500000000002</v>
      </c>
      <c r="Y541">
        <f t="shared" ca="1" si="81"/>
        <v>24.7395</v>
      </c>
      <c r="Z541">
        <f t="shared" ca="1" si="81"/>
        <v>18.0108</v>
      </c>
      <c r="AA541">
        <f t="shared" ca="1" si="81"/>
        <v>56.820999999999998</v>
      </c>
      <c r="AB541">
        <f t="shared" ca="1" si="81"/>
        <v>64.203500000000005</v>
      </c>
      <c r="AC541">
        <f t="shared" ca="1" si="81"/>
        <v>25.5885</v>
      </c>
      <c r="AD541">
        <f t="shared" ca="1" si="81"/>
        <v>44.6404</v>
      </c>
      <c r="AE541">
        <f t="shared" ca="1" si="81"/>
        <v>30.3949</v>
      </c>
      <c r="AF541">
        <f t="shared" ca="1" si="81"/>
        <v>2132.02</v>
      </c>
      <c r="AG541">
        <f t="shared" ca="1" si="75"/>
        <v>24.06</v>
      </c>
    </row>
    <row r="542" spans="1:33" x14ac:dyDescent="0.25">
      <c r="A542" s="1">
        <v>39503</v>
      </c>
      <c r="B542">
        <f t="shared" ca="1" si="82"/>
        <v>70.955500000000001</v>
      </c>
      <c r="C542">
        <f t="shared" ca="1" si="82"/>
        <v>35.710299999999997</v>
      </c>
      <c r="D542">
        <f t="shared" ca="1" si="82"/>
        <v>16.777699999999999</v>
      </c>
      <c r="E542">
        <f t="shared" ca="1" si="82"/>
        <v>40.934399999999997</v>
      </c>
      <c r="F542">
        <f t="shared" ca="1" si="82"/>
        <v>827.3537</v>
      </c>
      <c r="G542">
        <f t="shared" ca="1" si="82"/>
        <v>26.663399999999999</v>
      </c>
      <c r="H542">
        <f t="shared" ca="1" si="82"/>
        <v>74.404899999999998</v>
      </c>
      <c r="I542">
        <f t="shared" ca="1" si="82"/>
        <v>63.166499999999999</v>
      </c>
      <c r="J542">
        <f t="shared" ca="1" si="82"/>
        <v>236.07470000000001</v>
      </c>
      <c r="K542">
        <f t="shared" ca="1" si="82"/>
        <v>25.292300000000001</v>
      </c>
      <c r="L542">
        <f t="shared" ca="1" si="82"/>
        <v>38.481099999999998</v>
      </c>
      <c r="M542">
        <f t="shared" ca="1" si="82"/>
        <v>79.581800000000001</v>
      </c>
      <c r="N542">
        <f t="shared" ca="1" si="82"/>
        <v>28.317599999999999</v>
      </c>
      <c r="O542" t="e">
        <f t="shared" ca="1" si="82"/>
        <v>#N/A</v>
      </c>
      <c r="P542">
        <f t="shared" ca="1" si="82"/>
        <v>45.055500000000002</v>
      </c>
      <c r="Q542">
        <f t="shared" ca="1" si="82"/>
        <v>24.650700000000001</v>
      </c>
      <c r="R542">
        <f t="shared" ca="1" si="81"/>
        <v>50.571599999999997</v>
      </c>
      <c r="S542">
        <f t="shared" ca="1" si="81"/>
        <v>17.099499999999999</v>
      </c>
      <c r="T542">
        <f t="shared" ca="1" si="81"/>
        <v>101.0365</v>
      </c>
      <c r="U542">
        <f t="shared" ca="1" si="81"/>
        <v>54.325600000000001</v>
      </c>
      <c r="V542">
        <f t="shared" ca="1" si="81"/>
        <v>39.5959</v>
      </c>
      <c r="W542">
        <f t="shared" ca="1" si="81"/>
        <v>47.930100000000003</v>
      </c>
      <c r="X542">
        <f t="shared" ca="1" si="81"/>
        <v>37.309600000000003</v>
      </c>
      <c r="Y542">
        <f t="shared" ca="1" si="81"/>
        <v>24.8825</v>
      </c>
      <c r="Z542">
        <f t="shared" ca="1" si="81"/>
        <v>18.234999999999999</v>
      </c>
      <c r="AA542">
        <f t="shared" ca="1" si="81"/>
        <v>57.224299999999999</v>
      </c>
      <c r="AB542">
        <f t="shared" ca="1" si="81"/>
        <v>65.252300000000005</v>
      </c>
      <c r="AC542">
        <f t="shared" ca="1" si="81"/>
        <v>25.814699999999998</v>
      </c>
      <c r="AD542">
        <f t="shared" ca="1" si="81"/>
        <v>44.962000000000003</v>
      </c>
      <c r="AE542">
        <f t="shared" ca="1" si="81"/>
        <v>30.6936</v>
      </c>
      <c r="AF542">
        <f t="shared" ca="1" si="81"/>
        <v>2161.5100000000002</v>
      </c>
      <c r="AG542">
        <f t="shared" ca="1" si="75"/>
        <v>23.03</v>
      </c>
    </row>
    <row r="543" spans="1:33" x14ac:dyDescent="0.25">
      <c r="A543" s="1">
        <v>39504</v>
      </c>
      <c r="B543">
        <f t="shared" ca="1" si="82"/>
        <v>71.209500000000006</v>
      </c>
      <c r="C543">
        <f t="shared" ca="1" si="82"/>
        <v>35.388599999999997</v>
      </c>
      <c r="D543">
        <f t="shared" ca="1" si="82"/>
        <v>16.78</v>
      </c>
      <c r="E543">
        <f t="shared" ca="1" si="82"/>
        <v>41.477600000000002</v>
      </c>
      <c r="F543">
        <f t="shared" ca="1" si="82"/>
        <v>844.43290000000002</v>
      </c>
      <c r="G543">
        <f t="shared" ca="1" si="82"/>
        <v>26.716000000000001</v>
      </c>
      <c r="H543">
        <f t="shared" ca="1" si="82"/>
        <v>74.325800000000001</v>
      </c>
      <c r="I543">
        <f t="shared" ca="1" si="82"/>
        <v>64.084500000000006</v>
      </c>
      <c r="J543">
        <f t="shared" ca="1" si="82"/>
        <v>238.07849999999999</v>
      </c>
      <c r="K543">
        <f t="shared" ca="1" si="82"/>
        <v>25.615099999999998</v>
      </c>
      <c r="L543">
        <f t="shared" ca="1" si="82"/>
        <v>38.817599999999999</v>
      </c>
      <c r="M543">
        <f t="shared" ca="1" si="82"/>
        <v>80.260400000000004</v>
      </c>
      <c r="N543">
        <f t="shared" ca="1" si="82"/>
        <v>28.094100000000001</v>
      </c>
      <c r="O543" t="e">
        <f t="shared" ca="1" si="82"/>
        <v>#N/A</v>
      </c>
      <c r="P543">
        <f t="shared" ca="1" si="82"/>
        <v>46.057200000000002</v>
      </c>
      <c r="Q543">
        <f t="shared" ca="1" si="82"/>
        <v>24.659199999999998</v>
      </c>
      <c r="R543">
        <f t="shared" ca="1" si="81"/>
        <v>51.663200000000003</v>
      </c>
      <c r="S543">
        <f t="shared" ca="1" si="81"/>
        <v>17.742699999999999</v>
      </c>
      <c r="T543">
        <f t="shared" ca="1" si="81"/>
        <v>104.9833</v>
      </c>
      <c r="U543">
        <f t="shared" ca="1" si="81"/>
        <v>54.215000000000003</v>
      </c>
      <c r="V543">
        <f t="shared" ca="1" si="81"/>
        <v>39.317100000000003</v>
      </c>
      <c r="W543">
        <f t="shared" ca="1" si="81"/>
        <v>48.272100000000002</v>
      </c>
      <c r="X543">
        <f t="shared" ca="1" si="81"/>
        <v>36.990699999999997</v>
      </c>
      <c r="Y543">
        <f t="shared" ca="1" si="81"/>
        <v>25.365099999999998</v>
      </c>
      <c r="Z543">
        <f t="shared" ca="1" si="81"/>
        <v>18.274999999999999</v>
      </c>
      <c r="AA543">
        <f t="shared" ca="1" si="81"/>
        <v>58.082500000000003</v>
      </c>
      <c r="AB543">
        <f t="shared" ca="1" si="81"/>
        <v>65.145700000000005</v>
      </c>
      <c r="AC543">
        <f t="shared" ca="1" si="81"/>
        <v>26.0197</v>
      </c>
      <c r="AD543">
        <f t="shared" ca="1" si="81"/>
        <v>45.9178</v>
      </c>
      <c r="AE543">
        <f t="shared" ca="1" si="81"/>
        <v>30.6936</v>
      </c>
      <c r="AF543">
        <f t="shared" ca="1" si="81"/>
        <v>2176.48</v>
      </c>
      <c r="AG543">
        <f t="shared" ca="1" si="75"/>
        <v>21.9</v>
      </c>
    </row>
    <row r="544" spans="1:33" x14ac:dyDescent="0.25">
      <c r="A544" s="1">
        <v>39505</v>
      </c>
      <c r="B544">
        <f t="shared" ca="1" si="82"/>
        <v>70.499899999999997</v>
      </c>
      <c r="C544">
        <f t="shared" ca="1" si="82"/>
        <v>35.866599999999998</v>
      </c>
      <c r="D544">
        <f t="shared" ca="1" si="82"/>
        <v>16.825199999999999</v>
      </c>
      <c r="E544">
        <f t="shared" ca="1" si="82"/>
        <v>41.713000000000001</v>
      </c>
      <c r="F544">
        <f t="shared" ca="1" si="82"/>
        <v>858.0634</v>
      </c>
      <c r="G544">
        <f t="shared" ca="1" si="82"/>
        <v>26.438099999999999</v>
      </c>
      <c r="H544">
        <f t="shared" ca="1" si="82"/>
        <v>73.780900000000003</v>
      </c>
      <c r="I544">
        <f t="shared" ca="1" si="82"/>
        <v>64.888800000000003</v>
      </c>
      <c r="J544">
        <f t="shared" ca="1" si="82"/>
        <v>245.42599999999999</v>
      </c>
      <c r="K544">
        <f t="shared" ca="1" si="82"/>
        <v>25.8432</v>
      </c>
      <c r="L544">
        <f t="shared" ca="1" si="82"/>
        <v>39.072000000000003</v>
      </c>
      <c r="M544">
        <f t="shared" ca="1" si="82"/>
        <v>79.813900000000004</v>
      </c>
      <c r="N544">
        <f t="shared" ca="1" si="82"/>
        <v>28.160399999999999</v>
      </c>
      <c r="O544" t="e">
        <f t="shared" ca="1" si="82"/>
        <v>#N/A</v>
      </c>
      <c r="P544">
        <f t="shared" ca="1" si="82"/>
        <v>45.813800000000001</v>
      </c>
      <c r="Q544">
        <f t="shared" ca="1" si="82"/>
        <v>24.727599999999999</v>
      </c>
      <c r="R544">
        <f t="shared" ca="1" si="81"/>
        <v>52.073700000000002</v>
      </c>
      <c r="S544">
        <f t="shared" ca="1" si="81"/>
        <v>17.811299999999999</v>
      </c>
      <c r="T544">
        <f t="shared" ca="1" si="81"/>
        <v>106.89239999999999</v>
      </c>
      <c r="U544">
        <f t="shared" ca="1" si="81"/>
        <v>53.636400000000002</v>
      </c>
      <c r="V544">
        <f t="shared" ca="1" si="81"/>
        <v>39.937600000000003</v>
      </c>
      <c r="W544">
        <f t="shared" ca="1" si="81"/>
        <v>47.314399999999999</v>
      </c>
      <c r="X544">
        <f t="shared" ca="1" si="81"/>
        <v>36.233199999999997</v>
      </c>
      <c r="Y544">
        <f t="shared" ca="1" si="81"/>
        <v>25.257899999999999</v>
      </c>
      <c r="Z544">
        <f t="shared" ca="1" si="81"/>
        <v>18.210999999999999</v>
      </c>
      <c r="AA544">
        <f t="shared" ca="1" si="81"/>
        <v>57.679200000000002</v>
      </c>
      <c r="AB544">
        <f t="shared" ca="1" si="81"/>
        <v>64.825699999999998</v>
      </c>
      <c r="AC544">
        <f t="shared" ca="1" si="81"/>
        <v>25.722799999999999</v>
      </c>
      <c r="AD544">
        <f t="shared" ca="1" si="81"/>
        <v>45.944600000000001</v>
      </c>
      <c r="AE544">
        <f t="shared" ca="1" si="81"/>
        <v>30.889499999999998</v>
      </c>
      <c r="AF544">
        <f t="shared" ca="1" si="81"/>
        <v>2175</v>
      </c>
      <c r="AG544">
        <f t="shared" ca="1" si="75"/>
        <v>22.69</v>
      </c>
    </row>
    <row r="545" spans="1:33" x14ac:dyDescent="0.25">
      <c r="A545" s="1">
        <v>39506</v>
      </c>
      <c r="B545">
        <f t="shared" ca="1" si="82"/>
        <v>69.904300000000006</v>
      </c>
      <c r="C545">
        <f t="shared" ca="1" si="82"/>
        <v>35.958500000000001</v>
      </c>
      <c r="D545">
        <f t="shared" ca="1" si="82"/>
        <v>16.6693</v>
      </c>
      <c r="E545">
        <f t="shared" ca="1" si="82"/>
        <v>40.219099999999997</v>
      </c>
      <c r="F545">
        <f t="shared" ca="1" si="82"/>
        <v>823.57659999999998</v>
      </c>
      <c r="G545">
        <f t="shared" ca="1" si="82"/>
        <v>27.008900000000001</v>
      </c>
      <c r="H545">
        <f t="shared" ca="1" si="82"/>
        <v>74.527900000000002</v>
      </c>
      <c r="I545">
        <f t="shared" ca="1" si="82"/>
        <v>65.037400000000005</v>
      </c>
      <c r="J545">
        <f t="shared" ca="1" si="82"/>
        <v>238.65110000000001</v>
      </c>
      <c r="K545">
        <f t="shared" ca="1" si="82"/>
        <v>25.589300000000001</v>
      </c>
      <c r="L545">
        <f t="shared" ca="1" si="82"/>
        <v>38.7684</v>
      </c>
      <c r="M545">
        <f t="shared" ca="1" si="82"/>
        <v>79.805000000000007</v>
      </c>
      <c r="N545">
        <f t="shared" ca="1" si="82"/>
        <v>28.019600000000001</v>
      </c>
      <c r="O545" t="e">
        <f t="shared" ca="1" si="82"/>
        <v>#N/A</v>
      </c>
      <c r="P545">
        <f t="shared" ca="1" si="82"/>
        <v>45.448700000000002</v>
      </c>
      <c r="Q545">
        <f t="shared" ca="1" si="82"/>
        <v>23.7012</v>
      </c>
      <c r="R545">
        <f t="shared" ca="1" si="81"/>
        <v>51.680700000000002</v>
      </c>
      <c r="S545">
        <f t="shared" ca="1" si="81"/>
        <v>17.571200000000001</v>
      </c>
      <c r="T545">
        <f t="shared" ca="1" si="81"/>
        <v>105.7726</v>
      </c>
      <c r="U545">
        <f t="shared" ca="1" si="81"/>
        <v>53.355600000000003</v>
      </c>
      <c r="V545">
        <f t="shared" ca="1" si="81"/>
        <v>38.165999999999997</v>
      </c>
      <c r="W545">
        <f t="shared" ca="1" si="81"/>
        <v>47.026000000000003</v>
      </c>
      <c r="X545">
        <f t="shared" ca="1" si="81"/>
        <v>36.041800000000002</v>
      </c>
      <c r="Y545">
        <f t="shared" ca="1" si="81"/>
        <v>24.962900000000001</v>
      </c>
      <c r="Z545">
        <f t="shared" ca="1" si="81"/>
        <v>18.050899999999999</v>
      </c>
      <c r="AA545">
        <f t="shared" ca="1" si="81"/>
        <v>57.473199999999999</v>
      </c>
      <c r="AB545">
        <f t="shared" ca="1" si="81"/>
        <v>64.150099999999995</v>
      </c>
      <c r="AC545">
        <f t="shared" ca="1" si="81"/>
        <v>26.281199999999998</v>
      </c>
      <c r="AD545">
        <f t="shared" ca="1" si="81"/>
        <v>45.292499999999997</v>
      </c>
      <c r="AE545">
        <f t="shared" ca="1" si="81"/>
        <v>30.366900000000001</v>
      </c>
      <c r="AF545">
        <f t="shared" ca="1" si="81"/>
        <v>2155.81</v>
      </c>
      <c r="AG545">
        <f t="shared" ca="1" si="75"/>
        <v>23.53</v>
      </c>
    </row>
    <row r="546" spans="1:33" x14ac:dyDescent="0.25">
      <c r="A546" s="1">
        <v>39507</v>
      </c>
      <c r="B546">
        <f t="shared" ca="1" si="82"/>
        <v>68.677899999999994</v>
      </c>
      <c r="C546">
        <f t="shared" ca="1" si="82"/>
        <v>34.138500000000001</v>
      </c>
      <c r="D546">
        <f t="shared" ca="1" si="82"/>
        <v>16.524699999999999</v>
      </c>
      <c r="E546">
        <f t="shared" ca="1" si="82"/>
        <v>38.299599999999998</v>
      </c>
      <c r="F546">
        <f t="shared" ca="1" si="82"/>
        <v>769.54740000000004</v>
      </c>
      <c r="G546">
        <f t="shared" ca="1" si="82"/>
        <v>26.1602</v>
      </c>
      <c r="H546">
        <f t="shared" ca="1" si="82"/>
        <v>72.761399999999995</v>
      </c>
      <c r="I546">
        <f t="shared" ca="1" si="82"/>
        <v>63.236400000000003</v>
      </c>
      <c r="J546">
        <f t="shared" ca="1" si="82"/>
        <v>226.24619999999999</v>
      </c>
      <c r="K546">
        <f t="shared" ca="1" si="82"/>
        <v>25.158899999999999</v>
      </c>
      <c r="L546">
        <f t="shared" ca="1" si="82"/>
        <v>38.095399999999998</v>
      </c>
      <c r="M546">
        <f t="shared" ca="1" si="82"/>
        <v>77.688900000000004</v>
      </c>
      <c r="N546">
        <f t="shared" ca="1" si="82"/>
        <v>27.431899999999999</v>
      </c>
      <c r="O546" t="e">
        <f t="shared" ca="1" si="82"/>
        <v>#N/A</v>
      </c>
      <c r="P546">
        <f t="shared" ca="1" si="82"/>
        <v>44.718499999999999</v>
      </c>
      <c r="Q546">
        <f t="shared" ca="1" si="82"/>
        <v>22.709099999999999</v>
      </c>
      <c r="R546">
        <f t="shared" ca="1" si="81"/>
        <v>50.2485</v>
      </c>
      <c r="S546">
        <f t="shared" ca="1" si="81"/>
        <v>17.1251</v>
      </c>
      <c r="T546">
        <f t="shared" ca="1" si="81"/>
        <v>104.506</v>
      </c>
      <c r="U546">
        <f t="shared" ca="1" si="81"/>
        <v>52.717500000000001</v>
      </c>
      <c r="V546">
        <f t="shared" ca="1" si="81"/>
        <v>36.5563</v>
      </c>
      <c r="W546">
        <f t="shared" ca="1" si="81"/>
        <v>46.5869</v>
      </c>
      <c r="X546">
        <f t="shared" ca="1" si="81"/>
        <v>35.324199999999998</v>
      </c>
      <c r="Y546">
        <f t="shared" ca="1" si="81"/>
        <v>24.310400000000001</v>
      </c>
      <c r="Z546">
        <f t="shared" ca="1" si="81"/>
        <v>17.834700000000002</v>
      </c>
      <c r="AA546">
        <f t="shared" ca="1" si="81"/>
        <v>56.795200000000001</v>
      </c>
      <c r="AB546">
        <f t="shared" ca="1" si="81"/>
        <v>62.674599999999998</v>
      </c>
      <c r="AC546">
        <f t="shared" ca="1" si="81"/>
        <v>25.673300000000001</v>
      </c>
      <c r="AD546">
        <f t="shared" ca="1" si="81"/>
        <v>44.300899999999999</v>
      </c>
      <c r="AE546">
        <f t="shared" ca="1" si="81"/>
        <v>30.2456</v>
      </c>
      <c r="AF546">
        <f t="shared" ca="1" si="81"/>
        <v>2097.48</v>
      </c>
      <c r="AG546">
        <f t="shared" ca="1" si="75"/>
        <v>26.54</v>
      </c>
    </row>
    <row r="547" spans="1:33" x14ac:dyDescent="0.25">
      <c r="A547" s="1">
        <v>39510</v>
      </c>
      <c r="B547">
        <f t="shared" ca="1" si="82"/>
        <v>68.756699999999995</v>
      </c>
      <c r="C547">
        <f t="shared" ca="1" si="82"/>
        <v>35.223199999999999</v>
      </c>
      <c r="D547">
        <f t="shared" ca="1" si="82"/>
        <v>16.497599999999998</v>
      </c>
      <c r="E547">
        <f t="shared" ca="1" si="82"/>
        <v>38.1004</v>
      </c>
      <c r="F547">
        <f t="shared" ca="1" si="82"/>
        <v>766.75559999999996</v>
      </c>
      <c r="G547">
        <f t="shared" ca="1" si="82"/>
        <v>26.332899999999999</v>
      </c>
      <c r="H547">
        <f t="shared" ca="1" si="82"/>
        <v>70.898200000000003</v>
      </c>
      <c r="I547">
        <f t="shared" ca="1" si="82"/>
        <v>63.997</v>
      </c>
      <c r="J547">
        <f t="shared" ca="1" si="82"/>
        <v>220.33</v>
      </c>
      <c r="K547">
        <f t="shared" ca="1" si="82"/>
        <v>25.399899999999999</v>
      </c>
      <c r="L547">
        <f t="shared" ca="1" si="82"/>
        <v>38.308799999999998</v>
      </c>
      <c r="M547">
        <f t="shared" ca="1" si="82"/>
        <v>78.349599999999995</v>
      </c>
      <c r="N547">
        <f t="shared" ca="1" si="82"/>
        <v>27.647200000000002</v>
      </c>
      <c r="O547" t="e">
        <f t="shared" ca="1" si="82"/>
        <v>#N/A</v>
      </c>
      <c r="P547">
        <f t="shared" ca="1" si="82"/>
        <v>44.559399999999997</v>
      </c>
      <c r="Q547">
        <f t="shared" ca="1" si="82"/>
        <v>23.1709</v>
      </c>
      <c r="R547">
        <f t="shared" ca="1" si="81"/>
        <v>51.130499999999998</v>
      </c>
      <c r="S547">
        <f t="shared" ca="1" si="81"/>
        <v>17.159500000000001</v>
      </c>
      <c r="T547">
        <f t="shared" ca="1" si="81"/>
        <v>104.8456</v>
      </c>
      <c r="U547">
        <f t="shared" ca="1" si="81"/>
        <v>52.947200000000002</v>
      </c>
      <c r="V547">
        <f t="shared" ca="1" si="81"/>
        <v>35.809800000000003</v>
      </c>
      <c r="W547">
        <f t="shared" ca="1" si="81"/>
        <v>45.768900000000002</v>
      </c>
      <c r="X547">
        <f t="shared" ca="1" si="81"/>
        <v>35.132800000000003</v>
      </c>
      <c r="Y547">
        <f t="shared" ca="1" si="81"/>
        <v>24.122800000000002</v>
      </c>
      <c r="Z547">
        <f t="shared" ca="1" si="81"/>
        <v>17.810700000000001</v>
      </c>
      <c r="AA547">
        <f t="shared" ca="1" si="81"/>
        <v>56.941099999999999</v>
      </c>
      <c r="AB547">
        <f t="shared" ca="1" si="81"/>
        <v>61.687899999999999</v>
      </c>
      <c r="AC547">
        <f t="shared" ca="1" si="81"/>
        <v>25.652100000000001</v>
      </c>
      <c r="AD547">
        <f t="shared" ca="1" si="81"/>
        <v>44.568899999999999</v>
      </c>
      <c r="AE547">
        <f t="shared" ca="1" si="81"/>
        <v>30.2456</v>
      </c>
      <c r="AF547">
        <f t="shared" ca="1" si="81"/>
        <v>2098.64</v>
      </c>
      <c r="AG547">
        <f t="shared" ca="1" si="75"/>
        <v>26.28</v>
      </c>
    </row>
    <row r="548" spans="1:33" x14ac:dyDescent="0.25">
      <c r="A548" s="1">
        <v>39511</v>
      </c>
      <c r="B548">
        <f t="shared" ca="1" si="82"/>
        <v>68.686599999999999</v>
      </c>
      <c r="C548">
        <f t="shared" ca="1" si="82"/>
        <v>34.929000000000002</v>
      </c>
      <c r="D548">
        <f t="shared" ca="1" si="82"/>
        <v>16.680599999999998</v>
      </c>
      <c r="E548">
        <f t="shared" ca="1" si="82"/>
        <v>38.616500000000002</v>
      </c>
      <c r="F548">
        <f t="shared" ca="1" si="82"/>
        <v>752.63239999999996</v>
      </c>
      <c r="G548">
        <f t="shared" ca="1" si="82"/>
        <v>26.190200000000001</v>
      </c>
      <c r="H548">
        <f t="shared" ca="1" si="82"/>
        <v>69.975399999999993</v>
      </c>
      <c r="I548">
        <f t="shared" ca="1" si="82"/>
        <v>62.720599999999997</v>
      </c>
      <c r="J548">
        <f t="shared" ca="1" si="82"/>
        <v>210.88319999999999</v>
      </c>
      <c r="K548">
        <f t="shared" ca="1" si="82"/>
        <v>25.5505</v>
      </c>
      <c r="L548">
        <f t="shared" ca="1" si="82"/>
        <v>38.1036</v>
      </c>
      <c r="M548">
        <f t="shared" ca="1" si="82"/>
        <v>77.403199999999998</v>
      </c>
      <c r="N548">
        <f t="shared" ca="1" si="82"/>
        <v>27.746500000000001</v>
      </c>
      <c r="O548" t="e">
        <f t="shared" ca="1" si="82"/>
        <v>#N/A</v>
      </c>
      <c r="P548">
        <f t="shared" ca="1" si="82"/>
        <v>45.3551</v>
      </c>
      <c r="Q548">
        <f t="shared" ca="1" si="82"/>
        <v>22.982800000000001</v>
      </c>
      <c r="R548">
        <f t="shared" ca="1" si="81"/>
        <v>51.104300000000002</v>
      </c>
      <c r="S548">
        <f t="shared" ca="1" si="81"/>
        <v>17.151</v>
      </c>
      <c r="T548">
        <f t="shared" ca="1" si="81"/>
        <v>106.20399999999999</v>
      </c>
      <c r="U548">
        <f t="shared" ca="1" si="81"/>
        <v>53.296100000000003</v>
      </c>
      <c r="V548">
        <f t="shared" ca="1" si="81"/>
        <v>35.243299999999998</v>
      </c>
      <c r="W548">
        <f t="shared" ca="1" si="81"/>
        <v>46.1736</v>
      </c>
      <c r="X548">
        <f t="shared" ca="1" si="81"/>
        <v>34.893599999999999</v>
      </c>
      <c r="Y548">
        <f t="shared" ca="1" si="81"/>
        <v>24.658999999999999</v>
      </c>
      <c r="Z548">
        <f t="shared" ca="1" si="81"/>
        <v>17.802700000000002</v>
      </c>
      <c r="AA548">
        <f t="shared" ca="1" si="81"/>
        <v>56.683700000000002</v>
      </c>
      <c r="AB548">
        <f t="shared" ca="1" si="81"/>
        <v>61.243499999999997</v>
      </c>
      <c r="AC548">
        <f t="shared" ca="1" si="81"/>
        <v>25.228000000000002</v>
      </c>
      <c r="AD548">
        <f t="shared" ca="1" si="81"/>
        <v>44.551000000000002</v>
      </c>
      <c r="AE548">
        <f t="shared" ca="1" si="81"/>
        <v>29.741700000000002</v>
      </c>
      <c r="AF548">
        <f t="shared" ca="1" si="81"/>
        <v>2091.42</v>
      </c>
      <c r="AG548">
        <f t="shared" ca="1" si="75"/>
        <v>25.52</v>
      </c>
    </row>
    <row r="549" spans="1:33" x14ac:dyDescent="0.25">
      <c r="A549" s="1">
        <v>39512</v>
      </c>
      <c r="B549">
        <f t="shared" ca="1" si="82"/>
        <v>69.142200000000003</v>
      </c>
      <c r="C549">
        <f t="shared" ca="1" si="82"/>
        <v>35.582000000000001</v>
      </c>
      <c r="D549">
        <f t="shared" ca="1" si="82"/>
        <v>16.924600000000002</v>
      </c>
      <c r="E549">
        <f t="shared" ca="1" si="82"/>
        <v>38.236199999999997</v>
      </c>
      <c r="F549">
        <f t="shared" ca="1" si="82"/>
        <v>735.80830000000003</v>
      </c>
      <c r="G549">
        <f t="shared" ca="1" si="82"/>
        <v>26.625800000000002</v>
      </c>
      <c r="H549">
        <f t="shared" ca="1" si="82"/>
        <v>70.935400000000001</v>
      </c>
      <c r="I549">
        <f t="shared" ca="1" si="82"/>
        <v>62.816800000000001</v>
      </c>
      <c r="J549">
        <f t="shared" ca="1" si="82"/>
        <v>211.3603</v>
      </c>
      <c r="K549">
        <f t="shared" ca="1" si="82"/>
        <v>25.683900000000001</v>
      </c>
      <c r="L549">
        <f t="shared" ca="1" si="82"/>
        <v>38.817900000000002</v>
      </c>
      <c r="M549">
        <f t="shared" ca="1" si="82"/>
        <v>77.849599999999995</v>
      </c>
      <c r="N549">
        <f t="shared" ca="1" si="82"/>
        <v>27.8706</v>
      </c>
      <c r="O549" t="e">
        <f t="shared" ca="1" si="82"/>
        <v>#N/A</v>
      </c>
      <c r="P549">
        <f t="shared" ca="1" si="82"/>
        <v>45.223999999999997</v>
      </c>
      <c r="Q549">
        <f t="shared" ca="1" si="82"/>
        <v>22.8887</v>
      </c>
      <c r="R549">
        <f t="shared" ca="1" si="81"/>
        <v>51.540999999999997</v>
      </c>
      <c r="S549">
        <f t="shared" ca="1" si="81"/>
        <v>17.322400000000002</v>
      </c>
      <c r="T549">
        <f t="shared" ca="1" si="81"/>
        <v>105.91030000000001</v>
      </c>
      <c r="U549">
        <f t="shared" ca="1" si="81"/>
        <v>53.713000000000001</v>
      </c>
      <c r="V549">
        <f t="shared" ca="1" si="81"/>
        <v>34.839799999999997</v>
      </c>
      <c r="W549">
        <f t="shared" ca="1" si="81"/>
        <v>46.4405</v>
      </c>
      <c r="X549">
        <f t="shared" ca="1" si="81"/>
        <v>34.789000000000001</v>
      </c>
      <c r="Y549">
        <f t="shared" ca="1" si="81"/>
        <v>25.1326</v>
      </c>
      <c r="Z549">
        <f t="shared" ca="1" si="81"/>
        <v>17.648399999999999</v>
      </c>
      <c r="AA549">
        <f t="shared" ca="1" si="81"/>
        <v>57.243499999999997</v>
      </c>
      <c r="AB549">
        <f t="shared" ca="1" si="81"/>
        <v>61.981299999999997</v>
      </c>
      <c r="AC549">
        <f t="shared" ca="1" si="81"/>
        <v>25.4117</v>
      </c>
      <c r="AD549">
        <f t="shared" ca="1" si="81"/>
        <v>44.266800000000003</v>
      </c>
      <c r="AE549">
        <f t="shared" ca="1" si="81"/>
        <v>29.527000000000001</v>
      </c>
      <c r="AF549">
        <f t="shared" ca="1" si="81"/>
        <v>2103.42</v>
      </c>
      <c r="AG549">
        <f t="shared" ca="1" si="75"/>
        <v>24.6</v>
      </c>
    </row>
    <row r="550" spans="1:33" x14ac:dyDescent="0.25">
      <c r="A550" s="1">
        <v>39513</v>
      </c>
      <c r="B550">
        <f t="shared" ca="1" si="82"/>
        <v>68.283699999999996</v>
      </c>
      <c r="C550">
        <f t="shared" ca="1" si="82"/>
        <v>35.269100000000002</v>
      </c>
      <c r="D550">
        <f t="shared" ca="1" si="82"/>
        <v>16.712199999999999</v>
      </c>
      <c r="E550">
        <f t="shared" ca="1" si="82"/>
        <v>37.385100000000001</v>
      </c>
      <c r="F550">
        <f t="shared" ca="1" si="82"/>
        <v>707.27329999999995</v>
      </c>
      <c r="G550">
        <f t="shared" ca="1" si="82"/>
        <v>26.302900000000001</v>
      </c>
      <c r="H550">
        <f t="shared" ca="1" si="82"/>
        <v>69.878699999999995</v>
      </c>
      <c r="I550">
        <f t="shared" ca="1" si="82"/>
        <v>61.854999999999997</v>
      </c>
      <c r="J550">
        <f t="shared" ca="1" si="82"/>
        <v>202.00890000000001</v>
      </c>
      <c r="K550">
        <f t="shared" ca="1" si="82"/>
        <v>25.4343</v>
      </c>
      <c r="L550">
        <f t="shared" ca="1" si="82"/>
        <v>38.136499999999998</v>
      </c>
      <c r="M550">
        <f t="shared" ca="1" si="82"/>
        <v>75.456699999999998</v>
      </c>
      <c r="N550">
        <f t="shared" ca="1" si="82"/>
        <v>27.200199999999999</v>
      </c>
      <c r="O550" t="e">
        <f t="shared" ca="1" si="82"/>
        <v>#N/A</v>
      </c>
      <c r="P550">
        <f t="shared" ca="1" si="82"/>
        <v>44.727899999999998</v>
      </c>
      <c r="Q550">
        <f t="shared" ca="1" si="82"/>
        <v>22.0334</v>
      </c>
      <c r="R550">
        <f t="shared" ca="1" si="81"/>
        <v>50.196100000000001</v>
      </c>
      <c r="S550">
        <f t="shared" ca="1" si="81"/>
        <v>17.0395</v>
      </c>
      <c r="T550">
        <f t="shared" ca="1" si="81"/>
        <v>103.2761</v>
      </c>
      <c r="U550">
        <f t="shared" ca="1" si="81"/>
        <v>53.287599999999998</v>
      </c>
      <c r="V550">
        <f t="shared" ca="1" si="81"/>
        <v>33.6066</v>
      </c>
      <c r="W550">
        <f t="shared" ca="1" si="81"/>
        <v>45.665599999999998</v>
      </c>
      <c r="X550">
        <f t="shared" ca="1" si="81"/>
        <v>34.097200000000001</v>
      </c>
      <c r="Y550">
        <f t="shared" ca="1" si="81"/>
        <v>24.641200000000001</v>
      </c>
      <c r="Z550">
        <f t="shared" ca="1" si="81"/>
        <v>17.282399999999999</v>
      </c>
      <c r="AA550">
        <f t="shared" ca="1" si="81"/>
        <v>57.078400000000002</v>
      </c>
      <c r="AB550">
        <f t="shared" ca="1" si="81"/>
        <v>61.1813</v>
      </c>
      <c r="AC550">
        <f t="shared" ca="1" si="81"/>
        <v>24.938199999999998</v>
      </c>
      <c r="AD550">
        <f t="shared" ca="1" si="81"/>
        <v>44.649299999999997</v>
      </c>
      <c r="AE550">
        <f t="shared" ca="1" si="81"/>
        <v>29.1631</v>
      </c>
      <c r="AF550">
        <f t="shared" ca="1" si="81"/>
        <v>2057.44</v>
      </c>
      <c r="AG550">
        <f t="shared" ca="1" si="75"/>
        <v>27.55</v>
      </c>
    </row>
    <row r="551" spans="1:33" x14ac:dyDescent="0.25">
      <c r="A551" s="1">
        <v>39514</v>
      </c>
      <c r="B551">
        <f t="shared" ca="1" si="82"/>
        <v>67.022199999999998</v>
      </c>
      <c r="C551">
        <f t="shared" ca="1" si="82"/>
        <v>33.642200000000003</v>
      </c>
      <c r="D551">
        <f t="shared" ca="1" si="82"/>
        <v>16.836500000000001</v>
      </c>
      <c r="E551">
        <f t="shared" ca="1" si="82"/>
        <v>37.602400000000003</v>
      </c>
      <c r="F551">
        <f t="shared" ca="1" si="82"/>
        <v>707.27329999999995</v>
      </c>
      <c r="G551">
        <f t="shared" ca="1" si="82"/>
        <v>26.295400000000001</v>
      </c>
      <c r="H551">
        <f t="shared" ca="1" si="82"/>
        <v>67.321200000000005</v>
      </c>
      <c r="I551">
        <f t="shared" ca="1" si="82"/>
        <v>61.0595</v>
      </c>
      <c r="J551">
        <f t="shared" ca="1" si="82"/>
        <v>199.52789999999999</v>
      </c>
      <c r="K551">
        <f t="shared" ca="1" si="82"/>
        <v>25.326699999999999</v>
      </c>
      <c r="L551">
        <f t="shared" ca="1" si="82"/>
        <v>36.930100000000003</v>
      </c>
      <c r="M551">
        <f t="shared" ca="1" si="82"/>
        <v>73.653099999999995</v>
      </c>
      <c r="N551">
        <f t="shared" ca="1" si="82"/>
        <v>26.678699999999999</v>
      </c>
      <c r="O551" t="e">
        <f t="shared" ca="1" si="82"/>
        <v>#N/A</v>
      </c>
      <c r="P551">
        <f t="shared" ca="1" si="82"/>
        <v>44.2879</v>
      </c>
      <c r="Q551">
        <f t="shared" ca="1" si="82"/>
        <v>22.135999999999999</v>
      </c>
      <c r="R551">
        <f t="shared" ca="1" si="81"/>
        <v>49.392699999999998</v>
      </c>
      <c r="S551">
        <f t="shared" ca="1" si="81"/>
        <v>17.210999999999999</v>
      </c>
      <c r="T551">
        <f t="shared" ca="1" si="81"/>
        <v>104.57940000000001</v>
      </c>
      <c r="U551">
        <f t="shared" ca="1" si="81"/>
        <v>52.334600000000002</v>
      </c>
      <c r="V551">
        <f t="shared" ca="1" si="81"/>
        <v>33.7774</v>
      </c>
      <c r="W551">
        <f t="shared" ca="1" si="81"/>
        <v>45.002699999999997</v>
      </c>
      <c r="X551">
        <f t="shared" ca="1" si="81"/>
        <v>33.5824</v>
      </c>
      <c r="Y551">
        <f t="shared" ca="1" si="81"/>
        <v>24.909300000000002</v>
      </c>
      <c r="Z551">
        <f t="shared" ca="1" si="81"/>
        <v>17.090299999999999</v>
      </c>
      <c r="AA551">
        <f t="shared" ca="1" si="81"/>
        <v>56.469099999999997</v>
      </c>
      <c r="AB551">
        <f t="shared" ca="1" si="81"/>
        <v>59.990200000000002</v>
      </c>
      <c r="AC551">
        <f t="shared" ca="1" si="81"/>
        <v>24.796800000000001</v>
      </c>
      <c r="AD551">
        <f t="shared" ca="1" si="81"/>
        <v>44.577800000000003</v>
      </c>
      <c r="AE551">
        <f t="shared" ca="1" si="81"/>
        <v>28.7058</v>
      </c>
      <c r="AF551">
        <f t="shared" ca="1" si="81"/>
        <v>2040.17</v>
      </c>
      <c r="AG551">
        <f t="shared" ca="1" si="75"/>
        <v>27.49</v>
      </c>
    </row>
    <row r="552" spans="1:33" x14ac:dyDescent="0.25">
      <c r="A552" s="1">
        <v>39517</v>
      </c>
      <c r="B552">
        <f t="shared" ca="1" si="82"/>
        <v>66.12</v>
      </c>
      <c r="C552">
        <f t="shared" ca="1" si="82"/>
        <v>32.759799999999998</v>
      </c>
      <c r="D552">
        <f t="shared" ca="1" si="82"/>
        <v>16.886199999999999</v>
      </c>
      <c r="E552">
        <f t="shared" ca="1" si="82"/>
        <v>36.253300000000003</v>
      </c>
      <c r="F552">
        <f t="shared" ca="1" si="82"/>
        <v>691.93359999999996</v>
      </c>
      <c r="G552">
        <f t="shared" ca="1" si="82"/>
        <v>26.024999999999999</v>
      </c>
      <c r="H552">
        <f t="shared" ca="1" si="82"/>
        <v>65.370099999999994</v>
      </c>
      <c r="I552">
        <f t="shared" ca="1" si="82"/>
        <v>60.080300000000001</v>
      </c>
      <c r="J552">
        <f t="shared" ca="1" si="82"/>
        <v>187.88640000000001</v>
      </c>
      <c r="K552">
        <f t="shared" ca="1" si="82"/>
        <v>25.245000000000001</v>
      </c>
      <c r="L552">
        <f t="shared" ca="1" si="82"/>
        <v>36.281700000000001</v>
      </c>
      <c r="M552">
        <f t="shared" ca="1" si="82"/>
        <v>73.626300000000001</v>
      </c>
      <c r="N552">
        <f t="shared" ca="1" si="82"/>
        <v>26.24</v>
      </c>
      <c r="O552" t="e">
        <f t="shared" ca="1" si="82"/>
        <v>#N/A</v>
      </c>
      <c r="P552">
        <f t="shared" ca="1" si="82"/>
        <v>43.8003</v>
      </c>
      <c r="Q552">
        <f t="shared" ca="1" si="82"/>
        <v>21.383299999999998</v>
      </c>
      <c r="R552">
        <f t="shared" ca="1" si="81"/>
        <v>48.624200000000002</v>
      </c>
      <c r="S552">
        <f t="shared" ca="1" si="81"/>
        <v>17.253900000000002</v>
      </c>
      <c r="T552">
        <f t="shared" ca="1" si="81"/>
        <v>104.6437</v>
      </c>
      <c r="U552">
        <f t="shared" ca="1" si="81"/>
        <v>52.1815</v>
      </c>
      <c r="V552">
        <f t="shared" ca="1" si="81"/>
        <v>32.806199999999997</v>
      </c>
      <c r="W552">
        <f t="shared" ca="1" si="81"/>
        <v>46.32</v>
      </c>
      <c r="X552">
        <f t="shared" ca="1" si="81"/>
        <v>33.188299999999998</v>
      </c>
      <c r="Y552">
        <f t="shared" ca="1" si="81"/>
        <v>25.0702</v>
      </c>
      <c r="Z552">
        <f t="shared" ca="1" si="81"/>
        <v>16.930199999999999</v>
      </c>
      <c r="AA552">
        <f t="shared" ca="1" si="81"/>
        <v>56.434800000000003</v>
      </c>
      <c r="AB552">
        <f t="shared" ca="1" si="81"/>
        <v>58.870199999999997</v>
      </c>
      <c r="AC552">
        <f t="shared" ca="1" si="81"/>
        <v>24.294899999999998</v>
      </c>
      <c r="AD552">
        <f t="shared" ca="1" si="81"/>
        <v>43.639800000000001</v>
      </c>
      <c r="AE552">
        <f t="shared" ca="1" si="81"/>
        <v>28.425799999999999</v>
      </c>
      <c r="AF552">
        <f t="shared" ca="1" si="81"/>
        <v>2008.71</v>
      </c>
      <c r="AG552">
        <f t="shared" ca="1" si="75"/>
        <v>29.38</v>
      </c>
    </row>
    <row r="553" spans="1:33" x14ac:dyDescent="0.25">
      <c r="A553" s="1">
        <v>39518</v>
      </c>
      <c r="B553">
        <f t="shared" ca="1" si="82"/>
        <v>68.283699999999996</v>
      </c>
      <c r="C553">
        <f t="shared" ca="1" si="82"/>
        <v>34.708399999999997</v>
      </c>
      <c r="D553">
        <f t="shared" ca="1" si="82"/>
        <v>17.0014</v>
      </c>
      <c r="E553">
        <f t="shared" ca="1" si="82"/>
        <v>39.684899999999999</v>
      </c>
      <c r="F553">
        <f t="shared" ca="1" si="82"/>
        <v>725.74680000000001</v>
      </c>
      <c r="G553">
        <f t="shared" ca="1" si="82"/>
        <v>27.1065</v>
      </c>
      <c r="H553">
        <f t="shared" ca="1" si="82"/>
        <v>64.508799999999994</v>
      </c>
      <c r="I553">
        <f t="shared" ca="1" si="82"/>
        <v>63.481200000000001</v>
      </c>
      <c r="J553">
        <f t="shared" ca="1" si="82"/>
        <v>205.0624</v>
      </c>
      <c r="K553">
        <f t="shared" ca="1" si="82"/>
        <v>25.593599999999999</v>
      </c>
      <c r="L553">
        <f t="shared" ca="1" si="82"/>
        <v>38.218499999999999</v>
      </c>
      <c r="M553">
        <f t="shared" ca="1" si="82"/>
        <v>77.394199999999998</v>
      </c>
      <c r="N553">
        <f t="shared" ca="1" si="82"/>
        <v>27.647200000000002</v>
      </c>
      <c r="O553" t="e">
        <f t="shared" ca="1" si="82"/>
        <v>#N/A</v>
      </c>
      <c r="P553">
        <f t="shared" ca="1" si="82"/>
        <v>44.934899999999999</v>
      </c>
      <c r="Q553">
        <f t="shared" ca="1" si="82"/>
        <v>22.613199999999999</v>
      </c>
      <c r="R553">
        <f t="shared" ca="1" si="81"/>
        <v>49.741999999999997</v>
      </c>
      <c r="S553">
        <f t="shared" ca="1" si="81"/>
        <v>18.180099999999999</v>
      </c>
      <c r="T553">
        <f t="shared" ca="1" si="81"/>
        <v>106.9199</v>
      </c>
      <c r="U553">
        <f t="shared" ca="1" si="81"/>
        <v>53.125900000000001</v>
      </c>
      <c r="V553">
        <f t="shared" ca="1" si="81"/>
        <v>34.9285</v>
      </c>
      <c r="W553">
        <f t="shared" ca="1" si="81"/>
        <v>46.7074</v>
      </c>
      <c r="X553">
        <f t="shared" ca="1" si="81"/>
        <v>34.040900000000001</v>
      </c>
      <c r="Y553">
        <f t="shared" ca="1" si="81"/>
        <v>26.169499999999999</v>
      </c>
      <c r="Z553">
        <f t="shared" ca="1" si="81"/>
        <v>17.386500000000002</v>
      </c>
      <c r="AA553">
        <f t="shared" ca="1" si="81"/>
        <v>57.2072</v>
      </c>
      <c r="AB553">
        <f t="shared" ca="1" si="81"/>
        <v>60.772399999999998</v>
      </c>
      <c r="AC553">
        <f t="shared" ca="1" si="81"/>
        <v>24.8887</v>
      </c>
      <c r="AD553">
        <f t="shared" ca="1" si="81"/>
        <v>44.890500000000003</v>
      </c>
      <c r="AE553">
        <f t="shared" ca="1" si="81"/>
        <v>29.107099999999999</v>
      </c>
      <c r="AF553">
        <f t="shared" ca="1" si="81"/>
        <v>2083.36</v>
      </c>
      <c r="AG553">
        <f t="shared" ca="1" si="75"/>
        <v>26.36</v>
      </c>
    </row>
    <row r="554" spans="1:33" x14ac:dyDescent="0.25">
      <c r="A554" s="1">
        <v>39519</v>
      </c>
      <c r="B554">
        <f t="shared" ca="1" si="82"/>
        <v>68.695400000000006</v>
      </c>
      <c r="C554">
        <f t="shared" ca="1" si="82"/>
        <v>34.735999999999997</v>
      </c>
      <c r="D554">
        <f t="shared" ca="1" si="82"/>
        <v>16.642199999999999</v>
      </c>
      <c r="E554">
        <f t="shared" ca="1" si="82"/>
        <v>38.698</v>
      </c>
      <c r="F554">
        <f t="shared" ca="1" si="82"/>
        <v>719.97379999999998</v>
      </c>
      <c r="G554">
        <f t="shared" ca="1" si="82"/>
        <v>26.528199999999998</v>
      </c>
      <c r="H554">
        <f t="shared" ca="1" si="82"/>
        <v>63.673900000000003</v>
      </c>
      <c r="I554">
        <f t="shared" ca="1" si="82"/>
        <v>65.789299999999997</v>
      </c>
      <c r="J554">
        <f t="shared" ca="1" si="82"/>
        <v>202.39060000000001</v>
      </c>
      <c r="K554">
        <f t="shared" ca="1" si="82"/>
        <v>25.636900000000001</v>
      </c>
      <c r="L554">
        <f t="shared" ca="1" si="82"/>
        <v>38.226700000000001</v>
      </c>
      <c r="M554">
        <f t="shared" ca="1" si="82"/>
        <v>76.760300000000001</v>
      </c>
      <c r="N554">
        <f t="shared" ca="1" si="82"/>
        <v>28.110700000000001</v>
      </c>
      <c r="O554" t="e">
        <f t="shared" ca="1" si="82"/>
        <v>#N/A</v>
      </c>
      <c r="P554">
        <f t="shared" ca="1" si="82"/>
        <v>44.325400000000002</v>
      </c>
      <c r="Q554">
        <f t="shared" ca="1" si="82"/>
        <v>22.552800000000001</v>
      </c>
      <c r="R554">
        <f t="shared" ca="1" si="81"/>
        <v>49.759500000000003</v>
      </c>
      <c r="S554">
        <f t="shared" ca="1" si="81"/>
        <v>18.1114</v>
      </c>
      <c r="T554">
        <f t="shared" ca="1" si="81"/>
        <v>107.45229999999999</v>
      </c>
      <c r="U554">
        <f t="shared" ca="1" si="81"/>
        <v>53.219499999999996</v>
      </c>
      <c r="V554">
        <f t="shared" ca="1" si="81"/>
        <v>34.721699999999998</v>
      </c>
      <c r="W554">
        <f t="shared" ca="1" si="81"/>
        <v>46.233899999999998</v>
      </c>
      <c r="X554">
        <f t="shared" ca="1" si="81"/>
        <v>34.145499999999998</v>
      </c>
      <c r="Y554">
        <f t="shared" ca="1" si="81"/>
        <v>25.5886</v>
      </c>
      <c r="Z554">
        <f t="shared" ca="1" si="81"/>
        <v>17.034300000000002</v>
      </c>
      <c r="AA554">
        <f t="shared" ca="1" si="81"/>
        <v>57.533299999999997</v>
      </c>
      <c r="AB554">
        <f t="shared" ca="1" si="81"/>
        <v>60.621299999999998</v>
      </c>
      <c r="AC554">
        <f t="shared" ca="1" si="81"/>
        <v>24.443300000000001</v>
      </c>
      <c r="AD554">
        <f t="shared" ca="1" si="81"/>
        <v>45.139600000000002</v>
      </c>
      <c r="AE554">
        <f t="shared" ca="1" si="81"/>
        <v>29.3124</v>
      </c>
      <c r="AF554">
        <f t="shared" ca="1" si="81"/>
        <v>2065.21</v>
      </c>
      <c r="AG554">
        <f t="shared" ca="1" si="75"/>
        <v>27.22</v>
      </c>
    </row>
    <row r="555" spans="1:33" x14ac:dyDescent="0.25">
      <c r="A555" s="1">
        <v>39520</v>
      </c>
      <c r="B555">
        <f t="shared" ca="1" si="82"/>
        <v>69.273600000000002</v>
      </c>
      <c r="C555">
        <f t="shared" ca="1" si="82"/>
        <v>35.360999999999997</v>
      </c>
      <c r="D555">
        <f t="shared" ca="1" si="82"/>
        <v>16.5947</v>
      </c>
      <c r="E555">
        <f t="shared" ca="1" si="82"/>
        <v>38.661799999999999</v>
      </c>
      <c r="F555">
        <f t="shared" ca="1" si="82"/>
        <v>700.67560000000003</v>
      </c>
      <c r="G555">
        <f t="shared" ca="1" si="82"/>
        <v>26.663399999999999</v>
      </c>
      <c r="H555">
        <f t="shared" ca="1" si="82"/>
        <v>65.194299999999998</v>
      </c>
      <c r="I555">
        <f t="shared" ca="1" si="82"/>
        <v>66.156499999999994</v>
      </c>
      <c r="J555">
        <f t="shared" ca="1" si="82"/>
        <v>201.0547</v>
      </c>
      <c r="K555">
        <f t="shared" ca="1" si="82"/>
        <v>25.5243</v>
      </c>
      <c r="L555">
        <f t="shared" ca="1" si="82"/>
        <v>38.825800000000001</v>
      </c>
      <c r="M555">
        <f t="shared" ca="1" si="82"/>
        <v>77.724599999999995</v>
      </c>
      <c r="N555">
        <f t="shared" ca="1" si="82"/>
        <v>28.3507</v>
      </c>
      <c r="O555" t="e">
        <f t="shared" ca="1" si="82"/>
        <v>#N/A</v>
      </c>
      <c r="P555">
        <f t="shared" ca="1" si="82"/>
        <v>44.091000000000001</v>
      </c>
      <c r="Q555">
        <f t="shared" ca="1" si="82"/>
        <v>22.854900000000001</v>
      </c>
      <c r="R555">
        <f t="shared" ca="1" si="81"/>
        <v>49.515000000000001</v>
      </c>
      <c r="S555">
        <f t="shared" ca="1" si="81"/>
        <v>18.2486</v>
      </c>
      <c r="T555">
        <f t="shared" ca="1" si="81"/>
        <v>106.38760000000001</v>
      </c>
      <c r="U555">
        <f t="shared" ca="1" si="81"/>
        <v>53.4407</v>
      </c>
      <c r="V555">
        <f t="shared" ca="1" si="81"/>
        <v>34.271999999999998</v>
      </c>
      <c r="W555">
        <f t="shared" ca="1" si="81"/>
        <v>47.258400000000002</v>
      </c>
      <c r="X555">
        <f t="shared" ca="1" si="81"/>
        <v>33.727200000000003</v>
      </c>
      <c r="Y555">
        <f t="shared" ca="1" si="81"/>
        <v>25.579599999999999</v>
      </c>
      <c r="Z555">
        <f t="shared" ca="1" si="81"/>
        <v>16.978200000000001</v>
      </c>
      <c r="AA555">
        <f t="shared" ca="1" si="81"/>
        <v>57.807899999999997</v>
      </c>
      <c r="AB555">
        <f t="shared" ca="1" si="81"/>
        <v>60.896799999999999</v>
      </c>
      <c r="AC555">
        <f t="shared" ca="1" si="81"/>
        <v>24.507000000000001</v>
      </c>
      <c r="AD555">
        <f t="shared" ca="1" si="81"/>
        <v>45.4178</v>
      </c>
      <c r="AE555">
        <f t="shared" ca="1" si="81"/>
        <v>29.2378</v>
      </c>
      <c r="AF555">
        <f t="shared" ca="1" si="81"/>
        <v>2075.88</v>
      </c>
      <c r="AG555">
        <f t="shared" ca="1" si="75"/>
        <v>27.29</v>
      </c>
    </row>
    <row r="556" spans="1:33" x14ac:dyDescent="0.25">
      <c r="A556" s="1">
        <v>39521</v>
      </c>
      <c r="B556">
        <f t="shared" ca="1" si="82"/>
        <v>67.915800000000004</v>
      </c>
      <c r="C556">
        <f t="shared" ca="1" si="82"/>
        <v>35.287500000000001</v>
      </c>
      <c r="D556">
        <f t="shared" ca="1" si="82"/>
        <v>16.217400000000001</v>
      </c>
      <c r="E556">
        <f t="shared" ca="1" si="82"/>
        <v>37.131599999999999</v>
      </c>
      <c r="F556">
        <f t="shared" ca="1" si="82"/>
        <v>679.23310000000004</v>
      </c>
      <c r="G556">
        <f t="shared" ca="1" si="82"/>
        <v>26.310400000000001</v>
      </c>
      <c r="H556">
        <f t="shared" ca="1" si="82"/>
        <v>66.995999999999995</v>
      </c>
      <c r="I556">
        <f t="shared" ca="1" si="82"/>
        <v>65.387100000000004</v>
      </c>
      <c r="J556">
        <f t="shared" ca="1" si="82"/>
        <v>188.744</v>
      </c>
      <c r="K556">
        <f t="shared" ca="1" si="82"/>
        <v>24.917899999999999</v>
      </c>
      <c r="L556">
        <f t="shared" ca="1" si="82"/>
        <v>38.558300000000003</v>
      </c>
      <c r="M556">
        <f t="shared" ca="1" si="82"/>
        <v>76.706699999999998</v>
      </c>
      <c r="N556">
        <f t="shared" ca="1" si="82"/>
        <v>27.994800000000001</v>
      </c>
      <c r="O556" t="e">
        <f t="shared" ca="1" si="82"/>
        <v>#N/A</v>
      </c>
      <c r="P556">
        <f t="shared" ca="1" si="82"/>
        <v>43.0595</v>
      </c>
      <c r="Q556">
        <f t="shared" ref="Q556:AF571" ca="1" si="83">VLOOKUP($A556,INDIRECT(Q$2),2,0)</f>
        <v>22.224799999999998</v>
      </c>
      <c r="R556">
        <f t="shared" ca="1" si="83"/>
        <v>49.017200000000003</v>
      </c>
      <c r="S556">
        <f t="shared" ca="1" si="83"/>
        <v>17.716899999999999</v>
      </c>
      <c r="T556">
        <f t="shared" ca="1" si="83"/>
        <v>105.7636</v>
      </c>
      <c r="U556">
        <f t="shared" ca="1" si="83"/>
        <v>53.304600000000001</v>
      </c>
      <c r="V556">
        <f t="shared" ca="1" si="83"/>
        <v>32.860199999999999</v>
      </c>
      <c r="W556">
        <f t="shared" ca="1" si="83"/>
        <v>47.163699999999999</v>
      </c>
      <c r="X556">
        <f t="shared" ca="1" si="83"/>
        <v>32.954999999999998</v>
      </c>
      <c r="Y556">
        <f t="shared" ca="1" si="83"/>
        <v>24.989699999999999</v>
      </c>
      <c r="Z556">
        <f t="shared" ca="1" si="83"/>
        <v>16.521899999999999</v>
      </c>
      <c r="AA556">
        <f t="shared" ca="1" si="83"/>
        <v>57.275799999999997</v>
      </c>
      <c r="AB556">
        <f t="shared" ca="1" si="83"/>
        <v>60.185699999999997</v>
      </c>
      <c r="AC556">
        <f t="shared" ca="1" si="83"/>
        <v>23.906099999999999</v>
      </c>
      <c r="AD556">
        <f t="shared" ca="1" si="83"/>
        <v>44.717700000000001</v>
      </c>
      <c r="AE556">
        <f t="shared" ca="1" si="83"/>
        <v>28.724499999999999</v>
      </c>
      <c r="AF556">
        <f t="shared" ca="1" si="83"/>
        <v>2032.79</v>
      </c>
      <c r="AG556">
        <f t="shared" ref="AG556:AG619" ca="1" si="84">VLOOKUP($A556,INDIRECT(AG$2),2,0)</f>
        <v>31.16</v>
      </c>
    </row>
    <row r="557" spans="1:33" x14ac:dyDescent="0.25">
      <c r="A557" s="1">
        <v>39524</v>
      </c>
      <c r="B557">
        <f t="shared" ref="B557:Q572" ca="1" si="85">VLOOKUP($A557,INDIRECT(B$2),2,0)</f>
        <v>68.774199999999993</v>
      </c>
      <c r="C557">
        <f t="shared" ca="1" si="85"/>
        <v>34.101799999999997</v>
      </c>
      <c r="D557">
        <f t="shared" ca="1" si="85"/>
        <v>15.9754</v>
      </c>
      <c r="E557">
        <f t="shared" ca="1" si="85"/>
        <v>37.7654</v>
      </c>
      <c r="F557">
        <f t="shared" ca="1" si="85"/>
        <v>656.471</v>
      </c>
      <c r="G557">
        <f t="shared" ca="1" si="85"/>
        <v>26.8812</v>
      </c>
      <c r="H557">
        <f t="shared" ca="1" si="85"/>
        <v>66.345699999999994</v>
      </c>
      <c r="I557">
        <f t="shared" ca="1" si="85"/>
        <v>65.098600000000005</v>
      </c>
      <c r="J557">
        <f t="shared" ca="1" si="85"/>
        <v>177.67619999999999</v>
      </c>
      <c r="K557">
        <f t="shared" ca="1" si="85"/>
        <v>24.987200000000001</v>
      </c>
      <c r="L557">
        <f t="shared" ca="1" si="85"/>
        <v>37.611199999999997</v>
      </c>
      <c r="M557">
        <f t="shared" ca="1" si="85"/>
        <v>76.599599999999995</v>
      </c>
      <c r="N557">
        <f t="shared" ca="1" si="85"/>
        <v>28.417000000000002</v>
      </c>
      <c r="O557" t="e">
        <f t="shared" ca="1" si="85"/>
        <v>#N/A</v>
      </c>
      <c r="P557">
        <f t="shared" ca="1" si="85"/>
        <v>43.528399999999998</v>
      </c>
      <c r="Q557">
        <f t="shared" ca="1" si="85"/>
        <v>22.181699999999999</v>
      </c>
      <c r="R557">
        <f t="shared" ca="1" si="83"/>
        <v>48.222499999999997</v>
      </c>
      <c r="S557">
        <f t="shared" ca="1" si="83"/>
        <v>17.879899999999999</v>
      </c>
      <c r="T557">
        <f t="shared" ca="1" si="83"/>
        <v>106.05719999999999</v>
      </c>
      <c r="U557">
        <f t="shared" ca="1" si="83"/>
        <v>54.487299999999998</v>
      </c>
      <c r="V557">
        <f t="shared" ca="1" si="83"/>
        <v>36.250500000000002</v>
      </c>
      <c r="W557">
        <f t="shared" ca="1" si="83"/>
        <v>46.733199999999997</v>
      </c>
      <c r="X557">
        <f t="shared" ca="1" si="83"/>
        <v>33.6629</v>
      </c>
      <c r="Y557">
        <f t="shared" ca="1" si="83"/>
        <v>25.293600000000001</v>
      </c>
      <c r="Z557">
        <f t="shared" ca="1" si="83"/>
        <v>16.465900000000001</v>
      </c>
      <c r="AA557">
        <f t="shared" ca="1" si="83"/>
        <v>57.541899999999998</v>
      </c>
      <c r="AB557">
        <f t="shared" ca="1" si="83"/>
        <v>60.052399999999999</v>
      </c>
      <c r="AC557">
        <f t="shared" ca="1" si="83"/>
        <v>24.464600000000001</v>
      </c>
      <c r="AD557">
        <f t="shared" ca="1" si="83"/>
        <v>44.834400000000002</v>
      </c>
      <c r="AE557">
        <f t="shared" ca="1" si="83"/>
        <v>28.425799999999999</v>
      </c>
      <c r="AF557">
        <f t="shared" ca="1" si="83"/>
        <v>2014.88</v>
      </c>
      <c r="AG557">
        <f t="shared" ca="1" si="84"/>
        <v>32.24</v>
      </c>
    </row>
    <row r="558" spans="1:33" x14ac:dyDescent="0.25">
      <c r="A558" s="1">
        <v>39525</v>
      </c>
      <c r="B558">
        <f t="shared" ca="1" si="85"/>
        <v>70.911699999999996</v>
      </c>
      <c r="C558">
        <f t="shared" ca="1" si="85"/>
        <v>35.480499999999999</v>
      </c>
      <c r="D558">
        <f t="shared" ca="1" si="85"/>
        <v>16.3384</v>
      </c>
      <c r="E558">
        <f t="shared" ca="1" si="85"/>
        <v>39.5762</v>
      </c>
      <c r="F558">
        <f t="shared" ca="1" si="85"/>
        <v>720.30370000000005</v>
      </c>
      <c r="G558">
        <f t="shared" ca="1" si="85"/>
        <v>27.842600000000001</v>
      </c>
      <c r="H558">
        <f t="shared" ca="1" si="85"/>
        <v>67.259699999999995</v>
      </c>
      <c r="I558">
        <f t="shared" ca="1" si="85"/>
        <v>67.205600000000004</v>
      </c>
      <c r="J558">
        <f t="shared" ca="1" si="85"/>
        <v>197.61949999999999</v>
      </c>
      <c r="K558">
        <f t="shared" ca="1" si="85"/>
        <v>25.732199999999999</v>
      </c>
      <c r="L558">
        <f t="shared" ca="1" si="85"/>
        <v>38.957099999999997</v>
      </c>
      <c r="M558">
        <f t="shared" ca="1" si="85"/>
        <v>78.992500000000007</v>
      </c>
      <c r="N558">
        <f t="shared" ca="1" si="85"/>
        <v>29.915199999999999</v>
      </c>
      <c r="O558" t="e">
        <f t="shared" ca="1" si="85"/>
        <v>#N/A</v>
      </c>
      <c r="P558">
        <f t="shared" ca="1" si="85"/>
        <v>44.944299999999998</v>
      </c>
      <c r="Q558">
        <f t="shared" ca="1" si="85"/>
        <v>23.467700000000001</v>
      </c>
      <c r="R558">
        <f t="shared" ca="1" si="83"/>
        <v>49.584800000000001</v>
      </c>
      <c r="S558">
        <f t="shared" ca="1" si="83"/>
        <v>18.651699999999998</v>
      </c>
      <c r="T558">
        <f t="shared" ca="1" si="83"/>
        <v>108.68219999999999</v>
      </c>
      <c r="U558">
        <f t="shared" ca="1" si="83"/>
        <v>55.567799999999998</v>
      </c>
      <c r="V558">
        <f t="shared" ca="1" si="83"/>
        <v>38.408799999999999</v>
      </c>
      <c r="W558">
        <f t="shared" ca="1" si="83"/>
        <v>47.223999999999997</v>
      </c>
      <c r="X558">
        <f t="shared" ca="1" si="83"/>
        <v>34.740699999999997</v>
      </c>
      <c r="Y558">
        <f t="shared" ca="1" si="83"/>
        <v>26.294599999999999</v>
      </c>
      <c r="Z558">
        <f t="shared" ca="1" si="83"/>
        <v>16.810099999999998</v>
      </c>
      <c r="AA558">
        <f t="shared" ca="1" si="83"/>
        <v>58.820599999999999</v>
      </c>
      <c r="AB558">
        <f t="shared" ca="1" si="83"/>
        <v>62.0702</v>
      </c>
      <c r="AC558">
        <f t="shared" ca="1" si="83"/>
        <v>24.9452</v>
      </c>
      <c r="AD558">
        <f t="shared" ca="1" si="83"/>
        <v>45.758899999999997</v>
      </c>
      <c r="AE558">
        <f t="shared" ca="1" si="83"/>
        <v>29.601700000000001</v>
      </c>
      <c r="AF558">
        <f t="shared" ca="1" si="83"/>
        <v>2100.38</v>
      </c>
      <c r="AG558">
        <f t="shared" ca="1" si="84"/>
        <v>25.79</v>
      </c>
    </row>
    <row r="559" spans="1:33" x14ac:dyDescent="0.25">
      <c r="A559" s="1">
        <v>39526</v>
      </c>
      <c r="B559">
        <f t="shared" ca="1" si="85"/>
        <v>69.615200000000002</v>
      </c>
      <c r="C559">
        <f t="shared" ca="1" si="85"/>
        <v>32.741399999999999</v>
      </c>
      <c r="D559">
        <f t="shared" ca="1" si="85"/>
        <v>16.160299999999999</v>
      </c>
      <c r="E559">
        <f t="shared" ca="1" si="85"/>
        <v>38.027999999999999</v>
      </c>
      <c r="F559">
        <f t="shared" ca="1" si="85"/>
        <v>695.72730000000001</v>
      </c>
      <c r="G559">
        <f t="shared" ca="1" si="85"/>
        <v>27.076499999999999</v>
      </c>
      <c r="H559">
        <f t="shared" ca="1" si="85"/>
        <v>64.552800000000005</v>
      </c>
      <c r="I559">
        <f t="shared" ca="1" si="85"/>
        <v>64.460400000000007</v>
      </c>
      <c r="J559">
        <f t="shared" ca="1" si="85"/>
        <v>194.7568</v>
      </c>
      <c r="K559">
        <f t="shared" ca="1" si="85"/>
        <v>25.970400000000001</v>
      </c>
      <c r="L559">
        <f t="shared" ca="1" si="85"/>
        <v>37.315800000000003</v>
      </c>
      <c r="M559">
        <f t="shared" ca="1" si="85"/>
        <v>75.385300000000001</v>
      </c>
      <c r="N559">
        <f t="shared" ca="1" si="85"/>
        <v>29.459900000000001</v>
      </c>
      <c r="O559" t="e">
        <f t="shared" ca="1" si="85"/>
        <v>#N/A</v>
      </c>
      <c r="P559">
        <f t="shared" ca="1" si="85"/>
        <v>43.687800000000003</v>
      </c>
      <c r="Q559">
        <f t="shared" ca="1" si="85"/>
        <v>23.165600000000001</v>
      </c>
      <c r="R559">
        <f t="shared" ca="1" si="83"/>
        <v>48.126399999999997</v>
      </c>
      <c r="S559">
        <f t="shared" ca="1" si="83"/>
        <v>18.085599999999999</v>
      </c>
      <c r="T559">
        <f t="shared" ca="1" si="83"/>
        <v>107.333</v>
      </c>
      <c r="U559">
        <f t="shared" ca="1" si="83"/>
        <v>55.201900000000002</v>
      </c>
      <c r="V559">
        <f t="shared" ca="1" si="83"/>
        <v>38.192999999999998</v>
      </c>
      <c r="W559">
        <f t="shared" ca="1" si="83"/>
        <v>46.199399999999997</v>
      </c>
      <c r="X559">
        <f t="shared" ca="1" si="83"/>
        <v>34.579900000000002</v>
      </c>
      <c r="Y559">
        <f t="shared" ca="1" si="83"/>
        <v>25.579599999999999</v>
      </c>
      <c r="Z559">
        <f t="shared" ca="1" si="83"/>
        <v>16.497900000000001</v>
      </c>
      <c r="AA559">
        <f t="shared" ca="1" si="83"/>
        <v>58.194099999999999</v>
      </c>
      <c r="AB559">
        <f t="shared" ca="1" si="83"/>
        <v>61.119100000000003</v>
      </c>
      <c r="AC559">
        <f t="shared" ca="1" si="83"/>
        <v>24.832100000000001</v>
      </c>
      <c r="AD559">
        <f t="shared" ca="1" si="83"/>
        <v>45.5794</v>
      </c>
      <c r="AE559">
        <f t="shared" ca="1" si="83"/>
        <v>29.1538</v>
      </c>
      <c r="AF559">
        <f t="shared" ca="1" si="83"/>
        <v>2049.4</v>
      </c>
      <c r="AG559">
        <f t="shared" ca="1" si="84"/>
        <v>29.84</v>
      </c>
    </row>
    <row r="560" spans="1:33" x14ac:dyDescent="0.25">
      <c r="A560" s="1">
        <v>39527</v>
      </c>
      <c r="B560">
        <f t="shared" ca="1" si="85"/>
        <v>68.31</v>
      </c>
      <c r="C560">
        <f t="shared" ca="1" si="85"/>
        <v>31.877299999999998</v>
      </c>
      <c r="D560">
        <f t="shared" ca="1" si="85"/>
        <v>16.041599999999999</v>
      </c>
      <c r="E560">
        <f t="shared" ca="1" si="85"/>
        <v>41.631599999999999</v>
      </c>
      <c r="F560">
        <f t="shared" ca="1" si="85"/>
        <v>742.404</v>
      </c>
      <c r="G560">
        <f t="shared" ca="1" si="85"/>
        <v>27.677399999999999</v>
      </c>
      <c r="H560">
        <f t="shared" ca="1" si="85"/>
        <v>65.739199999999997</v>
      </c>
      <c r="I560">
        <f t="shared" ca="1" si="85"/>
        <v>64.539100000000005</v>
      </c>
      <c r="J560">
        <f t="shared" ca="1" si="85"/>
        <v>214.70009999999999</v>
      </c>
      <c r="K560">
        <f t="shared" ca="1" si="85"/>
        <v>26.438199999999998</v>
      </c>
      <c r="L560">
        <f t="shared" ca="1" si="85"/>
        <v>37.299399999999999</v>
      </c>
      <c r="M560">
        <f t="shared" ca="1" si="85"/>
        <v>75.894199999999998</v>
      </c>
      <c r="N560">
        <f t="shared" ca="1" si="85"/>
        <v>31.032699999999998</v>
      </c>
      <c r="O560" t="e">
        <f t="shared" ca="1" si="85"/>
        <v>#N/A</v>
      </c>
      <c r="P560">
        <f t="shared" ca="1" si="85"/>
        <v>43.603400000000001</v>
      </c>
      <c r="Q560">
        <f t="shared" ca="1" si="85"/>
        <v>24.218599999999999</v>
      </c>
      <c r="R560">
        <f t="shared" ca="1" si="83"/>
        <v>47.410400000000003</v>
      </c>
      <c r="S560">
        <f t="shared" ca="1" si="83"/>
        <v>18.651699999999998</v>
      </c>
      <c r="T560">
        <f t="shared" ca="1" si="83"/>
        <v>108.6088</v>
      </c>
      <c r="U560">
        <f t="shared" ca="1" si="83"/>
        <v>55.627400000000002</v>
      </c>
      <c r="V560">
        <f t="shared" ca="1" si="83"/>
        <v>41.340499999999999</v>
      </c>
      <c r="W560">
        <f t="shared" ca="1" si="83"/>
        <v>46.8538</v>
      </c>
      <c r="X560">
        <f t="shared" ca="1" si="83"/>
        <v>34.877499999999998</v>
      </c>
      <c r="Y560">
        <f t="shared" ca="1" si="83"/>
        <v>26.080100000000002</v>
      </c>
      <c r="Z560">
        <f t="shared" ca="1" si="83"/>
        <v>16.4819</v>
      </c>
      <c r="AA560">
        <f t="shared" ca="1" si="83"/>
        <v>59.532899999999998</v>
      </c>
      <c r="AB560">
        <f t="shared" ca="1" si="83"/>
        <v>61.341299999999997</v>
      </c>
      <c r="AC560">
        <f t="shared" ca="1" si="83"/>
        <v>25.5319</v>
      </c>
      <c r="AD560">
        <f t="shared" ca="1" si="83"/>
        <v>47.778500000000001</v>
      </c>
      <c r="AE560">
        <f t="shared" ca="1" si="83"/>
        <v>29.7697</v>
      </c>
      <c r="AF560">
        <f t="shared" ca="1" si="83"/>
        <v>2098.46</v>
      </c>
      <c r="AG560">
        <f t="shared" ca="1" si="84"/>
        <v>26.62</v>
      </c>
    </row>
    <row r="561" spans="1:33" x14ac:dyDescent="0.25">
      <c r="A561" s="1">
        <v>39531</v>
      </c>
      <c r="B561">
        <f t="shared" ca="1" si="85"/>
        <v>68.888099999999994</v>
      </c>
      <c r="C561">
        <f t="shared" ca="1" si="85"/>
        <v>32.208199999999998</v>
      </c>
      <c r="D561">
        <f t="shared" ca="1" si="85"/>
        <v>16.3658</v>
      </c>
      <c r="E561">
        <f t="shared" ca="1" si="85"/>
        <v>42.926299999999998</v>
      </c>
      <c r="F561">
        <f t="shared" ca="1" si="85"/>
        <v>760.54970000000003</v>
      </c>
      <c r="G561">
        <f t="shared" ca="1" si="85"/>
        <v>28.563600000000001</v>
      </c>
      <c r="H561">
        <f t="shared" ca="1" si="85"/>
        <v>67.048699999999997</v>
      </c>
      <c r="I561">
        <f t="shared" ca="1" si="85"/>
        <v>66.471199999999996</v>
      </c>
      <c r="J561">
        <f t="shared" ca="1" si="85"/>
        <v>222.04759999999999</v>
      </c>
      <c r="K561">
        <f t="shared" ca="1" si="85"/>
        <v>26.498799999999999</v>
      </c>
      <c r="L561">
        <f t="shared" ca="1" si="85"/>
        <v>38.292400000000001</v>
      </c>
      <c r="M561">
        <f t="shared" ca="1" si="85"/>
        <v>76.742400000000004</v>
      </c>
      <c r="N561">
        <f t="shared" ca="1" si="85"/>
        <v>30.958200000000001</v>
      </c>
      <c r="O561" t="e">
        <f t="shared" ca="1" si="85"/>
        <v>#N/A</v>
      </c>
      <c r="P561">
        <f t="shared" ca="1" si="85"/>
        <v>44.944299999999998</v>
      </c>
      <c r="Q561">
        <f t="shared" ca="1" si="85"/>
        <v>25.254300000000001</v>
      </c>
      <c r="R561">
        <f t="shared" ca="1" si="83"/>
        <v>48.039099999999998</v>
      </c>
      <c r="S561">
        <f t="shared" ca="1" si="83"/>
        <v>18.977499999999999</v>
      </c>
      <c r="T561">
        <f t="shared" ca="1" si="83"/>
        <v>109.2788</v>
      </c>
      <c r="U561">
        <f t="shared" ca="1" si="83"/>
        <v>55.210500000000003</v>
      </c>
      <c r="V561">
        <f t="shared" ca="1" si="83"/>
        <v>41.862099999999998</v>
      </c>
      <c r="W561">
        <f t="shared" ca="1" si="83"/>
        <v>48.016100000000002</v>
      </c>
      <c r="X561">
        <f t="shared" ca="1" si="83"/>
        <v>35.593400000000003</v>
      </c>
      <c r="Y561">
        <f t="shared" ca="1" si="83"/>
        <v>26.071200000000001</v>
      </c>
      <c r="Z561">
        <f t="shared" ca="1" si="83"/>
        <v>16.497900000000001</v>
      </c>
      <c r="AA561">
        <f t="shared" ca="1" si="83"/>
        <v>60.047800000000002</v>
      </c>
      <c r="AB561">
        <f t="shared" ca="1" si="83"/>
        <v>62.523499999999999</v>
      </c>
      <c r="AC561">
        <f t="shared" ca="1" si="83"/>
        <v>26.1328</v>
      </c>
      <c r="AD561">
        <f t="shared" ca="1" si="83"/>
        <v>48.137500000000003</v>
      </c>
      <c r="AE561">
        <f t="shared" ca="1" si="83"/>
        <v>29.900300000000001</v>
      </c>
      <c r="AF561">
        <f t="shared" ca="1" si="83"/>
        <v>2130.62</v>
      </c>
      <c r="AG561">
        <f t="shared" ca="1" si="84"/>
        <v>25.73</v>
      </c>
    </row>
    <row r="562" spans="1:33" x14ac:dyDescent="0.25">
      <c r="A562" s="1">
        <v>39532</v>
      </c>
      <c r="B562">
        <f t="shared" ca="1" si="85"/>
        <v>69.186000000000007</v>
      </c>
      <c r="C562">
        <f t="shared" ca="1" si="85"/>
        <v>32.851700000000001</v>
      </c>
      <c r="D562">
        <f t="shared" ca="1" si="85"/>
        <v>16.7425</v>
      </c>
      <c r="E562">
        <f t="shared" ca="1" si="85"/>
        <v>43.0169</v>
      </c>
      <c r="F562">
        <f t="shared" ca="1" si="85"/>
        <v>755.60140000000001</v>
      </c>
      <c r="G562">
        <f t="shared" ca="1" si="85"/>
        <v>28.5411</v>
      </c>
      <c r="H562">
        <f t="shared" ca="1" si="85"/>
        <v>66.706000000000003</v>
      </c>
      <c r="I562">
        <f t="shared" ca="1" si="85"/>
        <v>67.004499999999993</v>
      </c>
      <c r="J562">
        <f t="shared" ca="1" si="85"/>
        <v>223.47890000000001</v>
      </c>
      <c r="K562">
        <f t="shared" ca="1" si="85"/>
        <v>26.598400000000002</v>
      </c>
      <c r="L562">
        <f t="shared" ca="1" si="85"/>
        <v>38.817599999999999</v>
      </c>
      <c r="M562">
        <f t="shared" ca="1" si="85"/>
        <v>76.072800000000001</v>
      </c>
      <c r="N562">
        <f t="shared" ca="1" si="85"/>
        <v>30.8506</v>
      </c>
      <c r="O562" t="e">
        <f t="shared" ca="1" si="85"/>
        <v>#N/A</v>
      </c>
      <c r="P562">
        <f t="shared" ca="1" si="85"/>
        <v>45.253799999999998</v>
      </c>
      <c r="Q562">
        <f t="shared" ca="1" si="85"/>
        <v>24.822800000000001</v>
      </c>
      <c r="R562">
        <f t="shared" ca="1" si="83"/>
        <v>48.903700000000001</v>
      </c>
      <c r="S562">
        <f t="shared" ca="1" si="83"/>
        <v>19.0976</v>
      </c>
      <c r="T562">
        <f t="shared" ca="1" si="83"/>
        <v>108.2784</v>
      </c>
      <c r="U562">
        <f t="shared" ca="1" si="83"/>
        <v>54.921199999999999</v>
      </c>
      <c r="V562">
        <f t="shared" ca="1" si="83"/>
        <v>41.421399999999998</v>
      </c>
      <c r="W562">
        <f t="shared" ca="1" si="83"/>
        <v>48.386299999999999</v>
      </c>
      <c r="X562">
        <f t="shared" ca="1" si="83"/>
        <v>35.931199999999997</v>
      </c>
      <c r="Y562">
        <f t="shared" ca="1" si="83"/>
        <v>26.0444</v>
      </c>
      <c r="Z562">
        <f t="shared" ca="1" si="83"/>
        <v>16.634</v>
      </c>
      <c r="AA562">
        <f t="shared" ca="1" si="83"/>
        <v>59.678800000000003</v>
      </c>
      <c r="AB562">
        <f t="shared" ca="1" si="83"/>
        <v>62.363500000000002</v>
      </c>
      <c r="AC562">
        <f t="shared" ca="1" si="83"/>
        <v>26.083300000000001</v>
      </c>
      <c r="AD562">
        <f t="shared" ca="1" si="83"/>
        <v>47.616900000000001</v>
      </c>
      <c r="AE562">
        <f t="shared" ca="1" si="83"/>
        <v>29.9377</v>
      </c>
      <c r="AF562">
        <f t="shared" ca="1" si="83"/>
        <v>2135.54</v>
      </c>
      <c r="AG562">
        <f t="shared" ca="1" si="84"/>
        <v>25.72</v>
      </c>
    </row>
    <row r="563" spans="1:33" x14ac:dyDescent="0.25">
      <c r="A563" s="1">
        <v>39533</v>
      </c>
      <c r="B563">
        <f t="shared" ca="1" si="85"/>
        <v>68.905600000000007</v>
      </c>
      <c r="C563">
        <f t="shared" ca="1" si="85"/>
        <v>33.118200000000002</v>
      </c>
      <c r="D563">
        <f t="shared" ca="1" si="85"/>
        <v>16.667200000000001</v>
      </c>
      <c r="E563">
        <f t="shared" ca="1" si="85"/>
        <v>41.0702</v>
      </c>
      <c r="F563">
        <f t="shared" ca="1" si="85"/>
        <v>726.73649999999998</v>
      </c>
      <c r="G563">
        <f t="shared" ca="1" si="85"/>
        <v>28.360800000000001</v>
      </c>
      <c r="H563">
        <f t="shared" ca="1" si="85"/>
        <v>67.057500000000005</v>
      </c>
      <c r="I563">
        <f t="shared" ca="1" si="85"/>
        <v>67.634</v>
      </c>
      <c r="J563">
        <f t="shared" ca="1" si="85"/>
        <v>210.40610000000001</v>
      </c>
      <c r="K563">
        <f t="shared" ca="1" si="85"/>
        <v>26.485800000000001</v>
      </c>
      <c r="L563">
        <f t="shared" ca="1" si="85"/>
        <v>38.431899999999999</v>
      </c>
      <c r="M563">
        <f t="shared" ca="1" si="85"/>
        <v>77.019199999999998</v>
      </c>
      <c r="N563">
        <f t="shared" ca="1" si="85"/>
        <v>30.7347</v>
      </c>
      <c r="O563" t="e">
        <f t="shared" ca="1" si="85"/>
        <v>#N/A</v>
      </c>
      <c r="P563">
        <f t="shared" ca="1" si="85"/>
        <v>44.391100000000002</v>
      </c>
      <c r="Q563">
        <f t="shared" ca="1" si="85"/>
        <v>24.3049</v>
      </c>
      <c r="R563">
        <f t="shared" ca="1" si="83"/>
        <v>48.580500000000001</v>
      </c>
      <c r="S563">
        <f t="shared" ca="1" si="83"/>
        <v>18.745999999999999</v>
      </c>
      <c r="T563">
        <f t="shared" ca="1" si="83"/>
        <v>107.30540000000001</v>
      </c>
      <c r="U563">
        <f t="shared" ca="1" si="83"/>
        <v>55.0488</v>
      </c>
      <c r="V563">
        <f t="shared" ca="1" si="83"/>
        <v>39.6678</v>
      </c>
      <c r="W563">
        <f t="shared" ca="1" si="83"/>
        <v>47.869700000000002</v>
      </c>
      <c r="X563">
        <f t="shared" ca="1" si="83"/>
        <v>35.955300000000001</v>
      </c>
      <c r="Y563">
        <f t="shared" ca="1" si="83"/>
        <v>25.526</v>
      </c>
      <c r="Z563">
        <f t="shared" ca="1" si="83"/>
        <v>16.562000000000001</v>
      </c>
      <c r="AA563">
        <f t="shared" ca="1" si="83"/>
        <v>59.764600000000002</v>
      </c>
      <c r="AB563">
        <f t="shared" ca="1" si="83"/>
        <v>61.874600000000001</v>
      </c>
      <c r="AC563">
        <f t="shared" ca="1" si="83"/>
        <v>25.546099999999999</v>
      </c>
      <c r="AD563">
        <f t="shared" ca="1" si="83"/>
        <v>47.482300000000002</v>
      </c>
      <c r="AE563">
        <f t="shared" ca="1" si="83"/>
        <v>29.638999999999999</v>
      </c>
      <c r="AF563">
        <f t="shared" ca="1" si="83"/>
        <v>2116.9299999999998</v>
      </c>
      <c r="AG563">
        <f t="shared" ca="1" si="84"/>
        <v>26.08</v>
      </c>
    </row>
    <row r="564" spans="1:33" x14ac:dyDescent="0.25">
      <c r="A564" s="1">
        <v>39534</v>
      </c>
      <c r="B564">
        <f t="shared" ca="1" si="85"/>
        <v>68.204800000000006</v>
      </c>
      <c r="C564">
        <f t="shared" ca="1" si="85"/>
        <v>32.520800000000001</v>
      </c>
      <c r="D564">
        <f t="shared" ca="1" si="85"/>
        <v>16.717400000000001</v>
      </c>
      <c r="E564">
        <f t="shared" ca="1" si="85"/>
        <v>40.590299999999999</v>
      </c>
      <c r="F564">
        <f t="shared" ca="1" si="85"/>
        <v>716.83989999999994</v>
      </c>
      <c r="G564">
        <f t="shared" ca="1" si="85"/>
        <v>28.285699999999999</v>
      </c>
      <c r="H564">
        <f t="shared" ca="1" si="85"/>
        <v>65.229500000000002</v>
      </c>
      <c r="I564">
        <f t="shared" ca="1" si="85"/>
        <v>67.345500000000001</v>
      </c>
      <c r="J564">
        <f t="shared" ca="1" si="85"/>
        <v>207.92509999999999</v>
      </c>
      <c r="K564">
        <f t="shared" ca="1" si="85"/>
        <v>26.555099999999999</v>
      </c>
      <c r="L564">
        <f t="shared" ca="1" si="85"/>
        <v>38.079000000000001</v>
      </c>
      <c r="M564">
        <f t="shared" ca="1" si="85"/>
        <v>76.965599999999995</v>
      </c>
      <c r="N564">
        <f t="shared" ca="1" si="85"/>
        <v>30.4864</v>
      </c>
      <c r="O564" t="e">
        <f t="shared" ca="1" si="85"/>
        <v>#N/A</v>
      </c>
      <c r="P564">
        <f t="shared" ca="1" si="85"/>
        <v>43.734699999999997</v>
      </c>
      <c r="Q564">
        <f t="shared" ca="1" si="85"/>
        <v>23.985500000000002</v>
      </c>
      <c r="R564">
        <f t="shared" ca="1" si="83"/>
        <v>48.0304</v>
      </c>
      <c r="S564">
        <f t="shared" ca="1" si="83"/>
        <v>18.085699999999999</v>
      </c>
      <c r="T564">
        <f t="shared" ca="1" si="83"/>
        <v>106.0296</v>
      </c>
      <c r="U564">
        <f t="shared" ca="1" si="83"/>
        <v>54.980699999999999</v>
      </c>
      <c r="V564">
        <f t="shared" ca="1" si="83"/>
        <v>38.543700000000001</v>
      </c>
      <c r="W564">
        <f t="shared" ca="1" si="83"/>
        <v>47.740600000000001</v>
      </c>
      <c r="X564">
        <f t="shared" ca="1" si="83"/>
        <v>36.0197</v>
      </c>
      <c r="Y564">
        <f t="shared" ca="1" si="83"/>
        <v>25.0702</v>
      </c>
      <c r="Z564">
        <f t="shared" ca="1" si="83"/>
        <v>16.457899999999999</v>
      </c>
      <c r="AA564">
        <f t="shared" ca="1" si="83"/>
        <v>59.5672</v>
      </c>
      <c r="AB564">
        <f t="shared" ca="1" si="83"/>
        <v>61.696800000000003</v>
      </c>
      <c r="AC564">
        <f t="shared" ca="1" si="83"/>
        <v>25.418800000000001</v>
      </c>
      <c r="AD564">
        <f t="shared" ca="1" si="83"/>
        <v>47.006599999999999</v>
      </c>
      <c r="AE564">
        <f t="shared" ca="1" si="83"/>
        <v>29.284400000000002</v>
      </c>
      <c r="AF564">
        <f t="shared" ca="1" si="83"/>
        <v>2093.11</v>
      </c>
      <c r="AG564">
        <f t="shared" ca="1" si="84"/>
        <v>25.88</v>
      </c>
    </row>
    <row r="565" spans="1:33" x14ac:dyDescent="0.25">
      <c r="A565" s="1">
        <v>39535</v>
      </c>
      <c r="B565">
        <f t="shared" ca="1" si="85"/>
        <v>68.283699999999996</v>
      </c>
      <c r="C565">
        <f t="shared" ca="1" si="85"/>
        <v>33.191800000000001</v>
      </c>
      <c r="D565">
        <f t="shared" ca="1" si="85"/>
        <v>16.8567</v>
      </c>
      <c r="E565">
        <f t="shared" ca="1" si="85"/>
        <v>39.069200000000002</v>
      </c>
      <c r="F565">
        <f t="shared" ca="1" si="85"/>
        <v>705.95370000000003</v>
      </c>
      <c r="G565">
        <f t="shared" ca="1" si="85"/>
        <v>28.285699999999999</v>
      </c>
      <c r="H565">
        <f t="shared" ca="1" si="85"/>
        <v>64.570300000000003</v>
      </c>
      <c r="I565">
        <f t="shared" ca="1" si="85"/>
        <v>67.397999999999996</v>
      </c>
      <c r="J565">
        <f t="shared" ca="1" si="85"/>
        <v>198.7646</v>
      </c>
      <c r="K565">
        <f t="shared" ca="1" si="85"/>
        <v>26.3949</v>
      </c>
      <c r="L565">
        <f t="shared" ca="1" si="85"/>
        <v>38.111800000000002</v>
      </c>
      <c r="M565">
        <f t="shared" ca="1" si="85"/>
        <v>76.090599999999995</v>
      </c>
      <c r="N565">
        <f t="shared" ca="1" si="85"/>
        <v>30.304300000000001</v>
      </c>
      <c r="O565" t="e">
        <f t="shared" ca="1" si="85"/>
        <v>#N/A</v>
      </c>
      <c r="P565">
        <f t="shared" ca="1" si="85"/>
        <v>43.218899999999998</v>
      </c>
      <c r="Q565">
        <f t="shared" ca="1" si="85"/>
        <v>23.631699999999999</v>
      </c>
      <c r="R565">
        <f t="shared" ca="1" si="83"/>
        <v>48.7727</v>
      </c>
      <c r="S565">
        <f t="shared" ca="1" si="83"/>
        <v>17.828399999999998</v>
      </c>
      <c r="T565">
        <f t="shared" ca="1" si="83"/>
        <v>105.15770000000001</v>
      </c>
      <c r="U565">
        <f t="shared" ca="1" si="83"/>
        <v>54.606400000000001</v>
      </c>
      <c r="V565">
        <f t="shared" ca="1" si="83"/>
        <v>38.408799999999999</v>
      </c>
      <c r="W565">
        <f t="shared" ca="1" si="83"/>
        <v>47.766399999999997</v>
      </c>
      <c r="X565">
        <f t="shared" ca="1" si="83"/>
        <v>35.802500000000002</v>
      </c>
      <c r="Y565">
        <f t="shared" ca="1" si="83"/>
        <v>24.945</v>
      </c>
      <c r="Z565">
        <f t="shared" ca="1" si="83"/>
        <v>16.4099</v>
      </c>
      <c r="AA565">
        <f t="shared" ca="1" si="83"/>
        <v>59.5929</v>
      </c>
      <c r="AB565">
        <f t="shared" ca="1" si="83"/>
        <v>60.932400000000001</v>
      </c>
      <c r="AC565">
        <f t="shared" ca="1" si="83"/>
        <v>25.341100000000001</v>
      </c>
      <c r="AD565">
        <f t="shared" ca="1" si="83"/>
        <v>46.782200000000003</v>
      </c>
      <c r="AE565">
        <f t="shared" ca="1" si="83"/>
        <v>28.9298</v>
      </c>
      <c r="AF565">
        <f t="shared" ca="1" si="83"/>
        <v>2076.56</v>
      </c>
      <c r="AG565">
        <f t="shared" ca="1" si="84"/>
        <v>25.71</v>
      </c>
    </row>
    <row r="566" spans="1:33" x14ac:dyDescent="0.25">
      <c r="A566" s="1">
        <v>39538</v>
      </c>
      <c r="B566">
        <f t="shared" ca="1" si="85"/>
        <v>69.334900000000005</v>
      </c>
      <c r="C566">
        <f t="shared" ca="1" si="85"/>
        <v>33.145800000000001</v>
      </c>
      <c r="D566">
        <f t="shared" ca="1" si="85"/>
        <v>16.434699999999999</v>
      </c>
      <c r="E566">
        <f t="shared" ca="1" si="85"/>
        <v>39.585299999999997</v>
      </c>
      <c r="F566">
        <f t="shared" ca="1" si="85"/>
        <v>713.37620000000004</v>
      </c>
      <c r="G566">
        <f t="shared" ca="1" si="85"/>
        <v>28.766400000000001</v>
      </c>
      <c r="H566">
        <f t="shared" ca="1" si="85"/>
        <v>65.3613</v>
      </c>
      <c r="I566">
        <f t="shared" ca="1" si="85"/>
        <v>68.447100000000006</v>
      </c>
      <c r="J566">
        <f t="shared" ca="1" si="85"/>
        <v>204.39449999999999</v>
      </c>
      <c r="K566">
        <f t="shared" ca="1" si="85"/>
        <v>26.3645</v>
      </c>
      <c r="L566">
        <f t="shared" ca="1" si="85"/>
        <v>38.374499999999998</v>
      </c>
      <c r="M566">
        <f t="shared" ca="1" si="85"/>
        <v>75.519199999999998</v>
      </c>
      <c r="N566">
        <f t="shared" ca="1" si="85"/>
        <v>30.635400000000001</v>
      </c>
      <c r="O566" t="e">
        <f t="shared" ca="1" si="85"/>
        <v>#N/A</v>
      </c>
      <c r="P566">
        <f t="shared" ca="1" si="85"/>
        <v>42.8157</v>
      </c>
      <c r="Q566">
        <f t="shared" ca="1" si="85"/>
        <v>24.140899999999998</v>
      </c>
      <c r="R566">
        <f t="shared" ca="1" si="83"/>
        <v>49.270400000000002</v>
      </c>
      <c r="S566">
        <f t="shared" ca="1" si="83"/>
        <v>18.1629</v>
      </c>
      <c r="T566">
        <f t="shared" ca="1" si="83"/>
        <v>105.6808</v>
      </c>
      <c r="U566">
        <f t="shared" ca="1" si="83"/>
        <v>55.193399999999997</v>
      </c>
      <c r="V566">
        <f t="shared" ca="1" si="83"/>
        <v>38.624600000000001</v>
      </c>
      <c r="W566">
        <f t="shared" ca="1" si="83"/>
        <v>48.016100000000002</v>
      </c>
      <c r="X566">
        <f t="shared" ca="1" si="83"/>
        <v>30.5258</v>
      </c>
      <c r="Y566">
        <f t="shared" ca="1" si="83"/>
        <v>25.365099999999998</v>
      </c>
      <c r="Z566">
        <f t="shared" ca="1" si="83"/>
        <v>16.754100000000001</v>
      </c>
      <c r="AA566">
        <f t="shared" ca="1" si="83"/>
        <v>60.133600000000001</v>
      </c>
      <c r="AB566">
        <f t="shared" ca="1" si="83"/>
        <v>61.172400000000003</v>
      </c>
      <c r="AC566">
        <f t="shared" ca="1" si="83"/>
        <v>25.7652</v>
      </c>
      <c r="AD566">
        <f t="shared" ca="1" si="83"/>
        <v>47.284799999999997</v>
      </c>
      <c r="AE566">
        <f t="shared" ca="1" si="83"/>
        <v>29.284400000000002</v>
      </c>
      <c r="AF566">
        <f t="shared" ca="1" si="83"/>
        <v>2088.42</v>
      </c>
      <c r="AG566">
        <f t="shared" ca="1" si="84"/>
        <v>25.61</v>
      </c>
    </row>
    <row r="567" spans="1:33" x14ac:dyDescent="0.25">
      <c r="A567" s="1">
        <v>39539</v>
      </c>
      <c r="B567">
        <f t="shared" ca="1" si="85"/>
        <v>71.235799999999998</v>
      </c>
      <c r="C567">
        <f t="shared" ca="1" si="85"/>
        <v>33.587000000000003</v>
      </c>
      <c r="D567">
        <f t="shared" ca="1" si="85"/>
        <v>16.3977</v>
      </c>
      <c r="E567">
        <f t="shared" ca="1" si="85"/>
        <v>42.636600000000001</v>
      </c>
      <c r="F567">
        <f t="shared" ca="1" si="85"/>
        <v>775.2296</v>
      </c>
      <c r="G567">
        <f t="shared" ca="1" si="85"/>
        <v>29.652699999999999</v>
      </c>
      <c r="H567">
        <f t="shared" ca="1" si="85"/>
        <v>66.688400000000001</v>
      </c>
      <c r="I567">
        <f t="shared" ca="1" si="85"/>
        <v>69.924599999999998</v>
      </c>
      <c r="J567">
        <f t="shared" ca="1" si="85"/>
        <v>227.48670000000001</v>
      </c>
      <c r="K567">
        <f t="shared" ca="1" si="85"/>
        <v>26.6114</v>
      </c>
      <c r="L567">
        <f t="shared" ca="1" si="85"/>
        <v>39.186900000000001</v>
      </c>
      <c r="M567">
        <f t="shared" ca="1" si="85"/>
        <v>77.697800000000001</v>
      </c>
      <c r="N567">
        <f t="shared" ca="1" si="85"/>
        <v>31.8108</v>
      </c>
      <c r="O567" t="e">
        <f t="shared" ca="1" si="85"/>
        <v>#N/A</v>
      </c>
      <c r="P567">
        <f t="shared" ca="1" si="85"/>
        <v>44.625500000000002</v>
      </c>
      <c r="Q567">
        <f t="shared" ca="1" si="85"/>
        <v>25.4528</v>
      </c>
      <c r="R567">
        <f t="shared" ca="1" si="83"/>
        <v>50.466799999999999</v>
      </c>
      <c r="S567">
        <f t="shared" ca="1" si="83"/>
        <v>18.840299999999999</v>
      </c>
      <c r="T567">
        <f t="shared" ca="1" si="83"/>
        <v>106.9199</v>
      </c>
      <c r="U567">
        <f t="shared" ca="1" si="83"/>
        <v>56.0443</v>
      </c>
      <c r="V567">
        <f t="shared" ca="1" si="83"/>
        <v>42.266800000000003</v>
      </c>
      <c r="W567">
        <f t="shared" ca="1" si="83"/>
        <v>48.997599999999998</v>
      </c>
      <c r="X567">
        <f t="shared" ca="1" si="83"/>
        <v>30.823499999999999</v>
      </c>
      <c r="Y567">
        <f t="shared" ca="1" si="83"/>
        <v>26.366</v>
      </c>
      <c r="Z567">
        <f t="shared" ca="1" si="83"/>
        <v>17.1143</v>
      </c>
      <c r="AA567">
        <f t="shared" ca="1" si="83"/>
        <v>61.051900000000003</v>
      </c>
      <c r="AB567">
        <f t="shared" ca="1" si="83"/>
        <v>63.323500000000003</v>
      </c>
      <c r="AC567">
        <f t="shared" ca="1" si="83"/>
        <v>26.832100000000001</v>
      </c>
      <c r="AD567">
        <f t="shared" ca="1" si="83"/>
        <v>48.541400000000003</v>
      </c>
      <c r="AE567">
        <f t="shared" ca="1" si="83"/>
        <v>29.779</v>
      </c>
      <c r="AF567">
        <f t="shared" ca="1" si="83"/>
        <v>2163.38</v>
      </c>
      <c r="AG567">
        <f t="shared" ca="1" si="84"/>
        <v>22.68</v>
      </c>
    </row>
    <row r="568" spans="1:33" x14ac:dyDescent="0.25">
      <c r="A568" s="1">
        <v>39540</v>
      </c>
      <c r="B568">
        <f t="shared" ca="1" si="85"/>
        <v>70.876599999999996</v>
      </c>
      <c r="C568">
        <f t="shared" ca="1" si="85"/>
        <v>33.485900000000001</v>
      </c>
      <c r="D568">
        <f t="shared" ca="1" si="85"/>
        <v>16.3459</v>
      </c>
      <c r="E568">
        <f t="shared" ca="1" si="85"/>
        <v>42.238199999999999</v>
      </c>
      <c r="F568">
        <f t="shared" ca="1" si="85"/>
        <v>773.08529999999996</v>
      </c>
      <c r="G568">
        <f t="shared" ca="1" si="85"/>
        <v>29.081900000000001</v>
      </c>
      <c r="H568">
        <f t="shared" ca="1" si="85"/>
        <v>67.540899999999993</v>
      </c>
      <c r="I568">
        <f t="shared" ca="1" si="85"/>
        <v>68.639399999999995</v>
      </c>
      <c r="J568">
        <f t="shared" ca="1" si="85"/>
        <v>229.20429999999999</v>
      </c>
      <c r="K568">
        <f t="shared" ca="1" si="85"/>
        <v>26.187000000000001</v>
      </c>
      <c r="L568">
        <f t="shared" ca="1" si="85"/>
        <v>40.081400000000002</v>
      </c>
      <c r="M568">
        <f t="shared" ca="1" si="85"/>
        <v>79.037099999999995</v>
      </c>
      <c r="N568">
        <f t="shared" ca="1" si="85"/>
        <v>31.471399999999999</v>
      </c>
      <c r="O568" t="e">
        <f t="shared" ca="1" si="85"/>
        <v>#N/A</v>
      </c>
      <c r="P568">
        <f t="shared" ca="1" si="85"/>
        <v>44.2879</v>
      </c>
      <c r="Q568">
        <f t="shared" ca="1" si="85"/>
        <v>25.167999999999999</v>
      </c>
      <c r="R568">
        <f t="shared" ca="1" si="83"/>
        <v>50.327100000000002</v>
      </c>
      <c r="S568">
        <f t="shared" ca="1" si="83"/>
        <v>18.737400000000001</v>
      </c>
      <c r="T568">
        <f t="shared" ca="1" si="83"/>
        <v>105.378</v>
      </c>
      <c r="U568">
        <f t="shared" ca="1" si="83"/>
        <v>55.567799999999998</v>
      </c>
      <c r="V568">
        <f t="shared" ca="1" si="83"/>
        <v>41.922199999999997</v>
      </c>
      <c r="W568">
        <f t="shared" ca="1" si="83"/>
        <v>48.782299999999999</v>
      </c>
      <c r="X568">
        <f t="shared" ca="1" si="83"/>
        <v>29.842099999999999</v>
      </c>
      <c r="Y568">
        <f t="shared" ca="1" si="83"/>
        <v>26.0623</v>
      </c>
      <c r="Z568">
        <f t="shared" ca="1" si="83"/>
        <v>17.218399999999999</v>
      </c>
      <c r="AA568">
        <f t="shared" ca="1" si="83"/>
        <v>60.485500000000002</v>
      </c>
      <c r="AB568">
        <f t="shared" ca="1" si="83"/>
        <v>63.270099999999999</v>
      </c>
      <c r="AC568">
        <f t="shared" ca="1" si="83"/>
        <v>26.9528</v>
      </c>
      <c r="AD568">
        <f t="shared" ca="1" si="83"/>
        <v>48.8825</v>
      </c>
      <c r="AE568">
        <f t="shared" ca="1" si="83"/>
        <v>29.452400000000001</v>
      </c>
      <c r="AF568">
        <f t="shared" ca="1" si="83"/>
        <v>2159.63</v>
      </c>
      <c r="AG568">
        <f t="shared" ca="1" si="84"/>
        <v>23.43</v>
      </c>
    </row>
    <row r="569" spans="1:33" x14ac:dyDescent="0.25">
      <c r="A569" s="1">
        <v>39541</v>
      </c>
      <c r="B569">
        <f t="shared" ca="1" si="85"/>
        <v>70.228399999999993</v>
      </c>
      <c r="C569">
        <f t="shared" ca="1" si="85"/>
        <v>35.425400000000003</v>
      </c>
      <c r="D569">
        <f t="shared" ca="1" si="85"/>
        <v>16.2941</v>
      </c>
      <c r="E569">
        <f t="shared" ca="1" si="85"/>
        <v>42.2654</v>
      </c>
      <c r="F569">
        <f t="shared" ca="1" si="85"/>
        <v>775.06460000000004</v>
      </c>
      <c r="G569">
        <f t="shared" ca="1" si="85"/>
        <v>29.299700000000001</v>
      </c>
      <c r="H569">
        <f t="shared" ca="1" si="85"/>
        <v>66.916899999999998</v>
      </c>
      <c r="I569">
        <f t="shared" ca="1" si="85"/>
        <v>67.380499999999998</v>
      </c>
      <c r="J569">
        <f t="shared" ca="1" si="85"/>
        <v>232.4486</v>
      </c>
      <c r="K569">
        <f t="shared" ca="1" si="85"/>
        <v>26.2303</v>
      </c>
      <c r="L569">
        <f t="shared" ca="1" si="85"/>
        <v>40.278399999999998</v>
      </c>
      <c r="M569">
        <f t="shared" ca="1" si="85"/>
        <v>78.778199999999998</v>
      </c>
      <c r="N569">
        <f t="shared" ca="1" si="85"/>
        <v>31.322400000000002</v>
      </c>
      <c r="O569" t="e">
        <f t="shared" ca="1" si="85"/>
        <v>#N/A</v>
      </c>
      <c r="P569">
        <f t="shared" ca="1" si="85"/>
        <v>44.034700000000001</v>
      </c>
      <c r="Q569">
        <f t="shared" ca="1" si="85"/>
        <v>25.219799999999999</v>
      </c>
      <c r="R569">
        <f t="shared" ca="1" si="83"/>
        <v>50.335799999999999</v>
      </c>
      <c r="S569">
        <f t="shared" ca="1" si="83"/>
        <v>18.806000000000001</v>
      </c>
      <c r="T569">
        <f t="shared" ca="1" si="83"/>
        <v>106.48860000000001</v>
      </c>
      <c r="U569">
        <f t="shared" ca="1" si="83"/>
        <v>55.533799999999999</v>
      </c>
      <c r="V569">
        <f t="shared" ca="1" si="83"/>
        <v>41.958500000000001</v>
      </c>
      <c r="W569">
        <f t="shared" ca="1" si="83"/>
        <v>48.420699999999997</v>
      </c>
      <c r="X569">
        <f t="shared" ca="1" si="83"/>
        <v>30.855599999999999</v>
      </c>
      <c r="Y569">
        <f t="shared" ca="1" si="83"/>
        <v>25.9192</v>
      </c>
      <c r="Z569">
        <f t="shared" ca="1" si="83"/>
        <v>17.0823</v>
      </c>
      <c r="AA569">
        <f t="shared" ca="1" si="83"/>
        <v>60.476900000000001</v>
      </c>
      <c r="AB569">
        <f t="shared" ca="1" si="83"/>
        <v>62.896799999999999</v>
      </c>
      <c r="AC569">
        <f t="shared" ca="1" si="83"/>
        <v>27.030899999999999</v>
      </c>
      <c r="AD569">
        <f t="shared" ca="1" si="83"/>
        <v>49.304400000000001</v>
      </c>
      <c r="AE569">
        <f t="shared" ca="1" si="83"/>
        <v>29.424399999999999</v>
      </c>
      <c r="AF569">
        <f t="shared" ca="1" si="83"/>
        <v>2162.46</v>
      </c>
      <c r="AG569">
        <f t="shared" ca="1" si="84"/>
        <v>23.21</v>
      </c>
    </row>
    <row r="570" spans="1:33" x14ac:dyDescent="0.25">
      <c r="A570" s="1">
        <v>39542</v>
      </c>
      <c r="B570">
        <f t="shared" ca="1" si="85"/>
        <v>70.534999999999997</v>
      </c>
      <c r="C570">
        <f t="shared" ca="1" si="85"/>
        <v>35.848199999999999</v>
      </c>
      <c r="D570">
        <f t="shared" ca="1" si="85"/>
        <v>16.071999999999999</v>
      </c>
      <c r="E570">
        <f t="shared" ca="1" si="85"/>
        <v>41.749299999999998</v>
      </c>
      <c r="F570">
        <f t="shared" ca="1" si="85"/>
        <v>780.17780000000005</v>
      </c>
      <c r="G570">
        <f t="shared" ca="1" si="85"/>
        <v>28.901599999999998</v>
      </c>
      <c r="H570">
        <f t="shared" ca="1" si="85"/>
        <v>66.4863</v>
      </c>
      <c r="I570">
        <f t="shared" ca="1" si="85"/>
        <v>68.044899999999998</v>
      </c>
      <c r="J570">
        <f t="shared" ca="1" si="85"/>
        <v>229.77680000000001</v>
      </c>
      <c r="K570">
        <f t="shared" ca="1" si="85"/>
        <v>26.096</v>
      </c>
      <c r="L570">
        <f t="shared" ca="1" si="85"/>
        <v>40.623100000000001</v>
      </c>
      <c r="M570">
        <f t="shared" ca="1" si="85"/>
        <v>79.233500000000006</v>
      </c>
      <c r="N570">
        <f t="shared" ca="1" si="85"/>
        <v>31.090599999999998</v>
      </c>
      <c r="O570" t="e">
        <f t="shared" ca="1" si="85"/>
        <v>#N/A</v>
      </c>
      <c r="P570">
        <f t="shared" ca="1" si="85"/>
        <v>43.509599999999999</v>
      </c>
      <c r="Q570">
        <f t="shared" ca="1" si="85"/>
        <v>24.848600000000001</v>
      </c>
      <c r="R570">
        <f t="shared" ca="1" si="83"/>
        <v>50.886000000000003</v>
      </c>
      <c r="S570">
        <f t="shared" ca="1" si="83"/>
        <v>18.7546</v>
      </c>
      <c r="T570">
        <f t="shared" ca="1" si="83"/>
        <v>106.2499</v>
      </c>
      <c r="U570">
        <f t="shared" ca="1" si="83"/>
        <v>55.925199999999997</v>
      </c>
      <c r="V570">
        <f t="shared" ca="1" si="83"/>
        <v>41.314799999999998</v>
      </c>
      <c r="W570">
        <f t="shared" ca="1" si="83"/>
        <v>47.972999999999999</v>
      </c>
      <c r="X570">
        <f t="shared" ca="1" si="83"/>
        <v>32.174799999999998</v>
      </c>
      <c r="Y570">
        <f t="shared" ca="1" si="83"/>
        <v>26.0623</v>
      </c>
      <c r="Z570">
        <f t="shared" ca="1" si="83"/>
        <v>17.090299999999999</v>
      </c>
      <c r="AA570">
        <f t="shared" ca="1" si="83"/>
        <v>60.5884</v>
      </c>
      <c r="AB570">
        <f t="shared" ca="1" si="83"/>
        <v>63.759</v>
      </c>
      <c r="AC570">
        <f t="shared" ca="1" si="83"/>
        <v>26.512599999999999</v>
      </c>
      <c r="AD570">
        <f t="shared" ca="1" si="83"/>
        <v>48.828699999999998</v>
      </c>
      <c r="AE570">
        <f t="shared" ca="1" si="83"/>
        <v>29.1538</v>
      </c>
      <c r="AF570">
        <f t="shared" ca="1" si="83"/>
        <v>2164.21</v>
      </c>
      <c r="AG570">
        <f t="shared" ca="1" si="84"/>
        <v>22.45</v>
      </c>
    </row>
    <row r="571" spans="1:33" x14ac:dyDescent="0.25">
      <c r="A571" s="1">
        <v>39545</v>
      </c>
      <c r="B571">
        <f t="shared" ca="1" si="85"/>
        <v>70.245900000000006</v>
      </c>
      <c r="C571">
        <f t="shared" ca="1" si="85"/>
        <v>34.414299999999997</v>
      </c>
      <c r="D571">
        <f t="shared" ca="1" si="85"/>
        <v>16.197800000000001</v>
      </c>
      <c r="E571">
        <f t="shared" ca="1" si="85"/>
        <v>42.147599999999997</v>
      </c>
      <c r="F571">
        <f t="shared" ca="1" si="85"/>
        <v>792.3836</v>
      </c>
      <c r="G571">
        <f t="shared" ca="1" si="85"/>
        <v>29.299700000000001</v>
      </c>
      <c r="H571">
        <f t="shared" ca="1" si="85"/>
        <v>65.897400000000005</v>
      </c>
      <c r="I571">
        <f t="shared" ca="1" si="85"/>
        <v>67.537800000000004</v>
      </c>
      <c r="J571">
        <f t="shared" ca="1" si="85"/>
        <v>234.7388</v>
      </c>
      <c r="K571">
        <f t="shared" ca="1" si="85"/>
        <v>26.148</v>
      </c>
      <c r="L571">
        <f t="shared" ca="1" si="85"/>
        <v>40.204500000000003</v>
      </c>
      <c r="M571">
        <f t="shared" ca="1" si="85"/>
        <v>79.394300000000001</v>
      </c>
      <c r="N571">
        <f t="shared" ca="1" si="85"/>
        <v>30.842300000000002</v>
      </c>
      <c r="O571" t="e">
        <f t="shared" ca="1" si="85"/>
        <v>#N/A</v>
      </c>
      <c r="P571">
        <f t="shared" ca="1" si="85"/>
        <v>43.0595</v>
      </c>
      <c r="Q571">
        <f t="shared" ca="1" si="85"/>
        <v>24.598300000000002</v>
      </c>
      <c r="R571">
        <f t="shared" ca="1" si="83"/>
        <v>50.746299999999998</v>
      </c>
      <c r="S571">
        <f t="shared" ca="1" si="83"/>
        <v>18.651699999999998</v>
      </c>
      <c r="T571">
        <f t="shared" ca="1" si="83"/>
        <v>106.7547</v>
      </c>
      <c r="U571">
        <f t="shared" ca="1" si="83"/>
        <v>56.274000000000001</v>
      </c>
      <c r="V571">
        <f t="shared" ca="1" si="83"/>
        <v>41.287599999999998</v>
      </c>
      <c r="W571">
        <f t="shared" ca="1" si="83"/>
        <v>47.912799999999997</v>
      </c>
      <c r="X571">
        <f t="shared" ca="1" si="83"/>
        <v>32.802199999999999</v>
      </c>
      <c r="Y571">
        <f t="shared" ca="1" si="83"/>
        <v>26.0623</v>
      </c>
      <c r="Z571">
        <f t="shared" ca="1" si="83"/>
        <v>17.194400000000002</v>
      </c>
      <c r="AA571">
        <f t="shared" ca="1" si="83"/>
        <v>60.511200000000002</v>
      </c>
      <c r="AB571">
        <f t="shared" ca="1" si="83"/>
        <v>63.8123</v>
      </c>
      <c r="AC571">
        <f t="shared" ca="1" si="83"/>
        <v>26.555199999999999</v>
      </c>
      <c r="AD571">
        <f t="shared" ca="1" si="83"/>
        <v>48.676099999999998</v>
      </c>
      <c r="AE571">
        <f t="shared" ca="1" si="83"/>
        <v>29.415099999999999</v>
      </c>
      <c r="AF571">
        <f t="shared" ca="1" si="83"/>
        <v>2167.61</v>
      </c>
      <c r="AG571">
        <f t="shared" ca="1" si="84"/>
        <v>22.42</v>
      </c>
    </row>
    <row r="572" spans="1:33" x14ac:dyDescent="0.25">
      <c r="A572" s="1">
        <v>39546</v>
      </c>
      <c r="B572">
        <f t="shared" ca="1" si="85"/>
        <v>69.974299999999999</v>
      </c>
      <c r="C572">
        <f t="shared" ca="1" si="85"/>
        <v>34.1753</v>
      </c>
      <c r="D572">
        <f t="shared" ca="1" si="85"/>
        <v>15.864699999999999</v>
      </c>
      <c r="E572">
        <f t="shared" ca="1" si="85"/>
        <v>42.075200000000002</v>
      </c>
      <c r="F572">
        <f t="shared" ca="1" si="85"/>
        <v>771.10599999999999</v>
      </c>
      <c r="G572">
        <f t="shared" ca="1" si="85"/>
        <v>29.443899999999999</v>
      </c>
      <c r="H572">
        <f t="shared" ca="1" si="85"/>
        <v>65.932599999999994</v>
      </c>
      <c r="I572">
        <f t="shared" ca="1" si="85"/>
        <v>67.835099999999997</v>
      </c>
      <c r="J572">
        <f t="shared" ca="1" si="85"/>
        <v>226.72329999999999</v>
      </c>
      <c r="K572">
        <f t="shared" ca="1" si="85"/>
        <v>26.208600000000001</v>
      </c>
      <c r="L572">
        <f t="shared" ca="1" si="85"/>
        <v>40.590299999999999</v>
      </c>
      <c r="M572">
        <f t="shared" ca="1" si="85"/>
        <v>80.010300000000001</v>
      </c>
      <c r="N572">
        <f t="shared" ca="1" si="85"/>
        <v>30.585699999999999</v>
      </c>
      <c r="O572" t="e">
        <f t="shared" ca="1" si="85"/>
        <v>#N/A</v>
      </c>
      <c r="P572">
        <f t="shared" ca="1" si="85"/>
        <v>43.200200000000002</v>
      </c>
      <c r="Q572">
        <f t="shared" ref="Q572:AF587" ca="1" si="86">VLOOKUP($A572,INDIRECT(Q$2),2,0)</f>
        <v>24.322199999999999</v>
      </c>
      <c r="R572">
        <f t="shared" ca="1" si="86"/>
        <v>49.942900000000002</v>
      </c>
      <c r="S572">
        <f t="shared" ca="1" si="86"/>
        <v>18.077100000000002</v>
      </c>
      <c r="T572">
        <f t="shared" ca="1" si="86"/>
        <v>106.718</v>
      </c>
      <c r="U572">
        <f t="shared" ca="1" si="86"/>
        <v>56.427100000000003</v>
      </c>
      <c r="V572">
        <f t="shared" ca="1" si="86"/>
        <v>40.671100000000003</v>
      </c>
      <c r="W572">
        <f t="shared" ca="1" si="86"/>
        <v>48.102200000000003</v>
      </c>
      <c r="X572">
        <f t="shared" ca="1" si="86"/>
        <v>32.898699999999998</v>
      </c>
      <c r="Y572">
        <f t="shared" ca="1" si="86"/>
        <v>25.695799999999998</v>
      </c>
      <c r="Z572">
        <f t="shared" ca="1" si="86"/>
        <v>16.810099999999998</v>
      </c>
      <c r="AA572">
        <f t="shared" ca="1" si="86"/>
        <v>60.631399999999999</v>
      </c>
      <c r="AB572">
        <f t="shared" ca="1" si="86"/>
        <v>63.821199999999997</v>
      </c>
      <c r="AC572">
        <f t="shared" ca="1" si="86"/>
        <v>26.397100000000002</v>
      </c>
      <c r="AD572">
        <f t="shared" ca="1" si="86"/>
        <v>48.8735</v>
      </c>
      <c r="AE572">
        <f t="shared" ca="1" si="86"/>
        <v>28.995100000000001</v>
      </c>
      <c r="AF572">
        <f t="shared" ca="1" si="86"/>
        <v>2157.2800000000002</v>
      </c>
      <c r="AG572">
        <f t="shared" ca="1" si="84"/>
        <v>22.36</v>
      </c>
    </row>
    <row r="573" spans="1:33" x14ac:dyDescent="0.25">
      <c r="A573" s="1">
        <v>39547</v>
      </c>
      <c r="B573">
        <f t="shared" ref="B573:Q588" ca="1" si="87">VLOOKUP($A573,INDIRECT(B$2),2,0)</f>
        <v>69.720299999999995</v>
      </c>
      <c r="C573">
        <f t="shared" ca="1" si="87"/>
        <v>33.8628</v>
      </c>
      <c r="D573">
        <f t="shared" ca="1" si="87"/>
        <v>15.479699999999999</v>
      </c>
      <c r="E573">
        <f t="shared" ca="1" si="87"/>
        <v>40.9754</v>
      </c>
      <c r="F573">
        <f t="shared" ca="1" si="87"/>
        <v>751.47789999999998</v>
      </c>
      <c r="G573">
        <f t="shared" ca="1" si="87"/>
        <v>28.981000000000002</v>
      </c>
      <c r="H573">
        <f t="shared" ca="1" si="87"/>
        <v>69.078900000000004</v>
      </c>
      <c r="I573">
        <f t="shared" ca="1" si="87"/>
        <v>66.584900000000005</v>
      </c>
      <c r="J573">
        <f t="shared" ca="1" si="87"/>
        <v>225.00569999999999</v>
      </c>
      <c r="K573">
        <f t="shared" ca="1" si="87"/>
        <v>26.325600000000001</v>
      </c>
      <c r="L573">
        <f t="shared" ca="1" si="87"/>
        <v>40.245600000000003</v>
      </c>
      <c r="M573">
        <f t="shared" ca="1" si="87"/>
        <v>80.090699999999998</v>
      </c>
      <c r="N573">
        <f t="shared" ca="1" si="87"/>
        <v>30.163499999999999</v>
      </c>
      <c r="O573" t="e">
        <f t="shared" ca="1" si="87"/>
        <v>#N/A</v>
      </c>
      <c r="P573">
        <f t="shared" ca="1" si="87"/>
        <v>43.218899999999998</v>
      </c>
      <c r="Q573">
        <f t="shared" ca="1" si="87"/>
        <v>23.882000000000001</v>
      </c>
      <c r="R573">
        <f t="shared" ca="1" si="86"/>
        <v>50.676400000000001</v>
      </c>
      <c r="S573">
        <f t="shared" ca="1" si="86"/>
        <v>18.3687</v>
      </c>
      <c r="T573">
        <f t="shared" ca="1" si="86"/>
        <v>107.1769</v>
      </c>
      <c r="U573">
        <f t="shared" ca="1" si="86"/>
        <v>56.401600000000002</v>
      </c>
      <c r="V573">
        <f t="shared" ca="1" si="86"/>
        <v>40.163400000000003</v>
      </c>
      <c r="W573">
        <f t="shared" ca="1" si="86"/>
        <v>47.990200000000002</v>
      </c>
      <c r="X573">
        <f t="shared" ca="1" si="86"/>
        <v>32.930900000000001</v>
      </c>
      <c r="Y573">
        <f t="shared" ca="1" si="86"/>
        <v>25.820900000000002</v>
      </c>
      <c r="Z573">
        <f t="shared" ca="1" si="86"/>
        <v>16.722100000000001</v>
      </c>
      <c r="AA573">
        <f t="shared" ca="1" si="86"/>
        <v>60.253700000000002</v>
      </c>
      <c r="AB573">
        <f t="shared" ca="1" si="86"/>
        <v>62.941200000000002</v>
      </c>
      <c r="AC573">
        <f t="shared" ca="1" si="86"/>
        <v>25.872800000000002</v>
      </c>
      <c r="AD573">
        <f t="shared" ca="1" si="86"/>
        <v>48.595300000000002</v>
      </c>
      <c r="AE573">
        <f t="shared" ca="1" si="86"/>
        <v>28.7898</v>
      </c>
      <c r="AF573">
        <f t="shared" ca="1" si="86"/>
        <v>2139.9899999999998</v>
      </c>
      <c r="AG573">
        <f t="shared" ca="1" si="84"/>
        <v>22.81</v>
      </c>
    </row>
    <row r="574" spans="1:33" x14ac:dyDescent="0.25">
      <c r="A574" s="1">
        <v>39548</v>
      </c>
      <c r="B574">
        <f t="shared" ca="1" si="87"/>
        <v>70.386099999999999</v>
      </c>
      <c r="C574">
        <f t="shared" ca="1" si="87"/>
        <v>33.191800000000001</v>
      </c>
      <c r="D574">
        <f t="shared" ca="1" si="87"/>
        <v>16.057200000000002</v>
      </c>
      <c r="E574">
        <f t="shared" ca="1" si="87"/>
        <v>40.9572</v>
      </c>
      <c r="F574">
        <f t="shared" ca="1" si="87"/>
        <v>751.47789999999998</v>
      </c>
      <c r="G574">
        <f t="shared" ca="1" si="87"/>
        <v>28.988600000000002</v>
      </c>
      <c r="H574">
        <f t="shared" ca="1" si="87"/>
        <v>68.929500000000004</v>
      </c>
      <c r="I574">
        <f t="shared" ca="1" si="87"/>
        <v>66.191500000000005</v>
      </c>
      <c r="J574">
        <f t="shared" ca="1" si="87"/>
        <v>226.24619999999999</v>
      </c>
      <c r="K574">
        <f t="shared" ca="1" si="87"/>
        <v>26.563800000000001</v>
      </c>
      <c r="L574">
        <f t="shared" ca="1" si="87"/>
        <v>40.738</v>
      </c>
      <c r="M574">
        <f t="shared" ca="1" si="87"/>
        <v>79.956800000000001</v>
      </c>
      <c r="N574">
        <f t="shared" ca="1" si="87"/>
        <v>30.420100000000001</v>
      </c>
      <c r="O574" t="e">
        <f t="shared" ca="1" si="87"/>
        <v>#N/A</v>
      </c>
      <c r="P574">
        <f t="shared" ca="1" si="87"/>
        <v>43.668999999999997</v>
      </c>
      <c r="Q574">
        <f t="shared" ca="1" si="87"/>
        <v>24.494800000000001</v>
      </c>
      <c r="R574">
        <f t="shared" ca="1" si="86"/>
        <v>51.348799999999997</v>
      </c>
      <c r="S574">
        <f t="shared" ca="1" si="86"/>
        <v>18.934699999999999</v>
      </c>
      <c r="T574">
        <f t="shared" ca="1" si="86"/>
        <v>109.0218</v>
      </c>
      <c r="U574">
        <f t="shared" ca="1" si="86"/>
        <v>56.435699999999997</v>
      </c>
      <c r="V574">
        <f t="shared" ca="1" si="86"/>
        <v>39.764499999999998</v>
      </c>
      <c r="W574">
        <f t="shared" ca="1" si="86"/>
        <v>48.084899999999998</v>
      </c>
      <c r="X574">
        <f t="shared" ca="1" si="86"/>
        <v>33.5503</v>
      </c>
      <c r="Y574">
        <f t="shared" ca="1" si="86"/>
        <v>26.017600000000002</v>
      </c>
      <c r="Z574">
        <f t="shared" ca="1" si="86"/>
        <v>16.746099999999998</v>
      </c>
      <c r="AA574">
        <f t="shared" ca="1" si="86"/>
        <v>60.228000000000002</v>
      </c>
      <c r="AB574">
        <f t="shared" ca="1" si="86"/>
        <v>63.865699999999997</v>
      </c>
      <c r="AC574">
        <f t="shared" ca="1" si="86"/>
        <v>25.7363</v>
      </c>
      <c r="AD574">
        <f t="shared" ca="1" si="86"/>
        <v>49.061999999999998</v>
      </c>
      <c r="AE574">
        <f t="shared" ca="1" si="86"/>
        <v>29.256399999999999</v>
      </c>
      <c r="AF574">
        <f t="shared" ca="1" si="86"/>
        <v>2149.67</v>
      </c>
      <c r="AG574">
        <f t="shared" ca="1" si="84"/>
        <v>21.98</v>
      </c>
    </row>
    <row r="575" spans="1:33" x14ac:dyDescent="0.25">
      <c r="A575" s="1">
        <v>39549</v>
      </c>
      <c r="B575">
        <f t="shared" ca="1" si="87"/>
        <v>68.739199999999997</v>
      </c>
      <c r="C575">
        <f t="shared" ca="1" si="87"/>
        <v>32.309399999999997</v>
      </c>
      <c r="D575">
        <f t="shared" ca="1" si="87"/>
        <v>15.8203</v>
      </c>
      <c r="E575">
        <f t="shared" ca="1" si="87"/>
        <v>39.439300000000003</v>
      </c>
      <c r="F575">
        <f t="shared" ca="1" si="87"/>
        <v>726.57150000000001</v>
      </c>
      <c r="G575">
        <f t="shared" ca="1" si="87"/>
        <v>28.305599999999998</v>
      </c>
      <c r="H575">
        <f t="shared" ca="1" si="87"/>
        <v>67.549700000000001</v>
      </c>
      <c r="I575">
        <f t="shared" ca="1" si="87"/>
        <v>65.395899999999997</v>
      </c>
      <c r="J575">
        <f t="shared" ca="1" si="87"/>
        <v>222.90639999999999</v>
      </c>
      <c r="K575">
        <f t="shared" ca="1" si="87"/>
        <v>26.113299999999999</v>
      </c>
      <c r="L575">
        <f t="shared" ca="1" si="87"/>
        <v>40.483600000000003</v>
      </c>
      <c r="M575">
        <f t="shared" ca="1" si="87"/>
        <v>79.126400000000004</v>
      </c>
      <c r="N575">
        <f t="shared" ca="1" si="87"/>
        <v>26.529699999999998</v>
      </c>
      <c r="O575" t="e">
        <f t="shared" ca="1" si="87"/>
        <v>#N/A</v>
      </c>
      <c r="P575">
        <f t="shared" ca="1" si="87"/>
        <v>42.637599999999999</v>
      </c>
      <c r="Q575">
        <f t="shared" ca="1" si="87"/>
        <v>24.313500000000001</v>
      </c>
      <c r="R575">
        <f t="shared" ca="1" si="86"/>
        <v>49.7682</v>
      </c>
      <c r="S575">
        <f t="shared" ca="1" si="86"/>
        <v>18.214300000000001</v>
      </c>
      <c r="T575">
        <f t="shared" ca="1" si="86"/>
        <v>106.47020000000001</v>
      </c>
      <c r="U575">
        <f t="shared" ca="1" si="86"/>
        <v>56.154899999999998</v>
      </c>
      <c r="V575">
        <f t="shared" ca="1" si="86"/>
        <v>38.558700000000002</v>
      </c>
      <c r="W575">
        <f t="shared" ca="1" si="86"/>
        <v>47.697499999999998</v>
      </c>
      <c r="X575">
        <f t="shared" ca="1" si="86"/>
        <v>33.091799999999999</v>
      </c>
      <c r="Y575">
        <f t="shared" ca="1" si="86"/>
        <v>25.275700000000001</v>
      </c>
      <c r="Z575">
        <f t="shared" ca="1" si="86"/>
        <v>16.369900000000001</v>
      </c>
      <c r="AA575">
        <f t="shared" ca="1" si="86"/>
        <v>60.073500000000003</v>
      </c>
      <c r="AB575">
        <f t="shared" ca="1" si="86"/>
        <v>61.8035</v>
      </c>
      <c r="AC575">
        <f t="shared" ca="1" si="86"/>
        <v>25.5639</v>
      </c>
      <c r="AD575">
        <f t="shared" ca="1" si="86"/>
        <v>49.1877</v>
      </c>
      <c r="AE575">
        <f t="shared" ca="1" si="86"/>
        <v>28.1645</v>
      </c>
      <c r="AF575">
        <f t="shared" ca="1" si="86"/>
        <v>2106.0100000000002</v>
      </c>
      <c r="AG575">
        <f t="shared" ca="1" si="84"/>
        <v>23.46</v>
      </c>
    </row>
    <row r="576" spans="1:33" x14ac:dyDescent="0.25">
      <c r="A576" s="1">
        <v>39552</v>
      </c>
      <c r="B576">
        <f t="shared" ca="1" si="87"/>
        <v>68.555199999999999</v>
      </c>
      <c r="C576">
        <f t="shared" ca="1" si="87"/>
        <v>31.187899999999999</v>
      </c>
      <c r="D576">
        <f t="shared" ca="1" si="87"/>
        <v>15.946099999999999</v>
      </c>
      <c r="E576">
        <f t="shared" ca="1" si="87"/>
        <v>38.830300000000001</v>
      </c>
      <c r="F576">
        <f t="shared" ca="1" si="87"/>
        <v>714.03589999999997</v>
      </c>
      <c r="G576">
        <f t="shared" ca="1" si="87"/>
        <v>28.229700000000001</v>
      </c>
      <c r="H576">
        <f t="shared" ca="1" si="87"/>
        <v>67.866100000000003</v>
      </c>
      <c r="I576">
        <f t="shared" ca="1" si="87"/>
        <v>66.0428</v>
      </c>
      <c r="J576">
        <f t="shared" ca="1" si="87"/>
        <v>214.7955</v>
      </c>
      <c r="K576">
        <f t="shared" ca="1" si="87"/>
        <v>26.4208</v>
      </c>
      <c r="L576">
        <f t="shared" ca="1" si="87"/>
        <v>40.0486</v>
      </c>
      <c r="M576">
        <f t="shared" ca="1" si="87"/>
        <v>80.090699999999998</v>
      </c>
      <c r="N576">
        <f t="shared" ca="1" si="87"/>
        <v>26.281300000000002</v>
      </c>
      <c r="O576" t="e">
        <f t="shared" ca="1" si="87"/>
        <v>#N/A</v>
      </c>
      <c r="P576">
        <f t="shared" ca="1" si="87"/>
        <v>42.965800000000002</v>
      </c>
      <c r="Q576">
        <f t="shared" ca="1" si="87"/>
        <v>24.089099999999998</v>
      </c>
      <c r="R576">
        <f t="shared" ca="1" si="86"/>
        <v>49.226799999999997</v>
      </c>
      <c r="S576">
        <f t="shared" ca="1" si="86"/>
        <v>17.742699999999999</v>
      </c>
      <c r="T576">
        <f t="shared" ca="1" si="86"/>
        <v>107.645</v>
      </c>
      <c r="U576">
        <f t="shared" ca="1" si="86"/>
        <v>55.933700000000002</v>
      </c>
      <c r="V576">
        <f t="shared" ca="1" si="86"/>
        <v>37.6248</v>
      </c>
      <c r="W576">
        <f t="shared" ca="1" si="86"/>
        <v>47.817999999999998</v>
      </c>
      <c r="X576">
        <f t="shared" ca="1" si="86"/>
        <v>33.300899999999999</v>
      </c>
      <c r="Y576">
        <f t="shared" ca="1" si="86"/>
        <v>25.0791</v>
      </c>
      <c r="Z576">
        <f t="shared" ca="1" si="86"/>
        <v>16.457899999999999</v>
      </c>
      <c r="AA576">
        <f t="shared" ca="1" si="86"/>
        <v>60.176499999999997</v>
      </c>
      <c r="AB576">
        <f t="shared" ca="1" si="86"/>
        <v>62.212400000000002</v>
      </c>
      <c r="AC576">
        <f t="shared" ca="1" si="86"/>
        <v>25.384399999999999</v>
      </c>
      <c r="AD576">
        <f t="shared" ca="1" si="86"/>
        <v>49.501800000000003</v>
      </c>
      <c r="AE576">
        <f t="shared" ca="1" si="86"/>
        <v>28.033899999999999</v>
      </c>
      <c r="AF576">
        <f t="shared" ca="1" si="86"/>
        <v>2098.92</v>
      </c>
      <c r="AG576">
        <f t="shared" ca="1" si="84"/>
        <v>23.82</v>
      </c>
    </row>
    <row r="577" spans="1:33" x14ac:dyDescent="0.25">
      <c r="A577" s="1">
        <v>39553</v>
      </c>
      <c r="B577">
        <f t="shared" ca="1" si="87"/>
        <v>69.063299999999998</v>
      </c>
      <c r="C577">
        <f t="shared" ca="1" si="87"/>
        <v>32.0244</v>
      </c>
      <c r="D577">
        <f t="shared" ca="1" si="87"/>
        <v>16.071999999999999</v>
      </c>
      <c r="E577">
        <f t="shared" ca="1" si="87"/>
        <v>39.2211</v>
      </c>
      <c r="F577">
        <f t="shared" ca="1" si="87"/>
        <v>727.56119999999999</v>
      </c>
      <c r="G577">
        <f t="shared" ca="1" si="87"/>
        <v>28.328399999999998</v>
      </c>
      <c r="H577">
        <f t="shared" ca="1" si="87"/>
        <v>66.530199999999994</v>
      </c>
      <c r="I577">
        <f t="shared" ca="1" si="87"/>
        <v>66.401300000000006</v>
      </c>
      <c r="J577">
        <f t="shared" ca="1" si="87"/>
        <v>217.56270000000001</v>
      </c>
      <c r="K577">
        <f t="shared" ca="1" si="87"/>
        <v>26.3949</v>
      </c>
      <c r="L577">
        <f t="shared" ca="1" si="87"/>
        <v>40.155299999999997</v>
      </c>
      <c r="M577">
        <f t="shared" ca="1" si="87"/>
        <v>81.072900000000004</v>
      </c>
      <c r="N577">
        <f t="shared" ca="1" si="87"/>
        <v>26.471699999999998</v>
      </c>
      <c r="O577" t="e">
        <f t="shared" ca="1" si="87"/>
        <v>#N/A</v>
      </c>
      <c r="P577">
        <f t="shared" ca="1" si="87"/>
        <v>42.965800000000002</v>
      </c>
      <c r="Q577">
        <f t="shared" ca="1" si="87"/>
        <v>24.106400000000001</v>
      </c>
      <c r="R577">
        <f t="shared" ca="1" si="86"/>
        <v>49.314100000000003</v>
      </c>
      <c r="S577">
        <f t="shared" ca="1" si="86"/>
        <v>17.9313</v>
      </c>
      <c r="T577">
        <f t="shared" ca="1" si="86"/>
        <v>107.5441</v>
      </c>
      <c r="U577">
        <f t="shared" ca="1" si="86"/>
        <v>55.857100000000003</v>
      </c>
      <c r="V577">
        <f t="shared" ca="1" si="86"/>
        <v>38.186999999999998</v>
      </c>
      <c r="W577">
        <f t="shared" ca="1" si="86"/>
        <v>48.179699999999997</v>
      </c>
      <c r="X577">
        <f t="shared" ca="1" si="86"/>
        <v>33.156100000000002</v>
      </c>
      <c r="Y577">
        <f t="shared" ca="1" si="86"/>
        <v>25.248899999999999</v>
      </c>
      <c r="Z577">
        <f t="shared" ca="1" si="86"/>
        <v>16.577999999999999</v>
      </c>
      <c r="AA577">
        <f t="shared" ca="1" si="86"/>
        <v>60.270899999999997</v>
      </c>
      <c r="AB577">
        <f t="shared" ca="1" si="86"/>
        <v>62.9679</v>
      </c>
      <c r="AC577">
        <f t="shared" ca="1" si="86"/>
        <v>25.219100000000001</v>
      </c>
      <c r="AD577">
        <f t="shared" ca="1" si="86"/>
        <v>50.507100000000001</v>
      </c>
      <c r="AE577">
        <f t="shared" ca="1" si="86"/>
        <v>27.9312</v>
      </c>
      <c r="AF577">
        <f t="shared" ca="1" si="86"/>
        <v>2108.59</v>
      </c>
      <c r="AG577">
        <f t="shared" ca="1" si="84"/>
        <v>22.78</v>
      </c>
    </row>
    <row r="578" spans="1:33" x14ac:dyDescent="0.25">
      <c r="A578" s="1">
        <v>39554</v>
      </c>
      <c r="B578">
        <f t="shared" ca="1" si="87"/>
        <v>70.683899999999994</v>
      </c>
      <c r="C578">
        <f t="shared" ca="1" si="87"/>
        <v>33.063099999999999</v>
      </c>
      <c r="D578">
        <f t="shared" ca="1" si="87"/>
        <v>16.042400000000001</v>
      </c>
      <c r="E578">
        <f t="shared" ca="1" si="87"/>
        <v>39.766500000000001</v>
      </c>
      <c r="F578">
        <f t="shared" ca="1" si="87"/>
        <v>749.99339999999995</v>
      </c>
      <c r="G578">
        <f t="shared" ca="1" si="87"/>
        <v>28.540800000000001</v>
      </c>
      <c r="H578">
        <f t="shared" ca="1" si="87"/>
        <v>67.3827</v>
      </c>
      <c r="I578">
        <f t="shared" ca="1" si="87"/>
        <v>69.085300000000004</v>
      </c>
      <c r="J578">
        <f t="shared" ca="1" si="87"/>
        <v>223.66980000000001</v>
      </c>
      <c r="K578">
        <f t="shared" ca="1" si="87"/>
        <v>26.485800000000001</v>
      </c>
      <c r="L578">
        <f t="shared" ca="1" si="87"/>
        <v>41.936199999999999</v>
      </c>
      <c r="M578">
        <f t="shared" ca="1" si="87"/>
        <v>82.938999999999993</v>
      </c>
      <c r="N578">
        <f t="shared" ca="1" si="87"/>
        <v>26.678699999999999</v>
      </c>
      <c r="O578" t="e">
        <f t="shared" ca="1" si="87"/>
        <v>#N/A</v>
      </c>
      <c r="P578">
        <f t="shared" ca="1" si="87"/>
        <v>44.165999999999997</v>
      </c>
      <c r="Q578">
        <f t="shared" ca="1" si="87"/>
        <v>24.184100000000001</v>
      </c>
      <c r="R578">
        <f t="shared" ca="1" si="86"/>
        <v>50.545400000000001</v>
      </c>
      <c r="S578">
        <f t="shared" ca="1" si="86"/>
        <v>18.977499999999999</v>
      </c>
      <c r="T578">
        <f t="shared" ca="1" si="86"/>
        <v>110.57299999999999</v>
      </c>
      <c r="U578">
        <f t="shared" ca="1" si="86"/>
        <v>55.8996</v>
      </c>
      <c r="V578">
        <f t="shared" ca="1" si="86"/>
        <v>40.761800000000001</v>
      </c>
      <c r="W578">
        <f t="shared" ca="1" si="86"/>
        <v>49.23</v>
      </c>
      <c r="X578">
        <f t="shared" ca="1" si="86"/>
        <v>32.424100000000003</v>
      </c>
      <c r="Y578">
        <f t="shared" ca="1" si="86"/>
        <v>25.874600000000001</v>
      </c>
      <c r="Z578">
        <f t="shared" ca="1" si="86"/>
        <v>16.8902</v>
      </c>
      <c r="AA578">
        <f t="shared" ca="1" si="86"/>
        <v>59.787599999999998</v>
      </c>
      <c r="AB578">
        <f t="shared" ca="1" si="86"/>
        <v>64.558999999999997</v>
      </c>
      <c r="AC578">
        <f t="shared" ca="1" si="86"/>
        <v>25.750699999999998</v>
      </c>
      <c r="AD578">
        <f t="shared" ca="1" si="86"/>
        <v>51.225200000000001</v>
      </c>
      <c r="AE578">
        <f t="shared" ca="1" si="86"/>
        <v>28.295200000000001</v>
      </c>
      <c r="AF578">
        <f t="shared" ca="1" si="86"/>
        <v>2156.67</v>
      </c>
      <c r="AG578">
        <f t="shared" ca="1" si="84"/>
        <v>20.53</v>
      </c>
    </row>
    <row r="579" spans="1:33" x14ac:dyDescent="0.25">
      <c r="A579" s="1">
        <v>39555</v>
      </c>
      <c r="B579">
        <f t="shared" ca="1" si="87"/>
        <v>70.648899999999998</v>
      </c>
      <c r="C579">
        <f t="shared" ca="1" si="87"/>
        <v>32.695399999999999</v>
      </c>
      <c r="D579">
        <f t="shared" ca="1" si="87"/>
        <v>16.183</v>
      </c>
      <c r="E579">
        <f t="shared" ca="1" si="87"/>
        <v>40.630000000000003</v>
      </c>
      <c r="F579">
        <f t="shared" ca="1" si="87"/>
        <v>761.53930000000003</v>
      </c>
      <c r="G579">
        <f t="shared" ca="1" si="87"/>
        <v>28.5105</v>
      </c>
      <c r="H579">
        <f t="shared" ca="1" si="87"/>
        <v>67.593599999999995</v>
      </c>
      <c r="I579">
        <f t="shared" ca="1" si="87"/>
        <v>69.023799999999994</v>
      </c>
      <c r="J579">
        <f t="shared" ca="1" si="87"/>
        <v>229.2997</v>
      </c>
      <c r="K579">
        <f t="shared" ca="1" si="87"/>
        <v>26.2822</v>
      </c>
      <c r="L579">
        <f t="shared" ca="1" si="87"/>
        <v>42.026400000000002</v>
      </c>
      <c r="M579">
        <f t="shared" ca="1" si="87"/>
        <v>83.376499999999993</v>
      </c>
      <c r="N579">
        <f t="shared" ca="1" si="87"/>
        <v>26.504799999999999</v>
      </c>
      <c r="O579" t="e">
        <f t="shared" ca="1" si="87"/>
        <v>#N/A</v>
      </c>
      <c r="P579">
        <f t="shared" ca="1" si="87"/>
        <v>44.362900000000003</v>
      </c>
      <c r="Q579">
        <f t="shared" ca="1" si="87"/>
        <v>24.270399999999999</v>
      </c>
      <c r="R579">
        <f t="shared" ca="1" si="86"/>
        <v>50.126300000000001</v>
      </c>
      <c r="S579">
        <f t="shared" ca="1" si="86"/>
        <v>18.9604</v>
      </c>
      <c r="T579">
        <f t="shared" ca="1" si="86"/>
        <v>112.9686</v>
      </c>
      <c r="U579">
        <f t="shared" ca="1" si="86"/>
        <v>55.950699999999998</v>
      </c>
      <c r="V579">
        <f t="shared" ca="1" si="86"/>
        <v>40.906799999999997</v>
      </c>
      <c r="W579">
        <f t="shared" ca="1" si="86"/>
        <v>49.359200000000001</v>
      </c>
      <c r="X579">
        <f t="shared" ca="1" si="86"/>
        <v>31.5474</v>
      </c>
      <c r="Y579">
        <f t="shared" ca="1" si="86"/>
        <v>26.1159</v>
      </c>
      <c r="Z579">
        <f t="shared" ca="1" si="86"/>
        <v>16.329799999999999</v>
      </c>
      <c r="AA579">
        <f t="shared" ca="1" si="86"/>
        <v>58.311700000000002</v>
      </c>
      <c r="AB579">
        <f t="shared" ca="1" si="86"/>
        <v>62.923499999999997</v>
      </c>
      <c r="AC579">
        <f t="shared" ca="1" si="86"/>
        <v>25.750699999999998</v>
      </c>
      <c r="AD579">
        <f t="shared" ca="1" si="86"/>
        <v>50.866199999999999</v>
      </c>
      <c r="AE579">
        <f t="shared" ca="1" si="86"/>
        <v>28.724499999999999</v>
      </c>
      <c r="AF579">
        <f t="shared" ca="1" si="86"/>
        <v>2158.08</v>
      </c>
      <c r="AG579">
        <f t="shared" ca="1" si="84"/>
        <v>20.37</v>
      </c>
    </row>
    <row r="580" spans="1:33" x14ac:dyDescent="0.25">
      <c r="A580" s="1">
        <v>39556</v>
      </c>
      <c r="B580">
        <f t="shared" ca="1" si="87"/>
        <v>72.619799999999998</v>
      </c>
      <c r="C580">
        <f t="shared" ca="1" si="87"/>
        <v>33.329599999999999</v>
      </c>
      <c r="D580">
        <f t="shared" ca="1" si="87"/>
        <v>16.360700000000001</v>
      </c>
      <c r="E580">
        <f t="shared" ca="1" si="87"/>
        <v>41.384399999999999</v>
      </c>
      <c r="F580">
        <f t="shared" ca="1" si="87"/>
        <v>795.51750000000004</v>
      </c>
      <c r="G580">
        <f t="shared" ca="1" si="87"/>
        <v>28.4649</v>
      </c>
      <c r="H580">
        <f t="shared" ca="1" si="87"/>
        <v>69.131699999999995</v>
      </c>
      <c r="I580">
        <f t="shared" ca="1" si="87"/>
        <v>74.899500000000003</v>
      </c>
      <c r="J580">
        <f t="shared" ca="1" si="87"/>
        <v>239.6053</v>
      </c>
      <c r="K580">
        <f t="shared" ca="1" si="87"/>
        <v>26.035399999999999</v>
      </c>
      <c r="L580">
        <f t="shared" ca="1" si="87"/>
        <v>42.691200000000002</v>
      </c>
      <c r="M580">
        <f t="shared" ca="1" si="87"/>
        <v>83.930099999999996</v>
      </c>
      <c r="N580">
        <f t="shared" ca="1" si="87"/>
        <v>27.0594</v>
      </c>
      <c r="O580" t="e">
        <f t="shared" ca="1" si="87"/>
        <v>#N/A</v>
      </c>
      <c r="P580">
        <f t="shared" ca="1" si="87"/>
        <v>45.178699999999999</v>
      </c>
      <c r="Q580">
        <f t="shared" ca="1" si="87"/>
        <v>24.753699999999998</v>
      </c>
      <c r="R580">
        <f t="shared" ca="1" si="86"/>
        <v>53.261299999999999</v>
      </c>
      <c r="S580">
        <f t="shared" ca="1" si="86"/>
        <v>19.337700000000002</v>
      </c>
      <c r="T580">
        <f t="shared" ca="1" si="86"/>
        <v>114.1801</v>
      </c>
      <c r="U580">
        <f t="shared" ca="1" si="86"/>
        <v>56.588799999999999</v>
      </c>
      <c r="V580">
        <f t="shared" ca="1" si="86"/>
        <v>41.487099999999998</v>
      </c>
      <c r="W580">
        <f t="shared" ca="1" si="86"/>
        <v>50.194299999999998</v>
      </c>
      <c r="X580">
        <f t="shared" ca="1" si="86"/>
        <v>31.9817</v>
      </c>
      <c r="Y580">
        <f t="shared" ca="1" si="86"/>
        <v>26.812999999999999</v>
      </c>
      <c r="Z580">
        <f t="shared" ca="1" si="86"/>
        <v>16.385899999999999</v>
      </c>
      <c r="AA580">
        <f t="shared" ca="1" si="86"/>
        <v>57.975000000000001</v>
      </c>
      <c r="AB580">
        <f t="shared" ca="1" si="86"/>
        <v>64.452299999999994</v>
      </c>
      <c r="AC580">
        <f t="shared" ca="1" si="86"/>
        <v>25.88</v>
      </c>
      <c r="AD580">
        <f t="shared" ca="1" si="86"/>
        <v>50.542999999999999</v>
      </c>
      <c r="AE580">
        <f t="shared" ca="1" si="86"/>
        <v>29.2378</v>
      </c>
      <c r="AF580">
        <f t="shared" ca="1" si="86"/>
        <v>2197.2399999999998</v>
      </c>
      <c r="AG580">
        <f t="shared" ca="1" si="84"/>
        <v>20.13</v>
      </c>
    </row>
    <row r="581" spans="1:33" x14ac:dyDescent="0.25">
      <c r="A581" s="1">
        <v>39559</v>
      </c>
      <c r="B581">
        <f t="shared" ca="1" si="87"/>
        <v>72.129300000000001</v>
      </c>
      <c r="C581">
        <f t="shared" ca="1" si="87"/>
        <v>33.320500000000003</v>
      </c>
      <c r="D581">
        <f t="shared" ca="1" si="87"/>
        <v>16.405100000000001</v>
      </c>
      <c r="E581">
        <f t="shared" ca="1" si="87"/>
        <v>41.538899999999998</v>
      </c>
      <c r="F581">
        <f t="shared" ca="1" si="87"/>
        <v>767.6422</v>
      </c>
      <c r="G581">
        <f t="shared" ca="1" si="87"/>
        <v>28.525700000000001</v>
      </c>
      <c r="H581">
        <f t="shared" ca="1" si="87"/>
        <v>69.509600000000006</v>
      </c>
      <c r="I581">
        <f t="shared" ca="1" si="87"/>
        <v>73.186899999999994</v>
      </c>
      <c r="J581">
        <f t="shared" ca="1" si="87"/>
        <v>238.84190000000001</v>
      </c>
      <c r="K581">
        <f t="shared" ca="1" si="87"/>
        <v>26.139299999999999</v>
      </c>
      <c r="L581">
        <f t="shared" ca="1" si="87"/>
        <v>42.879899999999999</v>
      </c>
      <c r="M581">
        <f t="shared" ca="1" si="87"/>
        <v>84.162199999999999</v>
      </c>
      <c r="N581">
        <f t="shared" ca="1" si="87"/>
        <v>26.8691</v>
      </c>
      <c r="O581" t="e">
        <f t="shared" ca="1" si="87"/>
        <v>#N/A</v>
      </c>
      <c r="P581">
        <f t="shared" ca="1" si="87"/>
        <v>45.431899999999999</v>
      </c>
      <c r="Q581">
        <f t="shared" ca="1" si="87"/>
        <v>25.012599999999999</v>
      </c>
      <c r="R581">
        <f t="shared" ca="1" si="86"/>
        <v>52.737400000000001</v>
      </c>
      <c r="S581">
        <f t="shared" ca="1" si="86"/>
        <v>19.2605</v>
      </c>
      <c r="T581">
        <f t="shared" ca="1" si="86"/>
        <v>114.13420000000001</v>
      </c>
      <c r="U581">
        <f t="shared" ca="1" si="86"/>
        <v>56.427100000000003</v>
      </c>
      <c r="V581">
        <f t="shared" ca="1" si="86"/>
        <v>41.006599999999999</v>
      </c>
      <c r="W581">
        <f t="shared" ca="1" si="86"/>
        <v>50.512900000000002</v>
      </c>
      <c r="X581">
        <f t="shared" ca="1" si="86"/>
        <v>31.877199999999998</v>
      </c>
      <c r="Y581">
        <f t="shared" ca="1" si="86"/>
        <v>27.188400000000001</v>
      </c>
      <c r="Z581">
        <f t="shared" ca="1" si="86"/>
        <v>16.169699999999999</v>
      </c>
      <c r="AA581">
        <f t="shared" ca="1" si="86"/>
        <v>58.518799999999999</v>
      </c>
      <c r="AB581">
        <f t="shared" ca="1" si="86"/>
        <v>64.078999999999994</v>
      </c>
      <c r="AC581">
        <f t="shared" ca="1" si="86"/>
        <v>25.829699999999999</v>
      </c>
      <c r="AD581">
        <f t="shared" ca="1" si="86"/>
        <v>50.605899999999998</v>
      </c>
      <c r="AE581">
        <f t="shared" ca="1" si="86"/>
        <v>29.359100000000002</v>
      </c>
      <c r="AF581">
        <f t="shared" ca="1" si="86"/>
        <v>2193.87</v>
      </c>
      <c r="AG581">
        <f t="shared" ca="1" si="84"/>
        <v>20.5</v>
      </c>
    </row>
    <row r="582" spans="1:33" x14ac:dyDescent="0.25">
      <c r="A582" s="1">
        <v>39560</v>
      </c>
      <c r="B582">
        <f t="shared" ca="1" si="87"/>
        <v>71.113100000000003</v>
      </c>
      <c r="C582">
        <f t="shared" ca="1" si="87"/>
        <v>32.814900000000002</v>
      </c>
      <c r="D582">
        <f t="shared" ca="1" si="87"/>
        <v>16.323699999999999</v>
      </c>
      <c r="E582">
        <f t="shared" ca="1" si="87"/>
        <v>39.966500000000003</v>
      </c>
      <c r="F582">
        <f t="shared" ca="1" si="87"/>
        <v>746.69449999999995</v>
      </c>
      <c r="G582">
        <f t="shared" ca="1" si="87"/>
        <v>28.692599999999999</v>
      </c>
      <c r="H582">
        <f t="shared" ca="1" si="87"/>
        <v>69.043800000000005</v>
      </c>
      <c r="I582">
        <f t="shared" ca="1" si="87"/>
        <v>72.027500000000003</v>
      </c>
      <c r="J582">
        <f t="shared" ca="1" si="87"/>
        <v>239.70070000000001</v>
      </c>
      <c r="K582">
        <f t="shared" ca="1" si="87"/>
        <v>25.940100000000001</v>
      </c>
      <c r="L582">
        <f t="shared" ca="1" si="87"/>
        <v>41.164700000000003</v>
      </c>
      <c r="M582">
        <f t="shared" ca="1" si="87"/>
        <v>84.278300000000002</v>
      </c>
      <c r="N582">
        <f t="shared" ca="1" si="87"/>
        <v>26.761399999999998</v>
      </c>
      <c r="O582" t="e">
        <f t="shared" ca="1" si="87"/>
        <v>#N/A</v>
      </c>
      <c r="P582">
        <f t="shared" ca="1" si="87"/>
        <v>45.169400000000003</v>
      </c>
      <c r="Q582">
        <f t="shared" ca="1" si="87"/>
        <v>24.615600000000001</v>
      </c>
      <c r="R582">
        <f t="shared" ca="1" si="86"/>
        <v>51.864100000000001</v>
      </c>
      <c r="S582">
        <f t="shared" ca="1" si="86"/>
        <v>18.857500000000002</v>
      </c>
      <c r="T582">
        <f t="shared" ca="1" si="86"/>
        <v>113.51009999999999</v>
      </c>
      <c r="U582">
        <f t="shared" ca="1" si="86"/>
        <v>56.997199999999999</v>
      </c>
      <c r="V582">
        <f t="shared" ca="1" si="86"/>
        <v>41.387300000000003</v>
      </c>
      <c r="W582">
        <f t="shared" ca="1" si="86"/>
        <v>50.237400000000001</v>
      </c>
      <c r="X582">
        <f t="shared" ca="1" si="86"/>
        <v>30.976299999999998</v>
      </c>
      <c r="Y582">
        <f t="shared" ca="1" si="86"/>
        <v>27.0365</v>
      </c>
      <c r="Z582">
        <f t="shared" ca="1" si="86"/>
        <v>15.8415</v>
      </c>
      <c r="AA582">
        <f t="shared" ca="1" si="86"/>
        <v>58.234000000000002</v>
      </c>
      <c r="AB582">
        <f t="shared" ca="1" si="86"/>
        <v>63.501199999999997</v>
      </c>
      <c r="AC582">
        <f t="shared" ca="1" si="86"/>
        <v>25.6645</v>
      </c>
      <c r="AD582">
        <f t="shared" ca="1" si="86"/>
        <v>50.758499999999998</v>
      </c>
      <c r="AE582">
        <f t="shared" ca="1" si="86"/>
        <v>29.200399999999998</v>
      </c>
      <c r="AF582">
        <f t="shared" ca="1" si="86"/>
        <v>2174.59</v>
      </c>
      <c r="AG582">
        <f t="shared" ca="1" si="84"/>
        <v>20.87</v>
      </c>
    </row>
    <row r="583" spans="1:33" x14ac:dyDescent="0.25">
      <c r="A583" s="1">
        <v>39561</v>
      </c>
      <c r="B583">
        <f t="shared" ca="1" si="87"/>
        <v>70.631299999999996</v>
      </c>
      <c r="C583">
        <f t="shared" ca="1" si="87"/>
        <v>32.474800000000002</v>
      </c>
      <c r="D583">
        <f t="shared" ca="1" si="87"/>
        <v>16.508800000000001</v>
      </c>
      <c r="E583">
        <f t="shared" ca="1" si="87"/>
        <v>40.339100000000002</v>
      </c>
      <c r="F583">
        <f t="shared" ca="1" si="87"/>
        <v>723.43759999999997</v>
      </c>
      <c r="G583">
        <f t="shared" ca="1" si="87"/>
        <v>29.239000000000001</v>
      </c>
      <c r="H583">
        <f t="shared" ca="1" si="87"/>
        <v>72.146199999999993</v>
      </c>
      <c r="I583">
        <f t="shared" ca="1" si="87"/>
        <v>71.746499999999997</v>
      </c>
      <c r="J583">
        <f t="shared" ca="1" si="87"/>
        <v>235.02500000000001</v>
      </c>
      <c r="K583">
        <f t="shared" ca="1" si="87"/>
        <v>26.126300000000001</v>
      </c>
      <c r="L583">
        <f t="shared" ca="1" si="87"/>
        <v>41.017000000000003</v>
      </c>
      <c r="M583">
        <f t="shared" ca="1" si="87"/>
        <v>84.126499999999993</v>
      </c>
      <c r="N583">
        <f t="shared" ca="1" si="87"/>
        <v>26.786300000000001</v>
      </c>
      <c r="O583" t="e">
        <f t="shared" ca="1" si="87"/>
        <v>#N/A</v>
      </c>
      <c r="P583">
        <f t="shared" ca="1" si="87"/>
        <v>45.028700000000001</v>
      </c>
      <c r="Q583">
        <f t="shared" ca="1" si="87"/>
        <v>24.279</v>
      </c>
      <c r="R583">
        <f t="shared" ca="1" si="86"/>
        <v>51.357599999999998</v>
      </c>
      <c r="S583">
        <f t="shared" ca="1" si="86"/>
        <v>19.346299999999999</v>
      </c>
      <c r="T583">
        <f t="shared" ca="1" si="86"/>
        <v>113.44580000000001</v>
      </c>
      <c r="U583">
        <f t="shared" ca="1" si="86"/>
        <v>57.226900000000001</v>
      </c>
      <c r="V583">
        <f t="shared" ca="1" si="86"/>
        <v>40.933999999999997</v>
      </c>
      <c r="W583">
        <f t="shared" ca="1" si="86"/>
        <v>50.530099999999997</v>
      </c>
      <c r="X583">
        <f t="shared" ca="1" si="86"/>
        <v>31.064800000000002</v>
      </c>
      <c r="Y583">
        <f t="shared" ca="1" si="86"/>
        <v>28.109000000000002</v>
      </c>
      <c r="Z583">
        <f t="shared" ca="1" si="86"/>
        <v>15.913600000000001</v>
      </c>
      <c r="AA583">
        <f t="shared" ca="1" si="86"/>
        <v>57.975000000000001</v>
      </c>
      <c r="AB583">
        <f t="shared" ca="1" si="86"/>
        <v>63.874600000000001</v>
      </c>
      <c r="AC583">
        <f t="shared" ca="1" si="86"/>
        <v>26.095500000000001</v>
      </c>
      <c r="AD583">
        <f t="shared" ca="1" si="86"/>
        <v>51.090600000000002</v>
      </c>
      <c r="AE583">
        <f t="shared" ca="1" si="86"/>
        <v>29.527000000000001</v>
      </c>
      <c r="AF583">
        <f t="shared" ca="1" si="86"/>
        <v>2180.91</v>
      </c>
      <c r="AG583">
        <f t="shared" ca="1" si="84"/>
        <v>20.260000000000002</v>
      </c>
    </row>
    <row r="584" spans="1:33" x14ac:dyDescent="0.25">
      <c r="A584" s="1">
        <v>39562</v>
      </c>
      <c r="B584">
        <f t="shared" ca="1" si="87"/>
        <v>69.317400000000006</v>
      </c>
      <c r="C584">
        <f t="shared" ca="1" si="87"/>
        <v>32.0336</v>
      </c>
      <c r="D584">
        <f t="shared" ca="1" si="87"/>
        <v>16.678999999999998</v>
      </c>
      <c r="E584">
        <f t="shared" ca="1" si="87"/>
        <v>41.066299999999998</v>
      </c>
      <c r="F584">
        <f t="shared" ca="1" si="87"/>
        <v>774.73469999999998</v>
      </c>
      <c r="G584">
        <f t="shared" ca="1" si="87"/>
        <v>29.330100000000002</v>
      </c>
      <c r="H584">
        <f t="shared" ca="1" si="87"/>
        <v>72.945899999999995</v>
      </c>
      <c r="I584">
        <f t="shared" ca="1" si="87"/>
        <v>71.860699999999994</v>
      </c>
      <c r="J584">
        <f t="shared" ca="1" si="87"/>
        <v>245.80770000000001</v>
      </c>
      <c r="K584">
        <f t="shared" ca="1" si="87"/>
        <v>26.096</v>
      </c>
      <c r="L584">
        <f t="shared" ca="1" si="87"/>
        <v>40.779000000000003</v>
      </c>
      <c r="M584">
        <f t="shared" ca="1" si="87"/>
        <v>82.68</v>
      </c>
      <c r="N584">
        <f t="shared" ca="1" si="87"/>
        <v>27.158799999999999</v>
      </c>
      <c r="O584" t="e">
        <f t="shared" ca="1" si="87"/>
        <v>#N/A</v>
      </c>
      <c r="P584">
        <f t="shared" ca="1" si="87"/>
        <v>45.338200000000001</v>
      </c>
      <c r="Q584">
        <f t="shared" ca="1" si="87"/>
        <v>24.960799999999999</v>
      </c>
      <c r="R584">
        <f t="shared" ca="1" si="86"/>
        <v>52.667499999999997</v>
      </c>
      <c r="S584">
        <f t="shared" ca="1" si="86"/>
        <v>19.457799999999999</v>
      </c>
      <c r="T584">
        <f t="shared" ca="1" si="86"/>
        <v>113.98739999999999</v>
      </c>
      <c r="U584">
        <f t="shared" ca="1" si="86"/>
        <v>57.320500000000003</v>
      </c>
      <c r="V584">
        <f t="shared" ca="1" si="86"/>
        <v>42.584099999999999</v>
      </c>
      <c r="W584">
        <f t="shared" ca="1" si="86"/>
        <v>51.296300000000002</v>
      </c>
      <c r="X584">
        <f t="shared" ca="1" si="86"/>
        <v>32.150700000000001</v>
      </c>
      <c r="Y584">
        <f t="shared" ca="1" si="86"/>
        <v>28.421800000000001</v>
      </c>
      <c r="Z584">
        <f t="shared" ca="1" si="86"/>
        <v>16.041699999999999</v>
      </c>
      <c r="AA584">
        <f t="shared" ca="1" si="86"/>
        <v>57.681600000000003</v>
      </c>
      <c r="AB584">
        <f t="shared" ca="1" si="86"/>
        <v>64.621200000000002</v>
      </c>
      <c r="AC584">
        <f t="shared" ca="1" si="86"/>
        <v>26.117000000000001</v>
      </c>
      <c r="AD584">
        <f t="shared" ca="1" si="86"/>
        <v>51.566299999999998</v>
      </c>
      <c r="AE584">
        <f t="shared" ca="1" si="86"/>
        <v>29.806999999999999</v>
      </c>
      <c r="AF584">
        <f t="shared" ca="1" si="86"/>
        <v>2194.96</v>
      </c>
      <c r="AG584">
        <f t="shared" ca="1" si="84"/>
        <v>20.059999999999999</v>
      </c>
    </row>
    <row r="585" spans="1:33" x14ac:dyDescent="0.25">
      <c r="A585" s="1">
        <v>39563</v>
      </c>
      <c r="B585">
        <f t="shared" ca="1" si="87"/>
        <v>68.169799999999995</v>
      </c>
      <c r="C585">
        <f t="shared" ca="1" si="87"/>
        <v>32.833300000000001</v>
      </c>
      <c r="D585">
        <f t="shared" ca="1" si="87"/>
        <v>16.064599999999999</v>
      </c>
      <c r="E585">
        <f t="shared" ca="1" si="87"/>
        <v>43.420499999999997</v>
      </c>
      <c r="F585">
        <f t="shared" ca="1" si="87"/>
        <v>783.97149999999999</v>
      </c>
      <c r="G585">
        <f t="shared" ca="1" si="87"/>
        <v>29.276900000000001</v>
      </c>
      <c r="H585">
        <f t="shared" ca="1" si="87"/>
        <v>74.563100000000006</v>
      </c>
      <c r="I585">
        <f t="shared" ca="1" si="87"/>
        <v>72.238299999999995</v>
      </c>
      <c r="J585">
        <f t="shared" ca="1" si="87"/>
        <v>253.82320000000001</v>
      </c>
      <c r="K585">
        <f t="shared" ca="1" si="87"/>
        <v>25.697500000000002</v>
      </c>
      <c r="L585">
        <f t="shared" ca="1" si="87"/>
        <v>40.934899999999999</v>
      </c>
      <c r="M585">
        <f t="shared" ca="1" si="87"/>
        <v>82.555000000000007</v>
      </c>
      <c r="N585">
        <f t="shared" ca="1" si="87"/>
        <v>27.589199999999998</v>
      </c>
      <c r="O585" t="e">
        <f t="shared" ca="1" si="87"/>
        <v>#N/A</v>
      </c>
      <c r="P585">
        <f t="shared" ca="1" si="87"/>
        <v>44.494199999999999</v>
      </c>
      <c r="Q585">
        <f t="shared" ca="1" si="87"/>
        <v>25.703099999999999</v>
      </c>
      <c r="R585">
        <f t="shared" ca="1" si="86"/>
        <v>52.8247</v>
      </c>
      <c r="S585">
        <f t="shared" ca="1" si="86"/>
        <v>19.346299999999999</v>
      </c>
      <c r="T585">
        <f t="shared" ca="1" si="86"/>
        <v>112.9686</v>
      </c>
      <c r="U585">
        <f t="shared" ca="1" si="86"/>
        <v>57.269500000000001</v>
      </c>
      <c r="V585">
        <f t="shared" ca="1" si="86"/>
        <v>43.327500000000001</v>
      </c>
      <c r="W585">
        <f t="shared" ca="1" si="86"/>
        <v>51.373800000000003</v>
      </c>
      <c r="X585">
        <f t="shared" ca="1" si="86"/>
        <v>32.753900000000002</v>
      </c>
      <c r="Y585">
        <f t="shared" ca="1" si="86"/>
        <v>26.661100000000001</v>
      </c>
      <c r="Z585">
        <f t="shared" ca="1" si="86"/>
        <v>16.3538</v>
      </c>
      <c r="AA585">
        <f t="shared" ca="1" si="86"/>
        <v>57.439900000000002</v>
      </c>
      <c r="AB585">
        <f t="shared" ca="1" si="86"/>
        <v>64.603399999999993</v>
      </c>
      <c r="AC585">
        <f t="shared" ca="1" si="86"/>
        <v>26.605399999999999</v>
      </c>
      <c r="AD585">
        <f t="shared" ca="1" si="86"/>
        <v>51.745800000000003</v>
      </c>
      <c r="AE585">
        <f t="shared" ca="1" si="86"/>
        <v>30.199000000000002</v>
      </c>
      <c r="AF585">
        <f t="shared" ca="1" si="86"/>
        <v>2209.25</v>
      </c>
      <c r="AG585">
        <f t="shared" ca="1" si="84"/>
        <v>19.59</v>
      </c>
    </row>
    <row r="586" spans="1:33" x14ac:dyDescent="0.25">
      <c r="A586" s="1">
        <v>39566</v>
      </c>
      <c r="B586">
        <f t="shared" ca="1" si="87"/>
        <v>67.565399999999997</v>
      </c>
      <c r="C586">
        <f t="shared" ca="1" si="87"/>
        <v>32.851700000000001</v>
      </c>
      <c r="D586">
        <f t="shared" ca="1" si="87"/>
        <v>15.761100000000001</v>
      </c>
      <c r="E586">
        <f t="shared" ca="1" si="87"/>
        <v>43.529499999999999</v>
      </c>
      <c r="F586">
        <f t="shared" ca="1" si="87"/>
        <v>775.88930000000005</v>
      </c>
      <c r="G586">
        <f t="shared" ca="1" si="87"/>
        <v>29.064499999999999</v>
      </c>
      <c r="H586">
        <f t="shared" ca="1" si="87"/>
        <v>74.686099999999996</v>
      </c>
      <c r="I586">
        <f t="shared" ca="1" si="87"/>
        <v>72.923400000000001</v>
      </c>
      <c r="J586">
        <f t="shared" ca="1" si="87"/>
        <v>255.8271</v>
      </c>
      <c r="K586">
        <f t="shared" ca="1" si="87"/>
        <v>25.5459</v>
      </c>
      <c r="L586">
        <f t="shared" ca="1" si="87"/>
        <v>40.360500000000002</v>
      </c>
      <c r="M586">
        <f t="shared" ca="1" si="87"/>
        <v>82.546099999999996</v>
      </c>
      <c r="N586">
        <f t="shared" ca="1" si="87"/>
        <v>27.456800000000001</v>
      </c>
      <c r="O586" t="e">
        <f t="shared" ca="1" si="87"/>
        <v>#N/A</v>
      </c>
      <c r="P586">
        <f t="shared" ca="1" si="87"/>
        <v>44.625500000000002</v>
      </c>
      <c r="Q586">
        <f t="shared" ca="1" si="87"/>
        <v>25.66</v>
      </c>
      <c r="R586">
        <f t="shared" ca="1" si="86"/>
        <v>52.798499999999997</v>
      </c>
      <c r="S586">
        <f t="shared" ca="1" si="86"/>
        <v>19.474900000000002</v>
      </c>
      <c r="T586">
        <f t="shared" ca="1" si="86"/>
        <v>111.6927</v>
      </c>
      <c r="U586">
        <f t="shared" ca="1" si="86"/>
        <v>57.277999999999999</v>
      </c>
      <c r="V586">
        <f t="shared" ca="1" si="86"/>
        <v>42.919499999999999</v>
      </c>
      <c r="W586">
        <f t="shared" ca="1" si="86"/>
        <v>51.305</v>
      </c>
      <c r="X586">
        <f t="shared" ca="1" si="86"/>
        <v>33.333100000000002</v>
      </c>
      <c r="Y586">
        <f t="shared" ca="1" si="86"/>
        <v>25.910299999999999</v>
      </c>
      <c r="Z586">
        <f t="shared" ca="1" si="86"/>
        <v>16.1937</v>
      </c>
      <c r="AA586">
        <f t="shared" ca="1" si="86"/>
        <v>57.146500000000003</v>
      </c>
      <c r="AB586">
        <f t="shared" ca="1" si="86"/>
        <v>64.923400000000001</v>
      </c>
      <c r="AC586">
        <f t="shared" ca="1" si="86"/>
        <v>27.2591</v>
      </c>
      <c r="AD586">
        <f t="shared" ca="1" si="86"/>
        <v>51.476500000000001</v>
      </c>
      <c r="AE586">
        <f t="shared" ca="1" si="86"/>
        <v>30.264299999999999</v>
      </c>
      <c r="AF586">
        <f t="shared" ca="1" si="86"/>
        <v>2207.02</v>
      </c>
      <c r="AG586">
        <f t="shared" ca="1" si="84"/>
        <v>19.64</v>
      </c>
    </row>
    <row r="587" spans="1:33" x14ac:dyDescent="0.25">
      <c r="A587" s="1">
        <v>39567</v>
      </c>
      <c r="B587">
        <f t="shared" ca="1" si="87"/>
        <v>67.328800000000001</v>
      </c>
      <c r="C587">
        <f t="shared" ca="1" si="87"/>
        <v>31.849799999999998</v>
      </c>
      <c r="D587">
        <f t="shared" ca="1" si="87"/>
        <v>14.983700000000001</v>
      </c>
      <c r="E587">
        <f t="shared" ca="1" si="87"/>
        <v>43.638599999999997</v>
      </c>
      <c r="F587">
        <f t="shared" ca="1" si="87"/>
        <v>775.2296</v>
      </c>
      <c r="G587">
        <f t="shared" ca="1" si="87"/>
        <v>29.284500000000001</v>
      </c>
      <c r="H587">
        <f t="shared" ca="1" si="87"/>
        <v>75.169499999999999</v>
      </c>
      <c r="I587">
        <f t="shared" ca="1" si="87"/>
        <v>71.588400000000007</v>
      </c>
      <c r="J587">
        <f t="shared" ca="1" si="87"/>
        <v>251.1514</v>
      </c>
      <c r="K587">
        <f t="shared" ca="1" si="87"/>
        <v>25.433299999999999</v>
      </c>
      <c r="L587">
        <f t="shared" ca="1" si="87"/>
        <v>39.941899999999997</v>
      </c>
      <c r="M587">
        <f t="shared" ca="1" si="87"/>
        <v>81.956800000000001</v>
      </c>
      <c r="N587">
        <f t="shared" ca="1" si="87"/>
        <v>27.167100000000001</v>
      </c>
      <c r="O587" t="e">
        <f t="shared" ca="1" si="87"/>
        <v>#N/A</v>
      </c>
      <c r="P587">
        <f t="shared" ca="1" si="87"/>
        <v>44.859900000000003</v>
      </c>
      <c r="Q587">
        <f t="shared" ca="1" si="87"/>
        <v>25.340599999999998</v>
      </c>
      <c r="R587">
        <f t="shared" ca="1" si="86"/>
        <v>52.274500000000003</v>
      </c>
      <c r="S587">
        <f t="shared" ca="1" si="86"/>
        <v>19.3977</v>
      </c>
      <c r="T587">
        <f t="shared" ca="1" si="86"/>
        <v>112.7574</v>
      </c>
      <c r="U587">
        <f t="shared" ca="1" si="86"/>
        <v>57.167400000000001</v>
      </c>
      <c r="V587">
        <f t="shared" ca="1" si="86"/>
        <v>42.683799999999998</v>
      </c>
      <c r="W587">
        <f t="shared" ca="1" si="86"/>
        <v>51.830100000000002</v>
      </c>
      <c r="X587">
        <f t="shared" ca="1" si="86"/>
        <v>29.874300000000002</v>
      </c>
      <c r="Y587">
        <f t="shared" ca="1" si="86"/>
        <v>25.5975</v>
      </c>
      <c r="Z587">
        <f t="shared" ca="1" si="86"/>
        <v>16.201799999999999</v>
      </c>
      <c r="AA587">
        <f t="shared" ca="1" si="86"/>
        <v>56.878900000000002</v>
      </c>
      <c r="AB587">
        <f t="shared" ca="1" si="86"/>
        <v>64.985699999999994</v>
      </c>
      <c r="AC587">
        <f t="shared" ca="1" si="86"/>
        <v>27.445799999999998</v>
      </c>
      <c r="AD587">
        <f t="shared" ca="1" si="86"/>
        <v>52.607500000000002</v>
      </c>
      <c r="AE587">
        <f t="shared" ca="1" si="86"/>
        <v>30.572299999999998</v>
      </c>
      <c r="AF587">
        <f t="shared" ca="1" si="86"/>
        <v>2198.5</v>
      </c>
      <c r="AG587">
        <f t="shared" ca="1" si="84"/>
        <v>20.239999999999998</v>
      </c>
    </row>
    <row r="588" spans="1:33" x14ac:dyDescent="0.25">
      <c r="A588" s="1">
        <v>39568</v>
      </c>
      <c r="B588">
        <f t="shared" ca="1" si="87"/>
        <v>67.363900000000001</v>
      </c>
      <c r="C588">
        <f t="shared" ca="1" si="87"/>
        <v>32.126899999999999</v>
      </c>
      <c r="D588">
        <f t="shared" ca="1" si="87"/>
        <v>14.806100000000001</v>
      </c>
      <c r="E588">
        <f t="shared" ca="1" si="87"/>
        <v>43.6477</v>
      </c>
      <c r="F588">
        <f t="shared" ca="1" si="87"/>
        <v>762.03420000000006</v>
      </c>
      <c r="G588">
        <f t="shared" ca="1" si="87"/>
        <v>29.375599999999999</v>
      </c>
      <c r="H588">
        <f t="shared" ca="1" si="87"/>
        <v>74.580600000000004</v>
      </c>
      <c r="I588">
        <f t="shared" ca="1" si="87"/>
        <v>71.913399999999996</v>
      </c>
      <c r="J588">
        <f t="shared" ca="1" si="87"/>
        <v>241.13200000000001</v>
      </c>
      <c r="K588">
        <f t="shared" ca="1" si="87"/>
        <v>25.4983</v>
      </c>
      <c r="L588">
        <f t="shared" ca="1" si="87"/>
        <v>40.1389</v>
      </c>
      <c r="M588">
        <f t="shared" ca="1" si="87"/>
        <v>83.099699999999999</v>
      </c>
      <c r="N588">
        <f t="shared" ca="1" si="87"/>
        <v>27.067699999999999</v>
      </c>
      <c r="O588" t="e">
        <f t="shared" ca="1" si="87"/>
        <v>#N/A</v>
      </c>
      <c r="P588">
        <f t="shared" ca="1" si="87"/>
        <v>43.462699999999998</v>
      </c>
      <c r="Q588">
        <f t="shared" ref="Q588:AF603" ca="1" si="88">VLOOKUP($A588,INDIRECT(Q$2),2,0)</f>
        <v>24.857299999999999</v>
      </c>
      <c r="R588">
        <f t="shared" ca="1" si="88"/>
        <v>51.872799999999998</v>
      </c>
      <c r="S588">
        <f t="shared" ca="1" si="88"/>
        <v>19.088999999999999</v>
      </c>
      <c r="T588">
        <f t="shared" ca="1" si="88"/>
        <v>110.7841</v>
      </c>
      <c r="U588">
        <f t="shared" ca="1" si="88"/>
        <v>57.082299999999996</v>
      </c>
      <c r="V588">
        <f t="shared" ca="1" si="88"/>
        <v>43.200600000000001</v>
      </c>
      <c r="W588">
        <f t="shared" ca="1" si="88"/>
        <v>51.296300000000002</v>
      </c>
      <c r="X588">
        <f t="shared" ca="1" si="88"/>
        <v>30.598199999999999</v>
      </c>
      <c r="Y588">
        <f t="shared" ca="1" si="88"/>
        <v>25.490200000000002</v>
      </c>
      <c r="Z588">
        <f t="shared" ca="1" si="88"/>
        <v>16.0977</v>
      </c>
      <c r="AA588">
        <f t="shared" ca="1" si="88"/>
        <v>57.871499999999997</v>
      </c>
      <c r="AB588">
        <f t="shared" ca="1" si="88"/>
        <v>64.416799999999995</v>
      </c>
      <c r="AC588">
        <f t="shared" ca="1" si="88"/>
        <v>27.639800000000001</v>
      </c>
      <c r="AD588">
        <f t="shared" ca="1" si="88"/>
        <v>52.042000000000002</v>
      </c>
      <c r="AE588">
        <f t="shared" ca="1" si="88"/>
        <v>30.264299999999999</v>
      </c>
      <c r="AF588">
        <f t="shared" ca="1" si="88"/>
        <v>2190.13</v>
      </c>
      <c r="AG588">
        <f t="shared" ca="1" si="84"/>
        <v>20.79</v>
      </c>
    </row>
    <row r="589" spans="1:33" x14ac:dyDescent="0.25">
      <c r="A589" s="1">
        <v>39569</v>
      </c>
      <c r="B589">
        <f t="shared" ref="B589:Q604" ca="1" si="89">VLOOKUP($A589,INDIRECT(B$2),2,0)</f>
        <v>68.187299999999993</v>
      </c>
      <c r="C589">
        <f t="shared" ca="1" si="89"/>
        <v>32.0715</v>
      </c>
      <c r="D589">
        <f t="shared" ca="1" si="89"/>
        <v>14.8949</v>
      </c>
      <c r="E589">
        <f t="shared" ca="1" si="89"/>
        <v>46.656300000000002</v>
      </c>
      <c r="F589">
        <f t="shared" ca="1" si="89"/>
        <v>794.19799999999998</v>
      </c>
      <c r="G589">
        <f t="shared" ca="1" si="89"/>
        <v>30.309000000000001</v>
      </c>
      <c r="H589">
        <f t="shared" ca="1" si="89"/>
        <v>75.063999999999993</v>
      </c>
      <c r="I589">
        <f t="shared" ca="1" si="89"/>
        <v>72.3262</v>
      </c>
      <c r="J589">
        <f t="shared" ca="1" si="89"/>
        <v>251.1832</v>
      </c>
      <c r="K589">
        <f t="shared" ca="1" si="89"/>
        <v>25.593599999999999</v>
      </c>
      <c r="L589">
        <f t="shared" ca="1" si="89"/>
        <v>40.163499999999999</v>
      </c>
      <c r="M589">
        <f t="shared" ca="1" si="89"/>
        <v>80.090699999999998</v>
      </c>
      <c r="N589">
        <f t="shared" ca="1" si="89"/>
        <v>27.415399999999998</v>
      </c>
      <c r="O589" t="e">
        <f t="shared" ca="1" si="89"/>
        <v>#N/A</v>
      </c>
      <c r="P589">
        <f t="shared" ca="1" si="89"/>
        <v>45.0381</v>
      </c>
      <c r="Q589">
        <f t="shared" ca="1" si="89"/>
        <v>25.780799999999999</v>
      </c>
      <c r="R589">
        <f t="shared" ca="1" si="88"/>
        <v>52.981900000000003</v>
      </c>
      <c r="S589">
        <f t="shared" ca="1" si="88"/>
        <v>19.972300000000001</v>
      </c>
      <c r="T589">
        <f t="shared" ca="1" si="88"/>
        <v>113.455</v>
      </c>
      <c r="U589">
        <f t="shared" ca="1" si="88"/>
        <v>57.694899999999997</v>
      </c>
      <c r="V589">
        <f t="shared" ca="1" si="88"/>
        <v>44.651200000000003</v>
      </c>
      <c r="W589">
        <f t="shared" ca="1" si="88"/>
        <v>52.45</v>
      </c>
      <c r="X589">
        <f t="shared" ca="1" si="88"/>
        <v>31.330200000000001</v>
      </c>
      <c r="Y589">
        <f t="shared" ca="1" si="88"/>
        <v>26.276800000000001</v>
      </c>
      <c r="Z589">
        <f t="shared" ca="1" si="88"/>
        <v>16.361899999999999</v>
      </c>
      <c r="AA589">
        <f t="shared" ca="1" si="88"/>
        <v>57.854199999999999</v>
      </c>
      <c r="AB589">
        <f t="shared" ca="1" si="88"/>
        <v>66.221199999999996</v>
      </c>
      <c r="AC589">
        <f t="shared" ca="1" si="88"/>
        <v>28.243099999999998</v>
      </c>
      <c r="AD589">
        <f t="shared" ca="1" si="88"/>
        <v>52.122799999999998</v>
      </c>
      <c r="AE589">
        <f t="shared" ca="1" si="88"/>
        <v>31.0762</v>
      </c>
      <c r="AF589">
        <f t="shared" ca="1" si="88"/>
        <v>2228.09</v>
      </c>
      <c r="AG589">
        <f t="shared" ca="1" si="84"/>
        <v>18.88</v>
      </c>
    </row>
    <row r="590" spans="1:33" x14ac:dyDescent="0.25">
      <c r="A590" s="1">
        <v>39570</v>
      </c>
      <c r="B590">
        <f t="shared" ca="1" si="89"/>
        <v>68.809299999999993</v>
      </c>
      <c r="C590">
        <f t="shared" ca="1" si="89"/>
        <v>33.355400000000003</v>
      </c>
      <c r="D590">
        <f t="shared" ca="1" si="89"/>
        <v>15.1244</v>
      </c>
      <c r="E590">
        <f t="shared" ca="1" si="89"/>
        <v>45.811</v>
      </c>
      <c r="F590">
        <f t="shared" ca="1" si="89"/>
        <v>808.87779999999998</v>
      </c>
      <c r="G590">
        <f t="shared" ca="1" si="89"/>
        <v>30.453199999999999</v>
      </c>
      <c r="H590">
        <f t="shared" ca="1" si="89"/>
        <v>75.310100000000006</v>
      </c>
      <c r="I590">
        <f t="shared" ca="1" si="89"/>
        <v>72.721400000000003</v>
      </c>
      <c r="J590">
        <f t="shared" ca="1" si="89"/>
        <v>255.04910000000001</v>
      </c>
      <c r="K590">
        <f t="shared" ca="1" si="89"/>
        <v>25.454999999999998</v>
      </c>
      <c r="L590">
        <f t="shared" ca="1" si="89"/>
        <v>40.918500000000002</v>
      </c>
      <c r="M590">
        <f t="shared" ca="1" si="89"/>
        <v>80.010300000000001</v>
      </c>
      <c r="N590">
        <f t="shared" ca="1" si="89"/>
        <v>27.5975</v>
      </c>
      <c r="O590" t="e">
        <f t="shared" ca="1" si="89"/>
        <v>#N/A</v>
      </c>
      <c r="P590">
        <f t="shared" ca="1" si="89"/>
        <v>45.347499999999997</v>
      </c>
      <c r="Q590">
        <f t="shared" ca="1" si="89"/>
        <v>25.996600000000001</v>
      </c>
      <c r="R590">
        <f t="shared" ca="1" si="88"/>
        <v>52.946899999999999</v>
      </c>
      <c r="S590">
        <f t="shared" ca="1" si="88"/>
        <v>20.221</v>
      </c>
      <c r="T590">
        <f t="shared" ca="1" si="88"/>
        <v>113.0603</v>
      </c>
      <c r="U590">
        <f t="shared" ca="1" si="88"/>
        <v>58.077800000000003</v>
      </c>
      <c r="V590">
        <f t="shared" ca="1" si="88"/>
        <v>44.116300000000003</v>
      </c>
      <c r="W590">
        <f t="shared" ca="1" si="88"/>
        <v>52.475900000000003</v>
      </c>
      <c r="X590">
        <f t="shared" ca="1" si="88"/>
        <v>31.667999999999999</v>
      </c>
      <c r="Y590">
        <f t="shared" ca="1" si="88"/>
        <v>26.133800000000001</v>
      </c>
      <c r="Z590">
        <f t="shared" ca="1" si="88"/>
        <v>16.497900000000001</v>
      </c>
      <c r="AA590">
        <f t="shared" ca="1" si="88"/>
        <v>57.655700000000003</v>
      </c>
      <c r="AB590">
        <f t="shared" ca="1" si="88"/>
        <v>66.754499999999993</v>
      </c>
      <c r="AC590">
        <f t="shared" ca="1" si="88"/>
        <v>28.437100000000001</v>
      </c>
      <c r="AD590">
        <f t="shared" ca="1" si="88"/>
        <v>51.611199999999997</v>
      </c>
      <c r="AE590">
        <f t="shared" ca="1" si="88"/>
        <v>31.253499999999999</v>
      </c>
      <c r="AF590">
        <f t="shared" ca="1" si="88"/>
        <v>2235.3000000000002</v>
      </c>
      <c r="AG590">
        <f t="shared" ca="1" si="84"/>
        <v>18.18</v>
      </c>
    </row>
    <row r="591" spans="1:33" x14ac:dyDescent="0.25">
      <c r="A591" s="1">
        <v>39573</v>
      </c>
      <c r="B591">
        <f t="shared" ca="1" si="89"/>
        <v>67.933300000000003</v>
      </c>
      <c r="C591">
        <f t="shared" ca="1" si="89"/>
        <v>34.075899999999997</v>
      </c>
      <c r="D591">
        <f t="shared" ca="1" si="89"/>
        <v>15.3317</v>
      </c>
      <c r="E591">
        <f t="shared" ca="1" si="89"/>
        <v>45.8292</v>
      </c>
      <c r="F591">
        <f t="shared" ca="1" si="89"/>
        <v>781.66229999999996</v>
      </c>
      <c r="G591">
        <f t="shared" ca="1" si="89"/>
        <v>30.2407</v>
      </c>
      <c r="H591">
        <f t="shared" ca="1" si="89"/>
        <v>75.512200000000007</v>
      </c>
      <c r="I591">
        <f t="shared" ca="1" si="89"/>
        <v>72.677499999999995</v>
      </c>
      <c r="J591">
        <f t="shared" ca="1" si="89"/>
        <v>248.86369999999999</v>
      </c>
      <c r="K591">
        <f t="shared" ca="1" si="89"/>
        <v>25.286000000000001</v>
      </c>
      <c r="L591">
        <f t="shared" ca="1" si="89"/>
        <v>40.787199999999999</v>
      </c>
      <c r="M591">
        <f t="shared" ca="1" si="89"/>
        <v>79.921099999999996</v>
      </c>
      <c r="N591">
        <f t="shared" ca="1" si="89"/>
        <v>27.465</v>
      </c>
      <c r="O591" t="e">
        <f t="shared" ca="1" si="89"/>
        <v>#N/A</v>
      </c>
      <c r="P591">
        <f t="shared" ca="1" si="89"/>
        <v>45.272500000000001</v>
      </c>
      <c r="Q591">
        <f t="shared" ca="1" si="89"/>
        <v>25.3492</v>
      </c>
      <c r="R591">
        <f t="shared" ca="1" si="88"/>
        <v>52.911999999999999</v>
      </c>
      <c r="S591">
        <f t="shared" ca="1" si="88"/>
        <v>20.057099999999998</v>
      </c>
      <c r="T591">
        <f t="shared" ca="1" si="88"/>
        <v>112.0048</v>
      </c>
      <c r="U591">
        <f t="shared" ca="1" si="88"/>
        <v>57.771500000000003</v>
      </c>
      <c r="V591">
        <f t="shared" ca="1" si="88"/>
        <v>43.517899999999997</v>
      </c>
      <c r="W591">
        <f t="shared" ca="1" si="88"/>
        <v>52.406999999999996</v>
      </c>
      <c r="X591">
        <f t="shared" ca="1" si="88"/>
        <v>31.354299999999999</v>
      </c>
      <c r="Y591">
        <f t="shared" ca="1" si="88"/>
        <v>25.9908</v>
      </c>
      <c r="Z591">
        <f t="shared" ca="1" si="88"/>
        <v>16.425899999999999</v>
      </c>
      <c r="AA591">
        <f t="shared" ca="1" si="88"/>
        <v>57.526200000000003</v>
      </c>
      <c r="AB591">
        <f t="shared" ca="1" si="88"/>
        <v>66.3279</v>
      </c>
      <c r="AC591">
        <f t="shared" ca="1" si="88"/>
        <v>27.941500000000001</v>
      </c>
      <c r="AD591">
        <f t="shared" ca="1" si="88"/>
        <v>51.1355</v>
      </c>
      <c r="AE591">
        <f t="shared" ca="1" si="88"/>
        <v>31.0669</v>
      </c>
      <c r="AF591">
        <f t="shared" ca="1" si="88"/>
        <v>2225.37</v>
      </c>
      <c r="AG591">
        <f t="shared" ca="1" si="84"/>
        <v>18.899999999999999</v>
      </c>
    </row>
    <row r="592" spans="1:33" x14ac:dyDescent="0.25">
      <c r="A592" s="1">
        <v>39574</v>
      </c>
      <c r="B592">
        <f t="shared" ca="1" si="89"/>
        <v>68.117199999999997</v>
      </c>
      <c r="C592">
        <f t="shared" ca="1" si="89"/>
        <v>35.101199999999999</v>
      </c>
      <c r="D592">
        <f t="shared" ca="1" si="89"/>
        <v>15.4649</v>
      </c>
      <c r="E592">
        <f t="shared" ca="1" si="89"/>
        <v>46.32</v>
      </c>
      <c r="F592">
        <f t="shared" ca="1" si="89"/>
        <v>798.32150000000001</v>
      </c>
      <c r="G592">
        <f t="shared" ca="1" si="89"/>
        <v>30.020600000000002</v>
      </c>
      <c r="H592">
        <f t="shared" ca="1" si="89"/>
        <v>75.714399999999998</v>
      </c>
      <c r="I592">
        <f t="shared" ca="1" si="89"/>
        <v>73.099000000000004</v>
      </c>
      <c r="J592">
        <f t="shared" ca="1" si="89"/>
        <v>250.02350000000001</v>
      </c>
      <c r="K592">
        <f t="shared" ca="1" si="89"/>
        <v>25.238399999999999</v>
      </c>
      <c r="L592">
        <f t="shared" ca="1" si="89"/>
        <v>40.746200000000002</v>
      </c>
      <c r="M592">
        <f t="shared" ca="1" si="89"/>
        <v>80.421099999999996</v>
      </c>
      <c r="N592">
        <f t="shared" ca="1" si="89"/>
        <v>27.315999999999999</v>
      </c>
      <c r="O592" t="e">
        <f t="shared" ca="1" si="89"/>
        <v>#N/A</v>
      </c>
      <c r="P592">
        <f t="shared" ca="1" si="89"/>
        <v>45.610100000000003</v>
      </c>
      <c r="Q592">
        <f t="shared" ca="1" si="89"/>
        <v>25.271599999999999</v>
      </c>
      <c r="R592">
        <f t="shared" ca="1" si="88"/>
        <v>53.095399999999998</v>
      </c>
      <c r="S592">
        <f t="shared" ca="1" si="88"/>
        <v>20.341799999999999</v>
      </c>
      <c r="T592">
        <f t="shared" ca="1" si="88"/>
        <v>112.7299</v>
      </c>
      <c r="U592">
        <f t="shared" ca="1" si="88"/>
        <v>57.499200000000002</v>
      </c>
      <c r="V592">
        <f t="shared" ca="1" si="88"/>
        <v>43.699199999999998</v>
      </c>
      <c r="W592">
        <f t="shared" ca="1" si="88"/>
        <v>52.079799999999999</v>
      </c>
      <c r="X592">
        <f t="shared" ca="1" si="88"/>
        <v>31.241700000000002</v>
      </c>
      <c r="Y592">
        <f t="shared" ca="1" si="88"/>
        <v>26.544899999999998</v>
      </c>
      <c r="Z592">
        <f t="shared" ca="1" si="88"/>
        <v>16.345800000000001</v>
      </c>
      <c r="AA592">
        <f t="shared" ca="1" si="88"/>
        <v>57.526200000000003</v>
      </c>
      <c r="AB592">
        <f t="shared" ca="1" si="88"/>
        <v>66.381200000000007</v>
      </c>
      <c r="AC592">
        <f t="shared" ca="1" si="88"/>
        <v>27.9343</v>
      </c>
      <c r="AD592">
        <f t="shared" ca="1" si="88"/>
        <v>50.579000000000001</v>
      </c>
      <c r="AE592">
        <f t="shared" ca="1" si="88"/>
        <v>31.477499999999999</v>
      </c>
      <c r="AF592">
        <f t="shared" ca="1" si="88"/>
        <v>2242.4699999999998</v>
      </c>
      <c r="AG592">
        <f t="shared" ca="1" si="84"/>
        <v>18.21</v>
      </c>
    </row>
    <row r="593" spans="1:33" x14ac:dyDescent="0.25">
      <c r="A593" s="1">
        <v>39575</v>
      </c>
      <c r="B593">
        <f t="shared" ca="1" si="89"/>
        <v>67.171199999999999</v>
      </c>
      <c r="C593">
        <f t="shared" ca="1" si="89"/>
        <v>35.184399999999997</v>
      </c>
      <c r="D593">
        <f t="shared" ca="1" si="89"/>
        <v>15.420500000000001</v>
      </c>
      <c r="E593">
        <f t="shared" ca="1" si="89"/>
        <v>44.265799999999999</v>
      </c>
      <c r="F593">
        <f t="shared" ca="1" si="89"/>
        <v>743.56060000000002</v>
      </c>
      <c r="G593">
        <f t="shared" ca="1" si="89"/>
        <v>29.459099999999999</v>
      </c>
      <c r="H593">
        <f t="shared" ca="1" si="89"/>
        <v>74.654799999999994</v>
      </c>
      <c r="I593">
        <f t="shared" ca="1" si="89"/>
        <v>71.693799999999996</v>
      </c>
      <c r="J593">
        <f t="shared" ca="1" si="89"/>
        <v>236.58969999999999</v>
      </c>
      <c r="K593">
        <f t="shared" ca="1" si="89"/>
        <v>24.7013</v>
      </c>
      <c r="L593">
        <f t="shared" ca="1" si="89"/>
        <v>39.8352</v>
      </c>
      <c r="M593">
        <f t="shared" ca="1" si="89"/>
        <v>79.305000000000007</v>
      </c>
      <c r="N593">
        <f t="shared" ca="1" si="89"/>
        <v>26.960100000000001</v>
      </c>
      <c r="O593" t="e">
        <f t="shared" ca="1" si="89"/>
        <v>#N/A</v>
      </c>
      <c r="P593">
        <f t="shared" ca="1" si="89"/>
        <v>45.619500000000002</v>
      </c>
      <c r="Q593">
        <f t="shared" ca="1" si="89"/>
        <v>24.650099999999998</v>
      </c>
      <c r="R593">
        <f t="shared" ca="1" si="88"/>
        <v>51.514800000000001</v>
      </c>
      <c r="S593">
        <f t="shared" ca="1" si="88"/>
        <v>19.988099999999999</v>
      </c>
      <c r="T593">
        <f t="shared" ca="1" si="88"/>
        <v>114.4072</v>
      </c>
      <c r="U593">
        <f t="shared" ca="1" si="88"/>
        <v>56.929099999999998</v>
      </c>
      <c r="V593">
        <f t="shared" ca="1" si="88"/>
        <v>42.221400000000003</v>
      </c>
      <c r="W593">
        <f t="shared" ca="1" si="88"/>
        <v>51.124200000000002</v>
      </c>
      <c r="X593">
        <f t="shared" ca="1" si="88"/>
        <v>31.378499999999999</v>
      </c>
      <c r="Y593">
        <f t="shared" ca="1" si="88"/>
        <v>26.1069</v>
      </c>
      <c r="Z593">
        <f t="shared" ca="1" si="88"/>
        <v>16.1995</v>
      </c>
      <c r="AA593">
        <f t="shared" ca="1" si="88"/>
        <v>56.7926</v>
      </c>
      <c r="AB593">
        <f t="shared" ca="1" si="88"/>
        <v>64.914599999999993</v>
      </c>
      <c r="AC593">
        <f t="shared" ca="1" si="88"/>
        <v>27.496099999999998</v>
      </c>
      <c r="AD593">
        <f t="shared" ca="1" si="88"/>
        <v>51.009799999999998</v>
      </c>
      <c r="AE593">
        <f t="shared" ca="1" si="88"/>
        <v>32.3827</v>
      </c>
      <c r="AF593">
        <f t="shared" ca="1" si="88"/>
        <v>2202.77</v>
      </c>
      <c r="AG593">
        <f t="shared" ca="1" si="84"/>
        <v>19.73</v>
      </c>
    </row>
    <row r="594" spans="1:33" x14ac:dyDescent="0.25">
      <c r="A594" s="1">
        <v>39576</v>
      </c>
      <c r="B594">
        <f t="shared" ca="1" si="89"/>
        <v>67.407700000000006</v>
      </c>
      <c r="C594">
        <f t="shared" ca="1" si="89"/>
        <v>36.625399999999999</v>
      </c>
      <c r="D594">
        <f t="shared" ca="1" si="89"/>
        <v>15.790699999999999</v>
      </c>
      <c r="E594">
        <f t="shared" ca="1" si="89"/>
        <v>44.402099999999997</v>
      </c>
      <c r="F594">
        <f t="shared" ca="1" si="89"/>
        <v>728.221</v>
      </c>
      <c r="G594">
        <f t="shared" ca="1" si="89"/>
        <v>29.4894</v>
      </c>
      <c r="H594">
        <f t="shared" ca="1" si="89"/>
        <v>74.840199999999996</v>
      </c>
      <c r="I594">
        <f t="shared" ca="1" si="89"/>
        <v>72.387600000000006</v>
      </c>
      <c r="J594">
        <f t="shared" ca="1" si="89"/>
        <v>234.85</v>
      </c>
      <c r="K594">
        <f t="shared" ca="1" si="89"/>
        <v>24.380800000000001</v>
      </c>
      <c r="L594">
        <f t="shared" ca="1" si="89"/>
        <v>40.483600000000003</v>
      </c>
      <c r="M594">
        <f t="shared" ca="1" si="89"/>
        <v>80.296099999999996</v>
      </c>
      <c r="N594">
        <f t="shared" ca="1" si="89"/>
        <v>26.976700000000001</v>
      </c>
      <c r="O594" t="e">
        <f t="shared" ca="1" si="89"/>
        <v>#N/A</v>
      </c>
      <c r="P594">
        <f t="shared" ca="1" si="89"/>
        <v>46.003900000000002</v>
      </c>
      <c r="Q594">
        <f t="shared" ca="1" si="89"/>
        <v>24.0977</v>
      </c>
      <c r="R594">
        <f t="shared" ca="1" si="88"/>
        <v>51.837899999999998</v>
      </c>
      <c r="S594">
        <f t="shared" ca="1" si="88"/>
        <v>20.186499999999999</v>
      </c>
      <c r="T594">
        <f t="shared" ca="1" si="88"/>
        <v>115.12609999999999</v>
      </c>
      <c r="U594">
        <f t="shared" ca="1" si="88"/>
        <v>56.9206</v>
      </c>
      <c r="V594">
        <f t="shared" ca="1" si="88"/>
        <v>41.75</v>
      </c>
      <c r="W594">
        <f t="shared" ca="1" si="88"/>
        <v>51.459899999999998</v>
      </c>
      <c r="X594">
        <f t="shared" ca="1" si="88"/>
        <v>31.442799999999998</v>
      </c>
      <c r="Y594">
        <f t="shared" ca="1" si="88"/>
        <v>26.160599999999999</v>
      </c>
      <c r="Z594">
        <f t="shared" ca="1" si="88"/>
        <v>16.240100000000002</v>
      </c>
      <c r="AA594">
        <f t="shared" ca="1" si="88"/>
        <v>56.8962</v>
      </c>
      <c r="AB594">
        <f t="shared" ca="1" si="88"/>
        <v>65.830100000000002</v>
      </c>
      <c r="AC594">
        <f t="shared" ca="1" si="88"/>
        <v>27.474599999999999</v>
      </c>
      <c r="AD594">
        <f t="shared" ca="1" si="88"/>
        <v>51.305999999999997</v>
      </c>
      <c r="AE594">
        <f t="shared" ca="1" si="88"/>
        <v>32.252000000000002</v>
      </c>
      <c r="AF594">
        <f t="shared" ca="1" si="88"/>
        <v>2210.9499999999998</v>
      </c>
      <c r="AG594">
        <f t="shared" ca="1" si="84"/>
        <v>19.399999999999999</v>
      </c>
    </row>
    <row r="595" spans="1:33" x14ac:dyDescent="0.25">
      <c r="A595" s="1">
        <v>39577</v>
      </c>
      <c r="B595">
        <f t="shared" ca="1" si="89"/>
        <v>66.855800000000002</v>
      </c>
      <c r="C595">
        <f t="shared" ca="1" si="89"/>
        <v>36.061900000000001</v>
      </c>
      <c r="D595">
        <f t="shared" ca="1" si="89"/>
        <v>15.502000000000001</v>
      </c>
      <c r="E595">
        <f t="shared" ca="1" si="89"/>
        <v>44.502099999999999</v>
      </c>
      <c r="F595">
        <f t="shared" ca="1" si="89"/>
        <v>664.38819999999998</v>
      </c>
      <c r="G595">
        <f t="shared" ca="1" si="89"/>
        <v>29.284500000000001</v>
      </c>
      <c r="H595">
        <f t="shared" ca="1" si="89"/>
        <v>74.222200000000001</v>
      </c>
      <c r="I595">
        <f t="shared" ca="1" si="89"/>
        <v>71.808000000000007</v>
      </c>
      <c r="J595">
        <f t="shared" ca="1" si="89"/>
        <v>228.37479999999999</v>
      </c>
      <c r="K595">
        <f t="shared" ca="1" si="89"/>
        <v>24.3202</v>
      </c>
      <c r="L595">
        <f t="shared" ca="1" si="89"/>
        <v>39.7532</v>
      </c>
      <c r="M595">
        <f t="shared" ca="1" si="89"/>
        <v>79.659300000000002</v>
      </c>
      <c r="N595">
        <f t="shared" ca="1" si="89"/>
        <v>26.7118</v>
      </c>
      <c r="O595" t="e">
        <f t="shared" ca="1" si="89"/>
        <v>#N/A</v>
      </c>
      <c r="P595">
        <f t="shared" ca="1" si="89"/>
        <v>46.069600000000001</v>
      </c>
      <c r="Q595">
        <f t="shared" ca="1" si="89"/>
        <v>24.1495</v>
      </c>
      <c r="R595">
        <f t="shared" ca="1" si="88"/>
        <v>52.038699999999999</v>
      </c>
      <c r="S595">
        <f t="shared" ca="1" si="88"/>
        <v>20.160599999999999</v>
      </c>
      <c r="T595">
        <f t="shared" ca="1" si="88"/>
        <v>114.3335</v>
      </c>
      <c r="U595">
        <f t="shared" ca="1" si="88"/>
        <v>56.622799999999998</v>
      </c>
      <c r="V595">
        <f t="shared" ca="1" si="88"/>
        <v>42.221400000000003</v>
      </c>
      <c r="W595">
        <f t="shared" ca="1" si="88"/>
        <v>51.003599999999999</v>
      </c>
      <c r="X595">
        <f t="shared" ca="1" si="88"/>
        <v>31.362400000000001</v>
      </c>
      <c r="Y595">
        <f t="shared" ca="1" si="88"/>
        <v>26.267800000000001</v>
      </c>
      <c r="Z595">
        <f t="shared" ca="1" si="88"/>
        <v>16.093699999999998</v>
      </c>
      <c r="AA595">
        <f t="shared" ca="1" si="88"/>
        <v>56.283299999999997</v>
      </c>
      <c r="AB595">
        <f t="shared" ca="1" si="88"/>
        <v>65.003399999999999</v>
      </c>
      <c r="AC595">
        <f t="shared" ca="1" si="88"/>
        <v>27.230399999999999</v>
      </c>
      <c r="AD595">
        <f t="shared" ca="1" si="88"/>
        <v>51.323900000000002</v>
      </c>
      <c r="AE595">
        <f t="shared" ca="1" si="88"/>
        <v>32.009399999999999</v>
      </c>
      <c r="AF595">
        <f t="shared" ca="1" si="88"/>
        <v>2196.54</v>
      </c>
      <c r="AG595">
        <f t="shared" ca="1" si="84"/>
        <v>19.41</v>
      </c>
    </row>
    <row r="596" spans="1:33" x14ac:dyDescent="0.25">
      <c r="A596" s="1">
        <v>39580</v>
      </c>
      <c r="B596">
        <f t="shared" ca="1" si="89"/>
        <v>68.038399999999996</v>
      </c>
      <c r="C596">
        <f t="shared" ca="1" si="89"/>
        <v>38.435899999999997</v>
      </c>
      <c r="D596">
        <f t="shared" ca="1" si="89"/>
        <v>15.9757</v>
      </c>
      <c r="E596">
        <f t="shared" ca="1" si="89"/>
        <v>45.402000000000001</v>
      </c>
      <c r="F596">
        <f t="shared" ca="1" si="89"/>
        <v>632.88419999999996</v>
      </c>
      <c r="G596">
        <f t="shared" ca="1" si="89"/>
        <v>29.679099999999998</v>
      </c>
      <c r="H596">
        <f t="shared" ca="1" si="89"/>
        <v>74.875600000000006</v>
      </c>
      <c r="I596">
        <f t="shared" ca="1" si="89"/>
        <v>73.617199999999997</v>
      </c>
      <c r="J596">
        <f t="shared" ca="1" si="89"/>
        <v>228.47139999999999</v>
      </c>
      <c r="K596">
        <f t="shared" ca="1" si="89"/>
        <v>24.4285</v>
      </c>
      <c r="L596">
        <f t="shared" ca="1" si="89"/>
        <v>40.688699999999997</v>
      </c>
      <c r="M596">
        <f t="shared" ca="1" si="89"/>
        <v>79.991100000000003</v>
      </c>
      <c r="N596">
        <f t="shared" ca="1" si="89"/>
        <v>26.819400000000002</v>
      </c>
      <c r="O596" t="e">
        <f t="shared" ca="1" si="89"/>
        <v>#N/A</v>
      </c>
      <c r="P596">
        <f t="shared" ca="1" si="89"/>
        <v>43.912799999999997</v>
      </c>
      <c r="Q596">
        <f t="shared" ca="1" si="89"/>
        <v>24.719200000000001</v>
      </c>
      <c r="R596">
        <f t="shared" ca="1" si="88"/>
        <v>52.379300000000001</v>
      </c>
      <c r="S596">
        <f t="shared" ca="1" si="88"/>
        <v>20.3935</v>
      </c>
      <c r="T596">
        <f t="shared" ca="1" si="88"/>
        <v>115.42100000000001</v>
      </c>
      <c r="U596">
        <f t="shared" ca="1" si="88"/>
        <v>56.759</v>
      </c>
      <c r="V596">
        <f t="shared" ca="1" si="88"/>
        <v>42.828899999999997</v>
      </c>
      <c r="W596">
        <f t="shared" ca="1" si="88"/>
        <v>52.406999999999996</v>
      </c>
      <c r="X596">
        <f t="shared" ca="1" si="88"/>
        <v>31.8691</v>
      </c>
      <c r="Y596">
        <f t="shared" ca="1" si="88"/>
        <v>26.804099999999998</v>
      </c>
      <c r="Z596">
        <f t="shared" ca="1" si="88"/>
        <v>16.191299999999998</v>
      </c>
      <c r="AA596">
        <f t="shared" ca="1" si="88"/>
        <v>56.404200000000003</v>
      </c>
      <c r="AB596">
        <f t="shared" ca="1" si="88"/>
        <v>66.2834</v>
      </c>
      <c r="AC596">
        <f t="shared" ca="1" si="88"/>
        <v>27.338100000000001</v>
      </c>
      <c r="AD596">
        <f t="shared" ca="1" si="88"/>
        <v>52.0779</v>
      </c>
      <c r="AE596">
        <f t="shared" ca="1" si="88"/>
        <v>32.448</v>
      </c>
      <c r="AF596">
        <f t="shared" ca="1" si="88"/>
        <v>2220.81</v>
      </c>
      <c r="AG596">
        <f t="shared" ca="1" si="84"/>
        <v>17.79</v>
      </c>
    </row>
    <row r="597" spans="1:33" x14ac:dyDescent="0.25">
      <c r="A597" s="1">
        <v>39581</v>
      </c>
      <c r="B597">
        <f t="shared" ca="1" si="89"/>
        <v>67.609200000000001</v>
      </c>
      <c r="C597">
        <f t="shared" ca="1" si="89"/>
        <v>38.906999999999996</v>
      </c>
      <c r="D597">
        <f t="shared" ca="1" si="89"/>
        <v>16.227399999999999</v>
      </c>
      <c r="E597">
        <f t="shared" ca="1" si="89"/>
        <v>44.547600000000003</v>
      </c>
      <c r="F597">
        <f t="shared" ca="1" si="89"/>
        <v>645.91470000000004</v>
      </c>
      <c r="G597">
        <f t="shared" ca="1" si="89"/>
        <v>29.792999999999999</v>
      </c>
      <c r="H597">
        <f t="shared" ca="1" si="89"/>
        <v>75.122799999999998</v>
      </c>
      <c r="I597">
        <f t="shared" ca="1" si="89"/>
        <v>73.836799999999997</v>
      </c>
      <c r="J597">
        <f t="shared" ca="1" si="89"/>
        <v>222.57599999999999</v>
      </c>
      <c r="K597">
        <f t="shared" ca="1" si="89"/>
        <v>24.471800000000002</v>
      </c>
      <c r="L597">
        <f t="shared" ca="1" si="89"/>
        <v>40.5563</v>
      </c>
      <c r="M597">
        <f t="shared" ca="1" si="89"/>
        <v>80.430599999999998</v>
      </c>
      <c r="N597">
        <f t="shared" ca="1" si="89"/>
        <v>26.761399999999998</v>
      </c>
      <c r="O597" t="e">
        <f t="shared" ca="1" si="89"/>
        <v>#N/A</v>
      </c>
      <c r="P597">
        <f t="shared" ca="1" si="89"/>
        <v>41.512300000000003</v>
      </c>
      <c r="Q597">
        <f t="shared" ca="1" si="89"/>
        <v>24.8141</v>
      </c>
      <c r="R597">
        <f t="shared" ca="1" si="88"/>
        <v>53.121600000000001</v>
      </c>
      <c r="S597">
        <f t="shared" ca="1" si="88"/>
        <v>20.497</v>
      </c>
      <c r="T597">
        <f t="shared" ca="1" si="88"/>
        <v>116.6559</v>
      </c>
      <c r="U597">
        <f t="shared" ca="1" si="88"/>
        <v>56.503700000000002</v>
      </c>
      <c r="V597">
        <f t="shared" ca="1" si="88"/>
        <v>41.233199999999997</v>
      </c>
      <c r="W597">
        <f t="shared" ca="1" si="88"/>
        <v>52.665300000000002</v>
      </c>
      <c r="X597">
        <f t="shared" ca="1" si="88"/>
        <v>31.507200000000001</v>
      </c>
      <c r="Y597">
        <f t="shared" ca="1" si="88"/>
        <v>26.714400000000001</v>
      </c>
      <c r="Z597">
        <f t="shared" ca="1" si="88"/>
        <v>16.240100000000002</v>
      </c>
      <c r="AA597">
        <f t="shared" ca="1" si="88"/>
        <v>56.732199999999999</v>
      </c>
      <c r="AB597">
        <f t="shared" ca="1" si="88"/>
        <v>66.594499999999996</v>
      </c>
      <c r="AC597">
        <f t="shared" ca="1" si="88"/>
        <v>27.373999999999999</v>
      </c>
      <c r="AD597">
        <f t="shared" ca="1" si="88"/>
        <v>50.848199999999999</v>
      </c>
      <c r="AE597">
        <f t="shared" ca="1" si="88"/>
        <v>32.037399999999998</v>
      </c>
      <c r="AF597">
        <f t="shared" ca="1" si="88"/>
        <v>2220.46</v>
      </c>
      <c r="AG597">
        <f t="shared" ca="1" si="84"/>
        <v>17.98</v>
      </c>
    </row>
    <row r="598" spans="1:33" x14ac:dyDescent="0.25">
      <c r="A598" s="1">
        <v>39582</v>
      </c>
      <c r="B598">
        <f t="shared" ca="1" si="89"/>
        <v>68.090999999999994</v>
      </c>
      <c r="C598">
        <f t="shared" ca="1" si="89"/>
        <v>38.796100000000003</v>
      </c>
      <c r="D598">
        <f t="shared" ca="1" si="89"/>
        <v>16.2867</v>
      </c>
      <c r="E598">
        <f t="shared" ca="1" si="89"/>
        <v>44.992899999999999</v>
      </c>
      <c r="F598">
        <f t="shared" ca="1" si="89"/>
        <v>650.53309999999999</v>
      </c>
      <c r="G598">
        <f t="shared" ca="1" si="89"/>
        <v>30.058599999999998</v>
      </c>
      <c r="H598">
        <f t="shared" ca="1" si="89"/>
        <v>75.6614</v>
      </c>
      <c r="I598">
        <f t="shared" ca="1" si="89"/>
        <v>72.677499999999995</v>
      </c>
      <c r="J598">
        <f t="shared" ca="1" si="89"/>
        <v>224.7022</v>
      </c>
      <c r="K598">
        <f t="shared" ca="1" si="89"/>
        <v>24.489100000000001</v>
      </c>
      <c r="L598">
        <f t="shared" ca="1" si="89"/>
        <v>41.027999999999999</v>
      </c>
      <c r="M598">
        <f t="shared" ca="1" si="89"/>
        <v>80.636899999999997</v>
      </c>
      <c r="N598">
        <f t="shared" ca="1" si="89"/>
        <v>26.910399999999999</v>
      </c>
      <c r="O598" t="e">
        <f t="shared" ca="1" si="89"/>
        <v>#N/A</v>
      </c>
      <c r="P598">
        <f t="shared" ca="1" si="89"/>
        <v>42.796999999999997</v>
      </c>
      <c r="Q598">
        <f t="shared" ca="1" si="89"/>
        <v>25.133500000000002</v>
      </c>
      <c r="R598">
        <f t="shared" ca="1" si="88"/>
        <v>54.134599999999999</v>
      </c>
      <c r="S598">
        <f t="shared" ca="1" si="88"/>
        <v>20.566099999999999</v>
      </c>
      <c r="T598">
        <f t="shared" ca="1" si="88"/>
        <v>117.5222</v>
      </c>
      <c r="U598">
        <f t="shared" ca="1" si="88"/>
        <v>56.844099999999997</v>
      </c>
      <c r="V598">
        <f t="shared" ca="1" si="88"/>
        <v>41.623100000000001</v>
      </c>
      <c r="W598">
        <f t="shared" ca="1" si="88"/>
        <v>52.036799999999999</v>
      </c>
      <c r="X598">
        <f t="shared" ca="1" si="88"/>
        <v>32.0381</v>
      </c>
      <c r="Y598">
        <f t="shared" ca="1" si="88"/>
        <v>26.8489</v>
      </c>
      <c r="Z598">
        <f t="shared" ca="1" si="88"/>
        <v>16.313300000000002</v>
      </c>
      <c r="AA598">
        <f t="shared" ca="1" si="88"/>
        <v>56.5336</v>
      </c>
      <c r="AB598">
        <f t="shared" ca="1" si="88"/>
        <v>67.094399999999993</v>
      </c>
      <c r="AC598">
        <f t="shared" ca="1" si="88"/>
        <v>27.977399999999999</v>
      </c>
      <c r="AD598">
        <f t="shared" ca="1" si="88"/>
        <v>51.7834</v>
      </c>
      <c r="AE598">
        <f t="shared" ca="1" si="88"/>
        <v>32.475999999999999</v>
      </c>
      <c r="AF598">
        <f t="shared" ca="1" si="88"/>
        <v>2229.7399999999998</v>
      </c>
      <c r="AG598">
        <f t="shared" ca="1" si="84"/>
        <v>17.66</v>
      </c>
    </row>
    <row r="599" spans="1:33" x14ac:dyDescent="0.25">
      <c r="A599" s="1">
        <v>39583</v>
      </c>
      <c r="B599">
        <f t="shared" ca="1" si="89"/>
        <v>68.204800000000006</v>
      </c>
      <c r="C599">
        <f t="shared" ca="1" si="89"/>
        <v>39.479700000000001</v>
      </c>
      <c r="D599">
        <f t="shared" ca="1" si="89"/>
        <v>16.538399999999999</v>
      </c>
      <c r="E599">
        <f t="shared" ca="1" si="89"/>
        <v>45.3202</v>
      </c>
      <c r="F599">
        <f t="shared" ca="1" si="89"/>
        <v>652.67729999999995</v>
      </c>
      <c r="G599">
        <f t="shared" ca="1" si="89"/>
        <v>30.2483</v>
      </c>
      <c r="H599">
        <f t="shared" ca="1" si="89"/>
        <v>75.537800000000004</v>
      </c>
      <c r="I599">
        <f t="shared" ca="1" si="89"/>
        <v>73.336200000000005</v>
      </c>
      <c r="J599">
        <f t="shared" ca="1" si="89"/>
        <v>229.34119999999999</v>
      </c>
      <c r="K599">
        <f t="shared" ca="1" si="89"/>
        <v>24.692699999999999</v>
      </c>
      <c r="L599">
        <f t="shared" ca="1" si="89"/>
        <v>40.978400000000001</v>
      </c>
      <c r="M599">
        <f t="shared" ca="1" si="89"/>
        <v>81.883499999999998</v>
      </c>
      <c r="N599">
        <f t="shared" ca="1" si="89"/>
        <v>26.794599999999999</v>
      </c>
      <c r="O599" t="e">
        <f t="shared" ca="1" si="89"/>
        <v>#N/A</v>
      </c>
      <c r="P599">
        <f t="shared" ca="1" si="89"/>
        <v>43.819099999999999</v>
      </c>
      <c r="Q599">
        <f t="shared" ca="1" si="89"/>
        <v>25.487300000000001</v>
      </c>
      <c r="R599">
        <f t="shared" ca="1" si="88"/>
        <v>54.518799999999999</v>
      </c>
      <c r="S599">
        <f t="shared" ca="1" si="88"/>
        <v>21.540900000000001</v>
      </c>
      <c r="T599">
        <f t="shared" ca="1" si="88"/>
        <v>118.38849999999999</v>
      </c>
      <c r="U599">
        <f t="shared" ca="1" si="88"/>
        <v>56.733400000000003</v>
      </c>
      <c r="V599">
        <f t="shared" ca="1" si="88"/>
        <v>42.629399999999997</v>
      </c>
      <c r="W599">
        <f t="shared" ca="1" si="88"/>
        <v>52.398400000000002</v>
      </c>
      <c r="X599">
        <f t="shared" ca="1" si="88"/>
        <v>32.174799999999998</v>
      </c>
      <c r="Y599">
        <f t="shared" ca="1" si="88"/>
        <v>27.3155</v>
      </c>
      <c r="Z599">
        <f t="shared" ca="1" si="88"/>
        <v>16.329599999999999</v>
      </c>
      <c r="AA599">
        <f t="shared" ca="1" si="88"/>
        <v>57.2759</v>
      </c>
      <c r="AB599">
        <f t="shared" ca="1" si="88"/>
        <v>66.317800000000005</v>
      </c>
      <c r="AC599">
        <f t="shared" ca="1" si="88"/>
        <v>27.941500000000001</v>
      </c>
      <c r="AD599">
        <f t="shared" ca="1" si="88"/>
        <v>51.485900000000001</v>
      </c>
      <c r="AE599">
        <f t="shared" ca="1" si="88"/>
        <v>32.653300000000002</v>
      </c>
      <c r="AF599">
        <f t="shared" ca="1" si="88"/>
        <v>2253.7600000000002</v>
      </c>
      <c r="AG599">
        <f t="shared" ca="1" si="84"/>
        <v>16.3</v>
      </c>
    </row>
    <row r="600" spans="1:33" x14ac:dyDescent="0.25">
      <c r="A600" s="1">
        <v>39584</v>
      </c>
      <c r="B600">
        <f t="shared" ca="1" si="89"/>
        <v>68.905600000000007</v>
      </c>
      <c r="C600">
        <f t="shared" ca="1" si="89"/>
        <v>39.858400000000003</v>
      </c>
      <c r="D600">
        <f t="shared" ca="1" si="89"/>
        <v>16.619800000000001</v>
      </c>
      <c r="E600">
        <f t="shared" ca="1" si="89"/>
        <v>44.247599999999998</v>
      </c>
      <c r="F600">
        <f t="shared" ca="1" si="89"/>
        <v>648.8836</v>
      </c>
      <c r="G600">
        <f t="shared" ca="1" si="89"/>
        <v>30.407599999999999</v>
      </c>
      <c r="H600">
        <f t="shared" ca="1" si="89"/>
        <v>75.202299999999994</v>
      </c>
      <c r="I600">
        <f t="shared" ca="1" si="89"/>
        <v>73.511799999999994</v>
      </c>
      <c r="J600">
        <f t="shared" ca="1" si="89"/>
        <v>223.44579999999999</v>
      </c>
      <c r="K600">
        <f t="shared" ca="1" si="89"/>
        <v>24.718599999999999</v>
      </c>
      <c r="L600">
        <f t="shared" ca="1" si="89"/>
        <v>41.069400000000002</v>
      </c>
      <c r="M600">
        <f t="shared" ca="1" si="89"/>
        <v>83.112200000000001</v>
      </c>
      <c r="N600">
        <f t="shared" ca="1" si="89"/>
        <v>26.5959</v>
      </c>
      <c r="O600" t="e">
        <f t="shared" ca="1" si="89"/>
        <v>#N/A</v>
      </c>
      <c r="P600">
        <f t="shared" ca="1" si="89"/>
        <v>44.344200000000001</v>
      </c>
      <c r="Q600">
        <f t="shared" ca="1" si="89"/>
        <v>25.116199999999999</v>
      </c>
      <c r="R600">
        <f t="shared" ca="1" si="88"/>
        <v>54.216200000000001</v>
      </c>
      <c r="S600">
        <f t="shared" ca="1" si="88"/>
        <v>21.566800000000001</v>
      </c>
      <c r="T600">
        <f t="shared" ca="1" si="88"/>
        <v>117.7987</v>
      </c>
      <c r="U600">
        <f t="shared" ca="1" si="88"/>
        <v>56.733400000000003</v>
      </c>
      <c r="V600">
        <f t="shared" ca="1" si="88"/>
        <v>42.185200000000002</v>
      </c>
      <c r="W600">
        <f t="shared" ca="1" si="88"/>
        <v>52.1143</v>
      </c>
      <c r="X600">
        <f t="shared" ca="1" si="88"/>
        <v>32.174799999999998</v>
      </c>
      <c r="Y600">
        <f t="shared" ca="1" si="88"/>
        <v>26.902799999999999</v>
      </c>
      <c r="Z600">
        <f t="shared" ca="1" si="88"/>
        <v>16.288900000000002</v>
      </c>
      <c r="AA600">
        <f t="shared" ca="1" si="88"/>
        <v>57.612499999999997</v>
      </c>
      <c r="AB600">
        <f t="shared" ca="1" si="88"/>
        <v>66.023200000000003</v>
      </c>
      <c r="AC600">
        <f t="shared" ca="1" si="88"/>
        <v>27.848099999999999</v>
      </c>
      <c r="AD600">
        <f t="shared" ca="1" si="88"/>
        <v>51.413800000000002</v>
      </c>
      <c r="AE600">
        <f t="shared" ca="1" si="88"/>
        <v>32.578699999999998</v>
      </c>
      <c r="AF600">
        <f t="shared" ca="1" si="88"/>
        <v>2256.63</v>
      </c>
      <c r="AG600">
        <f t="shared" ca="1" si="84"/>
        <v>16.47</v>
      </c>
    </row>
    <row r="601" spans="1:33" x14ac:dyDescent="0.25">
      <c r="A601" s="1">
        <v>39587</v>
      </c>
      <c r="B601">
        <f t="shared" ca="1" si="89"/>
        <v>69.247299999999996</v>
      </c>
      <c r="C601">
        <f t="shared" ca="1" si="89"/>
        <v>41.188499999999998</v>
      </c>
      <c r="D601">
        <f t="shared" ca="1" si="89"/>
        <v>16.7012</v>
      </c>
      <c r="E601">
        <f t="shared" ca="1" si="89"/>
        <v>44.138500000000001</v>
      </c>
      <c r="F601">
        <f t="shared" ca="1" si="89"/>
        <v>642.45090000000005</v>
      </c>
      <c r="G601">
        <f t="shared" ca="1" si="89"/>
        <v>30.741499999999998</v>
      </c>
      <c r="H601">
        <f t="shared" ca="1" si="89"/>
        <v>76.879900000000006</v>
      </c>
      <c r="I601">
        <f t="shared" ca="1" si="89"/>
        <v>74.021199999999993</v>
      </c>
      <c r="J601">
        <f t="shared" ca="1" si="89"/>
        <v>222.18940000000001</v>
      </c>
      <c r="K601">
        <f t="shared" ca="1" si="89"/>
        <v>24.913599999999999</v>
      </c>
      <c r="L601">
        <f t="shared" ca="1" si="89"/>
        <v>40.961799999999997</v>
      </c>
      <c r="M601">
        <f t="shared" ca="1" si="89"/>
        <v>84.627899999999997</v>
      </c>
      <c r="N601">
        <f t="shared" ca="1" si="89"/>
        <v>26.819400000000002</v>
      </c>
      <c r="O601" t="e">
        <f t="shared" ca="1" si="89"/>
        <v>#N/A</v>
      </c>
      <c r="P601">
        <f t="shared" ca="1" si="89"/>
        <v>43.8003</v>
      </c>
      <c r="Q601">
        <f t="shared" ca="1" si="89"/>
        <v>24.9177</v>
      </c>
      <c r="R601">
        <f t="shared" ca="1" si="88"/>
        <v>54.602200000000003</v>
      </c>
      <c r="S601">
        <f t="shared" ca="1" si="88"/>
        <v>21.463200000000001</v>
      </c>
      <c r="T601">
        <f t="shared" ca="1" si="88"/>
        <v>116.57299999999999</v>
      </c>
      <c r="U601">
        <f t="shared" ca="1" si="88"/>
        <v>56.690899999999999</v>
      </c>
      <c r="V601">
        <f t="shared" ca="1" si="88"/>
        <v>41.695599999999999</v>
      </c>
      <c r="W601">
        <f t="shared" ca="1" si="88"/>
        <v>52.045400000000001</v>
      </c>
      <c r="X601">
        <f t="shared" ca="1" si="88"/>
        <v>32.190899999999999</v>
      </c>
      <c r="Y601">
        <f t="shared" ca="1" si="88"/>
        <v>26.427299999999999</v>
      </c>
      <c r="Z601">
        <f t="shared" ca="1" si="88"/>
        <v>16.451599999999999</v>
      </c>
      <c r="AA601">
        <f t="shared" ca="1" si="88"/>
        <v>57.707500000000003</v>
      </c>
      <c r="AB601">
        <f t="shared" ca="1" si="88"/>
        <v>66.380300000000005</v>
      </c>
      <c r="AC601">
        <f t="shared" ca="1" si="88"/>
        <v>28.085100000000001</v>
      </c>
      <c r="AD601">
        <f t="shared" ca="1" si="88"/>
        <v>50.837000000000003</v>
      </c>
      <c r="AE601">
        <f t="shared" ca="1" si="88"/>
        <v>32.401400000000002</v>
      </c>
      <c r="AF601">
        <f t="shared" ca="1" si="88"/>
        <v>2258.7399999999998</v>
      </c>
      <c r="AG601">
        <f t="shared" ca="1" si="84"/>
        <v>17.010000000000002</v>
      </c>
    </row>
    <row r="602" spans="1:33" x14ac:dyDescent="0.25">
      <c r="A602" s="1">
        <v>39588</v>
      </c>
      <c r="B602">
        <f t="shared" ca="1" si="89"/>
        <v>67.915800000000004</v>
      </c>
      <c r="C602">
        <f t="shared" ca="1" si="89"/>
        <v>39.932299999999998</v>
      </c>
      <c r="D602">
        <f t="shared" ca="1" si="89"/>
        <v>16.612400000000001</v>
      </c>
      <c r="E602">
        <f t="shared" ca="1" si="89"/>
        <v>43.002299999999998</v>
      </c>
      <c r="F602">
        <f t="shared" ca="1" si="89"/>
        <v>628.76070000000004</v>
      </c>
      <c r="G602">
        <f t="shared" ca="1" si="89"/>
        <v>29.8764</v>
      </c>
      <c r="H602">
        <f t="shared" ca="1" si="89"/>
        <v>75.175799999999995</v>
      </c>
      <c r="I602">
        <f t="shared" ca="1" si="89"/>
        <v>73.634799999999998</v>
      </c>
      <c r="J602">
        <f t="shared" ca="1" si="89"/>
        <v>213.68450000000001</v>
      </c>
      <c r="K602">
        <f t="shared" ca="1" si="89"/>
        <v>24.7273</v>
      </c>
      <c r="L602">
        <f t="shared" ca="1" si="89"/>
        <v>40.506700000000002</v>
      </c>
      <c r="M602">
        <f t="shared" ca="1" si="89"/>
        <v>84.807299999999998</v>
      </c>
      <c r="N602">
        <f t="shared" ca="1" si="89"/>
        <v>26.256499999999999</v>
      </c>
      <c r="O602" t="e">
        <f t="shared" ca="1" si="89"/>
        <v>#N/A</v>
      </c>
      <c r="P602">
        <f t="shared" ca="1" si="89"/>
        <v>43.565899999999999</v>
      </c>
      <c r="Q602">
        <f t="shared" ca="1" si="89"/>
        <v>23.623000000000001</v>
      </c>
      <c r="R602">
        <f t="shared" ca="1" si="88"/>
        <v>53.874099999999999</v>
      </c>
      <c r="S602">
        <f t="shared" ca="1" si="88"/>
        <v>20.781700000000001</v>
      </c>
      <c r="T602">
        <f t="shared" ca="1" si="88"/>
        <v>115.3657</v>
      </c>
      <c r="U602">
        <f t="shared" ca="1" si="88"/>
        <v>56.282499999999999</v>
      </c>
      <c r="V602">
        <f t="shared" ca="1" si="88"/>
        <v>39.619399999999999</v>
      </c>
      <c r="W602">
        <f t="shared" ca="1" si="88"/>
        <v>51.382399999999997</v>
      </c>
      <c r="X602">
        <f t="shared" ca="1" si="88"/>
        <v>31.965699999999998</v>
      </c>
      <c r="Y602">
        <f t="shared" ca="1" si="88"/>
        <v>25.799399999999999</v>
      </c>
      <c r="Z602">
        <f t="shared" ca="1" si="88"/>
        <v>16.305199999999999</v>
      </c>
      <c r="AA602">
        <f t="shared" ca="1" si="88"/>
        <v>56.8444</v>
      </c>
      <c r="AB602">
        <f t="shared" ca="1" si="88"/>
        <v>65.523300000000006</v>
      </c>
      <c r="AC602">
        <f t="shared" ca="1" si="88"/>
        <v>27.172899999999998</v>
      </c>
      <c r="AD602">
        <f t="shared" ca="1" si="88"/>
        <v>50.4313</v>
      </c>
      <c r="AE602">
        <f t="shared" ca="1" si="88"/>
        <v>31.813400000000001</v>
      </c>
      <c r="AF602">
        <f t="shared" ca="1" si="88"/>
        <v>2237.79</v>
      </c>
      <c r="AG602">
        <f t="shared" ca="1" si="84"/>
        <v>17.579999999999998</v>
      </c>
    </row>
    <row r="603" spans="1:33" x14ac:dyDescent="0.25">
      <c r="A603" s="1">
        <v>39589</v>
      </c>
      <c r="B603">
        <f t="shared" ca="1" si="89"/>
        <v>67.113399999999999</v>
      </c>
      <c r="C603">
        <f t="shared" ca="1" si="89"/>
        <v>38.518999999999998</v>
      </c>
      <c r="D603">
        <f t="shared" ca="1" si="89"/>
        <v>16.560600000000001</v>
      </c>
      <c r="E603">
        <f t="shared" ca="1" si="89"/>
        <v>41.338999999999999</v>
      </c>
      <c r="F603">
        <f t="shared" ca="1" si="89"/>
        <v>609.62729999999999</v>
      </c>
      <c r="G603">
        <f t="shared" ca="1" si="89"/>
        <v>29.5122</v>
      </c>
      <c r="H603">
        <f t="shared" ca="1" si="89"/>
        <v>71.688000000000002</v>
      </c>
      <c r="I603">
        <f t="shared" ca="1" si="89"/>
        <v>73.2483</v>
      </c>
      <c r="J603">
        <f t="shared" ca="1" si="89"/>
        <v>203.5367</v>
      </c>
      <c r="K603">
        <f t="shared" ca="1" si="89"/>
        <v>24.5367</v>
      </c>
      <c r="L603">
        <f t="shared" ca="1" si="89"/>
        <v>39.861199999999997</v>
      </c>
      <c r="M603">
        <f t="shared" ca="1" si="89"/>
        <v>84.009100000000004</v>
      </c>
      <c r="N603">
        <f t="shared" ca="1" si="89"/>
        <v>25.6523</v>
      </c>
      <c r="O603" t="e">
        <f t="shared" ca="1" si="89"/>
        <v>#N/A</v>
      </c>
      <c r="P603">
        <f t="shared" ca="1" si="89"/>
        <v>42.009300000000003</v>
      </c>
      <c r="Q603">
        <f t="shared" ca="1" si="89"/>
        <v>23.243300000000001</v>
      </c>
      <c r="R603">
        <f t="shared" ca="1" si="88"/>
        <v>52.733899999999998</v>
      </c>
      <c r="S603">
        <f t="shared" ca="1" si="88"/>
        <v>20.410799999999998</v>
      </c>
      <c r="T603">
        <f t="shared" ca="1" si="88"/>
        <v>113.928</v>
      </c>
      <c r="U603">
        <f t="shared" ca="1" si="88"/>
        <v>55.925199999999997</v>
      </c>
      <c r="V603">
        <f t="shared" ca="1" si="88"/>
        <v>38.4589</v>
      </c>
      <c r="W603">
        <f t="shared" ca="1" si="88"/>
        <v>50.607599999999998</v>
      </c>
      <c r="X603">
        <f t="shared" ca="1" si="88"/>
        <v>31.475000000000001</v>
      </c>
      <c r="Y603">
        <f t="shared" ca="1" si="88"/>
        <v>25.341899999999999</v>
      </c>
      <c r="Z603">
        <f t="shared" ca="1" si="88"/>
        <v>16.2727</v>
      </c>
      <c r="AA603">
        <f t="shared" ca="1" si="88"/>
        <v>56.248800000000003</v>
      </c>
      <c r="AB603">
        <f t="shared" ca="1" si="88"/>
        <v>64.291399999999996</v>
      </c>
      <c r="AC603">
        <f t="shared" ca="1" si="88"/>
        <v>26.7347</v>
      </c>
      <c r="AD603">
        <f t="shared" ca="1" si="88"/>
        <v>49.782400000000003</v>
      </c>
      <c r="AE603">
        <f t="shared" ca="1" si="88"/>
        <v>31.412199999999999</v>
      </c>
      <c r="AF603">
        <f t="shared" ca="1" si="88"/>
        <v>2202.02</v>
      </c>
      <c r="AG603">
        <f t="shared" ca="1" si="84"/>
        <v>18.59</v>
      </c>
    </row>
    <row r="604" spans="1:33" x14ac:dyDescent="0.25">
      <c r="A604" s="1">
        <v>39590</v>
      </c>
      <c r="B604">
        <f t="shared" ca="1" si="89"/>
        <v>67.571899999999999</v>
      </c>
      <c r="C604">
        <f t="shared" ca="1" si="89"/>
        <v>37.6877</v>
      </c>
      <c r="D604">
        <f t="shared" ca="1" si="89"/>
        <v>16.8567</v>
      </c>
      <c r="E604">
        <f t="shared" ca="1" si="89"/>
        <v>42.138800000000003</v>
      </c>
      <c r="F604">
        <f t="shared" ca="1" si="89"/>
        <v>623.64750000000004</v>
      </c>
      <c r="G604">
        <f t="shared" ca="1" si="89"/>
        <v>29.732199999999999</v>
      </c>
      <c r="H604">
        <f t="shared" ca="1" si="89"/>
        <v>71.882300000000001</v>
      </c>
      <c r="I604">
        <f t="shared" ca="1" si="89"/>
        <v>72.212000000000003</v>
      </c>
      <c r="J604">
        <f t="shared" ca="1" si="89"/>
        <v>209.9153</v>
      </c>
      <c r="K604">
        <f t="shared" ca="1" si="89"/>
        <v>25.238399999999999</v>
      </c>
      <c r="L604">
        <f t="shared" ca="1" si="89"/>
        <v>40.0764</v>
      </c>
      <c r="M604">
        <f t="shared" ca="1" si="89"/>
        <v>82.968699999999998</v>
      </c>
      <c r="N604">
        <f t="shared" ca="1" si="89"/>
        <v>25.668800000000001</v>
      </c>
      <c r="O604" t="e">
        <f t="shared" ca="1" si="89"/>
        <v>#N/A</v>
      </c>
      <c r="P604">
        <f t="shared" ca="1" si="89"/>
        <v>42.103099999999998</v>
      </c>
      <c r="Q604">
        <f t="shared" ref="Q604:AF619" ca="1" si="90">VLOOKUP($A604,INDIRECT(Q$2),2,0)</f>
        <v>23.225999999999999</v>
      </c>
      <c r="R604">
        <f t="shared" ca="1" si="90"/>
        <v>52.076000000000001</v>
      </c>
      <c r="S604">
        <f t="shared" ca="1" si="90"/>
        <v>20.6006</v>
      </c>
      <c r="T604">
        <f t="shared" ca="1" si="90"/>
        <v>114.9233</v>
      </c>
      <c r="U604">
        <f t="shared" ca="1" si="90"/>
        <v>56.045099999999998</v>
      </c>
      <c r="V604">
        <f t="shared" ca="1" si="90"/>
        <v>39.030099999999997</v>
      </c>
      <c r="W604">
        <f t="shared" ca="1" si="90"/>
        <v>50.392299999999999</v>
      </c>
      <c r="X604">
        <f t="shared" ca="1" si="90"/>
        <v>31.394600000000001</v>
      </c>
      <c r="Y604">
        <f t="shared" ca="1" si="90"/>
        <v>25.539200000000001</v>
      </c>
      <c r="Z604">
        <f t="shared" ca="1" si="90"/>
        <v>16.085599999999999</v>
      </c>
      <c r="AA604">
        <f t="shared" ca="1" si="90"/>
        <v>56.6372</v>
      </c>
      <c r="AB604">
        <f t="shared" ca="1" si="90"/>
        <v>64.130700000000004</v>
      </c>
      <c r="AC604">
        <f t="shared" ca="1" si="90"/>
        <v>26.914300000000001</v>
      </c>
      <c r="AD604">
        <f t="shared" ca="1" si="90"/>
        <v>50.521500000000003</v>
      </c>
      <c r="AE604">
        <f t="shared" ca="1" si="90"/>
        <v>31.365500000000001</v>
      </c>
      <c r="AF604">
        <f t="shared" ca="1" si="90"/>
        <v>2208.1999999999998</v>
      </c>
      <c r="AG604">
        <f t="shared" ca="1" si="84"/>
        <v>18.05</v>
      </c>
    </row>
    <row r="605" spans="1:33" x14ac:dyDescent="0.25">
      <c r="A605" s="1">
        <v>39591</v>
      </c>
      <c r="B605">
        <f t="shared" ref="B605:Q620" ca="1" si="91">VLOOKUP($A605,INDIRECT(B$2),2,0)</f>
        <v>66.840100000000007</v>
      </c>
      <c r="C605">
        <f t="shared" ca="1" si="91"/>
        <v>37.179600000000001</v>
      </c>
      <c r="D605">
        <f t="shared" ca="1" si="91"/>
        <v>16.494</v>
      </c>
      <c r="E605">
        <f t="shared" ca="1" si="91"/>
        <v>41.311700000000002</v>
      </c>
      <c r="F605">
        <f t="shared" ca="1" si="91"/>
        <v>609.4624</v>
      </c>
      <c r="G605">
        <f t="shared" ca="1" si="91"/>
        <v>29.239000000000001</v>
      </c>
      <c r="H605">
        <f t="shared" ca="1" si="91"/>
        <v>71.944100000000006</v>
      </c>
      <c r="I605">
        <f t="shared" ca="1" si="91"/>
        <v>71.623500000000007</v>
      </c>
      <c r="J605">
        <f t="shared" ca="1" si="91"/>
        <v>204.11660000000001</v>
      </c>
      <c r="K605">
        <f t="shared" ca="1" si="91"/>
        <v>25.394300000000001</v>
      </c>
      <c r="L605">
        <f t="shared" ca="1" si="91"/>
        <v>39.406100000000002</v>
      </c>
      <c r="M605">
        <f t="shared" ca="1" si="91"/>
        <v>81.345399999999998</v>
      </c>
      <c r="N605">
        <f t="shared" ca="1" si="91"/>
        <v>25.188700000000001</v>
      </c>
      <c r="O605" t="e">
        <f t="shared" ca="1" si="91"/>
        <v>#N/A</v>
      </c>
      <c r="P605">
        <f t="shared" ca="1" si="91"/>
        <v>42.159300000000002</v>
      </c>
      <c r="Q605">
        <f t="shared" ca="1" si="91"/>
        <v>23.1052</v>
      </c>
      <c r="R605">
        <f t="shared" ca="1" si="90"/>
        <v>51.540900000000001</v>
      </c>
      <c r="S605">
        <f t="shared" ca="1" si="90"/>
        <v>20.1951</v>
      </c>
      <c r="T605">
        <f t="shared" ca="1" si="90"/>
        <v>114.46250000000001</v>
      </c>
      <c r="U605">
        <f t="shared" ca="1" si="90"/>
        <v>55.625300000000003</v>
      </c>
      <c r="V605">
        <f t="shared" ca="1" si="90"/>
        <v>38.368299999999998</v>
      </c>
      <c r="W605">
        <f t="shared" ca="1" si="90"/>
        <v>49.703600000000002</v>
      </c>
      <c r="X605">
        <f t="shared" ca="1" si="90"/>
        <v>31.161300000000001</v>
      </c>
      <c r="Y605">
        <f t="shared" ca="1" si="90"/>
        <v>25.162500000000001</v>
      </c>
      <c r="Z605">
        <f t="shared" ca="1" si="90"/>
        <v>15.882300000000001</v>
      </c>
      <c r="AA605">
        <f t="shared" ca="1" si="90"/>
        <v>56.335099999999997</v>
      </c>
      <c r="AB605">
        <f t="shared" ca="1" si="90"/>
        <v>62.497100000000003</v>
      </c>
      <c r="AC605">
        <f t="shared" ca="1" si="90"/>
        <v>26.6342</v>
      </c>
      <c r="AD605">
        <f t="shared" ca="1" si="90"/>
        <v>50.251100000000001</v>
      </c>
      <c r="AE605">
        <f t="shared" ca="1" si="90"/>
        <v>31.010899999999999</v>
      </c>
      <c r="AF605">
        <f t="shared" ca="1" si="90"/>
        <v>2179.0500000000002</v>
      </c>
      <c r="AG605">
        <f t="shared" ca="1" si="84"/>
        <v>19.55</v>
      </c>
    </row>
    <row r="606" spans="1:33" x14ac:dyDescent="0.25">
      <c r="A606" s="1">
        <v>39595</v>
      </c>
      <c r="B606">
        <f t="shared" ca="1" si="91"/>
        <v>67.157499999999999</v>
      </c>
      <c r="C606">
        <f t="shared" ca="1" si="91"/>
        <v>37.299700000000001</v>
      </c>
      <c r="D606">
        <f t="shared" ca="1" si="91"/>
        <v>16.641999999999999</v>
      </c>
      <c r="E606">
        <f t="shared" ca="1" si="91"/>
        <v>41.720700000000001</v>
      </c>
      <c r="F606">
        <f t="shared" ca="1" si="91"/>
        <v>604.01930000000004</v>
      </c>
      <c r="G606">
        <f t="shared" ca="1" si="91"/>
        <v>29.4666</v>
      </c>
      <c r="H606">
        <f t="shared" ca="1" si="91"/>
        <v>73.171400000000006</v>
      </c>
      <c r="I606">
        <f t="shared" ca="1" si="91"/>
        <v>71.974800000000002</v>
      </c>
      <c r="J606">
        <f t="shared" ca="1" si="91"/>
        <v>209.3355</v>
      </c>
      <c r="K606">
        <f t="shared" ca="1" si="91"/>
        <v>25.376999999999999</v>
      </c>
      <c r="L606">
        <f t="shared" ca="1" si="91"/>
        <v>38.893000000000001</v>
      </c>
      <c r="M606">
        <f t="shared" ca="1" si="91"/>
        <v>80.538200000000003</v>
      </c>
      <c r="N606">
        <f t="shared" ca="1" si="91"/>
        <v>25.163900000000002</v>
      </c>
      <c r="O606" t="e">
        <f t="shared" ca="1" si="91"/>
        <v>#N/A</v>
      </c>
      <c r="P606">
        <f t="shared" ca="1" si="91"/>
        <v>42.853200000000001</v>
      </c>
      <c r="Q606">
        <f t="shared" ca="1" si="91"/>
        <v>23.545400000000001</v>
      </c>
      <c r="R606">
        <f t="shared" ca="1" si="90"/>
        <v>51.865499999999997</v>
      </c>
      <c r="S606">
        <f t="shared" ca="1" si="90"/>
        <v>20.359000000000002</v>
      </c>
      <c r="T606">
        <f t="shared" ca="1" si="90"/>
        <v>117.3379</v>
      </c>
      <c r="U606">
        <f t="shared" ca="1" si="90"/>
        <v>55.822299999999998</v>
      </c>
      <c r="V606">
        <f t="shared" ca="1" si="90"/>
        <v>38.993899999999996</v>
      </c>
      <c r="W606">
        <f t="shared" ca="1" si="90"/>
        <v>50.030700000000003</v>
      </c>
      <c r="X606">
        <f t="shared" ca="1" si="90"/>
        <v>31.064800000000002</v>
      </c>
      <c r="Y606">
        <f t="shared" ca="1" si="90"/>
        <v>25.5123</v>
      </c>
      <c r="Z606">
        <f t="shared" ca="1" si="90"/>
        <v>15.7197</v>
      </c>
      <c r="AA606">
        <f t="shared" ca="1" si="90"/>
        <v>56.162500000000001</v>
      </c>
      <c r="AB606">
        <f t="shared" ca="1" si="90"/>
        <v>63.202300000000001</v>
      </c>
      <c r="AC606">
        <f t="shared" ca="1" si="90"/>
        <v>26.849699999999999</v>
      </c>
      <c r="AD606">
        <f t="shared" ca="1" si="90"/>
        <v>50.837000000000003</v>
      </c>
      <c r="AE606">
        <f t="shared" ca="1" si="90"/>
        <v>31.3935</v>
      </c>
      <c r="AF606">
        <f t="shared" ca="1" si="90"/>
        <v>2193.98</v>
      </c>
      <c r="AG606">
        <f t="shared" ca="1" si="84"/>
        <v>19.64</v>
      </c>
    </row>
    <row r="607" spans="1:33" x14ac:dyDescent="0.25">
      <c r="A607" s="1">
        <v>39596</v>
      </c>
      <c r="B607">
        <f t="shared" ca="1" si="91"/>
        <v>67.801100000000005</v>
      </c>
      <c r="C607">
        <f t="shared" ca="1" si="91"/>
        <v>38.398899999999998</v>
      </c>
      <c r="D607">
        <f t="shared" ca="1" si="91"/>
        <v>16.530999999999999</v>
      </c>
      <c r="E607">
        <f t="shared" ca="1" si="91"/>
        <v>41.948</v>
      </c>
      <c r="F607">
        <f t="shared" ca="1" si="91"/>
        <v>575.81410000000005</v>
      </c>
      <c r="G607">
        <f t="shared" ca="1" si="91"/>
        <v>29.982700000000001</v>
      </c>
      <c r="H607">
        <f t="shared" ca="1" si="91"/>
        <v>72.518000000000001</v>
      </c>
      <c r="I607">
        <f t="shared" ca="1" si="91"/>
        <v>73.063900000000004</v>
      </c>
      <c r="J607">
        <f t="shared" ca="1" si="91"/>
        <v>208.75559999999999</v>
      </c>
      <c r="K607">
        <f t="shared" ca="1" si="91"/>
        <v>24.878900000000002</v>
      </c>
      <c r="L607">
        <f t="shared" ca="1" si="91"/>
        <v>39.414400000000001</v>
      </c>
      <c r="M607">
        <f t="shared" ca="1" si="91"/>
        <v>81.103200000000001</v>
      </c>
      <c r="N607">
        <f t="shared" ca="1" si="91"/>
        <v>25.288</v>
      </c>
      <c r="O607" t="e">
        <f t="shared" ca="1" si="91"/>
        <v>#N/A</v>
      </c>
      <c r="P607">
        <f t="shared" ca="1" si="91"/>
        <v>43.622199999999999</v>
      </c>
      <c r="Q607">
        <f t="shared" ca="1" si="91"/>
        <v>23.674800000000001</v>
      </c>
      <c r="R607">
        <f t="shared" ca="1" si="90"/>
        <v>51.953200000000002</v>
      </c>
      <c r="S607">
        <f t="shared" ca="1" si="90"/>
        <v>20.2469</v>
      </c>
      <c r="T607">
        <f t="shared" ca="1" si="90"/>
        <v>119.3839</v>
      </c>
      <c r="U607">
        <f t="shared" ca="1" si="90"/>
        <v>55.591000000000001</v>
      </c>
      <c r="V607">
        <f t="shared" ca="1" si="90"/>
        <v>38.857900000000001</v>
      </c>
      <c r="W607">
        <f t="shared" ca="1" si="90"/>
        <v>50.530099999999997</v>
      </c>
      <c r="X607">
        <f t="shared" ca="1" si="90"/>
        <v>31.096900000000002</v>
      </c>
      <c r="Y607">
        <f t="shared" ca="1" si="90"/>
        <v>25.2791</v>
      </c>
      <c r="Z607">
        <f t="shared" ca="1" si="90"/>
        <v>15.6953</v>
      </c>
      <c r="AA607">
        <f t="shared" ca="1" si="90"/>
        <v>55.989899999999999</v>
      </c>
      <c r="AB607">
        <f t="shared" ca="1" si="90"/>
        <v>62.6935</v>
      </c>
      <c r="AC607">
        <f t="shared" ca="1" si="90"/>
        <v>27.129799999999999</v>
      </c>
      <c r="AD607">
        <f t="shared" ca="1" si="90"/>
        <v>51.4589</v>
      </c>
      <c r="AE607">
        <f t="shared" ca="1" si="90"/>
        <v>31.598800000000001</v>
      </c>
      <c r="AF607">
        <f t="shared" ca="1" si="90"/>
        <v>2203.1</v>
      </c>
      <c r="AG607">
        <f t="shared" ca="1" si="84"/>
        <v>19.07</v>
      </c>
    </row>
    <row r="608" spans="1:33" x14ac:dyDescent="0.25">
      <c r="A608" s="1">
        <v>39597</v>
      </c>
      <c r="B608">
        <f t="shared" ca="1" si="91"/>
        <v>68.559399999999997</v>
      </c>
      <c r="C608">
        <f t="shared" ca="1" si="91"/>
        <v>37.262700000000002</v>
      </c>
      <c r="D608">
        <f t="shared" ca="1" si="91"/>
        <v>16.619800000000001</v>
      </c>
      <c r="E608">
        <f t="shared" ca="1" si="91"/>
        <v>42.493299999999998</v>
      </c>
      <c r="F608">
        <f t="shared" ca="1" si="91"/>
        <v>582.9067</v>
      </c>
      <c r="G608">
        <f t="shared" ca="1" si="91"/>
        <v>30.5063</v>
      </c>
      <c r="H608">
        <f t="shared" ca="1" si="91"/>
        <v>72.500399999999999</v>
      </c>
      <c r="I608">
        <f t="shared" ca="1" si="91"/>
        <v>72.703800000000001</v>
      </c>
      <c r="J608">
        <f t="shared" ca="1" si="91"/>
        <v>213.00800000000001</v>
      </c>
      <c r="K608">
        <f t="shared" ca="1" si="91"/>
        <v>25.065200000000001</v>
      </c>
      <c r="L608">
        <f t="shared" ca="1" si="91"/>
        <v>39.555</v>
      </c>
      <c r="M608">
        <f t="shared" ca="1" si="91"/>
        <v>80.134600000000006</v>
      </c>
      <c r="N608">
        <f t="shared" ca="1" si="91"/>
        <v>25.362500000000001</v>
      </c>
      <c r="O608" t="e">
        <f t="shared" ca="1" si="91"/>
        <v>#N/A</v>
      </c>
      <c r="P608">
        <f t="shared" ca="1" si="91"/>
        <v>43.987900000000003</v>
      </c>
      <c r="Q608">
        <f t="shared" ca="1" si="91"/>
        <v>23.916499999999999</v>
      </c>
      <c r="R608">
        <f t="shared" ca="1" si="90"/>
        <v>52.040900000000001</v>
      </c>
      <c r="S608">
        <f t="shared" ca="1" si="90"/>
        <v>19.962199999999999</v>
      </c>
      <c r="T608">
        <f t="shared" ca="1" si="90"/>
        <v>119.54049999999999</v>
      </c>
      <c r="U608">
        <f t="shared" ca="1" si="90"/>
        <v>56.910499999999999</v>
      </c>
      <c r="V608">
        <f t="shared" ca="1" si="90"/>
        <v>39.501600000000003</v>
      </c>
      <c r="W608">
        <f t="shared" ca="1" si="90"/>
        <v>51.210299999999997</v>
      </c>
      <c r="X608">
        <f t="shared" ca="1" si="90"/>
        <v>31.306100000000001</v>
      </c>
      <c r="Y608">
        <f t="shared" ca="1" si="90"/>
        <v>25.395700000000001</v>
      </c>
      <c r="Z608">
        <f t="shared" ca="1" si="90"/>
        <v>15.7766</v>
      </c>
      <c r="AA608">
        <f t="shared" ca="1" si="90"/>
        <v>56.507800000000003</v>
      </c>
      <c r="AB608">
        <f t="shared" ca="1" si="90"/>
        <v>62.6935</v>
      </c>
      <c r="AC608">
        <f t="shared" ca="1" si="90"/>
        <v>27.5608</v>
      </c>
      <c r="AD608">
        <f t="shared" ca="1" si="90"/>
        <v>52.225099999999998</v>
      </c>
      <c r="AE608">
        <f t="shared" ca="1" si="90"/>
        <v>31.552099999999999</v>
      </c>
      <c r="AF608">
        <f t="shared" ca="1" si="90"/>
        <v>2215.12</v>
      </c>
      <c r="AG608">
        <f t="shared" ca="1" si="84"/>
        <v>18.14</v>
      </c>
    </row>
    <row r="609" spans="1:33" x14ac:dyDescent="0.25">
      <c r="A609" s="1">
        <v>39598</v>
      </c>
      <c r="B609">
        <f t="shared" ca="1" si="91"/>
        <v>68.383099999999999</v>
      </c>
      <c r="C609">
        <f t="shared" ca="1" si="91"/>
        <v>37.493699999999997</v>
      </c>
      <c r="D609">
        <f t="shared" ca="1" si="91"/>
        <v>16.479199999999999</v>
      </c>
      <c r="E609">
        <f t="shared" ca="1" si="91"/>
        <v>42.129800000000003</v>
      </c>
      <c r="F609">
        <f t="shared" ca="1" si="91"/>
        <v>593.79290000000003</v>
      </c>
      <c r="G609">
        <f t="shared" ca="1" si="91"/>
        <v>30.278600000000001</v>
      </c>
      <c r="H609">
        <f t="shared" ca="1" si="91"/>
        <v>73.083100000000002</v>
      </c>
      <c r="I609">
        <f t="shared" ca="1" si="91"/>
        <v>72.5809</v>
      </c>
      <c r="J609">
        <f t="shared" ca="1" si="91"/>
        <v>211.5583</v>
      </c>
      <c r="K609">
        <f t="shared" ca="1" si="91"/>
        <v>24.800899999999999</v>
      </c>
      <c r="L609">
        <f t="shared" ca="1" si="91"/>
        <v>39.646099999999997</v>
      </c>
      <c r="M609">
        <f t="shared" ca="1" si="91"/>
        <v>79.605500000000006</v>
      </c>
      <c r="N609">
        <f t="shared" ca="1" si="91"/>
        <v>25.428799999999999</v>
      </c>
      <c r="O609" t="e">
        <f t="shared" ca="1" si="91"/>
        <v>#N/A</v>
      </c>
      <c r="P609">
        <f t="shared" ca="1" si="91"/>
        <v>44.128500000000003</v>
      </c>
      <c r="Q609">
        <f t="shared" ca="1" si="91"/>
        <v>23.6144</v>
      </c>
      <c r="R609">
        <f t="shared" ca="1" si="90"/>
        <v>52.295299999999997</v>
      </c>
      <c r="S609">
        <f t="shared" ca="1" si="90"/>
        <v>19.996700000000001</v>
      </c>
      <c r="T609">
        <f t="shared" ca="1" si="90"/>
        <v>119.2825</v>
      </c>
      <c r="U609">
        <f t="shared" ca="1" si="90"/>
        <v>57.184699999999999</v>
      </c>
      <c r="V609">
        <f t="shared" ca="1" si="90"/>
        <v>38.9848</v>
      </c>
      <c r="W609">
        <f t="shared" ca="1" si="90"/>
        <v>51.072499999999998</v>
      </c>
      <c r="X609">
        <f t="shared" ca="1" si="90"/>
        <v>31.338200000000001</v>
      </c>
      <c r="Y609">
        <f t="shared" ca="1" si="90"/>
        <v>25.404699999999998</v>
      </c>
      <c r="Z609">
        <f t="shared" ca="1" si="90"/>
        <v>15.7441</v>
      </c>
      <c r="AA609">
        <f t="shared" ca="1" si="90"/>
        <v>57.008400000000002</v>
      </c>
      <c r="AB609">
        <f t="shared" ca="1" si="90"/>
        <v>63.416600000000003</v>
      </c>
      <c r="AC609">
        <f t="shared" ca="1" si="90"/>
        <v>27.6326</v>
      </c>
      <c r="AD609">
        <f t="shared" ca="1" si="90"/>
        <v>52.044800000000002</v>
      </c>
      <c r="AE609">
        <f t="shared" ca="1" si="90"/>
        <v>31.356200000000001</v>
      </c>
      <c r="AF609">
        <f t="shared" ca="1" si="90"/>
        <v>2218.5</v>
      </c>
      <c r="AG609">
        <f t="shared" ca="1" si="84"/>
        <v>17.829999999999998</v>
      </c>
    </row>
    <row r="610" spans="1:33" x14ac:dyDescent="0.25">
      <c r="A610" s="1">
        <v>39601</v>
      </c>
      <c r="B610">
        <f t="shared" ca="1" si="91"/>
        <v>67.228099999999998</v>
      </c>
      <c r="C610">
        <f t="shared" ca="1" si="91"/>
        <v>37.5306</v>
      </c>
      <c r="D610">
        <f t="shared" ca="1" si="91"/>
        <v>16.308900000000001</v>
      </c>
      <c r="E610">
        <f t="shared" ca="1" si="91"/>
        <v>41.129899999999999</v>
      </c>
      <c r="F610">
        <f t="shared" ca="1" si="91"/>
        <v>591.64859999999999</v>
      </c>
      <c r="G610">
        <f t="shared" ca="1" si="91"/>
        <v>29.8613</v>
      </c>
      <c r="H610">
        <f t="shared" ca="1" si="91"/>
        <v>71.652699999999996</v>
      </c>
      <c r="I610">
        <f t="shared" ca="1" si="91"/>
        <v>72.308599999999998</v>
      </c>
      <c r="J610">
        <f t="shared" ca="1" si="91"/>
        <v>207.4025</v>
      </c>
      <c r="K610">
        <f t="shared" ca="1" si="91"/>
        <v>24.688300000000002</v>
      </c>
      <c r="L610">
        <f t="shared" ca="1" si="91"/>
        <v>38.926099999999998</v>
      </c>
      <c r="M610">
        <f t="shared" ca="1" si="91"/>
        <v>78.753500000000003</v>
      </c>
      <c r="N610">
        <f t="shared" ca="1" si="91"/>
        <v>25.1722</v>
      </c>
      <c r="O610" t="e">
        <f t="shared" ca="1" si="91"/>
        <v>#N/A</v>
      </c>
      <c r="P610">
        <f t="shared" ca="1" si="91"/>
        <v>43.369</v>
      </c>
      <c r="Q610">
        <f t="shared" ca="1" si="91"/>
        <v>23.441800000000001</v>
      </c>
      <c r="R610">
        <f t="shared" ca="1" si="90"/>
        <v>51.1462</v>
      </c>
      <c r="S610">
        <f t="shared" ca="1" si="90"/>
        <v>20.0139</v>
      </c>
      <c r="T610">
        <f t="shared" ca="1" si="90"/>
        <v>117.37479999999999</v>
      </c>
      <c r="U610">
        <f t="shared" ca="1" si="90"/>
        <v>56.9876</v>
      </c>
      <c r="V610">
        <f t="shared" ca="1" si="90"/>
        <v>38.214199999999998</v>
      </c>
      <c r="W610">
        <f t="shared" ca="1" si="90"/>
        <v>50.409599999999998</v>
      </c>
      <c r="X610">
        <f t="shared" ca="1" si="90"/>
        <v>30.7028</v>
      </c>
      <c r="Y610">
        <f t="shared" ca="1" si="90"/>
        <v>24.938199999999998</v>
      </c>
      <c r="Z610">
        <f t="shared" ca="1" si="90"/>
        <v>15.5977</v>
      </c>
      <c r="AA610">
        <f t="shared" ca="1" si="90"/>
        <v>56.412799999999997</v>
      </c>
      <c r="AB610">
        <f t="shared" ca="1" si="90"/>
        <v>63.139800000000001</v>
      </c>
      <c r="AC610">
        <f t="shared" ca="1" si="90"/>
        <v>27.194400000000002</v>
      </c>
      <c r="AD610">
        <f t="shared" ca="1" si="90"/>
        <v>51.558100000000003</v>
      </c>
      <c r="AE610">
        <f t="shared" ca="1" si="90"/>
        <v>31.0762</v>
      </c>
      <c r="AF610">
        <f t="shared" ca="1" si="90"/>
        <v>2195.27</v>
      </c>
      <c r="AG610">
        <f t="shared" ca="1" si="84"/>
        <v>19.829999999999998</v>
      </c>
    </row>
    <row r="611" spans="1:33" x14ac:dyDescent="0.25">
      <c r="A611" s="1">
        <v>39602</v>
      </c>
      <c r="B611">
        <f t="shared" ca="1" si="91"/>
        <v>67.210400000000007</v>
      </c>
      <c r="C611">
        <f t="shared" ca="1" si="91"/>
        <v>36.5792</v>
      </c>
      <c r="D611">
        <f t="shared" ca="1" si="91"/>
        <v>16.271899999999999</v>
      </c>
      <c r="E611">
        <f t="shared" ca="1" si="91"/>
        <v>40.275500000000001</v>
      </c>
      <c r="F611">
        <f t="shared" ca="1" si="91"/>
        <v>593.95780000000002</v>
      </c>
      <c r="G611">
        <f t="shared" ca="1" si="91"/>
        <v>29.428699999999999</v>
      </c>
      <c r="H611">
        <f t="shared" ca="1" si="91"/>
        <v>68.9773</v>
      </c>
      <c r="I611">
        <f t="shared" ca="1" si="91"/>
        <v>72.387600000000006</v>
      </c>
      <c r="J611">
        <f t="shared" ca="1" si="91"/>
        <v>207.01599999999999</v>
      </c>
      <c r="K611">
        <f t="shared" ca="1" si="91"/>
        <v>24.4285</v>
      </c>
      <c r="L611">
        <f t="shared" ca="1" si="91"/>
        <v>38.595100000000002</v>
      </c>
      <c r="M611">
        <f t="shared" ca="1" si="91"/>
        <v>76.870099999999994</v>
      </c>
      <c r="N611">
        <f t="shared" ca="1" si="91"/>
        <v>25.2135</v>
      </c>
      <c r="O611" t="e">
        <f t="shared" ca="1" si="91"/>
        <v>#N/A</v>
      </c>
      <c r="P611">
        <f t="shared" ca="1" si="91"/>
        <v>43.3596</v>
      </c>
      <c r="Q611">
        <f t="shared" ca="1" si="91"/>
        <v>23.576699999999999</v>
      </c>
      <c r="R611">
        <f t="shared" ca="1" si="90"/>
        <v>50.12</v>
      </c>
      <c r="S611">
        <f t="shared" ca="1" si="90"/>
        <v>19.7897</v>
      </c>
      <c r="T611">
        <f t="shared" ca="1" si="90"/>
        <v>117.8171</v>
      </c>
      <c r="U611">
        <f t="shared" ca="1" si="90"/>
        <v>57.201799999999999</v>
      </c>
      <c r="V611">
        <f t="shared" ca="1" si="90"/>
        <v>37.978400000000001</v>
      </c>
      <c r="W611">
        <f t="shared" ca="1" si="90"/>
        <v>49.557200000000002</v>
      </c>
      <c r="X611">
        <f t="shared" ca="1" si="90"/>
        <v>30.8476</v>
      </c>
      <c r="Y611">
        <f t="shared" ca="1" si="90"/>
        <v>24.4986</v>
      </c>
      <c r="Z611">
        <f t="shared" ca="1" si="90"/>
        <v>15.4594</v>
      </c>
      <c r="AA611">
        <f t="shared" ca="1" si="90"/>
        <v>56.456000000000003</v>
      </c>
      <c r="AB611">
        <f t="shared" ca="1" si="90"/>
        <v>62.273899999999998</v>
      </c>
      <c r="AC611">
        <f t="shared" ca="1" si="90"/>
        <v>26.8353</v>
      </c>
      <c r="AD611">
        <f t="shared" ca="1" si="90"/>
        <v>52.071800000000003</v>
      </c>
      <c r="AE611">
        <f t="shared" ca="1" si="90"/>
        <v>30.964199999999998</v>
      </c>
      <c r="AF611">
        <f t="shared" ca="1" si="90"/>
        <v>2182.65</v>
      </c>
      <c r="AG611">
        <f t="shared" ca="1" si="84"/>
        <v>20.239999999999998</v>
      </c>
    </row>
    <row r="612" spans="1:33" x14ac:dyDescent="0.25">
      <c r="A612" s="1">
        <v>39603</v>
      </c>
      <c r="B612">
        <f t="shared" ca="1" si="91"/>
        <v>67.325000000000003</v>
      </c>
      <c r="C612">
        <f t="shared" ca="1" si="91"/>
        <v>35.932600000000001</v>
      </c>
      <c r="D612">
        <f t="shared" ca="1" si="91"/>
        <v>16.331099999999999</v>
      </c>
      <c r="E612">
        <f t="shared" ca="1" si="91"/>
        <v>41.484400000000001</v>
      </c>
      <c r="F612">
        <f t="shared" ca="1" si="91"/>
        <v>592.46500000000003</v>
      </c>
      <c r="G612">
        <f t="shared" ca="1" si="91"/>
        <v>29.216200000000001</v>
      </c>
      <c r="H612">
        <f t="shared" ca="1" si="91"/>
        <v>68.888999999999996</v>
      </c>
      <c r="I612">
        <f t="shared" ca="1" si="91"/>
        <v>72.422799999999995</v>
      </c>
      <c r="J612">
        <f t="shared" ca="1" si="91"/>
        <v>203.73</v>
      </c>
      <c r="K612">
        <f t="shared" ca="1" si="91"/>
        <v>24.558399999999999</v>
      </c>
      <c r="L612">
        <f t="shared" ca="1" si="91"/>
        <v>38.7027</v>
      </c>
      <c r="M612">
        <f t="shared" ca="1" si="91"/>
        <v>76.905900000000003</v>
      </c>
      <c r="N612">
        <f t="shared" ca="1" si="91"/>
        <v>25.205300000000001</v>
      </c>
      <c r="O612" t="e">
        <f t="shared" ca="1" si="91"/>
        <v>#N/A</v>
      </c>
      <c r="P612">
        <f t="shared" ca="1" si="91"/>
        <v>43.894100000000002</v>
      </c>
      <c r="Q612">
        <f t="shared" ca="1" si="91"/>
        <v>23.655000000000001</v>
      </c>
      <c r="R612">
        <f t="shared" ca="1" si="90"/>
        <v>49.760300000000001</v>
      </c>
      <c r="S612">
        <f t="shared" ca="1" si="90"/>
        <v>20.255500000000001</v>
      </c>
      <c r="T612">
        <f t="shared" ca="1" si="90"/>
        <v>117.54989999999999</v>
      </c>
      <c r="U612">
        <f t="shared" ca="1" si="90"/>
        <v>57.021900000000002</v>
      </c>
      <c r="V612">
        <f t="shared" ca="1" si="90"/>
        <v>37.742699999999999</v>
      </c>
      <c r="W612">
        <f t="shared" ca="1" si="90"/>
        <v>49.918799999999997</v>
      </c>
      <c r="X612">
        <f t="shared" ca="1" si="90"/>
        <v>31.010100000000001</v>
      </c>
      <c r="Y612">
        <f t="shared" ca="1" si="90"/>
        <v>24.704999999999998</v>
      </c>
      <c r="Z612">
        <f t="shared" ca="1" si="90"/>
        <v>15.288600000000001</v>
      </c>
      <c r="AA612">
        <f t="shared" ca="1" si="90"/>
        <v>57.3536</v>
      </c>
      <c r="AB612">
        <f t="shared" ca="1" si="90"/>
        <v>61.827599999999997</v>
      </c>
      <c r="AC612">
        <f t="shared" ca="1" si="90"/>
        <v>26.5623</v>
      </c>
      <c r="AD612">
        <f t="shared" ca="1" si="90"/>
        <v>51.990699999999997</v>
      </c>
      <c r="AE612">
        <f t="shared" ca="1" si="90"/>
        <v>32.056100000000001</v>
      </c>
      <c r="AF612">
        <f t="shared" ca="1" si="90"/>
        <v>2183.0100000000002</v>
      </c>
      <c r="AG612">
        <f t="shared" ca="1" si="84"/>
        <v>20.8</v>
      </c>
    </row>
    <row r="613" spans="1:33" x14ac:dyDescent="0.25">
      <c r="A613" s="1">
        <v>39604</v>
      </c>
      <c r="B613">
        <f t="shared" ca="1" si="91"/>
        <v>68.330200000000005</v>
      </c>
      <c r="C613">
        <f t="shared" ca="1" si="91"/>
        <v>37.022599999999997</v>
      </c>
      <c r="D613">
        <f t="shared" ca="1" si="91"/>
        <v>16.405100000000001</v>
      </c>
      <c r="E613">
        <f t="shared" ca="1" si="91"/>
        <v>43.111400000000003</v>
      </c>
      <c r="F613">
        <f t="shared" ca="1" si="91"/>
        <v>603.90959999999995</v>
      </c>
      <c r="G613">
        <f t="shared" ca="1" si="91"/>
        <v>29.944700000000001</v>
      </c>
      <c r="H613">
        <f t="shared" ca="1" si="91"/>
        <v>68.262100000000004</v>
      </c>
      <c r="I613">
        <f t="shared" ca="1" si="91"/>
        <v>72.659899999999993</v>
      </c>
      <c r="J613">
        <f t="shared" ca="1" si="91"/>
        <v>205.083</v>
      </c>
      <c r="K613">
        <f t="shared" ca="1" si="91"/>
        <v>24.770600000000002</v>
      </c>
      <c r="L613">
        <f t="shared" ca="1" si="91"/>
        <v>39.497100000000003</v>
      </c>
      <c r="M613">
        <f t="shared" ca="1" si="91"/>
        <v>80.098799999999997</v>
      </c>
      <c r="N613">
        <f t="shared" ca="1" si="91"/>
        <v>25.7102</v>
      </c>
      <c r="O613" t="e">
        <f t="shared" ca="1" si="91"/>
        <v>#N/A</v>
      </c>
      <c r="P613">
        <f t="shared" ca="1" si="91"/>
        <v>45.488199999999999</v>
      </c>
      <c r="Q613">
        <f t="shared" ca="1" si="91"/>
        <v>24.290299999999998</v>
      </c>
      <c r="R613">
        <f t="shared" ca="1" si="90"/>
        <v>49.734000000000002</v>
      </c>
      <c r="S613">
        <f t="shared" ca="1" si="90"/>
        <v>20.591899999999999</v>
      </c>
      <c r="T613">
        <f t="shared" ca="1" si="90"/>
        <v>118.3977</v>
      </c>
      <c r="U613">
        <f t="shared" ca="1" si="90"/>
        <v>57.373199999999997</v>
      </c>
      <c r="V613">
        <f t="shared" ca="1" si="90"/>
        <v>38.168799999999997</v>
      </c>
      <c r="W613">
        <f t="shared" ca="1" si="90"/>
        <v>50.304400000000001</v>
      </c>
      <c r="X613">
        <f t="shared" ca="1" si="90"/>
        <v>31.594999999999999</v>
      </c>
      <c r="Y613">
        <f t="shared" ca="1" si="90"/>
        <v>25.386700000000001</v>
      </c>
      <c r="Z613">
        <f t="shared" ca="1" si="90"/>
        <v>15.1829</v>
      </c>
      <c r="AA613">
        <f t="shared" ca="1" si="90"/>
        <v>57.543500000000002</v>
      </c>
      <c r="AB613">
        <f t="shared" ca="1" si="90"/>
        <v>62.461399999999998</v>
      </c>
      <c r="AC613">
        <f t="shared" ca="1" si="90"/>
        <v>27.9846</v>
      </c>
      <c r="AD613">
        <f t="shared" ca="1" si="90"/>
        <v>53.901600000000002</v>
      </c>
      <c r="AE613">
        <f t="shared" ca="1" si="90"/>
        <v>32.186700000000002</v>
      </c>
      <c r="AF613">
        <f t="shared" ca="1" si="90"/>
        <v>2225.7399999999998</v>
      </c>
      <c r="AG613">
        <f t="shared" ca="1" si="84"/>
        <v>18.63</v>
      </c>
    </row>
    <row r="614" spans="1:33" x14ac:dyDescent="0.25">
      <c r="A614" s="1">
        <v>39605</v>
      </c>
      <c r="B614">
        <f t="shared" ca="1" si="91"/>
        <v>66.002499999999998</v>
      </c>
      <c r="C614">
        <f t="shared" ca="1" si="91"/>
        <v>36.228200000000001</v>
      </c>
      <c r="D614">
        <f t="shared" ca="1" si="91"/>
        <v>15.938700000000001</v>
      </c>
      <c r="E614">
        <f t="shared" ca="1" si="91"/>
        <v>40.584499999999998</v>
      </c>
      <c r="F614">
        <f t="shared" ca="1" si="91"/>
        <v>562.77539999999999</v>
      </c>
      <c r="G614">
        <f t="shared" ca="1" si="91"/>
        <v>28.996200000000002</v>
      </c>
      <c r="H614">
        <f t="shared" ca="1" si="91"/>
        <v>64.597800000000007</v>
      </c>
      <c r="I614">
        <f t="shared" ca="1" si="91"/>
        <v>70.253399999999999</v>
      </c>
      <c r="J614">
        <f t="shared" ca="1" si="91"/>
        <v>193.87209999999999</v>
      </c>
      <c r="K614">
        <f t="shared" ca="1" si="91"/>
        <v>24.168600000000001</v>
      </c>
      <c r="L614">
        <f t="shared" ca="1" si="91"/>
        <v>38.330300000000001</v>
      </c>
      <c r="M614">
        <f t="shared" ca="1" si="91"/>
        <v>77.838700000000003</v>
      </c>
      <c r="N614">
        <f t="shared" ca="1" si="91"/>
        <v>24.849299999999999</v>
      </c>
      <c r="O614" t="e">
        <f t="shared" ca="1" si="91"/>
        <v>#N/A</v>
      </c>
      <c r="P614">
        <f t="shared" ca="1" si="91"/>
        <v>44.662999999999997</v>
      </c>
      <c r="Q614">
        <f t="shared" ca="1" si="91"/>
        <v>23.655000000000001</v>
      </c>
      <c r="R614">
        <f t="shared" ca="1" si="90"/>
        <v>47.374499999999998</v>
      </c>
      <c r="S614">
        <f t="shared" ca="1" si="90"/>
        <v>19.756900000000002</v>
      </c>
      <c r="T614">
        <f t="shared" ca="1" si="90"/>
        <v>115.14449999999999</v>
      </c>
      <c r="U614">
        <f t="shared" ca="1" si="90"/>
        <v>56.344999999999999</v>
      </c>
      <c r="V614">
        <f t="shared" ca="1" si="90"/>
        <v>36.346499999999999</v>
      </c>
      <c r="W614">
        <f t="shared" ca="1" si="90"/>
        <v>49.351199999999999</v>
      </c>
      <c r="X614">
        <f t="shared" ca="1" si="90"/>
        <v>30.457599999999999</v>
      </c>
      <c r="Y614">
        <f t="shared" ca="1" si="90"/>
        <v>24.6601</v>
      </c>
      <c r="Z614">
        <f t="shared" ca="1" si="90"/>
        <v>14.605499999999999</v>
      </c>
      <c r="AA614">
        <f t="shared" ca="1" si="90"/>
        <v>56.421399999999998</v>
      </c>
      <c r="AB614">
        <f t="shared" ca="1" si="90"/>
        <v>59.819000000000003</v>
      </c>
      <c r="AC614">
        <f t="shared" ca="1" si="90"/>
        <v>27.4602</v>
      </c>
      <c r="AD614">
        <f t="shared" ca="1" si="90"/>
        <v>52.6126</v>
      </c>
      <c r="AE614">
        <f t="shared" ca="1" si="90"/>
        <v>30.805599999999998</v>
      </c>
      <c r="AF614">
        <f t="shared" ca="1" si="90"/>
        <v>2157.2399999999998</v>
      </c>
      <c r="AG614">
        <f t="shared" ca="1" si="84"/>
        <v>23.56</v>
      </c>
    </row>
    <row r="615" spans="1:33" x14ac:dyDescent="0.25">
      <c r="A615" s="1">
        <v>39608</v>
      </c>
      <c r="B615">
        <f t="shared" ca="1" si="91"/>
        <v>66.8489</v>
      </c>
      <c r="C615">
        <f t="shared" ca="1" si="91"/>
        <v>38.953099999999999</v>
      </c>
      <c r="D615">
        <f t="shared" ca="1" si="91"/>
        <v>15.6648</v>
      </c>
      <c r="E615">
        <f t="shared" ca="1" si="91"/>
        <v>40.093699999999998</v>
      </c>
      <c r="F615">
        <f t="shared" ca="1" si="91"/>
        <v>555.47739999999999</v>
      </c>
      <c r="G615">
        <f t="shared" ca="1" si="91"/>
        <v>28.5029</v>
      </c>
      <c r="H615">
        <f t="shared" ca="1" si="91"/>
        <v>65.295400000000001</v>
      </c>
      <c r="I615">
        <f t="shared" ca="1" si="91"/>
        <v>70.973600000000005</v>
      </c>
      <c r="J615">
        <f t="shared" ca="1" si="91"/>
        <v>189.4264</v>
      </c>
      <c r="K615">
        <f t="shared" ca="1" si="91"/>
        <v>24.194600000000001</v>
      </c>
      <c r="L615">
        <f t="shared" ca="1" si="91"/>
        <v>38.2393</v>
      </c>
      <c r="M615">
        <f t="shared" ca="1" si="91"/>
        <v>79.883499999999998</v>
      </c>
      <c r="N615">
        <f t="shared" ca="1" si="91"/>
        <v>24.882400000000001</v>
      </c>
      <c r="O615" t="e">
        <f t="shared" ca="1" si="91"/>
        <v>#N/A</v>
      </c>
      <c r="P615">
        <f t="shared" ca="1" si="91"/>
        <v>44.738100000000003</v>
      </c>
      <c r="Q615">
        <f t="shared" ca="1" si="91"/>
        <v>23.097999999999999</v>
      </c>
      <c r="R615">
        <f t="shared" ca="1" si="90"/>
        <v>48.058700000000002</v>
      </c>
      <c r="S615">
        <f t="shared" ca="1" si="90"/>
        <v>19.634399999999999</v>
      </c>
      <c r="T615">
        <f t="shared" ca="1" si="90"/>
        <v>115.9924</v>
      </c>
      <c r="U615">
        <f t="shared" ca="1" si="90"/>
        <v>56.233600000000003</v>
      </c>
      <c r="V615">
        <f t="shared" ca="1" si="90"/>
        <v>34.007399999999997</v>
      </c>
      <c r="W615">
        <f t="shared" ca="1" si="90"/>
        <v>51.396299999999997</v>
      </c>
      <c r="X615">
        <f t="shared" ca="1" si="90"/>
        <v>30.051400000000001</v>
      </c>
      <c r="Y615">
        <f t="shared" ca="1" si="90"/>
        <v>24.857500000000002</v>
      </c>
      <c r="Z615">
        <f t="shared" ca="1" si="90"/>
        <v>14.654299999999999</v>
      </c>
      <c r="AA615">
        <f t="shared" ca="1" si="90"/>
        <v>57.025599999999997</v>
      </c>
      <c r="AB615">
        <f t="shared" ca="1" si="90"/>
        <v>60.301099999999998</v>
      </c>
      <c r="AC615">
        <f t="shared" ca="1" si="90"/>
        <v>27.251899999999999</v>
      </c>
      <c r="AD615">
        <f t="shared" ca="1" si="90"/>
        <v>53.694299999999998</v>
      </c>
      <c r="AE615">
        <f t="shared" ca="1" si="90"/>
        <v>30.964199999999998</v>
      </c>
      <c r="AF615">
        <f t="shared" ca="1" si="90"/>
        <v>2159.0300000000002</v>
      </c>
      <c r="AG615">
        <f t="shared" ca="1" si="84"/>
        <v>23.12</v>
      </c>
    </row>
    <row r="616" spans="1:33" x14ac:dyDescent="0.25">
      <c r="A616" s="1">
        <v>39609</v>
      </c>
      <c r="B616">
        <f t="shared" ca="1" si="91"/>
        <v>67.007599999999996</v>
      </c>
      <c r="C616">
        <f t="shared" ca="1" si="91"/>
        <v>39.461199999999998</v>
      </c>
      <c r="D616">
        <f t="shared" ca="1" si="91"/>
        <v>15.6426</v>
      </c>
      <c r="E616">
        <f t="shared" ca="1" si="91"/>
        <v>40.311900000000001</v>
      </c>
      <c r="F616">
        <f t="shared" ca="1" si="91"/>
        <v>568.58069999999998</v>
      </c>
      <c r="G616">
        <f t="shared" ca="1" si="91"/>
        <v>28.244900000000001</v>
      </c>
      <c r="H616">
        <f t="shared" ca="1" si="91"/>
        <v>65.048100000000005</v>
      </c>
      <c r="I616">
        <f t="shared" ca="1" si="91"/>
        <v>70.349999999999994</v>
      </c>
      <c r="J616">
        <f t="shared" ca="1" si="91"/>
        <v>195.80500000000001</v>
      </c>
      <c r="K616">
        <f t="shared" ca="1" si="91"/>
        <v>25.125800000000002</v>
      </c>
      <c r="L616">
        <f t="shared" ca="1" si="91"/>
        <v>37.833799999999997</v>
      </c>
      <c r="M616">
        <f t="shared" ca="1" si="91"/>
        <v>78.825199999999995</v>
      </c>
      <c r="N616">
        <f t="shared" ca="1" si="91"/>
        <v>25.105899999999998</v>
      </c>
      <c r="O616" t="e">
        <f t="shared" ca="1" si="91"/>
        <v>#N/A</v>
      </c>
      <c r="P616">
        <f t="shared" ca="1" si="91"/>
        <v>44.681800000000003</v>
      </c>
      <c r="Q616">
        <f t="shared" ca="1" si="91"/>
        <v>23.245999999999999</v>
      </c>
      <c r="R616">
        <f t="shared" ca="1" si="90"/>
        <v>47.7517</v>
      </c>
      <c r="S616">
        <f t="shared" ca="1" si="90"/>
        <v>19.5654</v>
      </c>
      <c r="T616">
        <f t="shared" ca="1" si="90"/>
        <v>116.06610000000001</v>
      </c>
      <c r="U616">
        <f t="shared" ca="1" si="90"/>
        <v>56.225000000000001</v>
      </c>
      <c r="V616">
        <f t="shared" ca="1" si="90"/>
        <v>34.714599999999997</v>
      </c>
      <c r="W616">
        <f t="shared" ca="1" si="90"/>
        <v>51.794899999999998</v>
      </c>
      <c r="X616">
        <f t="shared" ca="1" si="90"/>
        <v>29.564</v>
      </c>
      <c r="Y616">
        <f t="shared" ca="1" si="90"/>
        <v>25.018899999999999</v>
      </c>
      <c r="Z616">
        <f t="shared" ca="1" si="90"/>
        <v>14.5893</v>
      </c>
      <c r="AA616">
        <f t="shared" ca="1" si="90"/>
        <v>57.5349</v>
      </c>
      <c r="AB616">
        <f t="shared" ca="1" si="90"/>
        <v>59.881500000000003</v>
      </c>
      <c r="AC616">
        <f t="shared" ca="1" si="90"/>
        <v>26.950199999999999</v>
      </c>
      <c r="AD616">
        <f t="shared" ca="1" si="90"/>
        <v>53.883600000000001</v>
      </c>
      <c r="AE616">
        <f t="shared" ca="1" si="90"/>
        <v>31.570799999999998</v>
      </c>
      <c r="AF616">
        <f t="shared" ca="1" si="90"/>
        <v>2153.77</v>
      </c>
      <c r="AG616">
        <f t="shared" ca="1" si="84"/>
        <v>23.18</v>
      </c>
    </row>
    <row r="617" spans="1:33" x14ac:dyDescent="0.25">
      <c r="A617" s="1">
        <v>39610</v>
      </c>
      <c r="B617">
        <f t="shared" ca="1" si="91"/>
        <v>66.364000000000004</v>
      </c>
      <c r="C617">
        <f t="shared" ca="1" si="91"/>
        <v>36.320500000000003</v>
      </c>
      <c r="D617">
        <f t="shared" ca="1" si="91"/>
        <v>15.5525</v>
      </c>
      <c r="E617">
        <f t="shared" ca="1" si="91"/>
        <v>38.7121</v>
      </c>
      <c r="F617">
        <f t="shared" ca="1" si="91"/>
        <v>551.6626</v>
      </c>
      <c r="G617">
        <f t="shared" ca="1" si="91"/>
        <v>27.4253</v>
      </c>
      <c r="H617">
        <f t="shared" ca="1" si="91"/>
        <v>64.7303</v>
      </c>
      <c r="I617">
        <f t="shared" ca="1" si="91"/>
        <v>69.322400000000002</v>
      </c>
      <c r="J617">
        <f t="shared" ca="1" si="91"/>
        <v>185.65719999999999</v>
      </c>
      <c r="K617">
        <f t="shared" ca="1" si="91"/>
        <v>24.912199999999999</v>
      </c>
      <c r="L617">
        <f t="shared" ca="1" si="91"/>
        <v>37.974499999999999</v>
      </c>
      <c r="M617">
        <f t="shared" ca="1" si="91"/>
        <v>79.471000000000004</v>
      </c>
      <c r="N617">
        <f t="shared" ca="1" si="91"/>
        <v>24.6921</v>
      </c>
      <c r="O617" t="e">
        <f t="shared" ca="1" si="91"/>
        <v>#N/A</v>
      </c>
      <c r="P617">
        <f t="shared" ca="1" si="91"/>
        <v>43.658000000000001</v>
      </c>
      <c r="Q617">
        <f t="shared" ca="1" si="91"/>
        <v>22.549700000000001</v>
      </c>
      <c r="R617">
        <f t="shared" ca="1" si="90"/>
        <v>47.593800000000002</v>
      </c>
      <c r="S617">
        <f t="shared" ca="1" si="90"/>
        <v>18.814799999999998</v>
      </c>
      <c r="T617">
        <f t="shared" ca="1" si="90"/>
        <v>113.587</v>
      </c>
      <c r="U617">
        <f t="shared" ca="1" si="90"/>
        <v>55.865200000000002</v>
      </c>
      <c r="V617">
        <f t="shared" ca="1" si="90"/>
        <v>33.6629</v>
      </c>
      <c r="W617">
        <f t="shared" ca="1" si="90"/>
        <v>50.911000000000001</v>
      </c>
      <c r="X617">
        <f t="shared" ca="1" si="90"/>
        <v>29.027799999999999</v>
      </c>
      <c r="Y617">
        <f t="shared" ca="1" si="90"/>
        <v>24.328199999999999</v>
      </c>
      <c r="Z617">
        <f t="shared" ca="1" si="90"/>
        <v>14.2721</v>
      </c>
      <c r="AA617">
        <f t="shared" ca="1" si="90"/>
        <v>57.137799999999999</v>
      </c>
      <c r="AB617">
        <f t="shared" ca="1" si="90"/>
        <v>59.497700000000002</v>
      </c>
      <c r="AC617">
        <f t="shared" ca="1" si="90"/>
        <v>26.339700000000001</v>
      </c>
      <c r="AD617">
        <f t="shared" ca="1" si="90"/>
        <v>52.747900000000001</v>
      </c>
      <c r="AE617">
        <f t="shared" ca="1" si="90"/>
        <v>31.048200000000001</v>
      </c>
      <c r="AF617">
        <f t="shared" ca="1" si="90"/>
        <v>2117.84</v>
      </c>
      <c r="AG617">
        <f t="shared" ca="1" si="84"/>
        <v>24.12</v>
      </c>
    </row>
    <row r="618" spans="1:33" x14ac:dyDescent="0.25">
      <c r="A618" s="1">
        <v>39611</v>
      </c>
      <c r="B618">
        <f t="shared" ca="1" si="91"/>
        <v>66.610900000000001</v>
      </c>
      <c r="C618">
        <f t="shared" ca="1" si="91"/>
        <v>34.8611</v>
      </c>
      <c r="D618">
        <f t="shared" ca="1" si="91"/>
        <v>15.717700000000001</v>
      </c>
      <c r="E618">
        <f t="shared" ca="1" si="91"/>
        <v>39.466500000000003</v>
      </c>
      <c r="F618">
        <f t="shared" ca="1" si="91"/>
        <v>558.62879999999996</v>
      </c>
      <c r="G618">
        <f t="shared" ca="1" si="91"/>
        <v>27.614999999999998</v>
      </c>
      <c r="H618">
        <f t="shared" ca="1" si="91"/>
        <v>65.445499999999996</v>
      </c>
      <c r="I618">
        <f t="shared" ca="1" si="91"/>
        <v>70.701300000000003</v>
      </c>
      <c r="J618">
        <f t="shared" ca="1" si="91"/>
        <v>192.22909999999999</v>
      </c>
      <c r="K618">
        <f t="shared" ca="1" si="91"/>
        <v>24.912199999999999</v>
      </c>
      <c r="L618">
        <f t="shared" ca="1" si="91"/>
        <v>38.322099999999999</v>
      </c>
      <c r="M618">
        <f t="shared" ca="1" si="91"/>
        <v>78.080799999999996</v>
      </c>
      <c r="N618">
        <f t="shared" ca="1" si="91"/>
        <v>24.046399999999998</v>
      </c>
      <c r="O618" t="e">
        <f t="shared" ca="1" si="91"/>
        <v>#N/A</v>
      </c>
      <c r="P618">
        <f t="shared" ca="1" si="91"/>
        <v>44.118200000000002</v>
      </c>
      <c r="Q618">
        <f t="shared" ca="1" si="91"/>
        <v>23.0458</v>
      </c>
      <c r="R618">
        <f t="shared" ca="1" si="90"/>
        <v>48.786700000000003</v>
      </c>
      <c r="S618">
        <f t="shared" ca="1" si="90"/>
        <v>19.021899999999999</v>
      </c>
      <c r="T618">
        <f t="shared" ca="1" si="90"/>
        <v>114.14</v>
      </c>
      <c r="U618">
        <f t="shared" ca="1" si="90"/>
        <v>56.284999999999997</v>
      </c>
      <c r="V618">
        <f t="shared" ca="1" si="90"/>
        <v>34.460700000000003</v>
      </c>
      <c r="W618">
        <f t="shared" ca="1" si="90"/>
        <v>51.4223</v>
      </c>
      <c r="X618">
        <f t="shared" ca="1" si="90"/>
        <v>28.759699999999999</v>
      </c>
      <c r="Y618">
        <f t="shared" ca="1" si="90"/>
        <v>25.332899999999999</v>
      </c>
      <c r="Z618">
        <f t="shared" ca="1" si="90"/>
        <v>14.4185</v>
      </c>
      <c r="AA618">
        <f t="shared" ca="1" si="90"/>
        <v>57.362200000000001</v>
      </c>
      <c r="AB618">
        <f t="shared" ca="1" si="90"/>
        <v>60.631399999999999</v>
      </c>
      <c r="AC618">
        <f t="shared" ca="1" si="90"/>
        <v>26.3109</v>
      </c>
      <c r="AD618">
        <f t="shared" ca="1" si="90"/>
        <v>53.279699999999998</v>
      </c>
      <c r="AE618">
        <f t="shared" ca="1" si="90"/>
        <v>31.020199999999999</v>
      </c>
      <c r="AF618">
        <f t="shared" ca="1" si="90"/>
        <v>2124.94</v>
      </c>
      <c r="AG618">
        <f t="shared" ca="1" si="84"/>
        <v>23.33</v>
      </c>
    </row>
    <row r="619" spans="1:33" x14ac:dyDescent="0.25">
      <c r="A619" s="1">
        <v>39612</v>
      </c>
      <c r="B619">
        <f t="shared" ca="1" si="91"/>
        <v>67.113399999999999</v>
      </c>
      <c r="C619">
        <f t="shared" ca="1" si="91"/>
        <v>36.4499</v>
      </c>
      <c r="D619">
        <f t="shared" ca="1" si="91"/>
        <v>15.6876</v>
      </c>
      <c r="E619">
        <f t="shared" ca="1" si="91"/>
        <v>40.593600000000002</v>
      </c>
      <c r="F619">
        <f t="shared" ca="1" si="91"/>
        <v>566.92200000000003</v>
      </c>
      <c r="G619">
        <f t="shared" ca="1" si="91"/>
        <v>27.835100000000001</v>
      </c>
      <c r="H619">
        <f t="shared" ca="1" si="91"/>
        <v>66.328400000000002</v>
      </c>
      <c r="I619">
        <f t="shared" ca="1" si="91"/>
        <v>71.579599999999999</v>
      </c>
      <c r="J619">
        <f t="shared" ca="1" si="91"/>
        <v>197.93119999999999</v>
      </c>
      <c r="K619">
        <f t="shared" ca="1" si="91"/>
        <v>24.162299999999998</v>
      </c>
      <c r="L619">
        <f t="shared" ca="1" si="91"/>
        <v>39.058500000000002</v>
      </c>
      <c r="M619">
        <f t="shared" ca="1" si="91"/>
        <v>79.246700000000004</v>
      </c>
      <c r="N619">
        <f t="shared" ca="1" si="91"/>
        <v>24.129200000000001</v>
      </c>
      <c r="O619" t="e">
        <f t="shared" ca="1" si="91"/>
        <v>#N/A</v>
      </c>
      <c r="P619">
        <f t="shared" ca="1" si="91"/>
        <v>44.569099999999999</v>
      </c>
      <c r="Q619">
        <f t="shared" ca="1" si="91"/>
        <v>23.959600000000002</v>
      </c>
      <c r="R619">
        <f t="shared" ca="1" si="90"/>
        <v>49.549799999999998</v>
      </c>
      <c r="S619">
        <f t="shared" ca="1" si="90"/>
        <v>19.548100000000002</v>
      </c>
      <c r="T619">
        <f t="shared" ca="1" si="90"/>
        <v>116.25960000000001</v>
      </c>
      <c r="U619">
        <f t="shared" ca="1" si="90"/>
        <v>56.781999999999996</v>
      </c>
      <c r="V619">
        <f t="shared" ca="1" si="90"/>
        <v>35.884099999999997</v>
      </c>
      <c r="W619">
        <f t="shared" ca="1" si="90"/>
        <v>51.950899999999997</v>
      </c>
      <c r="X619">
        <f t="shared" ca="1" si="90"/>
        <v>28.865300000000001</v>
      </c>
      <c r="Y619">
        <f t="shared" ca="1" si="90"/>
        <v>26.077500000000001</v>
      </c>
      <c r="Z619">
        <f t="shared" ca="1" si="90"/>
        <v>14.629899999999999</v>
      </c>
      <c r="AA619">
        <f t="shared" ca="1" si="90"/>
        <v>57.3536</v>
      </c>
      <c r="AB619">
        <f t="shared" ca="1" si="90"/>
        <v>61.2027</v>
      </c>
      <c r="AC619">
        <f t="shared" ca="1" si="90"/>
        <v>26.813800000000001</v>
      </c>
      <c r="AD619">
        <f t="shared" ca="1" si="90"/>
        <v>53.342799999999997</v>
      </c>
      <c r="AE619">
        <f t="shared" ca="1" si="90"/>
        <v>31.664100000000001</v>
      </c>
      <c r="AF619">
        <f t="shared" ca="1" si="90"/>
        <v>2156.96</v>
      </c>
      <c r="AG619">
        <f t="shared" ca="1" si="84"/>
        <v>21.22</v>
      </c>
    </row>
    <row r="620" spans="1:33" x14ac:dyDescent="0.25">
      <c r="A620" s="1">
        <v>39615</v>
      </c>
      <c r="B620">
        <f t="shared" ca="1" si="91"/>
        <v>66.302300000000002</v>
      </c>
      <c r="C620">
        <f t="shared" ca="1" si="91"/>
        <v>36.671599999999998</v>
      </c>
      <c r="D620">
        <f t="shared" ca="1" si="91"/>
        <v>15.4625</v>
      </c>
      <c r="E620">
        <f t="shared" ca="1" si="91"/>
        <v>40.611800000000002</v>
      </c>
      <c r="F620">
        <f t="shared" ca="1" si="91"/>
        <v>564.10230000000001</v>
      </c>
      <c r="G620">
        <f t="shared" ca="1" si="91"/>
        <v>27.4481</v>
      </c>
      <c r="H620">
        <f t="shared" ca="1" si="91"/>
        <v>66.240099999999998</v>
      </c>
      <c r="I620">
        <f t="shared" ca="1" si="91"/>
        <v>71.061400000000006</v>
      </c>
      <c r="J620">
        <f t="shared" ca="1" si="91"/>
        <v>201.31379999999999</v>
      </c>
      <c r="K620">
        <f t="shared" ca="1" si="91"/>
        <v>23.621600000000001</v>
      </c>
      <c r="L620">
        <f t="shared" ca="1" si="91"/>
        <v>39.000599999999999</v>
      </c>
      <c r="M620">
        <f t="shared" ca="1" si="91"/>
        <v>78.914900000000003</v>
      </c>
      <c r="N620">
        <f t="shared" ca="1" si="91"/>
        <v>23.9802</v>
      </c>
      <c r="O620" t="e">
        <f t="shared" ca="1" si="91"/>
        <v>#N/A</v>
      </c>
      <c r="P620">
        <f t="shared" ca="1" si="91"/>
        <v>44.691200000000002</v>
      </c>
      <c r="Q620">
        <f t="shared" ref="Q620:AF635" ca="1" si="92">VLOOKUP($A620,INDIRECT(Q$2),2,0)</f>
        <v>23.933499999999999</v>
      </c>
      <c r="R620">
        <f t="shared" ca="1" si="92"/>
        <v>49.277900000000002</v>
      </c>
      <c r="S620">
        <f t="shared" ca="1" si="92"/>
        <v>19.720600000000001</v>
      </c>
      <c r="T620">
        <f t="shared" ca="1" si="92"/>
        <v>116.7757</v>
      </c>
      <c r="U620">
        <f t="shared" ca="1" si="92"/>
        <v>56.413499999999999</v>
      </c>
      <c r="V620">
        <f t="shared" ca="1" si="92"/>
        <v>36.210500000000003</v>
      </c>
      <c r="W620">
        <f t="shared" ca="1" si="92"/>
        <v>51.9422</v>
      </c>
      <c r="X620">
        <f t="shared" ca="1" si="92"/>
        <v>28.442799999999998</v>
      </c>
      <c r="Y620">
        <f t="shared" ca="1" si="92"/>
        <v>25.951899999999998</v>
      </c>
      <c r="Z620">
        <f t="shared" ca="1" si="92"/>
        <v>14.451000000000001</v>
      </c>
      <c r="AA620">
        <f t="shared" ca="1" si="92"/>
        <v>56.878900000000002</v>
      </c>
      <c r="AB620">
        <f t="shared" ca="1" si="92"/>
        <v>61.488300000000002</v>
      </c>
      <c r="AC620">
        <f t="shared" ca="1" si="92"/>
        <v>26.030799999999999</v>
      </c>
      <c r="AD620">
        <f t="shared" ca="1" si="92"/>
        <v>53.459899999999998</v>
      </c>
      <c r="AE620">
        <f t="shared" ca="1" si="92"/>
        <v>31.402799999999999</v>
      </c>
      <c r="AF620">
        <f t="shared" ca="1" si="92"/>
        <v>2157.14</v>
      </c>
      <c r="AG620">
        <f t="shared" ref="AG620:AG683" ca="1" si="93">VLOOKUP($A620,INDIRECT(AG$2),2,0)</f>
        <v>20.95</v>
      </c>
    </row>
    <row r="621" spans="1:33" x14ac:dyDescent="0.25">
      <c r="A621" s="1">
        <v>39616</v>
      </c>
      <c r="B621">
        <f t="shared" ref="B621:Q636" ca="1" si="94">VLOOKUP($A621,INDIRECT(B$2),2,0)</f>
        <v>66.099500000000006</v>
      </c>
      <c r="C621">
        <f t="shared" ca="1" si="94"/>
        <v>36.440600000000003</v>
      </c>
      <c r="D621">
        <f t="shared" ca="1" si="94"/>
        <v>15.5525</v>
      </c>
      <c r="E621">
        <f t="shared" ca="1" si="94"/>
        <v>38.866599999999998</v>
      </c>
      <c r="F621">
        <f t="shared" ca="1" si="94"/>
        <v>535.40790000000004</v>
      </c>
      <c r="G621">
        <f t="shared" ca="1" si="94"/>
        <v>27.0838</v>
      </c>
      <c r="H621">
        <f t="shared" ca="1" si="94"/>
        <v>65.674999999999997</v>
      </c>
      <c r="I621">
        <f t="shared" ca="1" si="94"/>
        <v>70.868200000000002</v>
      </c>
      <c r="J621">
        <f t="shared" ca="1" si="94"/>
        <v>197.7379</v>
      </c>
      <c r="K621">
        <f t="shared" ca="1" si="94"/>
        <v>23.525700000000001</v>
      </c>
      <c r="L621">
        <f t="shared" ca="1" si="94"/>
        <v>39.017200000000003</v>
      </c>
      <c r="M621">
        <f t="shared" ca="1" si="94"/>
        <v>79.479900000000001</v>
      </c>
      <c r="N621">
        <f t="shared" ca="1" si="94"/>
        <v>23.889099999999999</v>
      </c>
      <c r="O621" t="e">
        <f t="shared" ca="1" si="94"/>
        <v>#N/A</v>
      </c>
      <c r="P621">
        <f t="shared" ca="1" si="94"/>
        <v>44.465800000000002</v>
      </c>
      <c r="Q621">
        <f t="shared" ca="1" si="94"/>
        <v>23.385200000000001</v>
      </c>
      <c r="R621">
        <f t="shared" ca="1" si="92"/>
        <v>48.295499999999997</v>
      </c>
      <c r="S621">
        <f t="shared" ca="1" si="92"/>
        <v>19.479099999999999</v>
      </c>
      <c r="T621">
        <f t="shared" ca="1" si="92"/>
        <v>115.292</v>
      </c>
      <c r="U621">
        <f t="shared" ca="1" si="92"/>
        <v>56.199300000000001</v>
      </c>
      <c r="V621">
        <f t="shared" ca="1" si="92"/>
        <v>35.394599999999997</v>
      </c>
      <c r="W621">
        <f t="shared" ca="1" si="92"/>
        <v>51.309699999999999</v>
      </c>
      <c r="X621">
        <f t="shared" ca="1" si="92"/>
        <v>28.174700000000001</v>
      </c>
      <c r="Y621">
        <f t="shared" ca="1" si="92"/>
        <v>25.8353</v>
      </c>
      <c r="Z621">
        <f t="shared" ca="1" si="92"/>
        <v>14.410399999999999</v>
      </c>
      <c r="AA621">
        <f t="shared" ca="1" si="92"/>
        <v>56.7926</v>
      </c>
      <c r="AB621">
        <f t="shared" ca="1" si="92"/>
        <v>61.068800000000003</v>
      </c>
      <c r="AC621">
        <f t="shared" ca="1" si="92"/>
        <v>25.779399999999999</v>
      </c>
      <c r="AD621">
        <f t="shared" ca="1" si="92"/>
        <v>52.9011</v>
      </c>
      <c r="AE621">
        <f t="shared" ca="1" si="92"/>
        <v>30.898900000000001</v>
      </c>
      <c r="AF621">
        <f t="shared" ca="1" si="92"/>
        <v>2142.5500000000002</v>
      </c>
      <c r="AG621">
        <f t="shared" ca="1" si="93"/>
        <v>21.13</v>
      </c>
    </row>
    <row r="622" spans="1:33" x14ac:dyDescent="0.25">
      <c r="A622" s="1">
        <v>39617</v>
      </c>
      <c r="B622">
        <f t="shared" ca="1" si="94"/>
        <v>65.508799999999994</v>
      </c>
      <c r="C622">
        <f t="shared" ca="1" si="94"/>
        <v>36.1173</v>
      </c>
      <c r="D622">
        <f t="shared" ca="1" si="94"/>
        <v>15.545</v>
      </c>
      <c r="E622">
        <f t="shared" ca="1" si="94"/>
        <v>38.557600000000001</v>
      </c>
      <c r="F622">
        <f t="shared" ca="1" si="94"/>
        <v>522.80229999999995</v>
      </c>
      <c r="G622">
        <f t="shared" ca="1" si="94"/>
        <v>26.7499</v>
      </c>
      <c r="H622">
        <f t="shared" ca="1" si="94"/>
        <v>65.913399999999996</v>
      </c>
      <c r="I622">
        <f t="shared" ca="1" si="94"/>
        <v>69.998699999999999</v>
      </c>
      <c r="J622">
        <f t="shared" ca="1" si="94"/>
        <v>197.15809999999999</v>
      </c>
      <c r="K622">
        <f t="shared" ca="1" si="94"/>
        <v>23.1769</v>
      </c>
      <c r="L622">
        <f t="shared" ca="1" si="94"/>
        <v>38.578600000000002</v>
      </c>
      <c r="M622">
        <f t="shared" ca="1" si="94"/>
        <v>78.7714</v>
      </c>
      <c r="N622">
        <f t="shared" ca="1" si="94"/>
        <v>23.351099999999999</v>
      </c>
      <c r="O622" t="e">
        <f t="shared" ca="1" si="94"/>
        <v>#N/A</v>
      </c>
      <c r="P622">
        <f t="shared" ca="1" si="94"/>
        <v>43.761299999999999</v>
      </c>
      <c r="Q622">
        <f t="shared" ca="1" si="94"/>
        <v>23.1067</v>
      </c>
      <c r="R622">
        <f t="shared" ca="1" si="92"/>
        <v>47.909599999999998</v>
      </c>
      <c r="S622">
        <f t="shared" ca="1" si="92"/>
        <v>19.220300000000002</v>
      </c>
      <c r="T622">
        <f t="shared" ca="1" si="92"/>
        <v>114.42570000000001</v>
      </c>
      <c r="U622">
        <f t="shared" ca="1" si="92"/>
        <v>55.213999999999999</v>
      </c>
      <c r="V622">
        <f t="shared" ca="1" si="92"/>
        <v>35.122599999999998</v>
      </c>
      <c r="W622">
        <f t="shared" ca="1" si="92"/>
        <v>50.443100000000001</v>
      </c>
      <c r="X622">
        <f t="shared" ca="1" si="92"/>
        <v>28.321000000000002</v>
      </c>
      <c r="Y622">
        <f t="shared" ca="1" si="92"/>
        <v>25.5303</v>
      </c>
      <c r="Z622">
        <f t="shared" ca="1" si="92"/>
        <v>14.451000000000001</v>
      </c>
      <c r="AA622">
        <f t="shared" ca="1" si="92"/>
        <v>56.1021</v>
      </c>
      <c r="AB622">
        <f t="shared" ca="1" si="92"/>
        <v>60.765300000000003</v>
      </c>
      <c r="AC622">
        <f t="shared" ca="1" si="92"/>
        <v>25.844100000000001</v>
      </c>
      <c r="AD622">
        <f t="shared" ca="1" si="92"/>
        <v>51.981700000000004</v>
      </c>
      <c r="AE622">
        <f t="shared" ca="1" si="92"/>
        <v>30.749600000000001</v>
      </c>
      <c r="AF622">
        <f t="shared" ca="1" si="92"/>
        <v>2121.7800000000002</v>
      </c>
      <c r="AG622">
        <f t="shared" ca="1" si="93"/>
        <v>22.24</v>
      </c>
    </row>
    <row r="623" spans="1:33" x14ac:dyDescent="0.25">
      <c r="A623" s="1">
        <v>39618</v>
      </c>
      <c r="B623">
        <f t="shared" ca="1" si="94"/>
        <v>65.350099999999998</v>
      </c>
      <c r="C623">
        <f t="shared" ca="1" si="94"/>
        <v>36.135800000000003</v>
      </c>
      <c r="D623">
        <f t="shared" ca="1" si="94"/>
        <v>15.6501</v>
      </c>
      <c r="E623">
        <f t="shared" ca="1" si="94"/>
        <v>38.7485</v>
      </c>
      <c r="F623">
        <f t="shared" ca="1" si="94"/>
        <v>548.51120000000003</v>
      </c>
      <c r="G623">
        <f t="shared" ca="1" si="94"/>
        <v>26.673999999999999</v>
      </c>
      <c r="H623">
        <f t="shared" ca="1" si="94"/>
        <v>67.944299999999998</v>
      </c>
      <c r="I623">
        <f t="shared" ca="1" si="94"/>
        <v>69.805499999999995</v>
      </c>
      <c r="J623">
        <f t="shared" ca="1" si="94"/>
        <v>194.93520000000001</v>
      </c>
      <c r="K623">
        <f t="shared" ca="1" si="94"/>
        <v>23.264099999999999</v>
      </c>
      <c r="L623">
        <f t="shared" ca="1" si="94"/>
        <v>39.223999999999997</v>
      </c>
      <c r="M623">
        <f t="shared" ca="1" si="94"/>
        <v>76.941800000000001</v>
      </c>
      <c r="N623">
        <f t="shared" ca="1" si="94"/>
        <v>23.359500000000001</v>
      </c>
      <c r="O623" t="e">
        <f t="shared" ca="1" si="94"/>
        <v>#N/A</v>
      </c>
      <c r="P623">
        <f t="shared" ca="1" si="94"/>
        <v>43.761299999999999</v>
      </c>
      <c r="Q623">
        <f t="shared" ca="1" si="94"/>
        <v>23.655000000000001</v>
      </c>
      <c r="R623">
        <f t="shared" ca="1" si="92"/>
        <v>48.549900000000001</v>
      </c>
      <c r="S623">
        <f t="shared" ca="1" si="92"/>
        <v>19.712</v>
      </c>
      <c r="T623">
        <f t="shared" ca="1" si="92"/>
        <v>115.2182</v>
      </c>
      <c r="U623">
        <f t="shared" ca="1" si="92"/>
        <v>55.368200000000002</v>
      </c>
      <c r="V623">
        <f t="shared" ca="1" si="92"/>
        <v>35.040999999999997</v>
      </c>
      <c r="W623">
        <f t="shared" ca="1" si="92"/>
        <v>50.772399999999998</v>
      </c>
      <c r="X623">
        <f t="shared" ca="1" si="92"/>
        <v>28.9221</v>
      </c>
      <c r="Y623">
        <f t="shared" ca="1" si="92"/>
        <v>25.951899999999998</v>
      </c>
      <c r="Z623">
        <f t="shared" ca="1" si="92"/>
        <v>14.451000000000001</v>
      </c>
      <c r="AA623">
        <f t="shared" ca="1" si="92"/>
        <v>56.015799999999999</v>
      </c>
      <c r="AB623">
        <f t="shared" ca="1" si="92"/>
        <v>61.434800000000003</v>
      </c>
      <c r="AC623">
        <f t="shared" ca="1" si="92"/>
        <v>26.217600000000001</v>
      </c>
      <c r="AD623">
        <f t="shared" ca="1" si="92"/>
        <v>51.999699999999997</v>
      </c>
      <c r="AE623">
        <f t="shared" ca="1" si="92"/>
        <v>30.6936</v>
      </c>
      <c r="AF623">
        <f t="shared" ca="1" si="92"/>
        <v>2130.3000000000002</v>
      </c>
      <c r="AG623">
        <f t="shared" ca="1" si="93"/>
        <v>21.58</v>
      </c>
    </row>
    <row r="624" spans="1:33" x14ac:dyDescent="0.25">
      <c r="A624" s="1">
        <v>39619</v>
      </c>
      <c r="B624">
        <f t="shared" ca="1" si="94"/>
        <v>64.380200000000002</v>
      </c>
      <c r="C624">
        <f t="shared" ca="1" si="94"/>
        <v>34.491599999999998</v>
      </c>
      <c r="D624">
        <f t="shared" ca="1" si="94"/>
        <v>15.5976</v>
      </c>
      <c r="E624">
        <f t="shared" ca="1" si="94"/>
        <v>37.430500000000002</v>
      </c>
      <c r="F624">
        <f t="shared" ca="1" si="94"/>
        <v>532.42240000000004</v>
      </c>
      <c r="G624">
        <f t="shared" ca="1" si="94"/>
        <v>26.127700000000001</v>
      </c>
      <c r="H624">
        <f t="shared" ca="1" si="94"/>
        <v>66.955299999999994</v>
      </c>
      <c r="I624">
        <f t="shared" ca="1" si="94"/>
        <v>69.4542</v>
      </c>
      <c r="J624">
        <f t="shared" ca="1" si="94"/>
        <v>186.52699999999999</v>
      </c>
      <c r="K624">
        <f t="shared" ca="1" si="94"/>
        <v>23.3949</v>
      </c>
      <c r="L624">
        <f t="shared" ca="1" si="94"/>
        <v>38.255899999999997</v>
      </c>
      <c r="M624">
        <f t="shared" ca="1" si="94"/>
        <v>76.152600000000007</v>
      </c>
      <c r="N624">
        <f t="shared" ca="1" si="94"/>
        <v>22.915900000000001</v>
      </c>
      <c r="O624" t="e">
        <f t="shared" ca="1" si="94"/>
        <v>#N/A</v>
      </c>
      <c r="P624">
        <f t="shared" ca="1" si="94"/>
        <v>42.869</v>
      </c>
      <c r="Q624">
        <f t="shared" ca="1" si="94"/>
        <v>22.845600000000001</v>
      </c>
      <c r="R624">
        <f t="shared" ca="1" si="92"/>
        <v>47.541200000000003</v>
      </c>
      <c r="S624">
        <f t="shared" ca="1" si="92"/>
        <v>19.297899999999998</v>
      </c>
      <c r="T624">
        <f t="shared" ca="1" si="92"/>
        <v>113.117</v>
      </c>
      <c r="U624">
        <f t="shared" ca="1" si="92"/>
        <v>54.888399999999997</v>
      </c>
      <c r="V624">
        <f t="shared" ca="1" si="92"/>
        <v>34.3247</v>
      </c>
      <c r="W624">
        <f t="shared" ca="1" si="92"/>
        <v>49.741199999999999</v>
      </c>
      <c r="X624">
        <f t="shared" ca="1" si="92"/>
        <v>28.540299999999998</v>
      </c>
      <c r="Y624">
        <f t="shared" ca="1" si="92"/>
        <v>25.323899999999998</v>
      </c>
      <c r="Z624">
        <f t="shared" ca="1" si="92"/>
        <v>14.0932</v>
      </c>
      <c r="AA624">
        <f t="shared" ca="1" si="92"/>
        <v>54.514000000000003</v>
      </c>
      <c r="AB624">
        <f t="shared" ca="1" si="92"/>
        <v>61.416899999999998</v>
      </c>
      <c r="AC624">
        <f t="shared" ca="1" si="92"/>
        <v>25.4131</v>
      </c>
      <c r="AD624">
        <f t="shared" ca="1" si="92"/>
        <v>50.710799999999999</v>
      </c>
      <c r="AE624">
        <f t="shared" ca="1" si="92"/>
        <v>29.806999999999999</v>
      </c>
      <c r="AF624">
        <f t="shared" ca="1" si="92"/>
        <v>2090.81</v>
      </c>
      <c r="AG624">
        <f t="shared" ca="1" si="93"/>
        <v>22.87</v>
      </c>
    </row>
    <row r="625" spans="1:33" x14ac:dyDescent="0.25">
      <c r="A625" s="1">
        <v>39622</v>
      </c>
      <c r="B625">
        <f t="shared" ca="1" si="94"/>
        <v>64.327299999999994</v>
      </c>
      <c r="C625">
        <f t="shared" ca="1" si="94"/>
        <v>34.833399999999997</v>
      </c>
      <c r="D625">
        <f t="shared" ca="1" si="94"/>
        <v>15.6876</v>
      </c>
      <c r="E625">
        <f t="shared" ca="1" si="94"/>
        <v>37.157800000000002</v>
      </c>
      <c r="F625">
        <f t="shared" ca="1" si="94"/>
        <v>502.56689999999998</v>
      </c>
      <c r="G625">
        <f t="shared" ca="1" si="94"/>
        <v>26.089700000000001</v>
      </c>
      <c r="H625">
        <f t="shared" ca="1" si="94"/>
        <v>66.743399999999994</v>
      </c>
      <c r="I625">
        <f t="shared" ca="1" si="94"/>
        <v>70.262200000000007</v>
      </c>
      <c r="J625">
        <f t="shared" ca="1" si="94"/>
        <v>179.27850000000001</v>
      </c>
      <c r="K625">
        <f t="shared" ca="1" si="94"/>
        <v>23.220500000000001</v>
      </c>
      <c r="L625">
        <f t="shared" ca="1" si="94"/>
        <v>37.626899999999999</v>
      </c>
      <c r="M625">
        <f t="shared" ca="1" si="94"/>
        <v>78.654799999999994</v>
      </c>
      <c r="N625">
        <f t="shared" ca="1" si="94"/>
        <v>22.932600000000001</v>
      </c>
      <c r="O625" t="e">
        <f t="shared" ca="1" si="94"/>
        <v>#N/A</v>
      </c>
      <c r="P625">
        <f t="shared" ca="1" si="94"/>
        <v>42.746899999999997</v>
      </c>
      <c r="Q625">
        <f t="shared" ca="1" si="94"/>
        <v>21.81</v>
      </c>
      <c r="R625">
        <f t="shared" ca="1" si="92"/>
        <v>48.234099999999998</v>
      </c>
      <c r="S625">
        <f t="shared" ca="1" si="92"/>
        <v>19.289300000000001</v>
      </c>
      <c r="T625">
        <f t="shared" ca="1" si="92"/>
        <v>113.7805</v>
      </c>
      <c r="U625">
        <f t="shared" ca="1" si="92"/>
        <v>55.085500000000003</v>
      </c>
      <c r="V625">
        <f t="shared" ca="1" si="92"/>
        <v>33.427199999999999</v>
      </c>
      <c r="W625">
        <f t="shared" ca="1" si="92"/>
        <v>49.403199999999998</v>
      </c>
      <c r="X625">
        <f t="shared" ca="1" si="92"/>
        <v>29.109000000000002</v>
      </c>
      <c r="Y625">
        <f t="shared" ca="1" si="92"/>
        <v>25.090699999999998</v>
      </c>
      <c r="Z625">
        <f t="shared" ca="1" si="92"/>
        <v>14.133900000000001</v>
      </c>
      <c r="AA625">
        <f t="shared" ca="1" si="92"/>
        <v>54.3155</v>
      </c>
      <c r="AB625">
        <f t="shared" ca="1" si="92"/>
        <v>61.434800000000003</v>
      </c>
      <c r="AC625">
        <f t="shared" ca="1" si="92"/>
        <v>25.793800000000001</v>
      </c>
      <c r="AD625">
        <f t="shared" ca="1" si="92"/>
        <v>51.0533</v>
      </c>
      <c r="AE625">
        <f t="shared" ca="1" si="92"/>
        <v>30.227</v>
      </c>
      <c r="AF625">
        <f t="shared" ca="1" si="92"/>
        <v>2090.94</v>
      </c>
      <c r="AG625">
        <f t="shared" ca="1" si="93"/>
        <v>22.64</v>
      </c>
    </row>
    <row r="626" spans="1:33" x14ac:dyDescent="0.25">
      <c r="A626" s="1">
        <v>39623</v>
      </c>
      <c r="B626">
        <f t="shared" ca="1" si="94"/>
        <v>63.86</v>
      </c>
      <c r="C626">
        <f t="shared" ca="1" si="94"/>
        <v>34.075899999999997</v>
      </c>
      <c r="D626">
        <f t="shared" ca="1" si="94"/>
        <v>15.8453</v>
      </c>
      <c r="E626">
        <f t="shared" ca="1" si="94"/>
        <v>38.2667</v>
      </c>
      <c r="F626">
        <f t="shared" ca="1" si="94"/>
        <v>494.7713</v>
      </c>
      <c r="G626">
        <f t="shared" ca="1" si="94"/>
        <v>26.0062</v>
      </c>
      <c r="H626">
        <f t="shared" ca="1" si="94"/>
        <v>66.037099999999995</v>
      </c>
      <c r="I626">
        <f t="shared" ca="1" si="94"/>
        <v>67.311199999999999</v>
      </c>
      <c r="J626">
        <f t="shared" ca="1" si="94"/>
        <v>182.17789999999999</v>
      </c>
      <c r="K626">
        <f t="shared" ca="1" si="94"/>
        <v>23.2685</v>
      </c>
      <c r="L626">
        <f t="shared" ca="1" si="94"/>
        <v>36.377400000000002</v>
      </c>
      <c r="M626">
        <f t="shared" ca="1" si="94"/>
        <v>77.955299999999994</v>
      </c>
      <c r="N626">
        <f t="shared" ca="1" si="94"/>
        <v>23.0916</v>
      </c>
      <c r="O626" t="e">
        <f t="shared" ca="1" si="94"/>
        <v>#N/A</v>
      </c>
      <c r="P626">
        <f t="shared" ca="1" si="94"/>
        <v>42.305399999999999</v>
      </c>
      <c r="Q626">
        <f t="shared" ca="1" si="94"/>
        <v>22.0275</v>
      </c>
      <c r="R626">
        <f t="shared" ca="1" si="92"/>
        <v>47.7254</v>
      </c>
      <c r="S626">
        <f t="shared" ca="1" si="92"/>
        <v>19.3324</v>
      </c>
      <c r="T626">
        <f t="shared" ca="1" si="92"/>
        <v>113.7805</v>
      </c>
      <c r="U626">
        <f t="shared" ca="1" si="92"/>
        <v>55.453899999999997</v>
      </c>
      <c r="V626">
        <f t="shared" ca="1" si="92"/>
        <v>34.197800000000001</v>
      </c>
      <c r="W626">
        <f t="shared" ca="1" si="92"/>
        <v>49.411900000000003</v>
      </c>
      <c r="X626">
        <f t="shared" ca="1" si="92"/>
        <v>30.0839</v>
      </c>
      <c r="Y626">
        <f t="shared" ca="1" si="92"/>
        <v>24.875399999999999</v>
      </c>
      <c r="Z626">
        <f t="shared" ca="1" si="92"/>
        <v>14.385999999999999</v>
      </c>
      <c r="AA626">
        <f t="shared" ca="1" si="92"/>
        <v>54.255000000000003</v>
      </c>
      <c r="AB626">
        <f t="shared" ca="1" si="92"/>
        <v>60.845599999999997</v>
      </c>
      <c r="AC626">
        <f t="shared" ca="1" si="92"/>
        <v>25.4346</v>
      </c>
      <c r="AD626">
        <f t="shared" ca="1" si="92"/>
        <v>51.666200000000003</v>
      </c>
      <c r="AE626">
        <f t="shared" ca="1" si="92"/>
        <v>30.068300000000001</v>
      </c>
      <c r="AF626">
        <f t="shared" ca="1" si="92"/>
        <v>2085.08</v>
      </c>
      <c r="AG626">
        <f t="shared" ca="1" si="93"/>
        <v>22.42</v>
      </c>
    </row>
    <row r="627" spans="1:33" x14ac:dyDescent="0.25">
      <c r="A627" s="1">
        <v>39624</v>
      </c>
      <c r="B627">
        <f t="shared" ca="1" si="94"/>
        <v>63.983499999999999</v>
      </c>
      <c r="C627">
        <f t="shared" ca="1" si="94"/>
        <v>34.122100000000003</v>
      </c>
      <c r="D627">
        <f t="shared" ca="1" si="94"/>
        <v>16.0029</v>
      </c>
      <c r="E627">
        <f t="shared" ca="1" si="94"/>
        <v>37.212299999999999</v>
      </c>
      <c r="F627">
        <f t="shared" ca="1" si="94"/>
        <v>493.27859999999998</v>
      </c>
      <c r="G627">
        <f t="shared" ca="1" si="94"/>
        <v>26.158000000000001</v>
      </c>
      <c r="H627">
        <f t="shared" ca="1" si="94"/>
        <v>61.489800000000002</v>
      </c>
      <c r="I627">
        <f t="shared" ca="1" si="94"/>
        <v>67.258499999999998</v>
      </c>
      <c r="J627">
        <f t="shared" ca="1" si="94"/>
        <v>182.17789999999999</v>
      </c>
      <c r="K627">
        <f t="shared" ca="1" si="94"/>
        <v>23.5868</v>
      </c>
      <c r="L627">
        <f t="shared" ca="1" si="94"/>
        <v>36.5015</v>
      </c>
      <c r="M627">
        <f t="shared" ca="1" si="94"/>
        <v>78.565100000000001</v>
      </c>
      <c r="N627">
        <f t="shared" ca="1" si="94"/>
        <v>23.426400000000001</v>
      </c>
      <c r="O627" t="e">
        <f t="shared" ca="1" si="94"/>
        <v>#N/A</v>
      </c>
      <c r="P627">
        <f t="shared" ca="1" si="94"/>
        <v>42.831400000000002</v>
      </c>
      <c r="Q627">
        <f t="shared" ca="1" si="94"/>
        <v>22.166799999999999</v>
      </c>
      <c r="R627">
        <f t="shared" ca="1" si="92"/>
        <v>45.172899999999998</v>
      </c>
      <c r="S627">
        <f t="shared" ca="1" si="92"/>
        <v>19.5395</v>
      </c>
      <c r="T627">
        <f t="shared" ca="1" si="92"/>
        <v>114.81270000000001</v>
      </c>
      <c r="U627">
        <f t="shared" ca="1" si="92"/>
        <v>55.933700000000002</v>
      </c>
      <c r="V627">
        <f t="shared" ca="1" si="92"/>
        <v>34.370100000000001</v>
      </c>
      <c r="W627">
        <f t="shared" ca="1" si="92"/>
        <v>50.304400000000001</v>
      </c>
      <c r="X627">
        <f t="shared" ca="1" si="92"/>
        <v>30.043299999999999</v>
      </c>
      <c r="Y627">
        <f t="shared" ca="1" si="92"/>
        <v>25.4316</v>
      </c>
      <c r="Z627">
        <f t="shared" ca="1" si="92"/>
        <v>14.5405</v>
      </c>
      <c r="AA627">
        <f t="shared" ca="1" si="92"/>
        <v>54.7988</v>
      </c>
      <c r="AB627">
        <f t="shared" ca="1" si="92"/>
        <v>58.935299999999998</v>
      </c>
      <c r="AC627">
        <f t="shared" ca="1" si="92"/>
        <v>25.5639</v>
      </c>
      <c r="AD627">
        <f t="shared" ca="1" si="92"/>
        <v>52.387300000000003</v>
      </c>
      <c r="AE627">
        <f t="shared" ca="1" si="92"/>
        <v>30.3203</v>
      </c>
      <c r="AF627">
        <f t="shared" ca="1" si="92"/>
        <v>2097.36</v>
      </c>
      <c r="AG627">
        <f t="shared" ca="1" si="93"/>
        <v>21.14</v>
      </c>
    </row>
    <row r="628" spans="1:33" x14ac:dyDescent="0.25">
      <c r="A628" s="1">
        <v>39625</v>
      </c>
      <c r="B628">
        <f t="shared" ca="1" si="94"/>
        <v>61.946800000000003</v>
      </c>
      <c r="C628">
        <f t="shared" ca="1" si="94"/>
        <v>32.607199999999999</v>
      </c>
      <c r="D628">
        <f t="shared" ca="1" si="94"/>
        <v>15.7402</v>
      </c>
      <c r="E628">
        <f t="shared" ca="1" si="94"/>
        <v>35.348999999999997</v>
      </c>
      <c r="F628">
        <f t="shared" ca="1" si="94"/>
        <v>465.911</v>
      </c>
      <c r="G628">
        <f t="shared" ca="1" si="94"/>
        <v>25.399100000000001</v>
      </c>
      <c r="H628">
        <f t="shared" ca="1" si="94"/>
        <v>60.2271</v>
      </c>
      <c r="I628">
        <f t="shared" ca="1" si="94"/>
        <v>65.238500000000002</v>
      </c>
      <c r="J628">
        <f t="shared" ca="1" si="94"/>
        <v>170.77369999999999</v>
      </c>
      <c r="K628">
        <f t="shared" ca="1" si="94"/>
        <v>23.203099999999999</v>
      </c>
      <c r="L628">
        <f t="shared" ca="1" si="94"/>
        <v>35.433999999999997</v>
      </c>
      <c r="M628">
        <f t="shared" ca="1" si="94"/>
        <v>77.497900000000001</v>
      </c>
      <c r="N628">
        <f t="shared" ca="1" si="94"/>
        <v>22.204499999999999</v>
      </c>
      <c r="O628" t="e">
        <f t="shared" ca="1" si="94"/>
        <v>#N/A</v>
      </c>
      <c r="P628">
        <f t="shared" ca="1" si="94"/>
        <v>41.957900000000002</v>
      </c>
      <c r="Q628">
        <f t="shared" ca="1" si="94"/>
        <v>21.4618</v>
      </c>
      <c r="R628">
        <f t="shared" ca="1" si="92"/>
        <v>43.102800000000002</v>
      </c>
      <c r="S628">
        <f t="shared" ca="1" si="92"/>
        <v>18.625</v>
      </c>
      <c r="T628">
        <f t="shared" ca="1" si="92"/>
        <v>111.6332</v>
      </c>
      <c r="U628">
        <f t="shared" ca="1" si="92"/>
        <v>55.059800000000003</v>
      </c>
      <c r="V628">
        <f t="shared" ca="1" si="92"/>
        <v>32.9285</v>
      </c>
      <c r="W628">
        <f t="shared" ca="1" si="92"/>
        <v>48.917900000000003</v>
      </c>
      <c r="X628">
        <f t="shared" ca="1" si="92"/>
        <v>29.409600000000001</v>
      </c>
      <c r="Y628">
        <f t="shared" ca="1" si="92"/>
        <v>24.8933</v>
      </c>
      <c r="Z628">
        <f t="shared" ca="1" si="92"/>
        <v>13.963100000000001</v>
      </c>
      <c r="AA628">
        <f t="shared" ca="1" si="92"/>
        <v>53.728499999999997</v>
      </c>
      <c r="AB628">
        <f t="shared" ca="1" si="92"/>
        <v>56.051900000000003</v>
      </c>
      <c r="AC628">
        <f t="shared" ca="1" si="92"/>
        <v>24.644500000000001</v>
      </c>
      <c r="AD628">
        <f t="shared" ca="1" si="92"/>
        <v>51.224499999999999</v>
      </c>
      <c r="AE628">
        <f t="shared" ca="1" si="92"/>
        <v>29.424399999999999</v>
      </c>
      <c r="AF628">
        <f t="shared" ca="1" si="92"/>
        <v>2036.4</v>
      </c>
      <c r="AG628">
        <f t="shared" ca="1" si="93"/>
        <v>23.93</v>
      </c>
    </row>
    <row r="629" spans="1:33" x14ac:dyDescent="0.25">
      <c r="A629" s="1">
        <v>39626</v>
      </c>
      <c r="B629">
        <f t="shared" ca="1" si="94"/>
        <v>61.285499999999999</v>
      </c>
      <c r="C629">
        <f t="shared" ca="1" si="94"/>
        <v>32.681100000000001</v>
      </c>
      <c r="D629">
        <f t="shared" ca="1" si="94"/>
        <v>15.274800000000001</v>
      </c>
      <c r="E629">
        <f t="shared" ca="1" si="94"/>
        <v>34.5764</v>
      </c>
      <c r="F629">
        <f t="shared" ca="1" si="94"/>
        <v>460.27170000000001</v>
      </c>
      <c r="G629">
        <f t="shared" ca="1" si="94"/>
        <v>24.860299999999999</v>
      </c>
      <c r="H629">
        <f t="shared" ca="1" si="94"/>
        <v>59.088099999999997</v>
      </c>
      <c r="I629">
        <f t="shared" ca="1" si="94"/>
        <v>64.772999999999996</v>
      </c>
      <c r="J629">
        <f t="shared" ca="1" si="94"/>
        <v>166.71449999999999</v>
      </c>
      <c r="K629">
        <f t="shared" ca="1" si="94"/>
        <v>22.601400000000002</v>
      </c>
      <c r="L629">
        <f t="shared" ca="1" si="94"/>
        <v>35.326500000000003</v>
      </c>
      <c r="M629">
        <f t="shared" ca="1" si="94"/>
        <v>77.623400000000004</v>
      </c>
      <c r="N629">
        <f t="shared" ca="1" si="94"/>
        <v>21.9785</v>
      </c>
      <c r="O629" t="e">
        <f t="shared" ca="1" si="94"/>
        <v>#N/A</v>
      </c>
      <c r="P629">
        <f t="shared" ca="1" si="94"/>
        <v>41.8733</v>
      </c>
      <c r="Q629">
        <f t="shared" ca="1" si="94"/>
        <v>20.904800000000002</v>
      </c>
      <c r="R629">
        <f t="shared" ca="1" si="92"/>
        <v>43.181800000000003</v>
      </c>
      <c r="S629">
        <f t="shared" ca="1" si="92"/>
        <v>18.538799999999998</v>
      </c>
      <c r="T629">
        <f t="shared" ca="1" si="92"/>
        <v>110.6379</v>
      </c>
      <c r="U629">
        <f t="shared" ca="1" si="92"/>
        <v>54.468499999999999</v>
      </c>
      <c r="V629">
        <f t="shared" ca="1" si="92"/>
        <v>31.777100000000001</v>
      </c>
      <c r="W629">
        <f t="shared" ca="1" si="92"/>
        <v>48.961199999999998</v>
      </c>
      <c r="X629">
        <f t="shared" ca="1" si="92"/>
        <v>30.043299999999999</v>
      </c>
      <c r="Y629">
        <f t="shared" ca="1" si="92"/>
        <v>24.785699999999999</v>
      </c>
      <c r="Z629">
        <f t="shared" ca="1" si="92"/>
        <v>14.0525</v>
      </c>
      <c r="AA629">
        <f t="shared" ca="1" si="92"/>
        <v>52.209499999999998</v>
      </c>
      <c r="AB629">
        <f t="shared" ca="1" si="92"/>
        <v>54.587899999999998</v>
      </c>
      <c r="AC629">
        <f t="shared" ca="1" si="92"/>
        <v>24.623000000000001</v>
      </c>
      <c r="AD629">
        <f t="shared" ca="1" si="92"/>
        <v>50.7468</v>
      </c>
      <c r="AE629">
        <f t="shared" ca="1" si="92"/>
        <v>29.4617</v>
      </c>
      <c r="AF629">
        <f t="shared" ca="1" si="92"/>
        <v>2028.89</v>
      </c>
      <c r="AG629">
        <f t="shared" ca="1" si="93"/>
        <v>23.44</v>
      </c>
    </row>
    <row r="630" spans="1:33" x14ac:dyDescent="0.25">
      <c r="A630" s="1">
        <v>39629</v>
      </c>
      <c r="B630">
        <f t="shared" ca="1" si="94"/>
        <v>61.356099999999998</v>
      </c>
      <c r="C630">
        <f t="shared" ca="1" si="94"/>
        <v>32.902799999999999</v>
      </c>
      <c r="D630">
        <f t="shared" ca="1" si="94"/>
        <v>15.432399999999999</v>
      </c>
      <c r="E630">
        <f t="shared" ca="1" si="94"/>
        <v>34.240099999999998</v>
      </c>
      <c r="F630">
        <f t="shared" ca="1" si="94"/>
        <v>438.87529999999998</v>
      </c>
      <c r="G630">
        <f t="shared" ca="1" si="94"/>
        <v>25.566099999999999</v>
      </c>
      <c r="H630">
        <f t="shared" ca="1" si="94"/>
        <v>58.028599999999997</v>
      </c>
      <c r="I630">
        <f t="shared" ca="1" si="94"/>
        <v>64.834400000000002</v>
      </c>
      <c r="J630">
        <f t="shared" ca="1" si="94"/>
        <v>161.97890000000001</v>
      </c>
      <c r="K630">
        <f t="shared" ca="1" si="94"/>
        <v>22.662500000000001</v>
      </c>
      <c r="L630">
        <f t="shared" ca="1" si="94"/>
        <v>35.491999999999997</v>
      </c>
      <c r="M630">
        <f t="shared" ca="1" si="94"/>
        <v>79.040499999999994</v>
      </c>
      <c r="N630">
        <f t="shared" ca="1" si="94"/>
        <v>22.3384</v>
      </c>
      <c r="O630" t="e">
        <f t="shared" ca="1" si="94"/>
        <v>#N/A</v>
      </c>
      <c r="P630">
        <f t="shared" ca="1" si="94"/>
        <v>41.525799999999997</v>
      </c>
      <c r="Q630">
        <f t="shared" ca="1" si="94"/>
        <v>20.3827</v>
      </c>
      <c r="R630">
        <f t="shared" ca="1" si="92"/>
        <v>44.102800000000002</v>
      </c>
      <c r="S630">
        <f t="shared" ca="1" si="92"/>
        <v>18.530200000000001</v>
      </c>
      <c r="T630">
        <f t="shared" ca="1" si="92"/>
        <v>109.2371</v>
      </c>
      <c r="U630">
        <f t="shared" ca="1" si="92"/>
        <v>55.128300000000003</v>
      </c>
      <c r="V630">
        <f t="shared" ca="1" si="92"/>
        <v>31.106200000000001</v>
      </c>
      <c r="W630">
        <f t="shared" ca="1" si="92"/>
        <v>48.718600000000002</v>
      </c>
      <c r="X630">
        <f t="shared" ca="1" si="92"/>
        <v>30.620100000000001</v>
      </c>
      <c r="Y630">
        <f t="shared" ca="1" si="92"/>
        <v>24.678100000000001</v>
      </c>
      <c r="Z630">
        <f t="shared" ca="1" si="92"/>
        <v>14.207100000000001</v>
      </c>
      <c r="AA630">
        <f t="shared" ca="1" si="92"/>
        <v>52.485700000000001</v>
      </c>
      <c r="AB630">
        <f t="shared" ca="1" si="92"/>
        <v>55.078800000000001</v>
      </c>
      <c r="AC630">
        <f t="shared" ca="1" si="92"/>
        <v>25.427499999999998</v>
      </c>
      <c r="AD630">
        <f t="shared" ca="1" si="92"/>
        <v>50.656700000000001</v>
      </c>
      <c r="AE630">
        <f t="shared" ca="1" si="92"/>
        <v>29.116399999999999</v>
      </c>
      <c r="AF630">
        <f t="shared" ca="1" si="92"/>
        <v>2031.47</v>
      </c>
      <c r="AG630">
        <f t="shared" ca="1" si="93"/>
        <v>23.95</v>
      </c>
    </row>
    <row r="631" spans="1:33" x14ac:dyDescent="0.25">
      <c r="A631" s="1">
        <v>39630</v>
      </c>
      <c r="B631">
        <f t="shared" ca="1" si="94"/>
        <v>61.523600000000002</v>
      </c>
      <c r="C631">
        <f t="shared" ca="1" si="94"/>
        <v>31.812799999999999</v>
      </c>
      <c r="D631">
        <f t="shared" ca="1" si="94"/>
        <v>15.1022</v>
      </c>
      <c r="E631">
        <f t="shared" ca="1" si="94"/>
        <v>36.376100000000001</v>
      </c>
      <c r="F631">
        <f t="shared" ca="1" si="94"/>
        <v>443.35359999999997</v>
      </c>
      <c r="G631">
        <f t="shared" ca="1" si="94"/>
        <v>25.270099999999999</v>
      </c>
      <c r="H631">
        <f t="shared" ca="1" si="94"/>
        <v>57.790199999999999</v>
      </c>
      <c r="I631">
        <f t="shared" ca="1" si="94"/>
        <v>65.071600000000004</v>
      </c>
      <c r="J631">
        <f t="shared" ca="1" si="94"/>
        <v>165.5548</v>
      </c>
      <c r="K631">
        <f t="shared" ca="1" si="94"/>
        <v>22.235199999999999</v>
      </c>
      <c r="L631">
        <f t="shared" ca="1" si="94"/>
        <v>35.2851</v>
      </c>
      <c r="M631">
        <f t="shared" ca="1" si="94"/>
        <v>79.237799999999993</v>
      </c>
      <c r="N631">
        <f t="shared" ca="1" si="94"/>
        <v>22.6983</v>
      </c>
      <c r="O631" t="e">
        <f t="shared" ca="1" si="94"/>
        <v>#N/A</v>
      </c>
      <c r="P631">
        <f t="shared" ca="1" si="94"/>
        <v>41.328499999999998</v>
      </c>
      <c r="Q631">
        <f t="shared" ca="1" si="94"/>
        <v>20.1999</v>
      </c>
      <c r="R631">
        <f t="shared" ca="1" si="92"/>
        <v>44.611499999999999</v>
      </c>
      <c r="S631">
        <f t="shared" ca="1" si="92"/>
        <v>18.607800000000001</v>
      </c>
      <c r="T631">
        <f t="shared" ca="1" si="92"/>
        <v>109.919</v>
      </c>
      <c r="U631">
        <f t="shared" ca="1" si="92"/>
        <v>55.428199999999997</v>
      </c>
      <c r="V631">
        <f t="shared" ca="1" si="92"/>
        <v>31.188700000000001</v>
      </c>
      <c r="W631">
        <f t="shared" ca="1" si="92"/>
        <v>49.645800000000001</v>
      </c>
      <c r="X631">
        <f t="shared" ca="1" si="92"/>
        <v>31.164400000000001</v>
      </c>
      <c r="Y631">
        <f t="shared" ca="1" si="92"/>
        <v>24.103899999999999</v>
      </c>
      <c r="Z631">
        <f t="shared" ca="1" si="92"/>
        <v>14.4185</v>
      </c>
      <c r="AA631">
        <f t="shared" ca="1" si="92"/>
        <v>53.4955</v>
      </c>
      <c r="AB631">
        <f t="shared" ca="1" si="92"/>
        <v>54.168300000000002</v>
      </c>
      <c r="AC631">
        <f t="shared" ca="1" si="92"/>
        <v>25.520800000000001</v>
      </c>
      <c r="AD631">
        <f t="shared" ca="1" si="92"/>
        <v>51.404800000000002</v>
      </c>
      <c r="AE631">
        <f t="shared" ca="1" si="92"/>
        <v>28.976400000000002</v>
      </c>
      <c r="AF631">
        <f t="shared" ca="1" si="92"/>
        <v>2039.66</v>
      </c>
      <c r="AG631">
        <f t="shared" ca="1" si="93"/>
        <v>23.65</v>
      </c>
    </row>
    <row r="632" spans="1:33" x14ac:dyDescent="0.25">
      <c r="A632" s="1">
        <v>39631</v>
      </c>
      <c r="B632">
        <f t="shared" ca="1" si="94"/>
        <v>60.377400000000002</v>
      </c>
      <c r="C632">
        <f t="shared" ca="1" si="94"/>
        <v>29.660599999999999</v>
      </c>
      <c r="D632">
        <f t="shared" ca="1" si="94"/>
        <v>14.9521</v>
      </c>
      <c r="E632">
        <f t="shared" ca="1" si="94"/>
        <v>36.012500000000003</v>
      </c>
      <c r="F632">
        <f t="shared" ca="1" si="94"/>
        <v>443.68529999999998</v>
      </c>
      <c r="G632">
        <f t="shared" ca="1" si="94"/>
        <v>24.959</v>
      </c>
      <c r="H632">
        <f t="shared" ca="1" si="94"/>
        <v>56.421599999999998</v>
      </c>
      <c r="I632">
        <f t="shared" ca="1" si="94"/>
        <v>61.848300000000002</v>
      </c>
      <c r="J632">
        <f t="shared" ca="1" si="94"/>
        <v>162.75200000000001</v>
      </c>
      <c r="K632">
        <f t="shared" ca="1" si="94"/>
        <v>22.3965</v>
      </c>
      <c r="L632">
        <f t="shared" ca="1" si="94"/>
        <v>34.465899999999998</v>
      </c>
      <c r="M632">
        <f t="shared" ca="1" si="94"/>
        <v>78.3947</v>
      </c>
      <c r="N632">
        <f t="shared" ca="1" si="94"/>
        <v>22.1877</v>
      </c>
      <c r="O632" t="e">
        <f t="shared" ca="1" si="94"/>
        <v>#N/A</v>
      </c>
      <c r="P632">
        <f t="shared" ca="1" si="94"/>
        <v>40.962200000000003</v>
      </c>
      <c r="Q632">
        <f t="shared" ca="1" si="94"/>
        <v>19.599399999999999</v>
      </c>
      <c r="R632">
        <f t="shared" ca="1" si="92"/>
        <v>43.523899999999998</v>
      </c>
      <c r="S632">
        <f t="shared" ca="1" si="92"/>
        <v>18.055700000000002</v>
      </c>
      <c r="T632">
        <f t="shared" ca="1" si="92"/>
        <v>109.7624</v>
      </c>
      <c r="U632">
        <f t="shared" ca="1" si="92"/>
        <v>55.385399999999997</v>
      </c>
      <c r="V632">
        <f t="shared" ca="1" si="92"/>
        <v>31.720500000000001</v>
      </c>
      <c r="W632">
        <f t="shared" ca="1" si="92"/>
        <v>49.767200000000003</v>
      </c>
      <c r="X632">
        <f t="shared" ca="1" si="92"/>
        <v>30.904499999999999</v>
      </c>
      <c r="Y632">
        <f t="shared" ca="1" si="92"/>
        <v>23.215800000000002</v>
      </c>
      <c r="Z632">
        <f t="shared" ca="1" si="92"/>
        <v>14.329000000000001</v>
      </c>
      <c r="AA632">
        <f t="shared" ca="1" si="92"/>
        <v>54.1083</v>
      </c>
      <c r="AB632">
        <f t="shared" ca="1" si="92"/>
        <v>53.293500000000002</v>
      </c>
      <c r="AC632">
        <f t="shared" ca="1" si="92"/>
        <v>25.592700000000001</v>
      </c>
      <c r="AD632">
        <f t="shared" ca="1" si="92"/>
        <v>50.927100000000003</v>
      </c>
      <c r="AE632">
        <f t="shared" ca="1" si="92"/>
        <v>28.659199999999998</v>
      </c>
      <c r="AF632">
        <f t="shared" ca="1" si="92"/>
        <v>2002.64</v>
      </c>
      <c r="AG632">
        <f t="shared" ca="1" si="93"/>
        <v>25.92</v>
      </c>
    </row>
    <row r="633" spans="1:33" x14ac:dyDescent="0.25">
      <c r="A633" s="1">
        <v>39632</v>
      </c>
      <c r="B633">
        <f t="shared" ca="1" si="94"/>
        <v>61.241399999999999</v>
      </c>
      <c r="C633">
        <f t="shared" ca="1" si="94"/>
        <v>30.279399999999999</v>
      </c>
      <c r="D633">
        <f t="shared" ca="1" si="94"/>
        <v>15.1022</v>
      </c>
      <c r="E633">
        <f t="shared" ca="1" si="94"/>
        <v>36.576099999999997</v>
      </c>
      <c r="F633">
        <f t="shared" ca="1" si="94"/>
        <v>435.22629999999998</v>
      </c>
      <c r="G633">
        <f t="shared" ca="1" si="94"/>
        <v>24.723800000000001</v>
      </c>
      <c r="H633">
        <f t="shared" ca="1" si="94"/>
        <v>56.924799999999998</v>
      </c>
      <c r="I633">
        <f t="shared" ca="1" si="94"/>
        <v>61.7517</v>
      </c>
      <c r="J633">
        <f t="shared" ca="1" si="94"/>
        <v>162.55879999999999</v>
      </c>
      <c r="K633">
        <f t="shared" ca="1" si="94"/>
        <v>22.444500000000001</v>
      </c>
      <c r="L633">
        <f t="shared" ca="1" si="94"/>
        <v>34.590000000000003</v>
      </c>
      <c r="M633">
        <f t="shared" ca="1" si="94"/>
        <v>79.165999999999997</v>
      </c>
      <c r="N633">
        <f t="shared" ca="1" si="94"/>
        <v>22.522500000000001</v>
      </c>
      <c r="O633" t="e">
        <f t="shared" ca="1" si="94"/>
        <v>#N/A</v>
      </c>
      <c r="P633">
        <f t="shared" ca="1" si="94"/>
        <v>40.802500000000002</v>
      </c>
      <c r="Q633">
        <f t="shared" ca="1" si="94"/>
        <v>19.616800000000001</v>
      </c>
      <c r="R633">
        <f t="shared" ca="1" si="92"/>
        <v>44.129100000000001</v>
      </c>
      <c r="S633">
        <f t="shared" ca="1" si="92"/>
        <v>17.822800000000001</v>
      </c>
      <c r="T633">
        <f t="shared" ca="1" si="92"/>
        <v>110.1679</v>
      </c>
      <c r="U633">
        <f t="shared" ca="1" si="92"/>
        <v>55.796599999999998</v>
      </c>
      <c r="V633">
        <f t="shared" ca="1" si="92"/>
        <v>32.371400000000001</v>
      </c>
      <c r="W633">
        <f t="shared" ca="1" si="92"/>
        <v>49.559199999999997</v>
      </c>
      <c r="X633">
        <f t="shared" ca="1" si="92"/>
        <v>31.237500000000001</v>
      </c>
      <c r="Y633">
        <f t="shared" ca="1" si="92"/>
        <v>23.305599999999998</v>
      </c>
      <c r="Z633">
        <f t="shared" ca="1" si="92"/>
        <v>14.434799999999999</v>
      </c>
      <c r="AA633">
        <f t="shared" ca="1" si="92"/>
        <v>54.9542</v>
      </c>
      <c r="AB633">
        <f t="shared" ca="1" si="92"/>
        <v>54.498600000000003</v>
      </c>
      <c r="AC633">
        <f t="shared" ca="1" si="92"/>
        <v>25.678899999999999</v>
      </c>
      <c r="AD633">
        <f t="shared" ca="1" si="92"/>
        <v>51.017200000000003</v>
      </c>
      <c r="AE633">
        <f t="shared" ca="1" si="92"/>
        <v>28.836500000000001</v>
      </c>
      <c r="AF633">
        <f t="shared" ca="1" si="92"/>
        <v>2004.87</v>
      </c>
      <c r="AG633">
        <f t="shared" ca="1" si="93"/>
        <v>24.78</v>
      </c>
    </row>
    <row r="634" spans="1:33" x14ac:dyDescent="0.25">
      <c r="A634" s="1">
        <v>39636</v>
      </c>
      <c r="B634">
        <f t="shared" ca="1" si="94"/>
        <v>61.585299999999997</v>
      </c>
      <c r="C634">
        <f t="shared" ca="1" si="94"/>
        <v>30.8429</v>
      </c>
      <c r="D634">
        <f t="shared" ca="1" si="94"/>
        <v>15.4024</v>
      </c>
      <c r="E634">
        <f t="shared" ca="1" si="94"/>
        <v>35.985300000000002</v>
      </c>
      <c r="F634">
        <f t="shared" ca="1" si="94"/>
        <v>430.25040000000001</v>
      </c>
      <c r="G634">
        <f t="shared" ca="1" si="94"/>
        <v>24.799600000000002</v>
      </c>
      <c r="H634">
        <f t="shared" ca="1" si="94"/>
        <v>56.765900000000002</v>
      </c>
      <c r="I634">
        <f t="shared" ca="1" si="94"/>
        <v>62.190800000000003</v>
      </c>
      <c r="J634">
        <f t="shared" ca="1" si="94"/>
        <v>158.49959999999999</v>
      </c>
      <c r="K634">
        <f t="shared" ca="1" si="94"/>
        <v>22.361599999999999</v>
      </c>
      <c r="L634">
        <f t="shared" ca="1" si="94"/>
        <v>34.3583</v>
      </c>
      <c r="M634">
        <f t="shared" ca="1" si="94"/>
        <v>77.982200000000006</v>
      </c>
      <c r="N634">
        <f t="shared" ca="1" si="94"/>
        <v>22.6815</v>
      </c>
      <c r="O634" t="e">
        <f t="shared" ca="1" si="94"/>
        <v>#N/A</v>
      </c>
      <c r="P634">
        <f t="shared" ca="1" si="94"/>
        <v>41.328499999999998</v>
      </c>
      <c r="Q634">
        <f t="shared" ca="1" si="94"/>
        <v>19.4253</v>
      </c>
      <c r="R634">
        <f t="shared" ca="1" si="92"/>
        <v>44.365900000000003</v>
      </c>
      <c r="S634">
        <f t="shared" ca="1" si="92"/>
        <v>17.8659</v>
      </c>
      <c r="T634">
        <f t="shared" ca="1" si="92"/>
        <v>111.9742</v>
      </c>
      <c r="U634">
        <f t="shared" ca="1" si="92"/>
        <v>55.908000000000001</v>
      </c>
      <c r="V634">
        <f t="shared" ca="1" si="92"/>
        <v>31.207100000000001</v>
      </c>
      <c r="W634">
        <f t="shared" ca="1" si="92"/>
        <v>49.706499999999998</v>
      </c>
      <c r="X634">
        <f t="shared" ca="1" si="92"/>
        <v>29.7346</v>
      </c>
      <c r="Y634">
        <f t="shared" ca="1" si="92"/>
        <v>23.3504</v>
      </c>
      <c r="Z634">
        <f t="shared" ca="1" si="92"/>
        <v>14.141999999999999</v>
      </c>
      <c r="AA634">
        <f t="shared" ca="1" si="92"/>
        <v>54.298200000000001</v>
      </c>
      <c r="AB634">
        <f t="shared" ca="1" si="92"/>
        <v>54.079000000000001</v>
      </c>
      <c r="AC634">
        <f t="shared" ca="1" si="92"/>
        <v>25.449000000000002</v>
      </c>
      <c r="AD634">
        <f t="shared" ca="1" si="92"/>
        <v>51.296700000000001</v>
      </c>
      <c r="AE634">
        <f t="shared" ca="1" si="92"/>
        <v>28.071200000000001</v>
      </c>
      <c r="AF634">
        <f t="shared" ca="1" si="92"/>
        <v>1988.09</v>
      </c>
      <c r="AG634">
        <f t="shared" ca="1" si="93"/>
        <v>25.78</v>
      </c>
    </row>
    <row r="635" spans="1:33" x14ac:dyDescent="0.25">
      <c r="A635" s="1">
        <v>39637</v>
      </c>
      <c r="B635">
        <f t="shared" ca="1" si="94"/>
        <v>62.625700000000002</v>
      </c>
      <c r="C635">
        <f t="shared" ca="1" si="94"/>
        <v>29.863800000000001</v>
      </c>
      <c r="D635">
        <f t="shared" ca="1" si="94"/>
        <v>15.8002</v>
      </c>
      <c r="E635">
        <f t="shared" ca="1" si="94"/>
        <v>37.766800000000003</v>
      </c>
      <c r="F635">
        <f t="shared" ca="1" si="94"/>
        <v>454.4665</v>
      </c>
      <c r="G635">
        <f t="shared" ca="1" si="94"/>
        <v>25.322099999999999</v>
      </c>
      <c r="H635">
        <f t="shared" ca="1" si="94"/>
        <v>58.205199999999998</v>
      </c>
      <c r="I635">
        <f t="shared" ca="1" si="94"/>
        <v>61.049100000000003</v>
      </c>
      <c r="J635">
        <f t="shared" ca="1" si="94"/>
        <v>168.0676</v>
      </c>
      <c r="K635">
        <f t="shared" ca="1" si="94"/>
        <v>22.440100000000001</v>
      </c>
      <c r="L635">
        <f t="shared" ca="1" si="94"/>
        <v>34.664499999999997</v>
      </c>
      <c r="M635">
        <f t="shared" ca="1" si="94"/>
        <v>77.076300000000003</v>
      </c>
      <c r="N635">
        <f t="shared" ca="1" si="94"/>
        <v>23.484999999999999</v>
      </c>
      <c r="O635" t="e">
        <f t="shared" ca="1" si="94"/>
        <v>#N/A</v>
      </c>
      <c r="P635">
        <f t="shared" ca="1" si="94"/>
        <v>40.811900000000001</v>
      </c>
      <c r="Q635">
        <f t="shared" ca="1" si="94"/>
        <v>20.0519</v>
      </c>
      <c r="R635">
        <f t="shared" ca="1" si="92"/>
        <v>45.146599999999999</v>
      </c>
      <c r="S635">
        <f t="shared" ca="1" si="92"/>
        <v>18.0471</v>
      </c>
      <c r="T635">
        <f t="shared" ca="1" si="92"/>
        <v>114.16759999999999</v>
      </c>
      <c r="U635">
        <f t="shared" ca="1" si="92"/>
        <v>56.730600000000003</v>
      </c>
      <c r="V635">
        <f t="shared" ca="1" si="92"/>
        <v>32.793100000000003</v>
      </c>
      <c r="W635">
        <f t="shared" ca="1" si="92"/>
        <v>50.7117</v>
      </c>
      <c r="X635">
        <f t="shared" ca="1" si="92"/>
        <v>30.0352</v>
      </c>
      <c r="Y635">
        <f t="shared" ca="1" si="92"/>
        <v>23.1889</v>
      </c>
      <c r="Z635">
        <f t="shared" ca="1" si="92"/>
        <v>14.7926</v>
      </c>
      <c r="AA635">
        <f t="shared" ca="1" si="92"/>
        <v>54.945500000000003</v>
      </c>
      <c r="AB635">
        <f t="shared" ca="1" si="92"/>
        <v>55.141300000000001</v>
      </c>
      <c r="AC635">
        <f t="shared" ca="1" si="92"/>
        <v>25.710799999999999</v>
      </c>
      <c r="AD635">
        <f t="shared" ca="1" si="92"/>
        <v>53.279699999999998</v>
      </c>
      <c r="AE635">
        <f t="shared" ca="1" si="92"/>
        <v>27.9499</v>
      </c>
      <c r="AF635">
        <f t="shared" ca="1" si="92"/>
        <v>2022.83</v>
      </c>
      <c r="AG635">
        <f t="shared" ca="1" si="93"/>
        <v>23.15</v>
      </c>
    </row>
    <row r="636" spans="1:33" x14ac:dyDescent="0.25">
      <c r="A636" s="1">
        <v>39638</v>
      </c>
      <c r="B636">
        <f t="shared" ca="1" si="94"/>
        <v>60.518500000000003</v>
      </c>
      <c r="C636">
        <f t="shared" ca="1" si="94"/>
        <v>29.134</v>
      </c>
      <c r="D636">
        <f t="shared" ca="1" si="94"/>
        <v>15.732699999999999</v>
      </c>
      <c r="E636">
        <f t="shared" ca="1" si="94"/>
        <v>35.612299999999998</v>
      </c>
      <c r="F636">
        <f t="shared" ca="1" si="94"/>
        <v>433.56760000000003</v>
      </c>
      <c r="G636">
        <f t="shared" ca="1" si="94"/>
        <v>24.6767</v>
      </c>
      <c r="H636">
        <f t="shared" ca="1" si="94"/>
        <v>57.913800000000002</v>
      </c>
      <c r="I636">
        <f t="shared" ca="1" si="94"/>
        <v>60.100499999999997</v>
      </c>
      <c r="J636">
        <f t="shared" ca="1" si="94"/>
        <v>158.8862</v>
      </c>
      <c r="K636">
        <f t="shared" ca="1" si="94"/>
        <v>22.1873</v>
      </c>
      <c r="L636">
        <f t="shared" ca="1" si="94"/>
        <v>33.861800000000002</v>
      </c>
      <c r="M636">
        <f t="shared" ca="1" si="94"/>
        <v>75.614400000000003</v>
      </c>
      <c r="N636">
        <f t="shared" ca="1" si="94"/>
        <v>22.756799999999998</v>
      </c>
      <c r="O636" t="e">
        <f t="shared" ca="1" si="94"/>
        <v>#N/A</v>
      </c>
      <c r="P636">
        <f t="shared" ca="1" si="94"/>
        <v>39.647199999999998</v>
      </c>
      <c r="Q636">
        <f t="shared" ref="Q636:AF651" ca="1" si="95">VLOOKUP($A636,INDIRECT(Q$2),2,0)</f>
        <v>19.468800000000002</v>
      </c>
      <c r="R636">
        <f t="shared" ca="1" si="95"/>
        <v>43.7958</v>
      </c>
      <c r="S636">
        <f t="shared" ca="1" si="95"/>
        <v>17.089500000000001</v>
      </c>
      <c r="T636">
        <f t="shared" ca="1" si="95"/>
        <v>110.96040000000001</v>
      </c>
      <c r="U636">
        <f t="shared" ca="1" si="95"/>
        <v>56.704900000000002</v>
      </c>
      <c r="V636">
        <f t="shared" ca="1" si="95"/>
        <v>31.427099999999999</v>
      </c>
      <c r="W636">
        <f t="shared" ca="1" si="95"/>
        <v>51.344299999999997</v>
      </c>
      <c r="X636">
        <f t="shared" ca="1" si="95"/>
        <v>30.1083</v>
      </c>
      <c r="Y636">
        <f t="shared" ca="1" si="95"/>
        <v>22.6328</v>
      </c>
      <c r="Z636">
        <f t="shared" ca="1" si="95"/>
        <v>14.6625</v>
      </c>
      <c r="AA636">
        <f t="shared" ca="1" si="95"/>
        <v>55.066400000000002</v>
      </c>
      <c r="AB636">
        <f t="shared" ca="1" si="95"/>
        <v>54.561100000000003</v>
      </c>
      <c r="AC636">
        <f t="shared" ca="1" si="95"/>
        <v>25.201799999999999</v>
      </c>
      <c r="AD636">
        <f t="shared" ca="1" si="95"/>
        <v>51.981700000000004</v>
      </c>
      <c r="AE636">
        <f t="shared" ca="1" si="95"/>
        <v>27.567299999999999</v>
      </c>
      <c r="AF636">
        <f t="shared" ca="1" si="95"/>
        <v>1976.97</v>
      </c>
      <c r="AG636">
        <f t="shared" ca="1" si="93"/>
        <v>25.23</v>
      </c>
    </row>
    <row r="637" spans="1:33" x14ac:dyDescent="0.25">
      <c r="A637" s="1">
        <v>39639</v>
      </c>
      <c r="B637">
        <f t="shared" ref="B637:Q652" ca="1" si="96">VLOOKUP($A637,INDIRECT(B$2),2,0)</f>
        <v>60.765300000000003</v>
      </c>
      <c r="C637">
        <f t="shared" ca="1" si="96"/>
        <v>31.960599999999999</v>
      </c>
      <c r="D637">
        <f t="shared" ca="1" si="96"/>
        <v>15.9353</v>
      </c>
      <c r="E637">
        <f t="shared" ca="1" si="96"/>
        <v>35.639699999999998</v>
      </c>
      <c r="F637">
        <f t="shared" ca="1" si="96"/>
        <v>397.90690000000001</v>
      </c>
      <c r="G637">
        <f t="shared" ca="1" si="96"/>
        <v>25.176100000000002</v>
      </c>
      <c r="H637">
        <f t="shared" ca="1" si="96"/>
        <v>58.267000000000003</v>
      </c>
      <c r="I637">
        <f t="shared" ca="1" si="96"/>
        <v>60.091799999999999</v>
      </c>
      <c r="J637">
        <f t="shared" ca="1" si="96"/>
        <v>157.3399</v>
      </c>
      <c r="K637">
        <f t="shared" ca="1" si="96"/>
        <v>21.816700000000001</v>
      </c>
      <c r="L637">
        <f t="shared" ca="1" si="96"/>
        <v>34.35</v>
      </c>
      <c r="M637">
        <f t="shared" ca="1" si="96"/>
        <v>77.183999999999997</v>
      </c>
      <c r="N637">
        <f t="shared" ca="1" si="96"/>
        <v>23.133500000000002</v>
      </c>
      <c r="O637" t="e">
        <f t="shared" ca="1" si="96"/>
        <v>#N/A</v>
      </c>
      <c r="P637">
        <f t="shared" ca="1" si="96"/>
        <v>38.933399999999999</v>
      </c>
      <c r="Q637">
        <f t="shared" ca="1" si="96"/>
        <v>19.0337</v>
      </c>
      <c r="R637">
        <f t="shared" ca="1" si="95"/>
        <v>44.953600000000002</v>
      </c>
      <c r="S637">
        <f t="shared" ca="1" si="95"/>
        <v>17.7883</v>
      </c>
      <c r="T637">
        <f t="shared" ca="1" si="95"/>
        <v>113.52249999999999</v>
      </c>
      <c r="U637">
        <f t="shared" ca="1" si="95"/>
        <v>57.356099999999998</v>
      </c>
      <c r="V637">
        <f t="shared" ca="1" si="95"/>
        <v>31.638000000000002</v>
      </c>
      <c r="W637">
        <f t="shared" ca="1" si="95"/>
        <v>50.642400000000002</v>
      </c>
      <c r="X637">
        <f t="shared" ca="1" si="95"/>
        <v>30.0595</v>
      </c>
      <c r="Y637">
        <f t="shared" ca="1" si="95"/>
        <v>22.830100000000002</v>
      </c>
      <c r="Z637">
        <f t="shared" ca="1" si="95"/>
        <v>14.6625</v>
      </c>
      <c r="AA637">
        <f t="shared" ca="1" si="95"/>
        <v>55.428899999999999</v>
      </c>
      <c r="AB637">
        <f t="shared" ca="1" si="95"/>
        <v>55.498399999999997</v>
      </c>
      <c r="AC637">
        <f t="shared" ca="1" si="95"/>
        <v>25.376300000000001</v>
      </c>
      <c r="AD637">
        <f t="shared" ca="1" si="95"/>
        <v>51.567100000000003</v>
      </c>
      <c r="AE637">
        <f t="shared" ca="1" si="95"/>
        <v>27.6233</v>
      </c>
      <c r="AF637">
        <f t="shared" ca="1" si="95"/>
        <v>1990.78</v>
      </c>
      <c r="AG637">
        <f t="shared" ca="1" si="93"/>
        <v>25.59</v>
      </c>
    </row>
    <row r="638" spans="1:33" x14ac:dyDescent="0.25">
      <c r="A638" s="1">
        <v>39640</v>
      </c>
      <c r="B638">
        <f t="shared" ca="1" si="96"/>
        <v>60.588999999999999</v>
      </c>
      <c r="C638">
        <f t="shared" ca="1" si="96"/>
        <v>31.997599999999998</v>
      </c>
      <c r="D638">
        <f t="shared" ca="1" si="96"/>
        <v>15.9579</v>
      </c>
      <c r="E638">
        <f t="shared" ca="1" si="96"/>
        <v>35.794899999999998</v>
      </c>
      <c r="F638">
        <f t="shared" ca="1" si="96"/>
        <v>382.81330000000003</v>
      </c>
      <c r="G638">
        <f t="shared" ca="1" si="96"/>
        <v>25.030100000000001</v>
      </c>
      <c r="H638">
        <f t="shared" ca="1" si="96"/>
        <v>55.874099999999999</v>
      </c>
      <c r="I638">
        <f t="shared" ca="1" si="96"/>
        <v>61.312600000000003</v>
      </c>
      <c r="J638">
        <f t="shared" ca="1" si="96"/>
        <v>156.47</v>
      </c>
      <c r="K638">
        <f t="shared" ca="1" si="96"/>
        <v>21.916899999999998</v>
      </c>
      <c r="L638">
        <f t="shared" ca="1" si="96"/>
        <v>34.316899999999997</v>
      </c>
      <c r="M638">
        <f t="shared" ca="1" si="96"/>
        <v>76.663799999999995</v>
      </c>
      <c r="N638">
        <f t="shared" ca="1" si="96"/>
        <v>23.150200000000002</v>
      </c>
      <c r="O638" t="e">
        <f t="shared" ca="1" si="96"/>
        <v>#N/A</v>
      </c>
      <c r="P638">
        <f t="shared" ca="1" si="96"/>
        <v>39.064900000000002</v>
      </c>
      <c r="Q638">
        <f t="shared" ca="1" si="96"/>
        <v>18.781300000000002</v>
      </c>
      <c r="R638">
        <f t="shared" ca="1" si="95"/>
        <v>43.251899999999999</v>
      </c>
      <c r="S638">
        <f t="shared" ca="1" si="95"/>
        <v>17.805499999999999</v>
      </c>
      <c r="T638">
        <f t="shared" ca="1" si="95"/>
        <v>112.54559999999999</v>
      </c>
      <c r="U638">
        <f t="shared" ca="1" si="95"/>
        <v>56.773400000000002</v>
      </c>
      <c r="V638">
        <f t="shared" ca="1" si="95"/>
        <v>30.400300000000001</v>
      </c>
      <c r="W638">
        <f t="shared" ca="1" si="95"/>
        <v>49.671799999999998</v>
      </c>
      <c r="X638">
        <f t="shared" ca="1" si="95"/>
        <v>29.856400000000001</v>
      </c>
      <c r="Y638">
        <f t="shared" ca="1" si="95"/>
        <v>22.650700000000001</v>
      </c>
      <c r="Z638">
        <f t="shared" ca="1" si="95"/>
        <v>14.483599999999999</v>
      </c>
      <c r="AA638">
        <f t="shared" ca="1" si="95"/>
        <v>54.764299999999999</v>
      </c>
      <c r="AB638">
        <f t="shared" ca="1" si="95"/>
        <v>54.177199999999999</v>
      </c>
      <c r="AC638">
        <f t="shared" ca="1" si="95"/>
        <v>25.390799999999999</v>
      </c>
      <c r="AD638">
        <f t="shared" ca="1" si="95"/>
        <v>50.7378</v>
      </c>
      <c r="AE638">
        <f t="shared" ca="1" si="95"/>
        <v>27.25</v>
      </c>
      <c r="AF638">
        <f t="shared" ca="1" si="95"/>
        <v>1968.86</v>
      </c>
      <c r="AG638">
        <f t="shared" ca="1" si="93"/>
        <v>27.49</v>
      </c>
    </row>
    <row r="639" spans="1:33" x14ac:dyDescent="0.25">
      <c r="A639" s="1">
        <v>39643</v>
      </c>
      <c r="B639">
        <f t="shared" ca="1" si="96"/>
        <v>60.853499999999997</v>
      </c>
      <c r="C639">
        <f t="shared" ca="1" si="96"/>
        <v>32.274700000000003</v>
      </c>
      <c r="D639">
        <f t="shared" ca="1" si="96"/>
        <v>15.7402</v>
      </c>
      <c r="E639">
        <f t="shared" ca="1" si="96"/>
        <v>34.243000000000002</v>
      </c>
      <c r="F639">
        <f t="shared" ca="1" si="96"/>
        <v>374.02260000000001</v>
      </c>
      <c r="G639">
        <f t="shared" ca="1" si="96"/>
        <v>24.8688</v>
      </c>
      <c r="H639">
        <f t="shared" ca="1" si="96"/>
        <v>55.794699999999999</v>
      </c>
      <c r="I639">
        <f t="shared" ca="1" si="96"/>
        <v>61.189599999999999</v>
      </c>
      <c r="J639">
        <f t="shared" ca="1" si="96"/>
        <v>147.09540000000001</v>
      </c>
      <c r="K639">
        <f t="shared" ca="1" si="96"/>
        <v>22.2178</v>
      </c>
      <c r="L639">
        <f t="shared" ca="1" si="96"/>
        <v>33.9114</v>
      </c>
      <c r="M639">
        <f t="shared" ca="1" si="96"/>
        <v>76.61</v>
      </c>
      <c r="N639">
        <f t="shared" ca="1" si="96"/>
        <v>22.7485</v>
      </c>
      <c r="O639" t="e">
        <f t="shared" ca="1" si="96"/>
        <v>#N/A</v>
      </c>
      <c r="P639">
        <f t="shared" ca="1" si="96"/>
        <v>39.252699999999997</v>
      </c>
      <c r="Q639">
        <f t="shared" ca="1" si="96"/>
        <v>18.7378</v>
      </c>
      <c r="R639">
        <f t="shared" ca="1" si="95"/>
        <v>43.4011</v>
      </c>
      <c r="S639">
        <f t="shared" ca="1" si="95"/>
        <v>17.658899999999999</v>
      </c>
      <c r="T639">
        <f t="shared" ca="1" si="95"/>
        <v>112.0111</v>
      </c>
      <c r="U639">
        <f t="shared" ca="1" si="95"/>
        <v>56.901899999999998</v>
      </c>
      <c r="V639">
        <f t="shared" ca="1" si="95"/>
        <v>29.052700000000002</v>
      </c>
      <c r="W639">
        <f t="shared" ca="1" si="95"/>
        <v>50.339100000000002</v>
      </c>
      <c r="X639">
        <f t="shared" ca="1" si="95"/>
        <v>29.953900000000001</v>
      </c>
      <c r="Y639">
        <f t="shared" ca="1" si="95"/>
        <v>22.561</v>
      </c>
      <c r="Z639">
        <f t="shared" ca="1" si="95"/>
        <v>14.353400000000001</v>
      </c>
      <c r="AA639">
        <f t="shared" ca="1" si="95"/>
        <v>55.178600000000003</v>
      </c>
      <c r="AB639">
        <f t="shared" ca="1" si="95"/>
        <v>54.498600000000003</v>
      </c>
      <c r="AC639">
        <f t="shared" ca="1" si="95"/>
        <v>25.361699999999999</v>
      </c>
      <c r="AD639">
        <f t="shared" ca="1" si="95"/>
        <v>50.755800000000001</v>
      </c>
      <c r="AE639">
        <f t="shared" ca="1" si="95"/>
        <v>27.156700000000001</v>
      </c>
      <c r="AF639">
        <f t="shared" ca="1" si="95"/>
        <v>1951.08</v>
      </c>
      <c r="AG639">
        <f t="shared" ca="1" si="93"/>
        <v>28.48</v>
      </c>
    </row>
    <row r="640" spans="1:33" x14ac:dyDescent="0.25">
      <c r="A640" s="1">
        <v>39644</v>
      </c>
      <c r="B640">
        <f t="shared" ca="1" si="96"/>
        <v>59.680900000000001</v>
      </c>
      <c r="C640">
        <f t="shared" ca="1" si="96"/>
        <v>31.877500000000001</v>
      </c>
      <c r="D640">
        <f t="shared" ca="1" si="96"/>
        <v>15.53</v>
      </c>
      <c r="E640">
        <f t="shared" ca="1" si="96"/>
        <v>33.795699999999997</v>
      </c>
      <c r="F640">
        <f t="shared" ca="1" si="96"/>
        <v>342.3426</v>
      </c>
      <c r="G640">
        <f t="shared" ca="1" si="96"/>
        <v>24.546099999999999</v>
      </c>
      <c r="H640">
        <f t="shared" ca="1" si="96"/>
        <v>56.4039</v>
      </c>
      <c r="I640">
        <f t="shared" ca="1" si="96"/>
        <v>58.8797</v>
      </c>
      <c r="J640">
        <f t="shared" ca="1" si="96"/>
        <v>140.7167</v>
      </c>
      <c r="K640">
        <f t="shared" ca="1" si="96"/>
        <v>22.579599999999999</v>
      </c>
      <c r="L640">
        <f t="shared" ca="1" si="96"/>
        <v>34.060400000000001</v>
      </c>
      <c r="M640">
        <f t="shared" ca="1" si="96"/>
        <v>73.713099999999997</v>
      </c>
      <c r="N640">
        <f t="shared" ca="1" si="96"/>
        <v>22.3049</v>
      </c>
      <c r="O640" t="e">
        <f t="shared" ca="1" si="96"/>
        <v>#N/A</v>
      </c>
      <c r="P640">
        <f t="shared" ca="1" si="96"/>
        <v>39.121200000000002</v>
      </c>
      <c r="Q640">
        <f t="shared" ca="1" si="96"/>
        <v>18.6768</v>
      </c>
      <c r="R640">
        <f t="shared" ca="1" si="95"/>
        <v>41.962499999999999</v>
      </c>
      <c r="S640">
        <f t="shared" ca="1" si="95"/>
        <v>17.8659</v>
      </c>
      <c r="T640">
        <f t="shared" ca="1" si="95"/>
        <v>113.54089999999999</v>
      </c>
      <c r="U640">
        <f t="shared" ca="1" si="95"/>
        <v>58.007199999999997</v>
      </c>
      <c r="V640">
        <f t="shared" ca="1" si="95"/>
        <v>28.438400000000001</v>
      </c>
      <c r="W640">
        <f t="shared" ca="1" si="95"/>
        <v>50.746400000000001</v>
      </c>
      <c r="X640">
        <f t="shared" ca="1" si="95"/>
        <v>29.718299999999999</v>
      </c>
      <c r="Y640">
        <f t="shared" ca="1" si="95"/>
        <v>23.458100000000002</v>
      </c>
      <c r="Z640">
        <f t="shared" ca="1" si="95"/>
        <v>14.2965</v>
      </c>
      <c r="AA640">
        <f t="shared" ca="1" si="95"/>
        <v>55.5411</v>
      </c>
      <c r="AB640">
        <f t="shared" ca="1" si="95"/>
        <v>53.6327</v>
      </c>
      <c r="AC640">
        <f t="shared" ca="1" si="95"/>
        <v>25.478100000000001</v>
      </c>
      <c r="AD640">
        <f t="shared" ca="1" si="95"/>
        <v>50.692700000000002</v>
      </c>
      <c r="AE640">
        <f t="shared" ca="1" si="95"/>
        <v>27.464600000000001</v>
      </c>
      <c r="AF640">
        <f t="shared" ca="1" si="95"/>
        <v>1929.85</v>
      </c>
      <c r="AG640">
        <f t="shared" ca="1" si="93"/>
        <v>28.54</v>
      </c>
    </row>
    <row r="641" spans="1:33" x14ac:dyDescent="0.25">
      <c r="A641" s="1">
        <v>39645</v>
      </c>
      <c r="B641">
        <f t="shared" ca="1" si="96"/>
        <v>60.518500000000003</v>
      </c>
      <c r="C641">
        <f t="shared" ca="1" si="96"/>
        <v>32.126899999999999</v>
      </c>
      <c r="D641">
        <f t="shared" ca="1" si="96"/>
        <v>15.6426</v>
      </c>
      <c r="E641">
        <f t="shared" ca="1" si="96"/>
        <v>36.2149</v>
      </c>
      <c r="F641">
        <f t="shared" ca="1" si="96"/>
        <v>386.13060000000002</v>
      </c>
      <c r="G641">
        <f t="shared" ca="1" si="96"/>
        <v>24.523099999999999</v>
      </c>
      <c r="H641">
        <f t="shared" ca="1" si="96"/>
        <v>57.904899999999998</v>
      </c>
      <c r="I641">
        <f t="shared" ca="1" si="96"/>
        <v>61.944899999999997</v>
      </c>
      <c r="J641">
        <f t="shared" ca="1" si="96"/>
        <v>159.17609999999999</v>
      </c>
      <c r="K641">
        <f t="shared" ca="1" si="96"/>
        <v>22.819400000000002</v>
      </c>
      <c r="L641">
        <f t="shared" ca="1" si="96"/>
        <v>34.863100000000003</v>
      </c>
      <c r="M641">
        <f t="shared" ca="1" si="96"/>
        <v>72.475399999999993</v>
      </c>
      <c r="N641">
        <f t="shared" ca="1" si="96"/>
        <v>23.167000000000002</v>
      </c>
      <c r="O641" t="e">
        <f t="shared" ca="1" si="96"/>
        <v>#N/A</v>
      </c>
      <c r="P641">
        <f t="shared" ca="1" si="96"/>
        <v>39.769300000000001</v>
      </c>
      <c r="Q641">
        <f t="shared" ca="1" si="96"/>
        <v>19.738600000000002</v>
      </c>
      <c r="R641">
        <f t="shared" ca="1" si="95"/>
        <v>43.3309</v>
      </c>
      <c r="S641">
        <f t="shared" ca="1" si="95"/>
        <v>18.038399999999999</v>
      </c>
      <c r="T641">
        <f t="shared" ca="1" si="95"/>
        <v>116.06610000000001</v>
      </c>
      <c r="U641">
        <f t="shared" ca="1" si="95"/>
        <v>58.427100000000003</v>
      </c>
      <c r="V641">
        <f t="shared" ca="1" si="95"/>
        <v>32.948999999999998</v>
      </c>
      <c r="W641">
        <f t="shared" ca="1" si="95"/>
        <v>52.132899999999999</v>
      </c>
      <c r="X641">
        <f t="shared" ca="1" si="95"/>
        <v>29.758900000000001</v>
      </c>
      <c r="Y641">
        <f t="shared" ca="1" si="95"/>
        <v>24.453800000000001</v>
      </c>
      <c r="Z641">
        <f t="shared" ca="1" si="95"/>
        <v>14.849500000000001</v>
      </c>
      <c r="AA641">
        <f t="shared" ca="1" si="95"/>
        <v>55.488999999999997</v>
      </c>
      <c r="AB641">
        <f t="shared" ca="1" si="95"/>
        <v>54.552199999999999</v>
      </c>
      <c r="AC641">
        <f t="shared" ca="1" si="95"/>
        <v>25.725300000000001</v>
      </c>
      <c r="AD641">
        <f t="shared" ca="1" si="95"/>
        <v>51.341700000000003</v>
      </c>
      <c r="AE641">
        <f t="shared" ca="1" si="95"/>
        <v>28.3979</v>
      </c>
      <c r="AF641">
        <f t="shared" ca="1" si="95"/>
        <v>1978.47</v>
      </c>
      <c r="AG641">
        <f t="shared" ca="1" si="93"/>
        <v>25.1</v>
      </c>
    </row>
    <row r="642" spans="1:33" x14ac:dyDescent="0.25">
      <c r="A642" s="1">
        <v>39646</v>
      </c>
      <c r="B642">
        <f t="shared" ca="1" si="96"/>
        <v>61.232599999999998</v>
      </c>
      <c r="C642">
        <f t="shared" ca="1" si="96"/>
        <v>31.1662</v>
      </c>
      <c r="D642">
        <f t="shared" ca="1" si="96"/>
        <v>15.5</v>
      </c>
      <c r="E642">
        <f t="shared" ca="1" si="96"/>
        <v>38.150199999999998</v>
      </c>
      <c r="F642">
        <f t="shared" ca="1" si="96"/>
        <v>413.33229999999998</v>
      </c>
      <c r="G642">
        <f t="shared" ca="1" si="96"/>
        <v>24.392499999999998</v>
      </c>
      <c r="H642">
        <f t="shared" ca="1" si="96"/>
        <v>59.088099999999997</v>
      </c>
      <c r="I642">
        <f t="shared" ca="1" si="96"/>
        <v>63.464599999999997</v>
      </c>
      <c r="J642">
        <f t="shared" ca="1" si="96"/>
        <v>173.67310000000001</v>
      </c>
      <c r="K642">
        <f t="shared" ca="1" si="96"/>
        <v>21.947500000000002</v>
      </c>
      <c r="L642">
        <f t="shared" ca="1" si="96"/>
        <v>36.352600000000002</v>
      </c>
      <c r="M642">
        <f t="shared" ca="1" si="96"/>
        <v>72.044899999999998</v>
      </c>
      <c r="N642">
        <f t="shared" ca="1" si="96"/>
        <v>23.434799999999999</v>
      </c>
      <c r="O642" t="e">
        <f t="shared" ca="1" si="96"/>
        <v>#N/A</v>
      </c>
      <c r="P642">
        <f t="shared" ca="1" si="96"/>
        <v>40.6053</v>
      </c>
      <c r="Q642">
        <f t="shared" ca="1" si="96"/>
        <v>20.347799999999999</v>
      </c>
      <c r="R642">
        <f t="shared" ca="1" si="95"/>
        <v>44.611499999999999</v>
      </c>
      <c r="S642">
        <f t="shared" ca="1" si="95"/>
        <v>18.970099999999999</v>
      </c>
      <c r="T642">
        <f t="shared" ca="1" si="95"/>
        <v>116.6006</v>
      </c>
      <c r="U642">
        <f t="shared" ca="1" si="95"/>
        <v>58.118600000000001</v>
      </c>
      <c r="V642">
        <f t="shared" ca="1" si="95"/>
        <v>37.404499999999999</v>
      </c>
      <c r="W642">
        <f t="shared" ca="1" si="95"/>
        <v>52.314900000000002</v>
      </c>
      <c r="X642">
        <f t="shared" ca="1" si="95"/>
        <v>30.027000000000001</v>
      </c>
      <c r="Y642">
        <f t="shared" ca="1" si="95"/>
        <v>24.687000000000001</v>
      </c>
      <c r="Z642">
        <f t="shared" ca="1" si="95"/>
        <v>14.9552</v>
      </c>
      <c r="AA642">
        <f t="shared" ca="1" si="95"/>
        <v>55.488999999999997</v>
      </c>
      <c r="AB642">
        <f t="shared" ca="1" si="95"/>
        <v>57.756900000000002</v>
      </c>
      <c r="AC642">
        <f t="shared" ca="1" si="95"/>
        <v>25.761700000000001</v>
      </c>
      <c r="AD642">
        <f t="shared" ca="1" si="95"/>
        <v>51.990699999999997</v>
      </c>
      <c r="AE642">
        <f t="shared" ca="1" si="95"/>
        <v>29.116399999999999</v>
      </c>
      <c r="AF642">
        <f t="shared" ca="1" si="95"/>
        <v>2002.3</v>
      </c>
      <c r="AG642">
        <f t="shared" ca="1" si="93"/>
        <v>25.01</v>
      </c>
    </row>
    <row r="643" spans="1:33" x14ac:dyDescent="0.25">
      <c r="A643" s="1">
        <v>39647</v>
      </c>
      <c r="B643">
        <f t="shared" ca="1" si="96"/>
        <v>60.783000000000001</v>
      </c>
      <c r="C643">
        <f t="shared" ca="1" si="96"/>
        <v>31.230899999999998</v>
      </c>
      <c r="D643">
        <f t="shared" ca="1" si="96"/>
        <v>15.3499</v>
      </c>
      <c r="E643">
        <f t="shared" ca="1" si="96"/>
        <v>38.5154</v>
      </c>
      <c r="F643">
        <f t="shared" ca="1" si="96"/>
        <v>415.8202</v>
      </c>
      <c r="G643">
        <f t="shared" ca="1" si="96"/>
        <v>24.6767</v>
      </c>
      <c r="H643">
        <f t="shared" ca="1" si="96"/>
        <v>60.165300000000002</v>
      </c>
      <c r="I643">
        <f t="shared" ca="1" si="96"/>
        <v>62.634099999999997</v>
      </c>
      <c r="J643">
        <f t="shared" ca="1" si="96"/>
        <v>187.0102</v>
      </c>
      <c r="K643">
        <f t="shared" ca="1" si="96"/>
        <v>21.8123</v>
      </c>
      <c r="L643">
        <f t="shared" ca="1" si="96"/>
        <v>36.576000000000001</v>
      </c>
      <c r="M643">
        <f t="shared" ca="1" si="96"/>
        <v>73.130099999999999</v>
      </c>
      <c r="N643">
        <f t="shared" ca="1" si="96"/>
        <v>23.434799999999999</v>
      </c>
      <c r="O643" t="e">
        <f t="shared" ca="1" si="96"/>
        <v>#N/A</v>
      </c>
      <c r="P643">
        <f t="shared" ca="1" si="96"/>
        <v>40.783799999999999</v>
      </c>
      <c r="Q643">
        <f t="shared" ca="1" si="96"/>
        <v>20.400099999999998</v>
      </c>
      <c r="R643">
        <f t="shared" ca="1" si="95"/>
        <v>44.436100000000003</v>
      </c>
      <c r="S643">
        <f t="shared" ca="1" si="95"/>
        <v>19.0564</v>
      </c>
      <c r="T643">
        <f t="shared" ca="1" si="95"/>
        <v>119.7064</v>
      </c>
      <c r="U643">
        <f t="shared" ca="1" si="95"/>
        <v>58.110100000000003</v>
      </c>
      <c r="V643">
        <f t="shared" ca="1" si="95"/>
        <v>36.689399999999999</v>
      </c>
      <c r="W643">
        <f t="shared" ca="1" si="95"/>
        <v>52.375500000000002</v>
      </c>
      <c r="X643">
        <f t="shared" ca="1" si="95"/>
        <v>30.611999999999998</v>
      </c>
      <c r="Y643">
        <f t="shared" ca="1" si="95"/>
        <v>23.197900000000001</v>
      </c>
      <c r="Z643">
        <f t="shared" ca="1" si="95"/>
        <v>14.898300000000001</v>
      </c>
      <c r="AA643">
        <f t="shared" ca="1" si="95"/>
        <v>55.297899999999998</v>
      </c>
      <c r="AB643">
        <f t="shared" ca="1" si="95"/>
        <v>57.212400000000002</v>
      </c>
      <c r="AC643">
        <f t="shared" ca="1" si="95"/>
        <v>25.776199999999999</v>
      </c>
      <c r="AD643">
        <f t="shared" ca="1" si="95"/>
        <v>52.207000000000001</v>
      </c>
      <c r="AE643">
        <f t="shared" ca="1" si="95"/>
        <v>28.836500000000001</v>
      </c>
      <c r="AF643">
        <f t="shared" ca="1" si="95"/>
        <v>2002.88</v>
      </c>
      <c r="AG643">
        <f t="shared" ca="1" si="93"/>
        <v>24.05</v>
      </c>
    </row>
    <row r="644" spans="1:33" x14ac:dyDescent="0.25">
      <c r="A644" s="1">
        <v>39650</v>
      </c>
      <c r="B644">
        <f t="shared" ca="1" si="96"/>
        <v>60.597799999999999</v>
      </c>
      <c r="C644">
        <f t="shared" ca="1" si="96"/>
        <v>31.369399999999999</v>
      </c>
      <c r="D644">
        <f t="shared" ca="1" si="96"/>
        <v>15.2148</v>
      </c>
      <c r="E644">
        <f t="shared" ca="1" si="96"/>
        <v>37.337699999999998</v>
      </c>
      <c r="F644">
        <f t="shared" ca="1" si="96"/>
        <v>440.03629999999998</v>
      </c>
      <c r="G644">
        <f t="shared" ca="1" si="96"/>
        <v>24.453900000000001</v>
      </c>
      <c r="H644">
        <f t="shared" ca="1" si="96"/>
        <v>60.253599999999999</v>
      </c>
      <c r="I644">
        <f t="shared" ca="1" si="96"/>
        <v>64.701599999999999</v>
      </c>
      <c r="J644">
        <f t="shared" ca="1" si="96"/>
        <v>190.2962</v>
      </c>
      <c r="K644">
        <f t="shared" ca="1" si="96"/>
        <v>21.6248</v>
      </c>
      <c r="L644">
        <f t="shared" ca="1" si="96"/>
        <v>36.451900000000002</v>
      </c>
      <c r="M644">
        <f t="shared" ca="1" si="96"/>
        <v>74.421599999999998</v>
      </c>
      <c r="N644">
        <f t="shared" ca="1" si="96"/>
        <v>23.1753</v>
      </c>
      <c r="O644" t="e">
        <f t="shared" ca="1" si="96"/>
        <v>#N/A</v>
      </c>
      <c r="P644">
        <f t="shared" ca="1" si="96"/>
        <v>40.718000000000004</v>
      </c>
      <c r="Q644">
        <f t="shared" ca="1" si="96"/>
        <v>20.121600000000001</v>
      </c>
      <c r="R644">
        <f t="shared" ca="1" si="95"/>
        <v>43.716799999999999</v>
      </c>
      <c r="S644">
        <f t="shared" ca="1" si="95"/>
        <v>19.0564</v>
      </c>
      <c r="T644">
        <f t="shared" ca="1" si="95"/>
        <v>118.5728</v>
      </c>
      <c r="U644">
        <f t="shared" ca="1" si="95"/>
        <v>57.5017</v>
      </c>
      <c r="V644">
        <f t="shared" ca="1" si="95"/>
        <v>35.433399999999999</v>
      </c>
      <c r="W644">
        <f t="shared" ca="1" si="95"/>
        <v>51.7776</v>
      </c>
      <c r="X644">
        <f t="shared" ca="1" si="95"/>
        <v>28.7028</v>
      </c>
      <c r="Y644">
        <f t="shared" ca="1" si="95"/>
        <v>23.000599999999999</v>
      </c>
      <c r="Z644">
        <f t="shared" ca="1" si="95"/>
        <v>14.7113</v>
      </c>
      <c r="AA644">
        <f t="shared" ca="1" si="95"/>
        <v>55.271799999999999</v>
      </c>
      <c r="AB644">
        <f t="shared" ca="1" si="95"/>
        <v>57.176699999999997</v>
      </c>
      <c r="AC644">
        <f t="shared" ca="1" si="95"/>
        <v>25.5581</v>
      </c>
      <c r="AD644">
        <f t="shared" ca="1" si="95"/>
        <v>51.657200000000003</v>
      </c>
      <c r="AE644">
        <f t="shared" ca="1" si="95"/>
        <v>28.453800000000001</v>
      </c>
      <c r="AF644">
        <f t="shared" ca="1" si="95"/>
        <v>2001.86</v>
      </c>
      <c r="AG644">
        <f t="shared" ca="1" si="93"/>
        <v>23.05</v>
      </c>
    </row>
    <row r="645" spans="1:33" x14ac:dyDescent="0.25">
      <c r="A645" s="1">
        <v>39651</v>
      </c>
      <c r="B645">
        <f t="shared" ca="1" si="96"/>
        <v>61.982100000000003</v>
      </c>
      <c r="C645">
        <f t="shared" ca="1" si="96"/>
        <v>31.295500000000001</v>
      </c>
      <c r="D645">
        <f t="shared" ca="1" si="96"/>
        <v>15.4625</v>
      </c>
      <c r="E645">
        <f t="shared" ca="1" si="96"/>
        <v>34.681199999999997</v>
      </c>
      <c r="F645">
        <f t="shared" ca="1" si="96"/>
        <v>466.74040000000002</v>
      </c>
      <c r="G645">
        <f t="shared" ca="1" si="96"/>
        <v>24.446200000000001</v>
      </c>
      <c r="H645">
        <f t="shared" ca="1" si="96"/>
        <v>61.154299999999999</v>
      </c>
      <c r="I645">
        <f t="shared" ca="1" si="96"/>
        <v>66.247799999999998</v>
      </c>
      <c r="J645">
        <f t="shared" ca="1" si="96"/>
        <v>201.8937</v>
      </c>
      <c r="K645">
        <f t="shared" ca="1" si="96"/>
        <v>22.387799999999999</v>
      </c>
      <c r="L645">
        <f t="shared" ca="1" si="96"/>
        <v>37.411799999999999</v>
      </c>
      <c r="M645">
        <f t="shared" ca="1" si="96"/>
        <v>74.313999999999993</v>
      </c>
      <c r="N645">
        <f t="shared" ca="1" si="96"/>
        <v>23.853300000000001</v>
      </c>
      <c r="O645" t="e">
        <f t="shared" ca="1" si="96"/>
        <v>#N/A</v>
      </c>
      <c r="P645">
        <f t="shared" ca="1" si="96"/>
        <v>40.887099999999997</v>
      </c>
      <c r="Q645">
        <f t="shared" ca="1" si="96"/>
        <v>20.843900000000001</v>
      </c>
      <c r="R645">
        <f t="shared" ca="1" si="95"/>
        <v>45.892099999999999</v>
      </c>
      <c r="S645">
        <f t="shared" ca="1" si="95"/>
        <v>19.0564</v>
      </c>
      <c r="T645">
        <f t="shared" ca="1" si="95"/>
        <v>119.8078</v>
      </c>
      <c r="U645">
        <f t="shared" ca="1" si="95"/>
        <v>58.255699999999997</v>
      </c>
      <c r="V645">
        <f t="shared" ca="1" si="95"/>
        <v>37.459499999999998</v>
      </c>
      <c r="W645">
        <f t="shared" ca="1" si="95"/>
        <v>52.098199999999999</v>
      </c>
      <c r="X645">
        <f t="shared" ca="1" si="95"/>
        <v>25.453099999999999</v>
      </c>
      <c r="Y645">
        <f t="shared" ca="1" si="95"/>
        <v>23.144100000000002</v>
      </c>
      <c r="Z645">
        <f t="shared" ca="1" si="95"/>
        <v>14.922700000000001</v>
      </c>
      <c r="AA645">
        <f t="shared" ca="1" si="95"/>
        <v>55.671300000000002</v>
      </c>
      <c r="AB645">
        <f t="shared" ca="1" si="95"/>
        <v>58.265700000000002</v>
      </c>
      <c r="AC645">
        <f t="shared" ca="1" si="95"/>
        <v>25.2163</v>
      </c>
      <c r="AD645">
        <f t="shared" ca="1" si="95"/>
        <v>53.2346</v>
      </c>
      <c r="AE645">
        <f t="shared" ca="1" si="95"/>
        <v>28.379200000000001</v>
      </c>
      <c r="AF645">
        <f t="shared" ca="1" si="95"/>
        <v>2028.91</v>
      </c>
      <c r="AG645">
        <f t="shared" ca="1" si="93"/>
        <v>21.18</v>
      </c>
    </row>
    <row r="646" spans="1:33" x14ac:dyDescent="0.25">
      <c r="A646" s="1">
        <v>39652</v>
      </c>
      <c r="B646">
        <f t="shared" ca="1" si="96"/>
        <v>62.422899999999998</v>
      </c>
      <c r="C646">
        <f t="shared" ca="1" si="96"/>
        <v>30.2333</v>
      </c>
      <c r="D646">
        <f t="shared" ca="1" si="96"/>
        <v>15.920299999999999</v>
      </c>
      <c r="E646">
        <f t="shared" ca="1" si="96"/>
        <v>35.913600000000002</v>
      </c>
      <c r="F646">
        <f t="shared" ca="1" si="96"/>
        <v>499.24959999999999</v>
      </c>
      <c r="G646">
        <f t="shared" ca="1" si="96"/>
        <v>25.398900000000001</v>
      </c>
      <c r="H646">
        <f t="shared" ca="1" si="96"/>
        <v>58.911499999999997</v>
      </c>
      <c r="I646">
        <f t="shared" ca="1" si="96"/>
        <v>63.985900000000001</v>
      </c>
      <c r="J646">
        <f t="shared" ca="1" si="96"/>
        <v>204.11660000000001</v>
      </c>
      <c r="K646">
        <f t="shared" ca="1" si="96"/>
        <v>22.889199999999999</v>
      </c>
      <c r="L646">
        <f t="shared" ca="1" si="96"/>
        <v>37.254600000000003</v>
      </c>
      <c r="M646">
        <f t="shared" ca="1" si="96"/>
        <v>72.636899999999997</v>
      </c>
      <c r="N646">
        <f t="shared" ca="1" si="96"/>
        <v>24.547899999999998</v>
      </c>
      <c r="O646" t="e">
        <f t="shared" ca="1" si="96"/>
        <v>#N/A</v>
      </c>
      <c r="P646">
        <f t="shared" ca="1" si="96"/>
        <v>41.591500000000003</v>
      </c>
      <c r="Q646">
        <f t="shared" ca="1" si="96"/>
        <v>21.783899999999999</v>
      </c>
      <c r="R646">
        <f t="shared" ca="1" si="95"/>
        <v>46.251800000000003</v>
      </c>
      <c r="S646">
        <f t="shared" ca="1" si="95"/>
        <v>19.237500000000001</v>
      </c>
      <c r="T646">
        <f t="shared" ca="1" si="95"/>
        <v>119.36539999999999</v>
      </c>
      <c r="U646">
        <f t="shared" ca="1" si="95"/>
        <v>58.495600000000003</v>
      </c>
      <c r="V646">
        <f t="shared" ca="1" si="95"/>
        <v>38.4679</v>
      </c>
      <c r="W646">
        <f t="shared" ca="1" si="95"/>
        <v>51.699599999999997</v>
      </c>
      <c r="X646">
        <f t="shared" ca="1" si="95"/>
        <v>25.810600000000001</v>
      </c>
      <c r="Y646">
        <f t="shared" ca="1" si="95"/>
        <v>23.709199999999999</v>
      </c>
      <c r="Z646">
        <f t="shared" ca="1" si="95"/>
        <v>15.5082</v>
      </c>
      <c r="AA646">
        <f t="shared" ca="1" si="95"/>
        <v>56.192500000000003</v>
      </c>
      <c r="AB646">
        <f t="shared" ca="1" si="95"/>
        <v>58.720999999999997</v>
      </c>
      <c r="AC646">
        <f t="shared" ca="1" si="95"/>
        <v>26.059799999999999</v>
      </c>
      <c r="AD646">
        <f t="shared" ca="1" si="95"/>
        <v>52.360300000000002</v>
      </c>
      <c r="AE646">
        <f t="shared" ca="1" si="95"/>
        <v>29.069800000000001</v>
      </c>
      <c r="AF646">
        <f t="shared" ca="1" si="95"/>
        <v>2037.15</v>
      </c>
      <c r="AG646">
        <f t="shared" ca="1" si="93"/>
        <v>21.31</v>
      </c>
    </row>
    <row r="647" spans="1:33" x14ac:dyDescent="0.25">
      <c r="A647" s="1">
        <v>39653</v>
      </c>
      <c r="B647">
        <f t="shared" ca="1" si="96"/>
        <v>62.643299999999996</v>
      </c>
      <c r="C647">
        <f t="shared" ca="1" si="96"/>
        <v>28.893899999999999</v>
      </c>
      <c r="D647">
        <f t="shared" ca="1" si="96"/>
        <v>15.620100000000001</v>
      </c>
      <c r="E647">
        <f t="shared" ca="1" si="96"/>
        <v>33.238799999999998</v>
      </c>
      <c r="F647">
        <f t="shared" ca="1" si="96"/>
        <v>454.964</v>
      </c>
      <c r="G647">
        <f t="shared" ca="1" si="96"/>
        <v>24.353999999999999</v>
      </c>
      <c r="H647">
        <f t="shared" ca="1" si="96"/>
        <v>55.2119</v>
      </c>
      <c r="I647">
        <f t="shared" ca="1" si="96"/>
        <v>61.653300000000002</v>
      </c>
      <c r="J647">
        <f t="shared" ca="1" si="96"/>
        <v>184.20750000000001</v>
      </c>
      <c r="K647">
        <f t="shared" ca="1" si="96"/>
        <v>22.610199999999999</v>
      </c>
      <c r="L647">
        <f t="shared" ca="1" si="96"/>
        <v>36.551200000000001</v>
      </c>
      <c r="M647">
        <f t="shared" ca="1" si="96"/>
        <v>72.466499999999996</v>
      </c>
      <c r="N647">
        <f t="shared" ca="1" si="96"/>
        <v>24.029</v>
      </c>
      <c r="O647" t="e">
        <f t="shared" ca="1" si="96"/>
        <v>#N/A</v>
      </c>
      <c r="P647">
        <f t="shared" ca="1" si="96"/>
        <v>40.746200000000002</v>
      </c>
      <c r="Q647">
        <f t="shared" ca="1" si="96"/>
        <v>20.904800000000002</v>
      </c>
      <c r="R647">
        <f t="shared" ca="1" si="95"/>
        <v>45.067599999999999</v>
      </c>
      <c r="S647">
        <f t="shared" ca="1" si="95"/>
        <v>18.694099999999999</v>
      </c>
      <c r="T647">
        <f t="shared" ca="1" si="95"/>
        <v>119.8078</v>
      </c>
      <c r="U647">
        <f t="shared" ca="1" si="95"/>
        <v>58.829799999999999</v>
      </c>
      <c r="V647">
        <f t="shared" ca="1" si="95"/>
        <v>35.882599999999996</v>
      </c>
      <c r="W647">
        <f t="shared" ca="1" si="95"/>
        <v>50.581699999999998</v>
      </c>
      <c r="X647">
        <f t="shared" ca="1" si="95"/>
        <v>26.176200000000001</v>
      </c>
      <c r="Y647">
        <f t="shared" ca="1" si="95"/>
        <v>22.821100000000001</v>
      </c>
      <c r="Z647">
        <f t="shared" ca="1" si="95"/>
        <v>15.296799999999999</v>
      </c>
      <c r="AA647">
        <f t="shared" ca="1" si="95"/>
        <v>56.0274</v>
      </c>
      <c r="AB647">
        <f t="shared" ca="1" si="95"/>
        <v>57.310600000000001</v>
      </c>
      <c r="AC647">
        <f t="shared" ca="1" si="95"/>
        <v>25.514399999999998</v>
      </c>
      <c r="AD647">
        <f t="shared" ca="1" si="95"/>
        <v>51.350700000000003</v>
      </c>
      <c r="AE647">
        <f t="shared" ca="1" si="95"/>
        <v>28.948499999999999</v>
      </c>
      <c r="AF647">
        <f t="shared" ca="1" si="95"/>
        <v>1990.09</v>
      </c>
      <c r="AG647">
        <f t="shared" ca="1" si="93"/>
        <v>23.44</v>
      </c>
    </row>
    <row r="648" spans="1:33" x14ac:dyDescent="0.25">
      <c r="A648" s="1">
        <v>39654</v>
      </c>
      <c r="B648">
        <f t="shared" ca="1" si="96"/>
        <v>62.555199999999999</v>
      </c>
      <c r="C648">
        <f t="shared" ca="1" si="96"/>
        <v>29.383400000000002</v>
      </c>
      <c r="D648">
        <f t="shared" ca="1" si="96"/>
        <v>15.815300000000001</v>
      </c>
      <c r="E648">
        <f t="shared" ca="1" si="96"/>
        <v>33.430500000000002</v>
      </c>
      <c r="F648">
        <f t="shared" ca="1" si="96"/>
        <v>451.81259999999997</v>
      </c>
      <c r="G648">
        <f t="shared" ca="1" si="96"/>
        <v>24.1236</v>
      </c>
      <c r="H648">
        <f t="shared" ca="1" si="96"/>
        <v>56.3598</v>
      </c>
      <c r="I648">
        <f t="shared" ca="1" si="96"/>
        <v>62.271799999999999</v>
      </c>
      <c r="J648">
        <f t="shared" ca="1" si="96"/>
        <v>182.17789999999999</v>
      </c>
      <c r="K648">
        <f t="shared" ca="1" si="96"/>
        <v>22.697400000000002</v>
      </c>
      <c r="L648">
        <f t="shared" ca="1" si="96"/>
        <v>36.253300000000003</v>
      </c>
      <c r="M648">
        <f t="shared" ca="1" si="96"/>
        <v>73.273600000000002</v>
      </c>
      <c r="N648">
        <f t="shared" ca="1" si="96"/>
        <v>24.029</v>
      </c>
      <c r="O648" t="e">
        <f t="shared" ca="1" si="96"/>
        <v>#N/A</v>
      </c>
      <c r="P648">
        <f t="shared" ca="1" si="96"/>
        <v>41.056199999999997</v>
      </c>
      <c r="Q648">
        <f t="shared" ca="1" si="96"/>
        <v>20.7134</v>
      </c>
      <c r="R648">
        <f t="shared" ca="1" si="95"/>
        <v>44.594000000000001</v>
      </c>
      <c r="S648">
        <f t="shared" ca="1" si="95"/>
        <v>18.987400000000001</v>
      </c>
      <c r="T648">
        <f t="shared" ca="1" si="95"/>
        <v>118.453</v>
      </c>
      <c r="U648">
        <f t="shared" ca="1" si="95"/>
        <v>59.146799999999999</v>
      </c>
      <c r="V648">
        <f t="shared" ca="1" si="95"/>
        <v>36.231000000000002</v>
      </c>
      <c r="W648">
        <f t="shared" ca="1" si="95"/>
        <v>50.824399999999997</v>
      </c>
      <c r="X648">
        <f t="shared" ca="1" si="95"/>
        <v>26.549900000000001</v>
      </c>
      <c r="Y648">
        <f t="shared" ca="1" si="95"/>
        <v>23.466999999999999</v>
      </c>
      <c r="Z648">
        <f t="shared" ca="1" si="95"/>
        <v>15.361800000000001</v>
      </c>
      <c r="AA648">
        <f t="shared" ca="1" si="95"/>
        <v>55.984000000000002</v>
      </c>
      <c r="AB648">
        <f t="shared" ca="1" si="95"/>
        <v>58.23</v>
      </c>
      <c r="AC648">
        <f t="shared" ca="1" si="95"/>
        <v>25.049099999999999</v>
      </c>
      <c r="AD648">
        <f t="shared" ca="1" si="95"/>
        <v>51.224499999999999</v>
      </c>
      <c r="AE648">
        <f t="shared" ca="1" si="95"/>
        <v>29.023099999999999</v>
      </c>
      <c r="AF648">
        <f t="shared" ca="1" si="95"/>
        <v>1998.41</v>
      </c>
      <c r="AG648">
        <f t="shared" ca="1" si="93"/>
        <v>22.91</v>
      </c>
    </row>
    <row r="649" spans="1:33" x14ac:dyDescent="0.25">
      <c r="A649" s="1">
        <v>39657</v>
      </c>
      <c r="B649">
        <f t="shared" ca="1" si="96"/>
        <v>61.391300000000001</v>
      </c>
      <c r="C649">
        <f t="shared" ca="1" si="96"/>
        <v>30.168600000000001</v>
      </c>
      <c r="D649">
        <f t="shared" ca="1" si="96"/>
        <v>15.6876</v>
      </c>
      <c r="E649">
        <f t="shared" ca="1" si="96"/>
        <v>32.289400000000001</v>
      </c>
      <c r="F649">
        <f t="shared" ca="1" si="96"/>
        <v>397.40940000000001</v>
      </c>
      <c r="G649">
        <f t="shared" ca="1" si="96"/>
        <v>23.532</v>
      </c>
      <c r="H649">
        <f t="shared" ca="1" si="96"/>
        <v>55.0441</v>
      </c>
      <c r="I649">
        <f t="shared" ca="1" si="96"/>
        <v>61.132100000000001</v>
      </c>
      <c r="J649">
        <f t="shared" ca="1" si="96"/>
        <v>168.45419999999999</v>
      </c>
      <c r="K649">
        <f t="shared" ca="1" si="96"/>
        <v>22.300599999999999</v>
      </c>
      <c r="L649">
        <f t="shared" ca="1" si="96"/>
        <v>35.491999999999997</v>
      </c>
      <c r="M649">
        <f t="shared" ca="1" si="96"/>
        <v>72.358800000000002</v>
      </c>
      <c r="N649">
        <f t="shared" ca="1" si="96"/>
        <v>23.1753</v>
      </c>
      <c r="O649" t="e">
        <f t="shared" ca="1" si="96"/>
        <v>#N/A</v>
      </c>
      <c r="P649">
        <f t="shared" ca="1" si="96"/>
        <v>40.389299999999999</v>
      </c>
      <c r="Q649">
        <f t="shared" ca="1" si="96"/>
        <v>20.156400000000001</v>
      </c>
      <c r="R649">
        <f t="shared" ca="1" si="95"/>
        <v>43.883499999999998</v>
      </c>
      <c r="S649">
        <f t="shared" ca="1" si="95"/>
        <v>18.694099999999999</v>
      </c>
      <c r="T649">
        <f t="shared" ca="1" si="95"/>
        <v>116.3518</v>
      </c>
      <c r="U649">
        <f t="shared" ca="1" si="95"/>
        <v>58.675600000000003</v>
      </c>
      <c r="V649">
        <f t="shared" ca="1" si="95"/>
        <v>34.525799999999997</v>
      </c>
      <c r="W649">
        <f t="shared" ca="1" si="95"/>
        <v>50.079099999999997</v>
      </c>
      <c r="X649">
        <f t="shared" ca="1" si="95"/>
        <v>26.046199999999999</v>
      </c>
      <c r="Y649">
        <f t="shared" ca="1" si="95"/>
        <v>22.875</v>
      </c>
      <c r="Z649">
        <f t="shared" ca="1" si="95"/>
        <v>14.9308</v>
      </c>
      <c r="AA649">
        <f t="shared" ca="1" si="95"/>
        <v>55.436900000000001</v>
      </c>
      <c r="AB649">
        <f t="shared" ca="1" si="95"/>
        <v>57.194499999999998</v>
      </c>
      <c r="AC649">
        <f t="shared" ca="1" si="95"/>
        <v>24.431000000000001</v>
      </c>
      <c r="AD649">
        <f t="shared" ca="1" si="95"/>
        <v>50.494399999999999</v>
      </c>
      <c r="AE649">
        <f t="shared" ca="1" si="95"/>
        <v>28.463200000000001</v>
      </c>
      <c r="AF649">
        <f t="shared" ca="1" si="95"/>
        <v>1961.23</v>
      </c>
      <c r="AG649">
        <f t="shared" ca="1" si="93"/>
        <v>24.23</v>
      </c>
    </row>
    <row r="650" spans="1:33" x14ac:dyDescent="0.25">
      <c r="A650" s="1">
        <v>39658</v>
      </c>
      <c r="B650">
        <f t="shared" ca="1" si="96"/>
        <v>62.1496</v>
      </c>
      <c r="C650">
        <f t="shared" ca="1" si="96"/>
        <v>30.815200000000001</v>
      </c>
      <c r="D650">
        <f t="shared" ca="1" si="96"/>
        <v>16.040400000000002</v>
      </c>
      <c r="E650">
        <f t="shared" ca="1" si="96"/>
        <v>34.252099999999999</v>
      </c>
      <c r="F650">
        <f t="shared" ca="1" si="96"/>
        <v>428.75760000000002</v>
      </c>
      <c r="G650">
        <f t="shared" ca="1" si="96"/>
        <v>23.585799999999999</v>
      </c>
      <c r="H650">
        <f t="shared" ca="1" si="96"/>
        <v>55.8123</v>
      </c>
      <c r="I650">
        <f t="shared" ca="1" si="96"/>
        <v>62.7224</v>
      </c>
      <c r="J650">
        <f t="shared" ca="1" si="96"/>
        <v>178.31209999999999</v>
      </c>
      <c r="K650">
        <f t="shared" ca="1" si="96"/>
        <v>22.483699999999999</v>
      </c>
      <c r="L650">
        <f t="shared" ca="1" si="96"/>
        <v>36.046399999999998</v>
      </c>
      <c r="M650">
        <f t="shared" ca="1" si="96"/>
        <v>72.556100000000001</v>
      </c>
      <c r="N650">
        <f t="shared" ca="1" si="96"/>
        <v>23.769600000000001</v>
      </c>
      <c r="O650" t="e">
        <f t="shared" ca="1" si="96"/>
        <v>#N/A</v>
      </c>
      <c r="P650">
        <f t="shared" ca="1" si="96"/>
        <v>41.450699999999998</v>
      </c>
      <c r="Q650">
        <f t="shared" ca="1" si="96"/>
        <v>21.174600000000002</v>
      </c>
      <c r="R650">
        <f t="shared" ca="1" si="95"/>
        <v>45.199199999999998</v>
      </c>
      <c r="S650">
        <f t="shared" ca="1" si="95"/>
        <v>19.177199999999999</v>
      </c>
      <c r="T650">
        <f t="shared" ca="1" si="95"/>
        <v>117.6512</v>
      </c>
      <c r="U650">
        <f t="shared" ca="1" si="95"/>
        <v>58.675600000000003</v>
      </c>
      <c r="V650">
        <f t="shared" ca="1" si="95"/>
        <v>37.358600000000003</v>
      </c>
      <c r="W650">
        <f t="shared" ca="1" si="95"/>
        <v>51.734299999999998</v>
      </c>
      <c r="X650">
        <f t="shared" ca="1" si="95"/>
        <v>26.330500000000001</v>
      </c>
      <c r="Y650">
        <f t="shared" ca="1" si="95"/>
        <v>23.4222</v>
      </c>
      <c r="Z650">
        <f t="shared" ca="1" si="95"/>
        <v>15.069100000000001</v>
      </c>
      <c r="AA650">
        <f t="shared" ca="1" si="95"/>
        <v>56.921999999999997</v>
      </c>
      <c r="AB650">
        <f t="shared" ca="1" si="95"/>
        <v>58.488900000000001</v>
      </c>
      <c r="AC650">
        <f t="shared" ca="1" si="95"/>
        <v>24.816400000000002</v>
      </c>
      <c r="AD650">
        <f t="shared" ca="1" si="95"/>
        <v>51.7834</v>
      </c>
      <c r="AE650">
        <f t="shared" ca="1" si="95"/>
        <v>28.8551</v>
      </c>
      <c r="AF650">
        <f t="shared" ca="1" si="95"/>
        <v>2007.21</v>
      </c>
      <c r="AG650">
        <f t="shared" ca="1" si="93"/>
        <v>22.03</v>
      </c>
    </row>
    <row r="651" spans="1:33" x14ac:dyDescent="0.25">
      <c r="A651" s="1">
        <v>39659</v>
      </c>
      <c r="B651">
        <f t="shared" ca="1" si="96"/>
        <v>62.863700000000001</v>
      </c>
      <c r="C651">
        <f t="shared" ca="1" si="96"/>
        <v>32.182299999999998</v>
      </c>
      <c r="D651">
        <f t="shared" ca="1" si="96"/>
        <v>16.2881</v>
      </c>
      <c r="E651">
        <f t="shared" ca="1" si="96"/>
        <v>34.270400000000002</v>
      </c>
      <c r="F651">
        <f t="shared" ca="1" si="96"/>
        <v>443.85120000000001</v>
      </c>
      <c r="G651">
        <f t="shared" ca="1" si="96"/>
        <v>23.7471</v>
      </c>
      <c r="H651">
        <f t="shared" ca="1" si="96"/>
        <v>56.350900000000003</v>
      </c>
      <c r="I651">
        <f t="shared" ca="1" si="96"/>
        <v>63.676699999999997</v>
      </c>
      <c r="J651">
        <f t="shared" ca="1" si="96"/>
        <v>181.79130000000001</v>
      </c>
      <c r="K651">
        <f t="shared" ca="1" si="96"/>
        <v>22.3704</v>
      </c>
      <c r="L651">
        <f t="shared" ca="1" si="96"/>
        <v>36.633899999999997</v>
      </c>
      <c r="M651">
        <f t="shared" ca="1" si="96"/>
        <v>75.677199999999999</v>
      </c>
      <c r="N651">
        <f t="shared" ca="1" si="96"/>
        <v>24.246600000000001</v>
      </c>
      <c r="O651" t="e">
        <f t="shared" ca="1" si="96"/>
        <v>#N/A</v>
      </c>
      <c r="P651">
        <f t="shared" ca="1" si="96"/>
        <v>42.324199999999998</v>
      </c>
      <c r="Q651">
        <f t="shared" ca="1" si="96"/>
        <v>20.661200000000001</v>
      </c>
      <c r="R651">
        <f t="shared" ca="1" si="95"/>
        <v>45.988599999999998</v>
      </c>
      <c r="S651">
        <f t="shared" ca="1" si="95"/>
        <v>19.177199999999999</v>
      </c>
      <c r="T651">
        <f t="shared" ca="1" si="95"/>
        <v>118.7572</v>
      </c>
      <c r="U651">
        <f t="shared" ca="1" si="95"/>
        <v>58.332799999999999</v>
      </c>
      <c r="V651">
        <f t="shared" ca="1" si="95"/>
        <v>38.110399999999998</v>
      </c>
      <c r="W651">
        <f t="shared" ca="1" si="95"/>
        <v>52.3842</v>
      </c>
      <c r="X651">
        <f t="shared" ca="1" si="95"/>
        <v>26.785499999999999</v>
      </c>
      <c r="Y651">
        <f t="shared" ca="1" si="95"/>
        <v>23.529800000000002</v>
      </c>
      <c r="Z651">
        <f t="shared" ca="1" si="95"/>
        <v>15.3537</v>
      </c>
      <c r="AA651">
        <f t="shared" ca="1" si="95"/>
        <v>57.816600000000001</v>
      </c>
      <c r="AB651">
        <f t="shared" ca="1" si="95"/>
        <v>59.140599999999999</v>
      </c>
      <c r="AC651">
        <f t="shared" ca="1" si="95"/>
        <v>24.969100000000001</v>
      </c>
      <c r="AD651">
        <f t="shared" ca="1" si="95"/>
        <v>52.783900000000003</v>
      </c>
      <c r="AE651">
        <f t="shared" ca="1" si="95"/>
        <v>29.555</v>
      </c>
      <c r="AF651">
        <f t="shared" ca="1" si="95"/>
        <v>2040.81</v>
      </c>
      <c r="AG651">
        <f t="shared" ca="1" si="93"/>
        <v>21.21</v>
      </c>
    </row>
    <row r="652" spans="1:33" x14ac:dyDescent="0.25">
      <c r="A652" s="1">
        <v>39660</v>
      </c>
      <c r="B652">
        <f t="shared" ca="1" si="96"/>
        <v>62.061399999999999</v>
      </c>
      <c r="C652">
        <f t="shared" ca="1" si="96"/>
        <v>31.1754</v>
      </c>
      <c r="D652">
        <f t="shared" ca="1" si="96"/>
        <v>15.274800000000001</v>
      </c>
      <c r="E652">
        <f t="shared" ca="1" si="96"/>
        <v>33.887</v>
      </c>
      <c r="F652">
        <f t="shared" ca="1" si="96"/>
        <v>432.07490000000001</v>
      </c>
      <c r="G652">
        <f t="shared" ca="1" si="96"/>
        <v>23.670300000000001</v>
      </c>
      <c r="H652">
        <f t="shared" ca="1" si="96"/>
        <v>53.958100000000002</v>
      </c>
      <c r="I652">
        <f t="shared" ca="1" si="96"/>
        <v>61.4236</v>
      </c>
      <c r="J652">
        <f t="shared" ca="1" si="96"/>
        <v>183.7577</v>
      </c>
      <c r="K652">
        <f t="shared" ca="1" si="96"/>
        <v>22.453199999999999</v>
      </c>
      <c r="L652">
        <f t="shared" ca="1" si="96"/>
        <v>36.253300000000003</v>
      </c>
      <c r="M652">
        <f t="shared" ca="1" si="96"/>
        <v>72.134600000000006</v>
      </c>
      <c r="N652">
        <f t="shared" ca="1" si="96"/>
        <v>23.677499999999998</v>
      </c>
      <c r="O652" t="e">
        <f t="shared" ca="1" si="96"/>
        <v>#N/A</v>
      </c>
      <c r="P652">
        <f t="shared" ca="1" si="96"/>
        <v>42.08</v>
      </c>
      <c r="Q652">
        <f t="shared" ref="Q652:AF667" ca="1" si="97">VLOOKUP($A652,INDIRECT(Q$2),2,0)</f>
        <v>20.7395</v>
      </c>
      <c r="R652">
        <f t="shared" ca="1" si="97"/>
        <v>44.594000000000001</v>
      </c>
      <c r="S652">
        <f t="shared" ca="1" si="97"/>
        <v>19.142600000000002</v>
      </c>
      <c r="T652">
        <f t="shared" ca="1" si="97"/>
        <v>117.9462</v>
      </c>
      <c r="U652">
        <f t="shared" ca="1" si="97"/>
        <v>58.667000000000002</v>
      </c>
      <c r="V652">
        <f t="shared" ca="1" si="97"/>
        <v>37.248600000000003</v>
      </c>
      <c r="W652">
        <f t="shared" ca="1" si="97"/>
        <v>51.8123</v>
      </c>
      <c r="X652">
        <f t="shared" ca="1" si="97"/>
        <v>26.7286</v>
      </c>
      <c r="Y652">
        <f t="shared" ca="1" si="97"/>
        <v>23.072299999999998</v>
      </c>
      <c r="Z652">
        <f t="shared" ca="1" si="97"/>
        <v>15.1829</v>
      </c>
      <c r="AA652">
        <f t="shared" ca="1" si="97"/>
        <v>56.869900000000001</v>
      </c>
      <c r="AB652">
        <f t="shared" ca="1" si="97"/>
        <v>57.114199999999997</v>
      </c>
      <c r="AC652">
        <f t="shared" ca="1" si="97"/>
        <v>24.751000000000001</v>
      </c>
      <c r="AD652">
        <f t="shared" ca="1" si="97"/>
        <v>52.838000000000001</v>
      </c>
      <c r="AE652">
        <f t="shared" ca="1" si="97"/>
        <v>28.3232</v>
      </c>
      <c r="AF652">
        <f t="shared" ca="1" si="97"/>
        <v>2014.39</v>
      </c>
      <c r="AG652">
        <f t="shared" ca="1" si="93"/>
        <v>22.94</v>
      </c>
    </row>
    <row r="653" spans="1:33" x14ac:dyDescent="0.25">
      <c r="A653" s="1">
        <v>39661</v>
      </c>
      <c r="B653">
        <f t="shared" ref="B653:Q668" ca="1" si="98">VLOOKUP($A653,INDIRECT(B$2),2,0)</f>
        <v>61.849800000000002</v>
      </c>
      <c r="C653">
        <f t="shared" ca="1" si="98"/>
        <v>29.688300000000002</v>
      </c>
      <c r="D653">
        <f t="shared" ca="1" si="98"/>
        <v>15.6876</v>
      </c>
      <c r="E653">
        <f t="shared" ca="1" si="98"/>
        <v>33.950899999999997</v>
      </c>
      <c r="F653">
        <f t="shared" ca="1" si="98"/>
        <v>444.34879999999998</v>
      </c>
      <c r="G653">
        <f t="shared" ca="1" si="98"/>
        <v>23.385999999999999</v>
      </c>
      <c r="H653">
        <f t="shared" ca="1" si="98"/>
        <v>54.752800000000001</v>
      </c>
      <c r="I653">
        <f t="shared" ca="1" si="98"/>
        <v>60.204300000000003</v>
      </c>
      <c r="J653">
        <f t="shared" ca="1" si="98"/>
        <v>185.5274</v>
      </c>
      <c r="K653">
        <f t="shared" ca="1" si="98"/>
        <v>23.168199999999999</v>
      </c>
      <c r="L653">
        <f t="shared" ca="1" si="98"/>
        <v>35.839500000000001</v>
      </c>
      <c r="M653">
        <f t="shared" ca="1" si="98"/>
        <v>71.497799999999998</v>
      </c>
      <c r="N653">
        <f t="shared" ca="1" si="98"/>
        <v>23.610500000000002</v>
      </c>
      <c r="O653" t="e">
        <f t="shared" ca="1" si="98"/>
        <v>#N/A</v>
      </c>
      <c r="P653">
        <f t="shared" ca="1" si="98"/>
        <v>41.290999999999997</v>
      </c>
      <c r="Q653">
        <f t="shared" ca="1" si="98"/>
        <v>20.8004</v>
      </c>
      <c r="R653">
        <f t="shared" ca="1" si="97"/>
        <v>44.734299999999998</v>
      </c>
      <c r="S653">
        <f t="shared" ca="1" si="97"/>
        <v>19.2807</v>
      </c>
      <c r="T653">
        <f t="shared" ca="1" si="97"/>
        <v>116.71120000000001</v>
      </c>
      <c r="U653">
        <f t="shared" ca="1" si="97"/>
        <v>58.35</v>
      </c>
      <c r="V653">
        <f t="shared" ca="1" si="97"/>
        <v>37.367800000000003</v>
      </c>
      <c r="W653">
        <f t="shared" ca="1" si="97"/>
        <v>51.794899999999998</v>
      </c>
      <c r="X653">
        <f t="shared" ca="1" si="97"/>
        <v>27.021100000000001</v>
      </c>
      <c r="Y653">
        <f t="shared" ca="1" si="97"/>
        <v>22.821100000000001</v>
      </c>
      <c r="Z653">
        <f t="shared" ca="1" si="97"/>
        <v>15.125999999999999</v>
      </c>
      <c r="AA653">
        <f t="shared" ca="1" si="97"/>
        <v>56.409599999999998</v>
      </c>
      <c r="AB653">
        <f t="shared" ca="1" si="97"/>
        <v>56.739199999999997</v>
      </c>
      <c r="AC653">
        <f t="shared" ca="1" si="97"/>
        <v>24.721900000000002</v>
      </c>
      <c r="AD653">
        <f t="shared" ca="1" si="97"/>
        <v>52.053800000000003</v>
      </c>
      <c r="AE653">
        <f t="shared" ca="1" si="97"/>
        <v>28.071200000000001</v>
      </c>
      <c r="AF653">
        <f t="shared" ca="1" si="97"/>
        <v>2003.16</v>
      </c>
      <c r="AG653">
        <f t="shared" ca="1" si="93"/>
        <v>22.57</v>
      </c>
    </row>
    <row r="654" spans="1:33" x14ac:dyDescent="0.25">
      <c r="A654" s="1">
        <v>39664</v>
      </c>
      <c r="B654">
        <f t="shared" ca="1" si="98"/>
        <v>61.497100000000003</v>
      </c>
      <c r="C654">
        <f t="shared" ca="1" si="98"/>
        <v>28.6722</v>
      </c>
      <c r="D654">
        <f t="shared" ca="1" si="98"/>
        <v>15.815300000000001</v>
      </c>
      <c r="E654">
        <f t="shared" ca="1" si="98"/>
        <v>33.640500000000003</v>
      </c>
      <c r="F654">
        <f t="shared" ca="1" si="98"/>
        <v>442.69009999999997</v>
      </c>
      <c r="G654">
        <f t="shared" ca="1" si="98"/>
        <v>23.178599999999999</v>
      </c>
      <c r="H654">
        <f t="shared" ca="1" si="98"/>
        <v>54.178800000000003</v>
      </c>
      <c r="I654">
        <f t="shared" ca="1" si="98"/>
        <v>59.576999999999998</v>
      </c>
      <c r="J654">
        <f t="shared" ca="1" si="98"/>
        <v>185.13419999999999</v>
      </c>
      <c r="K654">
        <f t="shared" ca="1" si="98"/>
        <v>23.499600000000001</v>
      </c>
      <c r="L654">
        <f t="shared" ca="1" si="98"/>
        <v>34.887900000000002</v>
      </c>
      <c r="M654">
        <f t="shared" ca="1" si="98"/>
        <v>68.699600000000004</v>
      </c>
      <c r="N654">
        <f t="shared" ca="1" si="98"/>
        <v>23.577100000000002</v>
      </c>
      <c r="O654" t="e">
        <f t="shared" ca="1" si="98"/>
        <v>#N/A</v>
      </c>
      <c r="P654">
        <f t="shared" ca="1" si="98"/>
        <v>41.272199999999998</v>
      </c>
      <c r="Q654">
        <f t="shared" ca="1" si="98"/>
        <v>20.791699999999999</v>
      </c>
      <c r="R654">
        <f t="shared" ca="1" si="97"/>
        <v>44.348399999999998</v>
      </c>
      <c r="S654">
        <f t="shared" ca="1" si="97"/>
        <v>19.427299999999999</v>
      </c>
      <c r="T654">
        <f t="shared" ca="1" si="97"/>
        <v>117.5591</v>
      </c>
      <c r="U654">
        <f t="shared" ca="1" si="97"/>
        <v>59.103999999999999</v>
      </c>
      <c r="V654">
        <f t="shared" ca="1" si="97"/>
        <v>36.799399999999999</v>
      </c>
      <c r="W654">
        <f t="shared" ca="1" si="97"/>
        <v>52.4709</v>
      </c>
      <c r="X654">
        <f t="shared" ca="1" si="97"/>
        <v>27.134799999999998</v>
      </c>
      <c r="Y654">
        <f t="shared" ca="1" si="97"/>
        <v>22.677599999999998</v>
      </c>
      <c r="Z654">
        <f t="shared" ca="1" si="97"/>
        <v>15.435</v>
      </c>
      <c r="AA654">
        <f t="shared" ca="1" si="97"/>
        <v>57.165199999999999</v>
      </c>
      <c r="AB654">
        <f t="shared" ca="1" si="97"/>
        <v>56.9178</v>
      </c>
      <c r="AC654">
        <f t="shared" ca="1" si="97"/>
        <v>24.598300000000002</v>
      </c>
      <c r="AD654">
        <f t="shared" ca="1" si="97"/>
        <v>52.666699999999999</v>
      </c>
      <c r="AE654">
        <f t="shared" ca="1" si="97"/>
        <v>28.341899999999999</v>
      </c>
      <c r="AF654">
        <f t="shared" ca="1" si="97"/>
        <v>1985.23</v>
      </c>
      <c r="AG654">
        <f t="shared" ca="1" si="93"/>
        <v>23.49</v>
      </c>
    </row>
    <row r="655" spans="1:33" x14ac:dyDescent="0.25">
      <c r="A655" s="1">
        <v>39665</v>
      </c>
      <c r="B655">
        <f t="shared" ca="1" si="98"/>
        <v>63.375100000000003</v>
      </c>
      <c r="C655">
        <f t="shared" ca="1" si="98"/>
        <v>29.401900000000001</v>
      </c>
      <c r="D655">
        <f t="shared" ca="1" si="98"/>
        <v>16.040400000000002</v>
      </c>
      <c r="E655">
        <f t="shared" ca="1" si="98"/>
        <v>35.3476</v>
      </c>
      <c r="F655">
        <f t="shared" ca="1" si="98"/>
        <v>495.76650000000001</v>
      </c>
      <c r="G655">
        <f t="shared" ca="1" si="98"/>
        <v>23.854700000000001</v>
      </c>
      <c r="H655">
        <f t="shared" ca="1" si="98"/>
        <v>57.569400000000002</v>
      </c>
      <c r="I655">
        <f t="shared" ca="1" si="98"/>
        <v>60.239699999999999</v>
      </c>
      <c r="J655">
        <f t="shared" ca="1" si="98"/>
        <v>195.8509</v>
      </c>
      <c r="K655">
        <f t="shared" ca="1" si="98"/>
        <v>23.939900000000002</v>
      </c>
      <c r="L655">
        <f t="shared" ca="1" si="98"/>
        <v>36.352600000000002</v>
      </c>
      <c r="M655">
        <f t="shared" ca="1" si="98"/>
        <v>70.269099999999995</v>
      </c>
      <c r="N655">
        <f t="shared" ca="1" si="98"/>
        <v>24.481000000000002</v>
      </c>
      <c r="O655" t="e">
        <f t="shared" ca="1" si="98"/>
        <v>#N/A</v>
      </c>
      <c r="P655">
        <f t="shared" ca="1" si="98"/>
        <v>42.267800000000001</v>
      </c>
      <c r="Q655">
        <f t="shared" ca="1" si="98"/>
        <v>21.661999999999999</v>
      </c>
      <c r="R655">
        <f t="shared" ca="1" si="97"/>
        <v>45.234299999999998</v>
      </c>
      <c r="S655">
        <f t="shared" ca="1" si="97"/>
        <v>19.982900000000001</v>
      </c>
      <c r="T655">
        <f t="shared" ca="1" si="97"/>
        <v>118.7664</v>
      </c>
      <c r="U655">
        <f t="shared" ca="1" si="97"/>
        <v>60.363500000000002</v>
      </c>
      <c r="V655">
        <f t="shared" ca="1" si="97"/>
        <v>38.403799999999997</v>
      </c>
      <c r="W655">
        <f t="shared" ca="1" si="97"/>
        <v>54.013399999999997</v>
      </c>
      <c r="X655">
        <f t="shared" ca="1" si="97"/>
        <v>28.190999999999999</v>
      </c>
      <c r="Y655">
        <f t="shared" ca="1" si="97"/>
        <v>23.511900000000001</v>
      </c>
      <c r="Z655">
        <f t="shared" ca="1" si="97"/>
        <v>16.028700000000001</v>
      </c>
      <c r="AA655">
        <f t="shared" ca="1" si="97"/>
        <v>59.032499999999999</v>
      </c>
      <c r="AB655">
        <f t="shared" ca="1" si="97"/>
        <v>58.506799999999998</v>
      </c>
      <c r="AC655">
        <f t="shared" ca="1" si="97"/>
        <v>25.1218</v>
      </c>
      <c r="AD655">
        <f t="shared" ca="1" si="97"/>
        <v>54.388300000000001</v>
      </c>
      <c r="AE655">
        <f t="shared" ca="1" si="97"/>
        <v>29.219100000000001</v>
      </c>
      <c r="AF655">
        <f t="shared" ca="1" si="97"/>
        <v>2042.44</v>
      </c>
      <c r="AG655">
        <f t="shared" ca="1" si="93"/>
        <v>21.14</v>
      </c>
    </row>
    <row r="656" spans="1:33" x14ac:dyDescent="0.25">
      <c r="A656" s="1">
        <v>39666</v>
      </c>
      <c r="B656">
        <f t="shared" ca="1" si="98"/>
        <v>63.313400000000001</v>
      </c>
      <c r="C656">
        <f t="shared" ca="1" si="98"/>
        <v>29.875499999999999</v>
      </c>
      <c r="D656">
        <f t="shared" ca="1" si="98"/>
        <v>15.9429</v>
      </c>
      <c r="E656">
        <f t="shared" ca="1" si="98"/>
        <v>34.681199999999997</v>
      </c>
      <c r="F656">
        <f t="shared" ca="1" si="98"/>
        <v>482.49740000000003</v>
      </c>
      <c r="G656">
        <f t="shared" ca="1" si="98"/>
        <v>23.7164</v>
      </c>
      <c r="H656">
        <f t="shared" ca="1" si="98"/>
        <v>58.102499999999999</v>
      </c>
      <c r="I656">
        <f t="shared" ca="1" si="98"/>
        <v>62.298299999999998</v>
      </c>
      <c r="J656">
        <f t="shared" ca="1" si="98"/>
        <v>193.68790000000001</v>
      </c>
      <c r="K656">
        <f t="shared" ca="1" si="98"/>
        <v>24.136099999999999</v>
      </c>
      <c r="L656">
        <f t="shared" ca="1" si="98"/>
        <v>36.418799999999997</v>
      </c>
      <c r="M656">
        <f t="shared" ca="1" si="98"/>
        <v>70.251199999999997</v>
      </c>
      <c r="N656">
        <f t="shared" ca="1" si="98"/>
        <v>24.271699999999999</v>
      </c>
      <c r="O656" t="e">
        <f t="shared" ca="1" si="98"/>
        <v>#N/A</v>
      </c>
      <c r="P656">
        <f t="shared" ca="1" si="98"/>
        <v>42.408700000000003</v>
      </c>
      <c r="Q656">
        <f t="shared" ca="1" si="98"/>
        <v>21.6707</v>
      </c>
      <c r="R656">
        <f t="shared" ca="1" si="97"/>
        <v>44.953600000000002</v>
      </c>
      <c r="S656">
        <f t="shared" ca="1" si="97"/>
        <v>19.791899999999998</v>
      </c>
      <c r="T656">
        <f t="shared" ca="1" si="97"/>
        <v>119.4973</v>
      </c>
      <c r="U656">
        <f t="shared" ca="1" si="97"/>
        <v>60.894800000000004</v>
      </c>
      <c r="V656">
        <f t="shared" ca="1" si="97"/>
        <v>37.945399999999999</v>
      </c>
      <c r="W656">
        <f t="shared" ca="1" si="97"/>
        <v>53.848700000000001</v>
      </c>
      <c r="X656">
        <f t="shared" ca="1" si="97"/>
        <v>28.6784</v>
      </c>
      <c r="Y656">
        <f t="shared" ca="1" si="97"/>
        <v>24.238499999999998</v>
      </c>
      <c r="Z656">
        <f t="shared" ca="1" si="97"/>
        <v>16.061699999999998</v>
      </c>
      <c r="AA656">
        <f t="shared" ca="1" si="97"/>
        <v>58.858800000000002</v>
      </c>
      <c r="AB656">
        <f t="shared" ca="1" si="97"/>
        <v>59.4084</v>
      </c>
      <c r="AC656">
        <f t="shared" ca="1" si="97"/>
        <v>24.8964</v>
      </c>
      <c r="AD656">
        <f t="shared" ca="1" si="97"/>
        <v>54.7669</v>
      </c>
      <c r="AE656">
        <f t="shared" ca="1" si="97"/>
        <v>29.3217</v>
      </c>
      <c r="AF656">
        <f t="shared" ca="1" si="97"/>
        <v>2050.23</v>
      </c>
      <c r="AG656">
        <f t="shared" ca="1" si="93"/>
        <v>20.23</v>
      </c>
    </row>
    <row r="657" spans="1:33" x14ac:dyDescent="0.25">
      <c r="A657" s="1">
        <v>39667</v>
      </c>
      <c r="B657">
        <f t="shared" ca="1" si="98"/>
        <v>62.757899999999999</v>
      </c>
      <c r="C657">
        <f t="shared" ca="1" si="98"/>
        <v>29.5319</v>
      </c>
      <c r="D657">
        <f t="shared" ca="1" si="98"/>
        <v>15.680099999999999</v>
      </c>
      <c r="E657">
        <f t="shared" ca="1" si="98"/>
        <v>33.229700000000001</v>
      </c>
      <c r="F657">
        <f t="shared" ca="1" si="98"/>
        <v>395.41899999999998</v>
      </c>
      <c r="G657">
        <f t="shared" ca="1" si="98"/>
        <v>23.286200000000001</v>
      </c>
      <c r="H657">
        <f t="shared" ca="1" si="98"/>
        <v>57.471699999999998</v>
      </c>
      <c r="I657">
        <f t="shared" ca="1" si="98"/>
        <v>60.902299999999997</v>
      </c>
      <c r="J657">
        <f t="shared" ca="1" si="98"/>
        <v>181.59469999999999</v>
      </c>
      <c r="K657">
        <f t="shared" ca="1" si="98"/>
        <v>23.547499999999999</v>
      </c>
      <c r="L657">
        <f t="shared" ca="1" si="98"/>
        <v>35.880899999999997</v>
      </c>
      <c r="M657">
        <f t="shared" ca="1" si="98"/>
        <v>69.453000000000003</v>
      </c>
      <c r="N657">
        <f t="shared" ca="1" si="98"/>
        <v>23.911799999999999</v>
      </c>
      <c r="O657" t="e">
        <f t="shared" ca="1" si="98"/>
        <v>#N/A</v>
      </c>
      <c r="P657">
        <f t="shared" ca="1" si="98"/>
        <v>42.746899999999997</v>
      </c>
      <c r="Q657">
        <f t="shared" ca="1" si="98"/>
        <v>21.305199999999999</v>
      </c>
      <c r="R657">
        <f t="shared" ca="1" si="97"/>
        <v>43.7958</v>
      </c>
      <c r="S657">
        <f t="shared" ca="1" si="97"/>
        <v>20.5471</v>
      </c>
      <c r="T657">
        <f t="shared" ca="1" si="97"/>
        <v>119.3955</v>
      </c>
      <c r="U657">
        <f t="shared" ca="1" si="97"/>
        <v>60.5349</v>
      </c>
      <c r="V657">
        <f t="shared" ca="1" si="97"/>
        <v>36.496899999999997</v>
      </c>
      <c r="W657">
        <f t="shared" ca="1" si="97"/>
        <v>53.606099999999998</v>
      </c>
      <c r="X657">
        <f t="shared" ca="1" si="97"/>
        <v>28.337199999999999</v>
      </c>
      <c r="Y657">
        <f t="shared" ca="1" si="97"/>
        <v>24.570399999999999</v>
      </c>
      <c r="Z657">
        <f t="shared" ca="1" si="97"/>
        <v>15.879899999999999</v>
      </c>
      <c r="AA657">
        <f t="shared" ca="1" si="97"/>
        <v>58.606900000000003</v>
      </c>
      <c r="AB657">
        <f t="shared" ca="1" si="97"/>
        <v>57.7926</v>
      </c>
      <c r="AC657">
        <f t="shared" ca="1" si="97"/>
        <v>24.503799999999998</v>
      </c>
      <c r="AD657">
        <f t="shared" ca="1" si="97"/>
        <v>51.341700000000003</v>
      </c>
      <c r="AE657">
        <f t="shared" ca="1" si="97"/>
        <v>28.8551</v>
      </c>
      <c r="AF657">
        <f t="shared" ca="1" si="97"/>
        <v>2013.66</v>
      </c>
      <c r="AG657">
        <f t="shared" ca="1" si="93"/>
        <v>21.15</v>
      </c>
    </row>
    <row r="658" spans="1:33" x14ac:dyDescent="0.25">
      <c r="A658" s="1">
        <v>39668</v>
      </c>
      <c r="B658">
        <f t="shared" ca="1" si="98"/>
        <v>64.785799999999995</v>
      </c>
      <c r="C658">
        <f t="shared" ca="1" si="98"/>
        <v>29.494800000000001</v>
      </c>
      <c r="D658">
        <f t="shared" ca="1" si="98"/>
        <v>15.725199999999999</v>
      </c>
      <c r="E658">
        <f t="shared" ca="1" si="98"/>
        <v>34.5169</v>
      </c>
      <c r="F658">
        <f t="shared" ca="1" si="98"/>
        <v>412.50290000000001</v>
      </c>
      <c r="G658">
        <f t="shared" ca="1" si="98"/>
        <v>23.793199999999999</v>
      </c>
      <c r="H658">
        <f t="shared" ca="1" si="98"/>
        <v>60.287999999999997</v>
      </c>
      <c r="I658">
        <f t="shared" ca="1" si="98"/>
        <v>62.642899999999997</v>
      </c>
      <c r="J658">
        <f t="shared" ca="1" si="98"/>
        <v>190.64</v>
      </c>
      <c r="K658">
        <f t="shared" ca="1" si="98"/>
        <v>24.157900000000001</v>
      </c>
      <c r="L658">
        <f t="shared" ca="1" si="98"/>
        <v>37.494500000000002</v>
      </c>
      <c r="M658">
        <f t="shared" ca="1" si="98"/>
        <v>70.600999999999999</v>
      </c>
      <c r="N658">
        <f t="shared" ca="1" si="98"/>
        <v>24.807400000000001</v>
      </c>
      <c r="O658" t="e">
        <f t="shared" ca="1" si="98"/>
        <v>#N/A</v>
      </c>
      <c r="P658">
        <f t="shared" ca="1" si="98"/>
        <v>43.037999999999997</v>
      </c>
      <c r="Q658">
        <f t="shared" ca="1" si="98"/>
        <v>22.950099999999999</v>
      </c>
      <c r="R658">
        <f t="shared" ca="1" si="97"/>
        <v>45.015000000000001</v>
      </c>
      <c r="S658">
        <f t="shared" ca="1" si="97"/>
        <v>21.033300000000001</v>
      </c>
      <c r="T658">
        <f t="shared" ca="1" si="97"/>
        <v>119.1735</v>
      </c>
      <c r="U658">
        <f t="shared" ca="1" si="97"/>
        <v>61.305999999999997</v>
      </c>
      <c r="V658">
        <f t="shared" ca="1" si="97"/>
        <v>37.652000000000001</v>
      </c>
      <c r="W658">
        <f t="shared" ca="1" si="97"/>
        <v>56.907699999999998</v>
      </c>
      <c r="X658">
        <f t="shared" ca="1" si="97"/>
        <v>29.206499999999998</v>
      </c>
      <c r="Y658">
        <f t="shared" ca="1" si="97"/>
        <v>25.234200000000001</v>
      </c>
      <c r="Z658">
        <f t="shared" ca="1" si="97"/>
        <v>16.400700000000001</v>
      </c>
      <c r="AA658">
        <f t="shared" ca="1" si="97"/>
        <v>60.474200000000003</v>
      </c>
      <c r="AB658">
        <f t="shared" ca="1" si="97"/>
        <v>59.685099999999998</v>
      </c>
      <c r="AC658">
        <f t="shared" ca="1" si="97"/>
        <v>25.1509</v>
      </c>
      <c r="AD658">
        <f t="shared" ca="1" si="97"/>
        <v>52.152999999999999</v>
      </c>
      <c r="AE658">
        <f t="shared" ca="1" si="97"/>
        <v>29.890999999999998</v>
      </c>
      <c r="AF658">
        <f t="shared" ca="1" si="97"/>
        <v>2061.77</v>
      </c>
      <c r="AG658">
        <f t="shared" ca="1" si="93"/>
        <v>20.66</v>
      </c>
    </row>
    <row r="659" spans="1:33" x14ac:dyDescent="0.25">
      <c r="A659" s="1">
        <v>39671</v>
      </c>
      <c r="B659">
        <f t="shared" ca="1" si="98"/>
        <v>65.579300000000003</v>
      </c>
      <c r="C659">
        <f t="shared" ca="1" si="98"/>
        <v>29.002600000000001</v>
      </c>
      <c r="D659">
        <f t="shared" ca="1" si="98"/>
        <v>15.9429</v>
      </c>
      <c r="E659">
        <f t="shared" ca="1" si="98"/>
        <v>35.758400000000002</v>
      </c>
      <c r="F659">
        <f t="shared" ca="1" si="98"/>
        <v>405.86840000000001</v>
      </c>
      <c r="G659">
        <f t="shared" ca="1" si="98"/>
        <v>24.461600000000001</v>
      </c>
      <c r="H659">
        <f t="shared" ca="1" si="98"/>
        <v>59.186300000000003</v>
      </c>
      <c r="I659">
        <f t="shared" ca="1" si="98"/>
        <v>62.554600000000001</v>
      </c>
      <c r="J659">
        <f t="shared" ca="1" si="98"/>
        <v>194.86770000000001</v>
      </c>
      <c r="K659">
        <f t="shared" ca="1" si="98"/>
        <v>24.131699999999999</v>
      </c>
      <c r="L659">
        <f t="shared" ca="1" si="98"/>
        <v>38.380000000000003</v>
      </c>
      <c r="M659">
        <f t="shared" ca="1" si="98"/>
        <v>70.456800000000001</v>
      </c>
      <c r="N659">
        <f t="shared" ca="1" si="98"/>
        <v>25.066800000000001</v>
      </c>
      <c r="O659" t="e">
        <f t="shared" ca="1" si="98"/>
        <v>#N/A</v>
      </c>
      <c r="P659">
        <f t="shared" ca="1" si="98"/>
        <v>42.953499999999998</v>
      </c>
      <c r="Q659">
        <f t="shared" ca="1" si="98"/>
        <v>23.9422</v>
      </c>
      <c r="R659">
        <f t="shared" ca="1" si="97"/>
        <v>45.225499999999997</v>
      </c>
      <c r="S659">
        <f t="shared" ca="1" si="97"/>
        <v>21.163499999999999</v>
      </c>
      <c r="T659">
        <f t="shared" ca="1" si="97"/>
        <v>117.1288</v>
      </c>
      <c r="U659">
        <f t="shared" ca="1" si="97"/>
        <v>61.400300000000001</v>
      </c>
      <c r="V659">
        <f t="shared" ca="1" si="97"/>
        <v>38.403799999999997</v>
      </c>
      <c r="W659">
        <f t="shared" ca="1" si="97"/>
        <v>57.150300000000001</v>
      </c>
      <c r="X659">
        <f t="shared" ca="1" si="97"/>
        <v>29.173999999999999</v>
      </c>
      <c r="Y659">
        <f t="shared" ca="1" si="97"/>
        <v>25.027899999999999</v>
      </c>
      <c r="Z659">
        <f t="shared" ca="1" si="97"/>
        <v>16.433700000000002</v>
      </c>
      <c r="AA659">
        <f t="shared" ca="1" si="97"/>
        <v>60.3005</v>
      </c>
      <c r="AB659">
        <f t="shared" ca="1" si="97"/>
        <v>60.006500000000003</v>
      </c>
      <c r="AC659">
        <f t="shared" ca="1" si="97"/>
        <v>25.667100000000001</v>
      </c>
      <c r="AD659">
        <f t="shared" ca="1" si="97"/>
        <v>52.783900000000003</v>
      </c>
      <c r="AE659">
        <f t="shared" ca="1" si="97"/>
        <v>30.6096</v>
      </c>
      <c r="AF659">
        <f t="shared" ca="1" si="97"/>
        <v>2076.59</v>
      </c>
      <c r="AG659">
        <f t="shared" ca="1" si="93"/>
        <v>20.12</v>
      </c>
    </row>
    <row r="660" spans="1:33" x14ac:dyDescent="0.25">
      <c r="A660" s="1">
        <v>39672</v>
      </c>
      <c r="B660">
        <f t="shared" ca="1" si="98"/>
        <v>64.891599999999997</v>
      </c>
      <c r="C660">
        <f t="shared" ca="1" si="98"/>
        <v>28.751799999999999</v>
      </c>
      <c r="D660">
        <f t="shared" ca="1" si="98"/>
        <v>16.2956</v>
      </c>
      <c r="E660">
        <f t="shared" ca="1" si="98"/>
        <v>34.735999999999997</v>
      </c>
      <c r="F660">
        <f t="shared" ca="1" si="98"/>
        <v>378.99849999999998</v>
      </c>
      <c r="G660">
        <f t="shared" ca="1" si="98"/>
        <v>24.3156</v>
      </c>
      <c r="H660">
        <f t="shared" ca="1" si="98"/>
        <v>58.573300000000003</v>
      </c>
      <c r="I660">
        <f t="shared" ca="1" si="98"/>
        <v>63.446899999999999</v>
      </c>
      <c r="J660">
        <f t="shared" ca="1" si="98"/>
        <v>182.28290000000001</v>
      </c>
      <c r="K660">
        <f t="shared" ca="1" si="98"/>
        <v>23.887599999999999</v>
      </c>
      <c r="L660">
        <f t="shared" ca="1" si="98"/>
        <v>37.891800000000003</v>
      </c>
      <c r="M660">
        <f t="shared" ca="1" si="98"/>
        <v>69.302899999999994</v>
      </c>
      <c r="N660">
        <f t="shared" ca="1" si="98"/>
        <v>24.891100000000002</v>
      </c>
      <c r="O660" t="e">
        <f t="shared" ca="1" si="98"/>
        <v>#N/A</v>
      </c>
      <c r="P660">
        <f t="shared" ca="1" si="98"/>
        <v>42.906500000000001</v>
      </c>
      <c r="Q660">
        <f t="shared" ca="1" si="98"/>
        <v>23.9161</v>
      </c>
      <c r="R660">
        <f t="shared" ca="1" si="97"/>
        <v>45.0501</v>
      </c>
      <c r="S660">
        <f t="shared" ca="1" si="97"/>
        <v>21.285</v>
      </c>
      <c r="T660">
        <f t="shared" ca="1" si="97"/>
        <v>115.852</v>
      </c>
      <c r="U660">
        <f t="shared" ca="1" si="97"/>
        <v>61.434600000000003</v>
      </c>
      <c r="V660">
        <f t="shared" ca="1" si="97"/>
        <v>34.764200000000002</v>
      </c>
      <c r="W660">
        <f t="shared" ca="1" si="97"/>
        <v>55.408499999999997</v>
      </c>
      <c r="X660">
        <f t="shared" ca="1" si="97"/>
        <v>29.385200000000001</v>
      </c>
      <c r="Y660">
        <f t="shared" ca="1" si="97"/>
        <v>25.225300000000001</v>
      </c>
      <c r="Z660">
        <f t="shared" ca="1" si="97"/>
        <v>16.301500000000001</v>
      </c>
      <c r="AA660">
        <f t="shared" ca="1" si="97"/>
        <v>61.090800000000002</v>
      </c>
      <c r="AB660">
        <f t="shared" ca="1" si="97"/>
        <v>59.372700000000002</v>
      </c>
      <c r="AC660">
        <f t="shared" ca="1" si="97"/>
        <v>25.318100000000001</v>
      </c>
      <c r="AD660">
        <f t="shared" ca="1" si="97"/>
        <v>53.405799999999999</v>
      </c>
      <c r="AE660">
        <f t="shared" ca="1" si="97"/>
        <v>30.0123</v>
      </c>
      <c r="AF660">
        <f t="shared" ca="1" si="97"/>
        <v>2051.66</v>
      </c>
      <c r="AG660">
        <f t="shared" ca="1" si="93"/>
        <v>21.17</v>
      </c>
    </row>
    <row r="661" spans="1:33" x14ac:dyDescent="0.25">
      <c r="A661" s="1">
        <v>39673</v>
      </c>
      <c r="B661">
        <f t="shared" ca="1" si="98"/>
        <v>64.327299999999994</v>
      </c>
      <c r="C661">
        <f t="shared" ca="1" si="98"/>
        <v>29.9498</v>
      </c>
      <c r="D661">
        <f t="shared" ca="1" si="98"/>
        <v>16.1755</v>
      </c>
      <c r="E661">
        <f t="shared" ca="1" si="98"/>
        <v>33.677</v>
      </c>
      <c r="F661">
        <f t="shared" ca="1" si="98"/>
        <v>365.7294</v>
      </c>
      <c r="G661">
        <f t="shared" ca="1" si="98"/>
        <v>24.046700000000001</v>
      </c>
      <c r="H661">
        <f t="shared" ca="1" si="98"/>
        <v>57.089700000000001</v>
      </c>
      <c r="I661">
        <f t="shared" ca="1" si="98"/>
        <v>61.697499999999998</v>
      </c>
      <c r="J661">
        <f t="shared" ca="1" si="98"/>
        <v>175.10560000000001</v>
      </c>
      <c r="K661">
        <f t="shared" ca="1" si="98"/>
        <v>24.070699999999999</v>
      </c>
      <c r="L661">
        <f t="shared" ca="1" si="98"/>
        <v>37.691400000000002</v>
      </c>
      <c r="M661">
        <f t="shared" ca="1" si="98"/>
        <v>70.465800000000002</v>
      </c>
      <c r="N661">
        <f t="shared" ca="1" si="98"/>
        <v>24.531199999999998</v>
      </c>
      <c r="O661" t="e">
        <f t="shared" ca="1" si="98"/>
        <v>#N/A</v>
      </c>
      <c r="P661">
        <f t="shared" ca="1" si="98"/>
        <v>42.840800000000002</v>
      </c>
      <c r="Q661">
        <f t="shared" ca="1" si="98"/>
        <v>23.0806</v>
      </c>
      <c r="R661">
        <f t="shared" ca="1" si="97"/>
        <v>44.629100000000001</v>
      </c>
      <c r="S661">
        <f t="shared" ca="1" si="97"/>
        <v>20.937799999999999</v>
      </c>
      <c r="T661">
        <f t="shared" ca="1" si="97"/>
        <v>116.3886</v>
      </c>
      <c r="U661">
        <f t="shared" ca="1" si="97"/>
        <v>61.006100000000004</v>
      </c>
      <c r="V661">
        <f t="shared" ca="1" si="97"/>
        <v>33.838200000000001</v>
      </c>
      <c r="W661">
        <f t="shared" ca="1" si="97"/>
        <v>54.403300000000002</v>
      </c>
      <c r="X661">
        <f t="shared" ca="1" si="97"/>
        <v>29.035900000000002</v>
      </c>
      <c r="Y661">
        <f t="shared" ca="1" si="97"/>
        <v>25.036899999999999</v>
      </c>
      <c r="Z661">
        <f t="shared" ca="1" si="97"/>
        <v>16.235299999999999</v>
      </c>
      <c r="AA661">
        <f t="shared" ca="1" si="97"/>
        <v>60.448099999999997</v>
      </c>
      <c r="AB661">
        <f t="shared" ca="1" si="97"/>
        <v>59.291899999999998</v>
      </c>
      <c r="AC661">
        <f t="shared" ca="1" si="97"/>
        <v>24.976400000000002</v>
      </c>
      <c r="AD661">
        <f t="shared" ca="1" si="97"/>
        <v>52.380899999999997</v>
      </c>
      <c r="AE661">
        <f t="shared" ca="1" si="97"/>
        <v>29.6204</v>
      </c>
      <c r="AF661">
        <f t="shared" ca="1" si="97"/>
        <v>2046.35</v>
      </c>
      <c r="AG661">
        <f t="shared" ca="1" si="93"/>
        <v>21.55</v>
      </c>
    </row>
    <row r="662" spans="1:33" x14ac:dyDescent="0.25">
      <c r="A662" s="1">
        <v>39674</v>
      </c>
      <c r="B662">
        <f t="shared" ca="1" si="98"/>
        <v>64.397900000000007</v>
      </c>
      <c r="C662">
        <f t="shared" ca="1" si="98"/>
        <v>29.587599999999998</v>
      </c>
      <c r="D662">
        <f t="shared" ca="1" si="98"/>
        <v>16.062899999999999</v>
      </c>
      <c r="E662">
        <f t="shared" ca="1" si="98"/>
        <v>34.872900000000001</v>
      </c>
      <c r="F662">
        <f t="shared" ca="1" si="98"/>
        <v>378.5009</v>
      </c>
      <c r="G662">
        <f t="shared" ca="1" si="98"/>
        <v>23.9085</v>
      </c>
      <c r="H662">
        <f t="shared" ca="1" si="98"/>
        <v>57.5428</v>
      </c>
      <c r="I662">
        <f t="shared" ca="1" si="98"/>
        <v>62.103999999999999</v>
      </c>
      <c r="J662">
        <f t="shared" ca="1" si="98"/>
        <v>177.7603</v>
      </c>
      <c r="K662">
        <f t="shared" ca="1" si="98"/>
        <v>23.9879</v>
      </c>
      <c r="L662">
        <f t="shared" ca="1" si="98"/>
        <v>37.774900000000002</v>
      </c>
      <c r="M662">
        <f t="shared" ca="1" si="98"/>
        <v>69.816699999999997</v>
      </c>
      <c r="N662">
        <f t="shared" ca="1" si="98"/>
        <v>24.707000000000001</v>
      </c>
      <c r="O662" t="e">
        <f t="shared" ca="1" si="98"/>
        <v>#N/A</v>
      </c>
      <c r="P662">
        <f t="shared" ca="1" si="98"/>
        <v>42.737499999999997</v>
      </c>
      <c r="Q662">
        <f t="shared" ca="1" si="98"/>
        <v>23.6463</v>
      </c>
      <c r="R662">
        <f t="shared" ca="1" si="97"/>
        <v>44.5501</v>
      </c>
      <c r="S662">
        <f t="shared" ca="1" si="97"/>
        <v>21.146100000000001</v>
      </c>
      <c r="T662">
        <f t="shared" ca="1" si="97"/>
        <v>117.4434</v>
      </c>
      <c r="U662">
        <f t="shared" ca="1" si="97"/>
        <v>60.997599999999998</v>
      </c>
      <c r="V662">
        <f t="shared" ca="1" si="97"/>
        <v>34.6633</v>
      </c>
      <c r="W662">
        <f t="shared" ca="1" si="97"/>
        <v>55.113900000000001</v>
      </c>
      <c r="X662">
        <f t="shared" ca="1" si="97"/>
        <v>29.198399999999999</v>
      </c>
      <c r="Y662">
        <f t="shared" ca="1" si="97"/>
        <v>25.036899999999999</v>
      </c>
      <c r="Z662">
        <f t="shared" ca="1" si="97"/>
        <v>16.351099999999999</v>
      </c>
      <c r="AA662">
        <f t="shared" ca="1" si="97"/>
        <v>60.543700000000001</v>
      </c>
      <c r="AB662">
        <f t="shared" ca="1" si="97"/>
        <v>59.309899999999999</v>
      </c>
      <c r="AC662">
        <f t="shared" ca="1" si="97"/>
        <v>25.223600000000001</v>
      </c>
      <c r="AD662">
        <f t="shared" ca="1" si="97"/>
        <v>52.58</v>
      </c>
      <c r="AE662">
        <f t="shared" ca="1" si="97"/>
        <v>30.170999999999999</v>
      </c>
      <c r="AF662">
        <f t="shared" ca="1" si="97"/>
        <v>2057.7199999999998</v>
      </c>
      <c r="AG662">
        <f t="shared" ca="1" si="93"/>
        <v>20.34</v>
      </c>
    </row>
    <row r="663" spans="1:33" x14ac:dyDescent="0.25">
      <c r="A663" s="1">
        <v>39675</v>
      </c>
      <c r="B663">
        <f t="shared" ca="1" si="98"/>
        <v>64.794600000000003</v>
      </c>
      <c r="C663">
        <f t="shared" ca="1" si="98"/>
        <v>29.5412</v>
      </c>
      <c r="D663">
        <f t="shared" ca="1" si="98"/>
        <v>16.213100000000001</v>
      </c>
      <c r="E663">
        <f t="shared" ca="1" si="98"/>
        <v>35.667099999999998</v>
      </c>
      <c r="F663">
        <f t="shared" ca="1" si="98"/>
        <v>381.32060000000001</v>
      </c>
      <c r="G663">
        <f t="shared" ca="1" si="98"/>
        <v>24.3233</v>
      </c>
      <c r="H663">
        <f t="shared" ca="1" si="98"/>
        <v>57.258499999999998</v>
      </c>
      <c r="I663">
        <f t="shared" ca="1" si="98"/>
        <v>62.156999999999996</v>
      </c>
      <c r="J663">
        <f t="shared" ca="1" si="98"/>
        <v>182.38120000000001</v>
      </c>
      <c r="K663">
        <f t="shared" ca="1" si="98"/>
        <v>24.005299999999998</v>
      </c>
      <c r="L663">
        <f t="shared" ca="1" si="98"/>
        <v>38.158900000000003</v>
      </c>
      <c r="M663">
        <f t="shared" ca="1" si="98"/>
        <v>69.474199999999996</v>
      </c>
      <c r="N663">
        <f t="shared" ca="1" si="98"/>
        <v>24.941299999999998</v>
      </c>
      <c r="O663" t="e">
        <f t="shared" ca="1" si="98"/>
        <v>#N/A</v>
      </c>
      <c r="P663">
        <f t="shared" ca="1" si="98"/>
        <v>42.822000000000003</v>
      </c>
      <c r="Q663">
        <f t="shared" ca="1" si="98"/>
        <v>23.959600000000002</v>
      </c>
      <c r="R663">
        <f t="shared" ca="1" si="97"/>
        <v>44.672899999999998</v>
      </c>
      <c r="S663">
        <f t="shared" ca="1" si="97"/>
        <v>21.0593</v>
      </c>
      <c r="T663">
        <f t="shared" ca="1" si="97"/>
        <v>116.9068</v>
      </c>
      <c r="U663">
        <f t="shared" ca="1" si="97"/>
        <v>61.1175</v>
      </c>
      <c r="V663">
        <f t="shared" ca="1" si="97"/>
        <v>34.901699999999998</v>
      </c>
      <c r="W663">
        <f t="shared" ca="1" si="97"/>
        <v>55.139899999999997</v>
      </c>
      <c r="X663">
        <f t="shared" ca="1" si="97"/>
        <v>29.377099999999999</v>
      </c>
      <c r="Y663">
        <f t="shared" ca="1" si="97"/>
        <v>24.947199999999999</v>
      </c>
      <c r="Z663">
        <f t="shared" ca="1" si="97"/>
        <v>16.508099999999999</v>
      </c>
      <c r="AA663">
        <f t="shared" ca="1" si="97"/>
        <v>62.185200000000002</v>
      </c>
      <c r="AB663">
        <f t="shared" ca="1" si="97"/>
        <v>59.919899999999998</v>
      </c>
      <c r="AC663">
        <f t="shared" ca="1" si="97"/>
        <v>25.419899999999998</v>
      </c>
      <c r="AD663">
        <f t="shared" ca="1" si="97"/>
        <v>53.729399999999998</v>
      </c>
      <c r="AE663">
        <f t="shared" ca="1" si="97"/>
        <v>30.329599999999999</v>
      </c>
      <c r="AF663">
        <f t="shared" ca="1" si="97"/>
        <v>2066.36</v>
      </c>
      <c r="AG663">
        <f t="shared" ca="1" si="93"/>
        <v>19.579999999999998</v>
      </c>
    </row>
    <row r="664" spans="1:33" x14ac:dyDescent="0.25">
      <c r="A664" s="1">
        <v>39678</v>
      </c>
      <c r="B664">
        <f t="shared" ca="1" si="98"/>
        <v>63.877699999999997</v>
      </c>
      <c r="C664">
        <f t="shared" ca="1" si="98"/>
        <v>28.891100000000002</v>
      </c>
      <c r="D664">
        <f t="shared" ca="1" si="98"/>
        <v>16.017900000000001</v>
      </c>
      <c r="E664">
        <f t="shared" ca="1" si="98"/>
        <v>34.681199999999997</v>
      </c>
      <c r="F664">
        <f t="shared" ca="1" si="98"/>
        <v>358.26549999999997</v>
      </c>
      <c r="G664">
        <f t="shared" ca="1" si="98"/>
        <v>24.1236</v>
      </c>
      <c r="H664">
        <f t="shared" ca="1" si="98"/>
        <v>56.538899999999998</v>
      </c>
      <c r="I664">
        <f t="shared" ca="1" si="98"/>
        <v>61.1586</v>
      </c>
      <c r="J664">
        <f t="shared" ca="1" si="98"/>
        <v>173.23759999999999</v>
      </c>
      <c r="K664">
        <f t="shared" ca="1" si="98"/>
        <v>23.687000000000001</v>
      </c>
      <c r="L664">
        <f t="shared" ca="1" si="98"/>
        <v>37.357399999999998</v>
      </c>
      <c r="M664">
        <f t="shared" ca="1" si="98"/>
        <v>68.987399999999994</v>
      </c>
      <c r="N664">
        <f t="shared" ca="1" si="98"/>
        <v>24.564699999999998</v>
      </c>
      <c r="O664" t="e">
        <f t="shared" ca="1" si="98"/>
        <v>#N/A</v>
      </c>
      <c r="P664">
        <f t="shared" ca="1" si="98"/>
        <v>41.892099999999999</v>
      </c>
      <c r="Q664">
        <f t="shared" ca="1" si="98"/>
        <v>23.4636</v>
      </c>
      <c r="R664">
        <f t="shared" ca="1" si="97"/>
        <v>44.148200000000003</v>
      </c>
      <c r="S664">
        <f t="shared" ca="1" si="97"/>
        <v>20.842300000000002</v>
      </c>
      <c r="T664">
        <f t="shared" ca="1" si="97"/>
        <v>115.2692</v>
      </c>
      <c r="U664">
        <f t="shared" ca="1" si="97"/>
        <v>60.911900000000003</v>
      </c>
      <c r="V664">
        <f t="shared" ca="1" si="97"/>
        <v>33.682400000000001</v>
      </c>
      <c r="W664">
        <f t="shared" ca="1" si="97"/>
        <v>54.845300000000002</v>
      </c>
      <c r="X664">
        <f t="shared" ca="1" si="97"/>
        <v>29.011500000000002</v>
      </c>
      <c r="Y664">
        <f t="shared" ca="1" si="97"/>
        <v>24.839500000000001</v>
      </c>
      <c r="Z664">
        <f t="shared" ca="1" si="97"/>
        <v>16.235299999999999</v>
      </c>
      <c r="AA664">
        <f t="shared" ca="1" si="97"/>
        <v>61.898600000000002</v>
      </c>
      <c r="AB664">
        <f t="shared" ca="1" si="97"/>
        <v>59.049799999999998</v>
      </c>
      <c r="AC664">
        <f t="shared" ca="1" si="97"/>
        <v>25.26</v>
      </c>
      <c r="AD664">
        <f t="shared" ca="1" si="97"/>
        <v>53.240699999999997</v>
      </c>
      <c r="AE664">
        <f t="shared" ca="1" si="97"/>
        <v>29.9377</v>
      </c>
      <c r="AF664">
        <f t="shared" ca="1" si="97"/>
        <v>2035.3</v>
      </c>
      <c r="AG664">
        <f t="shared" ca="1" si="93"/>
        <v>20.98</v>
      </c>
    </row>
    <row r="665" spans="1:33" x14ac:dyDescent="0.25">
      <c r="A665" s="1">
        <v>39679</v>
      </c>
      <c r="B665">
        <f t="shared" ca="1" si="98"/>
        <v>62.872599999999998</v>
      </c>
      <c r="C665">
        <f t="shared" ca="1" si="98"/>
        <v>28.891100000000002</v>
      </c>
      <c r="D665">
        <f t="shared" ca="1" si="98"/>
        <v>15.7477</v>
      </c>
      <c r="E665">
        <f t="shared" ca="1" si="98"/>
        <v>33.530900000000003</v>
      </c>
      <c r="F665">
        <f t="shared" ca="1" si="98"/>
        <v>337.03500000000003</v>
      </c>
      <c r="G665">
        <f t="shared" ca="1" si="98"/>
        <v>23.662600000000001</v>
      </c>
      <c r="H665">
        <f t="shared" ca="1" si="98"/>
        <v>55.925800000000002</v>
      </c>
      <c r="I665">
        <f t="shared" ca="1" si="98"/>
        <v>60.690300000000001</v>
      </c>
      <c r="J665">
        <f t="shared" ca="1" si="98"/>
        <v>169.00989999999999</v>
      </c>
      <c r="K665">
        <f t="shared" ca="1" si="98"/>
        <v>23.687000000000001</v>
      </c>
      <c r="L665">
        <f t="shared" ca="1" si="98"/>
        <v>36.9315</v>
      </c>
      <c r="M665">
        <f t="shared" ca="1" si="98"/>
        <v>70.267499999999998</v>
      </c>
      <c r="N665">
        <f t="shared" ca="1" si="98"/>
        <v>24.029</v>
      </c>
      <c r="O665" t="e">
        <f t="shared" ca="1" si="98"/>
        <v>#N/A</v>
      </c>
      <c r="P665">
        <f t="shared" ca="1" si="98"/>
        <v>41.037399999999998</v>
      </c>
      <c r="Q665">
        <f t="shared" ca="1" si="98"/>
        <v>22.5932</v>
      </c>
      <c r="R665">
        <f t="shared" ca="1" si="97"/>
        <v>43.266300000000001</v>
      </c>
      <c r="S665">
        <f t="shared" ca="1" si="97"/>
        <v>20.477699999999999</v>
      </c>
      <c r="T665">
        <f t="shared" ca="1" si="97"/>
        <v>113.39100000000001</v>
      </c>
      <c r="U665">
        <f t="shared" ca="1" si="97"/>
        <v>60.963299999999997</v>
      </c>
      <c r="V665">
        <f t="shared" ca="1" si="97"/>
        <v>32.618899999999996</v>
      </c>
      <c r="W665">
        <f t="shared" ca="1" si="97"/>
        <v>54.125999999999998</v>
      </c>
      <c r="X665">
        <f t="shared" ca="1" si="97"/>
        <v>28.637799999999999</v>
      </c>
      <c r="Y665">
        <f t="shared" ca="1" si="97"/>
        <v>24.605399999999999</v>
      </c>
      <c r="Z665">
        <f t="shared" ca="1" si="97"/>
        <v>15.987400000000001</v>
      </c>
      <c r="AA665">
        <f t="shared" ca="1" si="97"/>
        <v>61.420900000000003</v>
      </c>
      <c r="AB665">
        <f t="shared" ca="1" si="97"/>
        <v>58.260399999999997</v>
      </c>
      <c r="AC665">
        <f t="shared" ca="1" si="97"/>
        <v>24.8673</v>
      </c>
      <c r="AD665">
        <f t="shared" ca="1" si="97"/>
        <v>52.670499999999997</v>
      </c>
      <c r="AE665">
        <f t="shared" ca="1" si="97"/>
        <v>29.6297</v>
      </c>
      <c r="AF665">
        <f t="shared" ca="1" si="97"/>
        <v>2016.52</v>
      </c>
      <c r="AG665">
        <f t="shared" ca="1" si="93"/>
        <v>21.28</v>
      </c>
    </row>
    <row r="666" spans="1:33" x14ac:dyDescent="0.25">
      <c r="A666" s="1">
        <v>39680</v>
      </c>
      <c r="B666">
        <f t="shared" ca="1" si="98"/>
        <v>62.765999999999998</v>
      </c>
      <c r="C666">
        <f t="shared" ca="1" si="98"/>
        <v>29.4483</v>
      </c>
      <c r="D666">
        <f t="shared" ca="1" si="98"/>
        <v>15.7552</v>
      </c>
      <c r="E666">
        <f t="shared" ca="1" si="98"/>
        <v>34.17</v>
      </c>
      <c r="F666">
        <f t="shared" ca="1" si="98"/>
        <v>344.99639999999999</v>
      </c>
      <c r="G666">
        <f t="shared" ca="1" si="98"/>
        <v>23.578099999999999</v>
      </c>
      <c r="H666">
        <f t="shared" ca="1" si="98"/>
        <v>56.156799999999997</v>
      </c>
      <c r="I666">
        <f t="shared" ca="1" si="98"/>
        <v>60.787500000000001</v>
      </c>
      <c r="J666">
        <f t="shared" ca="1" si="98"/>
        <v>171.95949999999999</v>
      </c>
      <c r="K666">
        <f t="shared" ca="1" si="98"/>
        <v>23.695799999999998</v>
      </c>
      <c r="L666">
        <f t="shared" ca="1" si="98"/>
        <v>36.7562</v>
      </c>
      <c r="M666">
        <f t="shared" ca="1" si="98"/>
        <v>71.042699999999996</v>
      </c>
      <c r="N666">
        <f t="shared" ca="1" si="98"/>
        <v>23.9788</v>
      </c>
      <c r="O666" t="e">
        <f t="shared" ca="1" si="98"/>
        <v>#N/A</v>
      </c>
      <c r="P666">
        <f t="shared" ca="1" si="98"/>
        <v>43.357399999999998</v>
      </c>
      <c r="Q666">
        <f t="shared" ca="1" si="98"/>
        <v>22.601900000000001</v>
      </c>
      <c r="R666">
        <f t="shared" ca="1" si="97"/>
        <v>42.763599999999997</v>
      </c>
      <c r="S666">
        <f t="shared" ca="1" si="97"/>
        <v>20.304099999999998</v>
      </c>
      <c r="T666">
        <f t="shared" ca="1" si="97"/>
        <v>113.34480000000001</v>
      </c>
      <c r="U666">
        <f t="shared" ca="1" si="97"/>
        <v>60.903300000000002</v>
      </c>
      <c r="V666">
        <f t="shared" ca="1" si="97"/>
        <v>33.920699999999997</v>
      </c>
      <c r="W666">
        <f t="shared" ca="1" si="97"/>
        <v>54.1</v>
      </c>
      <c r="X666">
        <f t="shared" ca="1" si="97"/>
        <v>28.385899999999999</v>
      </c>
      <c r="Y666">
        <f t="shared" ca="1" si="97"/>
        <v>24.578299999999999</v>
      </c>
      <c r="Z666">
        <f t="shared" ca="1" si="97"/>
        <v>15.937799999999999</v>
      </c>
      <c r="AA666">
        <f t="shared" ca="1" si="97"/>
        <v>61.056100000000001</v>
      </c>
      <c r="AB666">
        <f t="shared" ca="1" si="97"/>
        <v>58.081000000000003</v>
      </c>
      <c r="AC666">
        <f t="shared" ca="1" si="97"/>
        <v>25.049099999999999</v>
      </c>
      <c r="AD666">
        <f t="shared" ca="1" si="97"/>
        <v>52.815300000000001</v>
      </c>
      <c r="AE666">
        <f t="shared" ca="1" si="97"/>
        <v>29.695</v>
      </c>
      <c r="AF666">
        <f t="shared" ca="1" si="97"/>
        <v>2029.15</v>
      </c>
      <c r="AG666">
        <f t="shared" ca="1" si="93"/>
        <v>20.420000000000002</v>
      </c>
    </row>
    <row r="667" spans="1:33" x14ac:dyDescent="0.25">
      <c r="A667" s="1">
        <v>39681</v>
      </c>
      <c r="B667">
        <f t="shared" ca="1" si="98"/>
        <v>62.961300000000001</v>
      </c>
      <c r="C667">
        <f t="shared" ca="1" si="98"/>
        <v>29.8477</v>
      </c>
      <c r="D667">
        <f t="shared" ca="1" si="98"/>
        <v>15.6952</v>
      </c>
      <c r="E667">
        <f t="shared" ca="1" si="98"/>
        <v>33.786499999999997</v>
      </c>
      <c r="F667">
        <f t="shared" ca="1" si="98"/>
        <v>328.07830000000001</v>
      </c>
      <c r="G667">
        <f t="shared" ca="1" si="98"/>
        <v>23.631900000000002</v>
      </c>
      <c r="H667">
        <f t="shared" ca="1" si="98"/>
        <v>56.4589</v>
      </c>
      <c r="I667">
        <f t="shared" ca="1" si="98"/>
        <v>60.699100000000001</v>
      </c>
      <c r="J667">
        <f t="shared" ca="1" si="98"/>
        <v>171.7628</v>
      </c>
      <c r="K667">
        <f t="shared" ca="1" si="98"/>
        <v>23.329499999999999</v>
      </c>
      <c r="L667">
        <f t="shared" ca="1" si="98"/>
        <v>36.873100000000001</v>
      </c>
      <c r="M667">
        <f t="shared" ca="1" si="98"/>
        <v>72.430899999999994</v>
      </c>
      <c r="N667">
        <f t="shared" ca="1" si="98"/>
        <v>24.0625</v>
      </c>
      <c r="O667" t="e">
        <f t="shared" ca="1" si="98"/>
        <v>#N/A</v>
      </c>
      <c r="P667">
        <f t="shared" ca="1" si="98"/>
        <v>43.629800000000003</v>
      </c>
      <c r="Q667">
        <f t="shared" ca="1" si="98"/>
        <v>23.124099999999999</v>
      </c>
      <c r="R667">
        <f t="shared" ca="1" si="97"/>
        <v>42.992899999999999</v>
      </c>
      <c r="S667">
        <f t="shared" ca="1" si="97"/>
        <v>20.008900000000001</v>
      </c>
      <c r="T667">
        <f t="shared" ca="1" si="97"/>
        <v>113.7889</v>
      </c>
      <c r="U667">
        <f t="shared" ca="1" si="97"/>
        <v>61.0747</v>
      </c>
      <c r="V667">
        <f t="shared" ca="1" si="97"/>
        <v>33.2423</v>
      </c>
      <c r="W667">
        <f t="shared" ca="1" si="97"/>
        <v>53.996000000000002</v>
      </c>
      <c r="X667">
        <f t="shared" ca="1" si="97"/>
        <v>28.288499999999999</v>
      </c>
      <c r="Y667">
        <f t="shared" ca="1" si="97"/>
        <v>24.479299999999999</v>
      </c>
      <c r="Z667">
        <f t="shared" ca="1" si="97"/>
        <v>16.0121</v>
      </c>
      <c r="AA667">
        <f t="shared" ca="1" si="97"/>
        <v>60.7087</v>
      </c>
      <c r="AB667">
        <f t="shared" ca="1" si="97"/>
        <v>57.596600000000002</v>
      </c>
      <c r="AC667">
        <f t="shared" ca="1" si="97"/>
        <v>25.136299999999999</v>
      </c>
      <c r="AD667">
        <f t="shared" ca="1" si="97"/>
        <v>52.942</v>
      </c>
      <c r="AE667">
        <f t="shared" ca="1" si="97"/>
        <v>29.7044</v>
      </c>
      <c r="AF667">
        <f t="shared" ca="1" si="97"/>
        <v>2034.35</v>
      </c>
      <c r="AG667">
        <f t="shared" ca="1" si="93"/>
        <v>19.82</v>
      </c>
    </row>
    <row r="668" spans="1:33" x14ac:dyDescent="0.25">
      <c r="A668" s="1">
        <v>39682</v>
      </c>
      <c r="B668">
        <f t="shared" ca="1" si="98"/>
        <v>64.177800000000005</v>
      </c>
      <c r="C668">
        <f t="shared" ca="1" si="98"/>
        <v>29.977699999999999</v>
      </c>
      <c r="D668">
        <f t="shared" ca="1" si="98"/>
        <v>15.7027</v>
      </c>
      <c r="E668">
        <f t="shared" ca="1" si="98"/>
        <v>35.411499999999997</v>
      </c>
      <c r="F668">
        <f t="shared" ca="1" si="98"/>
        <v>329.5711</v>
      </c>
      <c r="G668">
        <f t="shared" ca="1" si="98"/>
        <v>23.946899999999999</v>
      </c>
      <c r="H668">
        <f t="shared" ca="1" si="98"/>
        <v>58.235700000000001</v>
      </c>
      <c r="I668">
        <f t="shared" ca="1" si="98"/>
        <v>62.086300000000001</v>
      </c>
      <c r="J668">
        <f t="shared" ca="1" si="98"/>
        <v>178.3502</v>
      </c>
      <c r="K668">
        <f t="shared" ca="1" si="98"/>
        <v>23.704499999999999</v>
      </c>
      <c r="L668">
        <f t="shared" ca="1" si="98"/>
        <v>37.399099999999997</v>
      </c>
      <c r="M668">
        <f t="shared" ca="1" si="98"/>
        <v>72.385800000000003</v>
      </c>
      <c r="N668">
        <f t="shared" ca="1" si="98"/>
        <v>24.372199999999999</v>
      </c>
      <c r="O668" t="e">
        <f t="shared" ca="1" si="98"/>
        <v>#N/A</v>
      </c>
      <c r="P668">
        <f t="shared" ca="1" si="98"/>
        <v>44.202800000000003</v>
      </c>
      <c r="Q668">
        <f t="shared" ref="Q668:AF683" ca="1" si="99">VLOOKUP($A668,INDIRECT(Q$2),2,0)</f>
        <v>23.594100000000001</v>
      </c>
      <c r="R668">
        <f t="shared" ca="1" si="99"/>
        <v>43.918900000000001</v>
      </c>
      <c r="S668">
        <f t="shared" ca="1" si="99"/>
        <v>20.390899999999998</v>
      </c>
      <c r="T668">
        <f t="shared" ca="1" si="99"/>
        <v>115.58369999999999</v>
      </c>
      <c r="U668">
        <f t="shared" ca="1" si="99"/>
        <v>61.592100000000002</v>
      </c>
      <c r="V668">
        <f t="shared" ca="1" si="99"/>
        <v>34.534999999999997</v>
      </c>
      <c r="W668">
        <f t="shared" ca="1" si="99"/>
        <v>54.957900000000002</v>
      </c>
      <c r="X668">
        <f t="shared" ca="1" si="99"/>
        <v>28.654</v>
      </c>
      <c r="Y668">
        <f t="shared" ca="1" si="99"/>
        <v>25.073699999999999</v>
      </c>
      <c r="Z668">
        <f t="shared" ca="1" si="99"/>
        <v>16.3263</v>
      </c>
      <c r="AA668">
        <f t="shared" ca="1" si="99"/>
        <v>62.193800000000003</v>
      </c>
      <c r="AB668">
        <f t="shared" ca="1" si="99"/>
        <v>59.1843</v>
      </c>
      <c r="AC668">
        <f t="shared" ca="1" si="99"/>
        <v>25.6599</v>
      </c>
      <c r="AD668">
        <f t="shared" ca="1" si="99"/>
        <v>53.792699999999996</v>
      </c>
      <c r="AE668">
        <f t="shared" ca="1" si="99"/>
        <v>30.049700000000001</v>
      </c>
      <c r="AF668">
        <f t="shared" ca="1" si="99"/>
        <v>2057.64</v>
      </c>
      <c r="AG668">
        <f t="shared" ca="1" si="93"/>
        <v>18.809999999999999</v>
      </c>
    </row>
    <row r="669" spans="1:33" x14ac:dyDescent="0.25">
      <c r="A669" s="1">
        <v>39685</v>
      </c>
      <c r="B669">
        <f t="shared" ref="B669:Q684" ca="1" si="100">VLOOKUP($A669,INDIRECT(B$2),2,0)</f>
        <v>62.801499999999997</v>
      </c>
      <c r="C669">
        <f t="shared" ca="1" si="100"/>
        <v>29.178999999999998</v>
      </c>
      <c r="D669">
        <f t="shared" ca="1" si="100"/>
        <v>15.6126</v>
      </c>
      <c r="E669">
        <f t="shared" ca="1" si="100"/>
        <v>34.5169</v>
      </c>
      <c r="F669">
        <f t="shared" ca="1" si="100"/>
        <v>311.49200000000002</v>
      </c>
      <c r="G669">
        <f t="shared" ca="1" si="100"/>
        <v>23.447500000000002</v>
      </c>
      <c r="H669">
        <f t="shared" ca="1" si="100"/>
        <v>56.920900000000003</v>
      </c>
      <c r="I669">
        <f t="shared" ca="1" si="100"/>
        <v>60.575400000000002</v>
      </c>
      <c r="J669">
        <f t="shared" ca="1" si="100"/>
        <v>173.13929999999999</v>
      </c>
      <c r="K669">
        <f t="shared" ca="1" si="100"/>
        <v>23.355699999999999</v>
      </c>
      <c r="L669">
        <f t="shared" ca="1" si="100"/>
        <v>36.472299999999997</v>
      </c>
      <c r="M669">
        <f t="shared" ca="1" si="100"/>
        <v>70.952500000000001</v>
      </c>
      <c r="N669">
        <f t="shared" ca="1" si="100"/>
        <v>23.7026</v>
      </c>
      <c r="O669" t="e">
        <f t="shared" ca="1" si="100"/>
        <v>#N/A</v>
      </c>
      <c r="P669">
        <f t="shared" ca="1" si="100"/>
        <v>43.9679</v>
      </c>
      <c r="Q669">
        <f t="shared" ca="1" si="100"/>
        <v>23.115400000000001</v>
      </c>
      <c r="R669">
        <f t="shared" ca="1" si="99"/>
        <v>42.816499999999998</v>
      </c>
      <c r="S669">
        <f t="shared" ca="1" si="99"/>
        <v>19.939499999999999</v>
      </c>
      <c r="T669">
        <f t="shared" ca="1" si="99"/>
        <v>113.6686</v>
      </c>
      <c r="U669">
        <f t="shared" ca="1" si="99"/>
        <v>61.057400000000001</v>
      </c>
      <c r="V669">
        <f t="shared" ca="1" si="99"/>
        <v>33.123100000000001</v>
      </c>
      <c r="W669">
        <f t="shared" ca="1" si="99"/>
        <v>53.796700000000001</v>
      </c>
      <c r="X669">
        <f t="shared" ca="1" si="99"/>
        <v>28.434699999999999</v>
      </c>
      <c r="Y669">
        <f t="shared" ca="1" si="99"/>
        <v>24.9116</v>
      </c>
      <c r="Z669">
        <f t="shared" ca="1" si="99"/>
        <v>16.1279</v>
      </c>
      <c r="AA669">
        <f t="shared" ca="1" si="99"/>
        <v>60.908499999999997</v>
      </c>
      <c r="AB669">
        <f t="shared" ca="1" si="99"/>
        <v>58.269399999999997</v>
      </c>
      <c r="AC669">
        <f t="shared" ca="1" si="99"/>
        <v>25.0564</v>
      </c>
      <c r="AD669">
        <f t="shared" ca="1" si="99"/>
        <v>52.987299999999998</v>
      </c>
      <c r="AE669">
        <f t="shared" ca="1" si="99"/>
        <v>29.489699999999999</v>
      </c>
      <c r="AF669">
        <f t="shared" ca="1" si="99"/>
        <v>2017.27</v>
      </c>
      <c r="AG669">
        <f t="shared" ca="1" si="93"/>
        <v>20.97</v>
      </c>
    </row>
    <row r="670" spans="1:33" x14ac:dyDescent="0.25">
      <c r="A670" s="1">
        <v>39686</v>
      </c>
      <c r="B670">
        <f t="shared" ca="1" si="100"/>
        <v>62.7926</v>
      </c>
      <c r="C670">
        <f t="shared" ca="1" si="100"/>
        <v>29.355499999999999</v>
      </c>
      <c r="D670">
        <f t="shared" ca="1" si="100"/>
        <v>15.5976</v>
      </c>
      <c r="E670">
        <f t="shared" ca="1" si="100"/>
        <v>34.735999999999997</v>
      </c>
      <c r="F670">
        <f t="shared" ca="1" si="100"/>
        <v>325.75619999999998</v>
      </c>
      <c r="G670">
        <f t="shared" ca="1" si="100"/>
        <v>23.5243</v>
      </c>
      <c r="H670">
        <f t="shared" ca="1" si="100"/>
        <v>56.378900000000002</v>
      </c>
      <c r="I670">
        <f t="shared" ca="1" si="100"/>
        <v>60.6815</v>
      </c>
      <c r="J670">
        <f t="shared" ca="1" si="100"/>
        <v>175.4006</v>
      </c>
      <c r="K670">
        <f t="shared" ca="1" si="100"/>
        <v>23.3339</v>
      </c>
      <c r="L670">
        <f t="shared" ca="1" si="100"/>
        <v>36.647599999999997</v>
      </c>
      <c r="M670">
        <f t="shared" ca="1" si="100"/>
        <v>72.070300000000003</v>
      </c>
      <c r="N670">
        <f t="shared" ca="1" si="100"/>
        <v>23.660800000000002</v>
      </c>
      <c r="O670" t="e">
        <f t="shared" ca="1" si="100"/>
        <v>#N/A</v>
      </c>
      <c r="P670">
        <f t="shared" ca="1" si="100"/>
        <v>44.014899999999997</v>
      </c>
      <c r="Q670">
        <f t="shared" ca="1" si="100"/>
        <v>23.515799999999999</v>
      </c>
      <c r="R670">
        <f t="shared" ca="1" si="99"/>
        <v>43.160400000000003</v>
      </c>
      <c r="S670">
        <f t="shared" ca="1" si="99"/>
        <v>20.095700000000001</v>
      </c>
      <c r="T670">
        <f t="shared" ca="1" si="99"/>
        <v>113.3355</v>
      </c>
      <c r="U670">
        <f t="shared" ca="1" si="99"/>
        <v>60.979799999999997</v>
      </c>
      <c r="V670">
        <f t="shared" ca="1" si="99"/>
        <v>33.563200000000002</v>
      </c>
      <c r="W670">
        <f t="shared" ca="1" si="99"/>
        <v>53.84</v>
      </c>
      <c r="X670">
        <f t="shared" ca="1" si="99"/>
        <v>28.7759</v>
      </c>
      <c r="Y670">
        <f t="shared" ca="1" si="99"/>
        <v>24.560300000000002</v>
      </c>
      <c r="Z670">
        <f t="shared" ca="1" si="99"/>
        <v>15.937799999999999</v>
      </c>
      <c r="AA670">
        <f t="shared" ca="1" si="99"/>
        <v>60.656599999999997</v>
      </c>
      <c r="AB670">
        <f t="shared" ca="1" si="99"/>
        <v>58.206600000000002</v>
      </c>
      <c r="AC670">
        <f t="shared" ca="1" si="99"/>
        <v>24.8964</v>
      </c>
      <c r="AD670">
        <f t="shared" ca="1" si="99"/>
        <v>53.394500000000001</v>
      </c>
      <c r="AE670">
        <f t="shared" ca="1" si="99"/>
        <v>29.592400000000001</v>
      </c>
      <c r="AF670">
        <f t="shared" ca="1" si="99"/>
        <v>2024.72</v>
      </c>
      <c r="AG670">
        <f t="shared" ca="1" si="93"/>
        <v>20.49</v>
      </c>
    </row>
    <row r="671" spans="1:33" x14ac:dyDescent="0.25">
      <c r="A671" s="1">
        <v>39687</v>
      </c>
      <c r="B671">
        <f t="shared" ca="1" si="100"/>
        <v>62.7926</v>
      </c>
      <c r="C671">
        <f t="shared" ca="1" si="100"/>
        <v>29.792000000000002</v>
      </c>
      <c r="D671">
        <f t="shared" ca="1" si="100"/>
        <v>15.477499999999999</v>
      </c>
      <c r="E671">
        <f t="shared" ca="1" si="100"/>
        <v>35.438899999999997</v>
      </c>
      <c r="F671">
        <f t="shared" ca="1" si="100"/>
        <v>331.72730000000001</v>
      </c>
      <c r="G671">
        <f t="shared" ca="1" si="100"/>
        <v>23.969899999999999</v>
      </c>
      <c r="H671">
        <f t="shared" ca="1" si="100"/>
        <v>57.320700000000002</v>
      </c>
      <c r="I671">
        <f t="shared" ca="1" si="100"/>
        <v>61.459000000000003</v>
      </c>
      <c r="J671">
        <f t="shared" ca="1" si="100"/>
        <v>178.15350000000001</v>
      </c>
      <c r="K671">
        <f t="shared" ca="1" si="100"/>
        <v>23.451599999999999</v>
      </c>
      <c r="L671">
        <f t="shared" ca="1" si="100"/>
        <v>37.023400000000002</v>
      </c>
      <c r="M671">
        <f t="shared" ca="1" si="100"/>
        <v>72.539100000000005</v>
      </c>
      <c r="N671">
        <f t="shared" ca="1" si="100"/>
        <v>23.6189</v>
      </c>
      <c r="O671" t="e">
        <f t="shared" ca="1" si="100"/>
        <v>#N/A</v>
      </c>
      <c r="P671">
        <f t="shared" ca="1" si="100"/>
        <v>43.958500000000001</v>
      </c>
      <c r="Q671">
        <f t="shared" ca="1" si="100"/>
        <v>23.6463</v>
      </c>
      <c r="R671">
        <f t="shared" ca="1" si="99"/>
        <v>43.336799999999997</v>
      </c>
      <c r="S671">
        <f t="shared" ca="1" si="99"/>
        <v>20.321400000000001</v>
      </c>
      <c r="T671">
        <f t="shared" ca="1" si="99"/>
        <v>114.1497</v>
      </c>
      <c r="U671">
        <f t="shared" ca="1" si="99"/>
        <v>61.411000000000001</v>
      </c>
      <c r="V671">
        <f t="shared" ca="1" si="99"/>
        <v>34.049100000000003</v>
      </c>
      <c r="W671">
        <f t="shared" ca="1" si="99"/>
        <v>53.796700000000001</v>
      </c>
      <c r="X671">
        <f t="shared" ca="1" si="99"/>
        <v>29.027799999999999</v>
      </c>
      <c r="Y671">
        <f t="shared" ca="1" si="99"/>
        <v>24.8215</v>
      </c>
      <c r="Z671">
        <f t="shared" ca="1" si="99"/>
        <v>15.772399999999999</v>
      </c>
      <c r="AA671">
        <f t="shared" ca="1" si="99"/>
        <v>60.847700000000003</v>
      </c>
      <c r="AB671">
        <f t="shared" ca="1" si="99"/>
        <v>58.350099999999998</v>
      </c>
      <c r="AC671">
        <f t="shared" ca="1" si="99"/>
        <v>25.238099999999999</v>
      </c>
      <c r="AD671">
        <f t="shared" ca="1" si="99"/>
        <v>53.656999999999996</v>
      </c>
      <c r="AE671">
        <f t="shared" ca="1" si="99"/>
        <v>29.638999999999999</v>
      </c>
      <c r="AF671">
        <f t="shared" ca="1" si="99"/>
        <v>2041.24</v>
      </c>
      <c r="AG671">
        <f t="shared" ca="1" si="93"/>
        <v>19.760000000000002</v>
      </c>
    </row>
    <row r="672" spans="1:33" x14ac:dyDescent="0.25">
      <c r="A672" s="1">
        <v>39688</v>
      </c>
      <c r="B672">
        <f t="shared" ca="1" si="100"/>
        <v>64.373099999999994</v>
      </c>
      <c r="C672">
        <f t="shared" ca="1" si="100"/>
        <v>30.089099999999998</v>
      </c>
      <c r="D672">
        <f t="shared" ca="1" si="100"/>
        <v>15.7927</v>
      </c>
      <c r="E672">
        <f t="shared" ca="1" si="100"/>
        <v>36.872199999999999</v>
      </c>
      <c r="F672">
        <f t="shared" ca="1" si="100"/>
        <v>356.77280000000002</v>
      </c>
      <c r="G672">
        <f t="shared" ca="1" si="100"/>
        <v>24.761199999999999</v>
      </c>
      <c r="H672">
        <f t="shared" ca="1" si="100"/>
        <v>58.937600000000003</v>
      </c>
      <c r="I672">
        <f t="shared" ca="1" si="100"/>
        <v>63.332099999999997</v>
      </c>
      <c r="J672">
        <f t="shared" ca="1" si="100"/>
        <v>187.59209999999999</v>
      </c>
      <c r="K672">
        <f t="shared" ca="1" si="100"/>
        <v>23.159500000000001</v>
      </c>
      <c r="L672">
        <f t="shared" ca="1" si="100"/>
        <v>37.799900000000001</v>
      </c>
      <c r="M672">
        <f t="shared" ca="1" si="100"/>
        <v>73.179100000000005</v>
      </c>
      <c r="N672">
        <f t="shared" ca="1" si="100"/>
        <v>24.1295</v>
      </c>
      <c r="O672" t="e">
        <f t="shared" ca="1" si="100"/>
        <v>#N/A</v>
      </c>
      <c r="P672">
        <f t="shared" ca="1" si="100"/>
        <v>44.456400000000002</v>
      </c>
      <c r="Q672">
        <f t="shared" ca="1" si="100"/>
        <v>23.863900000000001</v>
      </c>
      <c r="R672">
        <f t="shared" ca="1" si="99"/>
        <v>44.377499999999998</v>
      </c>
      <c r="S672">
        <f t="shared" ca="1" si="99"/>
        <v>20.477699999999999</v>
      </c>
      <c r="T672">
        <f t="shared" ca="1" si="99"/>
        <v>115.2599</v>
      </c>
      <c r="U672">
        <f t="shared" ca="1" si="99"/>
        <v>61.583500000000001</v>
      </c>
      <c r="V672">
        <f t="shared" ca="1" si="99"/>
        <v>35.644300000000001</v>
      </c>
      <c r="W672">
        <f t="shared" ca="1" si="99"/>
        <v>54.829799999999999</v>
      </c>
      <c r="X672">
        <f t="shared" ca="1" si="99"/>
        <v>29.572099999999999</v>
      </c>
      <c r="Y672">
        <f t="shared" ca="1" si="99"/>
        <v>25.163799999999998</v>
      </c>
      <c r="Z672">
        <f t="shared" ca="1" si="99"/>
        <v>15.929500000000001</v>
      </c>
      <c r="AA672">
        <f t="shared" ca="1" si="99"/>
        <v>61.672699999999999</v>
      </c>
      <c r="AB672">
        <f t="shared" ca="1" si="99"/>
        <v>59.848100000000002</v>
      </c>
      <c r="AC672">
        <f t="shared" ca="1" si="99"/>
        <v>25.790700000000001</v>
      </c>
      <c r="AD672">
        <f t="shared" ca="1" si="99"/>
        <v>54.190899999999999</v>
      </c>
      <c r="AE672">
        <f t="shared" ca="1" si="99"/>
        <v>30.413599999999999</v>
      </c>
      <c r="AF672">
        <f t="shared" ca="1" si="99"/>
        <v>2071.86</v>
      </c>
      <c r="AG672">
        <f t="shared" ca="1" si="93"/>
        <v>19.43</v>
      </c>
    </row>
    <row r="673" spans="1:33" x14ac:dyDescent="0.25">
      <c r="A673" s="1">
        <v>39689</v>
      </c>
      <c r="B673">
        <f t="shared" ca="1" si="100"/>
        <v>63.573999999999998</v>
      </c>
      <c r="C673">
        <f t="shared" ca="1" si="100"/>
        <v>29.8384</v>
      </c>
      <c r="D673">
        <f t="shared" ca="1" si="100"/>
        <v>15.7852</v>
      </c>
      <c r="E673">
        <f t="shared" ca="1" si="100"/>
        <v>36.223999999999997</v>
      </c>
      <c r="F673">
        <f t="shared" ca="1" si="100"/>
        <v>356.44099999999997</v>
      </c>
      <c r="G673">
        <f t="shared" ca="1" si="100"/>
        <v>24.576799999999999</v>
      </c>
      <c r="H673">
        <f t="shared" ca="1" si="100"/>
        <v>58.244599999999998</v>
      </c>
      <c r="I673">
        <f t="shared" ca="1" si="100"/>
        <v>62.492699999999999</v>
      </c>
      <c r="J673">
        <f t="shared" ca="1" si="100"/>
        <v>186.7073</v>
      </c>
      <c r="K673">
        <f t="shared" ca="1" si="100"/>
        <v>22.701699999999999</v>
      </c>
      <c r="L673">
        <f t="shared" ca="1" si="100"/>
        <v>37.106900000000003</v>
      </c>
      <c r="M673">
        <f t="shared" ca="1" si="100"/>
        <v>72.124399999999994</v>
      </c>
      <c r="N673">
        <f t="shared" ca="1" si="100"/>
        <v>23.5185</v>
      </c>
      <c r="O673" t="e">
        <f t="shared" ca="1" si="100"/>
        <v>#N/A</v>
      </c>
      <c r="P673">
        <f t="shared" ca="1" si="100"/>
        <v>44.071300000000001</v>
      </c>
      <c r="Q673">
        <f t="shared" ca="1" si="100"/>
        <v>23.602799999999998</v>
      </c>
      <c r="R673">
        <f t="shared" ca="1" si="99"/>
        <v>44.245199999999997</v>
      </c>
      <c r="S673">
        <f t="shared" ca="1" si="99"/>
        <v>19.852699999999999</v>
      </c>
      <c r="T673">
        <f t="shared" ca="1" si="99"/>
        <v>112.62309999999999</v>
      </c>
      <c r="U673">
        <f t="shared" ca="1" si="99"/>
        <v>60.738399999999999</v>
      </c>
      <c r="V673">
        <f t="shared" ca="1" si="99"/>
        <v>35.286700000000003</v>
      </c>
      <c r="W673">
        <f t="shared" ca="1" si="99"/>
        <v>54.053899999999999</v>
      </c>
      <c r="X673">
        <f t="shared" ca="1" si="99"/>
        <v>28.978999999999999</v>
      </c>
      <c r="Y673">
        <f t="shared" ca="1" si="99"/>
        <v>24.578299999999999</v>
      </c>
      <c r="Z673">
        <f t="shared" ca="1" si="99"/>
        <v>15.7972</v>
      </c>
      <c r="AA673">
        <f t="shared" ca="1" si="99"/>
        <v>60.595799999999997</v>
      </c>
      <c r="AB673">
        <f t="shared" ca="1" si="99"/>
        <v>58.834499999999998</v>
      </c>
      <c r="AC673">
        <f t="shared" ca="1" si="99"/>
        <v>25.536300000000001</v>
      </c>
      <c r="AD673">
        <f t="shared" ca="1" si="99"/>
        <v>53.457900000000002</v>
      </c>
      <c r="AE673">
        <f t="shared" ca="1" si="99"/>
        <v>30.189599999999999</v>
      </c>
      <c r="AF673">
        <f t="shared" ca="1" si="99"/>
        <v>2043.53</v>
      </c>
      <c r="AG673">
        <f t="shared" ca="1" si="93"/>
        <v>20.65</v>
      </c>
    </row>
    <row r="674" spans="1:33" x14ac:dyDescent="0.25">
      <c r="A674" s="1">
        <v>39693</v>
      </c>
      <c r="B674">
        <f t="shared" ca="1" si="100"/>
        <v>63.147799999999997</v>
      </c>
      <c r="C674">
        <f t="shared" ca="1" si="100"/>
        <v>28.287500000000001</v>
      </c>
      <c r="D674">
        <f t="shared" ca="1" si="100"/>
        <v>16.025400000000001</v>
      </c>
      <c r="E674">
        <f t="shared" ca="1" si="100"/>
        <v>37.091200000000001</v>
      </c>
      <c r="F674">
        <f t="shared" ca="1" si="100"/>
        <v>364.23660000000001</v>
      </c>
      <c r="G674">
        <f t="shared" ca="1" si="100"/>
        <v>24.776599999999998</v>
      </c>
      <c r="H674">
        <f t="shared" ca="1" si="100"/>
        <v>58.52</v>
      </c>
      <c r="I674">
        <f t="shared" ca="1" si="100"/>
        <v>61.0349</v>
      </c>
      <c r="J674">
        <f t="shared" ca="1" si="100"/>
        <v>187.8871</v>
      </c>
      <c r="K674">
        <f t="shared" ca="1" si="100"/>
        <v>22.6538</v>
      </c>
      <c r="L674">
        <f t="shared" ca="1" si="100"/>
        <v>37.833300000000001</v>
      </c>
      <c r="M674">
        <f t="shared" ca="1" si="100"/>
        <v>69.6995</v>
      </c>
      <c r="N674">
        <f t="shared" ca="1" si="100"/>
        <v>23.878399999999999</v>
      </c>
      <c r="O674" t="e">
        <f t="shared" ca="1" si="100"/>
        <v>#N/A</v>
      </c>
      <c r="P674">
        <f t="shared" ca="1" si="100"/>
        <v>43.207099999999997</v>
      </c>
      <c r="Q674">
        <f t="shared" ca="1" si="100"/>
        <v>24.634</v>
      </c>
      <c r="R674">
        <f t="shared" ca="1" si="99"/>
        <v>44.271599999999999</v>
      </c>
      <c r="S674">
        <f t="shared" ca="1" si="99"/>
        <v>19.600899999999999</v>
      </c>
      <c r="T674">
        <f t="shared" ca="1" si="99"/>
        <v>109.5515</v>
      </c>
      <c r="U674">
        <f t="shared" ca="1" si="99"/>
        <v>61.859499999999997</v>
      </c>
      <c r="V674">
        <f t="shared" ca="1" si="99"/>
        <v>35.745100000000001</v>
      </c>
      <c r="W674">
        <f t="shared" ca="1" si="99"/>
        <v>54.847299999999997</v>
      </c>
      <c r="X674">
        <f t="shared" ca="1" si="99"/>
        <v>28.296600000000002</v>
      </c>
      <c r="Y674">
        <f t="shared" ca="1" si="99"/>
        <v>24.4072</v>
      </c>
      <c r="Z674">
        <f t="shared" ca="1" si="99"/>
        <v>15.8468</v>
      </c>
      <c r="AA674">
        <f t="shared" ca="1" si="99"/>
        <v>61.203699999999998</v>
      </c>
      <c r="AB674">
        <f t="shared" ca="1" si="99"/>
        <v>59.345799999999997</v>
      </c>
      <c r="AC674">
        <f t="shared" ca="1" si="99"/>
        <v>26.052499999999998</v>
      </c>
      <c r="AD674">
        <f t="shared" ca="1" si="99"/>
        <v>53.982799999999997</v>
      </c>
      <c r="AE674">
        <f t="shared" ca="1" si="99"/>
        <v>30.273599999999998</v>
      </c>
      <c r="AF674">
        <f t="shared" ca="1" si="99"/>
        <v>2035.24</v>
      </c>
      <c r="AG674">
        <f t="shared" ca="1" si="93"/>
        <v>21.99</v>
      </c>
    </row>
    <row r="675" spans="1:33" x14ac:dyDescent="0.25">
      <c r="A675" s="1">
        <v>39694</v>
      </c>
      <c r="B675">
        <f t="shared" ca="1" si="100"/>
        <v>62.890300000000003</v>
      </c>
      <c r="C675">
        <f t="shared" ca="1" si="100"/>
        <v>27.674600000000002</v>
      </c>
      <c r="D675">
        <f t="shared" ca="1" si="100"/>
        <v>15.9579</v>
      </c>
      <c r="E675">
        <f t="shared" ca="1" si="100"/>
        <v>37.346899999999998</v>
      </c>
      <c r="F675">
        <f t="shared" ca="1" si="100"/>
        <v>378.31020000000001</v>
      </c>
      <c r="G675">
        <f t="shared" ca="1" si="100"/>
        <v>24.9072</v>
      </c>
      <c r="H675">
        <f t="shared" ca="1" si="100"/>
        <v>58.697699999999998</v>
      </c>
      <c r="I675">
        <f t="shared" ca="1" si="100"/>
        <v>59.842100000000002</v>
      </c>
      <c r="J675">
        <f t="shared" ca="1" si="100"/>
        <v>192.803</v>
      </c>
      <c r="K675">
        <f t="shared" ca="1" si="100"/>
        <v>22.523</v>
      </c>
      <c r="L675">
        <f t="shared" ca="1" si="100"/>
        <v>37.582799999999999</v>
      </c>
      <c r="M675">
        <f t="shared" ca="1" si="100"/>
        <v>70.330600000000004</v>
      </c>
      <c r="N675">
        <f t="shared" ca="1" si="100"/>
        <v>23.911799999999999</v>
      </c>
      <c r="O675" t="e">
        <f t="shared" ca="1" si="100"/>
        <v>#N/A</v>
      </c>
      <c r="P675">
        <f t="shared" ca="1" si="100"/>
        <v>42.352400000000003</v>
      </c>
      <c r="Q675">
        <f t="shared" ca="1" si="100"/>
        <v>25.739699999999999</v>
      </c>
      <c r="R675">
        <f t="shared" ca="1" si="99"/>
        <v>43.345599999999997</v>
      </c>
      <c r="S675">
        <f t="shared" ca="1" si="99"/>
        <v>18.6982</v>
      </c>
      <c r="T675">
        <f t="shared" ca="1" si="99"/>
        <v>109.4867</v>
      </c>
      <c r="U675">
        <f t="shared" ca="1" si="99"/>
        <v>61.669699999999999</v>
      </c>
      <c r="V675">
        <f t="shared" ca="1" si="99"/>
        <v>36.405200000000001</v>
      </c>
      <c r="W675">
        <f t="shared" ca="1" si="99"/>
        <v>53.809800000000003</v>
      </c>
      <c r="X675">
        <f t="shared" ca="1" si="99"/>
        <v>28.4773</v>
      </c>
      <c r="Y675">
        <f t="shared" ca="1" si="99"/>
        <v>24.2271</v>
      </c>
      <c r="Z675">
        <f t="shared" ca="1" si="99"/>
        <v>15.871600000000001</v>
      </c>
      <c r="AA675">
        <f t="shared" ca="1" si="99"/>
        <v>62.028799999999997</v>
      </c>
      <c r="AB675">
        <f t="shared" ca="1" si="99"/>
        <v>60.475999999999999</v>
      </c>
      <c r="AC675">
        <f t="shared" ca="1" si="99"/>
        <v>25.957999999999998</v>
      </c>
      <c r="AD675">
        <f t="shared" ca="1" si="99"/>
        <v>54.109499999999997</v>
      </c>
      <c r="AE675">
        <f t="shared" ca="1" si="99"/>
        <v>30.338899999999999</v>
      </c>
      <c r="AF675">
        <f t="shared" ca="1" si="99"/>
        <v>2032.13</v>
      </c>
      <c r="AG675">
        <f t="shared" ca="1" si="93"/>
        <v>21.43</v>
      </c>
    </row>
    <row r="676" spans="1:33" x14ac:dyDescent="0.25">
      <c r="A676" s="1">
        <v>39695</v>
      </c>
      <c r="B676">
        <f t="shared" ca="1" si="100"/>
        <v>61.922499999999999</v>
      </c>
      <c r="C676">
        <f t="shared" ca="1" si="100"/>
        <v>26.523</v>
      </c>
      <c r="D676">
        <f t="shared" ca="1" si="100"/>
        <v>15.5075</v>
      </c>
      <c r="E676">
        <f t="shared" ca="1" si="100"/>
        <v>35.375</v>
      </c>
      <c r="F676">
        <f t="shared" ca="1" si="100"/>
        <v>355.52440000000001</v>
      </c>
      <c r="G676">
        <f t="shared" ca="1" si="100"/>
        <v>24.261900000000001</v>
      </c>
      <c r="H676">
        <f t="shared" ca="1" si="100"/>
        <v>55.996899999999997</v>
      </c>
      <c r="I676">
        <f t="shared" ca="1" si="100"/>
        <v>56.493499999999997</v>
      </c>
      <c r="J676">
        <f t="shared" ca="1" si="100"/>
        <v>179.92330000000001</v>
      </c>
      <c r="K676">
        <f t="shared" ca="1" si="100"/>
        <v>22.544799999999999</v>
      </c>
      <c r="L676">
        <f t="shared" ca="1" si="100"/>
        <v>36.7395</v>
      </c>
      <c r="M676">
        <f t="shared" ca="1" si="100"/>
        <v>68.635800000000003</v>
      </c>
      <c r="N676">
        <f t="shared" ca="1" si="100"/>
        <v>23.183700000000002</v>
      </c>
      <c r="O676" t="e">
        <f t="shared" ca="1" si="100"/>
        <v>#N/A</v>
      </c>
      <c r="P676">
        <f t="shared" ca="1" si="100"/>
        <v>41.760599999999997</v>
      </c>
      <c r="Q676">
        <f t="shared" ca="1" si="100"/>
        <v>25.072800000000001</v>
      </c>
      <c r="R676">
        <f t="shared" ca="1" si="99"/>
        <v>42.322600000000001</v>
      </c>
      <c r="S676">
        <f t="shared" ca="1" si="99"/>
        <v>17.8127</v>
      </c>
      <c r="T676">
        <f t="shared" ca="1" si="99"/>
        <v>106.39660000000001</v>
      </c>
      <c r="U676">
        <f t="shared" ca="1" si="99"/>
        <v>60.755600000000001</v>
      </c>
      <c r="V676">
        <f t="shared" ca="1" si="99"/>
        <v>34.755000000000003</v>
      </c>
      <c r="W676">
        <f t="shared" ca="1" si="99"/>
        <v>52.3277</v>
      </c>
      <c r="X676">
        <f t="shared" ca="1" si="99"/>
        <v>28.066600000000001</v>
      </c>
      <c r="Y676">
        <f t="shared" ca="1" si="99"/>
        <v>23.7317</v>
      </c>
      <c r="Z676">
        <f t="shared" ca="1" si="99"/>
        <v>15.4335</v>
      </c>
      <c r="AA676">
        <f t="shared" ca="1" si="99"/>
        <v>61.177700000000002</v>
      </c>
      <c r="AB676">
        <f t="shared" ca="1" si="99"/>
        <v>58.197600000000001</v>
      </c>
      <c r="AC676">
        <f t="shared" ca="1" si="99"/>
        <v>24.874600000000001</v>
      </c>
      <c r="AD676">
        <f t="shared" ca="1" si="99"/>
        <v>54.1004</v>
      </c>
      <c r="AE676">
        <f t="shared" ca="1" si="99"/>
        <v>29.433700000000002</v>
      </c>
      <c r="AF676">
        <f t="shared" ca="1" si="99"/>
        <v>1971.37</v>
      </c>
      <c r="AG676">
        <f t="shared" ca="1" si="93"/>
        <v>24.03</v>
      </c>
    </row>
    <row r="677" spans="1:33" x14ac:dyDescent="0.25">
      <c r="A677" s="1">
        <v>39696</v>
      </c>
      <c r="B677">
        <f t="shared" ca="1" si="100"/>
        <v>61.434199999999997</v>
      </c>
      <c r="C677">
        <f t="shared" ca="1" si="100"/>
        <v>26.281600000000001</v>
      </c>
      <c r="D677">
        <f t="shared" ca="1" si="100"/>
        <v>15.725199999999999</v>
      </c>
      <c r="E677">
        <f t="shared" ca="1" si="100"/>
        <v>35.968400000000003</v>
      </c>
      <c r="F677">
        <f t="shared" ca="1" si="100"/>
        <v>374.28910000000002</v>
      </c>
      <c r="G677">
        <f t="shared" ca="1" si="100"/>
        <v>24.200399999999998</v>
      </c>
      <c r="H677">
        <f t="shared" ca="1" si="100"/>
        <v>55.872500000000002</v>
      </c>
      <c r="I677">
        <f t="shared" ca="1" si="100"/>
        <v>56.6083</v>
      </c>
      <c r="J677">
        <f t="shared" ca="1" si="100"/>
        <v>187.49379999999999</v>
      </c>
      <c r="K677">
        <f t="shared" ca="1" si="100"/>
        <v>22.640699999999999</v>
      </c>
      <c r="L677">
        <f t="shared" ca="1" si="100"/>
        <v>36.9482</v>
      </c>
      <c r="M677">
        <f t="shared" ca="1" si="100"/>
        <v>68.167100000000005</v>
      </c>
      <c r="N677">
        <f t="shared" ca="1" si="100"/>
        <v>23.334299999999999</v>
      </c>
      <c r="O677" t="e">
        <f t="shared" ca="1" si="100"/>
        <v>#N/A</v>
      </c>
      <c r="P677">
        <f t="shared" ca="1" si="100"/>
        <v>42.2303</v>
      </c>
      <c r="Q677">
        <f t="shared" ca="1" si="100"/>
        <v>25.090299999999999</v>
      </c>
      <c r="R677">
        <f t="shared" ca="1" si="99"/>
        <v>42.084499999999998</v>
      </c>
      <c r="S677">
        <f t="shared" ca="1" si="99"/>
        <v>17.890899999999998</v>
      </c>
      <c r="T677">
        <f t="shared" ca="1" si="99"/>
        <v>105.77670000000001</v>
      </c>
      <c r="U677">
        <f t="shared" ca="1" si="99"/>
        <v>60.945300000000003</v>
      </c>
      <c r="V677">
        <f t="shared" ca="1" si="99"/>
        <v>36.304400000000001</v>
      </c>
      <c r="W677">
        <f t="shared" ca="1" si="99"/>
        <v>52.571800000000003</v>
      </c>
      <c r="X677">
        <f t="shared" ca="1" si="99"/>
        <v>28.173400000000001</v>
      </c>
      <c r="Y677">
        <f t="shared" ca="1" si="99"/>
        <v>23.101299999999998</v>
      </c>
      <c r="Z677">
        <f t="shared" ca="1" si="99"/>
        <v>15.3012</v>
      </c>
      <c r="AA677">
        <f t="shared" ca="1" si="99"/>
        <v>61.472999999999999</v>
      </c>
      <c r="AB677">
        <f t="shared" ca="1" si="99"/>
        <v>57.48</v>
      </c>
      <c r="AC677">
        <f t="shared" ca="1" si="99"/>
        <v>24.780100000000001</v>
      </c>
      <c r="AD677">
        <f t="shared" ca="1" si="99"/>
        <v>54.969200000000001</v>
      </c>
      <c r="AE677">
        <f t="shared" ca="1" si="99"/>
        <v>29.265699999999999</v>
      </c>
      <c r="AF677">
        <f t="shared" ca="1" si="99"/>
        <v>1980.18</v>
      </c>
      <c r="AG677">
        <f t="shared" ca="1" si="93"/>
        <v>23.06</v>
      </c>
    </row>
    <row r="678" spans="1:33" x14ac:dyDescent="0.25">
      <c r="A678" s="1">
        <v>39699</v>
      </c>
      <c r="B678">
        <f t="shared" ca="1" si="100"/>
        <v>63.201099999999997</v>
      </c>
      <c r="C678">
        <f t="shared" ca="1" si="100"/>
        <v>25.575800000000001</v>
      </c>
      <c r="D678">
        <f t="shared" ca="1" si="100"/>
        <v>15.7402</v>
      </c>
      <c r="E678">
        <f t="shared" ca="1" si="100"/>
        <v>36.9908</v>
      </c>
      <c r="F678">
        <f t="shared" ca="1" si="100"/>
        <v>381.32589999999999</v>
      </c>
      <c r="G678">
        <f t="shared" ca="1" si="100"/>
        <v>25.007100000000001</v>
      </c>
      <c r="H678">
        <f t="shared" ca="1" si="100"/>
        <v>56.778700000000001</v>
      </c>
      <c r="I678">
        <f t="shared" ca="1" si="100"/>
        <v>57.058900000000001</v>
      </c>
      <c r="J678">
        <f t="shared" ca="1" si="100"/>
        <v>199.78360000000001</v>
      </c>
      <c r="K678">
        <f t="shared" ca="1" si="100"/>
        <v>23.2729</v>
      </c>
      <c r="L678">
        <f t="shared" ca="1" si="100"/>
        <v>37.791600000000003</v>
      </c>
      <c r="M678">
        <f t="shared" ca="1" si="100"/>
        <v>69.203699999999998</v>
      </c>
      <c r="N678">
        <f t="shared" ca="1" si="100"/>
        <v>24.347100000000001</v>
      </c>
      <c r="O678" t="e">
        <f t="shared" ca="1" si="100"/>
        <v>#N/A</v>
      </c>
      <c r="P678">
        <f t="shared" ca="1" si="100"/>
        <v>43.039499999999997</v>
      </c>
      <c r="Q678">
        <f t="shared" ca="1" si="100"/>
        <v>26.4681</v>
      </c>
      <c r="R678">
        <f t="shared" ca="1" si="99"/>
        <v>42.860599999999998</v>
      </c>
      <c r="S678">
        <f t="shared" ca="1" si="99"/>
        <v>18.203399999999998</v>
      </c>
      <c r="T678">
        <f t="shared" ca="1" si="99"/>
        <v>108.5153</v>
      </c>
      <c r="U678">
        <f t="shared" ca="1" si="99"/>
        <v>62.281999999999996</v>
      </c>
      <c r="V678">
        <f t="shared" ca="1" si="99"/>
        <v>38.092100000000002</v>
      </c>
      <c r="W678">
        <f t="shared" ca="1" si="99"/>
        <v>54.420099999999998</v>
      </c>
      <c r="X678">
        <f t="shared" ca="1" si="99"/>
        <v>29.142600000000002</v>
      </c>
      <c r="Y678">
        <f t="shared" ca="1" si="99"/>
        <v>23.5246</v>
      </c>
      <c r="Z678">
        <f t="shared" ca="1" si="99"/>
        <v>15.821999999999999</v>
      </c>
      <c r="AA678">
        <f t="shared" ca="1" si="99"/>
        <v>62.853900000000003</v>
      </c>
      <c r="AB678">
        <f t="shared" ca="1" si="99"/>
        <v>59.004899999999999</v>
      </c>
      <c r="AC678">
        <f t="shared" ca="1" si="99"/>
        <v>25.536300000000001</v>
      </c>
      <c r="AD678">
        <f t="shared" ca="1" si="99"/>
        <v>56.109499999999997</v>
      </c>
      <c r="AE678">
        <f t="shared" ca="1" si="99"/>
        <v>30.721599999999999</v>
      </c>
      <c r="AF678">
        <f t="shared" ca="1" si="99"/>
        <v>2021.13</v>
      </c>
      <c r="AG678">
        <f t="shared" ca="1" si="93"/>
        <v>22.64</v>
      </c>
    </row>
    <row r="679" spans="1:33" x14ac:dyDescent="0.25">
      <c r="A679" s="1">
        <v>39700</v>
      </c>
      <c r="B679">
        <f t="shared" ca="1" si="100"/>
        <v>61.664999999999999</v>
      </c>
      <c r="C679">
        <f t="shared" ca="1" si="100"/>
        <v>24.9071</v>
      </c>
      <c r="D679">
        <f t="shared" ca="1" si="100"/>
        <v>15.5075</v>
      </c>
      <c r="E679">
        <f t="shared" ca="1" si="100"/>
        <v>34.909399999999998</v>
      </c>
      <c r="F679">
        <f t="shared" ca="1" si="100"/>
        <v>307.7749</v>
      </c>
      <c r="G679">
        <f t="shared" ca="1" si="100"/>
        <v>25.007100000000001</v>
      </c>
      <c r="H679">
        <f t="shared" ca="1" si="100"/>
        <v>56.8765</v>
      </c>
      <c r="I679">
        <f t="shared" ca="1" si="100"/>
        <v>54.2316</v>
      </c>
      <c r="J679">
        <f t="shared" ca="1" si="100"/>
        <v>185.6258</v>
      </c>
      <c r="K679">
        <f t="shared" ca="1" si="100"/>
        <v>23.4908</v>
      </c>
      <c r="L679">
        <f t="shared" ca="1" si="100"/>
        <v>37.031700000000001</v>
      </c>
      <c r="M679">
        <f t="shared" ca="1" si="100"/>
        <v>66.039699999999996</v>
      </c>
      <c r="N679">
        <f t="shared" ca="1" si="100"/>
        <v>23.5352</v>
      </c>
      <c r="O679" t="e">
        <f t="shared" ca="1" si="100"/>
        <v>#N/A</v>
      </c>
      <c r="P679">
        <f t="shared" ca="1" si="100"/>
        <v>43.293500000000002</v>
      </c>
      <c r="Q679">
        <f t="shared" ca="1" si="100"/>
        <v>25.581800000000001</v>
      </c>
      <c r="R679">
        <f t="shared" ca="1" si="99"/>
        <v>41.590699999999998</v>
      </c>
      <c r="S679">
        <f t="shared" ca="1" si="99"/>
        <v>17.6478</v>
      </c>
      <c r="T679">
        <f t="shared" ca="1" si="99"/>
        <v>106.4336</v>
      </c>
      <c r="U679">
        <f t="shared" ca="1" si="99"/>
        <v>61.523099999999999</v>
      </c>
      <c r="V679">
        <f t="shared" ca="1" si="99"/>
        <v>36.185200000000002</v>
      </c>
      <c r="W679">
        <f t="shared" ca="1" si="99"/>
        <v>55.0914</v>
      </c>
      <c r="X679">
        <f t="shared" ca="1" si="99"/>
        <v>28.206199999999999</v>
      </c>
      <c r="Y679">
        <f t="shared" ca="1" si="99"/>
        <v>23.506599999999999</v>
      </c>
      <c r="Z679">
        <f t="shared" ca="1" si="99"/>
        <v>15.077999999999999</v>
      </c>
      <c r="AA679">
        <f t="shared" ca="1" si="99"/>
        <v>62.436999999999998</v>
      </c>
      <c r="AB679">
        <f t="shared" ca="1" si="99"/>
        <v>57.506900000000002</v>
      </c>
      <c r="AC679">
        <f t="shared" ca="1" si="99"/>
        <v>25.616199999999999</v>
      </c>
      <c r="AD679">
        <f t="shared" ca="1" si="99"/>
        <v>55.322200000000002</v>
      </c>
      <c r="AE679">
        <f t="shared" ca="1" si="99"/>
        <v>30.264299999999999</v>
      </c>
      <c r="AF679">
        <f t="shared" ca="1" si="99"/>
        <v>1952.14</v>
      </c>
      <c r="AG679">
        <f t="shared" ca="1" si="93"/>
        <v>25.47</v>
      </c>
    </row>
    <row r="680" spans="1:33" x14ac:dyDescent="0.25">
      <c r="A680" s="1">
        <v>39701</v>
      </c>
      <c r="B680">
        <f t="shared" ca="1" si="100"/>
        <v>60.981299999999997</v>
      </c>
      <c r="C680">
        <f t="shared" ca="1" si="100"/>
        <v>25.250699999999998</v>
      </c>
      <c r="D680">
        <f t="shared" ca="1" si="100"/>
        <v>15.582599999999999</v>
      </c>
      <c r="E680">
        <f t="shared" ca="1" si="100"/>
        <v>34.836399999999998</v>
      </c>
      <c r="F680">
        <f t="shared" ca="1" si="100"/>
        <v>293.19869999999997</v>
      </c>
      <c r="G680">
        <f t="shared" ca="1" si="100"/>
        <v>24.238800000000001</v>
      </c>
      <c r="H680">
        <f t="shared" ca="1" si="100"/>
        <v>54.824199999999998</v>
      </c>
      <c r="I680">
        <f t="shared" ca="1" si="100"/>
        <v>55.503900000000002</v>
      </c>
      <c r="J680">
        <f t="shared" ca="1" si="100"/>
        <v>183.65940000000001</v>
      </c>
      <c r="K680">
        <f t="shared" ca="1" si="100"/>
        <v>23.4603</v>
      </c>
      <c r="L680">
        <f t="shared" ca="1" si="100"/>
        <v>37.040100000000002</v>
      </c>
      <c r="M680">
        <f t="shared" ca="1" si="100"/>
        <v>67.833600000000004</v>
      </c>
      <c r="N680">
        <f t="shared" ca="1" si="100"/>
        <v>23.510100000000001</v>
      </c>
      <c r="O680" t="e">
        <f t="shared" ca="1" si="100"/>
        <v>#N/A</v>
      </c>
      <c r="P680">
        <f t="shared" ca="1" si="100"/>
        <v>43.999299999999998</v>
      </c>
      <c r="Q680">
        <f t="shared" ca="1" si="100"/>
        <v>25.5379</v>
      </c>
      <c r="R680">
        <f t="shared" ca="1" si="99"/>
        <v>41.943399999999997</v>
      </c>
      <c r="S680">
        <f t="shared" ca="1" si="99"/>
        <v>17.5002</v>
      </c>
      <c r="T680">
        <f t="shared" ca="1" si="99"/>
        <v>109.2092</v>
      </c>
      <c r="U680">
        <f t="shared" ca="1" si="99"/>
        <v>61.4283</v>
      </c>
      <c r="V680">
        <f t="shared" ca="1" si="99"/>
        <v>36.121000000000002</v>
      </c>
      <c r="W680">
        <f t="shared" ca="1" si="99"/>
        <v>55.100099999999998</v>
      </c>
      <c r="X680">
        <f t="shared" ca="1" si="99"/>
        <v>27.532699999999998</v>
      </c>
      <c r="Y680">
        <f t="shared" ca="1" si="99"/>
        <v>23.812799999999999</v>
      </c>
      <c r="Z680">
        <f t="shared" ca="1" si="99"/>
        <v>15.045</v>
      </c>
      <c r="AA680">
        <f t="shared" ca="1" si="99"/>
        <v>62.871299999999998</v>
      </c>
      <c r="AB680">
        <f t="shared" ca="1" si="99"/>
        <v>56.798299999999998</v>
      </c>
      <c r="AC680">
        <f t="shared" ca="1" si="99"/>
        <v>25.2454</v>
      </c>
      <c r="AD680">
        <f t="shared" ca="1" si="99"/>
        <v>56.127600000000001</v>
      </c>
      <c r="AE680">
        <f t="shared" ca="1" si="99"/>
        <v>30.581600000000002</v>
      </c>
      <c r="AF680">
        <f t="shared" ca="1" si="99"/>
        <v>1964.25</v>
      </c>
      <c r="AG680">
        <f t="shared" ca="1" si="93"/>
        <v>24.52</v>
      </c>
    </row>
    <row r="681" spans="1:33" x14ac:dyDescent="0.25">
      <c r="A681" s="1">
        <v>39702</v>
      </c>
      <c r="B681">
        <f t="shared" ca="1" si="100"/>
        <v>62.100099999999998</v>
      </c>
      <c r="C681">
        <f t="shared" ca="1" si="100"/>
        <v>25.650099999999998</v>
      </c>
      <c r="D681">
        <f t="shared" ca="1" si="100"/>
        <v>15.940899999999999</v>
      </c>
      <c r="E681">
        <f t="shared" ca="1" si="100"/>
        <v>35.384099999999997</v>
      </c>
      <c r="F681">
        <f t="shared" ca="1" si="100"/>
        <v>294.03649999999999</v>
      </c>
      <c r="G681">
        <f t="shared" ca="1" si="100"/>
        <v>24.246500000000001</v>
      </c>
      <c r="H681">
        <f t="shared" ca="1" si="100"/>
        <v>55.588200000000001</v>
      </c>
      <c r="I681">
        <f t="shared" ca="1" si="100"/>
        <v>57.2622</v>
      </c>
      <c r="J681">
        <f t="shared" ca="1" si="100"/>
        <v>182.97110000000001</v>
      </c>
      <c r="K681">
        <f t="shared" ca="1" si="100"/>
        <v>23.776499999999999</v>
      </c>
      <c r="L681">
        <f t="shared" ca="1" si="100"/>
        <v>37.941800000000001</v>
      </c>
      <c r="M681">
        <f t="shared" ca="1" si="100"/>
        <v>68.113</v>
      </c>
      <c r="N681">
        <f t="shared" ca="1" si="100"/>
        <v>23.5687</v>
      </c>
      <c r="O681" t="e">
        <f t="shared" ca="1" si="100"/>
        <v>#N/A</v>
      </c>
      <c r="P681">
        <f t="shared" ca="1" si="100"/>
        <v>44.4039</v>
      </c>
      <c r="Q681">
        <f t="shared" ca="1" si="100"/>
        <v>25.8889</v>
      </c>
      <c r="R681">
        <f t="shared" ca="1" si="99"/>
        <v>42.005200000000002</v>
      </c>
      <c r="S681">
        <f t="shared" ca="1" si="99"/>
        <v>17.526299999999999</v>
      </c>
      <c r="T681">
        <f t="shared" ca="1" si="99"/>
        <v>110.2824</v>
      </c>
      <c r="U681">
        <f t="shared" ca="1" si="99"/>
        <v>61.367899999999999</v>
      </c>
      <c r="V681">
        <f t="shared" ca="1" si="99"/>
        <v>38.183700000000002</v>
      </c>
      <c r="W681">
        <f t="shared" ca="1" si="99"/>
        <v>56.285800000000002</v>
      </c>
      <c r="X681">
        <f t="shared" ca="1" si="99"/>
        <v>27.918800000000001</v>
      </c>
      <c r="Y681">
        <f t="shared" ca="1" si="99"/>
        <v>24.6234</v>
      </c>
      <c r="Z681">
        <f t="shared" ca="1" si="99"/>
        <v>15.202</v>
      </c>
      <c r="AA681">
        <f t="shared" ca="1" si="99"/>
        <v>63.470500000000001</v>
      </c>
      <c r="AB681">
        <f t="shared" ca="1" si="99"/>
        <v>57.345399999999998</v>
      </c>
      <c r="AC681">
        <f t="shared" ca="1" si="99"/>
        <v>25.252700000000001</v>
      </c>
      <c r="AD681">
        <f t="shared" ca="1" si="99"/>
        <v>57.168399999999998</v>
      </c>
      <c r="AE681">
        <f t="shared" ca="1" si="99"/>
        <v>30.740200000000002</v>
      </c>
      <c r="AF681">
        <f t="shared" ca="1" si="99"/>
        <v>1992</v>
      </c>
      <c r="AG681">
        <f t="shared" ca="1" si="93"/>
        <v>24.39</v>
      </c>
    </row>
    <row r="682" spans="1:33" x14ac:dyDescent="0.25">
      <c r="A682" s="1">
        <v>39703</v>
      </c>
      <c r="B682">
        <f t="shared" ca="1" si="100"/>
        <v>62.286499999999997</v>
      </c>
      <c r="C682">
        <f t="shared" ca="1" si="100"/>
        <v>26.6252</v>
      </c>
      <c r="D682">
        <f t="shared" ca="1" si="100"/>
        <v>16.131499999999999</v>
      </c>
      <c r="E682">
        <f t="shared" ca="1" si="100"/>
        <v>35.557600000000001</v>
      </c>
      <c r="F682">
        <f t="shared" ca="1" si="100"/>
        <v>203.39619999999999</v>
      </c>
      <c r="G682">
        <f t="shared" ca="1" si="100"/>
        <v>24.231100000000001</v>
      </c>
      <c r="H682">
        <f t="shared" ca="1" si="100"/>
        <v>56.236800000000002</v>
      </c>
      <c r="I682">
        <f t="shared" ca="1" si="100"/>
        <v>57.836500000000001</v>
      </c>
      <c r="J682">
        <f t="shared" ca="1" si="100"/>
        <v>176.5804</v>
      </c>
      <c r="K682">
        <f t="shared" ca="1" si="100"/>
        <v>23.930199999999999</v>
      </c>
      <c r="L682">
        <f t="shared" ca="1" si="100"/>
        <v>38.735100000000003</v>
      </c>
      <c r="M682">
        <f t="shared" ca="1" si="100"/>
        <v>69.861800000000002</v>
      </c>
      <c r="N682">
        <f t="shared" ca="1" si="100"/>
        <v>22.3886</v>
      </c>
      <c r="O682" t="e">
        <f t="shared" ca="1" si="100"/>
        <v>#N/A</v>
      </c>
      <c r="P682">
        <f t="shared" ca="1" si="100"/>
        <v>44.196899999999999</v>
      </c>
      <c r="Q682">
        <f t="shared" ca="1" si="100"/>
        <v>25.2746</v>
      </c>
      <c r="R682">
        <f t="shared" ca="1" si="99"/>
        <v>41.934600000000003</v>
      </c>
      <c r="S682">
        <f t="shared" ca="1" si="99"/>
        <v>17.5002</v>
      </c>
      <c r="T682">
        <f t="shared" ca="1" si="99"/>
        <v>110.06959999999999</v>
      </c>
      <c r="U682">
        <f t="shared" ca="1" si="99"/>
        <v>60.876300000000001</v>
      </c>
      <c r="V682">
        <f t="shared" ca="1" si="99"/>
        <v>37.743699999999997</v>
      </c>
      <c r="W682">
        <f t="shared" ca="1" si="99"/>
        <v>55.849899999999998</v>
      </c>
      <c r="X682">
        <f t="shared" ca="1" si="99"/>
        <v>27.7791</v>
      </c>
      <c r="Y682">
        <f t="shared" ca="1" si="99"/>
        <v>24.875499999999999</v>
      </c>
      <c r="Z682">
        <f t="shared" ca="1" si="99"/>
        <v>15.392200000000001</v>
      </c>
      <c r="AA682">
        <f t="shared" ca="1" si="99"/>
        <v>63.531300000000002</v>
      </c>
      <c r="AB682">
        <f t="shared" ca="1" si="99"/>
        <v>57.820900000000002</v>
      </c>
      <c r="AC682">
        <f t="shared" ca="1" si="99"/>
        <v>25.078199999999999</v>
      </c>
      <c r="AD682">
        <f t="shared" ca="1" si="99"/>
        <v>56.480600000000003</v>
      </c>
      <c r="AE682">
        <f t="shared" ca="1" si="99"/>
        <v>31.038900000000002</v>
      </c>
      <c r="AF682">
        <f t="shared" ca="1" si="99"/>
        <v>1996.25</v>
      </c>
      <c r="AG682">
        <f t="shared" ca="1" si="93"/>
        <v>25.66</v>
      </c>
    </row>
    <row r="683" spans="1:33" x14ac:dyDescent="0.25">
      <c r="A683" s="1">
        <v>39706</v>
      </c>
      <c r="B683">
        <f t="shared" ca="1" si="100"/>
        <v>61.158900000000003</v>
      </c>
      <c r="C683">
        <f t="shared" ca="1" si="100"/>
        <v>25.0093</v>
      </c>
      <c r="D683">
        <f t="shared" ca="1" si="100"/>
        <v>15.940899999999999</v>
      </c>
      <c r="E683">
        <f t="shared" ca="1" si="100"/>
        <v>32.389800000000001</v>
      </c>
      <c r="F683">
        <f t="shared" ca="1" si="100"/>
        <v>79.750100000000003</v>
      </c>
      <c r="G683">
        <f t="shared" ca="1" si="100"/>
        <v>23.017299999999999</v>
      </c>
      <c r="H683">
        <f t="shared" ca="1" si="100"/>
        <v>55.304000000000002</v>
      </c>
      <c r="I683">
        <f t="shared" ca="1" si="100"/>
        <v>55.848500000000001</v>
      </c>
      <c r="J683">
        <f t="shared" ca="1" si="100"/>
        <v>149.83770000000001</v>
      </c>
      <c r="K683">
        <f t="shared" ca="1" si="100"/>
        <v>24.039899999999999</v>
      </c>
      <c r="L683">
        <f t="shared" ca="1" si="100"/>
        <v>37.357399999999998</v>
      </c>
      <c r="M683">
        <f t="shared" ca="1" si="100"/>
        <v>66.030699999999996</v>
      </c>
      <c r="N683">
        <f t="shared" ca="1" si="100"/>
        <v>20.589099999999998</v>
      </c>
      <c r="O683" t="e">
        <f t="shared" ca="1" si="100"/>
        <v>#N/A</v>
      </c>
      <c r="P683">
        <f t="shared" ca="1" si="100"/>
        <v>42.653700000000001</v>
      </c>
      <c r="Q683">
        <f t="shared" ca="1" si="100"/>
        <v>25.011299999999999</v>
      </c>
      <c r="R683">
        <f t="shared" ca="1" si="99"/>
        <v>40.497100000000003</v>
      </c>
      <c r="S683">
        <f t="shared" ca="1" si="99"/>
        <v>16.805800000000001</v>
      </c>
      <c r="T683">
        <f t="shared" ca="1" si="99"/>
        <v>106.5724</v>
      </c>
      <c r="U683">
        <f t="shared" ca="1" si="99"/>
        <v>60.031199999999998</v>
      </c>
      <c r="V683">
        <f t="shared" ca="1" si="99"/>
        <v>33.920699999999997</v>
      </c>
      <c r="W683">
        <f t="shared" ca="1" si="99"/>
        <v>55.5535</v>
      </c>
      <c r="X683">
        <f t="shared" ca="1" si="99"/>
        <v>26.875599999999999</v>
      </c>
      <c r="Y683">
        <f t="shared" ca="1" si="99"/>
        <v>24.155000000000001</v>
      </c>
      <c r="Z683">
        <f t="shared" ca="1" si="99"/>
        <v>14.920999999999999</v>
      </c>
      <c r="AA683">
        <f t="shared" ca="1" si="99"/>
        <v>62.654200000000003</v>
      </c>
      <c r="AB683">
        <f t="shared" ca="1" si="99"/>
        <v>56.618899999999996</v>
      </c>
      <c r="AC683">
        <f t="shared" ca="1" si="99"/>
        <v>24.1693</v>
      </c>
      <c r="AD683">
        <f t="shared" ca="1" si="99"/>
        <v>55.774700000000003</v>
      </c>
      <c r="AE683">
        <f t="shared" ca="1" si="99"/>
        <v>30.199000000000002</v>
      </c>
      <c r="AF683">
        <f t="shared" ca="1" si="99"/>
        <v>1902.17</v>
      </c>
      <c r="AG683">
        <f t="shared" ca="1" si="93"/>
        <v>31.7</v>
      </c>
    </row>
    <row r="684" spans="1:33" x14ac:dyDescent="0.25">
      <c r="A684" s="1">
        <v>39707</v>
      </c>
      <c r="B684">
        <f t="shared" ca="1" si="100"/>
        <v>61.913600000000002</v>
      </c>
      <c r="C684">
        <f t="shared" ca="1" si="100"/>
        <v>24.6099</v>
      </c>
      <c r="D684">
        <f t="shared" ca="1" si="100"/>
        <v>15.734999999999999</v>
      </c>
      <c r="E684">
        <f t="shared" ca="1" si="100"/>
        <v>32.928400000000003</v>
      </c>
      <c r="F684">
        <f t="shared" ca="1" si="100"/>
        <v>62.828299999999999</v>
      </c>
      <c r="G684">
        <f t="shared" ca="1" si="100"/>
        <v>22.9558</v>
      </c>
      <c r="H684">
        <f t="shared" ca="1" si="100"/>
        <v>54.833100000000002</v>
      </c>
      <c r="I684">
        <f t="shared" ca="1" si="100"/>
        <v>57.191499999999998</v>
      </c>
      <c r="J684">
        <f t="shared" ca="1" si="100"/>
        <v>154.852</v>
      </c>
      <c r="K684">
        <f t="shared" ca="1" si="100"/>
        <v>24.0838</v>
      </c>
      <c r="L684">
        <f t="shared" ca="1" si="100"/>
        <v>38.634900000000002</v>
      </c>
      <c r="M684">
        <f t="shared" ca="1" si="100"/>
        <v>68.897300000000001</v>
      </c>
      <c r="N684">
        <f t="shared" ca="1" si="100"/>
        <v>20.9741</v>
      </c>
      <c r="O684" t="e">
        <f t="shared" ca="1" si="100"/>
        <v>#N/A</v>
      </c>
      <c r="P684">
        <f t="shared" ca="1" si="100"/>
        <v>45.5518</v>
      </c>
      <c r="Q684">
        <f t="shared" ref="Q684:AF699" ca="1" si="101">VLOOKUP($A684,INDIRECT(Q$2),2,0)</f>
        <v>24.204000000000001</v>
      </c>
      <c r="R684">
        <f t="shared" ca="1" si="101"/>
        <v>40.523600000000002</v>
      </c>
      <c r="S684">
        <f t="shared" ca="1" si="101"/>
        <v>16.9099</v>
      </c>
      <c r="T684">
        <f t="shared" ca="1" si="101"/>
        <v>107.3681</v>
      </c>
      <c r="U684">
        <f t="shared" ca="1" si="101"/>
        <v>60.195</v>
      </c>
      <c r="V684">
        <f t="shared" ca="1" si="101"/>
        <v>37.349499999999999</v>
      </c>
      <c r="W684">
        <f t="shared" ca="1" si="101"/>
        <v>56.050400000000003</v>
      </c>
      <c r="X684">
        <f t="shared" ca="1" si="101"/>
        <v>26.514199999999999</v>
      </c>
      <c r="Y684">
        <f t="shared" ca="1" si="101"/>
        <v>23.407499999999999</v>
      </c>
      <c r="Z684">
        <f t="shared" ca="1" si="101"/>
        <v>14.7226</v>
      </c>
      <c r="AA684">
        <f t="shared" ca="1" si="101"/>
        <v>62.532600000000002</v>
      </c>
      <c r="AB684">
        <f t="shared" ca="1" si="101"/>
        <v>56.609900000000003</v>
      </c>
      <c r="AC684">
        <f t="shared" ca="1" si="101"/>
        <v>23.878399999999999</v>
      </c>
      <c r="AD684">
        <f t="shared" ca="1" si="101"/>
        <v>56.236199999999997</v>
      </c>
      <c r="AE684">
        <f t="shared" ca="1" si="101"/>
        <v>30.338899999999999</v>
      </c>
      <c r="AF684">
        <f t="shared" ca="1" si="101"/>
        <v>1935.49</v>
      </c>
      <c r="AG684">
        <f t="shared" ref="AG684:AG747" ca="1" si="102">VLOOKUP($A684,INDIRECT(AG$2),2,0)</f>
        <v>30.3</v>
      </c>
    </row>
    <row r="685" spans="1:33" x14ac:dyDescent="0.25">
      <c r="A685" s="1">
        <v>39708</v>
      </c>
      <c r="B685">
        <f t="shared" ref="B685:Q700" ca="1" si="103">VLOOKUP($A685,INDIRECT(B$2),2,0)</f>
        <v>61.132300000000001</v>
      </c>
      <c r="C685">
        <f t="shared" ca="1" si="103"/>
        <v>23.3748</v>
      </c>
      <c r="D685">
        <f t="shared" ca="1" si="103"/>
        <v>15.148</v>
      </c>
      <c r="E685">
        <f t="shared" ca="1" si="103"/>
        <v>30.162299999999998</v>
      </c>
      <c r="F685">
        <f t="shared" ca="1" si="103"/>
        <v>34.3461</v>
      </c>
      <c r="G685">
        <f t="shared" ca="1" si="103"/>
        <v>22.126100000000001</v>
      </c>
      <c r="H685">
        <f t="shared" ca="1" si="103"/>
        <v>50.639800000000001</v>
      </c>
      <c r="I685">
        <f t="shared" ca="1" si="103"/>
        <v>55.795499999999997</v>
      </c>
      <c r="J685">
        <f t="shared" ca="1" si="103"/>
        <v>137.94120000000001</v>
      </c>
      <c r="K685">
        <f t="shared" ca="1" si="103"/>
        <v>23.122199999999999</v>
      </c>
      <c r="L685">
        <f t="shared" ca="1" si="103"/>
        <v>38.158900000000003</v>
      </c>
      <c r="M685">
        <f t="shared" ca="1" si="103"/>
        <v>67.860600000000005</v>
      </c>
      <c r="N685">
        <f t="shared" ca="1" si="103"/>
        <v>19.5764</v>
      </c>
      <c r="O685" t="e">
        <f t="shared" ca="1" si="103"/>
        <v>#N/A</v>
      </c>
      <c r="P685">
        <f t="shared" ca="1" si="103"/>
        <v>43.048900000000003</v>
      </c>
      <c r="Q685">
        <f t="shared" ca="1" si="103"/>
        <v>22.483899999999998</v>
      </c>
      <c r="R685">
        <f t="shared" ca="1" si="101"/>
        <v>38.6098</v>
      </c>
      <c r="S685">
        <f t="shared" ca="1" si="101"/>
        <v>16.102599999999999</v>
      </c>
      <c r="T685">
        <f t="shared" ca="1" si="101"/>
        <v>103.1307</v>
      </c>
      <c r="U685">
        <f t="shared" ca="1" si="101"/>
        <v>59.945</v>
      </c>
      <c r="V685">
        <f t="shared" ca="1" si="101"/>
        <v>32.793100000000003</v>
      </c>
      <c r="W685">
        <f t="shared" ca="1" si="101"/>
        <v>54.507300000000001</v>
      </c>
      <c r="X685">
        <f t="shared" ca="1" si="101"/>
        <v>25.569600000000001</v>
      </c>
      <c r="Y685">
        <f t="shared" ca="1" si="101"/>
        <v>22.128599999999999</v>
      </c>
      <c r="Z685">
        <f t="shared" ca="1" si="101"/>
        <v>14.1935</v>
      </c>
      <c r="AA685">
        <f t="shared" ca="1" si="101"/>
        <v>61.611899999999999</v>
      </c>
      <c r="AB685">
        <f t="shared" ca="1" si="101"/>
        <v>54.457099999999997</v>
      </c>
      <c r="AC685">
        <f t="shared" ca="1" si="101"/>
        <v>22.729600000000001</v>
      </c>
      <c r="AD685">
        <f t="shared" ca="1" si="101"/>
        <v>53.973700000000001</v>
      </c>
      <c r="AE685">
        <f t="shared" ca="1" si="101"/>
        <v>30.040299999999998</v>
      </c>
      <c r="AF685">
        <f t="shared" ca="1" si="101"/>
        <v>1844.31</v>
      </c>
      <c r="AG685">
        <f t="shared" ca="1" si="102"/>
        <v>36.22</v>
      </c>
    </row>
    <row r="686" spans="1:33" x14ac:dyDescent="0.25">
      <c r="A686" s="1">
        <v>39709</v>
      </c>
      <c r="B686">
        <f t="shared" ca="1" si="103"/>
        <v>62.597299999999997</v>
      </c>
      <c r="C686">
        <f t="shared" ca="1" si="103"/>
        <v>24.024899999999999</v>
      </c>
      <c r="D686">
        <f t="shared" ca="1" si="103"/>
        <v>15.4148</v>
      </c>
      <c r="E686">
        <f t="shared" ca="1" si="103"/>
        <v>34.434699999999999</v>
      </c>
      <c r="F686">
        <f t="shared" ca="1" si="103"/>
        <v>45.068800000000003</v>
      </c>
      <c r="G686">
        <f t="shared" ca="1" si="103"/>
        <v>22.341200000000001</v>
      </c>
      <c r="H686">
        <f t="shared" ca="1" si="103"/>
        <v>51.625900000000001</v>
      </c>
      <c r="I686">
        <f t="shared" ca="1" si="103"/>
        <v>57.712800000000001</v>
      </c>
      <c r="J686">
        <f t="shared" ca="1" si="103"/>
        <v>163.70070000000001</v>
      </c>
      <c r="K686">
        <f t="shared" ca="1" si="103"/>
        <v>23.442799999999998</v>
      </c>
      <c r="L686">
        <f t="shared" ca="1" si="103"/>
        <v>38.359299999999998</v>
      </c>
      <c r="M686">
        <f t="shared" ca="1" si="103"/>
        <v>70.087199999999996</v>
      </c>
      <c r="N686">
        <f t="shared" ca="1" si="103"/>
        <v>21.026800000000001</v>
      </c>
      <c r="O686" t="e">
        <f t="shared" ca="1" si="103"/>
        <v>#N/A</v>
      </c>
      <c r="P686">
        <f t="shared" ca="1" si="103"/>
        <v>44.3568</v>
      </c>
      <c r="Q686">
        <f t="shared" ca="1" si="103"/>
        <v>23.6511</v>
      </c>
      <c r="R686">
        <f t="shared" ca="1" si="101"/>
        <v>38.839100000000002</v>
      </c>
      <c r="S686">
        <f t="shared" ca="1" si="101"/>
        <v>16.719000000000001</v>
      </c>
      <c r="T686">
        <f t="shared" ca="1" si="101"/>
        <v>106.5076</v>
      </c>
      <c r="U686">
        <f t="shared" ca="1" si="101"/>
        <v>61.169600000000003</v>
      </c>
      <c r="V686">
        <f t="shared" ca="1" si="101"/>
        <v>36.946100000000001</v>
      </c>
      <c r="W686">
        <f t="shared" ca="1" si="101"/>
        <v>55.762700000000002</v>
      </c>
      <c r="X686">
        <f t="shared" ca="1" si="101"/>
        <v>26.226700000000001</v>
      </c>
      <c r="Y686">
        <f t="shared" ca="1" si="101"/>
        <v>22.75</v>
      </c>
      <c r="Z686">
        <f t="shared" ca="1" si="101"/>
        <v>14.8714</v>
      </c>
      <c r="AA686">
        <f t="shared" ca="1" si="101"/>
        <v>61.933300000000003</v>
      </c>
      <c r="AB686">
        <f t="shared" ca="1" si="101"/>
        <v>56.053800000000003</v>
      </c>
      <c r="AC686">
        <f t="shared" ca="1" si="101"/>
        <v>23.6967</v>
      </c>
      <c r="AD686">
        <f t="shared" ca="1" si="101"/>
        <v>55.6389</v>
      </c>
      <c r="AE686">
        <f t="shared" ca="1" si="101"/>
        <v>31.206800000000001</v>
      </c>
      <c r="AF686">
        <f t="shared" ca="1" si="101"/>
        <v>1924.85</v>
      </c>
      <c r="AG686">
        <f t="shared" ca="1" si="102"/>
        <v>33.1</v>
      </c>
    </row>
    <row r="687" spans="1:33" x14ac:dyDescent="0.25">
      <c r="A687" s="1">
        <v>39710</v>
      </c>
      <c r="B687">
        <f t="shared" ca="1" si="103"/>
        <v>64.532899999999998</v>
      </c>
      <c r="C687">
        <f t="shared" ca="1" si="103"/>
        <v>24.879300000000001</v>
      </c>
      <c r="D687">
        <f t="shared" ca="1" si="103"/>
        <v>15.658799999999999</v>
      </c>
      <c r="E687">
        <f t="shared" ca="1" si="103"/>
        <v>36.881300000000003</v>
      </c>
      <c r="F687">
        <f t="shared" ca="1" si="103"/>
        <v>64.503699999999995</v>
      </c>
      <c r="G687">
        <f t="shared" ca="1" si="103"/>
        <v>23.378299999999999</v>
      </c>
      <c r="H687">
        <f t="shared" ca="1" si="103"/>
        <v>53.091799999999999</v>
      </c>
      <c r="I687">
        <f t="shared" ca="1" si="103"/>
        <v>58.746499999999997</v>
      </c>
      <c r="J687">
        <f t="shared" ca="1" si="103"/>
        <v>203.0282</v>
      </c>
      <c r="K687">
        <f t="shared" ca="1" si="103"/>
        <v>23.148599999999998</v>
      </c>
      <c r="L687">
        <f t="shared" ca="1" si="103"/>
        <v>40.1128</v>
      </c>
      <c r="M687">
        <f t="shared" ca="1" si="103"/>
        <v>71.763800000000003</v>
      </c>
      <c r="N687">
        <f t="shared" ca="1" si="103"/>
        <v>22.579000000000001</v>
      </c>
      <c r="O687" t="e">
        <f t="shared" ca="1" si="103"/>
        <v>#N/A</v>
      </c>
      <c r="P687">
        <f t="shared" ca="1" si="103"/>
        <v>45.410699999999999</v>
      </c>
      <c r="Q687">
        <f t="shared" ca="1" si="103"/>
        <v>24.0197</v>
      </c>
      <c r="R687">
        <f t="shared" ca="1" si="101"/>
        <v>39.968000000000004</v>
      </c>
      <c r="S687">
        <f t="shared" ca="1" si="101"/>
        <v>16.692900000000002</v>
      </c>
      <c r="T687">
        <f t="shared" ca="1" si="101"/>
        <v>109.9586</v>
      </c>
      <c r="U687">
        <f t="shared" ca="1" si="101"/>
        <v>60.358899999999998</v>
      </c>
      <c r="V687">
        <f t="shared" ca="1" si="101"/>
        <v>43.134300000000003</v>
      </c>
      <c r="W687">
        <f t="shared" ca="1" si="101"/>
        <v>55.780099999999997</v>
      </c>
      <c r="X687">
        <f t="shared" ca="1" si="101"/>
        <v>26.152799999999999</v>
      </c>
      <c r="Y687">
        <f t="shared" ca="1" si="101"/>
        <v>22.66</v>
      </c>
      <c r="Z687">
        <f t="shared" ca="1" si="101"/>
        <v>15.334300000000001</v>
      </c>
      <c r="AA687">
        <f t="shared" ca="1" si="101"/>
        <v>61.108199999999997</v>
      </c>
      <c r="AB687">
        <f t="shared" ca="1" si="101"/>
        <v>57.677300000000002</v>
      </c>
      <c r="AC687">
        <f t="shared" ca="1" si="101"/>
        <v>24.212900000000001</v>
      </c>
      <c r="AD687">
        <f t="shared" ca="1" si="101"/>
        <v>54.027999999999999</v>
      </c>
      <c r="AE687">
        <f t="shared" ca="1" si="101"/>
        <v>32.093400000000003</v>
      </c>
      <c r="AF687">
        <f t="shared" ca="1" si="101"/>
        <v>2002.32</v>
      </c>
      <c r="AG687">
        <f t="shared" ca="1" si="102"/>
        <v>32.07</v>
      </c>
    </row>
    <row r="688" spans="1:33" x14ac:dyDescent="0.25">
      <c r="A688" s="1">
        <v>39713</v>
      </c>
      <c r="B688">
        <f t="shared" ca="1" si="103"/>
        <v>62.774900000000002</v>
      </c>
      <c r="C688">
        <f t="shared" ca="1" si="103"/>
        <v>24.888500000000001</v>
      </c>
      <c r="D688">
        <f t="shared" ca="1" si="103"/>
        <v>15.2776</v>
      </c>
      <c r="E688">
        <f t="shared" ca="1" si="103"/>
        <v>34.042200000000001</v>
      </c>
      <c r="F688">
        <f t="shared" ca="1" si="103"/>
        <v>79.079899999999995</v>
      </c>
      <c r="G688">
        <f t="shared" ca="1" si="103"/>
        <v>22.441099999999999</v>
      </c>
      <c r="H688">
        <f t="shared" ca="1" si="103"/>
        <v>52.247799999999998</v>
      </c>
      <c r="I688">
        <f t="shared" ca="1" si="103"/>
        <v>57.076599999999999</v>
      </c>
      <c r="J688">
        <f t="shared" ca="1" si="103"/>
        <v>196.73580000000001</v>
      </c>
      <c r="K688">
        <f t="shared" ca="1" si="103"/>
        <v>22.560200000000002</v>
      </c>
      <c r="L688">
        <f t="shared" ca="1" si="103"/>
        <v>37.900100000000002</v>
      </c>
      <c r="M688">
        <f t="shared" ca="1" si="103"/>
        <v>71.105800000000002</v>
      </c>
      <c r="N688">
        <f t="shared" ca="1" si="103"/>
        <v>22.180399999999999</v>
      </c>
      <c r="O688" t="e">
        <f t="shared" ca="1" si="103"/>
        <v>#N/A</v>
      </c>
      <c r="P688">
        <f t="shared" ca="1" si="103"/>
        <v>44.375599999999999</v>
      </c>
      <c r="Q688">
        <f t="shared" ca="1" si="103"/>
        <v>22.483899999999998</v>
      </c>
      <c r="R688">
        <f t="shared" ca="1" si="101"/>
        <v>38.451099999999997</v>
      </c>
      <c r="S688">
        <f t="shared" ca="1" si="101"/>
        <v>16.059200000000001</v>
      </c>
      <c r="T688">
        <f t="shared" ca="1" si="101"/>
        <v>107.51609999999999</v>
      </c>
      <c r="U688">
        <f t="shared" ca="1" si="101"/>
        <v>58.996299999999998</v>
      </c>
      <c r="V688">
        <f t="shared" ca="1" si="101"/>
        <v>37.404499999999999</v>
      </c>
      <c r="W688">
        <f t="shared" ca="1" si="101"/>
        <v>54.550800000000002</v>
      </c>
      <c r="X688">
        <f t="shared" ca="1" si="101"/>
        <v>25.8324</v>
      </c>
      <c r="Y688">
        <f t="shared" ca="1" si="101"/>
        <v>22.876100000000001</v>
      </c>
      <c r="Z688">
        <f t="shared" ca="1" si="101"/>
        <v>14.9375</v>
      </c>
      <c r="AA688">
        <f t="shared" ca="1" si="101"/>
        <v>59.093299999999999</v>
      </c>
      <c r="AB688">
        <f t="shared" ca="1" si="101"/>
        <v>55.273400000000002</v>
      </c>
      <c r="AC688">
        <f t="shared" ca="1" si="101"/>
        <v>23.2895</v>
      </c>
      <c r="AD688">
        <f t="shared" ca="1" si="101"/>
        <v>53.295000000000002</v>
      </c>
      <c r="AE688">
        <f t="shared" ca="1" si="101"/>
        <v>30.712199999999999</v>
      </c>
      <c r="AF688">
        <f t="shared" ca="1" si="101"/>
        <v>1925.85</v>
      </c>
      <c r="AG688">
        <f t="shared" ca="1" si="102"/>
        <v>33.85</v>
      </c>
    </row>
    <row r="689" spans="1:33" x14ac:dyDescent="0.25">
      <c r="A689" s="1">
        <v>39714</v>
      </c>
      <c r="B689">
        <f t="shared" ca="1" si="103"/>
        <v>61.265500000000003</v>
      </c>
      <c r="C689">
        <f t="shared" ca="1" si="103"/>
        <v>23.764800000000001</v>
      </c>
      <c r="D689">
        <f t="shared" ca="1" si="103"/>
        <v>15.0794</v>
      </c>
      <c r="E689">
        <f t="shared" ca="1" si="103"/>
        <v>34.945900000000002</v>
      </c>
      <c r="F689">
        <f t="shared" ca="1" si="103"/>
        <v>83.771100000000004</v>
      </c>
      <c r="G689">
        <f t="shared" ca="1" si="103"/>
        <v>22.087700000000002</v>
      </c>
      <c r="H689">
        <f t="shared" ca="1" si="103"/>
        <v>50.915199999999999</v>
      </c>
      <c r="I689">
        <f t="shared" ca="1" si="103"/>
        <v>56.140099999999997</v>
      </c>
      <c r="J689">
        <f t="shared" ca="1" si="103"/>
        <v>196.53909999999999</v>
      </c>
      <c r="K689">
        <f t="shared" ca="1" si="103"/>
        <v>22.252800000000001</v>
      </c>
      <c r="L689">
        <f t="shared" ca="1" si="103"/>
        <v>37.315600000000003</v>
      </c>
      <c r="M689">
        <f t="shared" ca="1" si="103"/>
        <v>70.033100000000005</v>
      </c>
      <c r="N689">
        <f t="shared" ca="1" si="103"/>
        <v>21.162500000000001</v>
      </c>
      <c r="O689" t="e">
        <f t="shared" ca="1" si="103"/>
        <v>#N/A</v>
      </c>
      <c r="P689">
        <f t="shared" ca="1" si="103"/>
        <v>44.112200000000001</v>
      </c>
      <c r="Q689">
        <f t="shared" ca="1" si="103"/>
        <v>22.167899999999999</v>
      </c>
      <c r="R689">
        <f t="shared" ca="1" si="101"/>
        <v>38.0807</v>
      </c>
      <c r="S689">
        <f t="shared" ca="1" si="101"/>
        <v>16.1721</v>
      </c>
      <c r="T689">
        <f t="shared" ca="1" si="101"/>
        <v>106.72969999999999</v>
      </c>
      <c r="U689">
        <f t="shared" ca="1" si="101"/>
        <v>58.772100000000002</v>
      </c>
      <c r="V689">
        <f t="shared" ca="1" si="101"/>
        <v>37.1845</v>
      </c>
      <c r="W689">
        <f t="shared" ca="1" si="101"/>
        <v>53.862099999999998</v>
      </c>
      <c r="X689">
        <f t="shared" ca="1" si="101"/>
        <v>25.2575</v>
      </c>
      <c r="Y689">
        <f t="shared" ca="1" si="101"/>
        <v>22.912199999999999</v>
      </c>
      <c r="Z689">
        <f t="shared" ca="1" si="101"/>
        <v>14.8879</v>
      </c>
      <c r="AA689">
        <f t="shared" ca="1" si="101"/>
        <v>58.433199999999999</v>
      </c>
      <c r="AB689">
        <f t="shared" ca="1" si="101"/>
        <v>53.954799999999999</v>
      </c>
      <c r="AC689">
        <f t="shared" ca="1" si="101"/>
        <v>22.576899999999998</v>
      </c>
      <c r="AD689">
        <f t="shared" ca="1" si="101"/>
        <v>52.851500000000001</v>
      </c>
      <c r="AE689">
        <f t="shared" ca="1" si="101"/>
        <v>30.357600000000001</v>
      </c>
      <c r="AF689">
        <f t="shared" ca="1" si="101"/>
        <v>1895.78</v>
      </c>
      <c r="AG689">
        <f t="shared" ca="1" si="102"/>
        <v>35.72</v>
      </c>
    </row>
    <row r="690" spans="1:33" x14ac:dyDescent="0.25">
      <c r="A690" s="1">
        <v>39715</v>
      </c>
      <c r="B690">
        <f t="shared" ca="1" si="103"/>
        <v>60.883699999999997</v>
      </c>
      <c r="C690">
        <f t="shared" ca="1" si="103"/>
        <v>23.7927</v>
      </c>
      <c r="D690">
        <f t="shared" ca="1" si="103"/>
        <v>15.1556</v>
      </c>
      <c r="E690">
        <f t="shared" ca="1" si="103"/>
        <v>34.233899999999998</v>
      </c>
      <c r="F690">
        <f t="shared" ca="1" si="103"/>
        <v>55.456400000000002</v>
      </c>
      <c r="G690">
        <f t="shared" ca="1" si="103"/>
        <v>22.264399999999998</v>
      </c>
      <c r="H690">
        <f t="shared" ca="1" si="103"/>
        <v>50.959600000000002</v>
      </c>
      <c r="I690">
        <f t="shared" ca="1" si="103"/>
        <v>54.549700000000001</v>
      </c>
      <c r="J690">
        <f t="shared" ca="1" si="103"/>
        <v>186.41229999999999</v>
      </c>
      <c r="K690">
        <f t="shared" ca="1" si="103"/>
        <v>22.037700000000001</v>
      </c>
      <c r="L690">
        <f t="shared" ca="1" si="103"/>
        <v>36.522399999999998</v>
      </c>
      <c r="M690">
        <f t="shared" ca="1" si="103"/>
        <v>70.339600000000004</v>
      </c>
      <c r="N690">
        <f t="shared" ca="1" si="103"/>
        <v>20.857199999999999</v>
      </c>
      <c r="O690" t="e">
        <f t="shared" ca="1" si="103"/>
        <v>#N/A</v>
      </c>
      <c r="P690">
        <f t="shared" ca="1" si="103"/>
        <v>44.018099999999997</v>
      </c>
      <c r="Q690">
        <f t="shared" ca="1" si="103"/>
        <v>21.9573</v>
      </c>
      <c r="R690">
        <f t="shared" ca="1" si="101"/>
        <v>37.189900000000002</v>
      </c>
      <c r="S690">
        <f t="shared" ca="1" si="101"/>
        <v>16.232800000000001</v>
      </c>
      <c r="T690">
        <f t="shared" ca="1" si="101"/>
        <v>107.7474</v>
      </c>
      <c r="U690">
        <f t="shared" ca="1" si="101"/>
        <v>58.806600000000003</v>
      </c>
      <c r="V690">
        <f t="shared" ca="1" si="101"/>
        <v>37.1295</v>
      </c>
      <c r="W690">
        <f t="shared" ca="1" si="101"/>
        <v>53.557000000000002</v>
      </c>
      <c r="X690">
        <f t="shared" ca="1" si="101"/>
        <v>25.8489</v>
      </c>
      <c r="Y690">
        <f t="shared" ca="1" si="101"/>
        <v>23.164300000000001</v>
      </c>
      <c r="Z690">
        <f t="shared" ca="1" si="101"/>
        <v>14.8714</v>
      </c>
      <c r="AA690">
        <f t="shared" ca="1" si="101"/>
        <v>59.7012</v>
      </c>
      <c r="AB690">
        <f t="shared" ca="1" si="101"/>
        <v>53.488300000000002</v>
      </c>
      <c r="AC690">
        <f t="shared" ca="1" si="101"/>
        <v>22.7441</v>
      </c>
      <c r="AD690">
        <f t="shared" ca="1" si="101"/>
        <v>53.322099999999999</v>
      </c>
      <c r="AE690">
        <f t="shared" ca="1" si="101"/>
        <v>29.648399999999999</v>
      </c>
      <c r="AF690">
        <f t="shared" ca="1" si="101"/>
        <v>1892.05</v>
      </c>
      <c r="AG690">
        <f t="shared" ca="1" si="102"/>
        <v>35.19</v>
      </c>
    </row>
    <row r="691" spans="1:33" x14ac:dyDescent="0.25">
      <c r="A691" s="1">
        <v>39716</v>
      </c>
      <c r="B691">
        <f t="shared" ca="1" si="103"/>
        <v>61.913600000000002</v>
      </c>
      <c r="C691">
        <f t="shared" ca="1" si="103"/>
        <v>23.142600000000002</v>
      </c>
      <c r="D691">
        <f t="shared" ca="1" si="103"/>
        <v>15.613099999999999</v>
      </c>
      <c r="E691">
        <f t="shared" ca="1" si="103"/>
        <v>34.5351</v>
      </c>
      <c r="F691">
        <f t="shared" ca="1" si="103"/>
        <v>50.597700000000003</v>
      </c>
      <c r="G691">
        <f t="shared" ca="1" si="103"/>
        <v>23.101800000000001</v>
      </c>
      <c r="H691">
        <f t="shared" ca="1" si="103"/>
        <v>51.012900000000002</v>
      </c>
      <c r="I691">
        <f t="shared" ca="1" si="103"/>
        <v>54.744100000000003</v>
      </c>
      <c r="J691">
        <f t="shared" ca="1" si="103"/>
        <v>190.8366</v>
      </c>
      <c r="K691">
        <f t="shared" ca="1" si="103"/>
        <v>22.595300000000002</v>
      </c>
      <c r="L691">
        <f t="shared" ca="1" si="103"/>
        <v>35.578800000000001</v>
      </c>
      <c r="M691">
        <f t="shared" ca="1" si="103"/>
        <v>72.719399999999993</v>
      </c>
      <c r="N691">
        <f t="shared" ca="1" si="103"/>
        <v>21.781700000000001</v>
      </c>
      <c r="O691" t="e">
        <f t="shared" ca="1" si="103"/>
        <v>#N/A</v>
      </c>
      <c r="P691">
        <f t="shared" ca="1" si="103"/>
        <v>44.883800000000001</v>
      </c>
      <c r="Q691">
        <f t="shared" ca="1" si="103"/>
        <v>22.6418</v>
      </c>
      <c r="R691">
        <f t="shared" ca="1" si="101"/>
        <v>38.230600000000003</v>
      </c>
      <c r="S691">
        <f t="shared" ca="1" si="101"/>
        <v>16.12</v>
      </c>
      <c r="T691">
        <f t="shared" ca="1" si="101"/>
        <v>111.12430000000001</v>
      </c>
      <c r="U691">
        <f t="shared" ca="1" si="101"/>
        <v>59.815600000000003</v>
      </c>
      <c r="V691">
        <f t="shared" ca="1" si="101"/>
        <v>39.8431</v>
      </c>
      <c r="W691">
        <f t="shared" ca="1" si="101"/>
        <v>54.289299999999997</v>
      </c>
      <c r="X691">
        <f t="shared" ca="1" si="101"/>
        <v>26.588100000000001</v>
      </c>
      <c r="Y691">
        <f t="shared" ca="1" si="101"/>
        <v>23.965900000000001</v>
      </c>
      <c r="Z691">
        <f t="shared" ca="1" si="101"/>
        <v>15.4087</v>
      </c>
      <c r="AA691">
        <f t="shared" ca="1" si="101"/>
        <v>59.5015</v>
      </c>
      <c r="AB691">
        <f t="shared" ca="1" si="101"/>
        <v>53.075699999999998</v>
      </c>
      <c r="AC691">
        <f t="shared" ca="1" si="101"/>
        <v>23.303999999999998</v>
      </c>
      <c r="AD691">
        <f t="shared" ca="1" si="101"/>
        <v>54.408099999999997</v>
      </c>
      <c r="AE691">
        <f t="shared" ca="1" si="101"/>
        <v>30.301600000000001</v>
      </c>
      <c r="AF691">
        <f t="shared" ca="1" si="101"/>
        <v>1929.24</v>
      </c>
      <c r="AG691">
        <f t="shared" ca="1" si="102"/>
        <v>32.82</v>
      </c>
    </row>
    <row r="692" spans="1:33" x14ac:dyDescent="0.25">
      <c r="A692" s="1">
        <v>39717</v>
      </c>
      <c r="B692">
        <f t="shared" ca="1" si="103"/>
        <v>61.664999999999999</v>
      </c>
      <c r="C692">
        <f t="shared" ca="1" si="103"/>
        <v>21.8611</v>
      </c>
      <c r="D692">
        <f t="shared" ca="1" si="103"/>
        <v>15.925599999999999</v>
      </c>
      <c r="E692">
        <f t="shared" ca="1" si="103"/>
        <v>36.059699999999999</v>
      </c>
      <c r="F692">
        <f t="shared" ca="1" si="103"/>
        <v>52.775799999999997</v>
      </c>
      <c r="G692">
        <f t="shared" ca="1" si="103"/>
        <v>23.047999999999998</v>
      </c>
      <c r="H692">
        <f t="shared" ca="1" si="103"/>
        <v>51.8125</v>
      </c>
      <c r="I692">
        <f t="shared" ca="1" si="103"/>
        <v>56.6614</v>
      </c>
      <c r="J692">
        <f t="shared" ca="1" si="103"/>
        <v>198.1122</v>
      </c>
      <c r="K692">
        <f t="shared" ca="1" si="103"/>
        <v>23.043199999999999</v>
      </c>
      <c r="L692">
        <f t="shared" ca="1" si="103"/>
        <v>35.061100000000003</v>
      </c>
      <c r="M692">
        <f t="shared" ca="1" si="103"/>
        <v>72.701300000000003</v>
      </c>
      <c r="N692">
        <f t="shared" ca="1" si="103"/>
        <v>21.417000000000002</v>
      </c>
      <c r="O692" t="e">
        <f t="shared" ca="1" si="103"/>
        <v>#N/A</v>
      </c>
      <c r="P692">
        <f t="shared" ca="1" si="103"/>
        <v>44.987299999999998</v>
      </c>
      <c r="Q692">
        <f t="shared" ca="1" si="103"/>
        <v>23.221</v>
      </c>
      <c r="R692">
        <f t="shared" ca="1" si="101"/>
        <v>38.953800000000001</v>
      </c>
      <c r="S692">
        <f t="shared" ca="1" si="101"/>
        <v>16.666899999999998</v>
      </c>
      <c r="T692">
        <f t="shared" ca="1" si="101"/>
        <v>110.486</v>
      </c>
      <c r="U692">
        <f t="shared" ca="1" si="101"/>
        <v>59.850099999999998</v>
      </c>
      <c r="V692">
        <f t="shared" ca="1" si="101"/>
        <v>44.225299999999997</v>
      </c>
      <c r="W692">
        <f t="shared" ca="1" si="101"/>
        <v>55.100099999999998</v>
      </c>
      <c r="X692">
        <f t="shared" ca="1" si="101"/>
        <v>26.3828</v>
      </c>
      <c r="Y692">
        <f t="shared" ca="1" si="101"/>
        <v>24.677399999999999</v>
      </c>
      <c r="Z692">
        <f t="shared" ca="1" si="101"/>
        <v>15.4252</v>
      </c>
      <c r="AA692">
        <f t="shared" ca="1" si="101"/>
        <v>59.7881</v>
      </c>
      <c r="AB692">
        <f t="shared" ca="1" si="101"/>
        <v>54.5916</v>
      </c>
      <c r="AC692">
        <f t="shared" ca="1" si="101"/>
        <v>23.398499999999999</v>
      </c>
      <c r="AD692">
        <f t="shared" ca="1" si="101"/>
        <v>54.942100000000003</v>
      </c>
      <c r="AE692">
        <f t="shared" ca="1" si="101"/>
        <v>30.562899999999999</v>
      </c>
      <c r="AF692">
        <f t="shared" ca="1" si="101"/>
        <v>1935.79</v>
      </c>
      <c r="AG692">
        <f t="shared" ca="1" si="102"/>
        <v>34.74</v>
      </c>
    </row>
    <row r="693" spans="1:33" x14ac:dyDescent="0.25">
      <c r="A693" s="1">
        <v>39720</v>
      </c>
      <c r="B693">
        <f t="shared" ca="1" si="103"/>
        <v>58.885899999999999</v>
      </c>
      <c r="C693">
        <f t="shared" ca="1" si="103"/>
        <v>19.8551</v>
      </c>
      <c r="D693">
        <f t="shared" ca="1" si="103"/>
        <v>14.7516</v>
      </c>
      <c r="E693">
        <f t="shared" ca="1" si="103"/>
        <v>29.715</v>
      </c>
      <c r="F693">
        <f t="shared" ca="1" si="103"/>
        <v>41.8855</v>
      </c>
      <c r="G693">
        <f t="shared" ca="1" si="103"/>
        <v>21.319400000000002</v>
      </c>
      <c r="H693">
        <f t="shared" ca="1" si="103"/>
        <v>49.280500000000004</v>
      </c>
      <c r="I693">
        <f t="shared" ca="1" si="103"/>
        <v>52.915100000000002</v>
      </c>
      <c r="J693">
        <f t="shared" ca="1" si="103"/>
        <v>174.51570000000001</v>
      </c>
      <c r="K693">
        <f t="shared" ca="1" si="103"/>
        <v>22.406500000000001</v>
      </c>
      <c r="L693">
        <f t="shared" ca="1" si="103"/>
        <v>32.940300000000001</v>
      </c>
      <c r="M693">
        <f t="shared" ca="1" si="103"/>
        <v>66.760800000000003</v>
      </c>
      <c r="N693">
        <f t="shared" ca="1" si="103"/>
        <v>19.593399999999999</v>
      </c>
      <c r="O693" t="e">
        <f t="shared" ca="1" si="103"/>
        <v>#N/A</v>
      </c>
      <c r="P693">
        <f t="shared" ca="1" si="103"/>
        <v>41.919699999999999</v>
      </c>
      <c r="Q693">
        <f t="shared" ca="1" si="103"/>
        <v>21.931000000000001</v>
      </c>
      <c r="R693">
        <f t="shared" ca="1" si="101"/>
        <v>35.602499999999999</v>
      </c>
      <c r="S693">
        <f t="shared" ca="1" si="101"/>
        <v>14.9915</v>
      </c>
      <c r="T693">
        <f t="shared" ca="1" si="101"/>
        <v>105.89700000000001</v>
      </c>
      <c r="U693">
        <f t="shared" ca="1" si="101"/>
        <v>57.694099999999999</v>
      </c>
      <c r="V693">
        <f t="shared" ca="1" si="101"/>
        <v>37.587800000000001</v>
      </c>
      <c r="W693">
        <f t="shared" ca="1" si="101"/>
        <v>52.4497</v>
      </c>
      <c r="X693">
        <f t="shared" ca="1" si="101"/>
        <v>24.9207</v>
      </c>
      <c r="Y693">
        <f t="shared" ca="1" si="101"/>
        <v>22.524899999999999</v>
      </c>
      <c r="Z693">
        <f t="shared" ca="1" si="101"/>
        <v>14.590299999999999</v>
      </c>
      <c r="AA693">
        <f t="shared" ca="1" si="101"/>
        <v>57.972900000000003</v>
      </c>
      <c r="AB693">
        <f t="shared" ca="1" si="101"/>
        <v>50.824199999999998</v>
      </c>
      <c r="AC693">
        <f t="shared" ca="1" si="101"/>
        <v>22.264199999999999</v>
      </c>
      <c r="AD693">
        <f t="shared" ca="1" si="101"/>
        <v>52.896799999999999</v>
      </c>
      <c r="AE693">
        <f t="shared" ca="1" si="101"/>
        <v>27.744599999999998</v>
      </c>
      <c r="AF693">
        <f t="shared" ca="1" si="101"/>
        <v>1765.72</v>
      </c>
      <c r="AG693">
        <f t="shared" ca="1" si="102"/>
        <v>46.72</v>
      </c>
    </row>
    <row r="694" spans="1:33" x14ac:dyDescent="0.25">
      <c r="A694" s="1">
        <v>39721</v>
      </c>
      <c r="B694">
        <f t="shared" ca="1" si="103"/>
        <v>60.652799999999999</v>
      </c>
      <c r="C694">
        <f t="shared" ca="1" si="103"/>
        <v>20.9695</v>
      </c>
      <c r="D694">
        <f t="shared" ca="1" si="103"/>
        <v>15.1251</v>
      </c>
      <c r="E694">
        <f t="shared" ca="1" si="103"/>
        <v>32.344200000000001</v>
      </c>
      <c r="F694">
        <f t="shared" ca="1" si="103"/>
        <v>55.791499999999999</v>
      </c>
      <c r="G694">
        <f t="shared" ca="1" si="103"/>
        <v>21.45</v>
      </c>
      <c r="H694">
        <f t="shared" ca="1" si="103"/>
        <v>50.950699999999998</v>
      </c>
      <c r="I694">
        <f t="shared" ca="1" si="103"/>
        <v>52.658900000000003</v>
      </c>
      <c r="J694">
        <f t="shared" ca="1" si="103"/>
        <v>201.65170000000001</v>
      </c>
      <c r="K694">
        <f t="shared" ca="1" si="103"/>
        <v>23.218800000000002</v>
      </c>
      <c r="L694">
        <f t="shared" ca="1" si="103"/>
        <v>33.65</v>
      </c>
      <c r="M694">
        <f t="shared" ca="1" si="103"/>
        <v>70.006</v>
      </c>
      <c r="N694">
        <f t="shared" ca="1" si="103"/>
        <v>21.629000000000001</v>
      </c>
      <c r="O694" t="e">
        <f t="shared" ca="1" si="103"/>
        <v>#N/A</v>
      </c>
      <c r="P694">
        <f t="shared" ca="1" si="103"/>
        <v>43.51</v>
      </c>
      <c r="Q694">
        <f t="shared" ca="1" si="103"/>
        <v>22.720800000000001</v>
      </c>
      <c r="R694">
        <f t="shared" ca="1" si="101"/>
        <v>36.6432</v>
      </c>
      <c r="S694">
        <f t="shared" ca="1" si="101"/>
        <v>16.258900000000001</v>
      </c>
      <c r="T694">
        <f t="shared" ca="1" si="101"/>
        <v>108.21</v>
      </c>
      <c r="U694">
        <f t="shared" ca="1" si="101"/>
        <v>59.746600000000001</v>
      </c>
      <c r="V694">
        <f t="shared" ca="1" si="101"/>
        <v>42.813499999999998</v>
      </c>
      <c r="W694">
        <f t="shared" ca="1" si="101"/>
        <v>53.792400000000001</v>
      </c>
      <c r="X694">
        <f t="shared" ca="1" si="101"/>
        <v>25.922799999999999</v>
      </c>
      <c r="Y694">
        <f t="shared" ca="1" si="101"/>
        <v>24.038</v>
      </c>
      <c r="Z694">
        <f t="shared" ca="1" si="101"/>
        <v>15.243399999999999</v>
      </c>
      <c r="AA694">
        <f t="shared" ca="1" si="101"/>
        <v>60.526299999999999</v>
      </c>
      <c r="AB694">
        <f t="shared" ca="1" si="101"/>
        <v>53.874000000000002</v>
      </c>
      <c r="AC694">
        <f t="shared" ca="1" si="101"/>
        <v>23.333100000000002</v>
      </c>
      <c r="AD694">
        <f t="shared" ca="1" si="101"/>
        <v>54.2</v>
      </c>
      <c r="AE694">
        <f t="shared" ca="1" si="101"/>
        <v>28.640499999999999</v>
      </c>
      <c r="AF694">
        <f t="shared" ca="1" si="101"/>
        <v>1861.44</v>
      </c>
      <c r="AG694">
        <f t="shared" ca="1" si="102"/>
        <v>39.39</v>
      </c>
    </row>
    <row r="695" spans="1:33" x14ac:dyDescent="0.25">
      <c r="A695" s="1">
        <v>39722</v>
      </c>
      <c r="B695">
        <f t="shared" ca="1" si="103"/>
        <v>59.835900000000002</v>
      </c>
      <c r="C695">
        <f t="shared" ca="1" si="103"/>
        <v>19.753</v>
      </c>
      <c r="D695">
        <f t="shared" ca="1" si="103"/>
        <v>15.666399999999999</v>
      </c>
      <c r="E695">
        <f t="shared" ca="1" si="103"/>
        <v>32.426699999999997</v>
      </c>
      <c r="F695">
        <f t="shared" ca="1" si="103"/>
        <v>66.179100000000005</v>
      </c>
      <c r="G695">
        <f t="shared" ca="1" si="103"/>
        <v>21.5806</v>
      </c>
      <c r="H695">
        <f t="shared" ca="1" si="103"/>
        <v>50.302199999999999</v>
      </c>
      <c r="I695">
        <f t="shared" ca="1" si="103"/>
        <v>50.317500000000003</v>
      </c>
      <c r="J695">
        <f t="shared" ca="1" si="103"/>
        <v>226.13310000000001</v>
      </c>
      <c r="K695">
        <f t="shared" ca="1" si="103"/>
        <v>23.780899999999999</v>
      </c>
      <c r="L695">
        <f t="shared" ca="1" si="103"/>
        <v>33.792000000000002</v>
      </c>
      <c r="M695">
        <f t="shared" ca="1" si="103"/>
        <v>70.835400000000007</v>
      </c>
      <c r="N695">
        <f t="shared" ca="1" si="103"/>
        <v>20.780799999999999</v>
      </c>
      <c r="O695" t="e">
        <f t="shared" ca="1" si="103"/>
        <v>#N/A</v>
      </c>
      <c r="P695">
        <f t="shared" ca="1" si="103"/>
        <v>42.314900000000002</v>
      </c>
      <c r="Q695">
        <f t="shared" ca="1" si="103"/>
        <v>22.747199999999999</v>
      </c>
      <c r="R695">
        <f t="shared" ca="1" si="101"/>
        <v>34.994</v>
      </c>
      <c r="S695">
        <f t="shared" ca="1" si="101"/>
        <v>16.076599999999999</v>
      </c>
      <c r="T695">
        <f t="shared" ca="1" si="101"/>
        <v>101.89100000000001</v>
      </c>
      <c r="U695">
        <f t="shared" ca="1" si="101"/>
        <v>58.461599999999997</v>
      </c>
      <c r="V695">
        <f t="shared" ca="1" si="101"/>
        <v>45.499600000000001</v>
      </c>
      <c r="W695">
        <f t="shared" ca="1" si="101"/>
        <v>55.501199999999997</v>
      </c>
      <c r="X695">
        <f t="shared" ca="1" si="101"/>
        <v>26.3581</v>
      </c>
      <c r="Y695">
        <f t="shared" ca="1" si="101"/>
        <v>23.848800000000001</v>
      </c>
      <c r="Z695">
        <f t="shared" ca="1" si="101"/>
        <v>15.656700000000001</v>
      </c>
      <c r="AA695">
        <f t="shared" ca="1" si="101"/>
        <v>61.898600000000002</v>
      </c>
      <c r="AB695">
        <f t="shared" ca="1" si="101"/>
        <v>53.030900000000003</v>
      </c>
      <c r="AC695">
        <f t="shared" ca="1" si="101"/>
        <v>22.838699999999999</v>
      </c>
      <c r="AD695">
        <f t="shared" ca="1" si="101"/>
        <v>53.991799999999998</v>
      </c>
      <c r="AE695">
        <f t="shared" ca="1" si="101"/>
        <v>28.6312</v>
      </c>
      <c r="AF695">
        <f t="shared" ca="1" si="101"/>
        <v>1853.26</v>
      </c>
      <c r="AG695">
        <f t="shared" ca="1" si="102"/>
        <v>39.81</v>
      </c>
    </row>
    <row r="696" spans="1:33" x14ac:dyDescent="0.25">
      <c r="A696" s="1">
        <v>39723</v>
      </c>
      <c r="B696">
        <f t="shared" ca="1" si="103"/>
        <v>58.246600000000001</v>
      </c>
      <c r="C696">
        <f t="shared" ca="1" si="103"/>
        <v>17.997800000000002</v>
      </c>
      <c r="D696">
        <f t="shared" ca="1" si="103"/>
        <v>15.3081</v>
      </c>
      <c r="E696">
        <f t="shared" ca="1" si="103"/>
        <v>29.490500000000001</v>
      </c>
      <c r="F696">
        <f t="shared" ca="1" si="103"/>
        <v>67.016900000000007</v>
      </c>
      <c r="G696">
        <f t="shared" ca="1" si="103"/>
        <v>21.488399999999999</v>
      </c>
      <c r="H696">
        <f t="shared" ca="1" si="103"/>
        <v>47.601399999999998</v>
      </c>
      <c r="I696">
        <f t="shared" ca="1" si="103"/>
        <v>46.138399999999997</v>
      </c>
      <c r="J696">
        <f t="shared" ca="1" si="103"/>
        <v>221.21709999999999</v>
      </c>
      <c r="K696">
        <f t="shared" ca="1" si="103"/>
        <v>23.535</v>
      </c>
      <c r="L696">
        <f t="shared" ca="1" si="103"/>
        <v>32.389200000000002</v>
      </c>
      <c r="M696">
        <f t="shared" ca="1" si="103"/>
        <v>69.861800000000002</v>
      </c>
      <c r="N696">
        <f t="shared" ca="1" si="103"/>
        <v>18.787600000000001</v>
      </c>
      <c r="O696" t="e">
        <f t="shared" ca="1" si="103"/>
        <v>#N/A</v>
      </c>
      <c r="P696">
        <f t="shared" ca="1" si="103"/>
        <v>40.7059</v>
      </c>
      <c r="Q696">
        <f t="shared" ca="1" si="103"/>
        <v>21.8169</v>
      </c>
      <c r="R696">
        <f t="shared" ca="1" si="101"/>
        <v>33.609400000000001</v>
      </c>
      <c r="S696">
        <f t="shared" ca="1" si="101"/>
        <v>14.9307</v>
      </c>
      <c r="T696">
        <f t="shared" ca="1" si="101"/>
        <v>96.904200000000003</v>
      </c>
      <c r="U696">
        <f t="shared" ca="1" si="101"/>
        <v>58.461599999999997</v>
      </c>
      <c r="V696">
        <f t="shared" ca="1" si="101"/>
        <v>46.053899999999999</v>
      </c>
      <c r="W696">
        <f t="shared" ca="1" si="101"/>
        <v>53.949300000000001</v>
      </c>
      <c r="X696">
        <f t="shared" ca="1" si="101"/>
        <v>25.545000000000002</v>
      </c>
      <c r="Y696">
        <f t="shared" ca="1" si="101"/>
        <v>23.6417</v>
      </c>
      <c r="Z696">
        <f t="shared" ca="1" si="101"/>
        <v>15.5327</v>
      </c>
      <c r="AA696">
        <f t="shared" ca="1" si="101"/>
        <v>62.046199999999999</v>
      </c>
      <c r="AB696">
        <f t="shared" ca="1" si="101"/>
        <v>49.317300000000003</v>
      </c>
      <c r="AC696">
        <f t="shared" ca="1" si="101"/>
        <v>22.736899999999999</v>
      </c>
      <c r="AD696">
        <f t="shared" ca="1" si="101"/>
        <v>53.258800000000001</v>
      </c>
      <c r="AE696">
        <f t="shared" ca="1" si="101"/>
        <v>27.959199999999999</v>
      </c>
      <c r="AF696">
        <f t="shared" ca="1" si="101"/>
        <v>1778.9</v>
      </c>
      <c r="AG696">
        <f t="shared" ca="1" si="102"/>
        <v>45.26</v>
      </c>
    </row>
    <row r="697" spans="1:33" x14ac:dyDescent="0.25">
      <c r="A697" s="1">
        <v>39724</v>
      </c>
      <c r="B697">
        <f t="shared" ca="1" si="103"/>
        <v>57.358600000000003</v>
      </c>
      <c r="C697">
        <f t="shared" ca="1" si="103"/>
        <v>17.867699999999999</v>
      </c>
      <c r="D697">
        <f t="shared" ca="1" si="103"/>
        <v>15.4682</v>
      </c>
      <c r="E697">
        <f t="shared" ca="1" si="103"/>
        <v>28.325199999999999</v>
      </c>
      <c r="F697">
        <f t="shared" ca="1" si="103"/>
        <v>64.671300000000002</v>
      </c>
      <c r="G697">
        <f t="shared" ca="1" si="103"/>
        <v>21.6037</v>
      </c>
      <c r="H697">
        <f t="shared" ca="1" si="103"/>
        <v>47.823500000000003</v>
      </c>
      <c r="I697">
        <f t="shared" ca="1" si="103"/>
        <v>45.246000000000002</v>
      </c>
      <c r="J697">
        <f t="shared" ca="1" si="103"/>
        <v>180.41489999999999</v>
      </c>
      <c r="K697">
        <f t="shared" ca="1" si="103"/>
        <v>23.082699999999999</v>
      </c>
      <c r="L697">
        <f t="shared" ca="1" si="103"/>
        <v>32.397500000000001</v>
      </c>
      <c r="M697">
        <f t="shared" ca="1" si="103"/>
        <v>70.258399999999995</v>
      </c>
      <c r="N697">
        <f t="shared" ca="1" si="103"/>
        <v>18.2956</v>
      </c>
      <c r="O697" t="e">
        <f t="shared" ca="1" si="103"/>
        <v>#N/A</v>
      </c>
      <c r="P697">
        <f t="shared" ca="1" si="103"/>
        <v>40.461300000000001</v>
      </c>
      <c r="Q697">
        <f t="shared" ca="1" si="103"/>
        <v>20.895399999999999</v>
      </c>
      <c r="R697">
        <f t="shared" ca="1" si="101"/>
        <v>33.371299999999998</v>
      </c>
      <c r="S697">
        <f t="shared" ca="1" si="101"/>
        <v>15.026199999999999</v>
      </c>
      <c r="T697">
        <f t="shared" ca="1" si="101"/>
        <v>95.701400000000007</v>
      </c>
      <c r="U697">
        <f t="shared" ca="1" si="101"/>
        <v>57.055900000000001</v>
      </c>
      <c r="V697">
        <f t="shared" ca="1" si="101"/>
        <v>42.404699999999998</v>
      </c>
      <c r="W697">
        <f t="shared" ca="1" si="101"/>
        <v>52.510800000000003</v>
      </c>
      <c r="X697">
        <f t="shared" ca="1" si="101"/>
        <v>26.1035</v>
      </c>
      <c r="Y697">
        <f t="shared" ca="1" si="101"/>
        <v>23.704699999999999</v>
      </c>
      <c r="Z697">
        <f t="shared" ca="1" si="101"/>
        <v>15.706300000000001</v>
      </c>
      <c r="AA697">
        <f t="shared" ca="1" si="101"/>
        <v>61.681399999999996</v>
      </c>
      <c r="AB697">
        <f t="shared" ca="1" si="101"/>
        <v>49.209600000000002</v>
      </c>
      <c r="AC697">
        <f t="shared" ca="1" si="101"/>
        <v>22.7151</v>
      </c>
      <c r="AD697">
        <f t="shared" ca="1" si="101"/>
        <v>54.055199999999999</v>
      </c>
      <c r="AE697">
        <f t="shared" ca="1" si="101"/>
        <v>27.567299999999999</v>
      </c>
      <c r="AF697">
        <f t="shared" ca="1" si="101"/>
        <v>1754.91</v>
      </c>
      <c r="AG697">
        <f t="shared" ca="1" si="102"/>
        <v>45.14</v>
      </c>
    </row>
    <row r="698" spans="1:33" x14ac:dyDescent="0.25">
      <c r="A698" s="1">
        <v>39727</v>
      </c>
      <c r="B698">
        <f t="shared" ca="1" si="103"/>
        <v>55.938000000000002</v>
      </c>
      <c r="C698">
        <f t="shared" ca="1" si="103"/>
        <v>16.818300000000001</v>
      </c>
      <c r="D698">
        <f t="shared" ca="1" si="103"/>
        <v>14.7363</v>
      </c>
      <c r="E698">
        <f t="shared" ca="1" si="103"/>
        <v>27.591200000000001</v>
      </c>
      <c r="F698">
        <f t="shared" ca="1" si="103"/>
        <v>64.838800000000006</v>
      </c>
      <c r="G698">
        <f t="shared" ca="1" si="103"/>
        <v>20.6356</v>
      </c>
      <c r="H698">
        <f t="shared" ca="1" si="103"/>
        <v>45.566899999999997</v>
      </c>
      <c r="I698">
        <f t="shared" ca="1" si="103"/>
        <v>43.470100000000002</v>
      </c>
      <c r="J698">
        <f t="shared" ca="1" si="103"/>
        <v>171.1729</v>
      </c>
      <c r="K698">
        <f t="shared" ca="1" si="103"/>
        <v>22.3582</v>
      </c>
      <c r="L698">
        <f t="shared" ca="1" si="103"/>
        <v>31.278600000000001</v>
      </c>
      <c r="M698">
        <f t="shared" ca="1" si="103"/>
        <v>69.6995</v>
      </c>
      <c r="N698">
        <f t="shared" ca="1" si="103"/>
        <v>18.134499999999999</v>
      </c>
      <c r="O698" t="e">
        <f t="shared" ca="1" si="103"/>
        <v>#N/A</v>
      </c>
      <c r="P698">
        <f t="shared" ca="1" si="103"/>
        <v>38.532299999999999</v>
      </c>
      <c r="Q698">
        <f t="shared" ca="1" si="103"/>
        <v>20.026599999999998</v>
      </c>
      <c r="R698">
        <f t="shared" ca="1" si="101"/>
        <v>31.678000000000001</v>
      </c>
      <c r="S698">
        <f t="shared" ca="1" si="101"/>
        <v>14.696400000000001</v>
      </c>
      <c r="T698">
        <f t="shared" ca="1" si="101"/>
        <v>93.092399999999998</v>
      </c>
      <c r="U698">
        <f t="shared" ca="1" si="101"/>
        <v>55.624400000000001</v>
      </c>
      <c r="V698">
        <f t="shared" ca="1" si="101"/>
        <v>40.6494</v>
      </c>
      <c r="W698">
        <f t="shared" ca="1" si="101"/>
        <v>49.825499999999998</v>
      </c>
      <c r="X698">
        <f t="shared" ca="1" si="101"/>
        <v>24.674299999999999</v>
      </c>
      <c r="Y698">
        <f t="shared" ca="1" si="101"/>
        <v>22.434799999999999</v>
      </c>
      <c r="Z698">
        <f t="shared" ca="1" si="101"/>
        <v>15.656700000000001</v>
      </c>
      <c r="AA698">
        <f t="shared" ca="1" si="101"/>
        <v>59.5623</v>
      </c>
      <c r="AB698">
        <f t="shared" ca="1" si="101"/>
        <v>47.227200000000003</v>
      </c>
      <c r="AC698">
        <f t="shared" ca="1" si="101"/>
        <v>21.784300000000002</v>
      </c>
      <c r="AD698">
        <f t="shared" ca="1" si="101"/>
        <v>52.399000000000001</v>
      </c>
      <c r="AE698">
        <f t="shared" ca="1" si="101"/>
        <v>26.372800000000002</v>
      </c>
      <c r="AF698">
        <f t="shared" ca="1" si="101"/>
        <v>1687.34</v>
      </c>
      <c r="AG698">
        <f t="shared" ca="1" si="102"/>
        <v>52.05</v>
      </c>
    </row>
    <row r="699" spans="1:33" x14ac:dyDescent="0.25">
      <c r="A699" s="1">
        <v>39728</v>
      </c>
      <c r="B699">
        <f t="shared" ca="1" si="103"/>
        <v>53.247700000000002</v>
      </c>
      <c r="C699">
        <f t="shared" ca="1" si="103"/>
        <v>15.5182</v>
      </c>
      <c r="D699">
        <f t="shared" ca="1" si="103"/>
        <v>14.1188</v>
      </c>
      <c r="E699">
        <f t="shared" ca="1" si="103"/>
        <v>25.921199999999999</v>
      </c>
      <c r="F699">
        <f t="shared" ca="1" si="103"/>
        <v>58.807299999999998</v>
      </c>
      <c r="G699">
        <f t="shared" ca="1" si="103"/>
        <v>19.775200000000002</v>
      </c>
      <c r="H699">
        <f t="shared" ca="1" si="103"/>
        <v>43.781199999999998</v>
      </c>
      <c r="I699">
        <f t="shared" ca="1" si="103"/>
        <v>41.817900000000002</v>
      </c>
      <c r="J699">
        <f t="shared" ca="1" si="103"/>
        <v>148.9529</v>
      </c>
      <c r="K699">
        <f t="shared" ca="1" si="103"/>
        <v>21.646899999999999</v>
      </c>
      <c r="L699">
        <f t="shared" ca="1" si="103"/>
        <v>30.1431</v>
      </c>
      <c r="M699">
        <f t="shared" ca="1" si="103"/>
        <v>68.572699999999998</v>
      </c>
      <c r="N699">
        <f t="shared" ca="1" si="103"/>
        <v>17.218399999999999</v>
      </c>
      <c r="O699" t="e">
        <f t="shared" ca="1" si="103"/>
        <v>#N/A</v>
      </c>
      <c r="P699">
        <f t="shared" ca="1" si="103"/>
        <v>37.337299999999999</v>
      </c>
      <c r="Q699">
        <f t="shared" ca="1" si="103"/>
        <v>19.2105</v>
      </c>
      <c r="R699">
        <f t="shared" ca="1" si="101"/>
        <v>30.822600000000001</v>
      </c>
      <c r="S699">
        <f t="shared" ca="1" si="101"/>
        <v>13.9064</v>
      </c>
      <c r="T699">
        <f t="shared" ca="1" si="101"/>
        <v>88.494200000000006</v>
      </c>
      <c r="U699">
        <f t="shared" ca="1" si="101"/>
        <v>53.890999999999998</v>
      </c>
      <c r="V699">
        <f t="shared" ca="1" si="101"/>
        <v>36.325800000000001</v>
      </c>
      <c r="W699">
        <f t="shared" ca="1" si="101"/>
        <v>47.924900000000001</v>
      </c>
      <c r="X699">
        <f t="shared" ca="1" si="101"/>
        <v>23.754300000000001</v>
      </c>
      <c r="Y699">
        <f t="shared" ca="1" si="101"/>
        <v>20.921800000000001</v>
      </c>
      <c r="Z699">
        <f t="shared" ca="1" si="101"/>
        <v>14.590299999999999</v>
      </c>
      <c r="AA699">
        <f t="shared" ca="1" si="101"/>
        <v>57.538600000000002</v>
      </c>
      <c r="AB699">
        <f t="shared" ca="1" si="101"/>
        <v>44.957799999999999</v>
      </c>
      <c r="AC699">
        <f t="shared" ca="1" si="101"/>
        <v>21.0063</v>
      </c>
      <c r="AD699">
        <f t="shared" ca="1" si="101"/>
        <v>49.629800000000003</v>
      </c>
      <c r="AE699">
        <f t="shared" ca="1" si="101"/>
        <v>24.7956</v>
      </c>
      <c r="AF699">
        <f t="shared" ca="1" si="101"/>
        <v>1590.51</v>
      </c>
      <c r="AG699">
        <f t="shared" ca="1" si="102"/>
        <v>53.68</v>
      </c>
    </row>
    <row r="700" spans="1:33" x14ac:dyDescent="0.25">
      <c r="A700" s="1">
        <v>39729</v>
      </c>
      <c r="B700">
        <f t="shared" ca="1" si="103"/>
        <v>50.939100000000003</v>
      </c>
      <c r="C700">
        <f t="shared" ca="1" si="103"/>
        <v>13.6608</v>
      </c>
      <c r="D700">
        <f t="shared" ca="1" si="103"/>
        <v>13.7986</v>
      </c>
      <c r="E700">
        <f t="shared" ca="1" si="103"/>
        <v>24.884399999999999</v>
      </c>
      <c r="F700">
        <f t="shared" ca="1" si="103"/>
        <v>53.445900000000002</v>
      </c>
      <c r="G700">
        <f t="shared" ca="1" si="103"/>
        <v>19.299099999999999</v>
      </c>
      <c r="H700">
        <f t="shared" ca="1" si="103"/>
        <v>42.377499999999998</v>
      </c>
      <c r="I700">
        <f t="shared" ca="1" si="103"/>
        <v>42.1006</v>
      </c>
      <c r="J700">
        <f t="shared" ca="1" si="103"/>
        <v>141.57900000000001</v>
      </c>
      <c r="K700">
        <f t="shared" ca="1" si="103"/>
        <v>20.817</v>
      </c>
      <c r="L700">
        <f t="shared" ca="1" si="103"/>
        <v>30.159800000000001</v>
      </c>
      <c r="M700">
        <f t="shared" ca="1" si="103"/>
        <v>69.411100000000005</v>
      </c>
      <c r="N700">
        <f t="shared" ca="1" si="103"/>
        <v>17.5153</v>
      </c>
      <c r="O700" t="e">
        <f t="shared" ca="1" si="103"/>
        <v>#N/A</v>
      </c>
      <c r="P700">
        <f t="shared" ca="1" si="103"/>
        <v>37.638399999999997</v>
      </c>
      <c r="Q700">
        <f t="shared" ref="Q700:AF715" ca="1" si="104">VLOOKUP($A700,INDIRECT(Q$2),2,0)</f>
        <v>18.578600000000002</v>
      </c>
      <c r="R700">
        <f t="shared" ca="1" si="104"/>
        <v>30.055299999999999</v>
      </c>
      <c r="S700">
        <f t="shared" ca="1" si="104"/>
        <v>14.1061</v>
      </c>
      <c r="T700">
        <f t="shared" ca="1" si="104"/>
        <v>83.775800000000004</v>
      </c>
      <c r="U700">
        <f t="shared" ca="1" si="104"/>
        <v>53.778799999999997</v>
      </c>
      <c r="V700">
        <f t="shared" ca="1" si="104"/>
        <v>36.307299999999998</v>
      </c>
      <c r="W700">
        <f t="shared" ca="1" si="104"/>
        <v>46.564799999999998</v>
      </c>
      <c r="X700">
        <f t="shared" ca="1" si="104"/>
        <v>23.425799999999999</v>
      </c>
      <c r="Y700">
        <f t="shared" ca="1" si="104"/>
        <v>20.723600000000001</v>
      </c>
      <c r="Z700">
        <f t="shared" ca="1" si="104"/>
        <v>14.160500000000001</v>
      </c>
      <c r="AA700">
        <f t="shared" ca="1" si="104"/>
        <v>57.4084</v>
      </c>
      <c r="AB700">
        <f t="shared" ca="1" si="104"/>
        <v>44.563099999999999</v>
      </c>
      <c r="AC700">
        <f t="shared" ca="1" si="104"/>
        <v>20.489100000000001</v>
      </c>
      <c r="AD700">
        <f t="shared" ca="1" si="104"/>
        <v>49.3673</v>
      </c>
      <c r="AE700">
        <f t="shared" ca="1" si="104"/>
        <v>23.9651</v>
      </c>
      <c r="AF700">
        <f t="shared" ca="1" si="104"/>
        <v>1573.34</v>
      </c>
      <c r="AG700">
        <f t="shared" ca="1" si="102"/>
        <v>57.53</v>
      </c>
    </row>
    <row r="701" spans="1:33" x14ac:dyDescent="0.25">
      <c r="A701" s="1">
        <v>39730</v>
      </c>
      <c r="B701">
        <f t="shared" ref="B701:Q716" ca="1" si="105">VLOOKUP($A701,INDIRECT(B$2),2,0)</f>
        <v>47.502899999999997</v>
      </c>
      <c r="C701">
        <f t="shared" ca="1" si="105"/>
        <v>11.571300000000001</v>
      </c>
      <c r="D701">
        <f t="shared" ca="1" si="105"/>
        <v>13.2498</v>
      </c>
      <c r="E701">
        <f t="shared" ca="1" si="105"/>
        <v>22.021599999999999</v>
      </c>
      <c r="F701">
        <f t="shared" ca="1" si="105"/>
        <v>40.0426</v>
      </c>
      <c r="G701">
        <f t="shared" ca="1" si="105"/>
        <v>17.949100000000001</v>
      </c>
      <c r="H701">
        <f t="shared" ca="1" si="105"/>
        <v>39.454599999999999</v>
      </c>
      <c r="I701">
        <f t="shared" ca="1" si="105"/>
        <v>39.582500000000003</v>
      </c>
      <c r="J701">
        <f t="shared" ca="1" si="105"/>
        <v>127.12609999999999</v>
      </c>
      <c r="K701">
        <f t="shared" ca="1" si="105"/>
        <v>19.0124</v>
      </c>
      <c r="L701">
        <f t="shared" ca="1" si="105"/>
        <v>28.1892</v>
      </c>
      <c r="M701">
        <f t="shared" ca="1" si="105"/>
        <v>61.298099999999998</v>
      </c>
      <c r="N701">
        <f t="shared" ca="1" si="105"/>
        <v>16.124199999999998</v>
      </c>
      <c r="O701" t="e">
        <f t="shared" ca="1" si="105"/>
        <v>#N/A</v>
      </c>
      <c r="P701">
        <f t="shared" ca="1" si="105"/>
        <v>36.226900000000001</v>
      </c>
      <c r="Q701">
        <f t="shared" ca="1" si="105"/>
        <v>17.490400000000001</v>
      </c>
      <c r="R701">
        <f t="shared" ca="1" si="104"/>
        <v>27.683</v>
      </c>
      <c r="S701">
        <f t="shared" ca="1" si="104"/>
        <v>13.5418</v>
      </c>
      <c r="T701">
        <f t="shared" ca="1" si="104"/>
        <v>82.341700000000003</v>
      </c>
      <c r="U701">
        <f t="shared" ca="1" si="104"/>
        <v>49.656599999999997</v>
      </c>
      <c r="V701">
        <f t="shared" ca="1" si="104"/>
        <v>33.886800000000001</v>
      </c>
      <c r="W701">
        <f t="shared" ca="1" si="104"/>
        <v>45.405299999999997</v>
      </c>
      <c r="X701">
        <f t="shared" ca="1" si="104"/>
        <v>21.528400000000001</v>
      </c>
      <c r="Y701">
        <f t="shared" ca="1" si="104"/>
        <v>20.084199999999999</v>
      </c>
      <c r="Z701">
        <f t="shared" ca="1" si="104"/>
        <v>12.9536</v>
      </c>
      <c r="AA701">
        <f t="shared" ca="1" si="104"/>
        <v>52.8748</v>
      </c>
      <c r="AB701">
        <f t="shared" ca="1" si="104"/>
        <v>41.558199999999999</v>
      </c>
      <c r="AC701">
        <f t="shared" ca="1" si="104"/>
        <v>19.159099999999999</v>
      </c>
      <c r="AD701">
        <f t="shared" ca="1" si="104"/>
        <v>46.5075</v>
      </c>
      <c r="AE701">
        <f t="shared" ca="1" si="104"/>
        <v>22.210599999999999</v>
      </c>
      <c r="AF701">
        <f t="shared" ca="1" si="104"/>
        <v>1453.52</v>
      </c>
      <c r="AG701">
        <f t="shared" ca="1" si="102"/>
        <v>63.92</v>
      </c>
    </row>
    <row r="702" spans="1:33" x14ac:dyDescent="0.25">
      <c r="A702" s="1">
        <v>39731</v>
      </c>
      <c r="B702">
        <f t="shared" ca="1" si="105"/>
        <v>48.177700000000002</v>
      </c>
      <c r="C702">
        <f t="shared" ca="1" si="105"/>
        <v>10.4476</v>
      </c>
      <c r="D702">
        <f t="shared" ca="1" si="105"/>
        <v>13.082000000000001</v>
      </c>
      <c r="E702">
        <f t="shared" ca="1" si="105"/>
        <v>21.241599999999998</v>
      </c>
      <c r="F702">
        <f t="shared" ca="1" si="105"/>
        <v>39.037300000000002</v>
      </c>
      <c r="G702">
        <f t="shared" ca="1" si="105"/>
        <v>17.496400000000001</v>
      </c>
      <c r="H702">
        <f t="shared" ca="1" si="105"/>
        <v>37.135800000000003</v>
      </c>
      <c r="I702">
        <f t="shared" ca="1" si="105"/>
        <v>38.106999999999999</v>
      </c>
      <c r="J702">
        <f t="shared" ca="1" si="105"/>
        <v>138.7277</v>
      </c>
      <c r="K702">
        <f t="shared" ca="1" si="105"/>
        <v>18.222000000000001</v>
      </c>
      <c r="L702">
        <f t="shared" ca="1" si="105"/>
        <v>27.8886</v>
      </c>
      <c r="M702">
        <f t="shared" ca="1" si="105"/>
        <v>56.213999999999999</v>
      </c>
      <c r="N702">
        <f t="shared" ca="1" si="105"/>
        <v>18.2363</v>
      </c>
      <c r="O702" t="e">
        <f t="shared" ca="1" si="105"/>
        <v>#N/A</v>
      </c>
      <c r="P702">
        <f t="shared" ca="1" si="105"/>
        <v>34.8155</v>
      </c>
      <c r="Q702">
        <f t="shared" ca="1" si="105"/>
        <v>17.3324</v>
      </c>
      <c r="R702">
        <f t="shared" ca="1" si="104"/>
        <v>26.9863</v>
      </c>
      <c r="S702">
        <f t="shared" ca="1" si="104"/>
        <v>13.1859</v>
      </c>
      <c r="T702">
        <f t="shared" ca="1" si="104"/>
        <v>81.185199999999995</v>
      </c>
      <c r="U702">
        <f t="shared" ca="1" si="104"/>
        <v>48.164700000000003</v>
      </c>
      <c r="V702">
        <f t="shared" ca="1" si="104"/>
        <v>38.469099999999997</v>
      </c>
      <c r="W702">
        <f t="shared" ca="1" si="104"/>
        <v>46.512500000000003</v>
      </c>
      <c r="X702">
        <f t="shared" ca="1" si="104"/>
        <v>21.544799999999999</v>
      </c>
      <c r="Y702">
        <f t="shared" ca="1" si="104"/>
        <v>19.363700000000001</v>
      </c>
      <c r="Z702">
        <f t="shared" ca="1" si="104"/>
        <v>12.5154</v>
      </c>
      <c r="AA702">
        <f t="shared" ca="1" si="104"/>
        <v>51.728299999999997</v>
      </c>
      <c r="AB702">
        <f t="shared" ca="1" si="104"/>
        <v>42.724299999999999</v>
      </c>
      <c r="AC702">
        <f t="shared" ca="1" si="104"/>
        <v>19.779800000000002</v>
      </c>
      <c r="AD702">
        <f t="shared" ca="1" si="104"/>
        <v>46.109299999999998</v>
      </c>
      <c r="AE702">
        <f t="shared" ca="1" si="104"/>
        <v>21.5014</v>
      </c>
      <c r="AF702">
        <f t="shared" ca="1" si="104"/>
        <v>1436.56</v>
      </c>
      <c r="AG702">
        <f t="shared" ca="1" si="102"/>
        <v>69.95</v>
      </c>
    </row>
    <row r="703" spans="1:33" x14ac:dyDescent="0.25">
      <c r="A703" s="1">
        <v>39734</v>
      </c>
      <c r="B703">
        <f t="shared" ca="1" si="105"/>
        <v>52.936900000000001</v>
      </c>
      <c r="C703">
        <f t="shared" ca="1" si="105"/>
        <v>12.834300000000001</v>
      </c>
      <c r="D703">
        <f t="shared" ca="1" si="105"/>
        <v>15.224299999999999</v>
      </c>
      <c r="E703">
        <f t="shared" ca="1" si="105"/>
        <v>25.049499999999998</v>
      </c>
      <c r="F703">
        <f t="shared" ca="1" si="105"/>
        <v>43.058300000000003</v>
      </c>
      <c r="G703">
        <f t="shared" ca="1" si="105"/>
        <v>20.344899999999999</v>
      </c>
      <c r="H703">
        <f t="shared" ca="1" si="105"/>
        <v>41.826700000000002</v>
      </c>
      <c r="I703">
        <f t="shared" ca="1" si="105"/>
        <v>43.717500000000001</v>
      </c>
      <c r="J703">
        <f t="shared" ca="1" si="105"/>
        <v>154.852</v>
      </c>
      <c r="K703">
        <f t="shared" ca="1" si="105"/>
        <v>20.751200000000001</v>
      </c>
      <c r="L703">
        <f t="shared" ca="1" si="105"/>
        <v>31.086600000000001</v>
      </c>
      <c r="M703">
        <f t="shared" ca="1" si="105"/>
        <v>65.877399999999994</v>
      </c>
      <c r="N703">
        <f t="shared" ca="1" si="105"/>
        <v>17.812200000000001</v>
      </c>
      <c r="O703" t="e">
        <f t="shared" ca="1" si="105"/>
        <v>#N/A</v>
      </c>
      <c r="P703">
        <f t="shared" ca="1" si="105"/>
        <v>38.9557</v>
      </c>
      <c r="Q703">
        <f t="shared" ca="1" si="105"/>
        <v>19.052499999999998</v>
      </c>
      <c r="R703">
        <f t="shared" ca="1" si="104"/>
        <v>29.482099999999999</v>
      </c>
      <c r="S703">
        <f t="shared" ca="1" si="104"/>
        <v>14.7485</v>
      </c>
      <c r="T703">
        <f t="shared" ca="1" si="104"/>
        <v>85.311599999999999</v>
      </c>
      <c r="U703">
        <f t="shared" ca="1" si="104"/>
        <v>54.0548</v>
      </c>
      <c r="V703">
        <f t="shared" ca="1" si="104"/>
        <v>38.792499999999997</v>
      </c>
      <c r="W703">
        <f t="shared" ca="1" si="104"/>
        <v>49.912700000000001</v>
      </c>
      <c r="X703">
        <f t="shared" ca="1" si="104"/>
        <v>24.164999999999999</v>
      </c>
      <c r="Y703">
        <f t="shared" ca="1" si="104"/>
        <v>22.966200000000001</v>
      </c>
      <c r="Z703">
        <f t="shared" ca="1" si="104"/>
        <v>13.788499999999999</v>
      </c>
      <c r="AA703">
        <f t="shared" ca="1" si="104"/>
        <v>54.9679</v>
      </c>
      <c r="AB703">
        <f t="shared" ca="1" si="104"/>
        <v>48.5548</v>
      </c>
      <c r="AC703">
        <f t="shared" ca="1" si="104"/>
        <v>21.375800000000002</v>
      </c>
      <c r="AD703">
        <f t="shared" ca="1" si="104"/>
        <v>49.322099999999999</v>
      </c>
      <c r="AE703">
        <f t="shared" ca="1" si="104"/>
        <v>24.935600000000001</v>
      </c>
      <c r="AF703">
        <f t="shared" ca="1" si="104"/>
        <v>1602.93</v>
      </c>
      <c r="AG703">
        <f t="shared" ca="1" si="102"/>
        <v>54.99</v>
      </c>
    </row>
    <row r="704" spans="1:33" x14ac:dyDescent="0.25">
      <c r="A704" s="1">
        <v>39735</v>
      </c>
      <c r="B704">
        <f t="shared" ca="1" si="105"/>
        <v>52.7149</v>
      </c>
      <c r="C704">
        <f t="shared" ca="1" si="105"/>
        <v>12.063499999999999</v>
      </c>
      <c r="D704">
        <f t="shared" ca="1" si="105"/>
        <v>14.9041</v>
      </c>
      <c r="E704">
        <f t="shared" ca="1" si="105"/>
        <v>25.866099999999999</v>
      </c>
      <c r="F704">
        <f t="shared" ca="1" si="105"/>
        <v>46.911799999999999</v>
      </c>
      <c r="G704">
        <f t="shared" ca="1" si="105"/>
        <v>20.820900000000002</v>
      </c>
      <c r="H704">
        <f t="shared" ca="1" si="105"/>
        <v>40.040999999999997</v>
      </c>
      <c r="I704">
        <f t="shared" ca="1" si="105"/>
        <v>41.959299999999999</v>
      </c>
      <c r="J704">
        <f t="shared" ca="1" si="105"/>
        <v>183.06950000000001</v>
      </c>
      <c r="K704">
        <f t="shared" ca="1" si="105"/>
        <v>19.2012</v>
      </c>
      <c r="L704">
        <f t="shared" ca="1" si="105"/>
        <v>30.2182</v>
      </c>
      <c r="M704">
        <f t="shared" ca="1" si="105"/>
        <v>65.3185</v>
      </c>
      <c r="N704">
        <f t="shared" ca="1" si="105"/>
        <v>17.684899999999999</v>
      </c>
      <c r="O704" t="e">
        <f t="shared" ca="1" si="105"/>
        <v>#N/A</v>
      </c>
      <c r="P704">
        <f t="shared" ca="1" si="105"/>
        <v>38.080599999999997</v>
      </c>
      <c r="Q704">
        <f t="shared" ca="1" si="105"/>
        <v>18.4908</v>
      </c>
      <c r="R704">
        <f t="shared" ca="1" si="104"/>
        <v>28.309200000000001</v>
      </c>
      <c r="S704">
        <f t="shared" ca="1" si="104"/>
        <v>13.8283</v>
      </c>
      <c r="T704">
        <f t="shared" ca="1" si="104"/>
        <v>86.5976</v>
      </c>
      <c r="U704">
        <f t="shared" ca="1" si="104"/>
        <v>55.193199999999997</v>
      </c>
      <c r="V704">
        <f t="shared" ca="1" si="104"/>
        <v>37.609900000000003</v>
      </c>
      <c r="W704">
        <f t="shared" ca="1" si="104"/>
        <v>48.840299999999999</v>
      </c>
      <c r="X704">
        <f t="shared" ca="1" si="104"/>
        <v>23.9268</v>
      </c>
      <c r="Y704">
        <f t="shared" ca="1" si="104"/>
        <v>21.705300000000001</v>
      </c>
      <c r="Z704">
        <f t="shared" ca="1" si="104"/>
        <v>14.160500000000001</v>
      </c>
      <c r="AA704">
        <f t="shared" ca="1" si="104"/>
        <v>55.671300000000002</v>
      </c>
      <c r="AB704">
        <f t="shared" ca="1" si="104"/>
        <v>47.119599999999998</v>
      </c>
      <c r="AC704">
        <f t="shared" ca="1" si="104"/>
        <v>21.390499999999999</v>
      </c>
      <c r="AD704">
        <f t="shared" ca="1" si="104"/>
        <v>49.267800000000001</v>
      </c>
      <c r="AE704">
        <f t="shared" ca="1" si="104"/>
        <v>23.9651</v>
      </c>
      <c r="AF704">
        <f t="shared" ca="1" si="104"/>
        <v>1594.41</v>
      </c>
      <c r="AG704">
        <f t="shared" ca="1" si="102"/>
        <v>55.13</v>
      </c>
    </row>
    <row r="705" spans="1:33" x14ac:dyDescent="0.25">
      <c r="A705" s="1">
        <v>39736</v>
      </c>
      <c r="B705">
        <f t="shared" ca="1" si="105"/>
        <v>48.550699999999999</v>
      </c>
      <c r="C705">
        <f t="shared" ca="1" si="105"/>
        <v>10.5219</v>
      </c>
      <c r="D705">
        <f t="shared" ca="1" si="105"/>
        <v>13.7758</v>
      </c>
      <c r="E705">
        <f t="shared" ca="1" si="105"/>
        <v>22.3978</v>
      </c>
      <c r="F705">
        <f t="shared" ca="1" si="105"/>
        <v>40.712699999999998</v>
      </c>
      <c r="G705">
        <f t="shared" ca="1" si="105"/>
        <v>19.2133</v>
      </c>
      <c r="H705">
        <f t="shared" ca="1" si="105"/>
        <v>37.606700000000004</v>
      </c>
      <c r="I705">
        <f t="shared" ca="1" si="105"/>
        <v>37.1616</v>
      </c>
      <c r="J705">
        <f t="shared" ca="1" si="105"/>
        <v>159.57130000000001</v>
      </c>
      <c r="K705">
        <f t="shared" ca="1" si="105"/>
        <v>19.411999999999999</v>
      </c>
      <c r="L705">
        <f t="shared" ca="1" si="105"/>
        <v>26.886600000000001</v>
      </c>
      <c r="M705">
        <f t="shared" ca="1" si="105"/>
        <v>56.204900000000002</v>
      </c>
      <c r="N705">
        <f t="shared" ca="1" si="105"/>
        <v>16.3278</v>
      </c>
      <c r="O705" t="e">
        <f t="shared" ca="1" si="105"/>
        <v>#N/A</v>
      </c>
      <c r="P705">
        <f t="shared" ca="1" si="105"/>
        <v>36.330399999999997</v>
      </c>
      <c r="Q705">
        <f t="shared" ca="1" si="105"/>
        <v>17.4026</v>
      </c>
      <c r="R705">
        <f t="shared" ca="1" si="104"/>
        <v>25.645800000000001</v>
      </c>
      <c r="S705">
        <f t="shared" ca="1" si="104"/>
        <v>13.0123</v>
      </c>
      <c r="T705">
        <f t="shared" ca="1" si="104"/>
        <v>81.684799999999996</v>
      </c>
      <c r="U705">
        <f t="shared" ca="1" si="104"/>
        <v>52.209299999999999</v>
      </c>
      <c r="V705">
        <f t="shared" ca="1" si="104"/>
        <v>35.558999999999997</v>
      </c>
      <c r="W705">
        <f t="shared" ca="1" si="104"/>
        <v>44.943199999999997</v>
      </c>
      <c r="X705">
        <f t="shared" ca="1" si="104"/>
        <v>21.815899999999999</v>
      </c>
      <c r="Y705">
        <f t="shared" ca="1" si="104"/>
        <v>20.4084</v>
      </c>
      <c r="Z705">
        <f t="shared" ca="1" si="104"/>
        <v>13.4495</v>
      </c>
      <c r="AA705">
        <f t="shared" ca="1" si="104"/>
        <v>51.954099999999997</v>
      </c>
      <c r="AB705">
        <f t="shared" ca="1" si="104"/>
        <v>44.177399999999999</v>
      </c>
      <c r="AC705">
        <f t="shared" ca="1" si="104"/>
        <v>19.683700000000002</v>
      </c>
      <c r="AD705">
        <f t="shared" ca="1" si="104"/>
        <v>45.294899999999998</v>
      </c>
      <c r="AE705">
        <f t="shared" ca="1" si="104"/>
        <v>21.8093</v>
      </c>
      <c r="AF705">
        <f t="shared" ca="1" si="104"/>
        <v>1450.5</v>
      </c>
      <c r="AG705">
        <f t="shared" ca="1" si="102"/>
        <v>69.25</v>
      </c>
    </row>
    <row r="706" spans="1:33" x14ac:dyDescent="0.25">
      <c r="A706" s="1">
        <v>39737</v>
      </c>
      <c r="B706">
        <f t="shared" ca="1" si="105"/>
        <v>50.850299999999997</v>
      </c>
      <c r="C706">
        <f t="shared" ca="1" si="105"/>
        <v>11.3391</v>
      </c>
      <c r="D706">
        <f t="shared" ca="1" si="105"/>
        <v>14.4848</v>
      </c>
      <c r="E706">
        <f t="shared" ca="1" si="105"/>
        <v>21.691199999999998</v>
      </c>
      <c r="F706">
        <f t="shared" ca="1" si="105"/>
        <v>40.712699999999998</v>
      </c>
      <c r="G706">
        <f t="shared" ca="1" si="105"/>
        <v>19.8688</v>
      </c>
      <c r="H706">
        <f t="shared" ca="1" si="105"/>
        <v>39.792200000000001</v>
      </c>
      <c r="I706">
        <f t="shared" ca="1" si="105"/>
        <v>37.813099999999999</v>
      </c>
      <c r="J706">
        <f t="shared" ca="1" si="105"/>
        <v>156.32679999999999</v>
      </c>
      <c r="K706">
        <f t="shared" ca="1" si="105"/>
        <v>20.101299999999998</v>
      </c>
      <c r="L706">
        <f t="shared" ca="1" si="105"/>
        <v>28.264299999999999</v>
      </c>
      <c r="M706">
        <f t="shared" ca="1" si="105"/>
        <v>62.605199999999996</v>
      </c>
      <c r="N706">
        <f t="shared" ca="1" si="105"/>
        <v>16.870699999999999</v>
      </c>
      <c r="O706" t="e">
        <f t="shared" ca="1" si="105"/>
        <v>#N/A</v>
      </c>
      <c r="P706">
        <f t="shared" ca="1" si="105"/>
        <v>37.3185</v>
      </c>
      <c r="Q706">
        <f t="shared" ca="1" si="105"/>
        <v>17.288499999999999</v>
      </c>
      <c r="R706">
        <f t="shared" ca="1" si="104"/>
        <v>27.2773</v>
      </c>
      <c r="S706">
        <f t="shared" ca="1" si="104"/>
        <v>13.7849</v>
      </c>
      <c r="T706">
        <f t="shared" ca="1" si="104"/>
        <v>84.673199999999994</v>
      </c>
      <c r="U706">
        <f t="shared" ca="1" si="104"/>
        <v>54.762</v>
      </c>
      <c r="V706">
        <f t="shared" ca="1" si="104"/>
        <v>37.406700000000001</v>
      </c>
      <c r="W706">
        <f t="shared" ca="1" si="104"/>
        <v>47.4803</v>
      </c>
      <c r="X706">
        <f t="shared" ca="1" si="104"/>
        <v>23.154699999999998</v>
      </c>
      <c r="Y706">
        <f t="shared" ca="1" si="104"/>
        <v>21.7864</v>
      </c>
      <c r="Z706">
        <f t="shared" ca="1" si="104"/>
        <v>14.0282</v>
      </c>
      <c r="AA706">
        <f t="shared" ca="1" si="104"/>
        <v>53.6477</v>
      </c>
      <c r="AB706">
        <f t="shared" ca="1" si="104"/>
        <v>47.433599999999998</v>
      </c>
      <c r="AC706">
        <f t="shared" ca="1" si="104"/>
        <v>20.252700000000001</v>
      </c>
      <c r="AD706">
        <f t="shared" ca="1" si="104"/>
        <v>49.430700000000002</v>
      </c>
      <c r="AE706">
        <f t="shared" ca="1" si="104"/>
        <v>22.6492</v>
      </c>
      <c r="AF706">
        <f t="shared" ca="1" si="104"/>
        <v>1512.21</v>
      </c>
      <c r="AG706">
        <f t="shared" ca="1" si="102"/>
        <v>67.61</v>
      </c>
    </row>
    <row r="707" spans="1:33" x14ac:dyDescent="0.25">
      <c r="A707" s="1">
        <v>39738</v>
      </c>
      <c r="B707">
        <f t="shared" ca="1" si="105"/>
        <v>50.157800000000002</v>
      </c>
      <c r="C707">
        <f t="shared" ca="1" si="105"/>
        <v>10.958399999999999</v>
      </c>
      <c r="D707">
        <f t="shared" ca="1" si="105"/>
        <v>14.7287</v>
      </c>
      <c r="E707">
        <f t="shared" ca="1" si="105"/>
        <v>21.4068</v>
      </c>
      <c r="F707">
        <f t="shared" ca="1" si="105"/>
        <v>35.183799999999998</v>
      </c>
      <c r="G707">
        <f t="shared" ca="1" si="105"/>
        <v>19.7362</v>
      </c>
      <c r="H707">
        <f t="shared" ca="1" si="105"/>
        <v>39.579000000000001</v>
      </c>
      <c r="I707">
        <f t="shared" ca="1" si="105"/>
        <v>35.091200000000001</v>
      </c>
      <c r="J707">
        <f t="shared" ca="1" si="105"/>
        <v>146.29830000000001</v>
      </c>
      <c r="K707">
        <f t="shared" ca="1" si="105"/>
        <v>19.407599999999999</v>
      </c>
      <c r="L707">
        <f t="shared" ca="1" si="105"/>
        <v>28.197500000000002</v>
      </c>
      <c r="M707">
        <f t="shared" ca="1" si="105"/>
        <v>61.334200000000003</v>
      </c>
      <c r="N707">
        <f t="shared" ca="1" si="105"/>
        <v>16.650099999999998</v>
      </c>
      <c r="O707" t="e">
        <f t="shared" ca="1" si="105"/>
        <v>#N/A</v>
      </c>
      <c r="P707">
        <f t="shared" ca="1" si="105"/>
        <v>37.365499999999997</v>
      </c>
      <c r="Q707">
        <f t="shared" ca="1" si="105"/>
        <v>17.7361</v>
      </c>
      <c r="R707">
        <f t="shared" ca="1" si="104"/>
        <v>25.901599999999998</v>
      </c>
      <c r="S707">
        <f t="shared" ca="1" si="104"/>
        <v>13.455</v>
      </c>
      <c r="T707">
        <f t="shared" ca="1" si="104"/>
        <v>83.988600000000005</v>
      </c>
      <c r="U707">
        <f t="shared" ca="1" si="104"/>
        <v>54.0289</v>
      </c>
      <c r="V707">
        <f t="shared" ca="1" si="104"/>
        <v>36.335000000000001</v>
      </c>
      <c r="W707">
        <f t="shared" ca="1" si="104"/>
        <v>46.904800000000002</v>
      </c>
      <c r="X707">
        <f t="shared" ca="1" si="104"/>
        <v>23.409400000000002</v>
      </c>
      <c r="Y707">
        <f t="shared" ca="1" si="104"/>
        <v>21.552199999999999</v>
      </c>
      <c r="Z707">
        <f t="shared" ca="1" si="104"/>
        <v>13.9786</v>
      </c>
      <c r="AA707">
        <f t="shared" ca="1" si="104"/>
        <v>53.621699999999997</v>
      </c>
      <c r="AB707">
        <f t="shared" ca="1" si="104"/>
        <v>45.487099999999998</v>
      </c>
      <c r="AC707">
        <f t="shared" ca="1" si="104"/>
        <v>20.0901</v>
      </c>
      <c r="AD707">
        <f t="shared" ca="1" si="104"/>
        <v>48.6614</v>
      </c>
      <c r="AE707">
        <f t="shared" ca="1" si="104"/>
        <v>23.097200000000001</v>
      </c>
      <c r="AF707">
        <f t="shared" ca="1" si="104"/>
        <v>1502.84</v>
      </c>
      <c r="AG707">
        <f t="shared" ca="1" si="102"/>
        <v>70.33</v>
      </c>
    </row>
    <row r="708" spans="1:33" x14ac:dyDescent="0.25">
      <c r="A708" s="1">
        <v>39741</v>
      </c>
      <c r="B708">
        <f t="shared" ca="1" si="105"/>
        <v>51.063400000000001</v>
      </c>
      <c r="C708">
        <f t="shared" ca="1" si="105"/>
        <v>11.524900000000001</v>
      </c>
      <c r="D708">
        <f t="shared" ca="1" si="105"/>
        <v>15.521599999999999</v>
      </c>
      <c r="E708">
        <f t="shared" ca="1" si="105"/>
        <v>22.342700000000001</v>
      </c>
      <c r="F708">
        <f t="shared" ca="1" si="105"/>
        <v>38.702199999999998</v>
      </c>
      <c r="G708">
        <f t="shared" ca="1" si="105"/>
        <v>21.062799999999999</v>
      </c>
      <c r="H708">
        <f t="shared" ca="1" si="105"/>
        <v>41.497999999999998</v>
      </c>
      <c r="I708">
        <f t="shared" ca="1" si="105"/>
        <v>36.501199999999997</v>
      </c>
      <c r="J708">
        <f t="shared" ca="1" si="105"/>
        <v>148.363</v>
      </c>
      <c r="K708">
        <f t="shared" ca="1" si="105"/>
        <v>20.399899999999999</v>
      </c>
      <c r="L708">
        <f t="shared" ca="1" si="105"/>
        <v>30.201499999999999</v>
      </c>
      <c r="M708">
        <f t="shared" ca="1" si="105"/>
        <v>67.599199999999996</v>
      </c>
      <c r="N708">
        <f t="shared" ca="1" si="105"/>
        <v>17.082699999999999</v>
      </c>
      <c r="O708" t="e">
        <f t="shared" ca="1" si="105"/>
        <v>#N/A</v>
      </c>
      <c r="P708">
        <f t="shared" ca="1" si="105"/>
        <v>38.588700000000003</v>
      </c>
      <c r="Q708">
        <f t="shared" ca="1" si="105"/>
        <v>18.2363</v>
      </c>
      <c r="R708">
        <f t="shared" ca="1" si="104"/>
        <v>26.2102</v>
      </c>
      <c r="S708">
        <f t="shared" ca="1" si="104"/>
        <v>13.9238</v>
      </c>
      <c r="T708">
        <f t="shared" ca="1" si="104"/>
        <v>85.589100000000002</v>
      </c>
      <c r="U708">
        <f t="shared" ca="1" si="104"/>
        <v>55.572600000000001</v>
      </c>
      <c r="V708">
        <f t="shared" ca="1" si="104"/>
        <v>37.563699999999997</v>
      </c>
      <c r="W708">
        <f t="shared" ca="1" si="104"/>
        <v>49.555199999999999</v>
      </c>
      <c r="X708">
        <f t="shared" ca="1" si="104"/>
        <v>25.462800000000001</v>
      </c>
      <c r="Y708">
        <f t="shared" ca="1" si="104"/>
        <v>22.2637</v>
      </c>
      <c r="Z708">
        <f t="shared" ca="1" si="104"/>
        <v>14.334099999999999</v>
      </c>
      <c r="AA708">
        <f t="shared" ca="1" si="104"/>
        <v>55.506300000000003</v>
      </c>
      <c r="AB708">
        <f t="shared" ca="1" si="104"/>
        <v>46.850499999999997</v>
      </c>
      <c r="AC708">
        <f t="shared" ca="1" si="104"/>
        <v>21.420100000000001</v>
      </c>
      <c r="AD708">
        <f t="shared" ca="1" si="104"/>
        <v>49.258699999999997</v>
      </c>
      <c r="AE708">
        <f t="shared" ca="1" si="104"/>
        <v>24.777000000000001</v>
      </c>
      <c r="AF708">
        <f t="shared" ca="1" si="104"/>
        <v>1574.5</v>
      </c>
      <c r="AG708">
        <f t="shared" ca="1" si="102"/>
        <v>52.97</v>
      </c>
    </row>
    <row r="709" spans="1:33" x14ac:dyDescent="0.25">
      <c r="A709" s="1">
        <v>39742</v>
      </c>
      <c r="B709">
        <f t="shared" ca="1" si="105"/>
        <v>53.309800000000003</v>
      </c>
      <c r="C709">
        <f t="shared" ca="1" si="105"/>
        <v>11.2834</v>
      </c>
      <c r="D709">
        <f t="shared" ca="1" si="105"/>
        <v>14.7745</v>
      </c>
      <c r="E709">
        <f t="shared" ca="1" si="105"/>
        <v>24.214500000000001</v>
      </c>
      <c r="F709">
        <f t="shared" ca="1" si="105"/>
        <v>37.026800000000001</v>
      </c>
      <c r="G709">
        <f t="shared" ca="1" si="105"/>
        <v>20.079499999999999</v>
      </c>
      <c r="H709">
        <f t="shared" ca="1" si="105"/>
        <v>41.222499999999997</v>
      </c>
      <c r="I709">
        <f t="shared" ca="1" si="105"/>
        <v>34.6539</v>
      </c>
      <c r="J709">
        <f t="shared" ca="1" si="105"/>
        <v>139.416</v>
      </c>
      <c r="K709">
        <f t="shared" ca="1" si="105"/>
        <v>20.211099999999998</v>
      </c>
      <c r="L709">
        <f t="shared" ca="1" si="105"/>
        <v>27.788399999999999</v>
      </c>
      <c r="M709">
        <f t="shared" ca="1" si="105"/>
        <v>64.453100000000006</v>
      </c>
      <c r="N709">
        <f t="shared" ca="1" si="105"/>
        <v>17.2608</v>
      </c>
      <c r="O709" t="e">
        <f t="shared" ca="1" si="105"/>
        <v>#N/A</v>
      </c>
      <c r="P709">
        <f t="shared" ca="1" si="105"/>
        <v>35.8035</v>
      </c>
      <c r="Q709">
        <f t="shared" ca="1" si="105"/>
        <v>18.008199999999999</v>
      </c>
      <c r="R709">
        <f t="shared" ca="1" si="104"/>
        <v>25.443000000000001</v>
      </c>
      <c r="S709">
        <f t="shared" ca="1" si="104"/>
        <v>13.238</v>
      </c>
      <c r="T709">
        <f t="shared" ca="1" si="104"/>
        <v>82.212199999999996</v>
      </c>
      <c r="U709">
        <f t="shared" ca="1" si="104"/>
        <v>54.9</v>
      </c>
      <c r="V709">
        <f t="shared" ca="1" si="104"/>
        <v>36.713799999999999</v>
      </c>
      <c r="W709">
        <f t="shared" ca="1" si="104"/>
        <v>48.064399999999999</v>
      </c>
      <c r="X709">
        <f t="shared" ca="1" si="104"/>
        <v>24.616800000000001</v>
      </c>
      <c r="Y709">
        <f t="shared" ca="1" si="104"/>
        <v>21.038799999999998</v>
      </c>
      <c r="Z709">
        <f t="shared" ca="1" si="104"/>
        <v>14.334099999999999</v>
      </c>
      <c r="AA709">
        <f t="shared" ca="1" si="104"/>
        <v>54.6813</v>
      </c>
      <c r="AB709">
        <f t="shared" ca="1" si="104"/>
        <v>45.702300000000001</v>
      </c>
      <c r="AC709">
        <f t="shared" ca="1" si="104"/>
        <v>20.696000000000002</v>
      </c>
      <c r="AD709">
        <f t="shared" ca="1" si="104"/>
        <v>48.570900000000002</v>
      </c>
      <c r="AE709">
        <f t="shared" ca="1" si="104"/>
        <v>23.619800000000001</v>
      </c>
      <c r="AF709">
        <f t="shared" ca="1" si="104"/>
        <v>1526.02</v>
      </c>
      <c r="AG709">
        <f t="shared" ca="1" si="102"/>
        <v>53.11</v>
      </c>
    </row>
    <row r="710" spans="1:33" x14ac:dyDescent="0.25">
      <c r="A710" s="1">
        <v>39743</v>
      </c>
      <c r="B710">
        <f t="shared" ca="1" si="105"/>
        <v>51.667200000000001</v>
      </c>
      <c r="C710">
        <f t="shared" ca="1" si="105"/>
        <v>9.7697000000000003</v>
      </c>
      <c r="D710">
        <f t="shared" ca="1" si="105"/>
        <v>14.7059</v>
      </c>
      <c r="E710">
        <f t="shared" ca="1" si="105"/>
        <v>22.9575</v>
      </c>
      <c r="F710">
        <f t="shared" ca="1" si="105"/>
        <v>35.351399999999998</v>
      </c>
      <c r="G710">
        <f t="shared" ca="1" si="105"/>
        <v>18.5578</v>
      </c>
      <c r="H710">
        <f t="shared" ca="1" si="105"/>
        <v>38.122</v>
      </c>
      <c r="I710">
        <f t="shared" ca="1" si="105"/>
        <v>32.592300000000002</v>
      </c>
      <c r="J710">
        <f t="shared" ca="1" si="105"/>
        <v>130.9605</v>
      </c>
      <c r="K710">
        <f t="shared" ca="1" si="105"/>
        <v>19.925699999999999</v>
      </c>
      <c r="L710">
        <f t="shared" ca="1" si="105"/>
        <v>26.302099999999999</v>
      </c>
      <c r="M710">
        <f t="shared" ca="1" si="105"/>
        <v>58.206099999999999</v>
      </c>
      <c r="N710">
        <f t="shared" ca="1" si="105"/>
        <v>16.081800000000001</v>
      </c>
      <c r="O710" t="e">
        <f t="shared" ca="1" si="105"/>
        <v>#N/A</v>
      </c>
      <c r="P710">
        <f t="shared" ca="1" si="105"/>
        <v>33.15</v>
      </c>
      <c r="Q710">
        <f t="shared" ca="1" si="105"/>
        <v>17.0867</v>
      </c>
      <c r="R710">
        <f t="shared" ca="1" si="104"/>
        <v>24.5611</v>
      </c>
      <c r="S710">
        <f t="shared" ca="1" si="104"/>
        <v>12.6564</v>
      </c>
      <c r="T710">
        <f t="shared" ca="1" si="104"/>
        <v>77.345699999999994</v>
      </c>
      <c r="U710">
        <f t="shared" ca="1" si="104"/>
        <v>52.968200000000003</v>
      </c>
      <c r="V710">
        <f t="shared" ca="1" si="104"/>
        <v>34.339500000000001</v>
      </c>
      <c r="W710">
        <f t="shared" ca="1" si="104"/>
        <v>47.2361</v>
      </c>
      <c r="X710">
        <f t="shared" ca="1" si="104"/>
        <v>23.006900000000002</v>
      </c>
      <c r="Y710">
        <f t="shared" ca="1" si="104"/>
        <v>19.390699999999999</v>
      </c>
      <c r="Z710">
        <f t="shared" ca="1" si="104"/>
        <v>13.838100000000001</v>
      </c>
      <c r="AA710">
        <f t="shared" ca="1" si="104"/>
        <v>51.3598</v>
      </c>
      <c r="AB710">
        <f t="shared" ca="1" si="104"/>
        <v>43.5944</v>
      </c>
      <c r="AC710">
        <f t="shared" ca="1" si="104"/>
        <v>19.0261</v>
      </c>
      <c r="AD710">
        <f t="shared" ca="1" si="104"/>
        <v>47.303899999999999</v>
      </c>
      <c r="AE710">
        <f t="shared" ca="1" si="104"/>
        <v>21.5107</v>
      </c>
      <c r="AF710">
        <f t="shared" ca="1" si="104"/>
        <v>1433.22</v>
      </c>
      <c r="AG710">
        <f t="shared" ca="1" si="102"/>
        <v>69.650000000000006</v>
      </c>
    </row>
    <row r="711" spans="1:33" x14ac:dyDescent="0.25">
      <c r="A711" s="1">
        <v>39744</v>
      </c>
      <c r="B711">
        <f t="shared" ca="1" si="105"/>
        <v>54.6417</v>
      </c>
      <c r="C711">
        <f t="shared" ca="1" si="105"/>
        <v>9.2774999999999999</v>
      </c>
      <c r="D711">
        <f t="shared" ca="1" si="105"/>
        <v>14.9269</v>
      </c>
      <c r="E711">
        <f t="shared" ca="1" si="105"/>
        <v>22.507899999999999</v>
      </c>
      <c r="F711">
        <f t="shared" ca="1" si="105"/>
        <v>35.183799999999998</v>
      </c>
      <c r="G711">
        <f t="shared" ca="1" si="105"/>
        <v>19.712700000000002</v>
      </c>
      <c r="H711">
        <f t="shared" ca="1" si="105"/>
        <v>41.3292</v>
      </c>
      <c r="I711">
        <f t="shared" ca="1" si="105"/>
        <v>31.557099999999998</v>
      </c>
      <c r="J711">
        <f t="shared" ca="1" si="105"/>
        <v>128.89580000000001</v>
      </c>
      <c r="K711">
        <f t="shared" ca="1" si="105"/>
        <v>18.907</v>
      </c>
      <c r="L711">
        <f t="shared" ca="1" si="105"/>
        <v>26.293800000000001</v>
      </c>
      <c r="M711">
        <f t="shared" ca="1" si="105"/>
        <v>63.452500000000001</v>
      </c>
      <c r="N711">
        <f t="shared" ca="1" si="105"/>
        <v>15.946099999999999</v>
      </c>
      <c r="O711" t="e">
        <f t="shared" ca="1" si="105"/>
        <v>#N/A</v>
      </c>
      <c r="P711">
        <f t="shared" ca="1" si="105"/>
        <v>31.192799999999998</v>
      </c>
      <c r="Q711">
        <f t="shared" ca="1" si="105"/>
        <v>16.726900000000001</v>
      </c>
      <c r="R711">
        <f t="shared" ca="1" si="104"/>
        <v>25.4694</v>
      </c>
      <c r="S711">
        <f t="shared" ca="1" si="104"/>
        <v>12.595599999999999</v>
      </c>
      <c r="T711">
        <f t="shared" ca="1" si="104"/>
        <v>78.039599999999993</v>
      </c>
      <c r="U711">
        <f t="shared" ca="1" si="104"/>
        <v>53.856499999999997</v>
      </c>
      <c r="V711">
        <f t="shared" ca="1" si="104"/>
        <v>34.967700000000001</v>
      </c>
      <c r="W711">
        <f t="shared" ca="1" si="104"/>
        <v>48.456699999999998</v>
      </c>
      <c r="X711">
        <f t="shared" ca="1" si="104"/>
        <v>23.696899999999999</v>
      </c>
      <c r="Y711">
        <f t="shared" ca="1" si="104"/>
        <v>20.1022</v>
      </c>
      <c r="Z711">
        <f t="shared" ca="1" si="104"/>
        <v>14.1357</v>
      </c>
      <c r="AA711">
        <f t="shared" ca="1" si="104"/>
        <v>52.941899999999997</v>
      </c>
      <c r="AB711">
        <f t="shared" ca="1" si="104"/>
        <v>43.6751</v>
      </c>
      <c r="AC711">
        <f t="shared" ca="1" si="104"/>
        <v>19.388200000000001</v>
      </c>
      <c r="AD711">
        <f t="shared" ca="1" si="104"/>
        <v>47.747399999999999</v>
      </c>
      <c r="AE711">
        <f t="shared" ca="1" si="104"/>
        <v>21.837299999999999</v>
      </c>
      <c r="AF711">
        <f t="shared" ca="1" si="104"/>
        <v>1451.37</v>
      </c>
      <c r="AG711">
        <f t="shared" ca="1" si="102"/>
        <v>67.8</v>
      </c>
    </row>
    <row r="712" spans="1:33" x14ac:dyDescent="0.25">
      <c r="A712" s="1">
        <v>39745</v>
      </c>
      <c r="B712">
        <f t="shared" ca="1" si="105"/>
        <v>52.927999999999997</v>
      </c>
      <c r="C712">
        <f t="shared" ca="1" si="105"/>
        <v>8.7387999999999995</v>
      </c>
      <c r="D712">
        <f t="shared" ca="1" si="105"/>
        <v>14.6525</v>
      </c>
      <c r="E712">
        <f t="shared" ca="1" si="105"/>
        <v>22.067399999999999</v>
      </c>
      <c r="F712">
        <f t="shared" ca="1" si="105"/>
        <v>28.482199999999999</v>
      </c>
      <c r="G712">
        <f t="shared" ca="1" si="105"/>
        <v>19.260100000000001</v>
      </c>
      <c r="H712">
        <f t="shared" ca="1" si="105"/>
        <v>40.192</v>
      </c>
      <c r="I712">
        <f t="shared" ca="1" si="105"/>
        <v>29.718599999999999</v>
      </c>
      <c r="J712">
        <f t="shared" ca="1" si="105"/>
        <v>119.35890000000001</v>
      </c>
      <c r="K712">
        <f t="shared" ca="1" si="105"/>
        <v>18.270299999999999</v>
      </c>
      <c r="L712">
        <f t="shared" ca="1" si="105"/>
        <v>24.490200000000002</v>
      </c>
      <c r="M712">
        <f t="shared" ca="1" si="105"/>
        <v>62.235599999999998</v>
      </c>
      <c r="N712">
        <f t="shared" ca="1" si="105"/>
        <v>15.1234</v>
      </c>
      <c r="O712" t="e">
        <f t="shared" ca="1" si="105"/>
        <v>#N/A</v>
      </c>
      <c r="P712">
        <f t="shared" ca="1" si="105"/>
        <v>30.524699999999999</v>
      </c>
      <c r="Q712">
        <f t="shared" ca="1" si="105"/>
        <v>16.244199999999999</v>
      </c>
      <c r="R712">
        <f t="shared" ca="1" si="104"/>
        <v>23.952500000000001</v>
      </c>
      <c r="S712">
        <f t="shared" ca="1" si="104"/>
        <v>12.396000000000001</v>
      </c>
      <c r="T712">
        <f t="shared" ca="1" si="104"/>
        <v>75.930199999999999</v>
      </c>
      <c r="U712">
        <f t="shared" ca="1" si="104"/>
        <v>52.424900000000001</v>
      </c>
      <c r="V712">
        <f t="shared" ca="1" si="104"/>
        <v>32.731999999999999</v>
      </c>
      <c r="W712">
        <f t="shared" ca="1" si="104"/>
        <v>46.259700000000002</v>
      </c>
      <c r="X712">
        <f t="shared" ca="1" si="104"/>
        <v>22.4648</v>
      </c>
      <c r="Y712">
        <f t="shared" ca="1" si="104"/>
        <v>19.777999999999999</v>
      </c>
      <c r="Z712">
        <f t="shared" ca="1" si="104"/>
        <v>13.6975</v>
      </c>
      <c r="AA712">
        <f t="shared" ca="1" si="104"/>
        <v>51.456000000000003</v>
      </c>
      <c r="AB712">
        <f t="shared" ca="1" si="104"/>
        <v>42.437199999999997</v>
      </c>
      <c r="AC712">
        <f t="shared" ca="1" si="104"/>
        <v>18.531099999999999</v>
      </c>
      <c r="AD712">
        <f t="shared" ca="1" si="104"/>
        <v>46.516599999999997</v>
      </c>
      <c r="AE712">
        <f t="shared" ca="1" si="104"/>
        <v>21.100100000000001</v>
      </c>
      <c r="AF712">
        <f t="shared" ca="1" si="104"/>
        <v>1401.29</v>
      </c>
      <c r="AG712">
        <f t="shared" ca="1" si="102"/>
        <v>79.13</v>
      </c>
    </row>
    <row r="713" spans="1:33" x14ac:dyDescent="0.25">
      <c r="A713" s="1">
        <v>39748</v>
      </c>
      <c r="B713">
        <f t="shared" ca="1" si="105"/>
        <v>53.602800000000002</v>
      </c>
      <c r="C713">
        <f t="shared" ca="1" si="105"/>
        <v>8.3951999999999991</v>
      </c>
      <c r="D713">
        <f t="shared" ca="1" si="105"/>
        <v>14.0731</v>
      </c>
      <c r="E713">
        <f t="shared" ca="1" si="105"/>
        <v>21.177399999999999</v>
      </c>
      <c r="F713">
        <f t="shared" ca="1" si="105"/>
        <v>22.618200000000002</v>
      </c>
      <c r="G713">
        <f t="shared" ca="1" si="105"/>
        <v>19.033799999999999</v>
      </c>
      <c r="H713">
        <f t="shared" ca="1" si="105"/>
        <v>37.633299999999998</v>
      </c>
      <c r="I713">
        <f t="shared" ca="1" si="105"/>
        <v>29.2545</v>
      </c>
      <c r="J713">
        <f t="shared" ca="1" si="105"/>
        <v>115.3279</v>
      </c>
      <c r="K713">
        <f t="shared" ca="1" si="105"/>
        <v>18.006900000000002</v>
      </c>
      <c r="L713">
        <f t="shared" ca="1" si="105"/>
        <v>23.212700000000002</v>
      </c>
      <c r="M713">
        <f t="shared" ca="1" si="105"/>
        <v>59.576300000000003</v>
      </c>
      <c r="N713">
        <f t="shared" ca="1" si="105"/>
        <v>15.038500000000001</v>
      </c>
      <c r="O713" t="e">
        <f t="shared" ca="1" si="105"/>
        <v>#N/A</v>
      </c>
      <c r="P713">
        <f t="shared" ca="1" si="105"/>
        <v>29.339099999999998</v>
      </c>
      <c r="Q713">
        <f t="shared" ca="1" si="105"/>
        <v>16.595199999999998</v>
      </c>
      <c r="R713">
        <f t="shared" ca="1" si="104"/>
        <v>23.1236</v>
      </c>
      <c r="S713">
        <f t="shared" ca="1" si="104"/>
        <v>12.369899999999999</v>
      </c>
      <c r="T713">
        <f t="shared" ca="1" si="104"/>
        <v>73.700500000000005</v>
      </c>
      <c r="U713">
        <f t="shared" ca="1" si="104"/>
        <v>51.872999999999998</v>
      </c>
      <c r="V713">
        <f t="shared" ca="1" si="104"/>
        <v>31.410900000000002</v>
      </c>
      <c r="W713">
        <f t="shared" ca="1" si="104"/>
        <v>45.126300000000001</v>
      </c>
      <c r="X713">
        <f t="shared" ca="1" si="104"/>
        <v>22.029399999999999</v>
      </c>
      <c r="Y713">
        <f t="shared" ca="1" si="104"/>
        <v>19.075500000000002</v>
      </c>
      <c r="Z713">
        <f t="shared" ca="1" si="104"/>
        <v>13.5487</v>
      </c>
      <c r="AA713">
        <f t="shared" ca="1" si="104"/>
        <v>50.1449</v>
      </c>
      <c r="AB713">
        <f t="shared" ca="1" si="104"/>
        <v>40.526600000000002</v>
      </c>
      <c r="AC713">
        <f t="shared" ca="1" si="104"/>
        <v>20.400500000000001</v>
      </c>
      <c r="AD713">
        <f t="shared" ca="1" si="104"/>
        <v>44.951000000000001</v>
      </c>
      <c r="AE713">
        <f t="shared" ca="1" si="104"/>
        <v>19.942900000000002</v>
      </c>
      <c r="AF713">
        <f t="shared" ca="1" si="104"/>
        <v>1356.78</v>
      </c>
      <c r="AG713">
        <f t="shared" ca="1" si="102"/>
        <v>80.06</v>
      </c>
    </row>
    <row r="714" spans="1:33" x14ac:dyDescent="0.25">
      <c r="A714" s="1">
        <v>39749</v>
      </c>
      <c r="B714">
        <f t="shared" ca="1" si="105"/>
        <v>57.101199999999999</v>
      </c>
      <c r="C714">
        <f t="shared" ca="1" si="105"/>
        <v>10.011100000000001</v>
      </c>
      <c r="D714">
        <f t="shared" ca="1" si="105"/>
        <v>14.8888</v>
      </c>
      <c r="E714">
        <f t="shared" ca="1" si="105"/>
        <v>23.3704</v>
      </c>
      <c r="F714">
        <f t="shared" ca="1" si="105"/>
        <v>30.6602</v>
      </c>
      <c r="G714">
        <f t="shared" ca="1" si="105"/>
        <v>21.546700000000001</v>
      </c>
      <c r="H714">
        <f t="shared" ca="1" si="105"/>
        <v>43.452500000000001</v>
      </c>
      <c r="I714">
        <f t="shared" ca="1" si="105"/>
        <v>31.191199999999998</v>
      </c>
      <c r="J714">
        <f t="shared" ca="1" si="105"/>
        <v>132.43530000000001</v>
      </c>
      <c r="K714">
        <f t="shared" ca="1" si="105"/>
        <v>19.868600000000001</v>
      </c>
      <c r="L714">
        <f t="shared" ca="1" si="105"/>
        <v>25.659199999999998</v>
      </c>
      <c r="M714">
        <f t="shared" ca="1" si="105"/>
        <v>67.481999999999999</v>
      </c>
      <c r="N714">
        <f t="shared" ca="1" si="105"/>
        <v>16.531400000000001</v>
      </c>
      <c r="O714" t="e">
        <f t="shared" ca="1" si="105"/>
        <v>#N/A</v>
      </c>
      <c r="P714">
        <f t="shared" ca="1" si="105"/>
        <v>33.018300000000004</v>
      </c>
      <c r="Q714">
        <f t="shared" ca="1" si="105"/>
        <v>18.929600000000001</v>
      </c>
      <c r="R714">
        <f t="shared" ca="1" si="104"/>
        <v>25.8398</v>
      </c>
      <c r="S714">
        <f t="shared" ca="1" si="104"/>
        <v>13.7675</v>
      </c>
      <c r="T714">
        <f t="shared" ca="1" si="104"/>
        <v>80.750399999999999</v>
      </c>
      <c r="U714">
        <f t="shared" ca="1" si="104"/>
        <v>55.356999999999999</v>
      </c>
      <c r="V714">
        <f t="shared" ca="1" si="104"/>
        <v>34.736800000000002</v>
      </c>
      <c r="W714">
        <f t="shared" ca="1" si="104"/>
        <v>49.363399999999999</v>
      </c>
      <c r="X714">
        <f t="shared" ca="1" si="104"/>
        <v>24.386800000000001</v>
      </c>
      <c r="Y714">
        <f t="shared" ca="1" si="104"/>
        <v>20.8047</v>
      </c>
      <c r="Z714">
        <f t="shared" ca="1" si="104"/>
        <v>14.7308</v>
      </c>
      <c r="AA714">
        <f t="shared" ca="1" si="104"/>
        <v>55.2669</v>
      </c>
      <c r="AB714">
        <f t="shared" ca="1" si="104"/>
        <v>46.007300000000001</v>
      </c>
      <c r="AC714">
        <f t="shared" ca="1" si="104"/>
        <v>23.3855</v>
      </c>
      <c r="AD714">
        <f t="shared" ca="1" si="104"/>
        <v>49.928400000000003</v>
      </c>
      <c r="AE714">
        <f t="shared" ca="1" si="104"/>
        <v>22.313300000000002</v>
      </c>
      <c r="AF714">
        <f t="shared" ca="1" si="104"/>
        <v>1503.16</v>
      </c>
      <c r="AG714">
        <f t="shared" ca="1" si="102"/>
        <v>66.959999999999994</v>
      </c>
    </row>
    <row r="715" spans="1:33" x14ac:dyDescent="0.25">
      <c r="A715" s="1">
        <v>39750</v>
      </c>
      <c r="B715">
        <f t="shared" ca="1" si="105"/>
        <v>55.165500000000002</v>
      </c>
      <c r="C715">
        <f t="shared" ca="1" si="105"/>
        <v>10.354699999999999</v>
      </c>
      <c r="D715">
        <f t="shared" ca="1" si="105"/>
        <v>14.5915</v>
      </c>
      <c r="E715">
        <f t="shared" ca="1" si="105"/>
        <v>23.131799999999998</v>
      </c>
      <c r="F715">
        <f t="shared" ca="1" si="105"/>
        <v>25.969000000000001</v>
      </c>
      <c r="G715">
        <f t="shared" ca="1" si="105"/>
        <v>20.992599999999999</v>
      </c>
      <c r="H715">
        <f t="shared" ca="1" si="105"/>
        <v>44.243200000000002</v>
      </c>
      <c r="I715">
        <f t="shared" ca="1" si="105"/>
        <v>32.2532</v>
      </c>
      <c r="J715">
        <f t="shared" ca="1" si="105"/>
        <v>126.9295</v>
      </c>
      <c r="K715">
        <f t="shared" ca="1" si="105"/>
        <v>19.253900000000002</v>
      </c>
      <c r="L715">
        <f t="shared" ca="1" si="105"/>
        <v>26.3188</v>
      </c>
      <c r="M715">
        <f t="shared" ca="1" si="105"/>
        <v>67.292699999999996</v>
      </c>
      <c r="N715">
        <f t="shared" ca="1" si="105"/>
        <v>16.285399999999999</v>
      </c>
      <c r="O715" t="e">
        <f t="shared" ca="1" si="105"/>
        <v>#N/A</v>
      </c>
      <c r="P715">
        <f t="shared" ca="1" si="105"/>
        <v>33.31</v>
      </c>
      <c r="Q715">
        <f t="shared" ca="1" si="105"/>
        <v>18.9998</v>
      </c>
      <c r="R715">
        <f t="shared" ca="1" si="104"/>
        <v>25.619399999999999</v>
      </c>
      <c r="S715">
        <f t="shared" ca="1" si="104"/>
        <v>12.9689</v>
      </c>
      <c r="T715">
        <f t="shared" ca="1" si="104"/>
        <v>81.601600000000005</v>
      </c>
      <c r="U715">
        <f t="shared" ca="1" si="104"/>
        <v>53.063099999999999</v>
      </c>
      <c r="V715">
        <f t="shared" ca="1" si="104"/>
        <v>32.990699999999997</v>
      </c>
      <c r="W715">
        <f t="shared" ca="1" si="104"/>
        <v>49.851599999999998</v>
      </c>
      <c r="X715">
        <f t="shared" ca="1" si="104"/>
        <v>23.557200000000002</v>
      </c>
      <c r="Y715">
        <f t="shared" ca="1" si="104"/>
        <v>20.714600000000001</v>
      </c>
      <c r="Z715">
        <f t="shared" ca="1" si="104"/>
        <v>14.210100000000001</v>
      </c>
      <c r="AA715">
        <f t="shared" ca="1" si="104"/>
        <v>53.606200000000001</v>
      </c>
      <c r="AB715">
        <f t="shared" ca="1" si="104"/>
        <v>46.716000000000001</v>
      </c>
      <c r="AC715">
        <f t="shared" ca="1" si="104"/>
        <v>22.535800000000002</v>
      </c>
      <c r="AD715">
        <f t="shared" ca="1" si="104"/>
        <v>49.792699999999996</v>
      </c>
      <c r="AE715">
        <f t="shared" ca="1" si="104"/>
        <v>22.369299999999999</v>
      </c>
      <c r="AF715">
        <f t="shared" ca="1" si="104"/>
        <v>1486.73</v>
      </c>
      <c r="AG715">
        <f t="shared" ca="1" si="102"/>
        <v>69.959999999999994</v>
      </c>
    </row>
    <row r="716" spans="1:33" x14ac:dyDescent="0.25">
      <c r="A716" s="1">
        <v>39751</v>
      </c>
      <c r="B716">
        <f t="shared" ca="1" si="105"/>
        <v>55.538499999999999</v>
      </c>
      <c r="C716">
        <f t="shared" ca="1" si="105"/>
        <v>10.6334</v>
      </c>
      <c r="D716">
        <f t="shared" ca="1" si="105"/>
        <v>14.6067</v>
      </c>
      <c r="E716">
        <f t="shared" ca="1" si="105"/>
        <v>23.9117</v>
      </c>
      <c r="F716">
        <f t="shared" ca="1" si="105"/>
        <v>27.3094</v>
      </c>
      <c r="G716">
        <f t="shared" ca="1" si="105"/>
        <v>21.148700000000002</v>
      </c>
      <c r="H716">
        <f t="shared" ca="1" si="105"/>
        <v>45.042700000000004</v>
      </c>
      <c r="I716">
        <f t="shared" ca="1" si="105"/>
        <v>33.350900000000003</v>
      </c>
      <c r="J716">
        <f t="shared" ca="1" si="105"/>
        <v>130.51339999999999</v>
      </c>
      <c r="K716">
        <f t="shared" ca="1" si="105"/>
        <v>19.6096</v>
      </c>
      <c r="L716">
        <f t="shared" ca="1" si="105"/>
        <v>26.753</v>
      </c>
      <c r="M716">
        <f t="shared" ca="1" si="105"/>
        <v>67.653300000000002</v>
      </c>
      <c r="N716">
        <f t="shared" ca="1" si="105"/>
        <v>16.412600000000001</v>
      </c>
      <c r="O716" t="e">
        <f t="shared" ca="1" si="105"/>
        <v>#N/A</v>
      </c>
      <c r="P716">
        <f t="shared" ca="1" si="105"/>
        <v>35.464799999999997</v>
      </c>
      <c r="Q716">
        <f t="shared" ref="Q716:AF731" ca="1" si="106">VLOOKUP($A716,INDIRECT(Q$2),2,0)</f>
        <v>19.9389</v>
      </c>
      <c r="R716">
        <f t="shared" ca="1" si="106"/>
        <v>26.5718</v>
      </c>
      <c r="S716">
        <f t="shared" ca="1" si="106"/>
        <v>14.0366</v>
      </c>
      <c r="T716">
        <f t="shared" ca="1" si="106"/>
        <v>83.905299999999997</v>
      </c>
      <c r="U716">
        <f t="shared" ca="1" si="106"/>
        <v>52.235199999999999</v>
      </c>
      <c r="V716">
        <f t="shared" ca="1" si="106"/>
        <v>34.755200000000002</v>
      </c>
      <c r="W716">
        <f t="shared" ca="1" si="106"/>
        <v>50.453200000000002</v>
      </c>
      <c r="X716">
        <f t="shared" ca="1" si="106"/>
        <v>24.797499999999999</v>
      </c>
      <c r="Y716">
        <f t="shared" ca="1" si="106"/>
        <v>20.381399999999999</v>
      </c>
      <c r="Z716">
        <f t="shared" ca="1" si="106"/>
        <v>14.7639</v>
      </c>
      <c r="AA716">
        <f t="shared" ca="1" si="106"/>
        <v>55.135800000000003</v>
      </c>
      <c r="AB716">
        <f t="shared" ca="1" si="106"/>
        <v>48.052500000000002</v>
      </c>
      <c r="AC716">
        <f t="shared" ca="1" si="106"/>
        <v>22.535800000000002</v>
      </c>
      <c r="AD716">
        <f t="shared" ca="1" si="106"/>
        <v>49.548299999999998</v>
      </c>
      <c r="AE716">
        <f t="shared" ca="1" si="106"/>
        <v>23.638400000000001</v>
      </c>
      <c r="AF716">
        <f t="shared" ca="1" si="106"/>
        <v>1525.37</v>
      </c>
      <c r="AG716">
        <f t="shared" ca="1" si="102"/>
        <v>62.9</v>
      </c>
    </row>
    <row r="717" spans="1:33" x14ac:dyDescent="0.25">
      <c r="A717" s="1">
        <v>39752</v>
      </c>
      <c r="B717">
        <f t="shared" ref="B717:Q732" ca="1" si="107">VLOOKUP($A717,INDIRECT(B$2),2,0)</f>
        <v>57.092300000000002</v>
      </c>
      <c r="C717">
        <f t="shared" ca="1" si="107"/>
        <v>10.6798</v>
      </c>
      <c r="D717">
        <f t="shared" ca="1" si="107"/>
        <v>14.6296</v>
      </c>
      <c r="E717">
        <f t="shared" ca="1" si="107"/>
        <v>25.233000000000001</v>
      </c>
      <c r="F717">
        <f t="shared" ca="1" si="107"/>
        <v>32.000500000000002</v>
      </c>
      <c r="G717">
        <f t="shared" ca="1" si="107"/>
        <v>20.891100000000002</v>
      </c>
      <c r="H717">
        <f t="shared" ca="1" si="107"/>
        <v>46.570799999999998</v>
      </c>
      <c r="I717">
        <f t="shared" ca="1" si="107"/>
        <v>34.0916</v>
      </c>
      <c r="J717">
        <f t="shared" ca="1" si="107"/>
        <v>135.88919999999999</v>
      </c>
      <c r="K717">
        <f t="shared" ca="1" si="107"/>
        <v>19.3461</v>
      </c>
      <c r="L717">
        <f t="shared" ca="1" si="107"/>
        <v>26.753</v>
      </c>
      <c r="M717">
        <f t="shared" ca="1" si="107"/>
        <v>66.814899999999994</v>
      </c>
      <c r="N717">
        <f t="shared" ca="1" si="107"/>
        <v>16.548300000000001</v>
      </c>
      <c r="O717" t="e">
        <f t="shared" ca="1" si="107"/>
        <v>#N/A</v>
      </c>
      <c r="P717">
        <f t="shared" ca="1" si="107"/>
        <v>36.0199</v>
      </c>
      <c r="Q717">
        <f t="shared" ca="1" si="107"/>
        <v>20.702400000000001</v>
      </c>
      <c r="R717">
        <f t="shared" ca="1" si="106"/>
        <v>26.853999999999999</v>
      </c>
      <c r="S717">
        <f t="shared" ca="1" si="106"/>
        <v>13.916</v>
      </c>
      <c r="T717">
        <f t="shared" ca="1" si="106"/>
        <v>86.014700000000005</v>
      </c>
      <c r="U717">
        <f t="shared" ca="1" si="106"/>
        <v>52.8992</v>
      </c>
      <c r="V717">
        <f t="shared" ca="1" si="106"/>
        <v>38.108800000000002</v>
      </c>
      <c r="W717">
        <f t="shared" ca="1" si="106"/>
        <v>50.505499999999998</v>
      </c>
      <c r="X717">
        <f t="shared" ca="1" si="106"/>
        <v>25.421800000000001</v>
      </c>
      <c r="Y717">
        <f t="shared" ca="1" si="106"/>
        <v>20.1112</v>
      </c>
      <c r="Z717">
        <f t="shared" ca="1" si="106"/>
        <v>14.639900000000001</v>
      </c>
      <c r="AA717">
        <f t="shared" ca="1" si="106"/>
        <v>56.411900000000003</v>
      </c>
      <c r="AB717">
        <f t="shared" ca="1" si="106"/>
        <v>49.299300000000002</v>
      </c>
      <c r="AC717">
        <f t="shared" ca="1" si="106"/>
        <v>21.922499999999999</v>
      </c>
      <c r="AD717">
        <f t="shared" ca="1" si="106"/>
        <v>50.507599999999996</v>
      </c>
      <c r="AE717">
        <f t="shared" ca="1" si="106"/>
        <v>24.1797</v>
      </c>
      <c r="AF717">
        <f t="shared" ca="1" si="106"/>
        <v>1548.81</v>
      </c>
      <c r="AG717">
        <f t="shared" ca="1" si="102"/>
        <v>59.89</v>
      </c>
    </row>
    <row r="718" spans="1:33" x14ac:dyDescent="0.25">
      <c r="A718" s="1">
        <v>39755</v>
      </c>
      <c r="B718">
        <f t="shared" ca="1" si="107"/>
        <v>56.9236</v>
      </c>
      <c r="C718">
        <f t="shared" ca="1" si="107"/>
        <v>11.0327</v>
      </c>
      <c r="D718">
        <f t="shared" ca="1" si="107"/>
        <v>14.5839</v>
      </c>
      <c r="E718">
        <f t="shared" ca="1" si="107"/>
        <v>25.985399999999998</v>
      </c>
      <c r="F718">
        <f t="shared" ca="1" si="107"/>
        <v>35.853999999999999</v>
      </c>
      <c r="G718">
        <f t="shared" ca="1" si="107"/>
        <v>21.7028</v>
      </c>
      <c r="H718">
        <f t="shared" ca="1" si="107"/>
        <v>46.952800000000003</v>
      </c>
      <c r="I718">
        <f t="shared" ca="1" si="107"/>
        <v>34.814500000000002</v>
      </c>
      <c r="J718">
        <f t="shared" ca="1" si="107"/>
        <v>139.274</v>
      </c>
      <c r="K718">
        <f t="shared" ca="1" si="107"/>
        <v>19.956399999999999</v>
      </c>
      <c r="L718">
        <f t="shared" ca="1" si="107"/>
        <v>26.744700000000002</v>
      </c>
      <c r="M718">
        <f t="shared" ca="1" si="107"/>
        <v>66.968199999999996</v>
      </c>
      <c r="N718">
        <f t="shared" ca="1" si="107"/>
        <v>16.370200000000001</v>
      </c>
      <c r="O718" t="e">
        <f t="shared" ca="1" si="107"/>
        <v>#N/A</v>
      </c>
      <c r="P718">
        <f t="shared" ca="1" si="107"/>
        <v>36.330399999999997</v>
      </c>
      <c r="Q718">
        <f t="shared" ca="1" si="107"/>
        <v>19.5001</v>
      </c>
      <c r="R718">
        <f t="shared" ca="1" si="106"/>
        <v>27.259699999999999</v>
      </c>
      <c r="S718">
        <f t="shared" ca="1" si="106"/>
        <v>13.576599999999999</v>
      </c>
      <c r="T718">
        <f t="shared" ca="1" si="106"/>
        <v>85.746399999999994</v>
      </c>
      <c r="U718">
        <f t="shared" ca="1" si="106"/>
        <v>52.744</v>
      </c>
      <c r="V718">
        <f t="shared" ca="1" si="106"/>
        <v>37.628399999999999</v>
      </c>
      <c r="W718">
        <f t="shared" ca="1" si="106"/>
        <v>49.7209</v>
      </c>
      <c r="X718">
        <f t="shared" ca="1" si="106"/>
        <v>24.616800000000001</v>
      </c>
      <c r="Y718">
        <f t="shared" ca="1" si="106"/>
        <v>20.372399999999999</v>
      </c>
      <c r="Z718">
        <f t="shared" ca="1" si="106"/>
        <v>14.6812</v>
      </c>
      <c r="AA718">
        <f t="shared" ca="1" si="106"/>
        <v>56.289499999999997</v>
      </c>
      <c r="AB718">
        <f t="shared" ca="1" si="106"/>
        <v>48.662500000000001</v>
      </c>
      <c r="AC718">
        <f t="shared" ca="1" si="106"/>
        <v>22.720500000000001</v>
      </c>
      <c r="AD718">
        <f t="shared" ca="1" si="106"/>
        <v>50.6524</v>
      </c>
      <c r="AE718">
        <f t="shared" ca="1" si="106"/>
        <v>23.367799999999999</v>
      </c>
      <c r="AF718">
        <f t="shared" ca="1" si="106"/>
        <v>1544.91</v>
      </c>
      <c r="AG718">
        <f t="shared" ca="1" si="102"/>
        <v>53.68</v>
      </c>
    </row>
    <row r="719" spans="1:33" x14ac:dyDescent="0.25">
      <c r="A719" s="1">
        <v>39756</v>
      </c>
      <c r="B719">
        <f t="shared" ca="1" si="107"/>
        <v>58.255499999999998</v>
      </c>
      <c r="C719">
        <f t="shared" ca="1" si="107"/>
        <v>11.5806</v>
      </c>
      <c r="D719">
        <f t="shared" ca="1" si="107"/>
        <v>14.5534</v>
      </c>
      <c r="E719">
        <f t="shared" ca="1" si="107"/>
        <v>27.361799999999999</v>
      </c>
      <c r="F719">
        <f t="shared" ca="1" si="107"/>
        <v>40.377699999999997</v>
      </c>
      <c r="G719">
        <f t="shared" ca="1" si="107"/>
        <v>22.849900000000002</v>
      </c>
      <c r="H719">
        <f t="shared" ca="1" si="107"/>
        <v>47.636899999999997</v>
      </c>
      <c r="I719">
        <f t="shared" ca="1" si="107"/>
        <v>37.706000000000003</v>
      </c>
      <c r="J719">
        <f t="shared" ca="1" si="107"/>
        <v>146.1431</v>
      </c>
      <c r="K719">
        <f t="shared" ca="1" si="107"/>
        <v>20.211099999999998</v>
      </c>
      <c r="L719">
        <f t="shared" ca="1" si="107"/>
        <v>27.746600000000001</v>
      </c>
      <c r="M719">
        <f t="shared" ca="1" si="107"/>
        <v>69.852800000000002</v>
      </c>
      <c r="N719">
        <f t="shared" ca="1" si="107"/>
        <v>17.617100000000001</v>
      </c>
      <c r="O719" t="e">
        <f t="shared" ca="1" si="107"/>
        <v>#N/A</v>
      </c>
      <c r="P719">
        <f t="shared" ca="1" si="107"/>
        <v>35.982300000000002</v>
      </c>
      <c r="Q719">
        <f t="shared" ca="1" si="107"/>
        <v>20.526800000000001</v>
      </c>
      <c r="R719">
        <f t="shared" ca="1" si="106"/>
        <v>28.926500000000001</v>
      </c>
      <c r="S719">
        <f t="shared" ca="1" si="106"/>
        <v>14.114800000000001</v>
      </c>
      <c r="T719">
        <f t="shared" ca="1" si="106"/>
        <v>86.412599999999998</v>
      </c>
      <c r="U719">
        <f t="shared" ca="1" si="106"/>
        <v>53.3735</v>
      </c>
      <c r="V719">
        <f t="shared" ca="1" si="106"/>
        <v>38.958799999999997</v>
      </c>
      <c r="W719">
        <f t="shared" ca="1" si="106"/>
        <v>50.374699999999997</v>
      </c>
      <c r="X719">
        <f t="shared" ca="1" si="106"/>
        <v>25.569600000000001</v>
      </c>
      <c r="Y719">
        <f t="shared" ca="1" si="106"/>
        <v>21.1919</v>
      </c>
      <c r="Z719">
        <f t="shared" ca="1" si="106"/>
        <v>15.2186</v>
      </c>
      <c r="AA719">
        <f t="shared" ca="1" si="106"/>
        <v>57.749200000000002</v>
      </c>
      <c r="AB719">
        <f t="shared" ca="1" si="106"/>
        <v>51.353499999999997</v>
      </c>
      <c r="AC719">
        <f t="shared" ca="1" si="106"/>
        <v>24.094799999999999</v>
      </c>
      <c r="AD719">
        <f t="shared" ca="1" si="106"/>
        <v>50.797199999999997</v>
      </c>
      <c r="AE719">
        <f t="shared" ca="1" si="106"/>
        <v>24.282399999999999</v>
      </c>
      <c r="AF719">
        <f t="shared" ca="1" si="106"/>
        <v>1608</v>
      </c>
      <c r="AG719">
        <f t="shared" ca="1" si="102"/>
        <v>47.73</v>
      </c>
    </row>
    <row r="720" spans="1:33" x14ac:dyDescent="0.25">
      <c r="A720" s="1">
        <v>39757</v>
      </c>
      <c r="B720">
        <f t="shared" ca="1" si="107"/>
        <v>57.287599999999998</v>
      </c>
      <c r="C720">
        <f t="shared" ca="1" si="107"/>
        <v>11.1098</v>
      </c>
      <c r="D720">
        <f t="shared" ca="1" si="107"/>
        <v>13.9054</v>
      </c>
      <c r="E720">
        <f t="shared" ca="1" si="107"/>
        <v>25.535800000000002</v>
      </c>
      <c r="F720">
        <f t="shared" ca="1" si="107"/>
        <v>34.5137</v>
      </c>
      <c r="G720">
        <f t="shared" ca="1" si="107"/>
        <v>21.1877</v>
      </c>
      <c r="H720">
        <f t="shared" ca="1" si="107"/>
        <v>44.351900000000001</v>
      </c>
      <c r="I720">
        <f t="shared" ca="1" si="107"/>
        <v>36.055</v>
      </c>
      <c r="J720">
        <f t="shared" ca="1" si="107"/>
        <v>125.73480000000001</v>
      </c>
      <c r="K720">
        <f t="shared" ca="1" si="107"/>
        <v>19.6403</v>
      </c>
      <c r="L720">
        <f t="shared" ca="1" si="107"/>
        <v>25.767700000000001</v>
      </c>
      <c r="M720">
        <f t="shared" ca="1" si="107"/>
        <v>66.427300000000002</v>
      </c>
      <c r="N720">
        <f t="shared" ca="1" si="107"/>
        <v>16.904599999999999</v>
      </c>
      <c r="O720" t="e">
        <f t="shared" ca="1" si="107"/>
        <v>#N/A</v>
      </c>
      <c r="P720">
        <f t="shared" ca="1" si="107"/>
        <v>34.1098</v>
      </c>
      <c r="Q720">
        <f t="shared" ca="1" si="107"/>
        <v>19.438600000000001</v>
      </c>
      <c r="R720">
        <f t="shared" ca="1" si="106"/>
        <v>27.330200000000001</v>
      </c>
      <c r="S720">
        <f t="shared" ca="1" si="106"/>
        <v>13.1866</v>
      </c>
      <c r="T720">
        <f t="shared" ca="1" si="106"/>
        <v>83.211399999999998</v>
      </c>
      <c r="U720">
        <f t="shared" ca="1" si="106"/>
        <v>51.614199999999997</v>
      </c>
      <c r="V720">
        <f t="shared" ca="1" si="106"/>
        <v>36.233400000000003</v>
      </c>
      <c r="W720">
        <f t="shared" ca="1" si="106"/>
        <v>48.822899999999997</v>
      </c>
      <c r="X720">
        <f t="shared" ca="1" si="106"/>
        <v>23.5901</v>
      </c>
      <c r="Y720">
        <f t="shared" ca="1" si="106"/>
        <v>19.885999999999999</v>
      </c>
      <c r="Z720">
        <f t="shared" ca="1" si="106"/>
        <v>14.301600000000001</v>
      </c>
      <c r="AA720">
        <f t="shared" ca="1" si="106"/>
        <v>55.773800000000001</v>
      </c>
      <c r="AB720">
        <f t="shared" ca="1" si="106"/>
        <v>48.142200000000003</v>
      </c>
      <c r="AC720">
        <f t="shared" ca="1" si="106"/>
        <v>22.786999999999999</v>
      </c>
      <c r="AD720">
        <f t="shared" ca="1" si="106"/>
        <v>48.987200000000001</v>
      </c>
      <c r="AE720">
        <f t="shared" ca="1" si="106"/>
        <v>22.611899999999999</v>
      </c>
      <c r="AF720">
        <f t="shared" ca="1" si="106"/>
        <v>1524.21</v>
      </c>
      <c r="AG720">
        <f t="shared" ca="1" si="102"/>
        <v>54.56</v>
      </c>
    </row>
    <row r="721" spans="1:33" x14ac:dyDescent="0.25">
      <c r="A721" s="1">
        <v>39758</v>
      </c>
      <c r="B721">
        <f t="shared" ca="1" si="107"/>
        <v>55.369799999999998</v>
      </c>
      <c r="C721">
        <f t="shared" ca="1" si="107"/>
        <v>9.6599000000000004</v>
      </c>
      <c r="D721">
        <f t="shared" ca="1" si="107"/>
        <v>13.4556</v>
      </c>
      <c r="E721">
        <f t="shared" ca="1" si="107"/>
        <v>22.8657</v>
      </c>
      <c r="F721">
        <f t="shared" ca="1" si="107"/>
        <v>31.330400000000001</v>
      </c>
      <c r="G721">
        <f t="shared" ca="1" si="107"/>
        <v>20.282399999999999</v>
      </c>
      <c r="H721">
        <f t="shared" ca="1" si="107"/>
        <v>40.923699999999997</v>
      </c>
      <c r="I721">
        <f t="shared" ca="1" si="107"/>
        <v>33.556100000000001</v>
      </c>
      <c r="J721">
        <f t="shared" ca="1" si="107"/>
        <v>114.6845</v>
      </c>
      <c r="K721">
        <f t="shared" ca="1" si="107"/>
        <v>19.5349</v>
      </c>
      <c r="L721">
        <f t="shared" ca="1" si="107"/>
        <v>24.222999999999999</v>
      </c>
      <c r="M721">
        <f t="shared" ca="1" si="107"/>
        <v>63.064900000000002</v>
      </c>
      <c r="N721">
        <f t="shared" ca="1" si="107"/>
        <v>15.555899999999999</v>
      </c>
      <c r="O721" t="e">
        <f t="shared" ca="1" si="107"/>
        <v>#N/A</v>
      </c>
      <c r="P721">
        <f t="shared" ca="1" si="107"/>
        <v>31.6539</v>
      </c>
      <c r="Q721">
        <f t="shared" ca="1" si="107"/>
        <v>18.367999999999999</v>
      </c>
      <c r="R721">
        <f t="shared" ca="1" si="106"/>
        <v>24.905000000000001</v>
      </c>
      <c r="S721">
        <f t="shared" ca="1" si="106"/>
        <v>12.144600000000001</v>
      </c>
      <c r="T721">
        <f t="shared" ca="1" si="106"/>
        <v>79.220200000000006</v>
      </c>
      <c r="U721">
        <f t="shared" ca="1" si="106"/>
        <v>49.949800000000003</v>
      </c>
      <c r="V721">
        <f t="shared" ca="1" si="106"/>
        <v>35.346499999999999</v>
      </c>
      <c r="W721">
        <f t="shared" ca="1" si="106"/>
        <v>47.227400000000003</v>
      </c>
      <c r="X721">
        <f t="shared" ca="1" si="106"/>
        <v>22.883700000000001</v>
      </c>
      <c r="Y721">
        <f t="shared" ca="1" si="106"/>
        <v>18.805299999999999</v>
      </c>
      <c r="Z721">
        <f t="shared" ca="1" si="106"/>
        <v>13.771599999999999</v>
      </c>
      <c r="AA721">
        <f t="shared" ca="1" si="106"/>
        <v>55.3718</v>
      </c>
      <c r="AB721">
        <f t="shared" ca="1" si="106"/>
        <v>45.397399999999998</v>
      </c>
      <c r="AC721">
        <f t="shared" ca="1" si="106"/>
        <v>21.612200000000001</v>
      </c>
      <c r="AD721">
        <f t="shared" ca="1" si="106"/>
        <v>48.408000000000001</v>
      </c>
      <c r="AE721">
        <f t="shared" ca="1" si="106"/>
        <v>21.2867</v>
      </c>
      <c r="AF721">
        <f t="shared" ca="1" si="106"/>
        <v>1448.01</v>
      </c>
      <c r="AG721">
        <f t="shared" ca="1" si="102"/>
        <v>63.68</v>
      </c>
    </row>
    <row r="722" spans="1:33" x14ac:dyDescent="0.25">
      <c r="A722" s="1">
        <v>39759</v>
      </c>
      <c r="B722">
        <f t="shared" ca="1" si="107"/>
        <v>57.562899999999999</v>
      </c>
      <c r="C722">
        <f t="shared" ca="1" si="107"/>
        <v>10.535500000000001</v>
      </c>
      <c r="D722">
        <f t="shared" ca="1" si="107"/>
        <v>13.7072</v>
      </c>
      <c r="E722">
        <f t="shared" ca="1" si="107"/>
        <v>23.223600000000001</v>
      </c>
      <c r="F722">
        <f t="shared" ca="1" si="107"/>
        <v>35.351399999999998</v>
      </c>
      <c r="G722">
        <f t="shared" ca="1" si="107"/>
        <v>21.070599999999999</v>
      </c>
      <c r="H722">
        <f t="shared" ca="1" si="107"/>
        <v>41.6935</v>
      </c>
      <c r="I722">
        <f t="shared" ca="1" si="107"/>
        <v>34.314700000000002</v>
      </c>
      <c r="J722">
        <f t="shared" ca="1" si="107"/>
        <v>117.6711</v>
      </c>
      <c r="K722">
        <f t="shared" ca="1" si="107"/>
        <v>20.307700000000001</v>
      </c>
      <c r="L722">
        <f t="shared" ca="1" si="107"/>
        <v>25.433700000000002</v>
      </c>
      <c r="M722">
        <f t="shared" ca="1" si="107"/>
        <v>67.045000000000002</v>
      </c>
      <c r="N722">
        <f t="shared" ca="1" si="107"/>
        <v>15.997</v>
      </c>
      <c r="O722" t="e">
        <f t="shared" ca="1" si="107"/>
        <v>#N/A</v>
      </c>
      <c r="P722">
        <f t="shared" ca="1" si="107"/>
        <v>32.594799999999999</v>
      </c>
      <c r="Q722">
        <f t="shared" ca="1" si="107"/>
        <v>18.482099999999999</v>
      </c>
      <c r="R722">
        <f t="shared" ca="1" si="106"/>
        <v>25.892700000000001</v>
      </c>
      <c r="S722">
        <f t="shared" ca="1" si="106"/>
        <v>12.8101</v>
      </c>
      <c r="T722">
        <f t="shared" ca="1" si="106"/>
        <v>80.262200000000007</v>
      </c>
      <c r="U722">
        <f t="shared" ca="1" si="106"/>
        <v>51.933300000000003</v>
      </c>
      <c r="V722">
        <f t="shared" ca="1" si="106"/>
        <v>34.875300000000003</v>
      </c>
      <c r="W722">
        <f t="shared" ca="1" si="106"/>
        <v>48.360799999999998</v>
      </c>
      <c r="X722">
        <f t="shared" ca="1" si="106"/>
        <v>23.754300000000001</v>
      </c>
      <c r="Y722">
        <f t="shared" ca="1" si="106"/>
        <v>19.363700000000001</v>
      </c>
      <c r="Z722">
        <f t="shared" ca="1" si="106"/>
        <v>14.1838</v>
      </c>
      <c r="AA722">
        <f t="shared" ca="1" si="106"/>
        <v>56.368200000000002</v>
      </c>
      <c r="AB722">
        <f t="shared" ca="1" si="106"/>
        <v>46.473799999999997</v>
      </c>
      <c r="AC722">
        <f t="shared" ca="1" si="106"/>
        <v>22.203299999999999</v>
      </c>
      <c r="AD722">
        <f t="shared" ca="1" si="106"/>
        <v>49.222499999999997</v>
      </c>
      <c r="AE722">
        <f t="shared" ca="1" si="106"/>
        <v>21.8</v>
      </c>
      <c r="AF722">
        <f t="shared" ca="1" si="106"/>
        <v>1490.31</v>
      </c>
      <c r="AG722">
        <f t="shared" ca="1" si="102"/>
        <v>56.1</v>
      </c>
    </row>
    <row r="723" spans="1:33" x14ac:dyDescent="0.25">
      <c r="A723" s="1">
        <v>39762</v>
      </c>
      <c r="B723">
        <f t="shared" ca="1" si="107"/>
        <v>57.669400000000003</v>
      </c>
      <c r="C723">
        <f t="shared" ca="1" si="107"/>
        <v>11.090999999999999</v>
      </c>
      <c r="D723">
        <f t="shared" ca="1" si="107"/>
        <v>13.5852</v>
      </c>
      <c r="E723">
        <f t="shared" ca="1" si="107"/>
        <v>22.0032</v>
      </c>
      <c r="F723">
        <f t="shared" ca="1" si="107"/>
        <v>38.199599999999997</v>
      </c>
      <c r="G723">
        <f t="shared" ca="1" si="107"/>
        <v>21.4374</v>
      </c>
      <c r="H723">
        <f t="shared" ca="1" si="107"/>
        <v>41.299599999999998</v>
      </c>
      <c r="I723">
        <f t="shared" ca="1" si="107"/>
        <v>33.386600000000001</v>
      </c>
      <c r="J723">
        <f t="shared" ca="1" si="107"/>
        <v>111.5984</v>
      </c>
      <c r="K723">
        <f t="shared" ca="1" si="107"/>
        <v>20.154</v>
      </c>
      <c r="L723">
        <f t="shared" ca="1" si="107"/>
        <v>25.133099999999999</v>
      </c>
      <c r="M723">
        <f t="shared" ca="1" si="107"/>
        <v>67.108500000000006</v>
      </c>
      <c r="N723">
        <f t="shared" ca="1" si="107"/>
        <v>15.6493</v>
      </c>
      <c r="O723" t="e">
        <f t="shared" ca="1" si="107"/>
        <v>#N/A</v>
      </c>
      <c r="P723">
        <f t="shared" ca="1" si="107"/>
        <v>32.1526</v>
      </c>
      <c r="Q723">
        <f t="shared" ca="1" si="107"/>
        <v>18.2012</v>
      </c>
      <c r="R723">
        <f t="shared" ca="1" si="106"/>
        <v>25.522300000000001</v>
      </c>
      <c r="S723">
        <f t="shared" ca="1" si="106"/>
        <v>12.5649</v>
      </c>
      <c r="T723">
        <f t="shared" ca="1" si="106"/>
        <v>78.029300000000006</v>
      </c>
      <c r="U723">
        <f t="shared" ca="1" si="106"/>
        <v>51.752200000000002</v>
      </c>
      <c r="V723">
        <f t="shared" ca="1" si="106"/>
        <v>33.6374</v>
      </c>
      <c r="W723">
        <f t="shared" ca="1" si="106"/>
        <v>49.241399999999999</v>
      </c>
      <c r="X723">
        <f t="shared" ca="1" si="106"/>
        <v>22.924800000000001</v>
      </c>
      <c r="Y723">
        <f t="shared" ca="1" si="106"/>
        <v>19.183499999999999</v>
      </c>
      <c r="Z723">
        <f t="shared" ca="1" si="106"/>
        <v>13.9651</v>
      </c>
      <c r="AA723">
        <f t="shared" ca="1" si="106"/>
        <v>56.770299999999999</v>
      </c>
      <c r="AB723">
        <f t="shared" ca="1" si="106"/>
        <v>46.814599999999999</v>
      </c>
      <c r="AC723">
        <f t="shared" ca="1" si="106"/>
        <v>22.528400000000001</v>
      </c>
      <c r="AD723">
        <f t="shared" ca="1" si="106"/>
        <v>49.9375</v>
      </c>
      <c r="AE723">
        <f t="shared" ca="1" si="106"/>
        <v>20.605499999999999</v>
      </c>
      <c r="AF723">
        <f t="shared" ca="1" si="106"/>
        <v>1471.64</v>
      </c>
      <c r="AG723">
        <f t="shared" ca="1" si="102"/>
        <v>59.98</v>
      </c>
    </row>
    <row r="724" spans="1:33" x14ac:dyDescent="0.25">
      <c r="A724" s="1">
        <v>39763</v>
      </c>
      <c r="B724">
        <f t="shared" ca="1" si="107"/>
        <v>55.387500000000003</v>
      </c>
      <c r="C724">
        <f t="shared" ca="1" si="107"/>
        <v>10.3001</v>
      </c>
      <c r="D724">
        <f t="shared" ca="1" si="107"/>
        <v>13.211600000000001</v>
      </c>
      <c r="E724">
        <f t="shared" ca="1" si="107"/>
        <v>20.5534</v>
      </c>
      <c r="F724">
        <f t="shared" ca="1" si="107"/>
        <v>37.8645</v>
      </c>
      <c r="G724">
        <f t="shared" ca="1" si="107"/>
        <v>21.328199999999999</v>
      </c>
      <c r="H724">
        <f t="shared" ca="1" si="107"/>
        <v>39.357300000000002</v>
      </c>
      <c r="I724">
        <f t="shared" ca="1" si="107"/>
        <v>32.904699999999998</v>
      </c>
      <c r="J724">
        <f t="shared" ca="1" si="107"/>
        <v>107.5167</v>
      </c>
      <c r="K724">
        <f t="shared" ca="1" si="107"/>
        <v>19.513000000000002</v>
      </c>
      <c r="L724">
        <f t="shared" ca="1" si="107"/>
        <v>24.014299999999999</v>
      </c>
      <c r="M724">
        <f t="shared" ca="1" si="107"/>
        <v>65.866399999999999</v>
      </c>
      <c r="N724">
        <f t="shared" ca="1" si="107"/>
        <v>15.106400000000001</v>
      </c>
      <c r="O724" t="e">
        <f t="shared" ca="1" si="107"/>
        <v>#N/A</v>
      </c>
      <c r="P724">
        <f t="shared" ca="1" si="107"/>
        <v>31.286899999999999</v>
      </c>
      <c r="Q724">
        <f t="shared" ca="1" si="107"/>
        <v>17.999400000000001</v>
      </c>
      <c r="R724">
        <f t="shared" ca="1" si="106"/>
        <v>24.146599999999999</v>
      </c>
      <c r="S724">
        <f t="shared" ca="1" si="106"/>
        <v>12.1972</v>
      </c>
      <c r="T724">
        <f t="shared" ca="1" si="106"/>
        <v>76.977999999999994</v>
      </c>
      <c r="U724">
        <f t="shared" ca="1" si="106"/>
        <v>51.355499999999999</v>
      </c>
      <c r="V724">
        <f t="shared" ca="1" si="106"/>
        <v>33.582000000000001</v>
      </c>
      <c r="W724">
        <f t="shared" ca="1" si="106"/>
        <v>49.075699999999998</v>
      </c>
      <c r="X724">
        <f t="shared" ca="1" si="106"/>
        <v>22.629100000000001</v>
      </c>
      <c r="Y724">
        <f t="shared" ca="1" si="106"/>
        <v>19.093499999999999</v>
      </c>
      <c r="Z724">
        <f t="shared" ca="1" si="106"/>
        <v>14.1081</v>
      </c>
      <c r="AA724">
        <f t="shared" ca="1" si="106"/>
        <v>55.782600000000002</v>
      </c>
      <c r="AB724">
        <f t="shared" ca="1" si="106"/>
        <v>46.464799999999997</v>
      </c>
      <c r="AC724">
        <f t="shared" ca="1" si="106"/>
        <v>21.959499999999998</v>
      </c>
      <c r="AD724">
        <f t="shared" ca="1" si="106"/>
        <v>49.548299999999998</v>
      </c>
      <c r="AE724">
        <f t="shared" ca="1" si="106"/>
        <v>20.325500000000002</v>
      </c>
      <c r="AF724">
        <f t="shared" ca="1" si="106"/>
        <v>1439.22</v>
      </c>
      <c r="AG724">
        <f t="shared" ca="1" si="102"/>
        <v>61.44</v>
      </c>
    </row>
    <row r="725" spans="1:33" x14ac:dyDescent="0.25">
      <c r="A725" s="1">
        <v>39764</v>
      </c>
      <c r="B725">
        <f t="shared" ca="1" si="107"/>
        <v>52.777099999999997</v>
      </c>
      <c r="C725">
        <f t="shared" ca="1" si="107"/>
        <v>9.5752000000000006</v>
      </c>
      <c r="D725">
        <f t="shared" ca="1" si="107"/>
        <v>12.639900000000001</v>
      </c>
      <c r="E725">
        <f t="shared" ca="1" si="107"/>
        <v>18.397200000000002</v>
      </c>
      <c r="F725">
        <f t="shared" ca="1" si="107"/>
        <v>34.011099999999999</v>
      </c>
      <c r="G725">
        <f t="shared" ca="1" si="107"/>
        <v>20.430700000000002</v>
      </c>
      <c r="H725">
        <f t="shared" ca="1" si="107"/>
        <v>38.059399999999997</v>
      </c>
      <c r="I725">
        <f t="shared" ca="1" si="107"/>
        <v>31.307200000000002</v>
      </c>
      <c r="J725">
        <f t="shared" ca="1" si="107"/>
        <v>95.968599999999995</v>
      </c>
      <c r="K725">
        <f t="shared" ca="1" si="107"/>
        <v>19.245100000000001</v>
      </c>
      <c r="L725">
        <f t="shared" ca="1" si="107"/>
        <v>23.0486</v>
      </c>
      <c r="M725">
        <f t="shared" ca="1" si="107"/>
        <v>62.4938</v>
      </c>
      <c r="N725">
        <f t="shared" ca="1" si="107"/>
        <v>13.8171</v>
      </c>
      <c r="O725" t="e">
        <f t="shared" ca="1" si="107"/>
        <v>#N/A</v>
      </c>
      <c r="P725">
        <f t="shared" ca="1" si="107"/>
        <v>29.301500000000001</v>
      </c>
      <c r="Q725">
        <f t="shared" ca="1" si="107"/>
        <v>17.376300000000001</v>
      </c>
      <c r="R725">
        <f t="shared" ca="1" si="106"/>
        <v>23.564499999999999</v>
      </c>
      <c r="S725">
        <f t="shared" ca="1" si="106"/>
        <v>11.838200000000001</v>
      </c>
      <c r="T725">
        <f t="shared" ca="1" si="106"/>
        <v>74.186899999999994</v>
      </c>
      <c r="U725">
        <f t="shared" ca="1" si="106"/>
        <v>49.949800000000003</v>
      </c>
      <c r="V725">
        <f t="shared" ca="1" si="106"/>
        <v>31.9375</v>
      </c>
      <c r="W725">
        <f t="shared" ca="1" si="106"/>
        <v>47.096600000000002</v>
      </c>
      <c r="X725">
        <f t="shared" ca="1" si="106"/>
        <v>21.947299999999998</v>
      </c>
      <c r="Y725">
        <f t="shared" ca="1" si="106"/>
        <v>18.282900000000001</v>
      </c>
      <c r="Z725">
        <f t="shared" ca="1" si="106"/>
        <v>13.317299999999999</v>
      </c>
      <c r="AA725">
        <f t="shared" ca="1" si="106"/>
        <v>54.060699999999997</v>
      </c>
      <c r="AB725">
        <f t="shared" ca="1" si="106"/>
        <v>44.2913</v>
      </c>
      <c r="AC725">
        <f t="shared" ca="1" si="106"/>
        <v>21.3979</v>
      </c>
      <c r="AD725">
        <f t="shared" ca="1" si="106"/>
        <v>47.620699999999999</v>
      </c>
      <c r="AE725">
        <f t="shared" ca="1" si="106"/>
        <v>18.813700000000001</v>
      </c>
      <c r="AF725">
        <f t="shared" ca="1" si="106"/>
        <v>1365.15</v>
      </c>
      <c r="AG725">
        <f t="shared" ca="1" si="102"/>
        <v>66.459999999999994</v>
      </c>
    </row>
    <row r="726" spans="1:33" x14ac:dyDescent="0.25">
      <c r="A726" s="1">
        <v>39765</v>
      </c>
      <c r="B726">
        <f t="shared" ca="1" si="107"/>
        <v>57.207700000000003</v>
      </c>
      <c r="C726">
        <f t="shared" ca="1" si="107"/>
        <v>10.5449</v>
      </c>
      <c r="D726">
        <f t="shared" ca="1" si="107"/>
        <v>12.716100000000001</v>
      </c>
      <c r="E726">
        <f t="shared" ca="1" si="107"/>
        <v>19.067</v>
      </c>
      <c r="F726">
        <f t="shared" ca="1" si="107"/>
        <v>34.5137</v>
      </c>
      <c r="G726">
        <f t="shared" ca="1" si="107"/>
        <v>22.373899999999999</v>
      </c>
      <c r="H726">
        <f t="shared" ca="1" si="107"/>
        <v>38.632300000000001</v>
      </c>
      <c r="I726">
        <f t="shared" ca="1" si="107"/>
        <v>35.171500000000002</v>
      </c>
      <c r="J726">
        <f t="shared" ca="1" si="107"/>
        <v>94.077100000000002</v>
      </c>
      <c r="K726">
        <f t="shared" ca="1" si="107"/>
        <v>20.320900000000002</v>
      </c>
      <c r="L726">
        <f t="shared" ca="1" si="107"/>
        <v>24.810500000000001</v>
      </c>
      <c r="M726">
        <f t="shared" ca="1" si="107"/>
        <v>68.368700000000004</v>
      </c>
      <c r="N726">
        <f t="shared" ca="1" si="107"/>
        <v>14.300599999999999</v>
      </c>
      <c r="O726" t="e">
        <f t="shared" ca="1" si="107"/>
        <v>#N/A</v>
      </c>
      <c r="P726">
        <f t="shared" ca="1" si="107"/>
        <v>29.837800000000001</v>
      </c>
      <c r="Q726">
        <f t="shared" ca="1" si="107"/>
        <v>19.508800000000001</v>
      </c>
      <c r="R726">
        <f t="shared" ca="1" si="106"/>
        <v>25.3901</v>
      </c>
      <c r="S726">
        <f t="shared" ca="1" si="106"/>
        <v>12.635</v>
      </c>
      <c r="T726">
        <f t="shared" ca="1" si="106"/>
        <v>78.345600000000005</v>
      </c>
      <c r="U726">
        <f t="shared" ca="1" si="106"/>
        <v>54.244500000000002</v>
      </c>
      <c r="V726">
        <f t="shared" ca="1" si="106"/>
        <v>34.357999999999997</v>
      </c>
      <c r="W726">
        <f t="shared" ca="1" si="106"/>
        <v>49.040799999999997</v>
      </c>
      <c r="X726">
        <f t="shared" ca="1" si="106"/>
        <v>23.434000000000001</v>
      </c>
      <c r="Y726">
        <f t="shared" ca="1" si="106"/>
        <v>19.138500000000001</v>
      </c>
      <c r="Z726">
        <f t="shared" ca="1" si="106"/>
        <v>14.074400000000001</v>
      </c>
      <c r="AA726">
        <f t="shared" ca="1" si="106"/>
        <v>56.857700000000001</v>
      </c>
      <c r="AB726">
        <f t="shared" ca="1" si="106"/>
        <v>47.246499999999997</v>
      </c>
      <c r="AC726">
        <f t="shared" ca="1" si="106"/>
        <v>23.008700000000001</v>
      </c>
      <c r="AD726">
        <f t="shared" ca="1" si="106"/>
        <v>49.711199999999998</v>
      </c>
      <c r="AE726">
        <f t="shared" ca="1" si="106"/>
        <v>20.2042</v>
      </c>
      <c r="AF726">
        <f t="shared" ca="1" si="106"/>
        <v>1459.82</v>
      </c>
      <c r="AG726">
        <f t="shared" ca="1" si="102"/>
        <v>59.83</v>
      </c>
    </row>
    <row r="727" spans="1:33" x14ac:dyDescent="0.25">
      <c r="A727" s="1">
        <v>39766</v>
      </c>
      <c r="B727">
        <f t="shared" ca="1" si="107"/>
        <v>55.991300000000003</v>
      </c>
      <c r="C727">
        <f t="shared" ca="1" si="107"/>
        <v>10.206</v>
      </c>
      <c r="D727">
        <f t="shared" ca="1" si="107"/>
        <v>12.395899999999999</v>
      </c>
      <c r="E727">
        <f t="shared" ca="1" si="107"/>
        <v>18.342099999999999</v>
      </c>
      <c r="F727">
        <f t="shared" ca="1" si="107"/>
        <v>34.848799999999997</v>
      </c>
      <c r="G727">
        <f t="shared" ca="1" si="107"/>
        <v>21.5779</v>
      </c>
      <c r="H727">
        <f t="shared" ca="1" si="107"/>
        <v>36.734699999999997</v>
      </c>
      <c r="I727">
        <f t="shared" ca="1" si="107"/>
        <v>32.984999999999999</v>
      </c>
      <c r="J727">
        <f t="shared" ca="1" si="107"/>
        <v>94.774000000000001</v>
      </c>
      <c r="K727">
        <f t="shared" ca="1" si="107"/>
        <v>19.767600000000002</v>
      </c>
      <c r="L727">
        <f t="shared" ca="1" si="107"/>
        <v>23.234999999999999</v>
      </c>
      <c r="M727">
        <f t="shared" ca="1" si="107"/>
        <v>66.800200000000004</v>
      </c>
      <c r="N727">
        <f t="shared" ca="1" si="107"/>
        <v>13.588100000000001</v>
      </c>
      <c r="O727" t="e">
        <f t="shared" ca="1" si="107"/>
        <v>#N/A</v>
      </c>
      <c r="P727">
        <f t="shared" ca="1" si="107"/>
        <v>28.6616</v>
      </c>
      <c r="Q727">
        <f t="shared" ca="1" si="107"/>
        <v>18.025700000000001</v>
      </c>
      <c r="R727">
        <f t="shared" ca="1" si="106"/>
        <v>24.120100000000001</v>
      </c>
      <c r="S727">
        <f t="shared" ca="1" si="106"/>
        <v>11.6631</v>
      </c>
      <c r="T727">
        <f t="shared" ca="1" si="106"/>
        <v>74.735799999999998</v>
      </c>
      <c r="U727">
        <f t="shared" ca="1" si="106"/>
        <v>51.786700000000003</v>
      </c>
      <c r="V727">
        <f t="shared" ca="1" si="106"/>
        <v>31.845099999999999</v>
      </c>
      <c r="W727">
        <f t="shared" ca="1" si="106"/>
        <v>48.936199999999999</v>
      </c>
      <c r="X727">
        <f t="shared" ca="1" si="106"/>
        <v>22.448399999999999</v>
      </c>
      <c r="Y727">
        <f t="shared" ca="1" si="106"/>
        <v>18.066700000000001</v>
      </c>
      <c r="Z727">
        <f t="shared" ca="1" si="106"/>
        <v>13.6959</v>
      </c>
      <c r="AA727">
        <f t="shared" ca="1" si="106"/>
        <v>55.161999999999999</v>
      </c>
      <c r="AB727">
        <f t="shared" ca="1" si="106"/>
        <v>45.393900000000002</v>
      </c>
      <c r="AC727">
        <f t="shared" ca="1" si="106"/>
        <v>22.166399999999999</v>
      </c>
      <c r="AD727">
        <f t="shared" ca="1" si="106"/>
        <v>47.702100000000002</v>
      </c>
      <c r="AE727">
        <f t="shared" ca="1" si="106"/>
        <v>19.6723</v>
      </c>
      <c r="AF727">
        <f t="shared" ca="1" si="106"/>
        <v>1399.2</v>
      </c>
      <c r="AG727">
        <f t="shared" ca="1" si="102"/>
        <v>66.31</v>
      </c>
    </row>
    <row r="728" spans="1:33" x14ac:dyDescent="0.25">
      <c r="A728" s="1">
        <v>39769</v>
      </c>
      <c r="B728">
        <f t="shared" ca="1" si="107"/>
        <v>53.9846</v>
      </c>
      <c r="C728">
        <f t="shared" ca="1" si="107"/>
        <v>9.1044</v>
      </c>
      <c r="D728">
        <f t="shared" ca="1" si="107"/>
        <v>12.350199999999999</v>
      </c>
      <c r="E728">
        <f t="shared" ca="1" si="107"/>
        <v>17.773199999999999</v>
      </c>
      <c r="F728">
        <f t="shared" ca="1" si="107"/>
        <v>32.000500000000002</v>
      </c>
      <c r="G728">
        <f t="shared" ca="1" si="107"/>
        <v>20.891100000000002</v>
      </c>
      <c r="H728">
        <f t="shared" ca="1" si="107"/>
        <v>36.86</v>
      </c>
      <c r="I728">
        <f t="shared" ca="1" si="107"/>
        <v>31.860500000000002</v>
      </c>
      <c r="J728">
        <f t="shared" ca="1" si="107"/>
        <v>88.502200000000002</v>
      </c>
      <c r="K728">
        <f t="shared" ca="1" si="107"/>
        <v>19.3066</v>
      </c>
      <c r="L728">
        <f t="shared" ca="1" si="107"/>
        <v>22.8368</v>
      </c>
      <c r="M728">
        <f t="shared" ca="1" si="107"/>
        <v>66.528199999999998</v>
      </c>
      <c r="N728">
        <f t="shared" ca="1" si="107"/>
        <v>13.6645</v>
      </c>
      <c r="O728" t="e">
        <f t="shared" ca="1" si="107"/>
        <v>#N/A</v>
      </c>
      <c r="P728">
        <f t="shared" ca="1" si="107"/>
        <v>27.607800000000001</v>
      </c>
      <c r="Q728">
        <f t="shared" ca="1" si="107"/>
        <v>17.5518</v>
      </c>
      <c r="R728">
        <f t="shared" ca="1" si="106"/>
        <v>23.2029</v>
      </c>
      <c r="S728">
        <f t="shared" ca="1" si="106"/>
        <v>11.382899999999999</v>
      </c>
      <c r="T728">
        <f t="shared" ca="1" si="106"/>
        <v>72.084299999999999</v>
      </c>
      <c r="U728">
        <f t="shared" ca="1" si="106"/>
        <v>51.113999999999997</v>
      </c>
      <c r="V728">
        <f t="shared" ca="1" si="106"/>
        <v>30.2746</v>
      </c>
      <c r="W728">
        <f t="shared" ca="1" si="106"/>
        <v>48.482900000000001</v>
      </c>
      <c r="X728">
        <f t="shared" ca="1" si="106"/>
        <v>21.3477</v>
      </c>
      <c r="Y728">
        <f t="shared" ca="1" si="106"/>
        <v>17.400300000000001</v>
      </c>
      <c r="Z728">
        <f t="shared" ca="1" si="106"/>
        <v>13.393000000000001</v>
      </c>
      <c r="AA728">
        <f t="shared" ca="1" si="106"/>
        <v>54.637599999999999</v>
      </c>
      <c r="AB728">
        <f t="shared" ca="1" si="106"/>
        <v>43.514099999999999</v>
      </c>
      <c r="AC728">
        <f t="shared" ca="1" si="106"/>
        <v>21.604800000000001</v>
      </c>
      <c r="AD728">
        <f t="shared" ca="1" si="106"/>
        <v>46.887599999999999</v>
      </c>
      <c r="AE728">
        <f t="shared" ca="1" si="106"/>
        <v>18.421700000000001</v>
      </c>
      <c r="AF728">
        <f t="shared" ca="1" si="106"/>
        <v>1363.14</v>
      </c>
      <c r="AG728">
        <f t="shared" ca="1" si="102"/>
        <v>69.150000000000006</v>
      </c>
    </row>
    <row r="729" spans="1:33" x14ac:dyDescent="0.25">
      <c r="A729" s="1">
        <v>39770</v>
      </c>
      <c r="B729">
        <f t="shared" ca="1" si="107"/>
        <v>55.201099999999997</v>
      </c>
      <c r="C729">
        <f t="shared" ca="1" si="107"/>
        <v>8.9254999999999995</v>
      </c>
      <c r="D729">
        <f t="shared" ca="1" si="107"/>
        <v>12.929600000000001</v>
      </c>
      <c r="E729">
        <f t="shared" ca="1" si="107"/>
        <v>17.782399999999999</v>
      </c>
      <c r="F729">
        <f t="shared" ca="1" si="107"/>
        <v>32.670699999999997</v>
      </c>
      <c r="G729">
        <f t="shared" ca="1" si="107"/>
        <v>20.735099999999999</v>
      </c>
      <c r="H729">
        <f t="shared" ca="1" si="107"/>
        <v>35.4099</v>
      </c>
      <c r="I729">
        <f t="shared" ca="1" si="107"/>
        <v>32.297800000000002</v>
      </c>
      <c r="J729">
        <f t="shared" ca="1" si="107"/>
        <v>83.225899999999996</v>
      </c>
      <c r="K729">
        <f t="shared" ca="1" si="107"/>
        <v>19.095800000000001</v>
      </c>
      <c r="L729">
        <f t="shared" ca="1" si="107"/>
        <v>22.802900000000001</v>
      </c>
      <c r="M729">
        <f t="shared" ca="1" si="107"/>
        <v>69.202799999999996</v>
      </c>
      <c r="N729">
        <f t="shared" ca="1" si="107"/>
        <v>13.6221</v>
      </c>
      <c r="O729" t="e">
        <f t="shared" ca="1" si="107"/>
        <v>#N/A</v>
      </c>
      <c r="P729">
        <f t="shared" ca="1" si="107"/>
        <v>31.6068</v>
      </c>
      <c r="Q729">
        <f t="shared" ca="1" si="107"/>
        <v>18.174900000000001</v>
      </c>
      <c r="R729">
        <f t="shared" ca="1" si="106"/>
        <v>23.510400000000001</v>
      </c>
      <c r="S729">
        <f t="shared" ca="1" si="106"/>
        <v>11.479200000000001</v>
      </c>
      <c r="T729">
        <f t="shared" ca="1" si="106"/>
        <v>74.503200000000007</v>
      </c>
      <c r="U729">
        <f t="shared" ca="1" si="106"/>
        <v>52.511099999999999</v>
      </c>
      <c r="V729">
        <f t="shared" ca="1" si="106"/>
        <v>29.692499999999999</v>
      </c>
      <c r="W729">
        <f t="shared" ca="1" si="106"/>
        <v>49.267499999999998</v>
      </c>
      <c r="X729">
        <f t="shared" ca="1" si="106"/>
        <v>21.462700000000002</v>
      </c>
      <c r="Y729">
        <f t="shared" ca="1" si="106"/>
        <v>17.790199999999999</v>
      </c>
      <c r="Z729">
        <f t="shared" ca="1" si="106"/>
        <v>13.7043</v>
      </c>
      <c r="AA729">
        <f t="shared" ca="1" si="106"/>
        <v>56.1584</v>
      </c>
      <c r="AB729">
        <f t="shared" ca="1" si="106"/>
        <v>44.5715</v>
      </c>
      <c r="AC729">
        <f t="shared" ca="1" si="106"/>
        <v>21.0581</v>
      </c>
      <c r="AD729">
        <f t="shared" ca="1" si="106"/>
        <v>47.711199999999998</v>
      </c>
      <c r="AE729">
        <f t="shared" ca="1" si="106"/>
        <v>19.2896</v>
      </c>
      <c r="AF729">
        <f t="shared" ca="1" si="106"/>
        <v>1376.81</v>
      </c>
      <c r="AG729">
        <f t="shared" ca="1" si="102"/>
        <v>67.64</v>
      </c>
    </row>
    <row r="730" spans="1:33" x14ac:dyDescent="0.25">
      <c r="A730" s="1">
        <v>39771</v>
      </c>
      <c r="B730">
        <f t="shared" ca="1" si="107"/>
        <v>52.6053</v>
      </c>
      <c r="C730">
        <f t="shared" ca="1" si="107"/>
        <v>7.6826999999999996</v>
      </c>
      <c r="D730">
        <f t="shared" ca="1" si="107"/>
        <v>12.578900000000001</v>
      </c>
      <c r="E730">
        <f t="shared" ca="1" si="107"/>
        <v>17.1952</v>
      </c>
      <c r="F730">
        <f t="shared" ca="1" si="107"/>
        <v>26.136600000000001</v>
      </c>
      <c r="G730">
        <f t="shared" ca="1" si="107"/>
        <v>19.689299999999999</v>
      </c>
      <c r="H730">
        <f t="shared" ca="1" si="107"/>
        <v>33.548099999999998</v>
      </c>
      <c r="I730">
        <f t="shared" ca="1" si="107"/>
        <v>30.2273</v>
      </c>
      <c r="J730">
        <f t="shared" ca="1" si="107"/>
        <v>63.7136</v>
      </c>
      <c r="K730">
        <f t="shared" ca="1" si="107"/>
        <v>18.560099999999998</v>
      </c>
      <c r="L730">
        <f t="shared" ca="1" si="107"/>
        <v>20.549800000000001</v>
      </c>
      <c r="M730">
        <f t="shared" ca="1" si="107"/>
        <v>66.564499999999995</v>
      </c>
      <c r="N730">
        <f t="shared" ca="1" si="107"/>
        <v>12.256500000000001</v>
      </c>
      <c r="O730" t="e">
        <f t="shared" ca="1" si="107"/>
        <v>#N/A</v>
      </c>
      <c r="P730">
        <f t="shared" ca="1" si="107"/>
        <v>31.079899999999999</v>
      </c>
      <c r="Q730">
        <f t="shared" ca="1" si="107"/>
        <v>17.341200000000001</v>
      </c>
      <c r="R730">
        <f t="shared" ca="1" si="106"/>
        <v>21.728000000000002</v>
      </c>
      <c r="S730">
        <f t="shared" ca="1" si="106"/>
        <v>10.936299999999999</v>
      </c>
      <c r="T730">
        <f t="shared" ca="1" si="106"/>
        <v>70.679500000000004</v>
      </c>
      <c r="U730">
        <f t="shared" ca="1" si="106"/>
        <v>50.122300000000003</v>
      </c>
      <c r="V730">
        <f t="shared" ca="1" si="106"/>
        <v>26.302</v>
      </c>
      <c r="W730">
        <f t="shared" ca="1" si="106"/>
        <v>48.334699999999998</v>
      </c>
      <c r="X730">
        <f t="shared" ca="1" si="106"/>
        <v>20.789200000000001</v>
      </c>
      <c r="Y730">
        <f t="shared" ca="1" si="106"/>
        <v>16.584199999999999</v>
      </c>
      <c r="Z730">
        <f t="shared" ca="1" si="106"/>
        <v>13.090199999999999</v>
      </c>
      <c r="AA730">
        <f t="shared" ca="1" si="106"/>
        <v>54.427799999999998</v>
      </c>
      <c r="AB730">
        <f t="shared" ca="1" si="106"/>
        <v>41.562100000000001</v>
      </c>
      <c r="AC730">
        <f t="shared" ca="1" si="106"/>
        <v>19.9054</v>
      </c>
      <c r="AD730">
        <f t="shared" ca="1" si="106"/>
        <v>46.154600000000002</v>
      </c>
      <c r="AE730">
        <f t="shared" ca="1" si="106"/>
        <v>18.6084</v>
      </c>
      <c r="AF730">
        <f t="shared" ca="1" si="106"/>
        <v>1292.76</v>
      </c>
      <c r="AG730">
        <f t="shared" ca="1" si="102"/>
        <v>74.260000000000005</v>
      </c>
    </row>
    <row r="731" spans="1:33" x14ac:dyDescent="0.25">
      <c r="A731" s="1">
        <v>39772</v>
      </c>
      <c r="B731">
        <f t="shared" ca="1" si="107"/>
        <v>50.832999999999998</v>
      </c>
      <c r="C731">
        <f t="shared" ca="1" si="107"/>
        <v>6.4493999999999998</v>
      </c>
      <c r="D731">
        <f t="shared" ca="1" si="107"/>
        <v>11.016</v>
      </c>
      <c r="E731">
        <f t="shared" ca="1" si="107"/>
        <v>15.8096</v>
      </c>
      <c r="F731">
        <f t="shared" ca="1" si="107"/>
        <v>24.126100000000001</v>
      </c>
      <c r="G731">
        <f t="shared" ca="1" si="107"/>
        <v>19.127500000000001</v>
      </c>
      <c r="H731">
        <f t="shared" ca="1" si="107"/>
        <v>33.216900000000003</v>
      </c>
      <c r="I731">
        <f t="shared" ca="1" si="107"/>
        <v>29.3081</v>
      </c>
      <c r="J731">
        <f t="shared" ca="1" si="107"/>
        <v>46.889200000000002</v>
      </c>
      <c r="K731">
        <f t="shared" ca="1" si="107"/>
        <v>18.033200000000001</v>
      </c>
      <c r="L731">
        <f t="shared" ca="1" si="107"/>
        <v>18.593</v>
      </c>
      <c r="M731">
        <f t="shared" ca="1" si="107"/>
        <v>62.113</v>
      </c>
      <c r="N731">
        <f t="shared" ca="1" si="107"/>
        <v>10.8909</v>
      </c>
      <c r="O731" t="e">
        <f t="shared" ca="1" si="107"/>
        <v>#N/A</v>
      </c>
      <c r="P731">
        <f t="shared" ca="1" si="107"/>
        <v>29.950700000000001</v>
      </c>
      <c r="Q731">
        <f t="shared" ca="1" si="107"/>
        <v>16.253</v>
      </c>
      <c r="R731">
        <f t="shared" ca="1" si="106"/>
        <v>21.095199999999998</v>
      </c>
      <c r="S731">
        <f t="shared" ca="1" si="106"/>
        <v>10.7087</v>
      </c>
      <c r="T731">
        <f t="shared" ca="1" si="106"/>
        <v>66.744</v>
      </c>
      <c r="U731">
        <f t="shared" ca="1" si="106"/>
        <v>48.130200000000002</v>
      </c>
      <c r="V731">
        <f t="shared" ca="1" si="106"/>
        <v>21.599599999999999</v>
      </c>
      <c r="W731">
        <f t="shared" ca="1" si="106"/>
        <v>46.128900000000002</v>
      </c>
      <c r="X731">
        <f t="shared" ca="1" si="106"/>
        <v>19.351700000000001</v>
      </c>
      <c r="Y731">
        <f t="shared" ca="1" si="106"/>
        <v>15.895099999999999</v>
      </c>
      <c r="Z731">
        <f t="shared" ca="1" si="106"/>
        <v>12.1563</v>
      </c>
      <c r="AA731">
        <f t="shared" ca="1" si="106"/>
        <v>51.857999999999997</v>
      </c>
      <c r="AB731">
        <f t="shared" ca="1" si="106"/>
        <v>39.058799999999998</v>
      </c>
      <c r="AC731">
        <f t="shared" ca="1" si="106"/>
        <v>19.580300000000001</v>
      </c>
      <c r="AD731">
        <f t="shared" ca="1" si="106"/>
        <v>45.846899999999998</v>
      </c>
      <c r="AE731">
        <f t="shared" ca="1" si="106"/>
        <v>17.479199999999999</v>
      </c>
      <c r="AF731">
        <f t="shared" ca="1" si="106"/>
        <v>1206.04</v>
      </c>
      <c r="AG731">
        <f t="shared" ca="1" si="102"/>
        <v>80.86</v>
      </c>
    </row>
    <row r="732" spans="1:33" x14ac:dyDescent="0.25">
      <c r="A732" s="1">
        <v>39773</v>
      </c>
      <c r="B732">
        <f t="shared" ca="1" si="107"/>
        <v>54.869900000000001</v>
      </c>
      <c r="C732">
        <f t="shared" ca="1" si="107"/>
        <v>7.9463999999999997</v>
      </c>
      <c r="D732">
        <f t="shared" ca="1" si="107"/>
        <v>11.8089</v>
      </c>
      <c r="E732">
        <f t="shared" ca="1" si="107"/>
        <v>17.1493</v>
      </c>
      <c r="F732">
        <f t="shared" ca="1" si="107"/>
        <v>26.806699999999999</v>
      </c>
      <c r="G732">
        <f t="shared" ca="1" si="107"/>
        <v>19.658100000000001</v>
      </c>
      <c r="H732">
        <f t="shared" ca="1" si="107"/>
        <v>35.427799999999998</v>
      </c>
      <c r="I732">
        <f t="shared" ca="1" si="107"/>
        <v>30.941299999999998</v>
      </c>
      <c r="J732">
        <f t="shared" ca="1" si="107"/>
        <v>37.531300000000002</v>
      </c>
      <c r="K732">
        <f t="shared" ca="1" si="107"/>
        <v>19.319800000000001</v>
      </c>
      <c r="L732">
        <f t="shared" ca="1" si="107"/>
        <v>19.507899999999999</v>
      </c>
      <c r="M732">
        <f t="shared" ca="1" si="107"/>
        <v>68.731300000000005</v>
      </c>
      <c r="N732">
        <f t="shared" ca="1" si="107"/>
        <v>11.9002</v>
      </c>
      <c r="O732" t="e">
        <f t="shared" ca="1" si="107"/>
        <v>#N/A</v>
      </c>
      <c r="P732">
        <f t="shared" ca="1" si="107"/>
        <v>32.594799999999999</v>
      </c>
      <c r="Q732">
        <f t="shared" ref="Q732:AF747" ca="1" si="108">VLOOKUP($A732,INDIRECT(Q$2),2,0)</f>
        <v>16.928699999999999</v>
      </c>
      <c r="R732">
        <f t="shared" ca="1" si="108"/>
        <v>22.619199999999999</v>
      </c>
      <c r="S732">
        <f t="shared" ca="1" si="108"/>
        <v>11.479200000000001</v>
      </c>
      <c r="T732">
        <f t="shared" ca="1" si="108"/>
        <v>69.665400000000005</v>
      </c>
      <c r="U732">
        <f t="shared" ca="1" si="108"/>
        <v>50.738799999999998</v>
      </c>
      <c r="V732">
        <f t="shared" ca="1" si="108"/>
        <v>20.989899999999999</v>
      </c>
      <c r="W732">
        <f t="shared" ca="1" si="108"/>
        <v>48.081800000000001</v>
      </c>
      <c r="X732">
        <f t="shared" ca="1" si="108"/>
        <v>20.041699999999999</v>
      </c>
      <c r="Y732">
        <f t="shared" ca="1" si="108"/>
        <v>17.8446</v>
      </c>
      <c r="Z732">
        <f t="shared" ca="1" si="108"/>
        <v>13.182700000000001</v>
      </c>
      <c r="AA732">
        <f t="shared" ca="1" si="108"/>
        <v>55.144500000000001</v>
      </c>
      <c r="AB732">
        <f t="shared" ca="1" si="108"/>
        <v>42.176600000000001</v>
      </c>
      <c r="AC732">
        <f t="shared" ca="1" si="108"/>
        <v>21.035900000000002</v>
      </c>
      <c r="AD732">
        <f t="shared" ca="1" si="108"/>
        <v>47.892200000000003</v>
      </c>
      <c r="AE732">
        <f t="shared" ca="1" si="108"/>
        <v>19.709600000000002</v>
      </c>
      <c r="AF732">
        <f t="shared" ca="1" si="108"/>
        <v>1282.5899999999999</v>
      </c>
      <c r="AG732">
        <f t="shared" ca="1" si="102"/>
        <v>72.67</v>
      </c>
    </row>
    <row r="733" spans="1:33" x14ac:dyDescent="0.25">
      <c r="A733" s="1">
        <v>39776</v>
      </c>
      <c r="B733">
        <f t="shared" ref="B733:Q748" ca="1" si="109">VLOOKUP($A733,INDIRECT(B$2),2,0)</f>
        <v>56.624299999999998</v>
      </c>
      <c r="C733">
        <f t="shared" ca="1" si="109"/>
        <v>8.6148000000000007</v>
      </c>
      <c r="D733">
        <f t="shared" ca="1" si="109"/>
        <v>11.763199999999999</v>
      </c>
      <c r="E733">
        <f t="shared" ca="1" si="109"/>
        <v>19.434000000000001</v>
      </c>
      <c r="F733">
        <f t="shared" ca="1" si="109"/>
        <v>29.655000000000001</v>
      </c>
      <c r="G733">
        <f t="shared" ca="1" si="109"/>
        <v>21.023800000000001</v>
      </c>
      <c r="H733">
        <f t="shared" ca="1" si="109"/>
        <v>36.475099999999998</v>
      </c>
      <c r="I733">
        <f t="shared" ca="1" si="109"/>
        <v>32.431699999999999</v>
      </c>
      <c r="J733">
        <f t="shared" ca="1" si="109"/>
        <v>59.233800000000002</v>
      </c>
      <c r="K733">
        <f t="shared" ca="1" si="109"/>
        <v>19.8598</v>
      </c>
      <c r="L733">
        <f t="shared" ca="1" si="109"/>
        <v>20.575199999999999</v>
      </c>
      <c r="M733">
        <f t="shared" ca="1" si="109"/>
        <v>71.4422</v>
      </c>
      <c r="N733">
        <f t="shared" ca="1" si="109"/>
        <v>12.9435</v>
      </c>
      <c r="O733" t="e">
        <f t="shared" ca="1" si="109"/>
        <v>#N/A</v>
      </c>
      <c r="P733">
        <f t="shared" ca="1" si="109"/>
        <v>33.592300000000002</v>
      </c>
      <c r="Q733">
        <f t="shared" ca="1" si="109"/>
        <v>18.798000000000002</v>
      </c>
      <c r="R733">
        <f t="shared" ca="1" si="108"/>
        <v>23.341100000000001</v>
      </c>
      <c r="S733">
        <f t="shared" ca="1" si="108"/>
        <v>11.873200000000001</v>
      </c>
      <c r="T733">
        <f t="shared" ca="1" si="108"/>
        <v>74.326499999999996</v>
      </c>
      <c r="U733">
        <f t="shared" ca="1" si="108"/>
        <v>51.399700000000003</v>
      </c>
      <c r="V733">
        <f t="shared" ca="1" si="108"/>
        <v>25.479800000000001</v>
      </c>
      <c r="W733">
        <f t="shared" ca="1" si="108"/>
        <v>48.395699999999998</v>
      </c>
      <c r="X733">
        <f t="shared" ca="1" si="108"/>
        <v>20.895900000000001</v>
      </c>
      <c r="Y733">
        <f t="shared" ca="1" si="108"/>
        <v>18.760400000000001</v>
      </c>
      <c r="Z733">
        <f t="shared" ca="1" si="108"/>
        <v>13.494</v>
      </c>
      <c r="AA733">
        <f t="shared" ca="1" si="108"/>
        <v>56.534300000000002</v>
      </c>
      <c r="AB733">
        <f t="shared" ca="1" si="108"/>
        <v>44.381700000000002</v>
      </c>
      <c r="AC733">
        <f t="shared" ca="1" si="108"/>
        <v>21.966899999999999</v>
      </c>
      <c r="AD733">
        <f t="shared" ca="1" si="108"/>
        <v>47.756399999999999</v>
      </c>
      <c r="AE733">
        <f t="shared" ca="1" si="108"/>
        <v>20.717500000000001</v>
      </c>
      <c r="AF733">
        <f t="shared" ca="1" si="108"/>
        <v>1365.63</v>
      </c>
      <c r="AG733">
        <f t="shared" ca="1" si="102"/>
        <v>64.7</v>
      </c>
    </row>
    <row r="734" spans="1:33" x14ac:dyDescent="0.25">
      <c r="A734" s="1">
        <v>39777</v>
      </c>
      <c r="B734">
        <f t="shared" ca="1" si="109"/>
        <v>56.964399999999998</v>
      </c>
      <c r="C734">
        <f t="shared" ca="1" si="109"/>
        <v>9.1326999999999998</v>
      </c>
      <c r="D734">
        <f t="shared" ca="1" si="109"/>
        <v>12.045199999999999</v>
      </c>
      <c r="E734">
        <f t="shared" ca="1" si="109"/>
        <v>19.6084</v>
      </c>
      <c r="F734">
        <f t="shared" ca="1" si="109"/>
        <v>29.655000000000001</v>
      </c>
      <c r="G734">
        <f t="shared" ca="1" si="109"/>
        <v>21.296900000000001</v>
      </c>
      <c r="H734">
        <f t="shared" ca="1" si="109"/>
        <v>35.9649</v>
      </c>
      <c r="I734">
        <f t="shared" ca="1" si="109"/>
        <v>33.261600000000001</v>
      </c>
      <c r="J734">
        <f t="shared" ca="1" si="109"/>
        <v>60.527900000000002</v>
      </c>
      <c r="K734">
        <f t="shared" ca="1" si="109"/>
        <v>19.7896</v>
      </c>
      <c r="L734">
        <f t="shared" ca="1" si="109"/>
        <v>20.439599999999999</v>
      </c>
      <c r="M734">
        <f t="shared" ca="1" si="109"/>
        <v>70.816599999999994</v>
      </c>
      <c r="N734">
        <f t="shared" ca="1" si="109"/>
        <v>13.376099999999999</v>
      </c>
      <c r="O734" t="e">
        <f t="shared" ca="1" si="109"/>
        <v>#N/A</v>
      </c>
      <c r="P734">
        <f t="shared" ca="1" si="109"/>
        <v>31.616199999999999</v>
      </c>
      <c r="Q734">
        <f t="shared" ca="1" si="109"/>
        <v>19.526399999999999</v>
      </c>
      <c r="R734">
        <f t="shared" ca="1" si="108"/>
        <v>23.064800000000002</v>
      </c>
      <c r="S734">
        <f t="shared" ca="1" si="108"/>
        <v>11.496700000000001</v>
      </c>
      <c r="T734">
        <f t="shared" ca="1" si="108"/>
        <v>75.033500000000004</v>
      </c>
      <c r="U734">
        <f t="shared" ca="1" si="108"/>
        <v>51.043199999999999</v>
      </c>
      <c r="V734">
        <f t="shared" ca="1" si="108"/>
        <v>27.503</v>
      </c>
      <c r="W734">
        <f t="shared" ca="1" si="108"/>
        <v>49.5291</v>
      </c>
      <c r="X734">
        <f t="shared" ca="1" si="108"/>
        <v>21.1999</v>
      </c>
      <c r="Y734">
        <f t="shared" ca="1" si="108"/>
        <v>18.125699999999998</v>
      </c>
      <c r="Z734">
        <f t="shared" ca="1" si="108"/>
        <v>13.409800000000001</v>
      </c>
      <c r="AA734">
        <f t="shared" ca="1" si="108"/>
        <v>55.223199999999999</v>
      </c>
      <c r="AB734">
        <f t="shared" ca="1" si="108"/>
        <v>42.592399999999998</v>
      </c>
      <c r="AC734">
        <f t="shared" ca="1" si="108"/>
        <v>22.594899999999999</v>
      </c>
      <c r="AD734">
        <f t="shared" ca="1" si="108"/>
        <v>49.484999999999999</v>
      </c>
      <c r="AE734">
        <f t="shared" ca="1" si="108"/>
        <v>20.558800000000002</v>
      </c>
      <c r="AF734">
        <f t="shared" ca="1" si="108"/>
        <v>1374.79</v>
      </c>
      <c r="AG734">
        <f t="shared" ca="1" si="102"/>
        <v>60.9</v>
      </c>
    </row>
    <row r="735" spans="1:33" x14ac:dyDescent="0.25">
      <c r="A735" s="1">
        <v>39778</v>
      </c>
      <c r="B735">
        <f t="shared" ca="1" si="109"/>
        <v>58.996299999999998</v>
      </c>
      <c r="C735">
        <f t="shared" ca="1" si="109"/>
        <v>9.8670000000000009</v>
      </c>
      <c r="D735">
        <f t="shared" ca="1" si="109"/>
        <v>12.098599999999999</v>
      </c>
      <c r="E735">
        <f t="shared" ca="1" si="109"/>
        <v>20.4617</v>
      </c>
      <c r="F735">
        <f t="shared" ca="1" si="109"/>
        <v>32.670699999999997</v>
      </c>
      <c r="G735">
        <f t="shared" ca="1" si="109"/>
        <v>22.1554</v>
      </c>
      <c r="H735">
        <f t="shared" ca="1" si="109"/>
        <v>36.9495</v>
      </c>
      <c r="I735">
        <f t="shared" ca="1" si="109"/>
        <v>35.100099999999998</v>
      </c>
      <c r="J735">
        <f t="shared" ca="1" si="109"/>
        <v>70.1845</v>
      </c>
      <c r="K735">
        <f t="shared" ca="1" si="109"/>
        <v>20.095099999999999</v>
      </c>
      <c r="L735">
        <f t="shared" ca="1" si="109"/>
        <v>20.863199999999999</v>
      </c>
      <c r="M735">
        <f t="shared" ca="1" si="109"/>
        <v>73.337000000000003</v>
      </c>
      <c r="N735">
        <f t="shared" ca="1" si="109"/>
        <v>13.7323</v>
      </c>
      <c r="O735" t="e">
        <f t="shared" ca="1" si="109"/>
        <v>#N/A</v>
      </c>
      <c r="P735">
        <f t="shared" ca="1" si="109"/>
        <v>33.1312</v>
      </c>
      <c r="Q735">
        <f t="shared" ca="1" si="109"/>
        <v>20.667300000000001</v>
      </c>
      <c r="R735">
        <f t="shared" ca="1" si="108"/>
        <v>24.125299999999999</v>
      </c>
      <c r="S735">
        <f t="shared" ca="1" si="108"/>
        <v>12.232200000000001</v>
      </c>
      <c r="T735">
        <f t="shared" ca="1" si="108"/>
        <v>75.982500000000002</v>
      </c>
      <c r="U735">
        <f t="shared" ca="1" si="108"/>
        <v>50.6693</v>
      </c>
      <c r="V735">
        <f t="shared" ca="1" si="108"/>
        <v>28.2883</v>
      </c>
      <c r="W735">
        <f t="shared" ca="1" si="108"/>
        <v>50.927599999999998</v>
      </c>
      <c r="X735">
        <f t="shared" ca="1" si="108"/>
        <v>21.610500000000002</v>
      </c>
      <c r="Y735">
        <f t="shared" ca="1" si="108"/>
        <v>18.579000000000001</v>
      </c>
      <c r="Z735">
        <f t="shared" ca="1" si="108"/>
        <v>13.5192</v>
      </c>
      <c r="AA735">
        <f t="shared" ca="1" si="108"/>
        <v>55.2057</v>
      </c>
      <c r="AB735">
        <f t="shared" ca="1" si="108"/>
        <v>43.134599999999999</v>
      </c>
      <c r="AC735">
        <f t="shared" ca="1" si="108"/>
        <v>24.043099999999999</v>
      </c>
      <c r="AD735">
        <f t="shared" ca="1" si="108"/>
        <v>51.304000000000002</v>
      </c>
      <c r="AE735">
        <f t="shared" ca="1" si="108"/>
        <v>20.997399999999999</v>
      </c>
      <c r="AF735">
        <f t="shared" ca="1" si="108"/>
        <v>1423.9</v>
      </c>
      <c r="AG735">
        <f t="shared" ca="1" si="102"/>
        <v>54.92</v>
      </c>
    </row>
    <row r="736" spans="1:33" x14ac:dyDescent="0.25">
      <c r="A736" s="1">
        <v>39780</v>
      </c>
      <c r="B736">
        <f t="shared" ca="1" si="109"/>
        <v>59.909300000000002</v>
      </c>
      <c r="C736">
        <f t="shared" ca="1" si="109"/>
        <v>10.130699999999999</v>
      </c>
      <c r="D736">
        <f t="shared" ca="1" si="109"/>
        <v>12.258699999999999</v>
      </c>
      <c r="E736">
        <f t="shared" ca="1" si="109"/>
        <v>21.388400000000001</v>
      </c>
      <c r="F736">
        <f t="shared" ca="1" si="109"/>
        <v>33.676000000000002</v>
      </c>
      <c r="G736">
        <f t="shared" ca="1" si="109"/>
        <v>22.288</v>
      </c>
      <c r="H736">
        <f t="shared" ca="1" si="109"/>
        <v>38.157899999999998</v>
      </c>
      <c r="I736">
        <f t="shared" ca="1" si="109"/>
        <v>36.581600000000002</v>
      </c>
      <c r="J736">
        <f t="shared" ca="1" si="109"/>
        <v>82.528999999999996</v>
      </c>
      <c r="K736">
        <f t="shared" ca="1" si="109"/>
        <v>20.754899999999999</v>
      </c>
      <c r="L736">
        <f t="shared" ca="1" si="109"/>
        <v>21.227399999999999</v>
      </c>
      <c r="M736">
        <f t="shared" ca="1" si="109"/>
        <v>72.6661</v>
      </c>
      <c r="N736">
        <f t="shared" ca="1" si="109"/>
        <v>14.563599999999999</v>
      </c>
      <c r="O736" t="e">
        <f t="shared" ca="1" si="109"/>
        <v>#N/A</v>
      </c>
      <c r="P736">
        <f t="shared" ca="1" si="109"/>
        <v>33.197000000000003</v>
      </c>
      <c r="Q736">
        <f t="shared" ca="1" si="109"/>
        <v>20.281099999999999</v>
      </c>
      <c r="R736">
        <f t="shared" ca="1" si="108"/>
        <v>24.8294</v>
      </c>
      <c r="S736">
        <f t="shared" ca="1" si="108"/>
        <v>12.083399999999999</v>
      </c>
      <c r="T736">
        <f t="shared" ca="1" si="108"/>
        <v>75.917400000000001</v>
      </c>
      <c r="U736">
        <f t="shared" ca="1" si="108"/>
        <v>50.938800000000001</v>
      </c>
      <c r="V736">
        <f t="shared" ca="1" si="108"/>
        <v>29.249099999999999</v>
      </c>
      <c r="W736">
        <f t="shared" ca="1" si="108"/>
        <v>51.675199999999997</v>
      </c>
      <c r="X736">
        <f t="shared" ca="1" si="108"/>
        <v>21.947299999999998</v>
      </c>
      <c r="Y736">
        <f t="shared" ca="1" si="108"/>
        <v>18.334199999999999</v>
      </c>
      <c r="Z736">
        <f t="shared" ca="1" si="108"/>
        <v>13.822100000000001</v>
      </c>
      <c r="AA736">
        <f t="shared" ca="1" si="108"/>
        <v>56.245800000000003</v>
      </c>
      <c r="AB736">
        <f t="shared" ca="1" si="108"/>
        <v>43.857599999999998</v>
      </c>
      <c r="AC736">
        <f t="shared" ca="1" si="108"/>
        <v>24.124400000000001</v>
      </c>
      <c r="AD736">
        <f t="shared" ca="1" si="108"/>
        <v>50.570999999999998</v>
      </c>
      <c r="AE736">
        <f t="shared" ca="1" si="108"/>
        <v>21.016100000000002</v>
      </c>
      <c r="AF736">
        <f t="shared" ca="1" si="108"/>
        <v>1437.68</v>
      </c>
      <c r="AG736">
        <f t="shared" ca="1" si="102"/>
        <v>55.28</v>
      </c>
    </row>
    <row r="737" spans="1:33" x14ac:dyDescent="0.25">
      <c r="A737" s="1">
        <v>39783</v>
      </c>
      <c r="B737">
        <f t="shared" ca="1" si="109"/>
        <v>55.809699999999999</v>
      </c>
      <c r="C737">
        <f t="shared" ca="1" si="109"/>
        <v>8.7654999999999994</v>
      </c>
      <c r="D737">
        <f t="shared" ca="1" si="109"/>
        <v>11.633599999999999</v>
      </c>
      <c r="E737">
        <f t="shared" ca="1" si="109"/>
        <v>18.021000000000001</v>
      </c>
      <c r="F737">
        <f t="shared" ca="1" si="109"/>
        <v>27.644500000000001</v>
      </c>
      <c r="G737">
        <f t="shared" ca="1" si="109"/>
        <v>21.039400000000001</v>
      </c>
      <c r="H737">
        <f t="shared" ca="1" si="109"/>
        <v>35.696399999999997</v>
      </c>
      <c r="I737">
        <f t="shared" ca="1" si="109"/>
        <v>32.645800000000001</v>
      </c>
      <c r="J737">
        <f t="shared" ca="1" si="109"/>
        <v>64.211399999999998</v>
      </c>
      <c r="K737">
        <f t="shared" ca="1" si="109"/>
        <v>19.630199999999999</v>
      </c>
      <c r="L737">
        <f t="shared" ca="1" si="109"/>
        <v>18.8218</v>
      </c>
      <c r="M737">
        <f t="shared" ca="1" si="109"/>
        <v>67.371399999999994</v>
      </c>
      <c r="N737">
        <f t="shared" ca="1" si="109"/>
        <v>13.1471</v>
      </c>
      <c r="O737" t="e">
        <f t="shared" ca="1" si="109"/>
        <v>#N/A</v>
      </c>
      <c r="P737">
        <f t="shared" ca="1" si="109"/>
        <v>31.465699999999998</v>
      </c>
      <c r="Q737">
        <f t="shared" ca="1" si="109"/>
        <v>18.613700000000001</v>
      </c>
      <c r="R737">
        <f t="shared" ca="1" si="108"/>
        <v>23.162800000000001</v>
      </c>
      <c r="S737">
        <f t="shared" ca="1" si="108"/>
        <v>10.9976</v>
      </c>
      <c r="T737">
        <f t="shared" ca="1" si="108"/>
        <v>71.544700000000006</v>
      </c>
      <c r="U737">
        <f t="shared" ca="1" si="108"/>
        <v>48.1128</v>
      </c>
      <c r="V737">
        <f t="shared" ca="1" si="108"/>
        <v>24.131</v>
      </c>
      <c r="W737">
        <f t="shared" ca="1" si="108"/>
        <v>49.405900000000003</v>
      </c>
      <c r="X737">
        <f t="shared" ca="1" si="108"/>
        <v>20.411300000000001</v>
      </c>
      <c r="Y737">
        <f t="shared" ca="1" si="108"/>
        <v>16.874400000000001</v>
      </c>
      <c r="Z737">
        <f t="shared" ca="1" si="108"/>
        <v>12.8546</v>
      </c>
      <c r="AA737">
        <f t="shared" ca="1" si="108"/>
        <v>52.871899999999997</v>
      </c>
      <c r="AB737">
        <f t="shared" ca="1" si="108"/>
        <v>41.227699999999999</v>
      </c>
      <c r="AC737">
        <f t="shared" ca="1" si="108"/>
        <v>22.6614</v>
      </c>
      <c r="AD737">
        <f t="shared" ca="1" si="108"/>
        <v>47.973599999999998</v>
      </c>
      <c r="AE737">
        <f t="shared" ca="1" si="108"/>
        <v>18.972300000000001</v>
      </c>
      <c r="AF737">
        <f t="shared" ca="1" si="108"/>
        <v>1309.3900000000001</v>
      </c>
      <c r="AG737">
        <f t="shared" ca="1" si="102"/>
        <v>68.510000000000005</v>
      </c>
    </row>
    <row r="738" spans="1:33" x14ac:dyDescent="0.25">
      <c r="A738" s="1">
        <v>39784</v>
      </c>
      <c r="B738">
        <f t="shared" ca="1" si="109"/>
        <v>54.475999999999999</v>
      </c>
      <c r="C738">
        <f t="shared" ca="1" si="109"/>
        <v>9.1891999999999996</v>
      </c>
      <c r="D738">
        <f t="shared" ca="1" si="109"/>
        <v>11.504</v>
      </c>
      <c r="E738">
        <f t="shared" ca="1" si="109"/>
        <v>19.0486</v>
      </c>
      <c r="F738">
        <f t="shared" ca="1" si="109"/>
        <v>31.330400000000001</v>
      </c>
      <c r="G738">
        <f t="shared" ca="1" si="109"/>
        <v>21.882200000000001</v>
      </c>
      <c r="H738">
        <f t="shared" ca="1" si="109"/>
        <v>36.430300000000003</v>
      </c>
      <c r="I738">
        <f t="shared" ca="1" si="109"/>
        <v>33.9131</v>
      </c>
      <c r="J738">
        <f t="shared" ca="1" si="109"/>
        <v>71.876900000000006</v>
      </c>
      <c r="K738">
        <f t="shared" ca="1" si="109"/>
        <v>19.452999999999999</v>
      </c>
      <c r="L738">
        <f t="shared" ca="1" si="109"/>
        <v>19.9907</v>
      </c>
      <c r="M738">
        <f t="shared" ca="1" si="109"/>
        <v>70.363299999999995</v>
      </c>
      <c r="N738">
        <f t="shared" ca="1" si="109"/>
        <v>14.9368</v>
      </c>
      <c r="O738" t="e">
        <f t="shared" ca="1" si="109"/>
        <v>#N/A</v>
      </c>
      <c r="P738">
        <f t="shared" ca="1" si="109"/>
        <v>32.246699999999997</v>
      </c>
      <c r="Q738">
        <f t="shared" ca="1" si="109"/>
        <v>19.381</v>
      </c>
      <c r="R738">
        <f t="shared" ca="1" si="108"/>
        <v>23.697600000000001</v>
      </c>
      <c r="S738">
        <f t="shared" ca="1" si="108"/>
        <v>11.628</v>
      </c>
      <c r="T738">
        <f t="shared" ca="1" si="108"/>
        <v>74.28</v>
      </c>
      <c r="U738">
        <f t="shared" ca="1" si="108"/>
        <v>49.417099999999998</v>
      </c>
      <c r="V738">
        <f t="shared" ca="1" si="108"/>
        <v>26.357399999999998</v>
      </c>
      <c r="W738">
        <f t="shared" ca="1" si="108"/>
        <v>50.18</v>
      </c>
      <c r="X738">
        <f t="shared" ca="1" si="108"/>
        <v>21.9145</v>
      </c>
      <c r="Y738">
        <f t="shared" ca="1" si="108"/>
        <v>17.364000000000001</v>
      </c>
      <c r="Z738">
        <f t="shared" ca="1" si="108"/>
        <v>13.4771</v>
      </c>
      <c r="AA738">
        <f t="shared" ca="1" si="108"/>
        <v>53.702300000000001</v>
      </c>
      <c r="AB738">
        <f t="shared" ca="1" si="108"/>
        <v>41.625399999999999</v>
      </c>
      <c r="AC738">
        <f t="shared" ca="1" si="108"/>
        <v>23.740200000000002</v>
      </c>
      <c r="AD738">
        <f t="shared" ca="1" si="108"/>
        <v>48.3718</v>
      </c>
      <c r="AE738">
        <f t="shared" ca="1" si="108"/>
        <v>20.026900000000001</v>
      </c>
      <c r="AF738">
        <f t="shared" ca="1" si="108"/>
        <v>1361.79</v>
      </c>
      <c r="AG738">
        <f t="shared" ca="1" si="102"/>
        <v>62.98</v>
      </c>
    </row>
    <row r="739" spans="1:33" x14ac:dyDescent="0.25">
      <c r="A739" s="1">
        <v>39785</v>
      </c>
      <c r="B739">
        <f t="shared" ca="1" si="109"/>
        <v>54.341799999999999</v>
      </c>
      <c r="C739">
        <f t="shared" ca="1" si="109"/>
        <v>8.7466000000000008</v>
      </c>
      <c r="D739">
        <f t="shared" ca="1" si="109"/>
        <v>11.8165</v>
      </c>
      <c r="E739">
        <f t="shared" ca="1" si="109"/>
        <v>20.0671</v>
      </c>
      <c r="F739">
        <f t="shared" ca="1" si="109"/>
        <v>33.676000000000002</v>
      </c>
      <c r="G739">
        <f t="shared" ca="1" si="109"/>
        <v>22.693899999999999</v>
      </c>
      <c r="H739">
        <f t="shared" ca="1" si="109"/>
        <v>36.224499999999999</v>
      </c>
      <c r="I739">
        <f t="shared" ca="1" si="109"/>
        <v>35.3857</v>
      </c>
      <c r="J739">
        <f t="shared" ca="1" si="109"/>
        <v>77.850099999999998</v>
      </c>
      <c r="K739">
        <f t="shared" ca="1" si="109"/>
        <v>20.431699999999999</v>
      </c>
      <c r="L739">
        <f t="shared" ca="1" si="109"/>
        <v>19.999199999999998</v>
      </c>
      <c r="M739">
        <f t="shared" ca="1" si="109"/>
        <v>71.56</v>
      </c>
      <c r="N739">
        <f t="shared" ca="1" si="109"/>
        <v>15.377800000000001</v>
      </c>
      <c r="O739" t="e">
        <f t="shared" ca="1" si="109"/>
        <v>#N/A</v>
      </c>
      <c r="P739">
        <f t="shared" ca="1" si="109"/>
        <v>32.764200000000002</v>
      </c>
      <c r="Q739">
        <f t="shared" ca="1" si="109"/>
        <v>20.188099999999999</v>
      </c>
      <c r="R739">
        <f t="shared" ca="1" si="108"/>
        <v>23.6173</v>
      </c>
      <c r="S739">
        <f t="shared" ca="1" si="108"/>
        <v>11.960800000000001</v>
      </c>
      <c r="T739">
        <f t="shared" ca="1" si="108"/>
        <v>75.052199999999999</v>
      </c>
      <c r="U739">
        <f t="shared" ca="1" si="108"/>
        <v>49.843200000000003</v>
      </c>
      <c r="V739">
        <f t="shared" ca="1" si="108"/>
        <v>27.9465</v>
      </c>
      <c r="W739">
        <f t="shared" ca="1" si="108"/>
        <v>52.378900000000002</v>
      </c>
      <c r="X739">
        <f t="shared" ca="1" si="108"/>
        <v>22.047799999999999</v>
      </c>
      <c r="Y739">
        <f t="shared" ca="1" si="108"/>
        <v>18.0169</v>
      </c>
      <c r="Z739">
        <f t="shared" ca="1" si="108"/>
        <v>13.9819</v>
      </c>
      <c r="AA739">
        <f t="shared" ca="1" si="108"/>
        <v>54.960999999999999</v>
      </c>
      <c r="AB739">
        <f t="shared" ca="1" si="108"/>
        <v>42.764099999999999</v>
      </c>
      <c r="AC739">
        <f t="shared" ca="1" si="108"/>
        <v>24.523399999999999</v>
      </c>
      <c r="AD739">
        <f t="shared" ca="1" si="108"/>
        <v>49.213500000000003</v>
      </c>
      <c r="AE739">
        <f t="shared" ca="1" si="108"/>
        <v>20.474799999999998</v>
      </c>
      <c r="AF739">
        <f t="shared" ca="1" si="108"/>
        <v>1397.72</v>
      </c>
      <c r="AG739">
        <f t="shared" ca="1" si="102"/>
        <v>60.72</v>
      </c>
    </row>
    <row r="740" spans="1:33" x14ac:dyDescent="0.25">
      <c r="A740" s="1">
        <v>39786</v>
      </c>
      <c r="B740">
        <f t="shared" ca="1" si="109"/>
        <v>52.936399999999999</v>
      </c>
      <c r="C740">
        <f t="shared" ca="1" si="109"/>
        <v>7.5885999999999996</v>
      </c>
      <c r="D740">
        <f t="shared" ca="1" si="109"/>
        <v>11.4582</v>
      </c>
      <c r="E740">
        <f t="shared" ca="1" si="109"/>
        <v>19.122</v>
      </c>
      <c r="F740">
        <f t="shared" ca="1" si="109"/>
        <v>30.8278</v>
      </c>
      <c r="G740">
        <f t="shared" ca="1" si="109"/>
        <v>21.983699999999999</v>
      </c>
      <c r="H740">
        <f t="shared" ca="1" si="109"/>
        <v>35.078699999999998</v>
      </c>
      <c r="I740">
        <f t="shared" ca="1" si="109"/>
        <v>33.4848</v>
      </c>
      <c r="J740">
        <f t="shared" ca="1" si="109"/>
        <v>73.668899999999994</v>
      </c>
      <c r="K740">
        <f t="shared" ca="1" si="109"/>
        <v>19.816099999999999</v>
      </c>
      <c r="L740">
        <f t="shared" ca="1" si="109"/>
        <v>20.0669</v>
      </c>
      <c r="M740">
        <f t="shared" ca="1" si="109"/>
        <v>69.148399999999995</v>
      </c>
      <c r="N740">
        <f t="shared" ca="1" si="109"/>
        <v>14.885899999999999</v>
      </c>
      <c r="O740" t="e">
        <f t="shared" ca="1" si="109"/>
        <v>#N/A</v>
      </c>
      <c r="P740">
        <f t="shared" ca="1" si="109"/>
        <v>31.418600000000001</v>
      </c>
      <c r="Q740">
        <f t="shared" ca="1" si="109"/>
        <v>20.5961</v>
      </c>
      <c r="R740">
        <f t="shared" ca="1" si="108"/>
        <v>22.708300000000001</v>
      </c>
      <c r="S740">
        <f t="shared" ca="1" si="108"/>
        <v>11.1815</v>
      </c>
      <c r="T740">
        <f t="shared" ca="1" si="108"/>
        <v>72.0471</v>
      </c>
      <c r="U740">
        <f t="shared" ca="1" si="108"/>
        <v>48.851900000000001</v>
      </c>
      <c r="V740">
        <f t="shared" ca="1" si="108"/>
        <v>28.7133</v>
      </c>
      <c r="W740">
        <f t="shared" ca="1" si="108"/>
        <v>53.513599999999997</v>
      </c>
      <c r="X740">
        <f t="shared" ca="1" si="108"/>
        <v>20.831199999999999</v>
      </c>
      <c r="Y740">
        <f t="shared" ca="1" si="108"/>
        <v>17.3277</v>
      </c>
      <c r="Z740">
        <f t="shared" ca="1" si="108"/>
        <v>13.6875</v>
      </c>
      <c r="AA740">
        <f t="shared" ca="1" si="108"/>
        <v>53.536200000000001</v>
      </c>
      <c r="AB740">
        <f t="shared" ca="1" si="108"/>
        <v>42.619500000000002</v>
      </c>
      <c r="AC740">
        <f t="shared" ca="1" si="108"/>
        <v>23.754999999999999</v>
      </c>
      <c r="AD740">
        <f t="shared" ca="1" si="108"/>
        <v>49.874099999999999</v>
      </c>
      <c r="AE740">
        <f t="shared" ca="1" si="108"/>
        <v>20.334800000000001</v>
      </c>
      <c r="AF740">
        <f t="shared" ca="1" si="108"/>
        <v>1356.81</v>
      </c>
      <c r="AG740">
        <f t="shared" ca="1" si="102"/>
        <v>63.64</v>
      </c>
    </row>
    <row r="741" spans="1:33" x14ac:dyDescent="0.25">
      <c r="A741" s="1">
        <v>39787</v>
      </c>
      <c r="B741">
        <f t="shared" ca="1" si="109"/>
        <v>53.572000000000003</v>
      </c>
      <c r="C741">
        <f t="shared" ca="1" si="109"/>
        <v>7.6733000000000002</v>
      </c>
      <c r="D741">
        <f t="shared" ca="1" si="109"/>
        <v>11.4353</v>
      </c>
      <c r="E741">
        <f t="shared" ca="1" si="109"/>
        <v>19.9846</v>
      </c>
      <c r="F741">
        <f t="shared" ca="1" si="109"/>
        <v>32.5032</v>
      </c>
      <c r="G741">
        <f t="shared" ca="1" si="109"/>
        <v>21.9681</v>
      </c>
      <c r="H741">
        <f t="shared" ca="1" si="109"/>
        <v>35.383099999999999</v>
      </c>
      <c r="I741">
        <f t="shared" ca="1" si="109"/>
        <v>34.145200000000003</v>
      </c>
      <c r="J741">
        <f t="shared" ca="1" si="109"/>
        <v>76.754999999999995</v>
      </c>
      <c r="K741">
        <f t="shared" ca="1" si="109"/>
        <v>20.360800000000001</v>
      </c>
      <c r="L741">
        <f t="shared" ca="1" si="109"/>
        <v>20.4312</v>
      </c>
      <c r="M741">
        <f t="shared" ca="1" si="109"/>
        <v>69.447599999999994</v>
      </c>
      <c r="N741">
        <f t="shared" ca="1" si="109"/>
        <v>15.1403</v>
      </c>
      <c r="O741" t="e">
        <f t="shared" ca="1" si="109"/>
        <v>#N/A</v>
      </c>
      <c r="P741">
        <f t="shared" ca="1" si="109"/>
        <v>31.5504</v>
      </c>
      <c r="Q741">
        <f t="shared" ca="1" si="109"/>
        <v>21.642800000000001</v>
      </c>
      <c r="R741">
        <f t="shared" ca="1" si="108"/>
        <v>23.652999999999999</v>
      </c>
      <c r="S741">
        <f t="shared" ca="1" si="108"/>
        <v>11.636800000000001</v>
      </c>
      <c r="T741">
        <f t="shared" ca="1" si="108"/>
        <v>74.977699999999999</v>
      </c>
      <c r="U741">
        <f t="shared" ca="1" si="108"/>
        <v>50.634500000000003</v>
      </c>
      <c r="V741">
        <f t="shared" ca="1" si="108"/>
        <v>30.810400000000001</v>
      </c>
      <c r="W741">
        <f t="shared" ca="1" si="108"/>
        <v>55.167200000000001</v>
      </c>
      <c r="X741">
        <f t="shared" ca="1" si="108"/>
        <v>22.072800000000001</v>
      </c>
      <c r="Y741">
        <f t="shared" ca="1" si="108"/>
        <v>18.0169</v>
      </c>
      <c r="Z741">
        <f t="shared" ca="1" si="108"/>
        <v>13.923</v>
      </c>
      <c r="AA741">
        <f t="shared" ca="1" si="108"/>
        <v>54.742400000000004</v>
      </c>
      <c r="AB741">
        <f t="shared" ca="1" si="108"/>
        <v>44.2913</v>
      </c>
      <c r="AC741">
        <f t="shared" ca="1" si="108"/>
        <v>24.523399999999999</v>
      </c>
      <c r="AD741">
        <f t="shared" ca="1" si="108"/>
        <v>52.679600000000001</v>
      </c>
      <c r="AE741">
        <f t="shared" ca="1" si="108"/>
        <v>21.249400000000001</v>
      </c>
      <c r="AF741">
        <f t="shared" ca="1" si="108"/>
        <v>1406.36</v>
      </c>
      <c r="AG741">
        <f t="shared" ca="1" si="102"/>
        <v>59.93</v>
      </c>
    </row>
    <row r="742" spans="1:33" x14ac:dyDescent="0.25">
      <c r="A742" s="1">
        <v>39790</v>
      </c>
      <c r="B742">
        <f t="shared" ca="1" si="109"/>
        <v>51.3611</v>
      </c>
      <c r="C742">
        <f t="shared" ca="1" si="109"/>
        <v>9.0197000000000003</v>
      </c>
      <c r="D742">
        <f t="shared" ca="1" si="109"/>
        <v>11.4353</v>
      </c>
      <c r="E742">
        <f t="shared" ca="1" si="109"/>
        <v>22.4253</v>
      </c>
      <c r="F742">
        <f t="shared" ca="1" si="109"/>
        <v>32.335599999999999</v>
      </c>
      <c r="G742">
        <f t="shared" ca="1" si="109"/>
        <v>23.3962</v>
      </c>
      <c r="H742">
        <f t="shared" ca="1" si="109"/>
        <v>38.354799999999997</v>
      </c>
      <c r="I742">
        <f t="shared" ca="1" si="109"/>
        <v>37.857799999999997</v>
      </c>
      <c r="J742">
        <f t="shared" ca="1" si="109"/>
        <v>84.320999999999998</v>
      </c>
      <c r="K742">
        <f t="shared" ca="1" si="109"/>
        <v>20.360800000000001</v>
      </c>
      <c r="L742">
        <f t="shared" ca="1" si="109"/>
        <v>22.311699999999998</v>
      </c>
      <c r="M742">
        <f t="shared" ca="1" si="109"/>
        <v>72.167500000000004</v>
      </c>
      <c r="N742">
        <f t="shared" ca="1" si="109"/>
        <v>16.013999999999999</v>
      </c>
      <c r="O742" t="e">
        <f t="shared" ca="1" si="109"/>
        <v>#N/A</v>
      </c>
      <c r="P742">
        <f t="shared" ca="1" si="109"/>
        <v>33.15</v>
      </c>
      <c r="Q742">
        <f t="shared" ca="1" si="109"/>
        <v>21.509799999999998</v>
      </c>
      <c r="R742">
        <f t="shared" ca="1" si="108"/>
        <v>24.2501</v>
      </c>
      <c r="S742">
        <f t="shared" ca="1" si="108"/>
        <v>12.2059</v>
      </c>
      <c r="T742">
        <f t="shared" ca="1" si="108"/>
        <v>78.950400000000002</v>
      </c>
      <c r="U742">
        <f t="shared" ca="1" si="108"/>
        <v>51.104100000000003</v>
      </c>
      <c r="V742">
        <f t="shared" ca="1" si="108"/>
        <v>33.711300000000001</v>
      </c>
      <c r="W742">
        <f t="shared" ca="1" si="108"/>
        <v>53.5839</v>
      </c>
      <c r="X742">
        <f t="shared" ca="1" si="108"/>
        <v>22.497699999999998</v>
      </c>
      <c r="Y742">
        <f t="shared" ca="1" si="108"/>
        <v>19.0505</v>
      </c>
      <c r="Z742">
        <f t="shared" ca="1" si="108"/>
        <v>14.242699999999999</v>
      </c>
      <c r="AA742">
        <f t="shared" ca="1" si="108"/>
        <v>54.620100000000001</v>
      </c>
      <c r="AB742">
        <f t="shared" ca="1" si="108"/>
        <v>43.966000000000001</v>
      </c>
      <c r="AC742">
        <f t="shared" ca="1" si="108"/>
        <v>25.291799999999999</v>
      </c>
      <c r="AD742">
        <f t="shared" ca="1" si="108"/>
        <v>52.091299999999997</v>
      </c>
      <c r="AE742">
        <f t="shared" ca="1" si="108"/>
        <v>23.255800000000001</v>
      </c>
      <c r="AF742">
        <f t="shared" ca="1" si="108"/>
        <v>1460.6</v>
      </c>
      <c r="AG742">
        <f t="shared" ca="1" si="102"/>
        <v>58.49</v>
      </c>
    </row>
    <row r="743" spans="1:33" x14ac:dyDescent="0.25">
      <c r="A743" s="1">
        <v>39791</v>
      </c>
      <c r="B743">
        <f t="shared" ca="1" si="109"/>
        <v>50.260100000000001</v>
      </c>
      <c r="C743">
        <f t="shared" ca="1" si="109"/>
        <v>8.9914000000000005</v>
      </c>
      <c r="D743">
        <f t="shared" ca="1" si="109"/>
        <v>11.382</v>
      </c>
      <c r="E743">
        <f t="shared" ca="1" si="109"/>
        <v>21.370100000000001</v>
      </c>
      <c r="F743">
        <f t="shared" ca="1" si="109"/>
        <v>32.335599999999999</v>
      </c>
      <c r="G743">
        <f t="shared" ca="1" si="109"/>
        <v>22.7563</v>
      </c>
      <c r="H743">
        <f t="shared" ca="1" si="109"/>
        <v>36.537700000000001</v>
      </c>
      <c r="I743">
        <f t="shared" ca="1" si="109"/>
        <v>37.822099999999999</v>
      </c>
      <c r="J743">
        <f t="shared" ca="1" si="109"/>
        <v>85.017899999999997</v>
      </c>
      <c r="K743">
        <f t="shared" ca="1" si="109"/>
        <v>19.851600000000001</v>
      </c>
      <c r="L743">
        <f t="shared" ca="1" si="109"/>
        <v>22.345500000000001</v>
      </c>
      <c r="M743">
        <f t="shared" ca="1" si="109"/>
        <v>70.898200000000003</v>
      </c>
      <c r="N743">
        <f t="shared" ca="1" si="109"/>
        <v>15.081</v>
      </c>
      <c r="O743" t="e">
        <f t="shared" ca="1" si="109"/>
        <v>#N/A</v>
      </c>
      <c r="P743">
        <f t="shared" ca="1" si="109"/>
        <v>32.472499999999997</v>
      </c>
      <c r="Q743">
        <f t="shared" ca="1" si="109"/>
        <v>20.578399999999998</v>
      </c>
      <c r="R743">
        <f t="shared" ca="1" si="108"/>
        <v>24.669</v>
      </c>
      <c r="S743">
        <f t="shared" ca="1" si="108"/>
        <v>12.5212</v>
      </c>
      <c r="T743">
        <f t="shared" ca="1" si="108"/>
        <v>76.9315</v>
      </c>
      <c r="U743">
        <f t="shared" ca="1" si="108"/>
        <v>50.269300000000001</v>
      </c>
      <c r="V743">
        <f t="shared" ca="1" si="108"/>
        <v>31.373999999999999</v>
      </c>
      <c r="W743">
        <f t="shared" ca="1" si="108"/>
        <v>52.493200000000002</v>
      </c>
      <c r="X743">
        <f t="shared" ca="1" si="108"/>
        <v>21.922799999999999</v>
      </c>
      <c r="Y743">
        <f t="shared" ca="1" si="108"/>
        <v>18.678799999999999</v>
      </c>
      <c r="Z743">
        <f t="shared" ca="1" si="108"/>
        <v>13.855700000000001</v>
      </c>
      <c r="AA743">
        <f t="shared" ca="1" si="108"/>
        <v>52.260100000000001</v>
      </c>
      <c r="AB743">
        <f t="shared" ca="1" si="108"/>
        <v>43.351500000000001</v>
      </c>
      <c r="AC743">
        <f t="shared" ca="1" si="108"/>
        <v>24.6416</v>
      </c>
      <c r="AD743">
        <f t="shared" ca="1" si="108"/>
        <v>50.507599999999996</v>
      </c>
      <c r="AE743">
        <f t="shared" ca="1" si="108"/>
        <v>21.958600000000001</v>
      </c>
      <c r="AF743">
        <f t="shared" ca="1" si="108"/>
        <v>1426.88</v>
      </c>
      <c r="AG743">
        <f t="shared" ca="1" si="102"/>
        <v>58.91</v>
      </c>
    </row>
    <row r="744" spans="1:33" x14ac:dyDescent="0.25">
      <c r="A744" s="1">
        <v>39792</v>
      </c>
      <c r="B744">
        <f t="shared" ca="1" si="109"/>
        <v>51.486400000000003</v>
      </c>
      <c r="C744">
        <f t="shared" ca="1" si="109"/>
        <v>9.6034000000000006</v>
      </c>
      <c r="D744">
        <f t="shared" ca="1" si="109"/>
        <v>11.4811</v>
      </c>
      <c r="E744">
        <f t="shared" ca="1" si="109"/>
        <v>19.782699999999998</v>
      </c>
      <c r="F744">
        <f t="shared" ca="1" si="109"/>
        <v>29.319900000000001</v>
      </c>
      <c r="G744">
        <f t="shared" ca="1" si="109"/>
        <v>21.913499999999999</v>
      </c>
      <c r="H744">
        <f t="shared" ca="1" si="109"/>
        <v>37.307499999999997</v>
      </c>
      <c r="I744">
        <f t="shared" ca="1" si="109"/>
        <v>38.973300000000002</v>
      </c>
      <c r="J744">
        <f t="shared" ca="1" si="109"/>
        <v>82.628600000000006</v>
      </c>
      <c r="K744">
        <f t="shared" ca="1" si="109"/>
        <v>20.0641</v>
      </c>
      <c r="L744">
        <f t="shared" ca="1" si="109"/>
        <v>22.4895</v>
      </c>
      <c r="M744">
        <f t="shared" ca="1" si="109"/>
        <v>72.593599999999995</v>
      </c>
      <c r="N744">
        <f t="shared" ca="1" si="109"/>
        <v>15.2676</v>
      </c>
      <c r="O744" t="e">
        <f t="shared" ca="1" si="109"/>
        <v>#N/A</v>
      </c>
      <c r="P744">
        <f t="shared" ca="1" si="109"/>
        <v>33.027700000000003</v>
      </c>
      <c r="Q744">
        <f t="shared" ca="1" si="109"/>
        <v>21.545200000000001</v>
      </c>
      <c r="R744">
        <f t="shared" ca="1" si="108"/>
        <v>25.7652</v>
      </c>
      <c r="S744">
        <f t="shared" ca="1" si="108"/>
        <v>12.494899999999999</v>
      </c>
      <c r="T744">
        <f t="shared" ca="1" si="108"/>
        <v>77.089600000000004</v>
      </c>
      <c r="U744">
        <f t="shared" ca="1" si="108"/>
        <v>50.260599999999997</v>
      </c>
      <c r="V744">
        <f t="shared" ca="1" si="108"/>
        <v>30.967500000000001</v>
      </c>
      <c r="W744">
        <f t="shared" ca="1" si="108"/>
        <v>54.2348</v>
      </c>
      <c r="X744">
        <f t="shared" ca="1" si="108"/>
        <v>22.481100000000001</v>
      </c>
      <c r="Y744">
        <f t="shared" ca="1" si="108"/>
        <v>18.687799999999999</v>
      </c>
      <c r="Z744">
        <f t="shared" ca="1" si="108"/>
        <v>13.9398</v>
      </c>
      <c r="AA744">
        <f t="shared" ca="1" si="108"/>
        <v>51.674500000000002</v>
      </c>
      <c r="AB744">
        <f t="shared" ca="1" si="108"/>
        <v>43.387599999999999</v>
      </c>
      <c r="AC744">
        <f t="shared" ca="1" si="108"/>
        <v>24.190899999999999</v>
      </c>
      <c r="AD744">
        <f t="shared" ca="1" si="108"/>
        <v>50.000799999999998</v>
      </c>
      <c r="AE744">
        <f t="shared" ca="1" si="108"/>
        <v>22.1173</v>
      </c>
      <c r="AF744">
        <f t="shared" ca="1" si="108"/>
        <v>1444</v>
      </c>
      <c r="AG744">
        <f t="shared" ca="1" si="102"/>
        <v>55.73</v>
      </c>
    </row>
    <row r="745" spans="1:33" x14ac:dyDescent="0.25">
      <c r="A745" s="1">
        <v>39793</v>
      </c>
      <c r="B745">
        <f t="shared" ca="1" si="109"/>
        <v>49.356000000000002</v>
      </c>
      <c r="C745">
        <f t="shared" ca="1" si="109"/>
        <v>9.3963000000000001</v>
      </c>
      <c r="D745">
        <f t="shared" ca="1" si="109"/>
        <v>11.4506</v>
      </c>
      <c r="E745">
        <f t="shared" ca="1" si="109"/>
        <v>18.470600000000001</v>
      </c>
      <c r="F745">
        <f t="shared" ca="1" si="109"/>
        <v>28.9848</v>
      </c>
      <c r="G745">
        <f t="shared" ca="1" si="109"/>
        <v>21.804200000000002</v>
      </c>
      <c r="H745">
        <f t="shared" ca="1" si="109"/>
        <v>36.045400000000001</v>
      </c>
      <c r="I745">
        <f t="shared" ca="1" si="109"/>
        <v>37.6614</v>
      </c>
      <c r="J745">
        <f t="shared" ca="1" si="109"/>
        <v>75.3613</v>
      </c>
      <c r="K745">
        <f t="shared" ca="1" si="109"/>
        <v>19.581499999999998</v>
      </c>
      <c r="L745">
        <f t="shared" ca="1" si="109"/>
        <v>21.972799999999999</v>
      </c>
      <c r="M745">
        <f t="shared" ca="1" si="109"/>
        <v>72.548199999999994</v>
      </c>
      <c r="N745">
        <f t="shared" ca="1" si="109"/>
        <v>14.4618</v>
      </c>
      <c r="O745" t="e">
        <f t="shared" ca="1" si="109"/>
        <v>#N/A</v>
      </c>
      <c r="P745">
        <f t="shared" ca="1" si="109"/>
        <v>32.726599999999998</v>
      </c>
      <c r="Q745">
        <f t="shared" ca="1" si="109"/>
        <v>20.392099999999999</v>
      </c>
      <c r="R745">
        <f t="shared" ca="1" si="108"/>
        <v>25.4087</v>
      </c>
      <c r="S745">
        <f t="shared" ca="1" si="108"/>
        <v>12.267200000000001</v>
      </c>
      <c r="T745">
        <f t="shared" ca="1" si="108"/>
        <v>74.968400000000003</v>
      </c>
      <c r="U745">
        <f t="shared" ca="1" si="108"/>
        <v>50.651899999999998</v>
      </c>
      <c r="V745">
        <f t="shared" ca="1" si="108"/>
        <v>27.6601</v>
      </c>
      <c r="W745">
        <f t="shared" ca="1" si="108"/>
        <v>53.539900000000003</v>
      </c>
      <c r="X745">
        <f t="shared" ca="1" si="108"/>
        <v>22.031099999999999</v>
      </c>
      <c r="Y745">
        <f t="shared" ca="1" si="108"/>
        <v>17.635999999999999</v>
      </c>
      <c r="Z745">
        <f t="shared" ca="1" si="108"/>
        <v>13.9314</v>
      </c>
      <c r="AA745">
        <f t="shared" ca="1" si="108"/>
        <v>51.202500000000001</v>
      </c>
      <c r="AB745">
        <f t="shared" ca="1" si="108"/>
        <v>42.547199999999997</v>
      </c>
      <c r="AC745">
        <f t="shared" ca="1" si="108"/>
        <v>23.991399999999999</v>
      </c>
      <c r="AD745">
        <f t="shared" ca="1" si="108"/>
        <v>49.7986</v>
      </c>
      <c r="AE745">
        <f t="shared" ca="1" si="108"/>
        <v>21.615300000000001</v>
      </c>
      <c r="AF745">
        <f t="shared" ca="1" si="108"/>
        <v>1403.2</v>
      </c>
      <c r="AG745">
        <f t="shared" ca="1" si="102"/>
        <v>55.78</v>
      </c>
    </row>
    <row r="746" spans="1:33" x14ac:dyDescent="0.25">
      <c r="A746" s="1">
        <v>39794</v>
      </c>
      <c r="B746">
        <f t="shared" ca="1" si="109"/>
        <v>50.1616</v>
      </c>
      <c r="C746">
        <f t="shared" ca="1" si="109"/>
        <v>9.4903999999999993</v>
      </c>
      <c r="D746">
        <f t="shared" ca="1" si="109"/>
        <v>11.6945</v>
      </c>
      <c r="E746">
        <f t="shared" ca="1" si="109"/>
        <v>18.6633</v>
      </c>
      <c r="F746">
        <f t="shared" ca="1" si="109"/>
        <v>30.157599999999999</v>
      </c>
      <c r="G746">
        <f t="shared" ca="1" si="109"/>
        <v>21.991499999999998</v>
      </c>
      <c r="H746">
        <f t="shared" ca="1" si="109"/>
        <v>35.087699999999998</v>
      </c>
      <c r="I746">
        <f t="shared" ca="1" si="109"/>
        <v>37.554299999999998</v>
      </c>
      <c r="J746">
        <f t="shared" ca="1" si="109"/>
        <v>76.6554</v>
      </c>
      <c r="K746">
        <f t="shared" ca="1" si="109"/>
        <v>19.7364</v>
      </c>
      <c r="L746">
        <f t="shared" ca="1" si="109"/>
        <v>22.540399999999998</v>
      </c>
      <c r="M746">
        <f t="shared" ca="1" si="109"/>
        <v>72.938100000000006</v>
      </c>
      <c r="N746">
        <f t="shared" ca="1" si="109"/>
        <v>14.512700000000001</v>
      </c>
      <c r="O746" t="e">
        <f t="shared" ca="1" si="109"/>
        <v>#N/A</v>
      </c>
      <c r="P746">
        <f t="shared" ca="1" si="109"/>
        <v>33.846299999999999</v>
      </c>
      <c r="Q746">
        <f t="shared" ca="1" si="109"/>
        <v>20.817900000000002</v>
      </c>
      <c r="R746">
        <f t="shared" ca="1" si="108"/>
        <v>25.800799999999999</v>
      </c>
      <c r="S746">
        <f t="shared" ca="1" si="108"/>
        <v>12.9152</v>
      </c>
      <c r="T746">
        <f t="shared" ca="1" si="108"/>
        <v>76.4756</v>
      </c>
      <c r="U746">
        <f t="shared" ca="1" si="108"/>
        <v>49.782299999999999</v>
      </c>
      <c r="V746">
        <f t="shared" ca="1" si="108"/>
        <v>28.5839</v>
      </c>
      <c r="W746">
        <f t="shared" ca="1" si="108"/>
        <v>53.293700000000001</v>
      </c>
      <c r="X746">
        <f t="shared" ca="1" si="108"/>
        <v>22.531099999999999</v>
      </c>
      <c r="Y746">
        <f t="shared" ca="1" si="108"/>
        <v>17.554400000000001</v>
      </c>
      <c r="Z746">
        <f t="shared" ca="1" si="108"/>
        <v>14.234299999999999</v>
      </c>
      <c r="AA746">
        <f t="shared" ca="1" si="108"/>
        <v>51.517200000000003</v>
      </c>
      <c r="AB746">
        <f t="shared" ca="1" si="108"/>
        <v>44.119599999999998</v>
      </c>
      <c r="AC746">
        <f t="shared" ca="1" si="108"/>
        <v>24.235199999999999</v>
      </c>
      <c r="AD746">
        <f t="shared" ca="1" si="108"/>
        <v>49.653199999999998</v>
      </c>
      <c r="AE746">
        <f t="shared" ca="1" si="108"/>
        <v>21.416399999999999</v>
      </c>
      <c r="AF746">
        <f t="shared" ca="1" si="108"/>
        <v>1413.07</v>
      </c>
      <c r="AG746">
        <f t="shared" ca="1" si="102"/>
        <v>54.28</v>
      </c>
    </row>
    <row r="747" spans="1:33" x14ac:dyDescent="0.25">
      <c r="A747" s="1">
        <v>39797</v>
      </c>
      <c r="B747">
        <f t="shared" ca="1" si="109"/>
        <v>49.794600000000003</v>
      </c>
      <c r="C747">
        <f t="shared" ca="1" si="109"/>
        <v>9.3304000000000009</v>
      </c>
      <c r="D747">
        <f t="shared" ca="1" si="109"/>
        <v>11.5954</v>
      </c>
      <c r="E747">
        <f t="shared" ca="1" si="109"/>
        <v>17.745699999999999</v>
      </c>
      <c r="F747">
        <f t="shared" ca="1" si="109"/>
        <v>29.1523</v>
      </c>
      <c r="G747">
        <f t="shared" ca="1" si="109"/>
        <v>21.1721</v>
      </c>
      <c r="H747">
        <f t="shared" ca="1" si="109"/>
        <v>34.676000000000002</v>
      </c>
      <c r="I747">
        <f t="shared" ca="1" si="109"/>
        <v>37.670299999999997</v>
      </c>
      <c r="J747">
        <f t="shared" ca="1" si="109"/>
        <v>73.668899999999994</v>
      </c>
      <c r="K747">
        <f t="shared" ca="1" si="109"/>
        <v>19.913599999999999</v>
      </c>
      <c r="L747">
        <f t="shared" ca="1" si="109"/>
        <v>22.1677</v>
      </c>
      <c r="M747">
        <f t="shared" ca="1" si="109"/>
        <v>72.484800000000007</v>
      </c>
      <c r="N747">
        <f t="shared" ca="1" si="109"/>
        <v>14.377000000000001</v>
      </c>
      <c r="O747" t="e">
        <f t="shared" ca="1" si="109"/>
        <v>#N/A</v>
      </c>
      <c r="P747">
        <f t="shared" ca="1" si="109"/>
        <v>32.837200000000003</v>
      </c>
      <c r="Q747">
        <f t="shared" ca="1" si="109"/>
        <v>20.764700000000001</v>
      </c>
      <c r="R747">
        <f t="shared" ca="1" si="108"/>
        <v>27.431799999999999</v>
      </c>
      <c r="S747">
        <f t="shared" ca="1" si="108"/>
        <v>12.7751</v>
      </c>
      <c r="T747">
        <f t="shared" ca="1" si="108"/>
        <v>77.005899999999997</v>
      </c>
      <c r="U747">
        <f t="shared" ca="1" si="108"/>
        <v>50.269300000000001</v>
      </c>
      <c r="V747">
        <f t="shared" ca="1" si="108"/>
        <v>26.4498</v>
      </c>
      <c r="W747">
        <f t="shared" ca="1" si="108"/>
        <v>53.381599999999999</v>
      </c>
      <c r="X747">
        <f t="shared" ca="1" si="108"/>
        <v>22.164400000000001</v>
      </c>
      <c r="Y747">
        <f t="shared" ca="1" si="108"/>
        <v>17.264299999999999</v>
      </c>
      <c r="Z747">
        <f t="shared" ca="1" si="108"/>
        <v>13.9903</v>
      </c>
      <c r="AA747">
        <f t="shared" ca="1" si="108"/>
        <v>51.884300000000003</v>
      </c>
      <c r="AB747">
        <f t="shared" ca="1" si="108"/>
        <v>44.851700000000001</v>
      </c>
      <c r="AC747">
        <f t="shared" ca="1" si="108"/>
        <v>23.8658</v>
      </c>
      <c r="AD747">
        <f t="shared" ca="1" si="108"/>
        <v>49.725900000000003</v>
      </c>
      <c r="AE747">
        <f t="shared" ca="1" si="108"/>
        <v>21.567900000000002</v>
      </c>
      <c r="AF747">
        <f t="shared" ca="1" si="108"/>
        <v>1395.21</v>
      </c>
      <c r="AG747">
        <f t="shared" ca="1" si="102"/>
        <v>56.76</v>
      </c>
    </row>
    <row r="748" spans="1:33" x14ac:dyDescent="0.25">
      <c r="A748" s="1">
        <v>39798</v>
      </c>
      <c r="B748">
        <f t="shared" ca="1" si="109"/>
        <v>52.202500000000001</v>
      </c>
      <c r="C748">
        <f t="shared" ca="1" si="109"/>
        <v>9.7822999999999993</v>
      </c>
      <c r="D748">
        <f t="shared" ca="1" si="109"/>
        <v>11.0847</v>
      </c>
      <c r="E748">
        <f t="shared" ca="1" si="109"/>
        <v>18.406300000000002</v>
      </c>
      <c r="F748">
        <f t="shared" ca="1" si="109"/>
        <v>30.157599999999999</v>
      </c>
      <c r="G748">
        <f t="shared" ca="1" si="109"/>
        <v>22.0305</v>
      </c>
      <c r="H748">
        <f t="shared" ca="1" si="109"/>
        <v>37.504399999999997</v>
      </c>
      <c r="I748">
        <f t="shared" ca="1" si="109"/>
        <v>39.089300000000001</v>
      </c>
      <c r="J748">
        <f t="shared" ca="1" si="109"/>
        <v>81.931700000000006</v>
      </c>
      <c r="K748">
        <f t="shared" ca="1" si="109"/>
        <v>20.573399999999999</v>
      </c>
      <c r="L748">
        <f t="shared" ca="1" si="109"/>
        <v>23.3705</v>
      </c>
      <c r="M748">
        <f t="shared" ca="1" si="109"/>
        <v>75.376900000000006</v>
      </c>
      <c r="N748">
        <f t="shared" ca="1" si="109"/>
        <v>15.1997</v>
      </c>
      <c r="O748" t="e">
        <f t="shared" ca="1" si="109"/>
        <v>#N/A</v>
      </c>
      <c r="P748">
        <f t="shared" ca="1" si="109"/>
        <v>34.251800000000003</v>
      </c>
      <c r="Q748">
        <f t="shared" ref="Q748:AF763" ca="1" si="110">VLOOKUP($A748,INDIRECT(Q$2),2,0)</f>
        <v>21.5718</v>
      </c>
      <c r="R748">
        <f t="shared" ca="1" si="110"/>
        <v>29.231999999999999</v>
      </c>
      <c r="S748">
        <f t="shared" ca="1" si="110"/>
        <v>13.6945</v>
      </c>
      <c r="T748">
        <f t="shared" ca="1" si="110"/>
        <v>80.383099999999999</v>
      </c>
      <c r="U748">
        <f t="shared" ca="1" si="110"/>
        <v>51.825800000000001</v>
      </c>
      <c r="V748">
        <f t="shared" ca="1" si="110"/>
        <v>29.886600000000001</v>
      </c>
      <c r="W748">
        <f t="shared" ca="1" si="110"/>
        <v>55.3431</v>
      </c>
      <c r="X748">
        <f t="shared" ca="1" si="110"/>
        <v>23.256</v>
      </c>
      <c r="Y748">
        <f t="shared" ca="1" si="110"/>
        <v>18.234500000000001</v>
      </c>
      <c r="Z748">
        <f t="shared" ca="1" si="110"/>
        <v>14.6044</v>
      </c>
      <c r="AA748">
        <f t="shared" ca="1" si="110"/>
        <v>53.8596</v>
      </c>
      <c r="AB748">
        <f t="shared" ca="1" si="110"/>
        <v>46.6952</v>
      </c>
      <c r="AC748">
        <f t="shared" ca="1" si="110"/>
        <v>24.752400000000002</v>
      </c>
      <c r="AD748">
        <f t="shared" ca="1" si="110"/>
        <v>50.207599999999999</v>
      </c>
      <c r="AE748">
        <f t="shared" ca="1" si="110"/>
        <v>22.5246</v>
      </c>
      <c r="AF748">
        <f t="shared" ca="1" si="110"/>
        <v>1466.87</v>
      </c>
      <c r="AG748">
        <f t="shared" ref="AG748:AG811" ca="1" si="111">VLOOKUP($A748,INDIRECT(AG$2),2,0)</f>
        <v>52.37</v>
      </c>
    </row>
    <row r="749" spans="1:33" x14ac:dyDescent="0.25">
      <c r="A749" s="1">
        <v>39799</v>
      </c>
      <c r="B749">
        <f t="shared" ref="B749:Q764" ca="1" si="112">VLOOKUP($A749,INDIRECT(B$2),2,0)</f>
        <v>52.435200000000002</v>
      </c>
      <c r="C749">
        <f t="shared" ca="1" si="112"/>
        <v>9.7446999999999999</v>
      </c>
      <c r="D749">
        <f t="shared" ca="1" si="112"/>
        <v>11.1838</v>
      </c>
      <c r="E749">
        <f t="shared" ca="1" si="112"/>
        <v>18.177</v>
      </c>
      <c r="F749">
        <f t="shared" ca="1" si="112"/>
        <v>29.319900000000001</v>
      </c>
      <c r="G749">
        <f t="shared" ca="1" si="112"/>
        <v>21.944700000000001</v>
      </c>
      <c r="H749">
        <f t="shared" ca="1" si="112"/>
        <v>36.716799999999999</v>
      </c>
      <c r="I749">
        <f t="shared" ca="1" si="112"/>
        <v>39.847900000000003</v>
      </c>
      <c r="J749">
        <f t="shared" ca="1" si="112"/>
        <v>77.949600000000004</v>
      </c>
      <c r="K749">
        <f t="shared" ca="1" si="112"/>
        <v>20.139399999999998</v>
      </c>
      <c r="L749">
        <f t="shared" ca="1" si="112"/>
        <v>22.963899999999999</v>
      </c>
      <c r="M749">
        <f t="shared" ca="1" si="112"/>
        <v>73.491100000000003</v>
      </c>
      <c r="N749">
        <f t="shared" ca="1" si="112"/>
        <v>14.7502</v>
      </c>
      <c r="O749" t="e">
        <f t="shared" ca="1" si="112"/>
        <v>#N/A</v>
      </c>
      <c r="P749">
        <f t="shared" ca="1" si="112"/>
        <v>34.393299999999996</v>
      </c>
      <c r="Q749">
        <f t="shared" ca="1" si="112"/>
        <v>21.908899999999999</v>
      </c>
      <c r="R749">
        <f t="shared" ca="1" si="110"/>
        <v>29.2499</v>
      </c>
      <c r="S749">
        <f t="shared" ca="1" si="110"/>
        <v>13.361700000000001</v>
      </c>
      <c r="T749">
        <f t="shared" ca="1" si="110"/>
        <v>79.862099999999998</v>
      </c>
      <c r="U749">
        <f t="shared" ca="1" si="110"/>
        <v>51.1128</v>
      </c>
      <c r="V749">
        <f t="shared" ca="1" si="110"/>
        <v>29.433900000000001</v>
      </c>
      <c r="W749">
        <f t="shared" ca="1" si="110"/>
        <v>55.088000000000001</v>
      </c>
      <c r="X749">
        <f t="shared" ca="1" si="110"/>
        <v>22.5977</v>
      </c>
      <c r="Y749">
        <f t="shared" ca="1" si="110"/>
        <v>17.8264</v>
      </c>
      <c r="Z749">
        <f t="shared" ca="1" si="110"/>
        <v>14.511900000000001</v>
      </c>
      <c r="AA749">
        <f t="shared" ca="1" si="110"/>
        <v>53.055500000000002</v>
      </c>
      <c r="AB749">
        <f t="shared" ca="1" si="110"/>
        <v>45.728299999999997</v>
      </c>
      <c r="AC749">
        <f t="shared" ca="1" si="110"/>
        <v>25.158799999999999</v>
      </c>
      <c r="AD749">
        <f t="shared" ca="1" si="110"/>
        <v>50.162100000000002</v>
      </c>
      <c r="AE749">
        <f t="shared" ca="1" si="110"/>
        <v>22.335100000000001</v>
      </c>
      <c r="AF749">
        <f t="shared" ca="1" si="110"/>
        <v>1452.88</v>
      </c>
      <c r="AG749">
        <f t="shared" ca="1" si="111"/>
        <v>49.84</v>
      </c>
    </row>
    <row r="750" spans="1:33" x14ac:dyDescent="0.25">
      <c r="A750" s="1">
        <v>39800</v>
      </c>
      <c r="B750">
        <f t="shared" ca="1" si="112"/>
        <v>50.761299999999999</v>
      </c>
      <c r="C750">
        <f t="shared" ca="1" si="112"/>
        <v>9.1986000000000008</v>
      </c>
      <c r="D750">
        <f t="shared" ca="1" si="112"/>
        <v>11.5726</v>
      </c>
      <c r="E750">
        <f t="shared" ca="1" si="112"/>
        <v>17.341999999999999</v>
      </c>
      <c r="F750">
        <f t="shared" ca="1" si="112"/>
        <v>27.979500000000002</v>
      </c>
      <c r="G750">
        <f t="shared" ca="1" si="112"/>
        <v>21.6325</v>
      </c>
      <c r="H750">
        <f t="shared" ca="1" si="112"/>
        <v>36.761499999999998</v>
      </c>
      <c r="I750">
        <f t="shared" ca="1" si="112"/>
        <v>37.625700000000002</v>
      </c>
      <c r="J750">
        <f t="shared" ca="1" si="112"/>
        <v>73.967500000000001</v>
      </c>
      <c r="K750">
        <f t="shared" ca="1" si="112"/>
        <v>20.006599999999999</v>
      </c>
      <c r="L750">
        <f t="shared" ca="1" si="112"/>
        <v>21.777999999999999</v>
      </c>
      <c r="M750">
        <f t="shared" ca="1" si="112"/>
        <v>69.810199999999995</v>
      </c>
      <c r="N750">
        <f t="shared" ca="1" si="112"/>
        <v>13.5372</v>
      </c>
      <c r="O750" t="e">
        <f t="shared" ca="1" si="112"/>
        <v>#N/A</v>
      </c>
      <c r="P750">
        <f t="shared" ca="1" si="112"/>
        <v>33.355899999999998</v>
      </c>
      <c r="Q750">
        <f t="shared" ca="1" si="112"/>
        <v>21.687200000000001</v>
      </c>
      <c r="R750">
        <f t="shared" ca="1" si="110"/>
        <v>29.160699999999999</v>
      </c>
      <c r="S750">
        <f t="shared" ca="1" si="110"/>
        <v>12.4861</v>
      </c>
      <c r="T750">
        <f t="shared" ca="1" si="110"/>
        <v>78.150300000000001</v>
      </c>
      <c r="U750">
        <f t="shared" ca="1" si="110"/>
        <v>51.295400000000001</v>
      </c>
      <c r="V750">
        <f t="shared" ca="1" si="110"/>
        <v>27.909500000000001</v>
      </c>
      <c r="W750">
        <f t="shared" ca="1" si="110"/>
        <v>53.909399999999998</v>
      </c>
      <c r="X750">
        <f t="shared" ca="1" si="110"/>
        <v>23.1143</v>
      </c>
      <c r="Y750">
        <f t="shared" ca="1" si="110"/>
        <v>17.5</v>
      </c>
      <c r="Z750">
        <f t="shared" ca="1" si="110"/>
        <v>14.4025</v>
      </c>
      <c r="AA750">
        <f t="shared" ca="1" si="110"/>
        <v>52.714599999999997</v>
      </c>
      <c r="AB750">
        <f t="shared" ca="1" si="110"/>
        <v>45.917999999999999</v>
      </c>
      <c r="AC750">
        <f t="shared" ca="1" si="110"/>
        <v>24.604700000000001</v>
      </c>
      <c r="AD750">
        <f t="shared" ca="1" si="110"/>
        <v>50.362099999999998</v>
      </c>
      <c r="AE750">
        <f t="shared" ca="1" si="110"/>
        <v>21.624700000000001</v>
      </c>
      <c r="AF750">
        <f t="shared" ca="1" si="110"/>
        <v>1422.19</v>
      </c>
      <c r="AG750">
        <f t="shared" ca="1" si="111"/>
        <v>47.34</v>
      </c>
    </row>
    <row r="751" spans="1:33" x14ac:dyDescent="0.25">
      <c r="A751" s="1">
        <v>39801</v>
      </c>
      <c r="B751">
        <f t="shared" ca="1" si="112"/>
        <v>50.680799999999998</v>
      </c>
      <c r="C751">
        <f t="shared" ca="1" si="112"/>
        <v>9.1326999999999998</v>
      </c>
      <c r="D751">
        <f t="shared" ca="1" si="112"/>
        <v>11.6488</v>
      </c>
      <c r="E751">
        <f t="shared" ca="1" si="112"/>
        <v>17.828299999999999</v>
      </c>
      <c r="F751">
        <f t="shared" ca="1" si="112"/>
        <v>26.806699999999999</v>
      </c>
      <c r="G751">
        <f t="shared" ca="1" si="112"/>
        <v>21.944700000000001</v>
      </c>
      <c r="H751">
        <f t="shared" ca="1" si="112"/>
        <v>36.913699999999999</v>
      </c>
      <c r="I751">
        <f t="shared" ca="1" si="112"/>
        <v>38.098700000000001</v>
      </c>
      <c r="J751">
        <f t="shared" ca="1" si="112"/>
        <v>69.885900000000007</v>
      </c>
      <c r="K751">
        <f t="shared" ca="1" si="112"/>
        <v>19.674399999999999</v>
      </c>
      <c r="L751">
        <f t="shared" ca="1" si="112"/>
        <v>21.684799999999999</v>
      </c>
      <c r="M751">
        <f t="shared" ca="1" si="112"/>
        <v>68.015100000000004</v>
      </c>
      <c r="N751">
        <f t="shared" ca="1" si="112"/>
        <v>13.9953</v>
      </c>
      <c r="O751" t="e">
        <f t="shared" ca="1" si="112"/>
        <v>#N/A</v>
      </c>
      <c r="P751">
        <f t="shared" ca="1" si="112"/>
        <v>33.3842</v>
      </c>
      <c r="Q751">
        <f t="shared" ca="1" si="112"/>
        <v>21.4831</v>
      </c>
      <c r="R751">
        <f t="shared" ca="1" si="110"/>
        <v>29.134</v>
      </c>
      <c r="S751">
        <f t="shared" ca="1" si="110"/>
        <v>12.643700000000001</v>
      </c>
      <c r="T751">
        <f t="shared" ca="1" si="110"/>
        <v>77.703699999999998</v>
      </c>
      <c r="U751">
        <f t="shared" ca="1" si="110"/>
        <v>51.164900000000003</v>
      </c>
      <c r="V751">
        <f t="shared" ca="1" si="110"/>
        <v>28.011099999999999</v>
      </c>
      <c r="W751">
        <f t="shared" ca="1" si="110"/>
        <v>53.056199999999997</v>
      </c>
      <c r="X751">
        <f t="shared" ca="1" si="110"/>
        <v>23.797599999999999</v>
      </c>
      <c r="Y751">
        <f t="shared" ca="1" si="110"/>
        <v>17.3368</v>
      </c>
      <c r="Z751">
        <f t="shared" ca="1" si="110"/>
        <v>14.554</v>
      </c>
      <c r="AA751">
        <f t="shared" ca="1" si="110"/>
        <v>52.600999999999999</v>
      </c>
      <c r="AB751">
        <f t="shared" ca="1" si="110"/>
        <v>46.424100000000003</v>
      </c>
      <c r="AC751">
        <f t="shared" ca="1" si="110"/>
        <v>24.523399999999999</v>
      </c>
      <c r="AD751">
        <f t="shared" ca="1" si="110"/>
        <v>50.661999999999999</v>
      </c>
      <c r="AE751">
        <f t="shared" ca="1" si="110"/>
        <v>21.245899999999999</v>
      </c>
      <c r="AF751">
        <f t="shared" ca="1" si="110"/>
        <v>1426.39</v>
      </c>
      <c r="AG751">
        <f t="shared" ca="1" si="111"/>
        <v>44.93</v>
      </c>
    </row>
    <row r="752" spans="1:33" x14ac:dyDescent="0.25">
      <c r="A752" s="1">
        <v>39804</v>
      </c>
      <c r="B752">
        <f t="shared" ca="1" si="112"/>
        <v>50.457000000000001</v>
      </c>
      <c r="C752">
        <f t="shared" ca="1" si="112"/>
        <v>8.6902000000000008</v>
      </c>
      <c r="D752">
        <f t="shared" ca="1" si="112"/>
        <v>11.4697</v>
      </c>
      <c r="E752">
        <f t="shared" ca="1" si="112"/>
        <v>16.901499999999999</v>
      </c>
      <c r="F752">
        <f t="shared" ca="1" si="112"/>
        <v>26.974299999999999</v>
      </c>
      <c r="G752">
        <f t="shared" ca="1" si="112"/>
        <v>21.952500000000001</v>
      </c>
      <c r="H752">
        <f t="shared" ca="1" si="112"/>
        <v>36.8063</v>
      </c>
      <c r="I752">
        <f t="shared" ca="1" si="112"/>
        <v>37.2866</v>
      </c>
      <c r="J752">
        <f t="shared" ca="1" si="112"/>
        <v>67.197999999999993</v>
      </c>
      <c r="K752">
        <f t="shared" ca="1" si="112"/>
        <v>19.776299999999999</v>
      </c>
      <c r="L752">
        <f t="shared" ca="1" si="112"/>
        <v>21.168099999999999</v>
      </c>
      <c r="M752">
        <f t="shared" ca="1" si="112"/>
        <v>67.915400000000005</v>
      </c>
      <c r="N752">
        <f t="shared" ca="1" si="112"/>
        <v>13.6305</v>
      </c>
      <c r="O752" t="e">
        <f t="shared" ca="1" si="112"/>
        <v>#N/A</v>
      </c>
      <c r="P752">
        <f t="shared" ca="1" si="112"/>
        <v>32.7712</v>
      </c>
      <c r="Q752">
        <f t="shared" ca="1" si="112"/>
        <v>21.048500000000001</v>
      </c>
      <c r="R752">
        <f t="shared" ca="1" si="110"/>
        <v>28.4299</v>
      </c>
      <c r="S752">
        <f t="shared" ca="1" si="110"/>
        <v>12.5562</v>
      </c>
      <c r="T752">
        <f t="shared" ca="1" si="110"/>
        <v>76.280199999999994</v>
      </c>
      <c r="U752">
        <f t="shared" ca="1" si="110"/>
        <v>51.243200000000002</v>
      </c>
      <c r="V752">
        <f t="shared" ca="1" si="110"/>
        <v>27.549199999999999</v>
      </c>
      <c r="W752">
        <f t="shared" ca="1" si="110"/>
        <v>54.006100000000004</v>
      </c>
      <c r="X752">
        <f t="shared" ca="1" si="110"/>
        <v>24.2392</v>
      </c>
      <c r="Y752">
        <f t="shared" ca="1" si="110"/>
        <v>17.391200000000001</v>
      </c>
      <c r="Z752">
        <f t="shared" ca="1" si="110"/>
        <v>14.452999999999999</v>
      </c>
      <c r="AA752">
        <f t="shared" ca="1" si="110"/>
        <v>52.845700000000001</v>
      </c>
      <c r="AB752">
        <f t="shared" ca="1" si="110"/>
        <v>46.758499999999998</v>
      </c>
      <c r="AC752">
        <f t="shared" ca="1" si="110"/>
        <v>24.693300000000001</v>
      </c>
      <c r="AD752">
        <f t="shared" ca="1" si="110"/>
        <v>50.889299999999999</v>
      </c>
      <c r="AE752">
        <f t="shared" ca="1" si="110"/>
        <v>20.772300000000001</v>
      </c>
      <c r="AF752">
        <f t="shared" ca="1" si="110"/>
        <v>1400.42</v>
      </c>
      <c r="AG752">
        <f t="shared" ca="1" si="111"/>
        <v>44.56</v>
      </c>
    </row>
    <row r="753" spans="1:33" x14ac:dyDescent="0.25">
      <c r="A753" s="1">
        <v>39805</v>
      </c>
      <c r="B753">
        <f t="shared" ca="1" si="112"/>
        <v>49.624600000000001</v>
      </c>
      <c r="C753">
        <f t="shared" ca="1" si="112"/>
        <v>9.0103000000000009</v>
      </c>
      <c r="D753">
        <f t="shared" ca="1" si="112"/>
        <v>11.4619</v>
      </c>
      <c r="E753">
        <f t="shared" ca="1" si="112"/>
        <v>16.479500000000002</v>
      </c>
      <c r="F753">
        <f t="shared" ca="1" si="112"/>
        <v>25.969000000000001</v>
      </c>
      <c r="G753">
        <f t="shared" ca="1" si="112"/>
        <v>21.6325</v>
      </c>
      <c r="H753">
        <f t="shared" ca="1" si="112"/>
        <v>35.938000000000002</v>
      </c>
      <c r="I753">
        <f t="shared" ca="1" si="112"/>
        <v>36.706499999999998</v>
      </c>
      <c r="J753">
        <f t="shared" ca="1" si="112"/>
        <v>64.908199999999994</v>
      </c>
      <c r="K753">
        <f t="shared" ca="1" si="112"/>
        <v>19.470700000000001</v>
      </c>
      <c r="L753">
        <f t="shared" ca="1" si="112"/>
        <v>20.7531</v>
      </c>
      <c r="M753">
        <f t="shared" ca="1" si="112"/>
        <v>68.087599999999995</v>
      </c>
      <c r="N753">
        <f t="shared" ca="1" si="112"/>
        <v>13.9359</v>
      </c>
      <c r="O753" t="e">
        <f t="shared" ca="1" si="112"/>
        <v>#N/A</v>
      </c>
      <c r="P753">
        <f t="shared" ca="1" si="112"/>
        <v>32.582599999999999</v>
      </c>
      <c r="Q753">
        <f t="shared" ca="1" si="112"/>
        <v>20.950900000000001</v>
      </c>
      <c r="R753">
        <f t="shared" ca="1" si="110"/>
        <v>28.2606</v>
      </c>
      <c r="S753">
        <f t="shared" ca="1" si="110"/>
        <v>12.319800000000001</v>
      </c>
      <c r="T753">
        <f t="shared" ca="1" si="110"/>
        <v>74.986999999999995</v>
      </c>
      <c r="U753">
        <f t="shared" ca="1" si="110"/>
        <v>51.025799999999997</v>
      </c>
      <c r="V753">
        <f t="shared" ca="1" si="110"/>
        <v>26.8933</v>
      </c>
      <c r="W753">
        <f t="shared" ca="1" si="110"/>
        <v>53.346400000000003</v>
      </c>
      <c r="X753">
        <f t="shared" ca="1" si="110"/>
        <v>24.5059</v>
      </c>
      <c r="Y753">
        <f t="shared" ca="1" si="110"/>
        <v>17.4819</v>
      </c>
      <c r="Z753">
        <f t="shared" ca="1" si="110"/>
        <v>14.3268</v>
      </c>
      <c r="AA753">
        <f t="shared" ca="1" si="110"/>
        <v>52.295099999999998</v>
      </c>
      <c r="AB753">
        <f t="shared" ca="1" si="110"/>
        <v>45.746299999999998</v>
      </c>
      <c r="AC753">
        <f t="shared" ca="1" si="110"/>
        <v>24.227799999999998</v>
      </c>
      <c r="AD753">
        <f t="shared" ca="1" si="110"/>
        <v>50.253</v>
      </c>
      <c r="AE753">
        <f t="shared" ca="1" si="110"/>
        <v>20.6965</v>
      </c>
      <c r="AF753">
        <f t="shared" ca="1" si="110"/>
        <v>1387.08</v>
      </c>
      <c r="AG753">
        <f t="shared" ca="1" si="111"/>
        <v>45.02</v>
      </c>
    </row>
    <row r="754" spans="1:33" x14ac:dyDescent="0.25">
      <c r="A754" s="1">
        <v>39806</v>
      </c>
      <c r="B754">
        <f t="shared" ca="1" si="112"/>
        <v>49.6783</v>
      </c>
      <c r="C754">
        <f t="shared" ca="1" si="112"/>
        <v>8.8407999999999998</v>
      </c>
      <c r="D754">
        <f t="shared" ca="1" si="112"/>
        <v>11.6021</v>
      </c>
      <c r="E754">
        <f t="shared" ca="1" si="112"/>
        <v>16.488600000000002</v>
      </c>
      <c r="F754">
        <f t="shared" ca="1" si="112"/>
        <v>26.136600000000001</v>
      </c>
      <c r="G754">
        <f t="shared" ca="1" si="112"/>
        <v>21.718399999999999</v>
      </c>
      <c r="H754">
        <f t="shared" ca="1" si="112"/>
        <v>35.911200000000001</v>
      </c>
      <c r="I754">
        <f t="shared" ca="1" si="112"/>
        <v>37.4026</v>
      </c>
      <c r="J754">
        <f t="shared" ca="1" si="112"/>
        <v>67.496600000000001</v>
      </c>
      <c r="K754">
        <f t="shared" ca="1" si="112"/>
        <v>19.528300000000002</v>
      </c>
      <c r="L754">
        <f t="shared" ca="1" si="112"/>
        <v>20.973300000000002</v>
      </c>
      <c r="M754">
        <f t="shared" ca="1" si="112"/>
        <v>68.704099999999997</v>
      </c>
      <c r="N754">
        <f t="shared" ca="1" si="112"/>
        <v>13.927199999999999</v>
      </c>
      <c r="O754" t="e">
        <f t="shared" ca="1" si="112"/>
        <v>#N/A</v>
      </c>
      <c r="P754">
        <f t="shared" ca="1" si="112"/>
        <v>32.705199999999998</v>
      </c>
      <c r="Q754">
        <f t="shared" ca="1" si="112"/>
        <v>21.048500000000001</v>
      </c>
      <c r="R754">
        <f t="shared" ca="1" si="110"/>
        <v>28.3765</v>
      </c>
      <c r="S754">
        <f t="shared" ca="1" si="110"/>
        <v>12.459899999999999</v>
      </c>
      <c r="T754">
        <f t="shared" ca="1" si="110"/>
        <v>74.912599999999998</v>
      </c>
      <c r="U754">
        <f t="shared" ca="1" si="110"/>
        <v>50.921500000000002</v>
      </c>
      <c r="V754">
        <f t="shared" ca="1" si="110"/>
        <v>27.576899999999998</v>
      </c>
      <c r="W754">
        <f t="shared" ca="1" si="110"/>
        <v>53.900599999999997</v>
      </c>
      <c r="X754">
        <f t="shared" ca="1" si="110"/>
        <v>24.389199999999999</v>
      </c>
      <c r="Y754">
        <f t="shared" ca="1" si="110"/>
        <v>17.382100000000001</v>
      </c>
      <c r="Z754">
        <f t="shared" ca="1" si="110"/>
        <v>14.31</v>
      </c>
      <c r="AA754">
        <f t="shared" ca="1" si="110"/>
        <v>52.784500000000001</v>
      </c>
      <c r="AB754">
        <f t="shared" ca="1" si="110"/>
        <v>46.225299999999997</v>
      </c>
      <c r="AC754">
        <f t="shared" ca="1" si="110"/>
        <v>24.272200000000002</v>
      </c>
      <c r="AD754">
        <f t="shared" ca="1" si="110"/>
        <v>50.389400000000002</v>
      </c>
      <c r="AE754">
        <f t="shared" ca="1" si="110"/>
        <v>20.8291</v>
      </c>
      <c r="AF754">
        <f t="shared" ca="1" si="110"/>
        <v>1395.76</v>
      </c>
      <c r="AG754">
        <f t="shared" ca="1" si="111"/>
        <v>44.21</v>
      </c>
    </row>
    <row r="755" spans="1:33" x14ac:dyDescent="0.25">
      <c r="A755" s="1">
        <v>39808</v>
      </c>
      <c r="B755">
        <f t="shared" ca="1" si="112"/>
        <v>49.893099999999997</v>
      </c>
      <c r="C755">
        <f t="shared" ca="1" si="112"/>
        <v>9.2080000000000002</v>
      </c>
      <c r="D755">
        <f t="shared" ca="1" si="112"/>
        <v>11.726699999999999</v>
      </c>
      <c r="E755">
        <f t="shared" ca="1" si="112"/>
        <v>16.433599999999998</v>
      </c>
      <c r="F755">
        <f t="shared" ca="1" si="112"/>
        <v>26.304099999999998</v>
      </c>
      <c r="G755">
        <f t="shared" ca="1" si="112"/>
        <v>21.804200000000002</v>
      </c>
      <c r="H755">
        <f t="shared" ca="1" si="112"/>
        <v>36.278199999999998</v>
      </c>
      <c r="I755">
        <f t="shared" ca="1" si="112"/>
        <v>38.125500000000002</v>
      </c>
      <c r="J755">
        <f t="shared" ca="1" si="112"/>
        <v>66.998900000000006</v>
      </c>
      <c r="K755">
        <f t="shared" ca="1" si="112"/>
        <v>19.7409</v>
      </c>
      <c r="L755">
        <f t="shared" ca="1" si="112"/>
        <v>21.159600000000001</v>
      </c>
      <c r="M755">
        <f t="shared" ca="1" si="112"/>
        <v>69.982500000000002</v>
      </c>
      <c r="N755">
        <f t="shared" ca="1" si="112"/>
        <v>13.8062</v>
      </c>
      <c r="O755" t="e">
        <f t="shared" ca="1" si="112"/>
        <v>#N/A</v>
      </c>
      <c r="P755">
        <f t="shared" ca="1" si="112"/>
        <v>32.978700000000003</v>
      </c>
      <c r="Q755">
        <f t="shared" ca="1" si="112"/>
        <v>20.8977</v>
      </c>
      <c r="R755">
        <f t="shared" ca="1" si="110"/>
        <v>28.4923</v>
      </c>
      <c r="S755">
        <f t="shared" ca="1" si="110"/>
        <v>12.4161</v>
      </c>
      <c r="T755">
        <f t="shared" ca="1" si="110"/>
        <v>75.666200000000003</v>
      </c>
      <c r="U755">
        <f t="shared" ca="1" si="110"/>
        <v>50.921500000000002</v>
      </c>
      <c r="V755">
        <f t="shared" ca="1" si="110"/>
        <v>27.5307</v>
      </c>
      <c r="W755">
        <f t="shared" ca="1" si="110"/>
        <v>53.707099999999997</v>
      </c>
      <c r="X755">
        <f t="shared" ca="1" si="110"/>
        <v>24.164200000000001</v>
      </c>
      <c r="Y755">
        <f t="shared" ca="1" si="110"/>
        <v>17.3459</v>
      </c>
      <c r="Z755">
        <f t="shared" ca="1" si="110"/>
        <v>14.3857</v>
      </c>
      <c r="AA755">
        <f t="shared" ca="1" si="110"/>
        <v>52.9069</v>
      </c>
      <c r="AB755">
        <f t="shared" ca="1" si="110"/>
        <v>46.2072</v>
      </c>
      <c r="AC755">
        <f t="shared" ca="1" si="110"/>
        <v>24.523399999999999</v>
      </c>
      <c r="AD755">
        <f t="shared" ca="1" si="110"/>
        <v>50.307600000000001</v>
      </c>
      <c r="AE755">
        <f t="shared" ca="1" si="110"/>
        <v>21.0091</v>
      </c>
      <c r="AF755">
        <f t="shared" ca="1" si="110"/>
        <v>1403.22</v>
      </c>
      <c r="AG755">
        <f t="shared" ca="1" si="111"/>
        <v>43.38</v>
      </c>
    </row>
    <row r="756" spans="1:33" x14ac:dyDescent="0.25">
      <c r="A756" s="1">
        <v>39811</v>
      </c>
      <c r="B756">
        <f t="shared" ca="1" si="112"/>
        <v>49.561900000000001</v>
      </c>
      <c r="C756">
        <f t="shared" ca="1" si="112"/>
        <v>9.1608999999999998</v>
      </c>
      <c r="D756">
        <f t="shared" ca="1" si="112"/>
        <v>11.8279</v>
      </c>
      <c r="E756">
        <f t="shared" ca="1" si="112"/>
        <v>16.2409</v>
      </c>
      <c r="F756">
        <f t="shared" ca="1" si="112"/>
        <v>25.969000000000001</v>
      </c>
      <c r="G756">
        <f t="shared" ca="1" si="112"/>
        <v>21.741800000000001</v>
      </c>
      <c r="H756">
        <f t="shared" ca="1" si="112"/>
        <v>35.794800000000002</v>
      </c>
      <c r="I756">
        <f t="shared" ca="1" si="112"/>
        <v>37.7864</v>
      </c>
      <c r="J756">
        <f t="shared" ca="1" si="112"/>
        <v>65.406000000000006</v>
      </c>
      <c r="K756">
        <f t="shared" ca="1" si="112"/>
        <v>19.665600000000001</v>
      </c>
      <c r="L756">
        <f t="shared" ca="1" si="112"/>
        <v>20.744599999999998</v>
      </c>
      <c r="M756">
        <f t="shared" ca="1" si="112"/>
        <v>70.734999999999999</v>
      </c>
      <c r="N756">
        <f t="shared" ca="1" si="112"/>
        <v>13.5382</v>
      </c>
      <c r="O756" t="e">
        <f t="shared" ca="1" si="112"/>
        <v>#N/A</v>
      </c>
      <c r="P756">
        <f t="shared" ca="1" si="112"/>
        <v>33.554000000000002</v>
      </c>
      <c r="Q756">
        <f t="shared" ca="1" si="112"/>
        <v>20.720300000000002</v>
      </c>
      <c r="R756">
        <f t="shared" ca="1" si="110"/>
        <v>27.815000000000001</v>
      </c>
      <c r="S756">
        <f t="shared" ca="1" si="110"/>
        <v>12.372299999999999</v>
      </c>
      <c r="T756">
        <f t="shared" ca="1" si="110"/>
        <v>75.591800000000006</v>
      </c>
      <c r="U756">
        <f t="shared" ca="1" si="110"/>
        <v>50.564900000000002</v>
      </c>
      <c r="V756">
        <f t="shared" ca="1" si="110"/>
        <v>27.5123</v>
      </c>
      <c r="W756">
        <f t="shared" ca="1" si="110"/>
        <v>53.109000000000002</v>
      </c>
      <c r="X756">
        <f t="shared" ca="1" si="110"/>
        <v>23.581</v>
      </c>
      <c r="Y756">
        <f t="shared" ca="1" si="110"/>
        <v>17.191700000000001</v>
      </c>
      <c r="Z756">
        <f t="shared" ca="1" si="110"/>
        <v>14.5456</v>
      </c>
      <c r="AA756">
        <f t="shared" ca="1" si="110"/>
        <v>52.618499999999997</v>
      </c>
      <c r="AB756">
        <f t="shared" ca="1" si="110"/>
        <v>46.387999999999998</v>
      </c>
      <c r="AC756">
        <f t="shared" ca="1" si="110"/>
        <v>24.486499999999999</v>
      </c>
      <c r="AD756">
        <f t="shared" ca="1" si="110"/>
        <v>50.089399999999998</v>
      </c>
      <c r="AE756">
        <f t="shared" ca="1" si="110"/>
        <v>20.336500000000001</v>
      </c>
      <c r="AF756">
        <f t="shared" ca="1" si="110"/>
        <v>1398.25</v>
      </c>
      <c r="AG756">
        <f t="shared" ca="1" si="111"/>
        <v>43.9</v>
      </c>
    </row>
    <row r="757" spans="1:33" x14ac:dyDescent="0.25">
      <c r="A757" s="1">
        <v>39812</v>
      </c>
      <c r="B757">
        <f t="shared" ca="1" si="112"/>
        <v>51.173099999999998</v>
      </c>
      <c r="C757">
        <f t="shared" ca="1" si="112"/>
        <v>10.0648</v>
      </c>
      <c r="D757">
        <f t="shared" ca="1" si="112"/>
        <v>11.9369</v>
      </c>
      <c r="E757">
        <f t="shared" ca="1" si="112"/>
        <v>16.516200000000001</v>
      </c>
      <c r="F757">
        <f t="shared" ca="1" si="112"/>
        <v>26.136600000000001</v>
      </c>
      <c r="G757">
        <f t="shared" ca="1" si="112"/>
        <v>22.0305</v>
      </c>
      <c r="H757">
        <f t="shared" ca="1" si="112"/>
        <v>36.922600000000003</v>
      </c>
      <c r="I757">
        <f t="shared" ca="1" si="112"/>
        <v>38.964399999999998</v>
      </c>
      <c r="J757">
        <f t="shared" ca="1" si="112"/>
        <v>67.695700000000002</v>
      </c>
      <c r="K757">
        <f t="shared" ca="1" si="112"/>
        <v>19.895900000000001</v>
      </c>
      <c r="L757">
        <f t="shared" ca="1" si="112"/>
        <v>21.2698</v>
      </c>
      <c r="M757">
        <f t="shared" ca="1" si="112"/>
        <v>71.251800000000003</v>
      </c>
      <c r="N757">
        <f t="shared" ca="1" si="112"/>
        <v>13.676500000000001</v>
      </c>
      <c r="O757" t="e">
        <f t="shared" ca="1" si="112"/>
        <v>#N/A</v>
      </c>
      <c r="P757">
        <f t="shared" ca="1" si="112"/>
        <v>34.129199999999997</v>
      </c>
      <c r="Q757">
        <f t="shared" ca="1" si="112"/>
        <v>20.4986</v>
      </c>
      <c r="R757">
        <f t="shared" ca="1" si="110"/>
        <v>29.044899999999998</v>
      </c>
      <c r="S757">
        <f t="shared" ca="1" si="110"/>
        <v>12.8626</v>
      </c>
      <c r="T757">
        <f t="shared" ca="1" si="110"/>
        <v>77.7316</v>
      </c>
      <c r="U757">
        <f t="shared" ca="1" si="110"/>
        <v>51.451900000000002</v>
      </c>
      <c r="V757">
        <f t="shared" ca="1" si="110"/>
        <v>28.648599999999998</v>
      </c>
      <c r="W757">
        <f t="shared" ca="1" si="110"/>
        <v>54.305199999999999</v>
      </c>
      <c r="X757">
        <f t="shared" ca="1" si="110"/>
        <v>24.664200000000001</v>
      </c>
      <c r="Y757">
        <f t="shared" ca="1" si="110"/>
        <v>17.536300000000001</v>
      </c>
      <c r="Z757">
        <f t="shared" ca="1" si="110"/>
        <v>14.932499999999999</v>
      </c>
      <c r="AA757">
        <f t="shared" ca="1" si="110"/>
        <v>53.422600000000003</v>
      </c>
      <c r="AB757">
        <f t="shared" ca="1" si="110"/>
        <v>47.933300000000003</v>
      </c>
      <c r="AC757">
        <f t="shared" ca="1" si="110"/>
        <v>24.553000000000001</v>
      </c>
      <c r="AD757">
        <f t="shared" ca="1" si="110"/>
        <v>50.0349</v>
      </c>
      <c r="AE757">
        <f t="shared" ca="1" si="110"/>
        <v>21.293199999999999</v>
      </c>
      <c r="AF757">
        <f t="shared" ca="1" si="110"/>
        <v>1432.65</v>
      </c>
      <c r="AG757">
        <f t="shared" ca="1" si="111"/>
        <v>41.63</v>
      </c>
    </row>
    <row r="758" spans="1:33" x14ac:dyDescent="0.25">
      <c r="A758" s="1">
        <v>39813</v>
      </c>
      <c r="B758">
        <f t="shared" ca="1" si="112"/>
        <v>51.504300000000001</v>
      </c>
      <c r="C758">
        <f t="shared" ca="1" si="112"/>
        <v>10.6014</v>
      </c>
      <c r="D758">
        <f t="shared" ca="1" si="112"/>
        <v>11.726699999999999</v>
      </c>
      <c r="E758">
        <f t="shared" ca="1" si="112"/>
        <v>17.020800000000001</v>
      </c>
      <c r="F758">
        <f t="shared" ca="1" si="112"/>
        <v>26.304099999999998</v>
      </c>
      <c r="G758">
        <f t="shared" ca="1" si="112"/>
        <v>22.241199999999999</v>
      </c>
      <c r="H758">
        <f t="shared" ca="1" si="112"/>
        <v>38.1937</v>
      </c>
      <c r="I758">
        <f t="shared" ca="1" si="112"/>
        <v>39.8658</v>
      </c>
      <c r="J758">
        <f t="shared" ca="1" si="112"/>
        <v>66.799700000000001</v>
      </c>
      <c r="K758">
        <f t="shared" ca="1" si="112"/>
        <v>20.046399999999998</v>
      </c>
      <c r="L758">
        <f t="shared" ca="1" si="112"/>
        <v>21.430700000000002</v>
      </c>
      <c r="M758">
        <f t="shared" ca="1" si="112"/>
        <v>72.376000000000005</v>
      </c>
      <c r="N758">
        <f t="shared" ca="1" si="112"/>
        <v>14.005100000000001</v>
      </c>
      <c r="O758" t="e">
        <f t="shared" ca="1" si="112"/>
        <v>#N/A</v>
      </c>
      <c r="P758">
        <f t="shared" ca="1" si="112"/>
        <v>34.223500000000001</v>
      </c>
      <c r="Q758">
        <f t="shared" ca="1" si="112"/>
        <v>20.418700000000001</v>
      </c>
      <c r="R758">
        <f t="shared" ca="1" si="110"/>
        <v>29.258800000000001</v>
      </c>
      <c r="S758">
        <f t="shared" ca="1" si="110"/>
        <v>12.836399999999999</v>
      </c>
      <c r="T758">
        <f t="shared" ca="1" si="110"/>
        <v>78.299099999999996</v>
      </c>
      <c r="U758">
        <f t="shared" ca="1" si="110"/>
        <v>52.025799999999997</v>
      </c>
      <c r="V758">
        <f t="shared" ca="1" si="110"/>
        <v>29.129000000000001</v>
      </c>
      <c r="W758">
        <f t="shared" ca="1" si="110"/>
        <v>54.701000000000001</v>
      </c>
      <c r="X758">
        <f t="shared" ca="1" si="110"/>
        <v>25.3308</v>
      </c>
      <c r="Y758">
        <f t="shared" ca="1" si="110"/>
        <v>17.626999999999999</v>
      </c>
      <c r="Z758">
        <f t="shared" ca="1" si="110"/>
        <v>14.898899999999999</v>
      </c>
      <c r="AA758">
        <f t="shared" ca="1" si="110"/>
        <v>54.034399999999998</v>
      </c>
      <c r="AB758">
        <f t="shared" ca="1" si="110"/>
        <v>48.439399999999999</v>
      </c>
      <c r="AC758">
        <f t="shared" ca="1" si="110"/>
        <v>25.047999999999998</v>
      </c>
      <c r="AD758">
        <f t="shared" ca="1" si="110"/>
        <v>50.9529</v>
      </c>
      <c r="AE758">
        <f t="shared" ca="1" si="110"/>
        <v>21.492100000000001</v>
      </c>
      <c r="AF758">
        <f t="shared" ca="1" si="110"/>
        <v>1452.98</v>
      </c>
      <c r="AG758">
        <f t="shared" ca="1" si="111"/>
        <v>40</v>
      </c>
    </row>
    <row r="759" spans="1:33" x14ac:dyDescent="0.25">
      <c r="A759" s="1">
        <v>39815</v>
      </c>
      <c r="B759">
        <f t="shared" ca="1" si="112"/>
        <v>52.981200000000001</v>
      </c>
      <c r="C759">
        <f t="shared" ca="1" si="112"/>
        <v>11.4017</v>
      </c>
      <c r="D759">
        <f t="shared" ca="1" si="112"/>
        <v>11.835699999999999</v>
      </c>
      <c r="E759">
        <f t="shared" ca="1" si="112"/>
        <v>17.736499999999999</v>
      </c>
      <c r="F759">
        <f t="shared" ca="1" si="112"/>
        <v>28.314599999999999</v>
      </c>
      <c r="G759">
        <f t="shared" ca="1" si="112"/>
        <v>22.959199999999999</v>
      </c>
      <c r="H759">
        <f t="shared" ca="1" si="112"/>
        <v>40.503</v>
      </c>
      <c r="I759">
        <f t="shared" ca="1" si="112"/>
        <v>41.864899999999999</v>
      </c>
      <c r="J759">
        <f t="shared" ca="1" si="112"/>
        <v>71.080500000000001</v>
      </c>
      <c r="K759">
        <f t="shared" ca="1" si="112"/>
        <v>20.325399999999998</v>
      </c>
      <c r="L759">
        <f t="shared" ca="1" si="112"/>
        <v>22.176100000000002</v>
      </c>
      <c r="M759">
        <f t="shared" ca="1" si="112"/>
        <v>74.016999999999996</v>
      </c>
      <c r="N759">
        <f t="shared" ca="1" si="112"/>
        <v>14.757199999999999</v>
      </c>
      <c r="O759" t="e">
        <f t="shared" ca="1" si="112"/>
        <v>#N/A</v>
      </c>
      <c r="P759">
        <f t="shared" ca="1" si="112"/>
        <v>34.713900000000002</v>
      </c>
      <c r="Q759">
        <f t="shared" ca="1" si="112"/>
        <v>21.403300000000002</v>
      </c>
      <c r="R759">
        <f t="shared" ca="1" si="110"/>
        <v>30.889700000000001</v>
      </c>
      <c r="S759">
        <f t="shared" ca="1" si="110"/>
        <v>13.309200000000001</v>
      </c>
      <c r="T759">
        <f t="shared" ca="1" si="110"/>
        <v>81.285600000000002</v>
      </c>
      <c r="U759">
        <f t="shared" ca="1" si="110"/>
        <v>52.738799999999998</v>
      </c>
      <c r="V759">
        <f t="shared" ca="1" si="110"/>
        <v>29.315999999999999</v>
      </c>
      <c r="W759">
        <f t="shared" ca="1" si="110"/>
        <v>56.073099999999997</v>
      </c>
      <c r="X759">
        <f t="shared" ca="1" si="110"/>
        <v>25.8307</v>
      </c>
      <c r="Y759">
        <f t="shared" ca="1" si="110"/>
        <v>18.434000000000001</v>
      </c>
      <c r="Z759">
        <f t="shared" ca="1" si="110"/>
        <v>15.37</v>
      </c>
      <c r="AA759">
        <f t="shared" ca="1" si="110"/>
        <v>54.890999999999998</v>
      </c>
      <c r="AB759">
        <f t="shared" ca="1" si="110"/>
        <v>49.659500000000001</v>
      </c>
      <c r="AC759">
        <f t="shared" ca="1" si="110"/>
        <v>25.594799999999999</v>
      </c>
      <c r="AD759">
        <f t="shared" ca="1" si="110"/>
        <v>51.9709</v>
      </c>
      <c r="AE759">
        <f t="shared" ca="1" si="110"/>
        <v>22.6572</v>
      </c>
      <c r="AF759">
        <f t="shared" ca="1" si="110"/>
        <v>1499.17</v>
      </c>
      <c r="AG759">
        <f t="shared" ca="1" si="111"/>
        <v>39.19</v>
      </c>
    </row>
    <row r="760" spans="1:33" x14ac:dyDescent="0.25">
      <c r="A760" s="1">
        <v>39818</v>
      </c>
      <c r="B760">
        <f t="shared" ca="1" si="112"/>
        <v>52.363599999999998</v>
      </c>
      <c r="C760">
        <f t="shared" ca="1" si="112"/>
        <v>11.1663</v>
      </c>
      <c r="D760">
        <f t="shared" ca="1" si="112"/>
        <v>11.9758</v>
      </c>
      <c r="E760">
        <f t="shared" ca="1" si="112"/>
        <v>18.305399999999999</v>
      </c>
      <c r="F760">
        <f t="shared" ca="1" si="112"/>
        <v>27.812000000000001</v>
      </c>
      <c r="G760">
        <f t="shared" ca="1" si="112"/>
        <v>22.186599999999999</v>
      </c>
      <c r="H760">
        <f t="shared" ca="1" si="112"/>
        <v>41.326500000000003</v>
      </c>
      <c r="I760">
        <f t="shared" ca="1" si="112"/>
        <v>41.124099999999999</v>
      </c>
      <c r="J760">
        <f t="shared" ca="1" si="112"/>
        <v>70.483199999999997</v>
      </c>
      <c r="K760">
        <f t="shared" ca="1" si="112"/>
        <v>20.121700000000001</v>
      </c>
      <c r="L760">
        <f t="shared" ca="1" si="112"/>
        <v>22.3032</v>
      </c>
      <c r="M760">
        <f t="shared" ca="1" si="112"/>
        <v>74.007900000000006</v>
      </c>
      <c r="N760">
        <f t="shared" ca="1" si="112"/>
        <v>14.376799999999999</v>
      </c>
      <c r="O760" t="e">
        <f t="shared" ca="1" si="112"/>
        <v>#N/A</v>
      </c>
      <c r="P760">
        <f t="shared" ca="1" si="112"/>
        <v>34.261299999999999</v>
      </c>
      <c r="Q760">
        <f t="shared" ca="1" si="112"/>
        <v>21.9178</v>
      </c>
      <c r="R760">
        <f t="shared" ca="1" si="110"/>
        <v>30.729299999999999</v>
      </c>
      <c r="S760">
        <f t="shared" ca="1" si="110"/>
        <v>13.055300000000001</v>
      </c>
      <c r="T760">
        <f t="shared" ca="1" si="110"/>
        <v>80.773899999999998</v>
      </c>
      <c r="U760">
        <f t="shared" ca="1" si="110"/>
        <v>52.217100000000002</v>
      </c>
      <c r="V760">
        <f t="shared" ca="1" si="110"/>
        <v>27.3523</v>
      </c>
      <c r="W760">
        <f t="shared" ca="1" si="110"/>
        <v>55.905999999999999</v>
      </c>
      <c r="X760">
        <f t="shared" ca="1" si="110"/>
        <v>25.4391</v>
      </c>
      <c r="Y760">
        <f t="shared" ca="1" si="110"/>
        <v>18.606200000000001</v>
      </c>
      <c r="Z760">
        <f t="shared" ca="1" si="110"/>
        <v>15.2775</v>
      </c>
      <c r="AA760">
        <f t="shared" ca="1" si="110"/>
        <v>54.497700000000002</v>
      </c>
      <c r="AB760">
        <f t="shared" ca="1" si="110"/>
        <v>49.072000000000003</v>
      </c>
      <c r="AC760">
        <f t="shared" ca="1" si="110"/>
        <v>23.998799999999999</v>
      </c>
      <c r="AD760">
        <f t="shared" ca="1" si="110"/>
        <v>51.371000000000002</v>
      </c>
      <c r="AE760">
        <f t="shared" ca="1" si="110"/>
        <v>22.259399999999999</v>
      </c>
      <c r="AF760">
        <f t="shared" ca="1" si="110"/>
        <v>1492.21</v>
      </c>
      <c r="AG760">
        <f t="shared" ca="1" si="111"/>
        <v>39.08</v>
      </c>
    </row>
    <row r="761" spans="1:33" x14ac:dyDescent="0.25">
      <c r="A761" s="1">
        <v>39819</v>
      </c>
      <c r="B761">
        <f t="shared" ca="1" si="112"/>
        <v>52.981200000000001</v>
      </c>
      <c r="C761">
        <f t="shared" ca="1" si="112"/>
        <v>11.411099999999999</v>
      </c>
      <c r="D761">
        <f t="shared" ca="1" si="112"/>
        <v>11.7967</v>
      </c>
      <c r="E761">
        <f t="shared" ca="1" si="112"/>
        <v>19.333100000000002</v>
      </c>
      <c r="F761">
        <f t="shared" ca="1" si="112"/>
        <v>29.1523</v>
      </c>
      <c r="G761">
        <f t="shared" ca="1" si="112"/>
        <v>22.085100000000001</v>
      </c>
      <c r="H761">
        <f t="shared" ca="1" si="112"/>
        <v>41.451799999999999</v>
      </c>
      <c r="I761">
        <f t="shared" ca="1" si="112"/>
        <v>40.874200000000002</v>
      </c>
      <c r="J761">
        <f t="shared" ca="1" si="112"/>
        <v>74.266199999999998</v>
      </c>
      <c r="K761">
        <f t="shared" ca="1" si="112"/>
        <v>19.798400000000001</v>
      </c>
      <c r="L761">
        <f t="shared" ca="1" si="112"/>
        <v>23.421299999999999</v>
      </c>
      <c r="M761">
        <f t="shared" ca="1" si="112"/>
        <v>72.802099999999996</v>
      </c>
      <c r="N761">
        <f t="shared" ca="1" si="112"/>
        <v>14.5756</v>
      </c>
      <c r="O761" t="e">
        <f t="shared" ca="1" si="112"/>
        <v>#N/A</v>
      </c>
      <c r="P761">
        <f t="shared" ca="1" si="112"/>
        <v>37.071599999999997</v>
      </c>
      <c r="Q761">
        <f t="shared" ca="1" si="112"/>
        <v>22.4056</v>
      </c>
      <c r="R761">
        <f t="shared" ca="1" si="110"/>
        <v>32.119599999999998</v>
      </c>
      <c r="S761">
        <f t="shared" ca="1" si="110"/>
        <v>13.4581</v>
      </c>
      <c r="T761">
        <f t="shared" ca="1" si="110"/>
        <v>83.016000000000005</v>
      </c>
      <c r="U761">
        <f t="shared" ca="1" si="110"/>
        <v>51.9041</v>
      </c>
      <c r="V761">
        <f t="shared" ca="1" si="110"/>
        <v>27.941400000000002</v>
      </c>
      <c r="W761">
        <f t="shared" ca="1" si="110"/>
        <v>54.656999999999996</v>
      </c>
      <c r="X761">
        <f t="shared" ca="1" si="110"/>
        <v>24.9725</v>
      </c>
      <c r="Y761">
        <f t="shared" ca="1" si="110"/>
        <v>18.823899999999998</v>
      </c>
      <c r="Z761">
        <f t="shared" ca="1" si="110"/>
        <v>14.974600000000001</v>
      </c>
      <c r="AA761">
        <f t="shared" ca="1" si="110"/>
        <v>54.340400000000002</v>
      </c>
      <c r="AB761">
        <f t="shared" ca="1" si="110"/>
        <v>49.596200000000003</v>
      </c>
      <c r="AC761">
        <f t="shared" ca="1" si="110"/>
        <v>23.614599999999999</v>
      </c>
      <c r="AD761">
        <f t="shared" ca="1" si="110"/>
        <v>50.916499999999999</v>
      </c>
      <c r="AE761">
        <f t="shared" ca="1" si="110"/>
        <v>23.026599999999998</v>
      </c>
      <c r="AF761">
        <f t="shared" ca="1" si="110"/>
        <v>1503.87</v>
      </c>
      <c r="AG761">
        <f t="shared" ca="1" si="111"/>
        <v>38.56</v>
      </c>
    </row>
    <row r="762" spans="1:33" x14ac:dyDescent="0.25">
      <c r="A762" s="1">
        <v>39820</v>
      </c>
      <c r="B762">
        <f t="shared" ca="1" si="112"/>
        <v>51.978700000000003</v>
      </c>
      <c r="C762">
        <f t="shared" ca="1" si="112"/>
        <v>10.2531</v>
      </c>
      <c r="D762">
        <f t="shared" ca="1" si="112"/>
        <v>11.75</v>
      </c>
      <c r="E762">
        <f t="shared" ca="1" si="112"/>
        <v>18.518699999999999</v>
      </c>
      <c r="F762">
        <f t="shared" ca="1" si="112"/>
        <v>27.476900000000001</v>
      </c>
      <c r="G762">
        <f t="shared" ca="1" si="112"/>
        <v>21.546700000000001</v>
      </c>
      <c r="H762">
        <f t="shared" ca="1" si="112"/>
        <v>40.064399999999999</v>
      </c>
      <c r="I762">
        <f t="shared" ca="1" si="112"/>
        <v>38.973300000000002</v>
      </c>
      <c r="J762">
        <f t="shared" ca="1" si="112"/>
        <v>71.180099999999996</v>
      </c>
      <c r="K762">
        <f t="shared" ca="1" si="112"/>
        <v>19.895900000000001</v>
      </c>
      <c r="L762">
        <f t="shared" ca="1" si="112"/>
        <v>21.735600000000002</v>
      </c>
      <c r="M762">
        <f t="shared" ca="1" si="112"/>
        <v>70.9435</v>
      </c>
      <c r="N762">
        <f t="shared" ca="1" si="112"/>
        <v>13.927199999999999</v>
      </c>
      <c r="O762" t="e">
        <f t="shared" ca="1" si="112"/>
        <v>#N/A</v>
      </c>
      <c r="P762">
        <f t="shared" ca="1" si="112"/>
        <v>35.685299999999998</v>
      </c>
      <c r="Q762">
        <f t="shared" ca="1" si="112"/>
        <v>21.793600000000001</v>
      </c>
      <c r="R762">
        <f t="shared" ca="1" si="110"/>
        <v>30.7026</v>
      </c>
      <c r="S762">
        <f t="shared" ca="1" si="110"/>
        <v>12.643700000000001</v>
      </c>
      <c r="T762">
        <f t="shared" ca="1" si="110"/>
        <v>81.676299999999998</v>
      </c>
      <c r="U762">
        <f t="shared" ca="1" si="110"/>
        <v>51.417099999999998</v>
      </c>
      <c r="V762">
        <f t="shared" ca="1" si="110"/>
        <v>26.267499999999998</v>
      </c>
      <c r="W762">
        <f t="shared" ca="1" si="110"/>
        <v>53.865400000000001</v>
      </c>
      <c r="X762">
        <f t="shared" ca="1" si="110"/>
        <v>24.572500000000002</v>
      </c>
      <c r="Y762">
        <f t="shared" ca="1" si="110"/>
        <v>17.6904</v>
      </c>
      <c r="Z762">
        <f t="shared" ca="1" si="110"/>
        <v>14.713799999999999</v>
      </c>
      <c r="AA762">
        <f t="shared" ca="1" si="110"/>
        <v>53.387599999999999</v>
      </c>
      <c r="AB762">
        <f t="shared" ca="1" si="110"/>
        <v>48.367100000000001</v>
      </c>
      <c r="AC762">
        <f t="shared" ca="1" si="110"/>
        <v>23.914400000000001</v>
      </c>
      <c r="AD762">
        <f t="shared" ca="1" si="110"/>
        <v>50.4803</v>
      </c>
      <c r="AE762">
        <f t="shared" ca="1" si="110"/>
        <v>21.956299999999999</v>
      </c>
      <c r="AF762">
        <f t="shared" ca="1" si="110"/>
        <v>1459.58</v>
      </c>
      <c r="AG762">
        <f t="shared" ca="1" si="111"/>
        <v>43.39</v>
      </c>
    </row>
    <row r="763" spans="1:33" x14ac:dyDescent="0.25">
      <c r="A763" s="1">
        <v>39821</v>
      </c>
      <c r="B763">
        <f t="shared" ca="1" si="112"/>
        <v>52.435200000000002</v>
      </c>
      <c r="C763">
        <f t="shared" ca="1" si="112"/>
        <v>10.695600000000001</v>
      </c>
      <c r="D763">
        <f t="shared" ca="1" si="112"/>
        <v>11.7578</v>
      </c>
      <c r="E763">
        <f t="shared" ca="1" si="112"/>
        <v>18.546399999999998</v>
      </c>
      <c r="F763">
        <f t="shared" ca="1" si="112"/>
        <v>27.644500000000001</v>
      </c>
      <c r="G763">
        <f t="shared" ca="1" si="112"/>
        <v>21.5229</v>
      </c>
      <c r="H763">
        <f t="shared" ca="1" si="112"/>
        <v>40.091299999999997</v>
      </c>
      <c r="I763">
        <f t="shared" ca="1" si="112"/>
        <v>39.285699999999999</v>
      </c>
      <c r="J763">
        <f t="shared" ca="1" si="112"/>
        <v>71.279600000000002</v>
      </c>
      <c r="K763">
        <f t="shared" ca="1" si="112"/>
        <v>20.033100000000001</v>
      </c>
      <c r="L763">
        <f t="shared" ca="1" si="112"/>
        <v>22.0152</v>
      </c>
      <c r="M763">
        <f t="shared" ca="1" si="112"/>
        <v>71.705100000000002</v>
      </c>
      <c r="N763">
        <f t="shared" ca="1" si="112"/>
        <v>13.953200000000001</v>
      </c>
      <c r="O763" t="e">
        <f t="shared" ca="1" si="112"/>
        <v>#N/A</v>
      </c>
      <c r="P763">
        <f t="shared" ca="1" si="112"/>
        <v>35.496699999999997</v>
      </c>
      <c r="Q763">
        <f t="shared" ca="1" si="112"/>
        <v>21.633900000000001</v>
      </c>
      <c r="R763">
        <f t="shared" ca="1" si="110"/>
        <v>30.836200000000002</v>
      </c>
      <c r="S763">
        <f t="shared" ca="1" si="110"/>
        <v>12.7401</v>
      </c>
      <c r="T763">
        <f t="shared" ca="1" si="110"/>
        <v>81.108800000000002</v>
      </c>
      <c r="U763">
        <f t="shared" ca="1" si="110"/>
        <v>51.3215</v>
      </c>
      <c r="V763">
        <f t="shared" ca="1" si="110"/>
        <v>25.454000000000001</v>
      </c>
      <c r="W763">
        <f t="shared" ca="1" si="110"/>
        <v>53.232100000000003</v>
      </c>
      <c r="X763">
        <f t="shared" ca="1" si="110"/>
        <v>24.464200000000002</v>
      </c>
      <c r="Y763">
        <f t="shared" ca="1" si="110"/>
        <v>18.243500000000001</v>
      </c>
      <c r="Z763">
        <f t="shared" ca="1" si="110"/>
        <v>14.8484</v>
      </c>
      <c r="AA763">
        <f t="shared" ca="1" si="110"/>
        <v>52.802</v>
      </c>
      <c r="AB763">
        <f t="shared" ca="1" si="110"/>
        <v>48.3581</v>
      </c>
      <c r="AC763">
        <f t="shared" ca="1" si="110"/>
        <v>24.2818</v>
      </c>
      <c r="AD763">
        <f t="shared" ca="1" si="110"/>
        <v>46.699199999999998</v>
      </c>
      <c r="AE763">
        <f t="shared" ca="1" si="110"/>
        <v>21.690999999999999</v>
      </c>
      <c r="AF763">
        <f t="shared" ca="1" si="110"/>
        <v>1464.6</v>
      </c>
      <c r="AG763">
        <f t="shared" ca="1" si="111"/>
        <v>42.56</v>
      </c>
    </row>
    <row r="764" spans="1:33" x14ac:dyDescent="0.25">
      <c r="A764" s="1">
        <v>39822</v>
      </c>
      <c r="B764">
        <f t="shared" ca="1" si="112"/>
        <v>51.683300000000003</v>
      </c>
      <c r="C764">
        <f t="shared" ca="1" si="112"/>
        <v>10.1777</v>
      </c>
      <c r="D764">
        <f t="shared" ca="1" si="112"/>
        <v>12.053699999999999</v>
      </c>
      <c r="E764">
        <f t="shared" ca="1" si="112"/>
        <v>17.796800000000001</v>
      </c>
      <c r="F764">
        <f t="shared" ca="1" si="112"/>
        <v>27.1418</v>
      </c>
      <c r="G764">
        <f t="shared" ca="1" si="112"/>
        <v>21.126999999999999</v>
      </c>
      <c r="H764">
        <f t="shared" ca="1" si="112"/>
        <v>39.786900000000003</v>
      </c>
      <c r="I764">
        <f t="shared" ca="1" si="112"/>
        <v>38.553899999999999</v>
      </c>
      <c r="J764">
        <f t="shared" ca="1" si="112"/>
        <v>67.197999999999993</v>
      </c>
      <c r="K764">
        <f t="shared" ca="1" si="112"/>
        <v>19.749700000000001</v>
      </c>
      <c r="L764">
        <f t="shared" ca="1" si="112"/>
        <v>21.523900000000001</v>
      </c>
      <c r="M764">
        <f t="shared" ca="1" si="112"/>
        <v>70.326999999999998</v>
      </c>
      <c r="N764">
        <f t="shared" ca="1" si="112"/>
        <v>13.8322</v>
      </c>
      <c r="O764" t="e">
        <f t="shared" ca="1" si="112"/>
        <v>#N/A</v>
      </c>
      <c r="P764">
        <f t="shared" ca="1" si="112"/>
        <v>35.355200000000004</v>
      </c>
      <c r="Q764">
        <f t="shared" ref="Q764:AF779" ca="1" si="113">VLOOKUP($A764,INDIRECT(Q$2),2,0)</f>
        <v>21.163799999999998</v>
      </c>
      <c r="R764">
        <f t="shared" ca="1" si="113"/>
        <v>30.426300000000001</v>
      </c>
      <c r="S764">
        <f t="shared" ca="1" si="113"/>
        <v>12.389799999999999</v>
      </c>
      <c r="T764">
        <f t="shared" ca="1" si="113"/>
        <v>78.801500000000004</v>
      </c>
      <c r="U764">
        <f t="shared" ca="1" si="113"/>
        <v>51.347499999999997</v>
      </c>
      <c r="V764">
        <f t="shared" ca="1" si="113"/>
        <v>24.2851</v>
      </c>
      <c r="W764">
        <f t="shared" ca="1" si="113"/>
        <v>52.836300000000001</v>
      </c>
      <c r="X764">
        <f t="shared" ca="1" si="113"/>
        <v>23.9392</v>
      </c>
      <c r="Y764">
        <f t="shared" ca="1" si="113"/>
        <v>17.6995</v>
      </c>
      <c r="Z764">
        <f t="shared" ca="1" si="113"/>
        <v>14.6717</v>
      </c>
      <c r="AA764">
        <f t="shared" ca="1" si="113"/>
        <v>52.321300000000001</v>
      </c>
      <c r="AB764">
        <f t="shared" ca="1" si="113"/>
        <v>47.626100000000001</v>
      </c>
      <c r="AC764">
        <f t="shared" ca="1" si="113"/>
        <v>24.109400000000001</v>
      </c>
      <c r="AD764">
        <f t="shared" ca="1" si="113"/>
        <v>46.881</v>
      </c>
      <c r="AE764">
        <f t="shared" ca="1" si="113"/>
        <v>21.132200000000001</v>
      </c>
      <c r="AF764">
        <f t="shared" ca="1" si="113"/>
        <v>1433.41</v>
      </c>
      <c r="AG764">
        <f t="shared" ca="1" si="111"/>
        <v>42.82</v>
      </c>
    </row>
    <row r="765" spans="1:33" x14ac:dyDescent="0.25">
      <c r="A765" s="1">
        <v>39825</v>
      </c>
      <c r="B765">
        <f t="shared" ref="B765:Q780" ca="1" si="114">VLOOKUP($A765,INDIRECT(B$2),2,0)</f>
        <v>51.092500000000001</v>
      </c>
      <c r="C765">
        <f t="shared" ca="1" si="114"/>
        <v>9.4716000000000005</v>
      </c>
      <c r="D765">
        <f t="shared" ca="1" si="114"/>
        <v>12.2951</v>
      </c>
      <c r="E765">
        <f t="shared" ca="1" si="114"/>
        <v>17.426600000000001</v>
      </c>
      <c r="F765">
        <f t="shared" ca="1" si="114"/>
        <v>25.801500000000001</v>
      </c>
      <c r="G765">
        <f t="shared" ca="1" si="114"/>
        <v>20.541</v>
      </c>
      <c r="H765">
        <f t="shared" ca="1" si="114"/>
        <v>39.151400000000002</v>
      </c>
      <c r="I765">
        <f t="shared" ca="1" si="114"/>
        <v>36.76</v>
      </c>
      <c r="J765">
        <f t="shared" ca="1" si="114"/>
        <v>55.749400000000001</v>
      </c>
      <c r="K765">
        <f t="shared" ca="1" si="114"/>
        <v>19.3645</v>
      </c>
      <c r="L765">
        <f t="shared" ca="1" si="114"/>
        <v>21.1173</v>
      </c>
      <c r="M765">
        <f t="shared" ca="1" si="114"/>
        <v>69.393199999999993</v>
      </c>
      <c r="N765">
        <f t="shared" ca="1" si="114"/>
        <v>13.6852</v>
      </c>
      <c r="O765" t="e">
        <f t="shared" ca="1" si="114"/>
        <v>#N/A</v>
      </c>
      <c r="P765">
        <f t="shared" ca="1" si="114"/>
        <v>34.874200000000002</v>
      </c>
      <c r="Q765">
        <f t="shared" ca="1" si="114"/>
        <v>20.374400000000001</v>
      </c>
      <c r="R765">
        <f t="shared" ca="1" si="113"/>
        <v>30.096499999999999</v>
      </c>
      <c r="S765">
        <f t="shared" ca="1" si="113"/>
        <v>12.0746</v>
      </c>
      <c r="T765">
        <f t="shared" ca="1" si="113"/>
        <v>79.741200000000006</v>
      </c>
      <c r="U765">
        <f t="shared" ca="1" si="113"/>
        <v>50.7301</v>
      </c>
      <c r="V765">
        <f t="shared" ca="1" si="113"/>
        <v>23.293800000000001</v>
      </c>
      <c r="W765">
        <f t="shared" ca="1" si="113"/>
        <v>52.915399999999998</v>
      </c>
      <c r="X765">
        <f t="shared" ca="1" si="113"/>
        <v>23.747599999999998</v>
      </c>
      <c r="Y765">
        <f t="shared" ca="1" si="113"/>
        <v>17.654199999999999</v>
      </c>
      <c r="Z765">
        <f t="shared" ca="1" si="113"/>
        <v>14.6044</v>
      </c>
      <c r="AA765">
        <f t="shared" ca="1" si="113"/>
        <v>52.391199999999998</v>
      </c>
      <c r="AB765">
        <f t="shared" ca="1" si="113"/>
        <v>47.318800000000003</v>
      </c>
      <c r="AC765">
        <f t="shared" ca="1" si="113"/>
        <v>23.832000000000001</v>
      </c>
      <c r="AD765">
        <f t="shared" ca="1" si="113"/>
        <v>46.708300000000001</v>
      </c>
      <c r="AE765">
        <f t="shared" ca="1" si="113"/>
        <v>20.706</v>
      </c>
      <c r="AF765">
        <f t="shared" ca="1" si="113"/>
        <v>1401.07</v>
      </c>
      <c r="AG765">
        <f t="shared" ca="1" si="111"/>
        <v>45.84</v>
      </c>
    </row>
    <row r="766" spans="1:33" x14ac:dyDescent="0.25">
      <c r="A766" s="1">
        <v>39826</v>
      </c>
      <c r="B766">
        <f t="shared" ca="1" si="114"/>
        <v>50.349600000000002</v>
      </c>
      <c r="C766">
        <f t="shared" ca="1" si="114"/>
        <v>8.9914000000000005</v>
      </c>
      <c r="D766">
        <f t="shared" ca="1" si="114"/>
        <v>12.629899999999999</v>
      </c>
      <c r="E766">
        <f t="shared" ca="1" si="114"/>
        <v>17.5747</v>
      </c>
      <c r="F766">
        <f t="shared" ca="1" si="114"/>
        <v>26.471699999999998</v>
      </c>
      <c r="G766">
        <f t="shared" ca="1" si="114"/>
        <v>20.5806</v>
      </c>
      <c r="H766">
        <f t="shared" ca="1" si="114"/>
        <v>38.005699999999997</v>
      </c>
      <c r="I766">
        <f t="shared" ca="1" si="114"/>
        <v>36.947499999999998</v>
      </c>
      <c r="J766">
        <f t="shared" ca="1" si="114"/>
        <v>58.735999999999997</v>
      </c>
      <c r="K766">
        <f t="shared" ca="1" si="114"/>
        <v>19.492899999999999</v>
      </c>
      <c r="L766">
        <f t="shared" ca="1" si="114"/>
        <v>21.354500000000002</v>
      </c>
      <c r="M766">
        <f t="shared" ca="1" si="114"/>
        <v>70.644300000000001</v>
      </c>
      <c r="N766">
        <f t="shared" ca="1" si="114"/>
        <v>12.915800000000001</v>
      </c>
      <c r="O766" t="e">
        <f t="shared" ca="1" si="114"/>
        <v>#N/A</v>
      </c>
      <c r="P766">
        <f t="shared" ca="1" si="114"/>
        <v>33.789700000000003</v>
      </c>
      <c r="Q766">
        <f t="shared" ca="1" si="114"/>
        <v>19.9664</v>
      </c>
      <c r="R766">
        <f t="shared" ca="1" si="113"/>
        <v>29.748899999999999</v>
      </c>
      <c r="S766">
        <f t="shared" ca="1" si="113"/>
        <v>11.9695</v>
      </c>
      <c r="T766">
        <f t="shared" ca="1" si="113"/>
        <v>79.396900000000002</v>
      </c>
      <c r="U766">
        <f t="shared" ca="1" si="113"/>
        <v>51.164900000000003</v>
      </c>
      <c r="V766">
        <f t="shared" ca="1" si="113"/>
        <v>24.6404</v>
      </c>
      <c r="W766">
        <f t="shared" ca="1" si="113"/>
        <v>52.176600000000001</v>
      </c>
      <c r="X766">
        <f t="shared" ca="1" si="113"/>
        <v>23.697600000000001</v>
      </c>
      <c r="Y766">
        <f t="shared" ca="1" si="113"/>
        <v>17.971499999999999</v>
      </c>
      <c r="Z766">
        <f t="shared" ca="1" si="113"/>
        <v>14.7979</v>
      </c>
      <c r="AA766">
        <f t="shared" ca="1" si="113"/>
        <v>51.980400000000003</v>
      </c>
      <c r="AB766">
        <f t="shared" ca="1" si="113"/>
        <v>45.908999999999999</v>
      </c>
      <c r="AC766">
        <f t="shared" ca="1" si="113"/>
        <v>23.614599999999999</v>
      </c>
      <c r="AD766">
        <f t="shared" ca="1" si="113"/>
        <v>47.3718</v>
      </c>
      <c r="AE766">
        <f t="shared" ca="1" si="113"/>
        <v>20.0808</v>
      </c>
      <c r="AF766">
        <f t="shared" ca="1" si="113"/>
        <v>1403.63</v>
      </c>
      <c r="AG766">
        <f t="shared" ca="1" si="111"/>
        <v>43.27</v>
      </c>
    </row>
    <row r="767" spans="1:33" x14ac:dyDescent="0.25">
      <c r="A767" s="1">
        <v>39827</v>
      </c>
      <c r="B767">
        <f t="shared" ca="1" si="114"/>
        <v>49.266500000000001</v>
      </c>
      <c r="C767">
        <f t="shared" ca="1" si="114"/>
        <v>8.5018999999999991</v>
      </c>
      <c r="D767">
        <f t="shared" ca="1" si="114"/>
        <v>12.598800000000001</v>
      </c>
      <c r="E767">
        <f t="shared" ca="1" si="114"/>
        <v>16.501100000000001</v>
      </c>
      <c r="F767">
        <f t="shared" ca="1" si="114"/>
        <v>24.963799999999999</v>
      </c>
      <c r="G767">
        <f t="shared" ca="1" si="114"/>
        <v>20.121300000000002</v>
      </c>
      <c r="H767">
        <f t="shared" ca="1" si="114"/>
        <v>36.877899999999997</v>
      </c>
      <c r="I767">
        <f t="shared" ca="1" si="114"/>
        <v>35.117899999999999</v>
      </c>
      <c r="J767">
        <f t="shared" ca="1" si="114"/>
        <v>45.097299999999997</v>
      </c>
      <c r="K767">
        <f t="shared" ca="1" si="114"/>
        <v>18.872900000000001</v>
      </c>
      <c r="L767">
        <f t="shared" ca="1" si="114"/>
        <v>20.227899999999998</v>
      </c>
      <c r="M767">
        <f t="shared" ca="1" si="114"/>
        <v>68.087599999999995</v>
      </c>
      <c r="N767">
        <f t="shared" ca="1" si="114"/>
        <v>12.1982</v>
      </c>
      <c r="O767" t="e">
        <f t="shared" ca="1" si="114"/>
        <v>#N/A</v>
      </c>
      <c r="P767">
        <f t="shared" ca="1" si="114"/>
        <v>33.3748</v>
      </c>
      <c r="Q767">
        <f t="shared" ca="1" si="114"/>
        <v>19.434200000000001</v>
      </c>
      <c r="R767">
        <f t="shared" ca="1" si="113"/>
        <v>28.519100000000002</v>
      </c>
      <c r="S767">
        <f t="shared" ca="1" si="113"/>
        <v>11.4529</v>
      </c>
      <c r="T767">
        <f t="shared" ca="1" si="113"/>
        <v>77.396699999999996</v>
      </c>
      <c r="U767">
        <f t="shared" ca="1" si="113"/>
        <v>50.390999999999998</v>
      </c>
      <c r="V767">
        <f t="shared" ca="1" si="113"/>
        <v>24.228999999999999</v>
      </c>
      <c r="W767">
        <f t="shared" ca="1" si="113"/>
        <v>50.426200000000001</v>
      </c>
      <c r="X767">
        <f t="shared" ca="1" si="113"/>
        <v>23.181000000000001</v>
      </c>
      <c r="Y767">
        <f t="shared" ca="1" si="113"/>
        <v>17.3096</v>
      </c>
      <c r="Z767">
        <f t="shared" ca="1" si="113"/>
        <v>14.503500000000001</v>
      </c>
      <c r="AA767">
        <f t="shared" ca="1" si="113"/>
        <v>50.5732</v>
      </c>
      <c r="AB767">
        <f t="shared" ca="1" si="113"/>
        <v>45.213099999999997</v>
      </c>
      <c r="AC767">
        <f t="shared" ca="1" si="113"/>
        <v>22.9099</v>
      </c>
      <c r="AD767">
        <f t="shared" ca="1" si="113"/>
        <v>46.8628</v>
      </c>
      <c r="AE767">
        <f t="shared" ca="1" si="113"/>
        <v>19.701899999999998</v>
      </c>
      <c r="AF767">
        <f t="shared" ca="1" si="113"/>
        <v>1356.79</v>
      </c>
      <c r="AG767">
        <f t="shared" ca="1" si="111"/>
        <v>49.14</v>
      </c>
    </row>
    <row r="768" spans="1:33" x14ac:dyDescent="0.25">
      <c r="A768" s="1">
        <v>39828</v>
      </c>
      <c r="B768">
        <f t="shared" ca="1" si="114"/>
        <v>49.382899999999999</v>
      </c>
      <c r="C768">
        <f t="shared" ca="1" si="114"/>
        <v>8.8219999999999992</v>
      </c>
      <c r="D768">
        <f t="shared" ca="1" si="114"/>
        <v>12.746700000000001</v>
      </c>
      <c r="E768">
        <f t="shared" ca="1" si="114"/>
        <v>16.029199999999999</v>
      </c>
      <c r="F768">
        <f t="shared" ca="1" si="114"/>
        <v>23.6234</v>
      </c>
      <c r="G768">
        <f t="shared" ca="1" si="114"/>
        <v>19.8917</v>
      </c>
      <c r="H768">
        <f t="shared" ca="1" si="114"/>
        <v>36.6631</v>
      </c>
      <c r="I768">
        <f t="shared" ca="1" si="114"/>
        <v>35.532899999999998</v>
      </c>
      <c r="J768">
        <f t="shared" ca="1" si="114"/>
        <v>38.128599999999999</v>
      </c>
      <c r="K768">
        <f t="shared" ca="1" si="114"/>
        <v>19.200600000000001</v>
      </c>
      <c r="L768">
        <f t="shared" ca="1" si="114"/>
        <v>20.880099999999999</v>
      </c>
      <c r="M768">
        <f t="shared" ca="1" si="114"/>
        <v>69.501999999999995</v>
      </c>
      <c r="N768">
        <f t="shared" ca="1" si="114"/>
        <v>11.904299999999999</v>
      </c>
      <c r="O768" t="e">
        <f t="shared" ca="1" si="114"/>
        <v>#N/A</v>
      </c>
      <c r="P768">
        <f t="shared" ca="1" si="114"/>
        <v>33.714300000000001</v>
      </c>
      <c r="Q768">
        <f t="shared" ca="1" si="114"/>
        <v>20.232500000000002</v>
      </c>
      <c r="R768">
        <f t="shared" ca="1" si="113"/>
        <v>29.080500000000001</v>
      </c>
      <c r="S768">
        <f t="shared" ca="1" si="113"/>
        <v>11.636800000000001</v>
      </c>
      <c r="T768">
        <f t="shared" ca="1" si="113"/>
        <v>78.261899999999997</v>
      </c>
      <c r="U768">
        <f t="shared" ca="1" si="113"/>
        <v>50.104100000000003</v>
      </c>
      <c r="V768">
        <f t="shared" ca="1" si="113"/>
        <v>22.7608</v>
      </c>
      <c r="W768">
        <f t="shared" ca="1" si="113"/>
        <v>50.997999999999998</v>
      </c>
      <c r="X768">
        <f t="shared" ca="1" si="113"/>
        <v>23.431000000000001</v>
      </c>
      <c r="Y768">
        <f t="shared" ca="1" si="113"/>
        <v>17.445599999999999</v>
      </c>
      <c r="Z768">
        <f t="shared" ca="1" si="113"/>
        <v>14.6297</v>
      </c>
      <c r="AA768">
        <f t="shared" ca="1" si="113"/>
        <v>50.223500000000001</v>
      </c>
      <c r="AB768">
        <f t="shared" ca="1" si="113"/>
        <v>44.905900000000003</v>
      </c>
      <c r="AC768">
        <f t="shared" ca="1" si="113"/>
        <v>22.415099999999999</v>
      </c>
      <c r="AD768">
        <f t="shared" ca="1" si="113"/>
        <v>46.671999999999997</v>
      </c>
      <c r="AE768">
        <f t="shared" ca="1" si="113"/>
        <v>20.232299999999999</v>
      </c>
      <c r="AF768">
        <f t="shared" ca="1" si="113"/>
        <v>1358.64</v>
      </c>
      <c r="AG768">
        <f t="shared" ca="1" si="111"/>
        <v>51</v>
      </c>
    </row>
    <row r="769" spans="1:33" x14ac:dyDescent="0.25">
      <c r="A769" s="1">
        <v>39829</v>
      </c>
      <c r="B769">
        <f t="shared" ca="1" si="114"/>
        <v>50.501800000000003</v>
      </c>
      <c r="C769">
        <f t="shared" ca="1" si="114"/>
        <v>8.8785000000000007</v>
      </c>
      <c r="D769">
        <f t="shared" ca="1" si="114"/>
        <v>13.1127</v>
      </c>
      <c r="E769">
        <f t="shared" ca="1" si="114"/>
        <v>15.7423</v>
      </c>
      <c r="F769">
        <f t="shared" ca="1" si="114"/>
        <v>23.791</v>
      </c>
      <c r="G769">
        <f t="shared" ca="1" si="114"/>
        <v>19.9788</v>
      </c>
      <c r="H769">
        <f t="shared" ca="1" si="114"/>
        <v>38.005699999999997</v>
      </c>
      <c r="I769">
        <f t="shared" ca="1" si="114"/>
        <v>35.677199999999999</v>
      </c>
      <c r="J769">
        <f t="shared" ca="1" si="114"/>
        <v>34.843400000000003</v>
      </c>
      <c r="K769">
        <f t="shared" ca="1" si="114"/>
        <v>19.4132</v>
      </c>
      <c r="L769">
        <f t="shared" ca="1" si="114"/>
        <v>21.151199999999999</v>
      </c>
      <c r="M769">
        <f t="shared" ca="1" si="114"/>
        <v>70.807500000000005</v>
      </c>
      <c r="N769">
        <f t="shared" ca="1" si="114"/>
        <v>12.0686</v>
      </c>
      <c r="O769" t="e">
        <f t="shared" ca="1" si="114"/>
        <v>#N/A</v>
      </c>
      <c r="P769">
        <f t="shared" ca="1" si="114"/>
        <v>32.790100000000002</v>
      </c>
      <c r="Q769">
        <f t="shared" ca="1" si="114"/>
        <v>20.578399999999998</v>
      </c>
      <c r="R769">
        <f t="shared" ca="1" si="113"/>
        <v>29.3568</v>
      </c>
      <c r="S769">
        <f t="shared" ca="1" si="113"/>
        <v>12.030799999999999</v>
      </c>
      <c r="T769">
        <f t="shared" ca="1" si="113"/>
        <v>79.006200000000007</v>
      </c>
      <c r="U769">
        <f t="shared" ca="1" si="113"/>
        <v>49.947499999999998</v>
      </c>
      <c r="V769">
        <f t="shared" ca="1" si="113"/>
        <v>21.339400000000001</v>
      </c>
      <c r="W769">
        <f t="shared" ca="1" si="113"/>
        <v>52.484499999999997</v>
      </c>
      <c r="X769">
        <f t="shared" ca="1" si="113"/>
        <v>23.4893</v>
      </c>
      <c r="Y769">
        <f t="shared" ca="1" si="113"/>
        <v>17.8718</v>
      </c>
      <c r="Z769">
        <f t="shared" ca="1" si="113"/>
        <v>14.722200000000001</v>
      </c>
      <c r="AA769">
        <f t="shared" ca="1" si="113"/>
        <v>50.459499999999998</v>
      </c>
      <c r="AB769">
        <f t="shared" ca="1" si="113"/>
        <v>46.180100000000003</v>
      </c>
      <c r="AC769">
        <f t="shared" ca="1" si="113"/>
        <v>22.460100000000001</v>
      </c>
      <c r="AD769">
        <f t="shared" ca="1" si="113"/>
        <v>46.8628</v>
      </c>
      <c r="AE769">
        <f t="shared" ca="1" si="113"/>
        <v>20.327100000000002</v>
      </c>
      <c r="AF769">
        <f t="shared" ca="1" si="113"/>
        <v>1368.92</v>
      </c>
      <c r="AG769">
        <f t="shared" ca="1" si="111"/>
        <v>46.11</v>
      </c>
    </row>
    <row r="770" spans="1:33" x14ac:dyDescent="0.25">
      <c r="A770" s="1">
        <v>39833</v>
      </c>
      <c r="B770">
        <f t="shared" ca="1" si="114"/>
        <v>48.264000000000003</v>
      </c>
      <c r="C770">
        <f t="shared" ca="1" si="114"/>
        <v>7.8616000000000001</v>
      </c>
      <c r="D770">
        <f t="shared" ca="1" si="114"/>
        <v>13.3619</v>
      </c>
      <c r="E770">
        <f t="shared" ca="1" si="114"/>
        <v>14.4373</v>
      </c>
      <c r="F770">
        <f t="shared" ca="1" si="114"/>
        <v>22.953299999999999</v>
      </c>
      <c r="G770">
        <f t="shared" ca="1" si="114"/>
        <v>19.8125</v>
      </c>
      <c r="H770">
        <f t="shared" ca="1" si="114"/>
        <v>36.125999999999998</v>
      </c>
      <c r="I770">
        <f t="shared" ca="1" si="114"/>
        <v>34.567700000000002</v>
      </c>
      <c r="J770">
        <f t="shared" ca="1" si="114"/>
        <v>27.874700000000001</v>
      </c>
      <c r="K770">
        <f t="shared" ca="1" si="114"/>
        <v>18.988099999999999</v>
      </c>
      <c r="L770">
        <f t="shared" ca="1" si="114"/>
        <v>19.753499999999999</v>
      </c>
      <c r="M770">
        <f t="shared" ca="1" si="114"/>
        <v>69.166499999999999</v>
      </c>
      <c r="N770">
        <f t="shared" ca="1" si="114"/>
        <v>11.178100000000001</v>
      </c>
      <c r="O770" t="e">
        <f t="shared" ca="1" si="114"/>
        <v>#N/A</v>
      </c>
      <c r="P770">
        <f t="shared" ca="1" si="114"/>
        <v>31.441500000000001</v>
      </c>
      <c r="Q770">
        <f t="shared" ca="1" si="114"/>
        <v>19.505099999999999</v>
      </c>
      <c r="R770">
        <f t="shared" ca="1" si="113"/>
        <v>28.100200000000001</v>
      </c>
      <c r="S770">
        <f t="shared" ca="1" si="113"/>
        <v>11.260300000000001</v>
      </c>
      <c r="T770">
        <f t="shared" ca="1" si="113"/>
        <v>76.270899999999997</v>
      </c>
      <c r="U770">
        <f t="shared" ca="1" si="113"/>
        <v>49.347499999999997</v>
      </c>
      <c r="V770">
        <f t="shared" ca="1" si="113"/>
        <v>16.9163</v>
      </c>
      <c r="W770">
        <f t="shared" ca="1" si="113"/>
        <v>50.197499999999998</v>
      </c>
      <c r="X770">
        <f t="shared" ca="1" si="113"/>
        <v>23.2393</v>
      </c>
      <c r="Y770">
        <f t="shared" ca="1" si="113"/>
        <v>16.756499999999999</v>
      </c>
      <c r="Z770">
        <f t="shared" ca="1" si="113"/>
        <v>14.469799999999999</v>
      </c>
      <c r="AA770">
        <f t="shared" ca="1" si="113"/>
        <v>50.197299999999998</v>
      </c>
      <c r="AB770">
        <f t="shared" ca="1" si="113"/>
        <v>44.607700000000001</v>
      </c>
      <c r="AC770">
        <f t="shared" ca="1" si="113"/>
        <v>22.392600000000002</v>
      </c>
      <c r="AD770">
        <f t="shared" ca="1" si="113"/>
        <v>45.953899999999997</v>
      </c>
      <c r="AE770">
        <f t="shared" ca="1" si="113"/>
        <v>19.171500000000002</v>
      </c>
      <c r="AF770">
        <f t="shared" ca="1" si="113"/>
        <v>1296.6300000000001</v>
      </c>
      <c r="AG770">
        <f t="shared" ca="1" si="111"/>
        <v>56.65</v>
      </c>
    </row>
    <row r="771" spans="1:33" x14ac:dyDescent="0.25">
      <c r="A771" s="1">
        <v>39834</v>
      </c>
      <c r="B771">
        <f t="shared" ca="1" si="114"/>
        <v>48.550400000000003</v>
      </c>
      <c r="C771">
        <f t="shared" ca="1" si="114"/>
        <v>8.0593000000000004</v>
      </c>
      <c r="D771">
        <f t="shared" ca="1" si="114"/>
        <v>13.213900000000001</v>
      </c>
      <c r="E771">
        <f t="shared" ca="1" si="114"/>
        <v>15.6127</v>
      </c>
      <c r="F771">
        <f t="shared" ca="1" si="114"/>
        <v>24.293600000000001</v>
      </c>
      <c r="G771">
        <f t="shared" ca="1" si="114"/>
        <v>20.4222</v>
      </c>
      <c r="H771">
        <f t="shared" ca="1" si="114"/>
        <v>37.835599999999999</v>
      </c>
      <c r="I771">
        <f t="shared" ca="1" si="114"/>
        <v>35.677199999999999</v>
      </c>
      <c r="J771">
        <f t="shared" ca="1" si="114"/>
        <v>36.535800000000002</v>
      </c>
      <c r="K771">
        <f t="shared" ca="1" si="114"/>
        <v>19.169599999999999</v>
      </c>
      <c r="L771">
        <f t="shared" ca="1" si="114"/>
        <v>20.7361</v>
      </c>
      <c r="M771">
        <f t="shared" ca="1" si="114"/>
        <v>71.859200000000001</v>
      </c>
      <c r="N771">
        <f t="shared" ca="1" si="114"/>
        <v>11.2646</v>
      </c>
      <c r="O771" t="e">
        <f t="shared" ca="1" si="114"/>
        <v>#N/A</v>
      </c>
      <c r="P771">
        <f t="shared" ca="1" si="114"/>
        <v>33.110700000000001</v>
      </c>
      <c r="Q771">
        <f t="shared" ca="1" si="114"/>
        <v>19.7624</v>
      </c>
      <c r="R771">
        <f t="shared" ca="1" si="113"/>
        <v>28.866599999999998</v>
      </c>
      <c r="S771">
        <f t="shared" ca="1" si="113"/>
        <v>11.6105</v>
      </c>
      <c r="T771">
        <f t="shared" ca="1" si="113"/>
        <v>85.0535</v>
      </c>
      <c r="U771">
        <f t="shared" ca="1" si="113"/>
        <v>49.008400000000002</v>
      </c>
      <c r="V771">
        <f t="shared" ca="1" si="113"/>
        <v>21.161799999999999</v>
      </c>
      <c r="W771">
        <f t="shared" ca="1" si="113"/>
        <v>51.631300000000003</v>
      </c>
      <c r="X771">
        <f t="shared" ca="1" si="113"/>
        <v>22.9727</v>
      </c>
      <c r="Y771">
        <f t="shared" ca="1" si="113"/>
        <v>17.572600000000001</v>
      </c>
      <c r="Z771">
        <f t="shared" ca="1" si="113"/>
        <v>14.705400000000001</v>
      </c>
      <c r="AA771">
        <f t="shared" ca="1" si="113"/>
        <v>50.672600000000003</v>
      </c>
      <c r="AB771">
        <f t="shared" ca="1" si="113"/>
        <v>44.508200000000002</v>
      </c>
      <c r="AC771">
        <f t="shared" ca="1" si="113"/>
        <v>23.1648</v>
      </c>
      <c r="AD771">
        <f t="shared" ca="1" si="113"/>
        <v>44.6633</v>
      </c>
      <c r="AE771">
        <f t="shared" ca="1" si="113"/>
        <v>20.109200000000001</v>
      </c>
      <c r="AF771">
        <f t="shared" ca="1" si="113"/>
        <v>1353.33</v>
      </c>
      <c r="AG771">
        <f t="shared" ca="1" si="111"/>
        <v>46.42</v>
      </c>
    </row>
    <row r="772" spans="1:33" x14ac:dyDescent="0.25">
      <c r="A772" s="1">
        <v>39835</v>
      </c>
      <c r="B772">
        <f t="shared" ca="1" si="114"/>
        <v>48.389299999999999</v>
      </c>
      <c r="C772">
        <f t="shared" ca="1" si="114"/>
        <v>7.7675000000000001</v>
      </c>
      <c r="D772">
        <f t="shared" ca="1" si="114"/>
        <v>13.206099999999999</v>
      </c>
      <c r="E772">
        <f t="shared" ca="1" si="114"/>
        <v>14.863099999999999</v>
      </c>
      <c r="F772">
        <f t="shared" ca="1" si="114"/>
        <v>21.948</v>
      </c>
      <c r="G772">
        <f t="shared" ca="1" si="114"/>
        <v>20.200500000000002</v>
      </c>
      <c r="H772">
        <f t="shared" ca="1" si="114"/>
        <v>37.826700000000002</v>
      </c>
      <c r="I772">
        <f t="shared" ca="1" si="114"/>
        <v>33.584400000000002</v>
      </c>
      <c r="J772">
        <f t="shared" ca="1" si="114"/>
        <v>30.960799999999999</v>
      </c>
      <c r="K772">
        <f t="shared" ca="1" si="114"/>
        <v>19.0944</v>
      </c>
      <c r="L772">
        <f t="shared" ca="1" si="114"/>
        <v>20.261800000000001</v>
      </c>
      <c r="M772">
        <f t="shared" ca="1" si="114"/>
        <v>70.925399999999996</v>
      </c>
      <c r="N772">
        <f t="shared" ca="1" si="114"/>
        <v>11.653600000000001</v>
      </c>
      <c r="O772" t="e">
        <f t="shared" ca="1" si="114"/>
        <v>#N/A</v>
      </c>
      <c r="P772">
        <f t="shared" ca="1" si="114"/>
        <v>33.469099999999997</v>
      </c>
      <c r="Q772">
        <f t="shared" ca="1" si="114"/>
        <v>19.487400000000001</v>
      </c>
      <c r="R772">
        <f t="shared" ca="1" si="113"/>
        <v>28.4923</v>
      </c>
      <c r="S772">
        <f t="shared" ca="1" si="113"/>
        <v>11.225300000000001</v>
      </c>
      <c r="T772">
        <f t="shared" ca="1" si="113"/>
        <v>83.797499999999999</v>
      </c>
      <c r="U772">
        <f t="shared" ca="1" si="113"/>
        <v>49.451900000000002</v>
      </c>
      <c r="V772">
        <f t="shared" ca="1" si="113"/>
        <v>21.601299999999998</v>
      </c>
      <c r="W772">
        <f t="shared" ca="1" si="113"/>
        <v>51.648899999999998</v>
      </c>
      <c r="X772">
        <f t="shared" ca="1" si="113"/>
        <v>22.872700000000002</v>
      </c>
      <c r="Y772">
        <f t="shared" ca="1" si="113"/>
        <v>15.5143</v>
      </c>
      <c r="Z772">
        <f t="shared" ca="1" si="113"/>
        <v>14.478300000000001</v>
      </c>
      <c r="AA772">
        <f t="shared" ca="1" si="113"/>
        <v>50.1357</v>
      </c>
      <c r="AB772">
        <f t="shared" ca="1" si="113"/>
        <v>44.237099999999998</v>
      </c>
      <c r="AC772">
        <f t="shared" ca="1" si="113"/>
        <v>22.61</v>
      </c>
      <c r="AD772">
        <f t="shared" ca="1" si="113"/>
        <v>44.417900000000003</v>
      </c>
      <c r="AE772">
        <f t="shared" ca="1" si="113"/>
        <v>19.8629</v>
      </c>
      <c r="AF772">
        <f t="shared" ca="1" si="113"/>
        <v>1332.84</v>
      </c>
      <c r="AG772">
        <f t="shared" ca="1" si="111"/>
        <v>47.29</v>
      </c>
    </row>
    <row r="773" spans="1:33" x14ac:dyDescent="0.25">
      <c r="A773" s="1">
        <v>39836</v>
      </c>
      <c r="B773">
        <f t="shared" ca="1" si="114"/>
        <v>47.350999999999999</v>
      </c>
      <c r="C773">
        <f t="shared" ca="1" si="114"/>
        <v>7.8428000000000004</v>
      </c>
      <c r="D773">
        <f t="shared" ca="1" si="114"/>
        <v>13.1127</v>
      </c>
      <c r="E773">
        <f t="shared" ca="1" si="114"/>
        <v>14.807499999999999</v>
      </c>
      <c r="F773">
        <f t="shared" ca="1" si="114"/>
        <v>22.953299999999999</v>
      </c>
      <c r="G773">
        <f t="shared" ca="1" si="114"/>
        <v>20.683499999999999</v>
      </c>
      <c r="H773">
        <f t="shared" ca="1" si="114"/>
        <v>37.576099999999997</v>
      </c>
      <c r="I773">
        <f t="shared" ca="1" si="114"/>
        <v>32.168100000000003</v>
      </c>
      <c r="J773">
        <f t="shared" ca="1" si="114"/>
        <v>34.544699999999999</v>
      </c>
      <c r="K773">
        <f t="shared" ca="1" si="114"/>
        <v>18.687000000000001</v>
      </c>
      <c r="L773">
        <f t="shared" ca="1" si="114"/>
        <v>20.4651</v>
      </c>
      <c r="M773">
        <f t="shared" ca="1" si="114"/>
        <v>70.753100000000003</v>
      </c>
      <c r="N773">
        <f t="shared" ca="1" si="114"/>
        <v>10.4</v>
      </c>
      <c r="O773" t="e">
        <f t="shared" ca="1" si="114"/>
        <v>#N/A</v>
      </c>
      <c r="P773">
        <f t="shared" ca="1" si="114"/>
        <v>33.752000000000002</v>
      </c>
      <c r="Q773">
        <f t="shared" ca="1" si="114"/>
        <v>19.265599999999999</v>
      </c>
      <c r="R773">
        <f t="shared" ca="1" si="113"/>
        <v>28.706199999999999</v>
      </c>
      <c r="S773">
        <f t="shared" ca="1" si="113"/>
        <v>11.4879</v>
      </c>
      <c r="T773">
        <f t="shared" ca="1" si="113"/>
        <v>83.257900000000006</v>
      </c>
      <c r="U773">
        <f t="shared" ca="1" si="113"/>
        <v>48.6693</v>
      </c>
      <c r="V773">
        <f t="shared" ca="1" si="113"/>
        <v>22.704699999999999</v>
      </c>
      <c r="W773">
        <f t="shared" ca="1" si="113"/>
        <v>51.033099999999997</v>
      </c>
      <c r="X773">
        <f t="shared" ca="1" si="113"/>
        <v>23.497599999999998</v>
      </c>
      <c r="Y773">
        <f t="shared" ca="1" si="113"/>
        <v>15.5959</v>
      </c>
      <c r="Z773">
        <f t="shared" ca="1" si="113"/>
        <v>14.680199999999999</v>
      </c>
      <c r="AA773">
        <f t="shared" ca="1" si="113"/>
        <v>49.290700000000001</v>
      </c>
      <c r="AB773">
        <f t="shared" ca="1" si="113"/>
        <v>42.845399999999998</v>
      </c>
      <c r="AC773">
        <f t="shared" ca="1" si="113"/>
        <v>22.819900000000001</v>
      </c>
      <c r="AD773">
        <f t="shared" ca="1" si="113"/>
        <v>43.945300000000003</v>
      </c>
      <c r="AE773">
        <f t="shared" ca="1" si="113"/>
        <v>19.521899999999999</v>
      </c>
      <c r="AF773">
        <f t="shared" ca="1" si="113"/>
        <v>1340.02</v>
      </c>
      <c r="AG773">
        <f t="shared" ca="1" si="111"/>
        <v>47.27</v>
      </c>
    </row>
    <row r="774" spans="1:33" x14ac:dyDescent="0.25">
      <c r="A774" s="1">
        <v>39839</v>
      </c>
      <c r="B774">
        <f t="shared" ca="1" si="114"/>
        <v>47.941800000000001</v>
      </c>
      <c r="C774">
        <f t="shared" ca="1" si="114"/>
        <v>7.8616000000000001</v>
      </c>
      <c r="D774">
        <f t="shared" ca="1" si="114"/>
        <v>12.995900000000001</v>
      </c>
      <c r="E774">
        <f t="shared" ca="1" si="114"/>
        <v>14.0672</v>
      </c>
      <c r="F774">
        <f t="shared" ca="1" si="114"/>
        <v>21.110299999999999</v>
      </c>
      <c r="G774">
        <f t="shared" ca="1" si="114"/>
        <v>21.245799999999999</v>
      </c>
      <c r="H774">
        <f t="shared" ca="1" si="114"/>
        <v>38.497999999999998</v>
      </c>
      <c r="I774">
        <f t="shared" ca="1" si="114"/>
        <v>29.4709</v>
      </c>
      <c r="J774">
        <f t="shared" ca="1" si="114"/>
        <v>33.151000000000003</v>
      </c>
      <c r="K774">
        <f t="shared" ca="1" si="114"/>
        <v>19.054500000000001</v>
      </c>
      <c r="L774">
        <f t="shared" ca="1" si="114"/>
        <v>19.634900000000002</v>
      </c>
      <c r="M774">
        <f t="shared" ca="1" si="114"/>
        <v>71.260800000000003</v>
      </c>
      <c r="N774">
        <f t="shared" ca="1" si="114"/>
        <v>10.7372</v>
      </c>
      <c r="O774" t="e">
        <f t="shared" ca="1" si="114"/>
        <v>#N/A</v>
      </c>
      <c r="P774">
        <f t="shared" ca="1" si="114"/>
        <v>33.544499999999999</v>
      </c>
      <c r="Q774">
        <f t="shared" ca="1" si="114"/>
        <v>20.1615</v>
      </c>
      <c r="R774">
        <f t="shared" ca="1" si="113"/>
        <v>29.570699999999999</v>
      </c>
      <c r="S774">
        <f t="shared" ca="1" si="113"/>
        <v>11.7156</v>
      </c>
      <c r="T774">
        <f t="shared" ca="1" si="113"/>
        <v>85.221000000000004</v>
      </c>
      <c r="U774">
        <f t="shared" ca="1" si="113"/>
        <v>49.1736</v>
      </c>
      <c r="V774">
        <f t="shared" ca="1" si="113"/>
        <v>22.910399999999999</v>
      </c>
      <c r="W774">
        <f t="shared" ca="1" si="113"/>
        <v>51.367400000000004</v>
      </c>
      <c r="X774">
        <f t="shared" ca="1" si="113"/>
        <v>23.155999999999999</v>
      </c>
      <c r="Y774">
        <f t="shared" ca="1" si="113"/>
        <v>15.985799999999999</v>
      </c>
      <c r="Z774">
        <f t="shared" ca="1" si="113"/>
        <v>13.165900000000001</v>
      </c>
      <c r="AA774">
        <f t="shared" ca="1" si="113"/>
        <v>49.616399999999999</v>
      </c>
      <c r="AB774">
        <f t="shared" ca="1" si="113"/>
        <v>43.984099999999998</v>
      </c>
      <c r="AC774">
        <f t="shared" ca="1" si="113"/>
        <v>23.232199999999999</v>
      </c>
      <c r="AD774">
        <f t="shared" ca="1" si="113"/>
        <v>44.172499999999999</v>
      </c>
      <c r="AE774">
        <f t="shared" ca="1" si="113"/>
        <v>19.758700000000001</v>
      </c>
      <c r="AF774">
        <f t="shared" ca="1" si="113"/>
        <v>1347.47</v>
      </c>
      <c r="AG774">
        <f t="shared" ca="1" si="111"/>
        <v>45.69</v>
      </c>
    </row>
    <row r="775" spans="1:33" x14ac:dyDescent="0.25">
      <c r="A775" s="1">
        <v>39840</v>
      </c>
      <c r="B775">
        <f t="shared" ca="1" si="114"/>
        <v>48.326700000000002</v>
      </c>
      <c r="C775">
        <f t="shared" ca="1" si="114"/>
        <v>8.1064000000000007</v>
      </c>
      <c r="D775">
        <f t="shared" ca="1" si="114"/>
        <v>13.1828</v>
      </c>
      <c r="E775">
        <f t="shared" ca="1" si="114"/>
        <v>15.4369</v>
      </c>
      <c r="F775">
        <f t="shared" ca="1" si="114"/>
        <v>22.618200000000002</v>
      </c>
      <c r="G775">
        <f t="shared" ca="1" si="114"/>
        <v>20.533100000000001</v>
      </c>
      <c r="H775">
        <f t="shared" ca="1" si="114"/>
        <v>38.686</v>
      </c>
      <c r="I775">
        <f t="shared" ca="1" si="114"/>
        <v>29.155200000000001</v>
      </c>
      <c r="J775">
        <f t="shared" ca="1" si="114"/>
        <v>35.341099999999997</v>
      </c>
      <c r="K775">
        <f t="shared" ca="1" si="114"/>
        <v>19.1873</v>
      </c>
      <c r="L775">
        <f t="shared" ca="1" si="114"/>
        <v>19.711200000000002</v>
      </c>
      <c r="M775">
        <f t="shared" ca="1" si="114"/>
        <v>71.551000000000002</v>
      </c>
      <c r="N775">
        <f t="shared" ca="1" si="114"/>
        <v>11.2905</v>
      </c>
      <c r="O775" t="e">
        <f t="shared" ca="1" si="114"/>
        <v>#N/A</v>
      </c>
      <c r="P775">
        <f t="shared" ca="1" si="114"/>
        <v>33.846299999999999</v>
      </c>
      <c r="Q775">
        <f t="shared" ca="1" si="114"/>
        <v>19.6204</v>
      </c>
      <c r="R775">
        <f t="shared" ca="1" si="113"/>
        <v>30.221299999999999</v>
      </c>
      <c r="S775">
        <f t="shared" ca="1" si="113"/>
        <v>12.0921</v>
      </c>
      <c r="T775">
        <f t="shared" ca="1" si="113"/>
        <v>85.276799999999994</v>
      </c>
      <c r="U775">
        <f t="shared" ca="1" si="113"/>
        <v>50.034500000000001</v>
      </c>
      <c r="V775">
        <f t="shared" ca="1" si="113"/>
        <v>23.434100000000001</v>
      </c>
      <c r="W775">
        <f t="shared" ca="1" si="113"/>
        <v>51.472900000000003</v>
      </c>
      <c r="X775">
        <f t="shared" ca="1" si="113"/>
        <v>23.639299999999999</v>
      </c>
      <c r="Y775">
        <f t="shared" ca="1" si="113"/>
        <v>16.013000000000002</v>
      </c>
      <c r="Z775">
        <f t="shared" ca="1" si="113"/>
        <v>13.3089</v>
      </c>
      <c r="AA775">
        <f t="shared" ca="1" si="113"/>
        <v>49.9069</v>
      </c>
      <c r="AB775">
        <f t="shared" ca="1" si="113"/>
        <v>44.499200000000002</v>
      </c>
      <c r="AC775">
        <f t="shared" ca="1" si="113"/>
        <v>22.460100000000001</v>
      </c>
      <c r="AD775">
        <f t="shared" ca="1" si="113"/>
        <v>44.345199999999998</v>
      </c>
      <c r="AE775">
        <f t="shared" ca="1" si="113"/>
        <v>20.1282</v>
      </c>
      <c r="AF775">
        <f t="shared" ca="1" si="113"/>
        <v>1362.18</v>
      </c>
      <c r="AG775">
        <f t="shared" ca="1" si="111"/>
        <v>42.25</v>
      </c>
    </row>
    <row r="776" spans="1:33" x14ac:dyDescent="0.25">
      <c r="A776" s="1">
        <v>39841</v>
      </c>
      <c r="B776">
        <f t="shared" ca="1" si="114"/>
        <v>49.606700000000004</v>
      </c>
      <c r="C776">
        <f t="shared" ca="1" si="114"/>
        <v>8.2382000000000009</v>
      </c>
      <c r="D776">
        <f t="shared" ca="1" si="114"/>
        <v>13.0815</v>
      </c>
      <c r="E776">
        <f t="shared" ca="1" si="114"/>
        <v>16.5197</v>
      </c>
      <c r="F776">
        <f t="shared" ca="1" si="114"/>
        <v>23.6234</v>
      </c>
      <c r="G776">
        <f t="shared" ca="1" si="114"/>
        <v>20.517199999999999</v>
      </c>
      <c r="H776">
        <f t="shared" ca="1" si="114"/>
        <v>38.703899999999997</v>
      </c>
      <c r="I776">
        <f t="shared" ca="1" si="114"/>
        <v>29.768599999999999</v>
      </c>
      <c r="J776">
        <f t="shared" ca="1" si="114"/>
        <v>41.9116</v>
      </c>
      <c r="K776">
        <f t="shared" ca="1" si="114"/>
        <v>19.422000000000001</v>
      </c>
      <c r="L776">
        <f t="shared" ca="1" si="114"/>
        <v>20.930900000000001</v>
      </c>
      <c r="M776">
        <f t="shared" ca="1" si="114"/>
        <v>71.850099999999998</v>
      </c>
      <c r="N776">
        <f t="shared" ca="1" si="114"/>
        <v>11.6709</v>
      </c>
      <c r="O776" t="e">
        <f t="shared" ca="1" si="114"/>
        <v>#N/A</v>
      </c>
      <c r="P776">
        <f t="shared" ca="1" si="114"/>
        <v>35.279800000000002</v>
      </c>
      <c r="Q776">
        <f t="shared" ca="1" si="114"/>
        <v>20.401</v>
      </c>
      <c r="R776">
        <f t="shared" ca="1" si="113"/>
        <v>30.9343</v>
      </c>
      <c r="S776">
        <f t="shared" ca="1" si="113"/>
        <v>12.267200000000001</v>
      </c>
      <c r="T776">
        <f t="shared" ca="1" si="113"/>
        <v>88.216700000000003</v>
      </c>
      <c r="U776">
        <f t="shared" ca="1" si="113"/>
        <v>50.921500000000002</v>
      </c>
      <c r="V776">
        <f t="shared" ca="1" si="113"/>
        <v>25.865400000000001</v>
      </c>
      <c r="W776">
        <f t="shared" ca="1" si="113"/>
        <v>52.071100000000001</v>
      </c>
      <c r="X776">
        <f t="shared" ca="1" si="113"/>
        <v>23.980899999999998</v>
      </c>
      <c r="Y776">
        <f t="shared" ca="1" si="113"/>
        <v>16.357500000000002</v>
      </c>
      <c r="Z776">
        <f t="shared" ca="1" si="113"/>
        <v>12.9892</v>
      </c>
      <c r="AA776">
        <f t="shared" ca="1" si="113"/>
        <v>51.209499999999998</v>
      </c>
      <c r="AB776">
        <f t="shared" ca="1" si="113"/>
        <v>45.782499999999999</v>
      </c>
      <c r="AC776">
        <f t="shared" ca="1" si="113"/>
        <v>23.1798</v>
      </c>
      <c r="AD776">
        <f t="shared" ca="1" si="113"/>
        <v>44.290700000000001</v>
      </c>
      <c r="AE776">
        <f t="shared" ca="1" si="113"/>
        <v>21.1038</v>
      </c>
      <c r="AF776">
        <f t="shared" ca="1" si="113"/>
        <v>1408.07</v>
      </c>
      <c r="AG776">
        <f t="shared" ca="1" si="111"/>
        <v>39.659999999999997</v>
      </c>
    </row>
    <row r="777" spans="1:33" x14ac:dyDescent="0.25">
      <c r="A777" s="1">
        <v>39842</v>
      </c>
      <c r="B777">
        <f t="shared" ca="1" si="114"/>
        <v>50.618099999999998</v>
      </c>
      <c r="C777">
        <f t="shared" ca="1" si="114"/>
        <v>7.9463999999999997</v>
      </c>
      <c r="D777">
        <f t="shared" ca="1" si="114"/>
        <v>13.1127</v>
      </c>
      <c r="E777">
        <f t="shared" ca="1" si="114"/>
        <v>15.464600000000001</v>
      </c>
      <c r="F777">
        <f t="shared" ca="1" si="114"/>
        <v>21.6129</v>
      </c>
      <c r="G777">
        <f t="shared" ca="1" si="114"/>
        <v>19.567</v>
      </c>
      <c r="H777">
        <f t="shared" ca="1" si="114"/>
        <v>36.439300000000003</v>
      </c>
      <c r="I777">
        <f t="shared" ca="1" si="114"/>
        <v>28.731200000000001</v>
      </c>
      <c r="J777">
        <f t="shared" ca="1" si="114"/>
        <v>38.917900000000003</v>
      </c>
      <c r="K777">
        <f t="shared" ca="1" si="114"/>
        <v>19.284800000000001</v>
      </c>
      <c r="L777">
        <f t="shared" ca="1" si="114"/>
        <v>20.1432</v>
      </c>
      <c r="M777">
        <f t="shared" ca="1" si="114"/>
        <v>69.810199999999995</v>
      </c>
      <c r="N777">
        <f t="shared" ca="1" si="114"/>
        <v>10.996600000000001</v>
      </c>
      <c r="O777" t="e">
        <f t="shared" ca="1" si="114"/>
        <v>#N/A</v>
      </c>
      <c r="P777">
        <f t="shared" ca="1" si="114"/>
        <v>33.884</v>
      </c>
      <c r="Q777">
        <f t="shared" ca="1" si="114"/>
        <v>19.513999999999999</v>
      </c>
      <c r="R777">
        <f t="shared" ca="1" si="113"/>
        <v>29.116199999999999</v>
      </c>
      <c r="S777">
        <f t="shared" ca="1" si="113"/>
        <v>11.706799999999999</v>
      </c>
      <c r="T777">
        <f t="shared" ca="1" si="113"/>
        <v>86.067599999999999</v>
      </c>
      <c r="U777">
        <f t="shared" ca="1" si="113"/>
        <v>50.677999999999997</v>
      </c>
      <c r="V777">
        <f t="shared" ca="1" si="113"/>
        <v>23.780100000000001</v>
      </c>
      <c r="W777">
        <f t="shared" ca="1" si="113"/>
        <v>51.1387</v>
      </c>
      <c r="X777">
        <f t="shared" ca="1" si="113"/>
        <v>24.1142</v>
      </c>
      <c r="Y777">
        <f t="shared" ca="1" si="113"/>
        <v>15.9495</v>
      </c>
      <c r="Z777">
        <f t="shared" ca="1" si="113"/>
        <v>12.72</v>
      </c>
      <c r="AA777">
        <f t="shared" ca="1" si="113"/>
        <v>51.244700000000002</v>
      </c>
      <c r="AB777">
        <f t="shared" ca="1" si="113"/>
        <v>43.993099999999998</v>
      </c>
      <c r="AC777">
        <f t="shared" ca="1" si="113"/>
        <v>22.662500000000001</v>
      </c>
      <c r="AD777">
        <f t="shared" ca="1" si="113"/>
        <v>43.499899999999997</v>
      </c>
      <c r="AE777">
        <f t="shared" ca="1" si="113"/>
        <v>20.1282</v>
      </c>
      <c r="AF777">
        <f t="shared" ca="1" si="113"/>
        <v>1361.54</v>
      </c>
      <c r="AG777">
        <f t="shared" ca="1" si="111"/>
        <v>42.63</v>
      </c>
    </row>
    <row r="778" spans="1:33" x14ac:dyDescent="0.25">
      <c r="A778" s="1">
        <v>39843</v>
      </c>
      <c r="B778">
        <f t="shared" ca="1" si="114"/>
        <v>48.147599999999997</v>
      </c>
      <c r="C778">
        <f t="shared" ca="1" si="114"/>
        <v>7.3343999999999996</v>
      </c>
      <c r="D778">
        <f t="shared" ca="1" si="114"/>
        <v>12.879099999999999</v>
      </c>
      <c r="E778">
        <f t="shared" ca="1" si="114"/>
        <v>15.4831</v>
      </c>
      <c r="F778">
        <f t="shared" ca="1" si="114"/>
        <v>21.445399999999999</v>
      </c>
      <c r="G778">
        <f t="shared" ca="1" si="114"/>
        <v>19.495699999999999</v>
      </c>
      <c r="H778">
        <f t="shared" ca="1" si="114"/>
        <v>37.871400000000001</v>
      </c>
      <c r="I778">
        <f t="shared" ca="1" si="114"/>
        <v>27.8291</v>
      </c>
      <c r="J778">
        <f t="shared" ca="1" si="114"/>
        <v>35.4253</v>
      </c>
      <c r="K778">
        <f t="shared" ca="1" si="114"/>
        <v>18.917200000000001</v>
      </c>
      <c r="L778">
        <f t="shared" ca="1" si="114"/>
        <v>19.448599999999999</v>
      </c>
      <c r="M778">
        <f t="shared" ca="1" si="114"/>
        <v>69.338800000000006</v>
      </c>
      <c r="N778">
        <f t="shared" ca="1" si="114"/>
        <v>10.486499999999999</v>
      </c>
      <c r="O778" t="e">
        <f t="shared" ca="1" si="114"/>
        <v>#N/A</v>
      </c>
      <c r="P778">
        <f t="shared" ca="1" si="114"/>
        <v>32.7712</v>
      </c>
      <c r="Q778">
        <f t="shared" ca="1" si="114"/>
        <v>19.097100000000001</v>
      </c>
      <c r="R778">
        <f t="shared" ca="1" si="113"/>
        <v>29.241</v>
      </c>
      <c r="S778">
        <f t="shared" ca="1" si="113"/>
        <v>11.295299999999999</v>
      </c>
      <c r="T778">
        <f t="shared" ca="1" si="113"/>
        <v>85.267499999999998</v>
      </c>
      <c r="U778">
        <f t="shared" ca="1" si="113"/>
        <v>50.164900000000003</v>
      </c>
      <c r="V778">
        <f t="shared" ca="1" si="113"/>
        <v>23.854900000000001</v>
      </c>
      <c r="W778">
        <f t="shared" ca="1" si="113"/>
        <v>51.033099999999997</v>
      </c>
      <c r="X778">
        <f t="shared" ca="1" si="113"/>
        <v>23.789300000000001</v>
      </c>
      <c r="Y778">
        <f t="shared" ca="1" si="113"/>
        <v>15.5052</v>
      </c>
      <c r="Z778">
        <f t="shared" ca="1" si="113"/>
        <v>12.265700000000001</v>
      </c>
      <c r="AA778">
        <f t="shared" ca="1" si="113"/>
        <v>47.970399999999998</v>
      </c>
      <c r="AB778">
        <f t="shared" ca="1" si="113"/>
        <v>43.369599999999998</v>
      </c>
      <c r="AC778">
        <f t="shared" ca="1" si="113"/>
        <v>22.392600000000002</v>
      </c>
      <c r="AD778">
        <f t="shared" ca="1" si="113"/>
        <v>42.827300000000001</v>
      </c>
      <c r="AE778">
        <f t="shared" ca="1" si="113"/>
        <v>19.588200000000001</v>
      </c>
      <c r="AF778">
        <f t="shared" ca="1" si="113"/>
        <v>1330.51</v>
      </c>
      <c r="AG778">
        <f t="shared" ca="1" si="111"/>
        <v>44.84</v>
      </c>
    </row>
    <row r="779" spans="1:33" x14ac:dyDescent="0.25">
      <c r="A779" s="1">
        <v>39846</v>
      </c>
      <c r="B779">
        <f t="shared" ca="1" si="114"/>
        <v>45.310200000000002</v>
      </c>
      <c r="C779">
        <f t="shared" ca="1" si="114"/>
        <v>7.2401999999999997</v>
      </c>
      <c r="D779">
        <f t="shared" ca="1" si="114"/>
        <v>12.995900000000001</v>
      </c>
      <c r="E779">
        <f t="shared" ca="1" si="114"/>
        <v>15.714499999999999</v>
      </c>
      <c r="F779">
        <f t="shared" ca="1" si="114"/>
        <v>20.607700000000001</v>
      </c>
      <c r="G779">
        <f t="shared" ca="1" si="114"/>
        <v>19.923300000000001</v>
      </c>
      <c r="H779">
        <f t="shared" ca="1" si="114"/>
        <v>36.519800000000004</v>
      </c>
      <c r="I779">
        <f t="shared" ca="1" si="114"/>
        <v>27.324000000000002</v>
      </c>
      <c r="J779">
        <f t="shared" ca="1" si="114"/>
        <v>36.423200000000001</v>
      </c>
      <c r="K779">
        <f t="shared" ca="1" si="114"/>
        <v>18.704699999999999</v>
      </c>
      <c r="L779">
        <f t="shared" ca="1" si="114"/>
        <v>19.186</v>
      </c>
      <c r="M779">
        <f t="shared" ca="1" si="114"/>
        <v>69.529200000000003</v>
      </c>
      <c r="N779">
        <f t="shared" ca="1" si="114"/>
        <v>10.0456</v>
      </c>
      <c r="O779" t="e">
        <f t="shared" ca="1" si="114"/>
        <v>#N/A</v>
      </c>
      <c r="P779">
        <f t="shared" ca="1" si="114"/>
        <v>32.686399999999999</v>
      </c>
      <c r="Q779">
        <f t="shared" ca="1" si="114"/>
        <v>19.1326</v>
      </c>
      <c r="R779">
        <f t="shared" ca="1" si="113"/>
        <v>28.367599999999999</v>
      </c>
      <c r="S779">
        <f t="shared" ca="1" si="113"/>
        <v>11.9345</v>
      </c>
      <c r="T779">
        <f t="shared" ca="1" si="113"/>
        <v>84.5976</v>
      </c>
      <c r="U779">
        <f t="shared" ca="1" si="113"/>
        <v>50.164900000000003</v>
      </c>
      <c r="V779">
        <f t="shared" ca="1" si="113"/>
        <v>23.565000000000001</v>
      </c>
      <c r="W779">
        <f t="shared" ca="1" si="113"/>
        <v>50.927599999999998</v>
      </c>
      <c r="X779">
        <f t="shared" ca="1" si="113"/>
        <v>23.689299999999999</v>
      </c>
      <c r="Y779">
        <f t="shared" ca="1" si="113"/>
        <v>16.167100000000001</v>
      </c>
      <c r="Z779">
        <f t="shared" ca="1" si="113"/>
        <v>12.5265</v>
      </c>
      <c r="AA779">
        <f t="shared" ca="1" si="113"/>
        <v>46.694200000000002</v>
      </c>
      <c r="AB779">
        <f t="shared" ca="1" si="113"/>
        <v>42.962899999999998</v>
      </c>
      <c r="AC779">
        <f t="shared" ca="1" si="113"/>
        <v>22.932400000000001</v>
      </c>
      <c r="AD779">
        <f t="shared" ca="1" si="113"/>
        <v>42.327399999999997</v>
      </c>
      <c r="AE779">
        <f t="shared" ca="1" si="113"/>
        <v>19.133600000000001</v>
      </c>
      <c r="AF779">
        <f t="shared" ca="1" si="113"/>
        <v>1329.81</v>
      </c>
      <c r="AG779">
        <f t="shared" ca="1" si="111"/>
        <v>45.52</v>
      </c>
    </row>
    <row r="780" spans="1:33" x14ac:dyDescent="0.25">
      <c r="A780" s="1">
        <v>39847</v>
      </c>
      <c r="B780">
        <f t="shared" ca="1" si="114"/>
        <v>46.223199999999999</v>
      </c>
      <c r="C780">
        <f t="shared" ca="1" si="114"/>
        <v>7.5697999999999999</v>
      </c>
      <c r="D780">
        <f t="shared" ca="1" si="114"/>
        <v>13.1828</v>
      </c>
      <c r="E780">
        <f t="shared" ca="1" si="114"/>
        <v>14.8908</v>
      </c>
      <c r="F780">
        <f t="shared" ca="1" si="114"/>
        <v>18.0946</v>
      </c>
      <c r="G780">
        <f t="shared" ca="1" si="114"/>
        <v>20.089600000000001</v>
      </c>
      <c r="H780">
        <f t="shared" ca="1" si="114"/>
        <v>37.674500000000002</v>
      </c>
      <c r="I780">
        <f t="shared" ca="1" si="114"/>
        <v>27.0534</v>
      </c>
      <c r="J780">
        <f t="shared" ca="1" si="114"/>
        <v>34.527200000000001</v>
      </c>
      <c r="K780">
        <f t="shared" ca="1" si="114"/>
        <v>19.1829</v>
      </c>
      <c r="L780">
        <f t="shared" ca="1" si="114"/>
        <v>19.7789</v>
      </c>
      <c r="M780">
        <f t="shared" ca="1" si="114"/>
        <v>70.825599999999994</v>
      </c>
      <c r="N780">
        <f t="shared" ca="1" si="114"/>
        <v>9.8294999999999995</v>
      </c>
      <c r="O780" t="e">
        <f t="shared" ca="1" si="114"/>
        <v>#N/A</v>
      </c>
      <c r="P780">
        <f t="shared" ca="1" si="114"/>
        <v>34.044400000000003</v>
      </c>
      <c r="Q780">
        <f t="shared" ref="Q780:AF795" ca="1" si="115">VLOOKUP($A780,INDIRECT(Q$2),2,0)</f>
        <v>19.443000000000001</v>
      </c>
      <c r="R780">
        <f t="shared" ca="1" si="115"/>
        <v>28.242799999999999</v>
      </c>
      <c r="S780">
        <f t="shared" ca="1" si="115"/>
        <v>12.0221</v>
      </c>
      <c r="T780">
        <f t="shared" ca="1" si="115"/>
        <v>86.970100000000002</v>
      </c>
      <c r="U780">
        <f t="shared" ca="1" si="115"/>
        <v>50.938800000000001</v>
      </c>
      <c r="V780">
        <f t="shared" ca="1" si="115"/>
        <v>22.489599999999999</v>
      </c>
      <c r="W780">
        <f t="shared" ca="1" si="115"/>
        <v>51.7896</v>
      </c>
      <c r="X780">
        <f t="shared" ca="1" si="115"/>
        <v>25.197500000000002</v>
      </c>
      <c r="Y780">
        <f t="shared" ca="1" si="115"/>
        <v>16.7746</v>
      </c>
      <c r="Z780">
        <f t="shared" ca="1" si="115"/>
        <v>12.7873</v>
      </c>
      <c r="AA780">
        <f t="shared" ca="1" si="115"/>
        <v>47.451099999999997</v>
      </c>
      <c r="AB780">
        <f t="shared" ca="1" si="115"/>
        <v>43.658700000000003</v>
      </c>
      <c r="AC780">
        <f t="shared" ca="1" si="115"/>
        <v>23.659600000000001</v>
      </c>
      <c r="AD780">
        <f t="shared" ca="1" si="115"/>
        <v>43.454500000000003</v>
      </c>
      <c r="AE780">
        <f t="shared" ca="1" si="115"/>
        <v>19.531400000000001</v>
      </c>
      <c r="AF780">
        <f t="shared" ca="1" si="115"/>
        <v>1350.88</v>
      </c>
      <c r="AG780">
        <f t="shared" ca="1" si="111"/>
        <v>43.06</v>
      </c>
    </row>
    <row r="781" spans="1:33" x14ac:dyDescent="0.25">
      <c r="A781" s="1">
        <v>39848</v>
      </c>
      <c r="B781">
        <f t="shared" ref="B781:Q796" ca="1" si="116">VLOOKUP($A781,INDIRECT(B$2),2,0)</f>
        <v>45.507100000000001</v>
      </c>
      <c r="C781">
        <f t="shared" ca="1" si="116"/>
        <v>7.5217000000000001</v>
      </c>
      <c r="D781">
        <f t="shared" ca="1" si="116"/>
        <v>13.0426</v>
      </c>
      <c r="E781">
        <f t="shared" ca="1" si="116"/>
        <v>15.140700000000001</v>
      </c>
      <c r="F781">
        <f t="shared" ca="1" si="116"/>
        <v>17.256799999999998</v>
      </c>
      <c r="G781">
        <f t="shared" ca="1" si="116"/>
        <v>19.5274</v>
      </c>
      <c r="H781">
        <f t="shared" ca="1" si="116"/>
        <v>37.945799999999998</v>
      </c>
      <c r="I781">
        <f t="shared" ca="1" si="116"/>
        <v>27.6036</v>
      </c>
      <c r="J781">
        <f t="shared" ca="1" si="116"/>
        <v>34.826599999999999</v>
      </c>
      <c r="K781">
        <f t="shared" ca="1" si="116"/>
        <v>18.775500000000001</v>
      </c>
      <c r="L781">
        <f t="shared" ca="1" si="116"/>
        <v>19.7196</v>
      </c>
      <c r="M781">
        <f t="shared" ca="1" si="116"/>
        <v>70.408600000000007</v>
      </c>
      <c r="N781">
        <f t="shared" ca="1" si="116"/>
        <v>9.7344000000000008</v>
      </c>
      <c r="O781" t="e">
        <f t="shared" ca="1" si="116"/>
        <v>#N/A</v>
      </c>
      <c r="P781">
        <f t="shared" ca="1" si="116"/>
        <v>33.978299999999997</v>
      </c>
      <c r="Q781">
        <f t="shared" ca="1" si="116"/>
        <v>19.2745</v>
      </c>
      <c r="R781">
        <f t="shared" ca="1" si="115"/>
        <v>28.831</v>
      </c>
      <c r="S781">
        <f t="shared" ca="1" si="115"/>
        <v>12.278600000000001</v>
      </c>
      <c r="T781">
        <f t="shared" ca="1" si="115"/>
        <v>86.365300000000005</v>
      </c>
      <c r="U781">
        <f t="shared" ca="1" si="115"/>
        <v>50.399700000000003</v>
      </c>
      <c r="V781">
        <f t="shared" ca="1" si="115"/>
        <v>22.4803</v>
      </c>
      <c r="W781">
        <f t="shared" ca="1" si="115"/>
        <v>50.892400000000002</v>
      </c>
      <c r="X781">
        <f t="shared" ca="1" si="115"/>
        <v>24.914200000000001</v>
      </c>
      <c r="Y781">
        <f t="shared" ca="1" si="115"/>
        <v>16.892499999999998</v>
      </c>
      <c r="Z781">
        <f t="shared" ca="1" si="115"/>
        <v>12.520899999999999</v>
      </c>
      <c r="AA781">
        <f t="shared" ca="1" si="115"/>
        <v>46.227699999999999</v>
      </c>
      <c r="AB781">
        <f t="shared" ca="1" si="115"/>
        <v>42.953800000000001</v>
      </c>
      <c r="AC781">
        <f t="shared" ca="1" si="115"/>
        <v>22.947400000000002</v>
      </c>
      <c r="AD781">
        <f t="shared" ca="1" si="115"/>
        <v>42.191099999999999</v>
      </c>
      <c r="AE781">
        <f t="shared" ca="1" si="115"/>
        <v>17.9969</v>
      </c>
      <c r="AF781">
        <f t="shared" ca="1" si="115"/>
        <v>1341.77</v>
      </c>
      <c r="AG781">
        <f t="shared" ca="1" si="111"/>
        <v>43.85</v>
      </c>
    </row>
    <row r="782" spans="1:33" x14ac:dyDescent="0.25">
      <c r="A782" s="1">
        <v>39849</v>
      </c>
      <c r="B782">
        <f t="shared" ca="1" si="116"/>
        <v>46.142600000000002</v>
      </c>
      <c r="C782">
        <f t="shared" ca="1" si="116"/>
        <v>7.7524999999999995</v>
      </c>
      <c r="D782">
        <f t="shared" ca="1" si="116"/>
        <v>12.8246</v>
      </c>
      <c r="E782">
        <f t="shared" ca="1" si="116"/>
        <v>15.7608</v>
      </c>
      <c r="F782">
        <f t="shared" ca="1" si="116"/>
        <v>16.754200000000001</v>
      </c>
      <c r="G782">
        <f t="shared" ca="1" si="116"/>
        <v>19.915399999999998</v>
      </c>
      <c r="H782">
        <f t="shared" ca="1" si="116"/>
        <v>38.623800000000003</v>
      </c>
      <c r="I782">
        <f t="shared" ca="1" si="116"/>
        <v>28.514700000000001</v>
      </c>
      <c r="J782">
        <f t="shared" ca="1" si="116"/>
        <v>35.225700000000003</v>
      </c>
      <c r="K782">
        <f t="shared" ca="1" si="116"/>
        <v>18.9039</v>
      </c>
      <c r="L782">
        <f t="shared" ca="1" si="116"/>
        <v>20.151599999999998</v>
      </c>
      <c r="M782">
        <f t="shared" ca="1" si="116"/>
        <v>72.330600000000004</v>
      </c>
      <c r="N782">
        <f t="shared" ca="1" si="116"/>
        <v>9.3798999999999992</v>
      </c>
      <c r="O782" t="e">
        <f t="shared" ca="1" si="116"/>
        <v>#N/A</v>
      </c>
      <c r="P782">
        <f t="shared" ca="1" si="116"/>
        <v>33.091900000000003</v>
      </c>
      <c r="Q782">
        <f t="shared" ca="1" si="116"/>
        <v>19.8688</v>
      </c>
      <c r="R782">
        <f t="shared" ca="1" si="115"/>
        <v>28.982500000000002</v>
      </c>
      <c r="S782">
        <f t="shared" ca="1" si="115"/>
        <v>12.6059</v>
      </c>
      <c r="T782">
        <f t="shared" ca="1" si="115"/>
        <v>85.974599999999995</v>
      </c>
      <c r="U782">
        <f t="shared" ca="1" si="115"/>
        <v>50.530200000000001</v>
      </c>
      <c r="V782">
        <f t="shared" ca="1" si="115"/>
        <v>22.947900000000001</v>
      </c>
      <c r="W782">
        <f t="shared" ca="1" si="115"/>
        <v>51.3322</v>
      </c>
      <c r="X782">
        <f t="shared" ca="1" si="115"/>
        <v>25.0808</v>
      </c>
      <c r="Y782">
        <f t="shared" ca="1" si="115"/>
        <v>17.264299999999999</v>
      </c>
      <c r="Z782">
        <f t="shared" ca="1" si="115"/>
        <v>12.460699999999999</v>
      </c>
      <c r="AA782">
        <f t="shared" ca="1" si="115"/>
        <v>46.931800000000003</v>
      </c>
      <c r="AB782">
        <f t="shared" ca="1" si="115"/>
        <v>43.4238</v>
      </c>
      <c r="AC782">
        <f t="shared" ca="1" si="115"/>
        <v>23.382200000000001</v>
      </c>
      <c r="AD782">
        <f t="shared" ca="1" si="115"/>
        <v>44.136099999999999</v>
      </c>
      <c r="AE782">
        <f t="shared" ca="1" si="115"/>
        <v>17.722200000000001</v>
      </c>
      <c r="AF782">
        <f t="shared" ca="1" si="115"/>
        <v>1363.82</v>
      </c>
      <c r="AG782">
        <f t="shared" ca="1" si="111"/>
        <v>43.73</v>
      </c>
    </row>
    <row r="783" spans="1:33" x14ac:dyDescent="0.25">
      <c r="A783" s="1">
        <v>39850</v>
      </c>
      <c r="B783">
        <f t="shared" ca="1" si="116"/>
        <v>46.894500000000001</v>
      </c>
      <c r="C783">
        <f t="shared" ca="1" si="116"/>
        <v>8.0794999999999995</v>
      </c>
      <c r="D783">
        <f t="shared" ca="1" si="116"/>
        <v>13.206099999999999</v>
      </c>
      <c r="E783">
        <f t="shared" ca="1" si="116"/>
        <v>16.593699999999998</v>
      </c>
      <c r="F783">
        <f t="shared" ca="1" si="116"/>
        <v>17.424399999999999</v>
      </c>
      <c r="G783">
        <f t="shared" ca="1" si="116"/>
        <v>20.651900000000001</v>
      </c>
      <c r="H783">
        <f t="shared" ca="1" si="116"/>
        <v>38.804699999999997</v>
      </c>
      <c r="I783">
        <f t="shared" ca="1" si="116"/>
        <v>30.0212</v>
      </c>
      <c r="J783">
        <f t="shared" ca="1" si="116"/>
        <v>39.017699999999998</v>
      </c>
      <c r="K783">
        <f t="shared" ca="1" si="116"/>
        <v>19.284800000000001</v>
      </c>
      <c r="L783">
        <f t="shared" ca="1" si="116"/>
        <v>20.8124</v>
      </c>
      <c r="M783">
        <f t="shared" ca="1" si="116"/>
        <v>73.205399999999997</v>
      </c>
      <c r="N783">
        <f t="shared" ca="1" si="116"/>
        <v>9.5960999999999999</v>
      </c>
      <c r="O783" t="e">
        <f t="shared" ca="1" si="116"/>
        <v>#N/A</v>
      </c>
      <c r="P783">
        <f t="shared" ca="1" si="116"/>
        <v>34.751600000000003</v>
      </c>
      <c r="Q783">
        <f t="shared" ca="1" si="116"/>
        <v>20.871099999999998</v>
      </c>
      <c r="R783">
        <f t="shared" ca="1" si="115"/>
        <v>29.802399999999999</v>
      </c>
      <c r="S783">
        <f t="shared" ca="1" si="115"/>
        <v>13.0305</v>
      </c>
      <c r="T783">
        <f t="shared" ca="1" si="115"/>
        <v>89.931399999999996</v>
      </c>
      <c r="U783">
        <f t="shared" ca="1" si="115"/>
        <v>50.878</v>
      </c>
      <c r="V783">
        <f t="shared" ca="1" si="115"/>
        <v>25.837399999999999</v>
      </c>
      <c r="W783">
        <f t="shared" ca="1" si="115"/>
        <v>51.420200000000001</v>
      </c>
      <c r="X783">
        <f t="shared" ca="1" si="115"/>
        <v>25.639099999999999</v>
      </c>
      <c r="Y783">
        <f t="shared" ca="1" si="115"/>
        <v>17.8264</v>
      </c>
      <c r="Z783">
        <f t="shared" ca="1" si="115"/>
        <v>12.7529</v>
      </c>
      <c r="AA783">
        <f t="shared" ca="1" si="115"/>
        <v>47.530299999999997</v>
      </c>
      <c r="AB783">
        <f t="shared" ca="1" si="115"/>
        <v>44.309399999999997</v>
      </c>
      <c r="AC783">
        <f t="shared" ca="1" si="115"/>
        <v>23.779499999999999</v>
      </c>
      <c r="AD783">
        <f t="shared" ca="1" si="115"/>
        <v>45.108699999999999</v>
      </c>
      <c r="AE783">
        <f t="shared" ca="1" si="115"/>
        <v>18.423200000000001</v>
      </c>
      <c r="AF783">
        <f t="shared" ca="1" si="115"/>
        <v>1401.06</v>
      </c>
      <c r="AG783">
        <f t="shared" ca="1" si="111"/>
        <v>43.37</v>
      </c>
    </row>
    <row r="784" spans="1:33" x14ac:dyDescent="0.25">
      <c r="A784" s="1">
        <v>39853</v>
      </c>
      <c r="B784">
        <f t="shared" ca="1" si="116"/>
        <v>48.434100000000001</v>
      </c>
      <c r="C784">
        <f t="shared" ca="1" si="116"/>
        <v>8.1757000000000009</v>
      </c>
      <c r="D784">
        <f t="shared" ca="1" si="116"/>
        <v>13.0893</v>
      </c>
      <c r="E784">
        <f t="shared" ca="1" si="116"/>
        <v>16.427099999999999</v>
      </c>
      <c r="F784">
        <f t="shared" ca="1" si="116"/>
        <v>17.424399999999999</v>
      </c>
      <c r="G784">
        <f t="shared" ca="1" si="116"/>
        <v>20.5014</v>
      </c>
      <c r="H784">
        <f t="shared" ca="1" si="116"/>
        <v>38.696199999999997</v>
      </c>
      <c r="I784">
        <f t="shared" ca="1" si="116"/>
        <v>29.515999999999998</v>
      </c>
      <c r="J784">
        <f t="shared" ca="1" si="116"/>
        <v>39.416899999999998</v>
      </c>
      <c r="K784">
        <f t="shared" ca="1" si="116"/>
        <v>18.735700000000001</v>
      </c>
      <c r="L784">
        <f t="shared" ca="1" si="116"/>
        <v>21.0411</v>
      </c>
      <c r="M784">
        <f t="shared" ca="1" si="116"/>
        <v>72.421800000000005</v>
      </c>
      <c r="N784">
        <f t="shared" ca="1" si="116"/>
        <v>10.9274</v>
      </c>
      <c r="O784" t="e">
        <f t="shared" ca="1" si="116"/>
        <v>#N/A</v>
      </c>
      <c r="P784">
        <f t="shared" ca="1" si="116"/>
        <v>34.261299999999999</v>
      </c>
      <c r="Q784">
        <f t="shared" ca="1" si="116"/>
        <v>20.480799999999999</v>
      </c>
      <c r="R784">
        <f t="shared" ca="1" si="115"/>
        <v>29.900500000000001</v>
      </c>
      <c r="S784">
        <f t="shared" ca="1" si="115"/>
        <v>13.1898</v>
      </c>
      <c r="T784">
        <f t="shared" ca="1" si="115"/>
        <v>90.567499999999995</v>
      </c>
      <c r="U784">
        <f t="shared" ca="1" si="115"/>
        <v>50.869300000000003</v>
      </c>
      <c r="V784">
        <f t="shared" ca="1" si="115"/>
        <v>25.510100000000001</v>
      </c>
      <c r="W784">
        <f t="shared" ca="1" si="115"/>
        <v>51.912700000000001</v>
      </c>
      <c r="X784">
        <f t="shared" ca="1" si="115"/>
        <v>25.539100000000001</v>
      </c>
      <c r="Y784">
        <f t="shared" ca="1" si="115"/>
        <v>17.626999999999999</v>
      </c>
      <c r="Z784">
        <f t="shared" ca="1" si="115"/>
        <v>12.6412</v>
      </c>
      <c r="AA784">
        <f t="shared" ca="1" si="115"/>
        <v>46.597299999999997</v>
      </c>
      <c r="AB784">
        <f t="shared" ca="1" si="115"/>
        <v>44.842599999999997</v>
      </c>
      <c r="AC784">
        <f t="shared" ca="1" si="115"/>
        <v>23.5321</v>
      </c>
      <c r="AD784">
        <f t="shared" ca="1" si="115"/>
        <v>44.790500000000002</v>
      </c>
      <c r="AE784">
        <f t="shared" ca="1" si="115"/>
        <v>18.413699999999999</v>
      </c>
      <c r="AF784">
        <f t="shared" ca="1" si="115"/>
        <v>1403.19</v>
      </c>
      <c r="AG784">
        <f t="shared" ca="1" si="111"/>
        <v>43.64</v>
      </c>
    </row>
    <row r="785" spans="1:33" x14ac:dyDescent="0.25">
      <c r="A785" s="1">
        <v>39854</v>
      </c>
      <c r="B785">
        <f t="shared" ca="1" si="116"/>
        <v>45.721899999999998</v>
      </c>
      <c r="C785">
        <f t="shared" ca="1" si="116"/>
        <v>7.3582000000000001</v>
      </c>
      <c r="D785">
        <f t="shared" ca="1" si="116"/>
        <v>12.8246</v>
      </c>
      <c r="E785">
        <f t="shared" ca="1" si="116"/>
        <v>14.7798</v>
      </c>
      <c r="F785">
        <f t="shared" ca="1" si="116"/>
        <v>15.4139</v>
      </c>
      <c r="G785">
        <f t="shared" ca="1" si="116"/>
        <v>19.4482</v>
      </c>
      <c r="H785">
        <f t="shared" ca="1" si="116"/>
        <v>36.354500000000002</v>
      </c>
      <c r="I785">
        <f t="shared" ca="1" si="116"/>
        <v>27.892299999999999</v>
      </c>
      <c r="J785">
        <f t="shared" ca="1" si="116"/>
        <v>33.429499999999997</v>
      </c>
      <c r="K785">
        <f t="shared" ca="1" si="116"/>
        <v>18.009399999999999</v>
      </c>
      <c r="L785">
        <f t="shared" ca="1" si="116"/>
        <v>20.05</v>
      </c>
      <c r="M785">
        <f t="shared" ca="1" si="116"/>
        <v>69.378399999999999</v>
      </c>
      <c r="N785">
        <f t="shared" ca="1" si="116"/>
        <v>10.0456</v>
      </c>
      <c r="O785" t="e">
        <f t="shared" ca="1" si="116"/>
        <v>#N/A</v>
      </c>
      <c r="P785">
        <f t="shared" ca="1" si="116"/>
        <v>33.204999999999998</v>
      </c>
      <c r="Q785">
        <f t="shared" ca="1" si="116"/>
        <v>19.700299999999999</v>
      </c>
      <c r="R785">
        <f t="shared" ca="1" si="115"/>
        <v>28.4923</v>
      </c>
      <c r="S785">
        <f t="shared" ca="1" si="115"/>
        <v>12.455500000000001</v>
      </c>
      <c r="T785">
        <f t="shared" ca="1" si="115"/>
        <v>87.246799999999993</v>
      </c>
      <c r="U785">
        <f t="shared" ca="1" si="115"/>
        <v>49.330199999999998</v>
      </c>
      <c r="V785">
        <f t="shared" ca="1" si="115"/>
        <v>23.0227</v>
      </c>
      <c r="W785">
        <f t="shared" ca="1" si="115"/>
        <v>50.382300000000001</v>
      </c>
      <c r="X785">
        <f t="shared" ca="1" si="115"/>
        <v>24.172599999999999</v>
      </c>
      <c r="Y785">
        <f t="shared" ca="1" si="115"/>
        <v>17.046600000000002</v>
      </c>
      <c r="Z785">
        <f t="shared" ca="1" si="115"/>
        <v>12.091200000000001</v>
      </c>
      <c r="AA785">
        <f t="shared" ca="1" si="115"/>
        <v>45.285899999999998</v>
      </c>
      <c r="AB785">
        <f t="shared" ca="1" si="115"/>
        <v>42.5291</v>
      </c>
      <c r="AC785">
        <f t="shared" ca="1" si="115"/>
        <v>22.490099999999998</v>
      </c>
      <c r="AD785">
        <f t="shared" ca="1" si="115"/>
        <v>43.372700000000002</v>
      </c>
      <c r="AE785">
        <f t="shared" ca="1" si="115"/>
        <v>17.769600000000001</v>
      </c>
      <c r="AF785">
        <f t="shared" ca="1" si="115"/>
        <v>1334.3</v>
      </c>
      <c r="AG785">
        <f t="shared" ca="1" si="111"/>
        <v>46.67</v>
      </c>
    </row>
    <row r="786" spans="1:33" x14ac:dyDescent="0.25">
      <c r="A786" s="1">
        <v>39855</v>
      </c>
      <c r="B786">
        <f t="shared" ca="1" si="116"/>
        <v>45.9099</v>
      </c>
      <c r="C786">
        <f t="shared" ca="1" si="116"/>
        <v>7.4062000000000001</v>
      </c>
      <c r="D786">
        <f t="shared" ca="1" si="116"/>
        <v>12.8246</v>
      </c>
      <c r="E786">
        <f t="shared" ca="1" si="116"/>
        <v>15.140700000000001</v>
      </c>
      <c r="F786">
        <f t="shared" ca="1" si="116"/>
        <v>16.084</v>
      </c>
      <c r="G786">
        <f t="shared" ca="1" si="116"/>
        <v>19.353200000000001</v>
      </c>
      <c r="H786">
        <f t="shared" ca="1" si="116"/>
        <v>36.463000000000001</v>
      </c>
      <c r="I786">
        <f t="shared" ca="1" si="116"/>
        <v>28.081700000000001</v>
      </c>
      <c r="J786">
        <f t="shared" ca="1" si="116"/>
        <v>36.822299999999998</v>
      </c>
      <c r="K786">
        <f t="shared" ca="1" si="116"/>
        <v>18.275099999999998</v>
      </c>
      <c r="L786">
        <f t="shared" ca="1" si="116"/>
        <v>19.937899999999999</v>
      </c>
      <c r="M786">
        <f t="shared" ca="1" si="116"/>
        <v>67.956900000000005</v>
      </c>
      <c r="N786">
        <f t="shared" ca="1" si="116"/>
        <v>10.3222</v>
      </c>
      <c r="O786" t="e">
        <f t="shared" ca="1" si="116"/>
        <v>#N/A</v>
      </c>
      <c r="P786">
        <f t="shared" ca="1" si="116"/>
        <v>33.0824</v>
      </c>
      <c r="Q786">
        <f t="shared" ca="1" si="116"/>
        <v>19.638200000000001</v>
      </c>
      <c r="R786">
        <f t="shared" ca="1" si="115"/>
        <v>28.688400000000001</v>
      </c>
      <c r="S786">
        <f t="shared" ca="1" si="115"/>
        <v>12.455500000000001</v>
      </c>
      <c r="T786">
        <f t="shared" ca="1" si="115"/>
        <v>89.014700000000005</v>
      </c>
      <c r="U786">
        <f t="shared" ca="1" si="115"/>
        <v>49.851900000000001</v>
      </c>
      <c r="V786">
        <f t="shared" ca="1" si="115"/>
        <v>24.397300000000001</v>
      </c>
      <c r="W786">
        <f t="shared" ca="1" si="115"/>
        <v>50.206299999999999</v>
      </c>
      <c r="X786">
        <f t="shared" ca="1" si="115"/>
        <v>24.764199999999999</v>
      </c>
      <c r="Y786">
        <f t="shared" ca="1" si="115"/>
        <v>17.418399999999998</v>
      </c>
      <c r="Z786">
        <f t="shared" ca="1" si="115"/>
        <v>12.3576</v>
      </c>
      <c r="AA786">
        <f t="shared" ca="1" si="115"/>
        <v>45.0306</v>
      </c>
      <c r="AB786">
        <f t="shared" ca="1" si="115"/>
        <v>43.035200000000003</v>
      </c>
      <c r="AC786">
        <f t="shared" ca="1" si="115"/>
        <v>22.475100000000001</v>
      </c>
      <c r="AD786">
        <f t="shared" ca="1" si="115"/>
        <v>43.836199999999998</v>
      </c>
      <c r="AE786">
        <f t="shared" ca="1" si="115"/>
        <v>17.523299999999999</v>
      </c>
      <c r="AF786">
        <f t="shared" ca="1" si="115"/>
        <v>1345.5</v>
      </c>
      <c r="AG786">
        <f t="shared" ca="1" si="111"/>
        <v>44.53</v>
      </c>
    </row>
    <row r="787" spans="1:33" x14ac:dyDescent="0.25">
      <c r="A787" s="1">
        <v>39856</v>
      </c>
      <c r="B787">
        <f t="shared" ca="1" si="116"/>
        <v>44.728299999999997</v>
      </c>
      <c r="C787">
        <f t="shared" ca="1" si="116"/>
        <v>7.2234999999999996</v>
      </c>
      <c r="D787">
        <f t="shared" ca="1" si="116"/>
        <v>12.886900000000001</v>
      </c>
      <c r="E787">
        <f t="shared" ca="1" si="116"/>
        <v>14.9834</v>
      </c>
      <c r="F787">
        <f t="shared" ca="1" si="116"/>
        <v>15.078799999999999</v>
      </c>
      <c r="G787">
        <f t="shared" ca="1" si="116"/>
        <v>19.234400000000001</v>
      </c>
      <c r="H787">
        <f t="shared" ca="1" si="116"/>
        <v>36.0381</v>
      </c>
      <c r="I787">
        <f t="shared" ca="1" si="116"/>
        <v>27.982500000000002</v>
      </c>
      <c r="J787">
        <f t="shared" ca="1" si="116"/>
        <v>36.024000000000001</v>
      </c>
      <c r="K787">
        <f t="shared" ca="1" si="116"/>
        <v>19.656700000000001</v>
      </c>
      <c r="L787">
        <f t="shared" ca="1" si="116"/>
        <v>19.7483</v>
      </c>
      <c r="M787">
        <f t="shared" ca="1" si="116"/>
        <v>68.540099999999995</v>
      </c>
      <c r="N787">
        <f t="shared" ca="1" si="116"/>
        <v>10.0975</v>
      </c>
      <c r="O787" t="e">
        <f t="shared" ca="1" si="116"/>
        <v>#N/A</v>
      </c>
      <c r="P787">
        <f t="shared" ca="1" si="116"/>
        <v>33.2333</v>
      </c>
      <c r="Q787">
        <f t="shared" ca="1" si="116"/>
        <v>19.496300000000002</v>
      </c>
      <c r="R787">
        <f t="shared" ca="1" si="115"/>
        <v>28.403199999999998</v>
      </c>
      <c r="S787">
        <f t="shared" ca="1" si="115"/>
        <v>12.3848</v>
      </c>
      <c r="T787">
        <f t="shared" ca="1" si="115"/>
        <v>88.930499999999995</v>
      </c>
      <c r="U787">
        <f t="shared" ca="1" si="115"/>
        <v>50.243200000000002</v>
      </c>
      <c r="V787">
        <f t="shared" ca="1" si="115"/>
        <v>24.4908</v>
      </c>
      <c r="W787">
        <f t="shared" ca="1" si="115"/>
        <v>50.1008</v>
      </c>
      <c r="X787">
        <f t="shared" ca="1" si="115"/>
        <v>24.447500000000002</v>
      </c>
      <c r="Y787">
        <f t="shared" ca="1" si="115"/>
        <v>17.463699999999999</v>
      </c>
      <c r="Z787">
        <f t="shared" ca="1" si="115"/>
        <v>12.589600000000001</v>
      </c>
      <c r="AA787">
        <f t="shared" ca="1" si="115"/>
        <v>45.136200000000002</v>
      </c>
      <c r="AB787">
        <f t="shared" ca="1" si="115"/>
        <v>42.393500000000003</v>
      </c>
      <c r="AC787">
        <f t="shared" ca="1" si="115"/>
        <v>22.385100000000001</v>
      </c>
      <c r="AD787">
        <f t="shared" ca="1" si="115"/>
        <v>43.7453</v>
      </c>
      <c r="AE787">
        <f t="shared" ca="1" si="115"/>
        <v>17.835899999999999</v>
      </c>
      <c r="AF787">
        <f t="shared" ca="1" si="115"/>
        <v>1348.15</v>
      </c>
      <c r="AG787">
        <f t="shared" ca="1" si="111"/>
        <v>41.25</v>
      </c>
    </row>
    <row r="788" spans="1:33" x14ac:dyDescent="0.25">
      <c r="A788" s="1">
        <v>39857</v>
      </c>
      <c r="B788">
        <f t="shared" ca="1" si="116"/>
        <v>44.235999999999997</v>
      </c>
      <c r="C788">
        <f t="shared" ca="1" si="116"/>
        <v>7.1946000000000003</v>
      </c>
      <c r="D788">
        <f t="shared" ca="1" si="116"/>
        <v>12.3963</v>
      </c>
      <c r="E788">
        <f t="shared" ca="1" si="116"/>
        <v>14.5669</v>
      </c>
      <c r="F788">
        <f t="shared" ca="1" si="116"/>
        <v>14.241099999999999</v>
      </c>
      <c r="G788">
        <f t="shared" ca="1" si="116"/>
        <v>19.155200000000001</v>
      </c>
      <c r="H788">
        <f t="shared" ca="1" si="116"/>
        <v>36.598599999999998</v>
      </c>
      <c r="I788">
        <f t="shared" ca="1" si="116"/>
        <v>27.910299999999999</v>
      </c>
      <c r="J788">
        <f t="shared" ca="1" si="116"/>
        <v>34.826599999999999</v>
      </c>
      <c r="K788">
        <f t="shared" ca="1" si="116"/>
        <v>19.4176</v>
      </c>
      <c r="L788">
        <f t="shared" ca="1" si="116"/>
        <v>19.308700000000002</v>
      </c>
      <c r="M788">
        <f t="shared" ca="1" si="116"/>
        <v>67.965999999999994</v>
      </c>
      <c r="N788">
        <f t="shared" ca="1" si="116"/>
        <v>9.89</v>
      </c>
      <c r="O788" t="e">
        <f t="shared" ca="1" si="116"/>
        <v>#N/A</v>
      </c>
      <c r="P788">
        <f t="shared" ca="1" si="116"/>
        <v>33.827500000000001</v>
      </c>
      <c r="Q788">
        <f t="shared" ca="1" si="116"/>
        <v>18.822099999999999</v>
      </c>
      <c r="R788">
        <f t="shared" ca="1" si="115"/>
        <v>29.463799999999999</v>
      </c>
      <c r="S788">
        <f t="shared" ca="1" si="115"/>
        <v>12.278600000000001</v>
      </c>
      <c r="T788">
        <f t="shared" ca="1" si="115"/>
        <v>87.779899999999998</v>
      </c>
      <c r="U788">
        <f t="shared" ca="1" si="115"/>
        <v>49.651899999999998</v>
      </c>
      <c r="V788">
        <f t="shared" ca="1" si="115"/>
        <v>23.088100000000001</v>
      </c>
      <c r="W788">
        <f t="shared" ca="1" si="115"/>
        <v>49.968899999999998</v>
      </c>
      <c r="X788">
        <f t="shared" ca="1" si="115"/>
        <v>23.9559</v>
      </c>
      <c r="Y788">
        <f t="shared" ca="1" si="115"/>
        <v>17.3096</v>
      </c>
      <c r="Z788">
        <f t="shared" ca="1" si="115"/>
        <v>12.529500000000001</v>
      </c>
      <c r="AA788">
        <f t="shared" ca="1" si="115"/>
        <v>44.969000000000001</v>
      </c>
      <c r="AB788">
        <f t="shared" ca="1" si="115"/>
        <v>42.556199999999997</v>
      </c>
      <c r="AC788">
        <f t="shared" ca="1" si="115"/>
        <v>22.1602</v>
      </c>
      <c r="AD788">
        <f t="shared" ca="1" si="115"/>
        <v>42.2911</v>
      </c>
      <c r="AE788">
        <f t="shared" ca="1" si="115"/>
        <v>17.542300000000001</v>
      </c>
      <c r="AF788">
        <f t="shared" ca="1" si="115"/>
        <v>1334.83</v>
      </c>
      <c r="AG788">
        <f t="shared" ca="1" si="111"/>
        <v>42.93</v>
      </c>
    </row>
    <row r="789" spans="1:33" x14ac:dyDescent="0.25">
      <c r="A789" s="1">
        <v>39861</v>
      </c>
      <c r="B789">
        <f t="shared" ca="1" si="116"/>
        <v>42.445799999999998</v>
      </c>
      <c r="C789">
        <f t="shared" ca="1" si="116"/>
        <v>6.4924999999999997</v>
      </c>
      <c r="D789">
        <f t="shared" ca="1" si="116"/>
        <v>12.123799999999999</v>
      </c>
      <c r="E789">
        <f t="shared" ca="1" si="116"/>
        <v>12.919599999999999</v>
      </c>
      <c r="F789">
        <f t="shared" ca="1" si="116"/>
        <v>13.068300000000001</v>
      </c>
      <c r="G789">
        <f t="shared" ca="1" si="116"/>
        <v>18.3871</v>
      </c>
      <c r="H789">
        <f t="shared" ca="1" si="116"/>
        <v>34.745199999999997</v>
      </c>
      <c r="I789">
        <f t="shared" ca="1" si="116"/>
        <v>26.142299999999999</v>
      </c>
      <c r="J789">
        <f t="shared" ca="1" si="116"/>
        <v>30.535599999999999</v>
      </c>
      <c r="K789">
        <f t="shared" ca="1" si="116"/>
        <v>18.864100000000001</v>
      </c>
      <c r="L789">
        <f t="shared" ca="1" si="116"/>
        <v>18.282900000000001</v>
      </c>
      <c r="M789">
        <f t="shared" ca="1" si="116"/>
        <v>64.95</v>
      </c>
      <c r="N789">
        <f t="shared" ca="1" si="116"/>
        <v>9.3452999999999999</v>
      </c>
      <c r="O789" t="e">
        <f t="shared" ca="1" si="116"/>
        <v>#N/A</v>
      </c>
      <c r="P789">
        <f t="shared" ca="1" si="116"/>
        <v>32.384599999999999</v>
      </c>
      <c r="Q789">
        <f t="shared" ca="1" si="116"/>
        <v>17.686800000000002</v>
      </c>
      <c r="R789">
        <f t="shared" ca="1" si="115"/>
        <v>27.841699999999999</v>
      </c>
      <c r="S789">
        <f t="shared" ca="1" si="115"/>
        <v>11.6859</v>
      </c>
      <c r="T789">
        <f t="shared" ca="1" si="115"/>
        <v>84.814700000000002</v>
      </c>
      <c r="U789">
        <f t="shared" ca="1" si="115"/>
        <v>48.677999999999997</v>
      </c>
      <c r="V789">
        <f t="shared" ca="1" si="115"/>
        <v>20.2454</v>
      </c>
      <c r="W789">
        <f t="shared" ca="1" si="115"/>
        <v>48.974899999999998</v>
      </c>
      <c r="X789">
        <f t="shared" ca="1" si="115"/>
        <v>23.839300000000001</v>
      </c>
      <c r="Y789">
        <f t="shared" ca="1" si="115"/>
        <v>16.5153</v>
      </c>
      <c r="Z789">
        <f t="shared" ca="1" si="115"/>
        <v>12.245900000000001</v>
      </c>
      <c r="AA789">
        <f t="shared" ca="1" si="115"/>
        <v>44.106400000000001</v>
      </c>
      <c r="AB789">
        <f t="shared" ca="1" si="115"/>
        <v>41.281999999999996</v>
      </c>
      <c r="AC789">
        <f t="shared" ca="1" si="115"/>
        <v>21.185600000000001</v>
      </c>
      <c r="AD789">
        <f t="shared" ca="1" si="115"/>
        <v>43.845300000000002</v>
      </c>
      <c r="AE789">
        <f t="shared" ca="1" si="115"/>
        <v>16.898199999999999</v>
      </c>
      <c r="AF789">
        <f t="shared" ca="1" si="115"/>
        <v>1274.26</v>
      </c>
      <c r="AG789">
        <f t="shared" ca="1" si="111"/>
        <v>48.66</v>
      </c>
    </row>
    <row r="790" spans="1:33" x14ac:dyDescent="0.25">
      <c r="A790" s="1">
        <v>39862</v>
      </c>
      <c r="B790">
        <f t="shared" ca="1" si="116"/>
        <v>42.6539</v>
      </c>
      <c r="C790">
        <f t="shared" ca="1" si="116"/>
        <v>6.2423999999999999</v>
      </c>
      <c r="D790">
        <f t="shared" ca="1" si="116"/>
        <v>12.092599999999999</v>
      </c>
      <c r="E790">
        <f t="shared" ca="1" si="116"/>
        <v>13.049099999999999</v>
      </c>
      <c r="F790">
        <f t="shared" ca="1" si="116"/>
        <v>12.230600000000001</v>
      </c>
      <c r="G790">
        <f t="shared" ca="1" si="116"/>
        <v>18.1812</v>
      </c>
      <c r="H790">
        <f t="shared" ca="1" si="116"/>
        <v>34.338299999999997</v>
      </c>
      <c r="I790">
        <f t="shared" ca="1" si="116"/>
        <v>25.655100000000001</v>
      </c>
      <c r="J790">
        <f t="shared" ca="1" si="116"/>
        <v>29.038799999999998</v>
      </c>
      <c r="K790">
        <f t="shared" ca="1" si="116"/>
        <v>18.8995</v>
      </c>
      <c r="L790">
        <f t="shared" ca="1" si="116"/>
        <v>18.2226</v>
      </c>
      <c r="M790">
        <f t="shared" ca="1" si="116"/>
        <v>65.551400000000001</v>
      </c>
      <c r="N790">
        <f t="shared" ca="1" si="116"/>
        <v>9.3886000000000003</v>
      </c>
      <c r="O790" t="e">
        <f t="shared" ca="1" si="116"/>
        <v>#N/A</v>
      </c>
      <c r="P790">
        <f t="shared" ca="1" si="116"/>
        <v>32.139400000000002</v>
      </c>
      <c r="Q790">
        <f t="shared" ca="1" si="116"/>
        <v>17.5626</v>
      </c>
      <c r="R790">
        <f t="shared" ca="1" si="115"/>
        <v>27.259</v>
      </c>
      <c r="S790">
        <f t="shared" ca="1" si="115"/>
        <v>11.8186</v>
      </c>
      <c r="T790">
        <f t="shared" ca="1" si="115"/>
        <v>85.600399999999993</v>
      </c>
      <c r="U790">
        <f t="shared" ca="1" si="115"/>
        <v>48.547600000000003</v>
      </c>
      <c r="V790">
        <f t="shared" ca="1" si="115"/>
        <v>20.1144</v>
      </c>
      <c r="W790">
        <f t="shared" ca="1" si="115"/>
        <v>49.616999999999997</v>
      </c>
      <c r="X790">
        <f t="shared" ca="1" si="115"/>
        <v>23.8643</v>
      </c>
      <c r="Y790">
        <f t="shared" ca="1" si="115"/>
        <v>16.5427</v>
      </c>
      <c r="Z790">
        <f t="shared" ca="1" si="115"/>
        <v>12.1686</v>
      </c>
      <c r="AA790">
        <f t="shared" ca="1" si="115"/>
        <v>44.845799999999997</v>
      </c>
      <c r="AB790">
        <f t="shared" ca="1" si="115"/>
        <v>40.876399999999997</v>
      </c>
      <c r="AC790">
        <f t="shared" ca="1" si="115"/>
        <v>21.043199999999999</v>
      </c>
      <c r="AD790">
        <f t="shared" ca="1" si="115"/>
        <v>45.445</v>
      </c>
      <c r="AE790">
        <f t="shared" ca="1" si="115"/>
        <v>16.699300000000001</v>
      </c>
      <c r="AF790">
        <f t="shared" ca="1" si="115"/>
        <v>1273.29</v>
      </c>
      <c r="AG790">
        <f t="shared" ca="1" si="111"/>
        <v>48.46</v>
      </c>
    </row>
    <row r="791" spans="1:33" x14ac:dyDescent="0.25">
      <c r="A791" s="1">
        <v>39863</v>
      </c>
      <c r="B791">
        <f t="shared" ca="1" si="116"/>
        <v>42.590600000000002</v>
      </c>
      <c r="C791">
        <f t="shared" ca="1" si="116"/>
        <v>6.1077000000000004</v>
      </c>
      <c r="D791">
        <f t="shared" ca="1" si="116"/>
        <v>12.225</v>
      </c>
      <c r="E791">
        <f t="shared" ca="1" si="116"/>
        <v>11.9108</v>
      </c>
      <c r="F791">
        <f t="shared" ca="1" si="116"/>
        <v>9.8849999999999998</v>
      </c>
      <c r="G791">
        <f t="shared" ca="1" si="116"/>
        <v>18.363399999999999</v>
      </c>
      <c r="H791">
        <f t="shared" ca="1" si="116"/>
        <v>33.967599999999997</v>
      </c>
      <c r="I791">
        <f t="shared" ca="1" si="116"/>
        <v>24.374199999999998</v>
      </c>
      <c r="J791">
        <f t="shared" ca="1" si="116"/>
        <v>25.0472</v>
      </c>
      <c r="K791">
        <f t="shared" ca="1" si="116"/>
        <v>19.174099999999999</v>
      </c>
      <c r="L791">
        <f t="shared" ca="1" si="116"/>
        <v>17.9984</v>
      </c>
      <c r="M791">
        <f t="shared" ca="1" si="116"/>
        <v>65.751800000000003</v>
      </c>
      <c r="N791">
        <f t="shared" ca="1" si="116"/>
        <v>8.9525000000000006</v>
      </c>
      <c r="O791" t="e">
        <f t="shared" ca="1" si="116"/>
        <v>#N/A</v>
      </c>
      <c r="P791">
        <f t="shared" ca="1" si="116"/>
        <v>29.602599999999999</v>
      </c>
      <c r="Q791">
        <f t="shared" ca="1" si="116"/>
        <v>17.881900000000002</v>
      </c>
      <c r="R791">
        <f t="shared" ca="1" si="115"/>
        <v>27.204999999999998</v>
      </c>
      <c r="S791">
        <f t="shared" ca="1" si="115"/>
        <v>11.2171</v>
      </c>
      <c r="T791">
        <f t="shared" ca="1" si="115"/>
        <v>83.186999999999998</v>
      </c>
      <c r="U791">
        <f t="shared" ca="1" si="115"/>
        <v>48.634500000000003</v>
      </c>
      <c r="V791">
        <f t="shared" ca="1" si="115"/>
        <v>19.263500000000001</v>
      </c>
      <c r="W791">
        <f t="shared" ca="1" si="115"/>
        <v>48.649500000000003</v>
      </c>
      <c r="X791">
        <f t="shared" ca="1" si="115"/>
        <v>23.772600000000001</v>
      </c>
      <c r="Y791">
        <f t="shared" ca="1" si="115"/>
        <v>16.350999999999999</v>
      </c>
      <c r="Z791">
        <f t="shared" ca="1" si="115"/>
        <v>12.056800000000001</v>
      </c>
      <c r="AA791">
        <f t="shared" ca="1" si="115"/>
        <v>45.004199999999997</v>
      </c>
      <c r="AB791">
        <f t="shared" ca="1" si="115"/>
        <v>40.757899999999999</v>
      </c>
      <c r="AC791">
        <f t="shared" ca="1" si="115"/>
        <v>20.9832</v>
      </c>
      <c r="AD791">
        <f t="shared" ca="1" si="115"/>
        <v>45.853999999999999</v>
      </c>
      <c r="AE791">
        <f t="shared" ca="1" si="115"/>
        <v>16.7561</v>
      </c>
      <c r="AF791">
        <f t="shared" ca="1" si="115"/>
        <v>1258.82</v>
      </c>
      <c r="AG791">
        <f t="shared" ca="1" si="111"/>
        <v>47.08</v>
      </c>
    </row>
    <row r="792" spans="1:33" x14ac:dyDescent="0.25">
      <c r="A792" s="1">
        <v>39864</v>
      </c>
      <c r="B792">
        <f t="shared" ca="1" si="116"/>
        <v>42.753500000000003</v>
      </c>
      <c r="C792">
        <f t="shared" ca="1" si="116"/>
        <v>6.05</v>
      </c>
      <c r="D792">
        <f t="shared" ca="1" si="116"/>
        <v>12.0381</v>
      </c>
      <c r="E792">
        <f t="shared" ca="1" si="116"/>
        <v>12.003399999999999</v>
      </c>
      <c r="F792">
        <f t="shared" ca="1" si="116"/>
        <v>9.0472999999999999</v>
      </c>
      <c r="G792">
        <f t="shared" ca="1" si="116"/>
        <v>18.6722</v>
      </c>
      <c r="H792">
        <f t="shared" ca="1" si="116"/>
        <v>32.828499999999998</v>
      </c>
      <c r="I792">
        <f t="shared" ca="1" si="116"/>
        <v>24.049399999999999</v>
      </c>
      <c r="J792">
        <f t="shared" ca="1" si="116"/>
        <v>19.459</v>
      </c>
      <c r="K792">
        <f t="shared" ca="1" si="116"/>
        <v>18.970400000000001</v>
      </c>
      <c r="L792">
        <f t="shared" ca="1" si="116"/>
        <v>17.567399999999999</v>
      </c>
      <c r="M792">
        <f t="shared" ca="1" si="116"/>
        <v>64.904399999999995</v>
      </c>
      <c r="N792">
        <f t="shared" ca="1" si="116"/>
        <v>8.3474000000000004</v>
      </c>
      <c r="O792" t="e">
        <f t="shared" ca="1" si="116"/>
        <v>#N/A</v>
      </c>
      <c r="P792">
        <f t="shared" ca="1" si="116"/>
        <v>29.461099999999998</v>
      </c>
      <c r="Q792">
        <f t="shared" ca="1" si="116"/>
        <v>17.260999999999999</v>
      </c>
      <c r="R792">
        <f t="shared" ca="1" si="115"/>
        <v>25.9541</v>
      </c>
      <c r="S792">
        <f t="shared" ca="1" si="115"/>
        <v>11.3055</v>
      </c>
      <c r="T792">
        <f t="shared" ca="1" si="115"/>
        <v>83.056100000000001</v>
      </c>
      <c r="U792">
        <f t="shared" ca="1" si="115"/>
        <v>47.915599999999998</v>
      </c>
      <c r="V792">
        <f t="shared" ca="1" si="115"/>
        <v>18.608899999999998</v>
      </c>
      <c r="W792">
        <f t="shared" ca="1" si="115"/>
        <v>47.998600000000003</v>
      </c>
      <c r="X792">
        <f t="shared" ca="1" si="115"/>
        <v>23.414300000000001</v>
      </c>
      <c r="Y792">
        <f t="shared" ca="1" si="115"/>
        <v>16.433199999999999</v>
      </c>
      <c r="Z792">
        <f t="shared" ca="1" si="115"/>
        <v>11.7818</v>
      </c>
      <c r="AA792">
        <f t="shared" ca="1" si="115"/>
        <v>44.229599999999998</v>
      </c>
      <c r="AB792">
        <f t="shared" ca="1" si="115"/>
        <v>40.092599999999997</v>
      </c>
      <c r="AC792">
        <f t="shared" ca="1" si="115"/>
        <v>21.597999999999999</v>
      </c>
      <c r="AD792">
        <f t="shared" ca="1" si="115"/>
        <v>45.463099999999997</v>
      </c>
      <c r="AE792">
        <f t="shared" ca="1" si="115"/>
        <v>16.604500000000002</v>
      </c>
      <c r="AF792">
        <f t="shared" ca="1" si="115"/>
        <v>1244.72</v>
      </c>
      <c r="AG792">
        <f t="shared" ca="1" si="111"/>
        <v>49.3</v>
      </c>
    </row>
    <row r="793" spans="1:33" x14ac:dyDescent="0.25">
      <c r="A793" s="1">
        <v>39867</v>
      </c>
      <c r="B793">
        <f t="shared" ca="1" si="116"/>
        <v>41.0886</v>
      </c>
      <c r="C793">
        <f t="shared" ca="1" si="116"/>
        <v>5.5883000000000003</v>
      </c>
      <c r="D793">
        <f t="shared" ca="1" si="116"/>
        <v>11.7189</v>
      </c>
      <c r="E793">
        <f t="shared" ca="1" si="116"/>
        <v>11.2445</v>
      </c>
      <c r="F793">
        <f t="shared" ca="1" si="116"/>
        <v>8.8796999999999997</v>
      </c>
      <c r="G793">
        <f t="shared" ca="1" si="116"/>
        <v>17.959499999999998</v>
      </c>
      <c r="H793">
        <f t="shared" ca="1" si="116"/>
        <v>31.155799999999999</v>
      </c>
      <c r="I793">
        <f t="shared" ca="1" si="116"/>
        <v>22.6602</v>
      </c>
      <c r="J793">
        <f t="shared" ca="1" si="116"/>
        <v>21.355</v>
      </c>
      <c r="K793">
        <f t="shared" ca="1" si="116"/>
        <v>18.638200000000001</v>
      </c>
      <c r="L793">
        <f t="shared" ca="1" si="116"/>
        <v>16.3003</v>
      </c>
      <c r="M793">
        <f t="shared" ca="1" si="116"/>
        <v>63.145800000000001</v>
      </c>
      <c r="N793">
        <f t="shared" ca="1" si="116"/>
        <v>7.8757000000000001</v>
      </c>
      <c r="O793" t="e">
        <f t="shared" ca="1" si="116"/>
        <v>#N/A</v>
      </c>
      <c r="P793">
        <f t="shared" ca="1" si="116"/>
        <v>27.6127</v>
      </c>
      <c r="Q793">
        <f t="shared" ca="1" si="116"/>
        <v>16.595800000000001</v>
      </c>
      <c r="R793">
        <f t="shared" ca="1" si="115"/>
        <v>24.964199999999998</v>
      </c>
      <c r="S793">
        <f t="shared" ca="1" si="115"/>
        <v>10.686299999999999</v>
      </c>
      <c r="T793">
        <f t="shared" ca="1" si="115"/>
        <v>78.921499999999995</v>
      </c>
      <c r="U793">
        <f t="shared" ca="1" si="115"/>
        <v>47.038800000000002</v>
      </c>
      <c r="V793">
        <f t="shared" ca="1" si="115"/>
        <v>18.244199999999999</v>
      </c>
      <c r="W793">
        <f t="shared" ca="1" si="115"/>
        <v>47.382899999999999</v>
      </c>
      <c r="X793">
        <f t="shared" ca="1" si="115"/>
        <v>23.231000000000002</v>
      </c>
      <c r="Y793">
        <f t="shared" ca="1" si="115"/>
        <v>15.7119</v>
      </c>
      <c r="Z793">
        <f t="shared" ca="1" si="115"/>
        <v>11.403700000000001</v>
      </c>
      <c r="AA793">
        <f t="shared" ca="1" si="115"/>
        <v>43.041400000000003</v>
      </c>
      <c r="AB793">
        <f t="shared" ca="1" si="115"/>
        <v>38.597900000000003</v>
      </c>
      <c r="AC793">
        <f t="shared" ca="1" si="115"/>
        <v>20.878299999999999</v>
      </c>
      <c r="AD793">
        <f t="shared" ca="1" si="115"/>
        <v>44.427</v>
      </c>
      <c r="AE793">
        <f t="shared" ca="1" si="115"/>
        <v>16.074100000000001</v>
      </c>
      <c r="AF793">
        <f t="shared" ca="1" si="115"/>
        <v>1201.56</v>
      </c>
      <c r="AG793">
        <f t="shared" ca="1" si="111"/>
        <v>52.62</v>
      </c>
    </row>
    <row r="794" spans="1:33" x14ac:dyDescent="0.25">
      <c r="A794" s="1">
        <v>39868</v>
      </c>
      <c r="B794">
        <f t="shared" ca="1" si="116"/>
        <v>42.889200000000002</v>
      </c>
      <c r="C794">
        <f t="shared" ca="1" si="116"/>
        <v>6.1462000000000003</v>
      </c>
      <c r="D794">
        <f t="shared" ca="1" si="116"/>
        <v>11.9681</v>
      </c>
      <c r="E794">
        <f t="shared" ca="1" si="116"/>
        <v>12.604900000000001</v>
      </c>
      <c r="F794">
        <f t="shared" ca="1" si="116"/>
        <v>6.8692000000000002</v>
      </c>
      <c r="G794">
        <f t="shared" ca="1" si="116"/>
        <v>18.410900000000002</v>
      </c>
      <c r="H794">
        <f t="shared" ca="1" si="116"/>
        <v>32.041899999999998</v>
      </c>
      <c r="I794">
        <f t="shared" ca="1" si="116"/>
        <v>23.490099999999998</v>
      </c>
      <c r="J794">
        <f t="shared" ca="1" si="116"/>
        <v>25.9453</v>
      </c>
      <c r="K794">
        <f t="shared" ca="1" si="116"/>
        <v>19.067799999999998</v>
      </c>
      <c r="L794">
        <f t="shared" ca="1" si="116"/>
        <v>16.989899999999999</v>
      </c>
      <c r="M794">
        <f t="shared" ca="1" si="116"/>
        <v>65.688000000000002</v>
      </c>
      <c r="N794">
        <f t="shared" ca="1" si="116"/>
        <v>8.0803999999999991</v>
      </c>
      <c r="O794" t="e">
        <f t="shared" ca="1" si="116"/>
        <v>#N/A</v>
      </c>
      <c r="P794">
        <f t="shared" ca="1" si="116"/>
        <v>27.933299999999999</v>
      </c>
      <c r="Q794">
        <f t="shared" ca="1" si="116"/>
        <v>18.334299999999999</v>
      </c>
      <c r="R794">
        <f t="shared" ca="1" si="115"/>
        <v>25.873100000000001</v>
      </c>
      <c r="S794">
        <f t="shared" ca="1" si="115"/>
        <v>11.2613</v>
      </c>
      <c r="T794">
        <f t="shared" ca="1" si="115"/>
        <v>80.820400000000006</v>
      </c>
      <c r="U794">
        <f t="shared" ca="1" si="115"/>
        <v>47.819099999999999</v>
      </c>
      <c r="V794">
        <f t="shared" ca="1" si="115"/>
        <v>19.656199999999998</v>
      </c>
      <c r="W794">
        <f t="shared" ca="1" si="115"/>
        <v>48.165700000000001</v>
      </c>
      <c r="X794">
        <f t="shared" ca="1" si="115"/>
        <v>23.772600000000001</v>
      </c>
      <c r="Y794">
        <f t="shared" ca="1" si="115"/>
        <v>15.6754</v>
      </c>
      <c r="Z794">
        <f t="shared" ca="1" si="115"/>
        <v>11.678699999999999</v>
      </c>
      <c r="AA794">
        <f t="shared" ca="1" si="115"/>
        <v>43.807099999999998</v>
      </c>
      <c r="AB794">
        <f t="shared" ca="1" si="115"/>
        <v>39.190300000000001</v>
      </c>
      <c r="AC794">
        <f t="shared" ca="1" si="115"/>
        <v>21.417999999999999</v>
      </c>
      <c r="AD794">
        <f t="shared" ca="1" si="115"/>
        <v>45.454000000000001</v>
      </c>
      <c r="AE794">
        <f t="shared" ca="1" si="115"/>
        <v>16.974</v>
      </c>
      <c r="AF794">
        <f t="shared" ca="1" si="115"/>
        <v>1249.76</v>
      </c>
      <c r="AG794">
        <f t="shared" ca="1" si="111"/>
        <v>45.49</v>
      </c>
    </row>
    <row r="795" spans="1:33" x14ac:dyDescent="0.25">
      <c r="A795" s="1">
        <v>39869</v>
      </c>
      <c r="B795">
        <f t="shared" ca="1" si="116"/>
        <v>42.174399999999999</v>
      </c>
      <c r="C795">
        <f t="shared" ca="1" si="116"/>
        <v>6.2232000000000003</v>
      </c>
      <c r="D795">
        <f t="shared" ca="1" si="116"/>
        <v>11.9992</v>
      </c>
      <c r="E795">
        <f t="shared" ca="1" si="116"/>
        <v>12.0959</v>
      </c>
      <c r="F795">
        <f t="shared" ca="1" si="116"/>
        <v>7.7069000000000001</v>
      </c>
      <c r="G795">
        <f t="shared" ca="1" si="116"/>
        <v>18.775099999999998</v>
      </c>
      <c r="H795">
        <f t="shared" ca="1" si="116"/>
        <v>30.6586</v>
      </c>
      <c r="I795">
        <f t="shared" ca="1" si="116"/>
        <v>22.579000000000001</v>
      </c>
      <c r="J795">
        <f t="shared" ca="1" si="116"/>
        <v>25.146999999999998</v>
      </c>
      <c r="K795">
        <f t="shared" ca="1" si="116"/>
        <v>18.7622</v>
      </c>
      <c r="L795">
        <f t="shared" ca="1" si="116"/>
        <v>16.5762</v>
      </c>
      <c r="M795">
        <f t="shared" ca="1" si="116"/>
        <v>65.651600000000002</v>
      </c>
      <c r="N795">
        <f t="shared" ca="1" si="116"/>
        <v>8.0181000000000004</v>
      </c>
      <c r="O795" t="e">
        <f t="shared" ca="1" si="116"/>
        <v>#N/A</v>
      </c>
      <c r="P795">
        <f t="shared" ca="1" si="116"/>
        <v>28.404900000000001</v>
      </c>
      <c r="Q795">
        <f t="shared" ca="1" si="116"/>
        <v>18.015000000000001</v>
      </c>
      <c r="R795">
        <f t="shared" ca="1" si="115"/>
        <v>25.432200000000002</v>
      </c>
      <c r="S795">
        <f t="shared" ca="1" si="115"/>
        <v>11.5267</v>
      </c>
      <c r="T795">
        <f t="shared" ca="1" si="115"/>
        <v>80.352699999999999</v>
      </c>
      <c r="U795">
        <f t="shared" ca="1" si="115"/>
        <v>47.310600000000001</v>
      </c>
      <c r="V795">
        <f t="shared" ca="1" si="115"/>
        <v>20.3202</v>
      </c>
      <c r="W795">
        <f t="shared" ca="1" si="115"/>
        <v>47.752299999999998</v>
      </c>
      <c r="X795">
        <f t="shared" ca="1" si="115"/>
        <v>23.256</v>
      </c>
      <c r="Y795">
        <f t="shared" ca="1" si="115"/>
        <v>15.483700000000001</v>
      </c>
      <c r="Z795">
        <f t="shared" ca="1" si="115"/>
        <v>11.240399999999999</v>
      </c>
      <c r="AA795">
        <f t="shared" ca="1" si="115"/>
        <v>43.9392</v>
      </c>
      <c r="AB795">
        <f t="shared" ca="1" si="115"/>
        <v>37.8414</v>
      </c>
      <c r="AC795">
        <f t="shared" ca="1" si="115"/>
        <v>21.403099999999998</v>
      </c>
      <c r="AD795">
        <f t="shared" ca="1" si="115"/>
        <v>44.726900000000001</v>
      </c>
      <c r="AE795">
        <f t="shared" ca="1" si="115"/>
        <v>16.4435</v>
      </c>
      <c r="AF795">
        <f t="shared" ca="1" si="115"/>
        <v>1236.74</v>
      </c>
      <c r="AG795">
        <f t="shared" ca="1" si="111"/>
        <v>44.67</v>
      </c>
    </row>
    <row r="796" spans="1:33" x14ac:dyDescent="0.25">
      <c r="A796" s="1">
        <v>39870</v>
      </c>
      <c r="B796">
        <f t="shared" ca="1" si="116"/>
        <v>41.920999999999999</v>
      </c>
      <c r="C796">
        <f t="shared" ca="1" si="116"/>
        <v>6.2615999999999996</v>
      </c>
      <c r="D796">
        <f t="shared" ca="1" si="116"/>
        <v>11.773400000000001</v>
      </c>
      <c r="E796">
        <f t="shared" ca="1" si="116"/>
        <v>11.6332</v>
      </c>
      <c r="F796">
        <f t="shared" ca="1" si="116"/>
        <v>8.7121999999999993</v>
      </c>
      <c r="G796">
        <f t="shared" ca="1" si="116"/>
        <v>19.0761</v>
      </c>
      <c r="H796">
        <f t="shared" ca="1" si="116"/>
        <v>29.573599999999999</v>
      </c>
      <c r="I796">
        <f t="shared" ca="1" si="116"/>
        <v>21.857399999999998</v>
      </c>
      <c r="J796">
        <f t="shared" ca="1" si="116"/>
        <v>24.548200000000001</v>
      </c>
      <c r="K796">
        <f t="shared" ca="1" si="116"/>
        <v>18.186599999999999</v>
      </c>
      <c r="L796">
        <f t="shared" ca="1" si="116"/>
        <v>16.291699999999999</v>
      </c>
      <c r="M796">
        <f t="shared" ca="1" si="116"/>
        <v>64.649299999999997</v>
      </c>
      <c r="N796">
        <f t="shared" ca="1" si="116"/>
        <v>8.0982000000000003</v>
      </c>
      <c r="O796" t="e">
        <f t="shared" ca="1" si="116"/>
        <v>#N/A</v>
      </c>
      <c r="P796">
        <f t="shared" ca="1" si="116"/>
        <v>28.518000000000001</v>
      </c>
      <c r="Q796">
        <f t="shared" ref="Q796:AF811" ca="1" si="117">VLOOKUP($A796,INDIRECT(Q$2),2,0)</f>
        <v>18.307700000000001</v>
      </c>
      <c r="R796">
        <f t="shared" ca="1" si="117"/>
        <v>24.802199999999999</v>
      </c>
      <c r="S796">
        <f t="shared" ca="1" si="117"/>
        <v>11.243600000000001</v>
      </c>
      <c r="T796">
        <f t="shared" ca="1" si="117"/>
        <v>83.224400000000003</v>
      </c>
      <c r="U796">
        <f t="shared" ca="1" si="117"/>
        <v>45.977899999999998</v>
      </c>
      <c r="V796">
        <f t="shared" ca="1" si="117"/>
        <v>21.554500000000001</v>
      </c>
      <c r="W796">
        <f t="shared" ca="1" si="117"/>
        <v>46.340800000000002</v>
      </c>
      <c r="X796">
        <f t="shared" ca="1" si="117"/>
        <v>21.697800000000001</v>
      </c>
      <c r="Y796">
        <f t="shared" ca="1" si="117"/>
        <v>14.9907</v>
      </c>
      <c r="Z796">
        <f t="shared" ca="1" si="117"/>
        <v>10.9139</v>
      </c>
      <c r="AA796">
        <f t="shared" ca="1" si="117"/>
        <v>43.103000000000002</v>
      </c>
      <c r="AB796">
        <f t="shared" ca="1" si="117"/>
        <v>37.458599999999997</v>
      </c>
      <c r="AC796">
        <f t="shared" ca="1" si="117"/>
        <v>21.3506</v>
      </c>
      <c r="AD796">
        <f t="shared" ca="1" si="117"/>
        <v>43.854399999999998</v>
      </c>
      <c r="AE796">
        <f t="shared" ca="1" si="117"/>
        <v>15.969899999999999</v>
      </c>
      <c r="AF796">
        <f t="shared" ca="1" si="117"/>
        <v>1217.49</v>
      </c>
      <c r="AG796">
        <f t="shared" ca="1" si="111"/>
        <v>44.66</v>
      </c>
    </row>
    <row r="797" spans="1:33" x14ac:dyDescent="0.25">
      <c r="A797" s="1">
        <v>39871</v>
      </c>
      <c r="B797">
        <f t="shared" ref="B797:Q812" ca="1" si="118">VLOOKUP($A797,INDIRECT(B$2),2,0)</f>
        <v>41.133800000000001</v>
      </c>
      <c r="C797">
        <f t="shared" ca="1" si="118"/>
        <v>5.9923000000000002</v>
      </c>
      <c r="D797">
        <f t="shared" ca="1" si="118"/>
        <v>12.022600000000001</v>
      </c>
      <c r="E797">
        <f t="shared" ca="1" si="118"/>
        <v>11.161200000000001</v>
      </c>
      <c r="F797">
        <f t="shared" ca="1" si="118"/>
        <v>7.0368000000000004</v>
      </c>
      <c r="G797">
        <f t="shared" ca="1" si="118"/>
        <v>18.822700000000001</v>
      </c>
      <c r="H797">
        <f t="shared" ca="1" si="118"/>
        <v>28.4254</v>
      </c>
      <c r="I797">
        <f t="shared" ca="1" si="118"/>
        <v>22.200199999999999</v>
      </c>
      <c r="J797">
        <f t="shared" ca="1" si="118"/>
        <v>14.968400000000001</v>
      </c>
      <c r="K797">
        <f t="shared" ca="1" si="118"/>
        <v>18.089200000000002</v>
      </c>
      <c r="L797">
        <f t="shared" ca="1" si="118"/>
        <v>16.170999999999999</v>
      </c>
      <c r="M797">
        <f t="shared" ca="1" si="118"/>
        <v>61.870100000000001</v>
      </c>
      <c r="N797">
        <f t="shared" ca="1" si="118"/>
        <v>7.5731999999999999</v>
      </c>
      <c r="O797" t="e">
        <f t="shared" ca="1" si="118"/>
        <v>#N/A</v>
      </c>
      <c r="P797">
        <f t="shared" ca="1" si="118"/>
        <v>27.376899999999999</v>
      </c>
      <c r="Q797">
        <f t="shared" ca="1" si="118"/>
        <v>18.529399999999999</v>
      </c>
      <c r="R797">
        <f t="shared" ca="1" si="117"/>
        <v>24.145299999999999</v>
      </c>
      <c r="S797">
        <f t="shared" ca="1" si="117"/>
        <v>11.270099999999999</v>
      </c>
      <c r="T797">
        <f t="shared" ca="1" si="117"/>
        <v>86.086799999999997</v>
      </c>
      <c r="U797">
        <f t="shared" ca="1" si="117"/>
        <v>43.8386</v>
      </c>
      <c r="V797">
        <f t="shared" ca="1" si="117"/>
        <v>21.3675</v>
      </c>
      <c r="W797">
        <f t="shared" ca="1" si="117"/>
        <v>46.385199999999998</v>
      </c>
      <c r="X797">
        <f t="shared" ca="1" si="117"/>
        <v>20.1646</v>
      </c>
      <c r="Y797">
        <f t="shared" ca="1" si="117"/>
        <v>14.744199999999999</v>
      </c>
      <c r="Z797">
        <f t="shared" ca="1" si="117"/>
        <v>10.5787</v>
      </c>
      <c r="AA797">
        <f t="shared" ca="1" si="117"/>
        <v>42.398800000000001</v>
      </c>
      <c r="AB797">
        <f t="shared" ca="1" si="117"/>
        <v>37.212499999999999</v>
      </c>
      <c r="AC797">
        <f t="shared" ca="1" si="117"/>
        <v>21.388100000000001</v>
      </c>
      <c r="AD797">
        <f t="shared" ca="1" si="117"/>
        <v>44.754199999999997</v>
      </c>
      <c r="AE797">
        <f t="shared" ca="1" si="117"/>
        <v>15.8847</v>
      </c>
      <c r="AF797">
        <f t="shared" ca="1" si="117"/>
        <v>1188.8399999999999</v>
      </c>
      <c r="AG797">
        <f t="shared" ca="1" si="111"/>
        <v>46.35</v>
      </c>
    </row>
    <row r="798" spans="1:33" x14ac:dyDescent="0.25">
      <c r="A798" s="1">
        <v>39874</v>
      </c>
      <c r="B798">
        <f t="shared" ca="1" si="118"/>
        <v>38.763100000000001</v>
      </c>
      <c r="C798">
        <f t="shared" ca="1" si="118"/>
        <v>5.2805999999999997</v>
      </c>
      <c r="D798">
        <f t="shared" ca="1" si="118"/>
        <v>11.734500000000001</v>
      </c>
      <c r="E798">
        <f t="shared" ca="1" si="118"/>
        <v>10.2357</v>
      </c>
      <c r="F798">
        <f t="shared" ca="1" si="118"/>
        <v>7.0368000000000004</v>
      </c>
      <c r="G798">
        <f t="shared" ca="1" si="118"/>
        <v>18.244599999999998</v>
      </c>
      <c r="H798">
        <f t="shared" ca="1" si="118"/>
        <v>26.680499999999999</v>
      </c>
      <c r="I798">
        <f t="shared" ca="1" si="118"/>
        <v>19.999099999999999</v>
      </c>
      <c r="J798">
        <f t="shared" ca="1" si="118"/>
        <v>11.9747</v>
      </c>
      <c r="K798">
        <f t="shared" ca="1" si="118"/>
        <v>17.575500000000002</v>
      </c>
      <c r="L798">
        <f t="shared" ca="1" si="118"/>
        <v>15.033200000000001</v>
      </c>
      <c r="M798">
        <f t="shared" ca="1" si="118"/>
        <v>59.145699999999998</v>
      </c>
      <c r="N798">
        <f t="shared" ca="1" si="118"/>
        <v>6.7633000000000001</v>
      </c>
      <c r="O798" t="e">
        <f t="shared" ca="1" si="118"/>
        <v>#N/A</v>
      </c>
      <c r="P798">
        <f t="shared" ca="1" si="118"/>
        <v>26.471599999999999</v>
      </c>
      <c r="Q798">
        <f t="shared" ca="1" si="118"/>
        <v>17.669</v>
      </c>
      <c r="R798">
        <f t="shared" ca="1" si="117"/>
        <v>22.462399999999999</v>
      </c>
      <c r="S798">
        <f t="shared" ca="1" si="117"/>
        <v>10.889699999999999</v>
      </c>
      <c r="T798">
        <f t="shared" ca="1" si="117"/>
        <v>83.299300000000002</v>
      </c>
      <c r="U798">
        <f t="shared" ca="1" si="117"/>
        <v>42.014899999999997</v>
      </c>
      <c r="V798">
        <f t="shared" ca="1" si="117"/>
        <v>19.787099999999999</v>
      </c>
      <c r="W798">
        <f t="shared" ca="1" si="117"/>
        <v>46.030099999999997</v>
      </c>
      <c r="X798">
        <f t="shared" ca="1" si="117"/>
        <v>19.531400000000001</v>
      </c>
      <c r="Y798">
        <f t="shared" ca="1" si="117"/>
        <v>14.4155</v>
      </c>
      <c r="Z798">
        <f t="shared" ca="1" si="117"/>
        <v>10.020200000000001</v>
      </c>
      <c r="AA798">
        <f t="shared" ca="1" si="117"/>
        <v>41.254600000000003</v>
      </c>
      <c r="AB798">
        <f t="shared" ca="1" si="117"/>
        <v>35.699599999999997</v>
      </c>
      <c r="AC798">
        <f t="shared" ca="1" si="117"/>
        <v>20.6309</v>
      </c>
      <c r="AD798">
        <f t="shared" ca="1" si="117"/>
        <v>43.663499999999999</v>
      </c>
      <c r="AE798">
        <f t="shared" ca="1" si="117"/>
        <v>15.2027</v>
      </c>
      <c r="AF798">
        <f t="shared" ca="1" si="117"/>
        <v>1133.43</v>
      </c>
      <c r="AG798">
        <f t="shared" ca="1" si="111"/>
        <v>52.65</v>
      </c>
    </row>
    <row r="799" spans="1:33" x14ac:dyDescent="0.25">
      <c r="A799" s="1">
        <v>39875</v>
      </c>
      <c r="B799">
        <f t="shared" ca="1" si="118"/>
        <v>39.016500000000001</v>
      </c>
      <c r="C799">
        <f t="shared" ca="1" si="118"/>
        <v>5.319</v>
      </c>
      <c r="D799">
        <f t="shared" ca="1" si="118"/>
        <v>11.3841</v>
      </c>
      <c r="E799">
        <f t="shared" ca="1" si="118"/>
        <v>10.9391</v>
      </c>
      <c r="F799">
        <f t="shared" ca="1" si="118"/>
        <v>7.2042999999999999</v>
      </c>
      <c r="G799">
        <f t="shared" ca="1" si="118"/>
        <v>17.951599999999999</v>
      </c>
      <c r="H799">
        <f t="shared" ca="1" si="118"/>
        <v>26.544799999999999</v>
      </c>
      <c r="I799">
        <f t="shared" ca="1" si="118"/>
        <v>20.2697</v>
      </c>
      <c r="J799">
        <f t="shared" ca="1" si="118"/>
        <v>12.174300000000001</v>
      </c>
      <c r="K799">
        <f t="shared" ca="1" si="118"/>
        <v>17.194700000000001</v>
      </c>
      <c r="L799">
        <f t="shared" ca="1" si="118"/>
        <v>15.128</v>
      </c>
      <c r="M799">
        <f t="shared" ca="1" si="118"/>
        <v>58.644500000000001</v>
      </c>
      <c r="N799">
        <f t="shared" ca="1" si="118"/>
        <v>6.2382999999999997</v>
      </c>
      <c r="O799" t="e">
        <f t="shared" ca="1" si="118"/>
        <v>#N/A</v>
      </c>
      <c r="P799">
        <f t="shared" ca="1" si="118"/>
        <v>26.565899999999999</v>
      </c>
      <c r="Q799">
        <f t="shared" ca="1" si="118"/>
        <v>16.755400000000002</v>
      </c>
      <c r="R799">
        <f t="shared" ca="1" si="117"/>
        <v>22.228400000000001</v>
      </c>
      <c r="S799">
        <f t="shared" ca="1" si="117"/>
        <v>10.863199999999999</v>
      </c>
      <c r="T799">
        <f t="shared" ca="1" si="117"/>
        <v>82.101900000000001</v>
      </c>
      <c r="U799">
        <f t="shared" ca="1" si="117"/>
        <v>41.769399999999997</v>
      </c>
      <c r="V799">
        <f t="shared" ca="1" si="117"/>
        <v>19.646899999999999</v>
      </c>
      <c r="W799">
        <f t="shared" ca="1" si="117"/>
        <v>46.545000000000002</v>
      </c>
      <c r="X799">
        <f t="shared" ca="1" si="117"/>
        <v>19.206399999999999</v>
      </c>
      <c r="Y799">
        <f t="shared" ca="1" si="117"/>
        <v>14.4977</v>
      </c>
      <c r="Z799">
        <f t="shared" ca="1" si="117"/>
        <v>10.2006</v>
      </c>
      <c r="AA799">
        <f t="shared" ca="1" si="117"/>
        <v>41.043300000000002</v>
      </c>
      <c r="AB799">
        <f t="shared" ca="1" si="117"/>
        <v>35.134599999999999</v>
      </c>
      <c r="AC799">
        <f t="shared" ca="1" si="117"/>
        <v>20.473500000000001</v>
      </c>
      <c r="AD799">
        <f t="shared" ca="1" si="117"/>
        <v>43.063600000000001</v>
      </c>
      <c r="AE799">
        <f t="shared" ca="1" si="117"/>
        <v>15.4963</v>
      </c>
      <c r="AF799">
        <f t="shared" ca="1" si="117"/>
        <v>1126.18</v>
      </c>
      <c r="AG799">
        <f t="shared" ca="1" si="111"/>
        <v>50.93</v>
      </c>
    </row>
    <row r="800" spans="1:33" x14ac:dyDescent="0.25">
      <c r="A800" s="1">
        <v>39876</v>
      </c>
      <c r="B800">
        <f t="shared" ca="1" si="118"/>
        <v>40.554699999999997</v>
      </c>
      <c r="C800">
        <f t="shared" ca="1" si="118"/>
        <v>6.0019</v>
      </c>
      <c r="D800">
        <f t="shared" ca="1" si="118"/>
        <v>11.734500000000001</v>
      </c>
      <c r="E800">
        <f t="shared" ca="1" si="118"/>
        <v>10.837300000000001</v>
      </c>
      <c r="F800">
        <f t="shared" ca="1" si="118"/>
        <v>7.2042999999999999</v>
      </c>
      <c r="G800">
        <f t="shared" ca="1" si="118"/>
        <v>18.212900000000001</v>
      </c>
      <c r="H800">
        <f t="shared" ca="1" si="118"/>
        <v>27.4038</v>
      </c>
      <c r="I800">
        <f t="shared" ca="1" si="118"/>
        <v>22.948899999999998</v>
      </c>
      <c r="J800">
        <f t="shared" ca="1" si="118"/>
        <v>11.276199999999999</v>
      </c>
      <c r="K800">
        <f t="shared" ca="1" si="118"/>
        <v>17.5932</v>
      </c>
      <c r="L800">
        <f t="shared" ca="1" si="118"/>
        <v>15.696899999999999</v>
      </c>
      <c r="M800">
        <f t="shared" ca="1" si="118"/>
        <v>59.847299999999997</v>
      </c>
      <c r="N800">
        <f t="shared" ca="1" si="118"/>
        <v>5.9535</v>
      </c>
      <c r="O800" t="e">
        <f t="shared" ca="1" si="118"/>
        <v>#N/A</v>
      </c>
      <c r="P800">
        <f t="shared" ca="1" si="118"/>
        <v>27.018599999999999</v>
      </c>
      <c r="Q800">
        <f t="shared" ca="1" si="118"/>
        <v>16.861899999999999</v>
      </c>
      <c r="R800">
        <f t="shared" ca="1" si="117"/>
        <v>22.822299999999998</v>
      </c>
      <c r="S800">
        <f t="shared" ca="1" si="117"/>
        <v>11.287800000000001</v>
      </c>
      <c r="T800">
        <f t="shared" ca="1" si="117"/>
        <v>83.710899999999995</v>
      </c>
      <c r="U800">
        <f t="shared" ca="1" si="117"/>
        <v>43.049500000000002</v>
      </c>
      <c r="V800">
        <f t="shared" ca="1" si="117"/>
        <v>18.047799999999999</v>
      </c>
      <c r="W800">
        <f t="shared" ca="1" si="117"/>
        <v>47.184199999999997</v>
      </c>
      <c r="X800">
        <f t="shared" ca="1" si="117"/>
        <v>19.63</v>
      </c>
      <c r="Y800">
        <f t="shared" ca="1" si="117"/>
        <v>14.716799999999999</v>
      </c>
      <c r="Z800">
        <f t="shared" ca="1" si="117"/>
        <v>10.742000000000001</v>
      </c>
      <c r="AA800">
        <f t="shared" ca="1" si="117"/>
        <v>41.6419</v>
      </c>
      <c r="AB800">
        <f t="shared" ca="1" si="117"/>
        <v>35.6905</v>
      </c>
      <c r="AC800">
        <f t="shared" ca="1" si="117"/>
        <v>21.103200000000001</v>
      </c>
      <c r="AD800">
        <f t="shared" ca="1" si="117"/>
        <v>44.072499999999998</v>
      </c>
      <c r="AE800">
        <f t="shared" ca="1" si="117"/>
        <v>16.0457</v>
      </c>
      <c r="AF800">
        <f t="shared" ca="1" si="117"/>
        <v>1153.3499999999999</v>
      </c>
      <c r="AG800">
        <f t="shared" ca="1" si="111"/>
        <v>47.56</v>
      </c>
    </row>
    <row r="801" spans="1:33" x14ac:dyDescent="0.25">
      <c r="A801" s="1">
        <v>39877</v>
      </c>
      <c r="B801">
        <f t="shared" ca="1" si="118"/>
        <v>38.464599999999997</v>
      </c>
      <c r="C801">
        <f t="shared" ca="1" si="118"/>
        <v>5.0593000000000004</v>
      </c>
      <c r="D801">
        <f t="shared" ca="1" si="118"/>
        <v>12.1861</v>
      </c>
      <c r="E801">
        <f t="shared" ca="1" si="118"/>
        <v>9.5601000000000003</v>
      </c>
      <c r="F801">
        <f t="shared" ca="1" si="118"/>
        <v>5.8639999999999999</v>
      </c>
      <c r="G801">
        <f t="shared" ca="1" si="118"/>
        <v>17.8645</v>
      </c>
      <c r="H801">
        <f t="shared" ca="1" si="118"/>
        <v>26.571999999999999</v>
      </c>
      <c r="I801">
        <f t="shared" ca="1" si="118"/>
        <v>21.189800000000002</v>
      </c>
      <c r="J801">
        <f t="shared" ca="1" si="118"/>
        <v>10.1785</v>
      </c>
      <c r="K801">
        <f t="shared" ca="1" si="118"/>
        <v>16.7607</v>
      </c>
      <c r="L801">
        <f t="shared" ca="1" si="118"/>
        <v>14.628</v>
      </c>
      <c r="M801">
        <f t="shared" ca="1" si="118"/>
        <v>56.694499999999998</v>
      </c>
      <c r="N801">
        <f t="shared" ca="1" si="118"/>
        <v>5.9268000000000001</v>
      </c>
      <c r="O801" t="e">
        <f t="shared" ca="1" si="118"/>
        <v>#N/A</v>
      </c>
      <c r="P801">
        <f t="shared" ca="1" si="118"/>
        <v>25.538</v>
      </c>
      <c r="Q801">
        <f t="shared" ca="1" si="118"/>
        <v>16.0991</v>
      </c>
      <c r="R801">
        <f t="shared" ca="1" si="117"/>
        <v>21.517399999999999</v>
      </c>
      <c r="S801">
        <f t="shared" ca="1" si="117"/>
        <v>10.889699999999999</v>
      </c>
      <c r="T801">
        <f t="shared" ca="1" si="117"/>
        <v>81.830699999999993</v>
      </c>
      <c r="U801">
        <f t="shared" ca="1" si="117"/>
        <v>41.795699999999997</v>
      </c>
      <c r="V801">
        <f t="shared" ca="1" si="117"/>
        <v>15.523</v>
      </c>
      <c r="W801">
        <f t="shared" ca="1" si="117"/>
        <v>45.151200000000003</v>
      </c>
      <c r="X801">
        <f t="shared" ca="1" si="117"/>
        <v>18.757400000000001</v>
      </c>
      <c r="Y801">
        <f t="shared" ca="1" si="117"/>
        <v>13.940799999999999</v>
      </c>
      <c r="Z801">
        <f t="shared" ca="1" si="117"/>
        <v>10.8881</v>
      </c>
      <c r="AA801">
        <f t="shared" ca="1" si="117"/>
        <v>39.960700000000003</v>
      </c>
      <c r="AB801">
        <f t="shared" ca="1" si="117"/>
        <v>34.560400000000001</v>
      </c>
      <c r="AC801">
        <f t="shared" ca="1" si="117"/>
        <v>20.923300000000001</v>
      </c>
      <c r="AD801">
        <f t="shared" ca="1" si="117"/>
        <v>45.217700000000001</v>
      </c>
      <c r="AE801">
        <f t="shared" ca="1" si="117"/>
        <v>15.145799999999999</v>
      </c>
      <c r="AF801">
        <f t="shared" ca="1" si="117"/>
        <v>1104.3800000000001</v>
      </c>
      <c r="AG801">
        <f t="shared" ca="1" si="111"/>
        <v>50.17</v>
      </c>
    </row>
    <row r="802" spans="1:33" x14ac:dyDescent="0.25">
      <c r="A802" s="1">
        <v>39878</v>
      </c>
      <c r="B802">
        <f t="shared" ca="1" si="118"/>
        <v>37.849299999999999</v>
      </c>
      <c r="C802">
        <f t="shared" ca="1" si="118"/>
        <v>5.0209000000000001</v>
      </c>
      <c r="D802">
        <f t="shared" ca="1" si="118"/>
        <v>12.240600000000001</v>
      </c>
      <c r="E802">
        <f t="shared" ca="1" si="118"/>
        <v>9.4953000000000003</v>
      </c>
      <c r="F802">
        <f t="shared" ca="1" si="118"/>
        <v>5.8639999999999999</v>
      </c>
      <c r="G802">
        <f t="shared" ca="1" si="118"/>
        <v>17.880299999999998</v>
      </c>
      <c r="H802">
        <f t="shared" ca="1" si="118"/>
        <v>27.213899999999999</v>
      </c>
      <c r="I802">
        <f t="shared" ca="1" si="118"/>
        <v>20.955300000000001</v>
      </c>
      <c r="J802">
        <f t="shared" ca="1" si="118"/>
        <v>10.2783</v>
      </c>
      <c r="K802">
        <f t="shared" ca="1" si="118"/>
        <v>17.3142</v>
      </c>
      <c r="L802">
        <f t="shared" ca="1" si="118"/>
        <v>14.5418</v>
      </c>
      <c r="M802">
        <f t="shared" ca="1" si="118"/>
        <v>58.343800000000002</v>
      </c>
      <c r="N802">
        <f t="shared" ca="1" si="118"/>
        <v>6.2827999999999999</v>
      </c>
      <c r="O802" t="e">
        <f t="shared" ca="1" si="118"/>
        <v>#N/A</v>
      </c>
      <c r="P802">
        <f t="shared" ca="1" si="118"/>
        <v>25.4437</v>
      </c>
      <c r="Q802">
        <f t="shared" ca="1" si="118"/>
        <v>15.965999999999999</v>
      </c>
      <c r="R802">
        <f t="shared" ca="1" si="117"/>
        <v>21.238499999999998</v>
      </c>
      <c r="S802">
        <f t="shared" ca="1" si="117"/>
        <v>10.978199999999999</v>
      </c>
      <c r="T802">
        <f t="shared" ca="1" si="117"/>
        <v>80.268500000000003</v>
      </c>
      <c r="U802">
        <f t="shared" ca="1" si="117"/>
        <v>42.058700000000002</v>
      </c>
      <c r="V802">
        <f t="shared" ca="1" si="117"/>
        <v>14.8965</v>
      </c>
      <c r="W802">
        <f t="shared" ca="1" si="117"/>
        <v>46.269799999999996</v>
      </c>
      <c r="X802">
        <f t="shared" ca="1" si="117"/>
        <v>19.265699999999999</v>
      </c>
      <c r="Y802">
        <f t="shared" ca="1" si="117"/>
        <v>13.9499</v>
      </c>
      <c r="Z802">
        <f t="shared" ca="1" si="117"/>
        <v>10.9397</v>
      </c>
      <c r="AA802">
        <f t="shared" ca="1" si="117"/>
        <v>40.233600000000003</v>
      </c>
      <c r="AB802">
        <f t="shared" ca="1" si="117"/>
        <v>35.125399999999999</v>
      </c>
      <c r="AC802">
        <f t="shared" ca="1" si="117"/>
        <v>20.451000000000001</v>
      </c>
      <c r="AD802">
        <f t="shared" ca="1" si="117"/>
        <v>44.454300000000003</v>
      </c>
      <c r="AE802">
        <f t="shared" ca="1" si="117"/>
        <v>14.994299999999999</v>
      </c>
      <c r="AF802">
        <f t="shared" ca="1" si="117"/>
        <v>1106</v>
      </c>
      <c r="AG802">
        <f t="shared" ca="1" si="111"/>
        <v>49.33</v>
      </c>
    </row>
    <row r="803" spans="1:33" x14ac:dyDescent="0.25">
      <c r="A803" s="1">
        <v>39881</v>
      </c>
      <c r="B803">
        <f t="shared" ca="1" si="118"/>
        <v>38.066400000000002</v>
      </c>
      <c r="C803">
        <f t="shared" ca="1" si="118"/>
        <v>5.1844000000000001</v>
      </c>
      <c r="D803">
        <f t="shared" ca="1" si="118"/>
        <v>12.349600000000001</v>
      </c>
      <c r="E803">
        <f t="shared" ca="1" si="118"/>
        <v>9.8469999999999995</v>
      </c>
      <c r="F803">
        <f t="shared" ca="1" si="118"/>
        <v>5.8639999999999999</v>
      </c>
      <c r="G803">
        <f t="shared" ca="1" si="118"/>
        <v>17.199300000000001</v>
      </c>
      <c r="H803">
        <f t="shared" ca="1" si="118"/>
        <v>28.0276</v>
      </c>
      <c r="I803">
        <f t="shared" ca="1" si="118"/>
        <v>21.5777</v>
      </c>
      <c r="J803">
        <f t="shared" ca="1" si="118"/>
        <v>10.4779</v>
      </c>
      <c r="K803">
        <f t="shared" ca="1" si="118"/>
        <v>17.159199999999998</v>
      </c>
      <c r="L803">
        <f t="shared" ca="1" si="118"/>
        <v>13.912599999999999</v>
      </c>
      <c r="M803">
        <f t="shared" ca="1" si="118"/>
        <v>58.835900000000002</v>
      </c>
      <c r="N803">
        <f t="shared" ca="1" si="118"/>
        <v>6.5941999999999998</v>
      </c>
      <c r="O803" t="e">
        <f t="shared" ca="1" si="118"/>
        <v>#N/A</v>
      </c>
      <c r="P803">
        <f t="shared" ca="1" si="118"/>
        <v>24.1478</v>
      </c>
      <c r="Q803">
        <f t="shared" ca="1" si="118"/>
        <v>16.170000000000002</v>
      </c>
      <c r="R803">
        <f t="shared" ca="1" si="117"/>
        <v>20.9055</v>
      </c>
      <c r="S803">
        <f t="shared" ca="1" si="117"/>
        <v>11.1021</v>
      </c>
      <c r="T803">
        <f t="shared" ca="1" si="117"/>
        <v>78.088999999999999</v>
      </c>
      <c r="U803">
        <f t="shared" ca="1" si="117"/>
        <v>40.857500000000002</v>
      </c>
      <c r="V803">
        <f t="shared" ca="1" si="117"/>
        <v>14.868399999999999</v>
      </c>
      <c r="W803">
        <f t="shared" ca="1" si="117"/>
        <v>46.447299999999998</v>
      </c>
      <c r="X803">
        <f t="shared" ca="1" si="117"/>
        <v>17.783100000000001</v>
      </c>
      <c r="Y803">
        <f t="shared" ca="1" si="117"/>
        <v>13.831200000000001</v>
      </c>
      <c r="Z803">
        <f t="shared" ca="1" si="117"/>
        <v>10.8537</v>
      </c>
      <c r="AA803">
        <f t="shared" ca="1" si="117"/>
        <v>38.886899999999997</v>
      </c>
      <c r="AB803">
        <f t="shared" ca="1" si="117"/>
        <v>34.232300000000002</v>
      </c>
      <c r="AC803">
        <f t="shared" ca="1" si="117"/>
        <v>19.626300000000001</v>
      </c>
      <c r="AD803">
        <f t="shared" ca="1" si="117"/>
        <v>43.181800000000003</v>
      </c>
      <c r="AE803">
        <f t="shared" ca="1" si="117"/>
        <v>14.766999999999999</v>
      </c>
      <c r="AF803">
        <f t="shared" ca="1" si="117"/>
        <v>1095.04</v>
      </c>
      <c r="AG803">
        <f t="shared" ca="1" si="111"/>
        <v>49.68</v>
      </c>
    </row>
    <row r="804" spans="1:33" x14ac:dyDescent="0.25">
      <c r="A804" s="1">
        <v>39882</v>
      </c>
      <c r="B804">
        <f t="shared" ca="1" si="118"/>
        <v>41.161000000000001</v>
      </c>
      <c r="C804">
        <f t="shared" ca="1" si="118"/>
        <v>5.8864999999999998</v>
      </c>
      <c r="D804">
        <f t="shared" ca="1" si="118"/>
        <v>12.925800000000001</v>
      </c>
      <c r="E804">
        <f t="shared" ca="1" si="118"/>
        <v>11.263</v>
      </c>
      <c r="F804">
        <f t="shared" ca="1" si="118"/>
        <v>7.0368000000000004</v>
      </c>
      <c r="G804">
        <f t="shared" ca="1" si="118"/>
        <v>18.2288</v>
      </c>
      <c r="H804">
        <f t="shared" ca="1" si="118"/>
        <v>29.844899999999999</v>
      </c>
      <c r="I804">
        <f t="shared" ca="1" si="118"/>
        <v>23.914100000000001</v>
      </c>
      <c r="J804">
        <f t="shared" ca="1" si="118"/>
        <v>14.4695</v>
      </c>
      <c r="K804">
        <f t="shared" ca="1" si="118"/>
        <v>17.340800000000002</v>
      </c>
      <c r="L804">
        <f t="shared" ca="1" si="118"/>
        <v>15.446899999999999</v>
      </c>
      <c r="M804">
        <f t="shared" ca="1" si="118"/>
        <v>61.4054</v>
      </c>
      <c r="N804">
        <f t="shared" ca="1" si="118"/>
        <v>7.8934999999999995</v>
      </c>
      <c r="O804" t="e">
        <f t="shared" ca="1" si="118"/>
        <v>#N/A</v>
      </c>
      <c r="P804">
        <f t="shared" ca="1" si="118"/>
        <v>25.5761</v>
      </c>
      <c r="Q804">
        <f t="shared" ca="1" si="118"/>
        <v>17.440799999999999</v>
      </c>
      <c r="R804">
        <f t="shared" ca="1" si="117"/>
        <v>22.885300000000001</v>
      </c>
      <c r="S804">
        <f t="shared" ca="1" si="117"/>
        <v>12.314</v>
      </c>
      <c r="T804">
        <f t="shared" ca="1" si="117"/>
        <v>81.615499999999997</v>
      </c>
      <c r="U804">
        <f t="shared" ca="1" si="117"/>
        <v>41.892099999999999</v>
      </c>
      <c r="V804">
        <f t="shared" ca="1" si="117"/>
        <v>18.2348</v>
      </c>
      <c r="W804">
        <f t="shared" ca="1" si="117"/>
        <v>46.695900000000002</v>
      </c>
      <c r="X804">
        <f t="shared" ca="1" si="117"/>
        <v>18.808199999999999</v>
      </c>
      <c r="Y804">
        <f t="shared" ca="1" si="117"/>
        <v>15.045500000000001</v>
      </c>
      <c r="Z804">
        <f t="shared" ca="1" si="117"/>
        <v>11.249000000000001</v>
      </c>
      <c r="AA804">
        <f t="shared" ca="1" si="117"/>
        <v>39.758299999999998</v>
      </c>
      <c r="AB804">
        <f t="shared" ca="1" si="117"/>
        <v>37.176099999999998</v>
      </c>
      <c r="AC804">
        <f t="shared" ca="1" si="117"/>
        <v>20.698399999999999</v>
      </c>
      <c r="AD804">
        <f t="shared" ca="1" si="117"/>
        <v>44.2361</v>
      </c>
      <c r="AE804">
        <f t="shared" ca="1" si="117"/>
        <v>15.7331</v>
      </c>
      <c r="AF804">
        <f t="shared" ca="1" si="117"/>
        <v>1164.83</v>
      </c>
      <c r="AG804">
        <f t="shared" ca="1" si="111"/>
        <v>44.37</v>
      </c>
    </row>
    <row r="805" spans="1:33" x14ac:dyDescent="0.25">
      <c r="A805" s="1">
        <v>39883</v>
      </c>
      <c r="B805">
        <f t="shared" ca="1" si="118"/>
        <v>42.346299999999999</v>
      </c>
      <c r="C805">
        <f t="shared" ca="1" si="118"/>
        <v>5.5403000000000002</v>
      </c>
      <c r="D805">
        <f t="shared" ca="1" si="118"/>
        <v>12.7623</v>
      </c>
      <c r="E805">
        <f t="shared" ca="1" si="118"/>
        <v>11.040900000000001</v>
      </c>
      <c r="F805">
        <f t="shared" ca="1" si="118"/>
        <v>6.8692000000000002</v>
      </c>
      <c r="G805">
        <f t="shared" ca="1" si="118"/>
        <v>18.490099999999998</v>
      </c>
      <c r="H805">
        <f t="shared" ca="1" si="118"/>
        <v>30.079899999999999</v>
      </c>
      <c r="I805">
        <f t="shared" ca="1" si="118"/>
        <v>23.733699999999999</v>
      </c>
      <c r="J805">
        <f t="shared" ca="1" si="118"/>
        <v>15.367599999999999</v>
      </c>
      <c r="K805">
        <f t="shared" ca="1" si="118"/>
        <v>17.707699999999999</v>
      </c>
      <c r="L805">
        <f t="shared" ca="1" si="118"/>
        <v>15.817600000000001</v>
      </c>
      <c r="M805">
        <f t="shared" ca="1" si="118"/>
        <v>59.929299999999998</v>
      </c>
      <c r="N805">
        <f t="shared" ca="1" si="118"/>
        <v>7.5553999999999997</v>
      </c>
      <c r="O805" t="e">
        <f t="shared" ca="1" si="118"/>
        <v>#N/A</v>
      </c>
      <c r="P805">
        <f t="shared" ca="1" si="118"/>
        <v>27.0611</v>
      </c>
      <c r="Q805">
        <f t="shared" ca="1" si="118"/>
        <v>17.674299999999999</v>
      </c>
      <c r="R805">
        <f t="shared" ca="1" si="117"/>
        <v>23.9923</v>
      </c>
      <c r="S805">
        <f t="shared" ca="1" si="117"/>
        <v>12.349399999999999</v>
      </c>
      <c r="T805">
        <f t="shared" ca="1" si="117"/>
        <v>82.897000000000006</v>
      </c>
      <c r="U805">
        <f t="shared" ca="1" si="117"/>
        <v>41.997300000000003</v>
      </c>
      <c r="V805">
        <f t="shared" ca="1" si="117"/>
        <v>19.076499999999999</v>
      </c>
      <c r="W805">
        <f t="shared" ca="1" si="117"/>
        <v>45.302100000000003</v>
      </c>
      <c r="X805">
        <f t="shared" ca="1" si="117"/>
        <v>18.587900000000001</v>
      </c>
      <c r="Y805">
        <f t="shared" ca="1" si="117"/>
        <v>15.6206</v>
      </c>
      <c r="Z805">
        <f t="shared" ca="1" si="117"/>
        <v>10.991199999999999</v>
      </c>
      <c r="AA805">
        <f t="shared" ca="1" si="117"/>
        <v>39.670200000000001</v>
      </c>
      <c r="AB805">
        <f t="shared" ca="1" si="117"/>
        <v>37.422199999999997</v>
      </c>
      <c r="AC805">
        <f t="shared" ca="1" si="117"/>
        <v>20.570900000000002</v>
      </c>
      <c r="AD805">
        <f t="shared" ca="1" si="117"/>
        <v>43.379199999999997</v>
      </c>
      <c r="AE805">
        <f t="shared" ca="1" si="117"/>
        <v>15.7142</v>
      </c>
      <c r="AF805">
        <f t="shared" ca="1" si="117"/>
        <v>1168.07</v>
      </c>
      <c r="AG805">
        <f t="shared" ca="1" si="111"/>
        <v>43.61</v>
      </c>
    </row>
    <row r="806" spans="1:33" x14ac:dyDescent="0.25">
      <c r="A806" s="1">
        <v>39884</v>
      </c>
      <c r="B806">
        <f t="shared" ca="1" si="118"/>
        <v>43.432099999999998</v>
      </c>
      <c r="C806">
        <f t="shared" ca="1" si="118"/>
        <v>5.7519</v>
      </c>
      <c r="D806">
        <f t="shared" ca="1" si="118"/>
        <v>12.945</v>
      </c>
      <c r="E806">
        <f t="shared" ca="1" si="118"/>
        <v>12.1699</v>
      </c>
      <c r="F806">
        <f t="shared" ca="1" si="118"/>
        <v>6.8692000000000002</v>
      </c>
      <c r="G806">
        <f t="shared" ca="1" si="118"/>
        <v>19.2819</v>
      </c>
      <c r="H806">
        <f t="shared" ca="1" si="118"/>
        <v>30.4054</v>
      </c>
      <c r="I806">
        <f t="shared" ca="1" si="118"/>
        <v>24.374199999999998</v>
      </c>
      <c r="J806">
        <f t="shared" ca="1" si="118"/>
        <v>16.664899999999999</v>
      </c>
      <c r="K806">
        <f t="shared" ca="1" si="118"/>
        <v>18.2761</v>
      </c>
      <c r="L806">
        <f t="shared" ca="1" si="118"/>
        <v>16.429600000000001</v>
      </c>
      <c r="M806">
        <f t="shared" ca="1" si="118"/>
        <v>61.186700000000002</v>
      </c>
      <c r="N806">
        <f t="shared" ca="1" si="118"/>
        <v>8.5165000000000006</v>
      </c>
      <c r="O806" t="e">
        <f t="shared" ca="1" si="118"/>
        <v>#N/A</v>
      </c>
      <c r="P806">
        <f t="shared" ca="1" si="118"/>
        <v>27.7516</v>
      </c>
      <c r="Q806">
        <f t="shared" ca="1" si="118"/>
        <v>18.258099999999999</v>
      </c>
      <c r="R806">
        <f t="shared" ca="1" si="117"/>
        <v>24.595199999999998</v>
      </c>
      <c r="S806">
        <f t="shared" ca="1" si="117"/>
        <v>12.844799999999999</v>
      </c>
      <c r="T806">
        <f t="shared" ca="1" si="117"/>
        <v>84.562100000000001</v>
      </c>
      <c r="U806">
        <f t="shared" ca="1" si="117"/>
        <v>42.961799999999997</v>
      </c>
      <c r="V806">
        <f t="shared" ca="1" si="117"/>
        <v>21.694800000000001</v>
      </c>
      <c r="W806">
        <f t="shared" ca="1" si="117"/>
        <v>46.3142</v>
      </c>
      <c r="X806">
        <f t="shared" ca="1" si="117"/>
        <v>20.358599999999999</v>
      </c>
      <c r="Y806">
        <f t="shared" ca="1" si="117"/>
        <v>15.529299999999999</v>
      </c>
      <c r="Z806">
        <f t="shared" ca="1" si="117"/>
        <v>12.0482</v>
      </c>
      <c r="AA806">
        <f t="shared" ca="1" si="117"/>
        <v>40.295200000000001</v>
      </c>
      <c r="AB806">
        <f t="shared" ca="1" si="117"/>
        <v>38.096600000000002</v>
      </c>
      <c r="AC806">
        <f t="shared" ca="1" si="117"/>
        <v>21.095700000000001</v>
      </c>
      <c r="AD806">
        <f t="shared" ca="1" si="117"/>
        <v>44.731999999999999</v>
      </c>
      <c r="AE806">
        <f t="shared" ca="1" si="117"/>
        <v>16.509799999999998</v>
      </c>
      <c r="AF806">
        <f t="shared" ca="1" si="117"/>
        <v>1215.8699999999999</v>
      </c>
      <c r="AG806">
        <f t="shared" ca="1" si="111"/>
        <v>41.18</v>
      </c>
    </row>
    <row r="807" spans="1:33" x14ac:dyDescent="0.25">
      <c r="A807" s="1">
        <v>39885</v>
      </c>
      <c r="B807">
        <f t="shared" ca="1" si="118"/>
        <v>43.432099999999998</v>
      </c>
      <c r="C807">
        <f t="shared" ca="1" si="118"/>
        <v>5.5114000000000001</v>
      </c>
      <c r="D807">
        <f t="shared" ca="1" si="118"/>
        <v>13.246700000000001</v>
      </c>
      <c r="E807">
        <f t="shared" ca="1" si="118"/>
        <v>12.1144</v>
      </c>
      <c r="F807">
        <f t="shared" ca="1" si="118"/>
        <v>8.3771000000000004</v>
      </c>
      <c r="G807">
        <f t="shared" ca="1" si="118"/>
        <v>19.218599999999999</v>
      </c>
      <c r="H807">
        <f t="shared" ca="1" si="118"/>
        <v>30.197500000000002</v>
      </c>
      <c r="I807">
        <f t="shared" ca="1" si="118"/>
        <v>24.157699999999998</v>
      </c>
      <c r="J807">
        <f t="shared" ca="1" si="118"/>
        <v>17.762499999999999</v>
      </c>
      <c r="K807">
        <f t="shared" ca="1" si="118"/>
        <v>18.446100000000001</v>
      </c>
      <c r="L807">
        <f t="shared" ca="1" si="118"/>
        <v>16.8003</v>
      </c>
      <c r="M807">
        <f t="shared" ca="1" si="118"/>
        <v>61.232300000000002</v>
      </c>
      <c r="N807">
        <f t="shared" ca="1" si="118"/>
        <v>8.5609999999999999</v>
      </c>
      <c r="O807" t="e">
        <f t="shared" ca="1" si="118"/>
        <v>#N/A</v>
      </c>
      <c r="P807">
        <f t="shared" ca="1" si="118"/>
        <v>27.855599999999999</v>
      </c>
      <c r="Q807">
        <f t="shared" ca="1" si="118"/>
        <v>18.599299999999999</v>
      </c>
      <c r="R807">
        <f t="shared" ca="1" si="117"/>
        <v>24.235199999999999</v>
      </c>
      <c r="S807">
        <f t="shared" ca="1" si="117"/>
        <v>13.004</v>
      </c>
      <c r="T807">
        <f t="shared" ca="1" si="117"/>
        <v>84.524699999999996</v>
      </c>
      <c r="U807">
        <f t="shared" ca="1" si="117"/>
        <v>44.399700000000003</v>
      </c>
      <c r="V807">
        <f t="shared" ca="1" si="117"/>
        <v>22.209099999999999</v>
      </c>
      <c r="W807">
        <f t="shared" ca="1" si="117"/>
        <v>46.500599999999999</v>
      </c>
      <c r="X807">
        <f t="shared" ca="1" si="117"/>
        <v>22.934100000000001</v>
      </c>
      <c r="Y807">
        <f t="shared" ca="1" si="117"/>
        <v>15.200699999999999</v>
      </c>
      <c r="Z807">
        <f t="shared" ca="1" si="117"/>
        <v>12.495100000000001</v>
      </c>
      <c r="AA807">
        <f t="shared" ca="1" si="117"/>
        <v>41.325000000000003</v>
      </c>
      <c r="AB807">
        <f t="shared" ca="1" si="117"/>
        <v>36.9756</v>
      </c>
      <c r="AC807">
        <f t="shared" ca="1" si="117"/>
        <v>21.290600000000001</v>
      </c>
      <c r="AD807">
        <f t="shared" ca="1" si="117"/>
        <v>44.960500000000003</v>
      </c>
      <c r="AE807">
        <f t="shared" ca="1" si="117"/>
        <v>16.2257</v>
      </c>
      <c r="AF807">
        <f t="shared" ca="1" si="117"/>
        <v>1225.32</v>
      </c>
      <c r="AG807">
        <f t="shared" ca="1" si="111"/>
        <v>42.36</v>
      </c>
    </row>
    <row r="808" spans="1:33" x14ac:dyDescent="0.25">
      <c r="A808" s="1">
        <v>39888</v>
      </c>
      <c r="B808">
        <f t="shared" ca="1" si="118"/>
        <v>42.952500000000001</v>
      </c>
      <c r="C808">
        <f t="shared" ca="1" si="118"/>
        <v>5.8864999999999998</v>
      </c>
      <c r="D808">
        <f t="shared" ca="1" si="118"/>
        <v>13.429399999999999</v>
      </c>
      <c r="E808">
        <f t="shared" ca="1" si="118"/>
        <v>11.7165</v>
      </c>
      <c r="F808">
        <f t="shared" ca="1" si="118"/>
        <v>13.906000000000001</v>
      </c>
      <c r="G808">
        <f t="shared" ca="1" si="118"/>
        <v>19.289899999999999</v>
      </c>
      <c r="H808">
        <f t="shared" ca="1" si="118"/>
        <v>30.586200000000002</v>
      </c>
      <c r="I808">
        <f t="shared" ca="1" si="118"/>
        <v>23.832899999999999</v>
      </c>
      <c r="J808">
        <f t="shared" ca="1" si="118"/>
        <v>23.251000000000001</v>
      </c>
      <c r="K808">
        <f t="shared" ca="1" si="118"/>
        <v>18.468499999999999</v>
      </c>
      <c r="L808">
        <f t="shared" ca="1" si="118"/>
        <v>17.463999999999999</v>
      </c>
      <c r="M808">
        <f t="shared" ca="1" si="118"/>
        <v>61.0227</v>
      </c>
      <c r="N808">
        <f t="shared" ca="1" si="118"/>
        <v>8.5966000000000005</v>
      </c>
      <c r="O808" t="e">
        <f t="shared" ca="1" si="118"/>
        <v>#N/A</v>
      </c>
      <c r="P808">
        <f t="shared" ca="1" si="118"/>
        <v>27.448899999999998</v>
      </c>
      <c r="Q808">
        <f t="shared" ca="1" si="118"/>
        <v>18.087399999999999</v>
      </c>
      <c r="R808">
        <f t="shared" ca="1" si="117"/>
        <v>24.3522</v>
      </c>
      <c r="S808">
        <f t="shared" ca="1" si="117"/>
        <v>12.6059</v>
      </c>
      <c r="T808">
        <f t="shared" ca="1" si="117"/>
        <v>85.329099999999997</v>
      </c>
      <c r="U808">
        <f t="shared" ca="1" si="117"/>
        <v>44.4786</v>
      </c>
      <c r="V808">
        <f t="shared" ca="1" si="117"/>
        <v>21.591899999999999</v>
      </c>
      <c r="W808">
        <f t="shared" ca="1" si="117"/>
        <v>45.887999999999998</v>
      </c>
      <c r="X808">
        <f t="shared" ca="1" si="117"/>
        <v>22.205500000000001</v>
      </c>
      <c r="Y808">
        <f t="shared" ca="1" si="117"/>
        <v>14.8355</v>
      </c>
      <c r="Z808">
        <f t="shared" ca="1" si="117"/>
        <v>12.16</v>
      </c>
      <c r="AA808">
        <f t="shared" ca="1" si="117"/>
        <v>42.090800000000002</v>
      </c>
      <c r="AB808">
        <f t="shared" ca="1" si="117"/>
        <v>37.476900000000001</v>
      </c>
      <c r="AC808">
        <f t="shared" ca="1" si="117"/>
        <v>21.403099999999998</v>
      </c>
      <c r="AD808">
        <f t="shared" ca="1" si="117"/>
        <v>44.603999999999999</v>
      </c>
      <c r="AE808">
        <f t="shared" ca="1" si="117"/>
        <v>16.301400000000001</v>
      </c>
      <c r="AF808">
        <f t="shared" ca="1" si="117"/>
        <v>1221.03</v>
      </c>
      <c r="AG808">
        <f t="shared" ca="1" si="111"/>
        <v>43.74</v>
      </c>
    </row>
    <row r="809" spans="1:33" x14ac:dyDescent="0.25">
      <c r="A809" s="1">
        <v>39889</v>
      </c>
      <c r="B809">
        <f t="shared" ca="1" si="118"/>
        <v>44.119799999999998</v>
      </c>
      <c r="C809">
        <f t="shared" ca="1" si="118"/>
        <v>5.3766999999999996</v>
      </c>
      <c r="D809">
        <f t="shared" ca="1" si="118"/>
        <v>13.675599999999999</v>
      </c>
      <c r="E809">
        <f t="shared" ca="1" si="118"/>
        <v>11.957100000000001</v>
      </c>
      <c r="F809">
        <f t="shared" ca="1" si="118"/>
        <v>16.084</v>
      </c>
      <c r="G809">
        <f t="shared" ca="1" si="118"/>
        <v>20.089600000000001</v>
      </c>
      <c r="H809">
        <f t="shared" ca="1" si="118"/>
        <v>31.137799999999999</v>
      </c>
      <c r="I809">
        <f t="shared" ca="1" si="118"/>
        <v>24.2028</v>
      </c>
      <c r="J809">
        <f t="shared" ca="1" si="118"/>
        <v>25.0472</v>
      </c>
      <c r="K809">
        <f t="shared" ca="1" si="118"/>
        <v>18.548999999999999</v>
      </c>
      <c r="L809">
        <f t="shared" ca="1" si="118"/>
        <v>17.739799999999999</v>
      </c>
      <c r="M809">
        <f t="shared" ca="1" si="118"/>
        <v>62.954500000000003</v>
      </c>
      <c r="N809">
        <f t="shared" ca="1" si="118"/>
        <v>8.8991000000000007</v>
      </c>
      <c r="O809" t="e">
        <f t="shared" ca="1" si="118"/>
        <v>#N/A</v>
      </c>
      <c r="P809">
        <f t="shared" ca="1" si="118"/>
        <v>28.139399999999998</v>
      </c>
      <c r="Q809">
        <f t="shared" ca="1" si="118"/>
        <v>19.290900000000001</v>
      </c>
      <c r="R809">
        <f t="shared" ca="1" si="117"/>
        <v>24.802199999999999</v>
      </c>
      <c r="S809">
        <f t="shared" ca="1" si="117"/>
        <v>13.180899999999999</v>
      </c>
      <c r="T809">
        <f t="shared" ca="1" si="117"/>
        <v>86.91</v>
      </c>
      <c r="U809">
        <f t="shared" ca="1" si="117"/>
        <v>44.469799999999999</v>
      </c>
      <c r="V809">
        <f t="shared" ca="1" si="117"/>
        <v>23.508900000000001</v>
      </c>
      <c r="W809">
        <f t="shared" ca="1" si="117"/>
        <v>47.619199999999999</v>
      </c>
      <c r="X809">
        <f t="shared" ca="1" si="117"/>
        <v>22.5444</v>
      </c>
      <c r="Y809">
        <f t="shared" ca="1" si="117"/>
        <v>15.428900000000001</v>
      </c>
      <c r="Z809">
        <f t="shared" ca="1" si="117"/>
        <v>12.2545</v>
      </c>
      <c r="AA809">
        <f t="shared" ca="1" si="117"/>
        <v>42.2316</v>
      </c>
      <c r="AB809">
        <f t="shared" ca="1" si="117"/>
        <v>38.014600000000002</v>
      </c>
      <c r="AC809">
        <f t="shared" ca="1" si="117"/>
        <v>22.3626</v>
      </c>
      <c r="AD809">
        <f t="shared" ca="1" si="117"/>
        <v>45.700800000000001</v>
      </c>
      <c r="AE809">
        <f t="shared" ca="1" si="117"/>
        <v>16.879200000000001</v>
      </c>
      <c r="AF809">
        <f t="shared" ca="1" si="117"/>
        <v>1260.29</v>
      </c>
      <c r="AG809">
        <f t="shared" ca="1" si="111"/>
        <v>40.799999999999997</v>
      </c>
    </row>
    <row r="810" spans="1:33" x14ac:dyDescent="0.25">
      <c r="A810" s="1">
        <v>39890</v>
      </c>
      <c r="B810">
        <f t="shared" ca="1" si="118"/>
        <v>44.517899999999997</v>
      </c>
      <c r="C810">
        <f t="shared" ca="1" si="118"/>
        <v>5.2709000000000001</v>
      </c>
      <c r="D810">
        <f t="shared" ca="1" si="118"/>
        <v>13.3817</v>
      </c>
      <c r="E810">
        <f t="shared" ca="1" si="118"/>
        <v>13.039899999999999</v>
      </c>
      <c r="F810">
        <f t="shared" ca="1" si="118"/>
        <v>23.120799999999999</v>
      </c>
      <c r="G810">
        <f t="shared" ca="1" si="118"/>
        <v>20.350999999999999</v>
      </c>
      <c r="H810">
        <f t="shared" ca="1" si="118"/>
        <v>30.5139</v>
      </c>
      <c r="I810">
        <f t="shared" ca="1" si="118"/>
        <v>24.780100000000001</v>
      </c>
      <c r="J810">
        <f t="shared" ca="1" si="118"/>
        <v>30.735199999999999</v>
      </c>
      <c r="K810">
        <f t="shared" ca="1" si="118"/>
        <v>18.6386</v>
      </c>
      <c r="L810">
        <f t="shared" ca="1" si="118"/>
        <v>18.5501</v>
      </c>
      <c r="M810">
        <f t="shared" ca="1" si="118"/>
        <v>63.0274</v>
      </c>
      <c r="N810">
        <f t="shared" ca="1" si="118"/>
        <v>9.1838999999999995</v>
      </c>
      <c r="O810" t="e">
        <f t="shared" ca="1" si="118"/>
        <v>#N/A</v>
      </c>
      <c r="P810">
        <f t="shared" ca="1" si="118"/>
        <v>27.420500000000001</v>
      </c>
      <c r="Q810">
        <f t="shared" ca="1" si="118"/>
        <v>20.278700000000001</v>
      </c>
      <c r="R810">
        <f t="shared" ca="1" si="117"/>
        <v>25.513200000000001</v>
      </c>
      <c r="S810">
        <f t="shared" ca="1" si="117"/>
        <v>13.4817</v>
      </c>
      <c r="T810">
        <f t="shared" ca="1" si="117"/>
        <v>86.012</v>
      </c>
      <c r="U810">
        <f t="shared" ca="1" si="117"/>
        <v>44.417200000000001</v>
      </c>
      <c r="V810">
        <f t="shared" ca="1" si="117"/>
        <v>25.351099999999999</v>
      </c>
      <c r="W810">
        <f t="shared" ca="1" si="117"/>
        <v>49.199399999999997</v>
      </c>
      <c r="X810">
        <f t="shared" ca="1" si="117"/>
        <v>22.841000000000001</v>
      </c>
      <c r="Y810">
        <f t="shared" ca="1" si="117"/>
        <v>15.483700000000001</v>
      </c>
      <c r="Z810">
        <f t="shared" ca="1" si="117"/>
        <v>12.245900000000001</v>
      </c>
      <c r="AA810">
        <f t="shared" ca="1" si="117"/>
        <v>42.266800000000003</v>
      </c>
      <c r="AB810">
        <f t="shared" ca="1" si="117"/>
        <v>38.169499999999999</v>
      </c>
      <c r="AC810">
        <f t="shared" ca="1" si="117"/>
        <v>23.067299999999999</v>
      </c>
      <c r="AD810">
        <f t="shared" ca="1" si="117"/>
        <v>46.103000000000002</v>
      </c>
      <c r="AE810">
        <f t="shared" ca="1" si="117"/>
        <v>17.1539</v>
      </c>
      <c r="AF810">
        <f t="shared" ca="1" si="117"/>
        <v>1286.6199999999999</v>
      </c>
      <c r="AG810">
        <f t="shared" ca="1" si="111"/>
        <v>40.06</v>
      </c>
    </row>
    <row r="811" spans="1:33" x14ac:dyDescent="0.25">
      <c r="A811" s="1">
        <v>39891</v>
      </c>
      <c r="B811">
        <f t="shared" ca="1" si="118"/>
        <v>42.952500000000001</v>
      </c>
      <c r="C811">
        <f t="shared" ca="1" si="118"/>
        <v>6.1558000000000002</v>
      </c>
      <c r="D811">
        <f t="shared" ca="1" si="118"/>
        <v>13.2547</v>
      </c>
      <c r="E811">
        <f t="shared" ca="1" si="118"/>
        <v>12.0959</v>
      </c>
      <c r="F811">
        <f t="shared" ca="1" si="118"/>
        <v>27.1418</v>
      </c>
      <c r="G811">
        <f t="shared" ca="1" si="118"/>
        <v>20.271799999999999</v>
      </c>
      <c r="H811">
        <f t="shared" ca="1" si="118"/>
        <v>30.0076</v>
      </c>
      <c r="I811">
        <f t="shared" ca="1" si="118"/>
        <v>25.6281</v>
      </c>
      <c r="J811">
        <f t="shared" ca="1" si="118"/>
        <v>25.9453</v>
      </c>
      <c r="K811">
        <f t="shared" ca="1" si="118"/>
        <v>18.875699999999998</v>
      </c>
      <c r="L811">
        <f t="shared" ca="1" si="118"/>
        <v>18.541499999999999</v>
      </c>
      <c r="M811">
        <f t="shared" ca="1" si="118"/>
        <v>62.261899999999997</v>
      </c>
      <c r="N811">
        <f t="shared" ca="1" si="118"/>
        <v>9.0147999999999993</v>
      </c>
      <c r="O811" t="e">
        <f t="shared" ca="1" si="118"/>
        <v>#N/A</v>
      </c>
      <c r="P811">
        <f t="shared" ca="1" si="118"/>
        <v>27.5246</v>
      </c>
      <c r="Q811">
        <f t="shared" ca="1" si="118"/>
        <v>20.152999999999999</v>
      </c>
      <c r="R811">
        <f t="shared" ca="1" si="117"/>
        <v>25.225200000000001</v>
      </c>
      <c r="S811">
        <f t="shared" ca="1" si="117"/>
        <v>13.402100000000001</v>
      </c>
      <c r="T811">
        <f t="shared" ca="1" si="117"/>
        <v>86.676100000000005</v>
      </c>
      <c r="U811">
        <f t="shared" ca="1" si="117"/>
        <v>43.891199999999998</v>
      </c>
      <c r="V811">
        <f t="shared" ca="1" si="117"/>
        <v>23.331299999999999</v>
      </c>
      <c r="W811">
        <f t="shared" ca="1" si="117"/>
        <v>48.569099999999999</v>
      </c>
      <c r="X811">
        <f t="shared" ca="1" si="117"/>
        <v>22.061499999999999</v>
      </c>
      <c r="Y811">
        <f t="shared" ca="1" si="117"/>
        <v>15.648</v>
      </c>
      <c r="Z811">
        <f t="shared" ca="1" si="117"/>
        <v>11.773300000000001</v>
      </c>
      <c r="AA811">
        <f t="shared" ca="1" si="117"/>
        <v>40.761699999999998</v>
      </c>
      <c r="AB811">
        <f t="shared" ca="1" si="117"/>
        <v>37.4131</v>
      </c>
      <c r="AC811">
        <f t="shared" ca="1" si="117"/>
        <v>22.677499999999998</v>
      </c>
      <c r="AD811">
        <f t="shared" ca="1" si="117"/>
        <v>45.655099999999997</v>
      </c>
      <c r="AE811">
        <f t="shared" ca="1" si="117"/>
        <v>16.765599999999999</v>
      </c>
      <c r="AF811">
        <f t="shared" ca="1" si="117"/>
        <v>1269.93</v>
      </c>
      <c r="AG811">
        <f t="shared" ca="1" si="111"/>
        <v>43.68</v>
      </c>
    </row>
    <row r="812" spans="1:33" x14ac:dyDescent="0.25">
      <c r="A812" s="1">
        <v>39892</v>
      </c>
      <c r="B812">
        <f t="shared" ca="1" si="118"/>
        <v>41.559100000000001</v>
      </c>
      <c r="C812">
        <f t="shared" ca="1" si="118"/>
        <v>6.2904999999999998</v>
      </c>
      <c r="D812">
        <f t="shared" ca="1" si="118"/>
        <v>13.3262</v>
      </c>
      <c r="E812">
        <f t="shared" ca="1" si="118"/>
        <v>11.346299999999999</v>
      </c>
      <c r="F812">
        <f t="shared" ca="1" si="118"/>
        <v>21.110299999999999</v>
      </c>
      <c r="G812">
        <f t="shared" ca="1" si="118"/>
        <v>20.058</v>
      </c>
      <c r="H812">
        <f t="shared" ca="1" si="118"/>
        <v>29.428999999999998</v>
      </c>
      <c r="I812">
        <f t="shared" ca="1" si="118"/>
        <v>24.4193</v>
      </c>
      <c r="J812">
        <f t="shared" ca="1" si="118"/>
        <v>26.1449</v>
      </c>
      <c r="K812">
        <f t="shared" ca="1" si="118"/>
        <v>19.081600000000002</v>
      </c>
      <c r="L812">
        <f t="shared" ca="1" si="118"/>
        <v>17.808800000000002</v>
      </c>
      <c r="M812">
        <f t="shared" ca="1" si="118"/>
        <v>60.2209</v>
      </c>
      <c r="N812">
        <f t="shared" ca="1" si="118"/>
        <v>8.4898000000000007</v>
      </c>
      <c r="O812" t="e">
        <f t="shared" ca="1" si="118"/>
        <v>#N/A</v>
      </c>
      <c r="P812">
        <f t="shared" ca="1" si="118"/>
        <v>27.2881</v>
      </c>
      <c r="Q812">
        <f t="shared" ref="Q812:AF827" ca="1" si="119">VLOOKUP($A812,INDIRECT(Q$2),2,0)</f>
        <v>19.901599999999998</v>
      </c>
      <c r="R812">
        <f t="shared" ca="1" si="119"/>
        <v>24.2532</v>
      </c>
      <c r="S812">
        <f t="shared" ca="1" si="119"/>
        <v>12.9598</v>
      </c>
      <c r="T812">
        <f t="shared" ca="1" si="119"/>
        <v>86.535799999999995</v>
      </c>
      <c r="U812">
        <f t="shared" ca="1" si="119"/>
        <v>45.302799999999998</v>
      </c>
      <c r="V812">
        <f t="shared" ca="1" si="119"/>
        <v>21.648</v>
      </c>
      <c r="W812">
        <f t="shared" ca="1" si="119"/>
        <v>47.228499999999997</v>
      </c>
      <c r="X812">
        <f t="shared" ca="1" si="119"/>
        <v>22.637599999999999</v>
      </c>
      <c r="Y812">
        <f t="shared" ca="1" si="119"/>
        <v>15.574999999999999</v>
      </c>
      <c r="Z812">
        <f t="shared" ca="1" si="119"/>
        <v>11.713100000000001</v>
      </c>
      <c r="AA812">
        <f t="shared" ca="1" si="119"/>
        <v>40.127899999999997</v>
      </c>
      <c r="AB812">
        <f t="shared" ca="1" si="119"/>
        <v>36.939100000000003</v>
      </c>
      <c r="AC812">
        <f t="shared" ca="1" si="119"/>
        <v>22.197700000000001</v>
      </c>
      <c r="AD812">
        <f t="shared" ca="1" si="119"/>
        <v>45.326099999999997</v>
      </c>
      <c r="AE812">
        <f t="shared" ca="1" si="119"/>
        <v>16.5288</v>
      </c>
      <c r="AF812">
        <f t="shared" ca="1" si="119"/>
        <v>1244.8499999999999</v>
      </c>
      <c r="AG812">
        <f t="shared" ref="AG812:AG875" ca="1" si="120">VLOOKUP($A812,INDIRECT(AG$2),2,0)</f>
        <v>45.89</v>
      </c>
    </row>
    <row r="813" spans="1:33" x14ac:dyDescent="0.25">
      <c r="A813" s="1">
        <v>39895</v>
      </c>
      <c r="B813">
        <f t="shared" ref="B813:Q828" ca="1" si="121">VLOOKUP($A813,INDIRECT(B$2),2,0)</f>
        <v>44.6265</v>
      </c>
      <c r="C813">
        <f t="shared" ca="1" si="121"/>
        <v>7.1177000000000001</v>
      </c>
      <c r="D813">
        <f t="shared" ca="1" si="121"/>
        <v>13.588200000000001</v>
      </c>
      <c r="E813">
        <f t="shared" ca="1" si="121"/>
        <v>13.4749</v>
      </c>
      <c r="F813">
        <f t="shared" ca="1" si="121"/>
        <v>24.796199999999999</v>
      </c>
      <c r="G813">
        <f t="shared" ca="1" si="121"/>
        <v>21.317</v>
      </c>
      <c r="H813">
        <f t="shared" ca="1" si="121"/>
        <v>32.0961</v>
      </c>
      <c r="I813">
        <f t="shared" ca="1" si="121"/>
        <v>26.7286</v>
      </c>
      <c r="J813">
        <f t="shared" ca="1" si="121"/>
        <v>31.234100000000002</v>
      </c>
      <c r="K813">
        <f t="shared" ca="1" si="121"/>
        <v>19.752800000000001</v>
      </c>
      <c r="L813">
        <f t="shared" ca="1" si="121"/>
        <v>19.2483</v>
      </c>
      <c r="M813">
        <f t="shared" ca="1" si="121"/>
        <v>64.266599999999997</v>
      </c>
      <c r="N813">
        <f t="shared" ca="1" si="121"/>
        <v>9.2818000000000005</v>
      </c>
      <c r="O813" t="e">
        <f t="shared" ca="1" si="121"/>
        <v>#N/A</v>
      </c>
      <c r="P813">
        <f t="shared" ca="1" si="121"/>
        <v>29.5014</v>
      </c>
      <c r="Q813">
        <f t="shared" ca="1" si="121"/>
        <v>20.880500000000001</v>
      </c>
      <c r="R813">
        <f t="shared" ca="1" si="119"/>
        <v>26.0441</v>
      </c>
      <c r="S813">
        <f t="shared" ca="1" si="119"/>
        <v>13.7294</v>
      </c>
      <c r="T813">
        <f t="shared" ca="1" si="119"/>
        <v>92.335400000000007</v>
      </c>
      <c r="U813">
        <f t="shared" ca="1" si="119"/>
        <v>46.670499999999997</v>
      </c>
      <c r="V813">
        <f t="shared" ca="1" si="119"/>
        <v>26.9876</v>
      </c>
      <c r="W813">
        <f t="shared" ca="1" si="119"/>
        <v>48.968499999999999</v>
      </c>
      <c r="X813">
        <f t="shared" ca="1" si="119"/>
        <v>23.705100000000002</v>
      </c>
      <c r="Y813">
        <f t="shared" ca="1" si="119"/>
        <v>16.734400000000001</v>
      </c>
      <c r="Z813">
        <f t="shared" ca="1" si="119"/>
        <v>12.0482</v>
      </c>
      <c r="AA813">
        <f t="shared" ca="1" si="119"/>
        <v>42.020299999999999</v>
      </c>
      <c r="AB813">
        <f t="shared" ca="1" si="119"/>
        <v>39.627800000000001</v>
      </c>
      <c r="AC813">
        <f t="shared" ca="1" si="119"/>
        <v>23.292200000000001</v>
      </c>
      <c r="AD813">
        <f t="shared" ca="1" si="119"/>
        <v>47.053600000000003</v>
      </c>
      <c r="AE813">
        <f t="shared" ca="1" si="119"/>
        <v>17.921199999999999</v>
      </c>
      <c r="AF813">
        <f t="shared" ca="1" si="119"/>
        <v>1333.21</v>
      </c>
      <c r="AG813">
        <f t="shared" ca="1" si="120"/>
        <v>43.23</v>
      </c>
    </row>
    <row r="814" spans="1:33" x14ac:dyDescent="0.25">
      <c r="A814" s="1">
        <v>39896</v>
      </c>
      <c r="B814">
        <f t="shared" ca="1" si="121"/>
        <v>43.703499999999998</v>
      </c>
      <c r="C814">
        <f t="shared" ca="1" si="121"/>
        <v>7.0407000000000002</v>
      </c>
      <c r="D814">
        <f t="shared" ca="1" si="121"/>
        <v>13.675599999999999</v>
      </c>
      <c r="E814">
        <f t="shared" ca="1" si="121"/>
        <v>12.864000000000001</v>
      </c>
      <c r="F814">
        <f t="shared" ca="1" si="121"/>
        <v>23.288399999999999</v>
      </c>
      <c r="G814">
        <f t="shared" ca="1" si="121"/>
        <v>20.849799999999998</v>
      </c>
      <c r="H814">
        <f t="shared" ca="1" si="121"/>
        <v>32.638599999999997</v>
      </c>
      <c r="I814">
        <f t="shared" ca="1" si="121"/>
        <v>26.521100000000001</v>
      </c>
      <c r="J814">
        <f t="shared" ca="1" si="121"/>
        <v>30.0367</v>
      </c>
      <c r="K814">
        <f t="shared" ca="1" si="121"/>
        <v>19.699100000000001</v>
      </c>
      <c r="L814">
        <f t="shared" ca="1" si="121"/>
        <v>19.619</v>
      </c>
      <c r="M814">
        <f t="shared" ca="1" si="121"/>
        <v>63.218699999999998</v>
      </c>
      <c r="N814">
        <f t="shared" ca="1" si="121"/>
        <v>9.2639999999999993</v>
      </c>
      <c r="O814" t="e">
        <f t="shared" ca="1" si="121"/>
        <v>#N/A</v>
      </c>
      <c r="P814">
        <f t="shared" ca="1" si="121"/>
        <v>28.962299999999999</v>
      </c>
      <c r="Q814">
        <f t="shared" ca="1" si="121"/>
        <v>20.611000000000001</v>
      </c>
      <c r="R814">
        <f t="shared" ca="1" si="119"/>
        <v>26.0441</v>
      </c>
      <c r="S814">
        <f t="shared" ca="1" si="119"/>
        <v>13.269399999999999</v>
      </c>
      <c r="T814">
        <f t="shared" ca="1" si="119"/>
        <v>91.951899999999995</v>
      </c>
      <c r="U814">
        <f t="shared" ca="1" si="119"/>
        <v>46.205800000000004</v>
      </c>
      <c r="V814">
        <f t="shared" ca="1" si="119"/>
        <v>24.687200000000001</v>
      </c>
      <c r="W814">
        <f t="shared" ca="1" si="119"/>
        <v>47.548099999999998</v>
      </c>
      <c r="X814">
        <f t="shared" ca="1" si="119"/>
        <v>23.510300000000001</v>
      </c>
      <c r="Y814">
        <f t="shared" ca="1" si="119"/>
        <v>16.369299999999999</v>
      </c>
      <c r="Z814">
        <f t="shared" ca="1" si="119"/>
        <v>11.962300000000001</v>
      </c>
      <c r="AA814">
        <f t="shared" ca="1" si="119"/>
        <v>41.430599999999998</v>
      </c>
      <c r="AB814">
        <f t="shared" ca="1" si="119"/>
        <v>39.381700000000002</v>
      </c>
      <c r="AC814">
        <f t="shared" ca="1" si="119"/>
        <v>22.872399999999999</v>
      </c>
      <c r="AD814">
        <f t="shared" ca="1" si="119"/>
        <v>46.688000000000002</v>
      </c>
      <c r="AE814">
        <f t="shared" ca="1" si="119"/>
        <v>17.324400000000001</v>
      </c>
      <c r="AF814">
        <f t="shared" ca="1" si="119"/>
        <v>1306.03</v>
      </c>
      <c r="AG814">
        <f t="shared" ca="1" si="120"/>
        <v>42.93</v>
      </c>
    </row>
    <row r="815" spans="1:33" x14ac:dyDescent="0.25">
      <c r="A815" s="1">
        <v>39897</v>
      </c>
      <c r="B815">
        <f t="shared" ca="1" si="121"/>
        <v>44.354999999999997</v>
      </c>
      <c r="C815">
        <f t="shared" ca="1" si="121"/>
        <v>7.4254999999999995</v>
      </c>
      <c r="D815">
        <f t="shared" ca="1" si="121"/>
        <v>13.715299999999999</v>
      </c>
      <c r="E815">
        <f t="shared" ca="1" si="121"/>
        <v>13.058400000000001</v>
      </c>
      <c r="F815">
        <f t="shared" ca="1" si="121"/>
        <v>20.1051</v>
      </c>
      <c r="G815">
        <f t="shared" ca="1" si="121"/>
        <v>20.731100000000001</v>
      </c>
      <c r="H815">
        <f t="shared" ca="1" si="121"/>
        <v>33.506500000000003</v>
      </c>
      <c r="I815">
        <f t="shared" ca="1" si="121"/>
        <v>26.0791</v>
      </c>
      <c r="J815">
        <f t="shared" ca="1" si="121"/>
        <v>29.437899999999999</v>
      </c>
      <c r="K815">
        <f t="shared" ca="1" si="121"/>
        <v>20.0258</v>
      </c>
      <c r="L815">
        <f t="shared" ca="1" si="121"/>
        <v>19.705200000000001</v>
      </c>
      <c r="M815">
        <f t="shared" ca="1" si="121"/>
        <v>63.929400000000001</v>
      </c>
      <c r="N815">
        <f t="shared" ca="1" si="121"/>
        <v>9.3352000000000004</v>
      </c>
      <c r="O815" t="e">
        <f t="shared" ca="1" si="121"/>
        <v>#N/A</v>
      </c>
      <c r="P815">
        <f t="shared" ca="1" si="121"/>
        <v>29.331199999999999</v>
      </c>
      <c r="Q815">
        <f t="shared" ca="1" si="121"/>
        <v>20.907399999999999</v>
      </c>
      <c r="R815">
        <f t="shared" ca="1" si="119"/>
        <v>26.053100000000001</v>
      </c>
      <c r="S815">
        <f t="shared" ca="1" si="119"/>
        <v>13.2163</v>
      </c>
      <c r="T815">
        <f t="shared" ca="1" si="119"/>
        <v>91.624499999999998</v>
      </c>
      <c r="U815">
        <f t="shared" ca="1" si="119"/>
        <v>46.3461</v>
      </c>
      <c r="V815">
        <f t="shared" ca="1" si="119"/>
        <v>26.707000000000001</v>
      </c>
      <c r="W815">
        <f t="shared" ca="1" si="119"/>
        <v>48.8354</v>
      </c>
      <c r="X815">
        <f t="shared" ca="1" si="119"/>
        <v>23.298400000000001</v>
      </c>
      <c r="Y815">
        <f t="shared" ca="1" si="119"/>
        <v>16.323599999999999</v>
      </c>
      <c r="Z815">
        <f t="shared" ca="1" si="119"/>
        <v>12.2545</v>
      </c>
      <c r="AA815">
        <f t="shared" ca="1" si="119"/>
        <v>42.302</v>
      </c>
      <c r="AB815">
        <f t="shared" ca="1" si="119"/>
        <v>39.819200000000002</v>
      </c>
      <c r="AC815">
        <f t="shared" ca="1" si="119"/>
        <v>22.602499999999999</v>
      </c>
      <c r="AD815">
        <f t="shared" ca="1" si="119"/>
        <v>47.236400000000003</v>
      </c>
      <c r="AE815">
        <f t="shared" ca="1" si="119"/>
        <v>17.5518</v>
      </c>
      <c r="AF815">
        <f t="shared" ca="1" si="119"/>
        <v>1318.61</v>
      </c>
      <c r="AG815">
        <f t="shared" ca="1" si="120"/>
        <v>42.25</v>
      </c>
    </row>
    <row r="816" spans="1:33" x14ac:dyDescent="0.25">
      <c r="A816" s="1">
        <v>39898</v>
      </c>
      <c r="B816">
        <f t="shared" ca="1" si="121"/>
        <v>46.173699999999997</v>
      </c>
      <c r="C816">
        <f t="shared" ca="1" si="121"/>
        <v>7.8102</v>
      </c>
      <c r="D816">
        <f t="shared" ca="1" si="121"/>
        <v>13.6676</v>
      </c>
      <c r="E816">
        <f t="shared" ca="1" si="121"/>
        <v>14.0024</v>
      </c>
      <c r="F816">
        <f t="shared" ca="1" si="121"/>
        <v>18.429600000000001</v>
      </c>
      <c r="G816">
        <f t="shared" ca="1" si="121"/>
        <v>20.8657</v>
      </c>
      <c r="H816">
        <f t="shared" ca="1" si="121"/>
        <v>34.953099999999999</v>
      </c>
      <c r="I816">
        <f t="shared" ca="1" si="121"/>
        <v>27.765999999999998</v>
      </c>
      <c r="J816">
        <f t="shared" ca="1" si="121"/>
        <v>28.040900000000001</v>
      </c>
      <c r="K816">
        <f t="shared" ca="1" si="121"/>
        <v>20.070599999999999</v>
      </c>
      <c r="L816">
        <f t="shared" ca="1" si="121"/>
        <v>20.239599999999999</v>
      </c>
      <c r="M816">
        <f t="shared" ca="1" si="121"/>
        <v>64.904399999999995</v>
      </c>
      <c r="N816">
        <f t="shared" ca="1" si="121"/>
        <v>9.6999999999999993</v>
      </c>
      <c r="O816" t="e">
        <f t="shared" ca="1" si="121"/>
        <v>#N/A</v>
      </c>
      <c r="P816">
        <f t="shared" ca="1" si="121"/>
        <v>31.4026</v>
      </c>
      <c r="Q816">
        <f t="shared" ca="1" si="121"/>
        <v>21.6798</v>
      </c>
      <c r="R816">
        <f t="shared" ca="1" si="119"/>
        <v>27.376000000000001</v>
      </c>
      <c r="S816">
        <f t="shared" ca="1" si="119"/>
        <v>13.9948</v>
      </c>
      <c r="T816">
        <f t="shared" ca="1" si="119"/>
        <v>92.400899999999993</v>
      </c>
      <c r="U816">
        <f t="shared" ca="1" si="119"/>
        <v>46.3812</v>
      </c>
      <c r="V816">
        <f t="shared" ca="1" si="119"/>
        <v>27.212</v>
      </c>
      <c r="W816">
        <f t="shared" ca="1" si="119"/>
        <v>49.767499999999998</v>
      </c>
      <c r="X816">
        <f t="shared" ca="1" si="119"/>
        <v>23.366199999999999</v>
      </c>
      <c r="Y816">
        <f t="shared" ca="1" si="119"/>
        <v>17.190899999999999</v>
      </c>
      <c r="Z816">
        <f t="shared" ca="1" si="119"/>
        <v>12.3576</v>
      </c>
      <c r="AA816">
        <f t="shared" ca="1" si="119"/>
        <v>42.918100000000003</v>
      </c>
      <c r="AB816">
        <f t="shared" ca="1" si="119"/>
        <v>41.441499999999998</v>
      </c>
      <c r="AC816">
        <f t="shared" ca="1" si="119"/>
        <v>22.8949</v>
      </c>
      <c r="AD816">
        <f t="shared" ca="1" si="119"/>
        <v>48.223500000000001</v>
      </c>
      <c r="AE816">
        <f t="shared" ca="1" si="119"/>
        <v>18.053799999999999</v>
      </c>
      <c r="AF816">
        <f t="shared" ca="1" si="119"/>
        <v>1349.37</v>
      </c>
      <c r="AG816">
        <f t="shared" ca="1" si="120"/>
        <v>40.36</v>
      </c>
    </row>
    <row r="817" spans="1:33" x14ac:dyDescent="0.25">
      <c r="A817" s="1">
        <v>39899</v>
      </c>
      <c r="B817">
        <f t="shared" ca="1" si="121"/>
        <v>45.540399999999998</v>
      </c>
      <c r="C817">
        <f t="shared" ca="1" si="121"/>
        <v>7.5023999999999997</v>
      </c>
      <c r="D817">
        <f t="shared" ca="1" si="121"/>
        <v>13.151400000000001</v>
      </c>
      <c r="E817">
        <f t="shared" ca="1" si="121"/>
        <v>13.373100000000001</v>
      </c>
      <c r="F817">
        <f t="shared" ca="1" si="121"/>
        <v>17.089300000000001</v>
      </c>
      <c r="G817">
        <f t="shared" ca="1" si="121"/>
        <v>20.5885</v>
      </c>
      <c r="H817">
        <f t="shared" ca="1" si="121"/>
        <v>33.9315</v>
      </c>
      <c r="I817">
        <f t="shared" ca="1" si="121"/>
        <v>27.3781</v>
      </c>
      <c r="J817">
        <f t="shared" ca="1" si="121"/>
        <v>26.1449</v>
      </c>
      <c r="K817">
        <f t="shared" ca="1" si="121"/>
        <v>20.182400000000001</v>
      </c>
      <c r="L817">
        <f t="shared" ca="1" si="121"/>
        <v>19.567299999999999</v>
      </c>
      <c r="M817">
        <f t="shared" ca="1" si="121"/>
        <v>63.7654</v>
      </c>
      <c r="N817">
        <f t="shared" ca="1" si="121"/>
        <v>9.5932999999999993</v>
      </c>
      <c r="O817" t="e">
        <f t="shared" ca="1" si="121"/>
        <v>#N/A</v>
      </c>
      <c r="P817">
        <f t="shared" ca="1" si="121"/>
        <v>31.525600000000001</v>
      </c>
      <c r="Q817">
        <f t="shared" ca="1" si="121"/>
        <v>21.221699999999998</v>
      </c>
      <c r="R817">
        <f t="shared" ca="1" si="119"/>
        <v>26.3231</v>
      </c>
      <c r="S817">
        <f t="shared" ca="1" si="119"/>
        <v>13.6409</v>
      </c>
      <c r="T817">
        <f t="shared" ca="1" si="119"/>
        <v>88.069900000000004</v>
      </c>
      <c r="U817">
        <f t="shared" ca="1" si="119"/>
        <v>46.319800000000001</v>
      </c>
      <c r="V817">
        <f t="shared" ca="1" si="119"/>
        <v>25.622299999999999</v>
      </c>
      <c r="W817">
        <f t="shared" ca="1" si="119"/>
        <v>48.8354</v>
      </c>
      <c r="X817">
        <f t="shared" ca="1" si="119"/>
        <v>23.010400000000001</v>
      </c>
      <c r="Y817">
        <f t="shared" ca="1" si="119"/>
        <v>16.5518</v>
      </c>
      <c r="Z817">
        <f t="shared" ca="1" si="119"/>
        <v>12.0654</v>
      </c>
      <c r="AA817">
        <f t="shared" ca="1" si="119"/>
        <v>42.750900000000001</v>
      </c>
      <c r="AB817">
        <f t="shared" ca="1" si="119"/>
        <v>40.539200000000001</v>
      </c>
      <c r="AC817">
        <f t="shared" ca="1" si="119"/>
        <v>22.954899999999999</v>
      </c>
      <c r="AD817">
        <f t="shared" ca="1" si="119"/>
        <v>48.049900000000001</v>
      </c>
      <c r="AE817">
        <f t="shared" ca="1" si="119"/>
        <v>17.608599999999999</v>
      </c>
      <c r="AF817">
        <f t="shared" ca="1" si="119"/>
        <v>1322.19</v>
      </c>
      <c r="AG817">
        <f t="shared" ca="1" si="120"/>
        <v>41.04</v>
      </c>
    </row>
    <row r="818" spans="1:33" x14ac:dyDescent="0.25">
      <c r="A818" s="1">
        <v>39902</v>
      </c>
      <c r="B818">
        <f t="shared" ca="1" si="121"/>
        <v>44.020200000000003</v>
      </c>
      <c r="C818">
        <f t="shared" ca="1" si="121"/>
        <v>6.4348000000000001</v>
      </c>
      <c r="D818">
        <f t="shared" ca="1" si="121"/>
        <v>13.0085</v>
      </c>
      <c r="E818">
        <f t="shared" ca="1" si="121"/>
        <v>11.8553</v>
      </c>
      <c r="F818">
        <f t="shared" ca="1" si="121"/>
        <v>15.916499999999999</v>
      </c>
      <c r="G818">
        <f t="shared" ca="1" si="121"/>
        <v>19.923300000000001</v>
      </c>
      <c r="H818">
        <f t="shared" ca="1" si="121"/>
        <v>32.114199999999997</v>
      </c>
      <c r="I818">
        <f t="shared" ca="1" si="121"/>
        <v>24.834199999999999</v>
      </c>
      <c r="J818">
        <f t="shared" ca="1" si="121"/>
        <v>23.051400000000001</v>
      </c>
      <c r="K818">
        <f t="shared" ca="1" si="121"/>
        <v>19.654399999999999</v>
      </c>
      <c r="L818">
        <f t="shared" ca="1" si="121"/>
        <v>18.903500000000001</v>
      </c>
      <c r="M818">
        <f t="shared" ca="1" si="121"/>
        <v>62.535299999999999</v>
      </c>
      <c r="N818">
        <f t="shared" ca="1" si="121"/>
        <v>8.8368000000000002</v>
      </c>
      <c r="O818" t="e">
        <f t="shared" ca="1" si="121"/>
        <v>#N/A</v>
      </c>
      <c r="P818">
        <f t="shared" ca="1" si="121"/>
        <v>30.3811</v>
      </c>
      <c r="Q818">
        <f t="shared" ca="1" si="121"/>
        <v>20.997199999999999</v>
      </c>
      <c r="R818">
        <f t="shared" ca="1" si="119"/>
        <v>25.027200000000001</v>
      </c>
      <c r="S818">
        <f t="shared" ca="1" si="119"/>
        <v>13.021699999999999</v>
      </c>
      <c r="T818">
        <f t="shared" ca="1" si="119"/>
        <v>88.415999999999997</v>
      </c>
      <c r="U818">
        <f t="shared" ca="1" si="119"/>
        <v>46.477600000000002</v>
      </c>
      <c r="V818">
        <f t="shared" ca="1" si="119"/>
        <v>23.2377</v>
      </c>
      <c r="W818">
        <f t="shared" ca="1" si="119"/>
        <v>47.867699999999999</v>
      </c>
      <c r="X818">
        <f t="shared" ca="1" si="119"/>
        <v>22.493600000000001</v>
      </c>
      <c r="Y818">
        <f t="shared" ca="1" si="119"/>
        <v>15.958399999999999</v>
      </c>
      <c r="Z818">
        <f t="shared" ca="1" si="119"/>
        <v>11.773300000000001</v>
      </c>
      <c r="AA818">
        <f t="shared" ca="1" si="119"/>
        <v>41.615499999999997</v>
      </c>
      <c r="AB818">
        <f t="shared" ca="1" si="119"/>
        <v>38.825699999999998</v>
      </c>
      <c r="AC818">
        <f t="shared" ca="1" si="119"/>
        <v>22.655000000000001</v>
      </c>
      <c r="AD818">
        <f t="shared" ca="1" si="119"/>
        <v>47.3095</v>
      </c>
      <c r="AE818">
        <f t="shared" ca="1" si="119"/>
        <v>16.907599999999999</v>
      </c>
      <c r="AF818">
        <f t="shared" ca="1" si="119"/>
        <v>1276.22</v>
      </c>
      <c r="AG818">
        <f t="shared" ca="1" si="120"/>
        <v>45.54</v>
      </c>
    </row>
    <row r="819" spans="1:33" x14ac:dyDescent="0.25">
      <c r="A819" s="1">
        <v>39903</v>
      </c>
      <c r="B819">
        <f t="shared" ca="1" si="121"/>
        <v>44.988399999999999</v>
      </c>
      <c r="C819">
        <f t="shared" ca="1" si="121"/>
        <v>7.06</v>
      </c>
      <c r="D819">
        <f t="shared" ca="1" si="121"/>
        <v>12.7226</v>
      </c>
      <c r="E819">
        <f t="shared" ca="1" si="121"/>
        <v>12.6142</v>
      </c>
      <c r="F819">
        <f t="shared" ca="1" si="121"/>
        <v>16.754200000000001</v>
      </c>
      <c r="G819">
        <f t="shared" ca="1" si="121"/>
        <v>19.954999999999998</v>
      </c>
      <c r="H819">
        <f t="shared" ca="1" si="121"/>
        <v>32.168399999999998</v>
      </c>
      <c r="I819">
        <f t="shared" ca="1" si="121"/>
        <v>25.222100000000001</v>
      </c>
      <c r="J819">
        <f t="shared" ca="1" si="121"/>
        <v>25.2468</v>
      </c>
      <c r="K819">
        <f t="shared" ca="1" si="121"/>
        <v>19.6678</v>
      </c>
      <c r="L819">
        <f t="shared" ca="1" si="121"/>
        <v>19.2483</v>
      </c>
      <c r="M819">
        <f t="shared" ca="1" si="121"/>
        <v>62.052399999999999</v>
      </c>
      <c r="N819">
        <f t="shared" ca="1" si="121"/>
        <v>8.9969999999999999</v>
      </c>
      <c r="O819" t="e">
        <f t="shared" ca="1" si="121"/>
        <v>#N/A</v>
      </c>
      <c r="P819">
        <f t="shared" ca="1" si="121"/>
        <v>30.324300000000001</v>
      </c>
      <c r="Q819">
        <f t="shared" ca="1" si="121"/>
        <v>21.158899999999999</v>
      </c>
      <c r="R819">
        <f t="shared" ca="1" si="119"/>
        <v>25.072199999999999</v>
      </c>
      <c r="S819">
        <f t="shared" ca="1" si="119"/>
        <v>13.2959</v>
      </c>
      <c r="T819">
        <f t="shared" ca="1" si="119"/>
        <v>90.632999999999996</v>
      </c>
      <c r="U819">
        <f t="shared" ca="1" si="119"/>
        <v>46.118200000000002</v>
      </c>
      <c r="V819">
        <f t="shared" ca="1" si="119"/>
        <v>24.855499999999999</v>
      </c>
      <c r="W819">
        <f t="shared" ca="1" si="119"/>
        <v>48.444800000000001</v>
      </c>
      <c r="X819">
        <f t="shared" ca="1" si="119"/>
        <v>22.663</v>
      </c>
      <c r="Y819">
        <f t="shared" ca="1" si="119"/>
        <v>16.771000000000001</v>
      </c>
      <c r="Z819">
        <f t="shared" ca="1" si="119"/>
        <v>11.704499999999999</v>
      </c>
      <c r="AA819">
        <f t="shared" ca="1" si="119"/>
        <v>41.4482</v>
      </c>
      <c r="AB819">
        <f t="shared" ca="1" si="119"/>
        <v>39.1721</v>
      </c>
      <c r="AC819">
        <f t="shared" ca="1" si="119"/>
        <v>22.64</v>
      </c>
      <c r="AD819">
        <f t="shared" ca="1" si="119"/>
        <v>47.6203</v>
      </c>
      <c r="AE819">
        <f t="shared" ca="1" si="119"/>
        <v>17.2013</v>
      </c>
      <c r="AF819">
        <f t="shared" ca="1" si="119"/>
        <v>1292.98</v>
      </c>
      <c r="AG819">
        <f t="shared" ca="1" si="120"/>
        <v>44.14</v>
      </c>
    </row>
    <row r="820" spans="1:33" x14ac:dyDescent="0.25">
      <c r="A820" s="1">
        <v>39904</v>
      </c>
      <c r="B820">
        <f t="shared" ca="1" si="121"/>
        <v>45.829900000000002</v>
      </c>
      <c r="C820">
        <f t="shared" ca="1" si="121"/>
        <v>7.3101000000000003</v>
      </c>
      <c r="D820">
        <f t="shared" ca="1" si="121"/>
        <v>12.945</v>
      </c>
      <c r="E820">
        <f t="shared" ca="1" si="121"/>
        <v>13.5426</v>
      </c>
      <c r="F820">
        <f t="shared" ca="1" si="121"/>
        <v>17.927</v>
      </c>
      <c r="G820">
        <f t="shared" ca="1" si="121"/>
        <v>20.525200000000002</v>
      </c>
      <c r="H820">
        <f t="shared" ca="1" si="121"/>
        <v>32.041899999999998</v>
      </c>
      <c r="I820">
        <f t="shared" ca="1" si="121"/>
        <v>26.151299999999999</v>
      </c>
      <c r="J820">
        <f t="shared" ca="1" si="121"/>
        <v>26.743600000000001</v>
      </c>
      <c r="K820">
        <f t="shared" ca="1" si="121"/>
        <v>20.074999999999999</v>
      </c>
      <c r="L820">
        <f t="shared" ca="1" si="121"/>
        <v>20.205200000000001</v>
      </c>
      <c r="M820">
        <f t="shared" ca="1" si="121"/>
        <v>63.082000000000001</v>
      </c>
      <c r="N820">
        <f t="shared" ca="1" si="121"/>
        <v>9.0503999999999998</v>
      </c>
      <c r="O820" t="e">
        <f t="shared" ca="1" si="121"/>
        <v>#N/A</v>
      </c>
      <c r="P820">
        <f t="shared" ca="1" si="121"/>
        <v>31.099900000000002</v>
      </c>
      <c r="Q820">
        <f t="shared" ca="1" si="121"/>
        <v>21.401399999999999</v>
      </c>
      <c r="R820">
        <f t="shared" ca="1" si="119"/>
        <v>25.4772</v>
      </c>
      <c r="S820">
        <f t="shared" ca="1" si="119"/>
        <v>13.2959</v>
      </c>
      <c r="T820">
        <f t="shared" ca="1" si="119"/>
        <v>91.3065</v>
      </c>
      <c r="U820">
        <f t="shared" ca="1" si="119"/>
        <v>46.503999999999998</v>
      </c>
      <c r="V820">
        <f t="shared" ca="1" si="119"/>
        <v>26.314299999999999</v>
      </c>
      <c r="W820">
        <f t="shared" ca="1" si="119"/>
        <v>49.0396</v>
      </c>
      <c r="X820">
        <f t="shared" ca="1" si="119"/>
        <v>22.866399999999999</v>
      </c>
      <c r="Y820">
        <f t="shared" ca="1" si="119"/>
        <v>17.629100000000001</v>
      </c>
      <c r="Z820">
        <f t="shared" ca="1" si="119"/>
        <v>12.022500000000001</v>
      </c>
      <c r="AA820">
        <f t="shared" ca="1" si="119"/>
        <v>42.433999999999997</v>
      </c>
      <c r="AB820">
        <f t="shared" ca="1" si="119"/>
        <v>39.9923</v>
      </c>
      <c r="AC820">
        <f t="shared" ca="1" si="119"/>
        <v>23.404699999999998</v>
      </c>
      <c r="AD820">
        <f t="shared" ca="1" si="119"/>
        <v>48.278399999999998</v>
      </c>
      <c r="AE820">
        <f t="shared" ca="1" si="119"/>
        <v>17.798000000000002</v>
      </c>
      <c r="AF820">
        <f t="shared" ca="1" si="119"/>
        <v>1314.63</v>
      </c>
      <c r="AG820">
        <f t="shared" ca="1" si="120"/>
        <v>42.28</v>
      </c>
    </row>
    <row r="821" spans="1:33" x14ac:dyDescent="0.25">
      <c r="A821" s="1">
        <v>39905</v>
      </c>
      <c r="B821">
        <f t="shared" ca="1" si="121"/>
        <v>47.1691</v>
      </c>
      <c r="C821">
        <f t="shared" ca="1" si="121"/>
        <v>7.8678999999999997</v>
      </c>
      <c r="D821">
        <f t="shared" ca="1" si="121"/>
        <v>12.7941</v>
      </c>
      <c r="E821">
        <f t="shared" ca="1" si="121"/>
        <v>14.049099999999999</v>
      </c>
      <c r="F821">
        <f t="shared" ca="1" si="121"/>
        <v>19.099799999999998</v>
      </c>
      <c r="G821">
        <f t="shared" ca="1" si="121"/>
        <v>21.016100000000002</v>
      </c>
      <c r="H821">
        <f t="shared" ca="1" si="121"/>
        <v>33.633099999999999</v>
      </c>
      <c r="I821">
        <f t="shared" ca="1" si="121"/>
        <v>28.451599999999999</v>
      </c>
      <c r="J821">
        <f t="shared" ca="1" si="121"/>
        <v>27.342300000000002</v>
      </c>
      <c r="K821">
        <f t="shared" ca="1" si="121"/>
        <v>20.2898</v>
      </c>
      <c r="L821">
        <f t="shared" ca="1" si="121"/>
        <v>21.748100000000001</v>
      </c>
      <c r="M821">
        <f t="shared" ca="1" si="121"/>
        <v>64.011399999999995</v>
      </c>
      <c r="N821">
        <f t="shared" ca="1" si="121"/>
        <v>9.5577000000000005</v>
      </c>
      <c r="O821" t="e">
        <f t="shared" ca="1" si="121"/>
        <v>#N/A</v>
      </c>
      <c r="P821">
        <f t="shared" ca="1" si="121"/>
        <v>31.866099999999999</v>
      </c>
      <c r="Q821">
        <f t="shared" ca="1" si="121"/>
        <v>22.2456</v>
      </c>
      <c r="R821">
        <f t="shared" ca="1" si="119"/>
        <v>27.510999999999999</v>
      </c>
      <c r="S821">
        <f t="shared" ca="1" si="119"/>
        <v>13.8886</v>
      </c>
      <c r="T821">
        <f t="shared" ca="1" si="119"/>
        <v>94.309200000000004</v>
      </c>
      <c r="U821">
        <f t="shared" ca="1" si="119"/>
        <v>46.442599999999999</v>
      </c>
      <c r="V821">
        <f t="shared" ca="1" si="119"/>
        <v>26.379899999999999</v>
      </c>
      <c r="W821">
        <f t="shared" ca="1" si="119"/>
        <v>50.024999999999999</v>
      </c>
      <c r="X821">
        <f t="shared" ca="1" si="119"/>
        <v>22.8748</v>
      </c>
      <c r="Y821">
        <f t="shared" ca="1" si="119"/>
        <v>17.610900000000001</v>
      </c>
      <c r="Z821">
        <f t="shared" ca="1" si="119"/>
        <v>11.833399999999999</v>
      </c>
      <c r="AA821">
        <f t="shared" ca="1" si="119"/>
        <v>43.499099999999999</v>
      </c>
      <c r="AB821">
        <f t="shared" ca="1" si="119"/>
        <v>41.869799999999998</v>
      </c>
      <c r="AC821">
        <f t="shared" ca="1" si="119"/>
        <v>24.334299999999999</v>
      </c>
      <c r="AD821">
        <f t="shared" ca="1" si="119"/>
        <v>49.027799999999999</v>
      </c>
      <c r="AE821">
        <f t="shared" ca="1" si="119"/>
        <v>19.1431</v>
      </c>
      <c r="AF821">
        <f t="shared" ca="1" si="119"/>
        <v>1352.47</v>
      </c>
      <c r="AG821">
        <f t="shared" ca="1" si="120"/>
        <v>42.04</v>
      </c>
    </row>
    <row r="822" spans="1:33" x14ac:dyDescent="0.25">
      <c r="A822" s="1">
        <v>39906</v>
      </c>
      <c r="B822">
        <f t="shared" ca="1" si="121"/>
        <v>47.151000000000003</v>
      </c>
      <c r="C822">
        <f t="shared" ca="1" si="121"/>
        <v>7.8582999999999998</v>
      </c>
      <c r="D822">
        <f t="shared" ca="1" si="121"/>
        <v>12.8338</v>
      </c>
      <c r="E822">
        <f t="shared" ca="1" si="121"/>
        <v>14.3773</v>
      </c>
      <c r="F822">
        <f t="shared" ca="1" si="121"/>
        <v>19.099799999999998</v>
      </c>
      <c r="G822">
        <f t="shared" ca="1" si="121"/>
        <v>21.245799999999999</v>
      </c>
      <c r="H822">
        <f t="shared" ca="1" si="121"/>
        <v>34.076099999999997</v>
      </c>
      <c r="I822">
        <f t="shared" ca="1" si="121"/>
        <v>29.001799999999999</v>
      </c>
      <c r="J822">
        <f t="shared" ca="1" si="121"/>
        <v>28.44</v>
      </c>
      <c r="K822">
        <f t="shared" ca="1" si="121"/>
        <v>20.124300000000002</v>
      </c>
      <c r="L822">
        <f t="shared" ca="1" si="121"/>
        <v>22.385999999999999</v>
      </c>
      <c r="M822">
        <f t="shared" ca="1" si="121"/>
        <v>64.184600000000003</v>
      </c>
      <c r="N822">
        <f t="shared" ca="1" si="121"/>
        <v>9.7355999999999998</v>
      </c>
      <c r="O822" t="e">
        <f t="shared" ca="1" si="121"/>
        <v>#N/A</v>
      </c>
      <c r="P822">
        <f t="shared" ca="1" si="121"/>
        <v>32.301200000000001</v>
      </c>
      <c r="Q822">
        <f t="shared" ca="1" si="121"/>
        <v>22.452100000000002</v>
      </c>
      <c r="R822">
        <f t="shared" ca="1" si="119"/>
        <v>27.178000000000001</v>
      </c>
      <c r="S822">
        <f t="shared" ca="1" si="119"/>
        <v>14.1098</v>
      </c>
      <c r="T822">
        <f t="shared" ca="1" si="119"/>
        <v>95.618799999999993</v>
      </c>
      <c r="U822">
        <f t="shared" ca="1" si="119"/>
        <v>45.723599999999998</v>
      </c>
      <c r="V822">
        <f t="shared" ca="1" si="119"/>
        <v>27.429099999999998</v>
      </c>
      <c r="W822">
        <f t="shared" ca="1" si="119"/>
        <v>50.282400000000003</v>
      </c>
      <c r="X822">
        <f t="shared" ca="1" si="119"/>
        <v>22.417300000000001</v>
      </c>
      <c r="Y822">
        <f t="shared" ca="1" si="119"/>
        <v>17.117899999999999</v>
      </c>
      <c r="Z822">
        <f t="shared" ca="1" si="119"/>
        <v>11.644299999999999</v>
      </c>
      <c r="AA822">
        <f t="shared" ca="1" si="119"/>
        <v>43.683900000000001</v>
      </c>
      <c r="AB822">
        <f t="shared" ca="1" si="119"/>
        <v>41.587299999999999</v>
      </c>
      <c r="AC822">
        <f t="shared" ca="1" si="119"/>
        <v>24.581600000000002</v>
      </c>
      <c r="AD822">
        <f t="shared" ca="1" si="119"/>
        <v>49.174100000000003</v>
      </c>
      <c r="AE822">
        <f t="shared" ca="1" si="119"/>
        <v>18.944099999999999</v>
      </c>
      <c r="AF822">
        <f t="shared" ca="1" si="119"/>
        <v>1365.66</v>
      </c>
      <c r="AG822">
        <f t="shared" ca="1" si="120"/>
        <v>39.700000000000003</v>
      </c>
    </row>
    <row r="823" spans="1:33" x14ac:dyDescent="0.25">
      <c r="A823" s="1">
        <v>39909</v>
      </c>
      <c r="B823">
        <f t="shared" ca="1" si="121"/>
        <v>47.123800000000003</v>
      </c>
      <c r="C823">
        <f t="shared" ca="1" si="121"/>
        <v>7.6082000000000001</v>
      </c>
      <c r="D823">
        <f t="shared" ca="1" si="121"/>
        <v>12.8338</v>
      </c>
      <c r="E823">
        <f t="shared" ca="1" si="121"/>
        <v>14.2179</v>
      </c>
      <c r="F823">
        <f t="shared" ca="1" si="121"/>
        <v>18.429600000000001</v>
      </c>
      <c r="G823">
        <f t="shared" ca="1" si="121"/>
        <v>21.055700000000002</v>
      </c>
      <c r="H823">
        <f t="shared" ca="1" si="121"/>
        <v>34.501100000000001</v>
      </c>
      <c r="I823">
        <f t="shared" ca="1" si="121"/>
        <v>28.2441</v>
      </c>
      <c r="J823">
        <f t="shared" ca="1" si="121"/>
        <v>27.142800000000001</v>
      </c>
      <c r="K823">
        <f t="shared" ca="1" si="121"/>
        <v>20.133199999999999</v>
      </c>
      <c r="L823">
        <f t="shared" ca="1" si="121"/>
        <v>21.929099999999998</v>
      </c>
      <c r="M823">
        <f t="shared" ca="1" si="121"/>
        <v>63.8292</v>
      </c>
      <c r="N823">
        <f t="shared" ca="1" si="121"/>
        <v>9.9581</v>
      </c>
      <c r="O823" t="e">
        <f t="shared" ca="1" si="121"/>
        <v>#N/A</v>
      </c>
      <c r="P823">
        <f t="shared" ca="1" si="121"/>
        <v>31.932300000000001</v>
      </c>
      <c r="Q823">
        <f t="shared" ca="1" si="121"/>
        <v>22.317399999999999</v>
      </c>
      <c r="R823">
        <f t="shared" ca="1" si="119"/>
        <v>26.809100000000001</v>
      </c>
      <c r="S823">
        <f t="shared" ca="1" si="119"/>
        <v>14.030200000000001</v>
      </c>
      <c r="T823">
        <f t="shared" ca="1" si="119"/>
        <v>95.001400000000004</v>
      </c>
      <c r="U823">
        <f t="shared" ca="1" si="119"/>
        <v>45.767499999999998</v>
      </c>
      <c r="V823">
        <f t="shared" ca="1" si="119"/>
        <v>26.417300000000001</v>
      </c>
      <c r="W823">
        <f t="shared" ca="1" si="119"/>
        <v>49.661000000000001</v>
      </c>
      <c r="X823">
        <f t="shared" ca="1" si="119"/>
        <v>22.595300000000002</v>
      </c>
      <c r="Y823">
        <f t="shared" ca="1" si="119"/>
        <v>17.126999999999999</v>
      </c>
      <c r="Z823">
        <f t="shared" ca="1" si="119"/>
        <v>11.7818</v>
      </c>
      <c r="AA823">
        <f t="shared" ca="1" si="119"/>
        <v>43.701500000000003</v>
      </c>
      <c r="AB823">
        <f t="shared" ca="1" si="119"/>
        <v>42.207000000000001</v>
      </c>
      <c r="AC823">
        <f t="shared" ca="1" si="119"/>
        <v>24.761600000000001</v>
      </c>
      <c r="AD823">
        <f t="shared" ca="1" si="119"/>
        <v>48.835900000000002</v>
      </c>
      <c r="AE823">
        <f t="shared" ca="1" si="119"/>
        <v>18.584199999999999</v>
      </c>
      <c r="AF823">
        <f t="shared" ca="1" si="119"/>
        <v>1354.36</v>
      </c>
      <c r="AG823">
        <f t="shared" ca="1" si="120"/>
        <v>40.93</v>
      </c>
    </row>
    <row r="824" spans="1:33" x14ac:dyDescent="0.25">
      <c r="A824" s="1">
        <v>39910</v>
      </c>
      <c r="B824">
        <f t="shared" ca="1" si="121"/>
        <v>45.965600000000002</v>
      </c>
      <c r="C824">
        <f t="shared" ca="1" si="121"/>
        <v>7.4927999999999999</v>
      </c>
      <c r="D824">
        <f t="shared" ca="1" si="121"/>
        <v>12.936999999999999</v>
      </c>
      <c r="E824">
        <f t="shared" ca="1" si="121"/>
        <v>14.077199999999999</v>
      </c>
      <c r="F824">
        <f t="shared" ca="1" si="121"/>
        <v>17.591899999999999</v>
      </c>
      <c r="G824">
        <f t="shared" ca="1" si="121"/>
        <v>20.532900000000001</v>
      </c>
      <c r="H824">
        <f t="shared" ca="1" si="121"/>
        <v>33.126800000000003</v>
      </c>
      <c r="I824">
        <f t="shared" ca="1" si="121"/>
        <v>26.566199999999998</v>
      </c>
      <c r="J824">
        <f t="shared" ca="1" si="121"/>
        <v>27.541899999999998</v>
      </c>
      <c r="K824">
        <f t="shared" ca="1" si="121"/>
        <v>19.967600000000001</v>
      </c>
      <c r="L824">
        <f t="shared" ca="1" si="121"/>
        <v>20.963699999999999</v>
      </c>
      <c r="M824">
        <f t="shared" ca="1" si="121"/>
        <v>62.608199999999997</v>
      </c>
      <c r="N824">
        <f t="shared" ca="1" si="121"/>
        <v>9.4776000000000007</v>
      </c>
      <c r="O824" t="e">
        <f t="shared" ca="1" si="121"/>
        <v>#N/A</v>
      </c>
      <c r="P824">
        <f t="shared" ca="1" si="121"/>
        <v>31.506599999999999</v>
      </c>
      <c r="Q824">
        <f t="shared" ca="1" si="121"/>
        <v>21.886299999999999</v>
      </c>
      <c r="R824">
        <f t="shared" ca="1" si="119"/>
        <v>26.359100000000002</v>
      </c>
      <c r="S824">
        <f t="shared" ca="1" si="119"/>
        <v>13.6675</v>
      </c>
      <c r="T824">
        <f t="shared" ca="1" si="119"/>
        <v>92.372900000000001</v>
      </c>
      <c r="U824">
        <f t="shared" ca="1" si="119"/>
        <v>45.030999999999999</v>
      </c>
      <c r="V824">
        <f t="shared" ca="1" si="119"/>
        <v>25.5274</v>
      </c>
      <c r="W824">
        <f t="shared" ca="1" si="119"/>
        <v>49.181600000000003</v>
      </c>
      <c r="X824">
        <f t="shared" ca="1" si="119"/>
        <v>22.256399999999999</v>
      </c>
      <c r="Y824">
        <f t="shared" ca="1" si="119"/>
        <v>17.126999999999999</v>
      </c>
      <c r="Z824">
        <f t="shared" ca="1" si="119"/>
        <v>11.61</v>
      </c>
      <c r="AA824">
        <f t="shared" ca="1" si="119"/>
        <v>42.847700000000003</v>
      </c>
      <c r="AB824">
        <f t="shared" ca="1" si="119"/>
        <v>41.158900000000003</v>
      </c>
      <c r="AC824">
        <f t="shared" ca="1" si="119"/>
        <v>24.115400000000001</v>
      </c>
      <c r="AD824">
        <f t="shared" ca="1" si="119"/>
        <v>47.885300000000001</v>
      </c>
      <c r="AE824">
        <f t="shared" ca="1" si="119"/>
        <v>18.110600000000002</v>
      </c>
      <c r="AF824">
        <f t="shared" ca="1" si="119"/>
        <v>1322.91</v>
      </c>
      <c r="AG824">
        <f t="shared" ca="1" si="120"/>
        <v>40.39</v>
      </c>
    </row>
    <row r="825" spans="1:33" x14ac:dyDescent="0.25">
      <c r="A825" s="1">
        <v>39911</v>
      </c>
      <c r="B825">
        <f t="shared" ca="1" si="121"/>
        <v>46.490400000000001</v>
      </c>
      <c r="C825">
        <f t="shared" ca="1" si="121"/>
        <v>7.7524999999999995</v>
      </c>
      <c r="D825">
        <f t="shared" ca="1" si="121"/>
        <v>13.016400000000001</v>
      </c>
      <c r="E825">
        <f t="shared" ca="1" si="121"/>
        <v>14.7431</v>
      </c>
      <c r="F825">
        <f t="shared" ca="1" si="121"/>
        <v>18.0946</v>
      </c>
      <c r="G825">
        <f t="shared" ca="1" si="121"/>
        <v>20.420300000000001</v>
      </c>
      <c r="H825">
        <f t="shared" ca="1" si="121"/>
        <v>33.334800000000001</v>
      </c>
      <c r="I825">
        <f t="shared" ca="1" si="121"/>
        <v>26.674499999999998</v>
      </c>
      <c r="J825">
        <f t="shared" ca="1" si="121"/>
        <v>26.943200000000001</v>
      </c>
      <c r="K825">
        <f t="shared" ca="1" si="121"/>
        <v>20.133199999999999</v>
      </c>
      <c r="L825">
        <f t="shared" ca="1" si="121"/>
        <v>21.480899999999998</v>
      </c>
      <c r="M825">
        <f t="shared" ca="1" si="121"/>
        <v>62.835999999999999</v>
      </c>
      <c r="N825">
        <f t="shared" ca="1" si="121"/>
        <v>9.4687000000000001</v>
      </c>
      <c r="O825" t="e">
        <f t="shared" ca="1" si="121"/>
        <v>#N/A</v>
      </c>
      <c r="P825">
        <f t="shared" ca="1" si="121"/>
        <v>31.270199999999999</v>
      </c>
      <c r="Q825">
        <f t="shared" ca="1" si="121"/>
        <v>22.559899999999999</v>
      </c>
      <c r="R825">
        <f t="shared" ca="1" si="119"/>
        <v>26.656099999999999</v>
      </c>
      <c r="S825">
        <f t="shared" ca="1" si="119"/>
        <v>13.5082</v>
      </c>
      <c r="T825">
        <f t="shared" ca="1" si="119"/>
        <v>94.655299999999997</v>
      </c>
      <c r="U825">
        <f t="shared" ca="1" si="119"/>
        <v>45.109900000000003</v>
      </c>
      <c r="V825">
        <f t="shared" ca="1" si="119"/>
        <v>25.696000000000002</v>
      </c>
      <c r="W825">
        <f t="shared" ca="1" si="119"/>
        <v>49.323599999999999</v>
      </c>
      <c r="X825">
        <f t="shared" ca="1" si="119"/>
        <v>22.671500000000002</v>
      </c>
      <c r="Y825">
        <f t="shared" ca="1" si="119"/>
        <v>17.519600000000001</v>
      </c>
      <c r="Z825">
        <f t="shared" ca="1" si="119"/>
        <v>11.584199999999999</v>
      </c>
      <c r="AA825">
        <f t="shared" ca="1" si="119"/>
        <v>42.6629</v>
      </c>
      <c r="AB825">
        <f t="shared" ca="1" si="119"/>
        <v>40.666800000000002</v>
      </c>
      <c r="AC825">
        <f t="shared" ca="1" si="119"/>
        <v>24.084900000000001</v>
      </c>
      <c r="AD825">
        <f t="shared" ca="1" si="119"/>
        <v>48.086399999999998</v>
      </c>
      <c r="AE825">
        <f t="shared" ca="1" si="119"/>
        <v>18.337900000000001</v>
      </c>
      <c r="AF825">
        <f t="shared" ca="1" si="119"/>
        <v>1338.53</v>
      </c>
      <c r="AG825">
        <f t="shared" ca="1" si="120"/>
        <v>38.85</v>
      </c>
    </row>
    <row r="826" spans="1:33" x14ac:dyDescent="0.25">
      <c r="A826" s="1">
        <v>39912</v>
      </c>
      <c r="B826">
        <f t="shared" ca="1" si="121"/>
        <v>48.073900000000002</v>
      </c>
      <c r="C826">
        <f t="shared" ca="1" si="121"/>
        <v>8.5123999999999995</v>
      </c>
      <c r="D826">
        <f t="shared" ca="1" si="121"/>
        <v>12.9529</v>
      </c>
      <c r="E826">
        <f t="shared" ca="1" si="121"/>
        <v>17.659800000000001</v>
      </c>
      <c r="F826">
        <f t="shared" ca="1" si="121"/>
        <v>19.434899999999999</v>
      </c>
      <c r="G826">
        <f t="shared" ca="1" si="121"/>
        <v>20.991399999999999</v>
      </c>
      <c r="H826">
        <f t="shared" ca="1" si="121"/>
        <v>35.396099999999997</v>
      </c>
      <c r="I826">
        <f t="shared" ca="1" si="121"/>
        <v>29.335599999999999</v>
      </c>
      <c r="J826">
        <f t="shared" ca="1" si="121"/>
        <v>30.335999999999999</v>
      </c>
      <c r="K826">
        <f t="shared" ca="1" si="121"/>
        <v>20.133199999999999</v>
      </c>
      <c r="L826">
        <f t="shared" ca="1" si="121"/>
        <v>22.825600000000001</v>
      </c>
      <c r="M826">
        <f t="shared" ca="1" si="121"/>
        <v>63.637900000000002</v>
      </c>
      <c r="N826">
        <f t="shared" ca="1" si="121"/>
        <v>10.082699999999999</v>
      </c>
      <c r="O826" t="e">
        <f t="shared" ca="1" si="121"/>
        <v>#N/A</v>
      </c>
      <c r="P826">
        <f t="shared" ca="1" si="121"/>
        <v>32.566000000000003</v>
      </c>
      <c r="Q826">
        <f t="shared" ca="1" si="121"/>
        <v>23.260400000000001</v>
      </c>
      <c r="R826">
        <f t="shared" ca="1" si="119"/>
        <v>27.934000000000001</v>
      </c>
      <c r="S826">
        <f t="shared" ca="1" si="119"/>
        <v>14.1363</v>
      </c>
      <c r="T826">
        <f t="shared" ca="1" si="119"/>
        <v>95.132400000000004</v>
      </c>
      <c r="U826">
        <f t="shared" ca="1" si="119"/>
        <v>45.074800000000003</v>
      </c>
      <c r="V826">
        <f t="shared" ca="1" si="119"/>
        <v>30.6797</v>
      </c>
      <c r="W826">
        <f t="shared" ca="1" si="119"/>
        <v>50.309100000000001</v>
      </c>
      <c r="X826">
        <f t="shared" ca="1" si="119"/>
        <v>22.2818</v>
      </c>
      <c r="Y826">
        <f t="shared" ca="1" si="119"/>
        <v>17.957799999999999</v>
      </c>
      <c r="Z826">
        <f t="shared" ca="1" si="119"/>
        <v>11.644299999999999</v>
      </c>
      <c r="AA826">
        <f t="shared" ca="1" si="119"/>
        <v>43.296599999999998</v>
      </c>
      <c r="AB826">
        <f t="shared" ca="1" si="119"/>
        <v>43.100200000000001</v>
      </c>
      <c r="AC826">
        <f t="shared" ca="1" si="119"/>
        <v>24.404199999999999</v>
      </c>
      <c r="AD826">
        <f t="shared" ca="1" si="119"/>
        <v>46.304099999999998</v>
      </c>
      <c r="AE826">
        <f t="shared" ca="1" si="119"/>
        <v>18.830500000000001</v>
      </c>
      <c r="AF826">
        <f t="shared" ca="1" si="119"/>
        <v>1389.49</v>
      </c>
      <c r="AG826">
        <f t="shared" ca="1" si="120"/>
        <v>36.53</v>
      </c>
    </row>
    <row r="827" spans="1:33" x14ac:dyDescent="0.25">
      <c r="A827" s="1">
        <v>39916</v>
      </c>
      <c r="B827">
        <f t="shared" ca="1" si="121"/>
        <v>48.273000000000003</v>
      </c>
      <c r="C827">
        <f t="shared" ca="1" si="121"/>
        <v>8.8009000000000004</v>
      </c>
      <c r="D827">
        <f t="shared" ca="1" si="121"/>
        <v>13.151400000000001</v>
      </c>
      <c r="E827">
        <f t="shared" ca="1" si="121"/>
        <v>19.188500000000001</v>
      </c>
      <c r="F827">
        <f t="shared" ca="1" si="121"/>
        <v>23.791</v>
      </c>
      <c r="G827">
        <f t="shared" ca="1" si="121"/>
        <v>20.927</v>
      </c>
      <c r="H827">
        <f t="shared" ca="1" si="121"/>
        <v>33.587899999999998</v>
      </c>
      <c r="I827">
        <f t="shared" ca="1" si="121"/>
        <v>29.9129</v>
      </c>
      <c r="J827">
        <f t="shared" ca="1" si="121"/>
        <v>37.92</v>
      </c>
      <c r="K827">
        <f t="shared" ca="1" si="121"/>
        <v>20.0169</v>
      </c>
      <c r="L827">
        <f t="shared" ca="1" si="121"/>
        <v>23.110099999999999</v>
      </c>
      <c r="M827">
        <f t="shared" ca="1" si="121"/>
        <v>61.979500000000002</v>
      </c>
      <c r="N827">
        <f t="shared" ca="1" si="121"/>
        <v>10.794599999999999</v>
      </c>
      <c r="O827" t="e">
        <f t="shared" ca="1" si="121"/>
        <v>#N/A</v>
      </c>
      <c r="P827">
        <f t="shared" ca="1" si="121"/>
        <v>32.6511</v>
      </c>
      <c r="Q827">
        <f t="shared" ca="1" si="121"/>
        <v>23.314299999999999</v>
      </c>
      <c r="R827">
        <f t="shared" ca="1" si="119"/>
        <v>27.241</v>
      </c>
      <c r="S827">
        <f t="shared" ca="1" si="119"/>
        <v>14.1363</v>
      </c>
      <c r="T827">
        <f t="shared" ca="1" si="119"/>
        <v>93.495400000000004</v>
      </c>
      <c r="U827">
        <f t="shared" ca="1" si="119"/>
        <v>44.846899999999998</v>
      </c>
      <c r="V827">
        <f t="shared" ca="1" si="119"/>
        <v>31.569600000000001</v>
      </c>
      <c r="W827">
        <f t="shared" ca="1" si="119"/>
        <v>49.811900000000001</v>
      </c>
      <c r="X827">
        <f t="shared" ca="1" si="119"/>
        <v>22.07</v>
      </c>
      <c r="Y827">
        <f t="shared" ca="1" si="119"/>
        <v>17.884799999999998</v>
      </c>
      <c r="Z827">
        <f t="shared" ca="1" si="119"/>
        <v>11.584199999999999</v>
      </c>
      <c r="AA827">
        <f t="shared" ca="1" si="119"/>
        <v>42.284399999999998</v>
      </c>
      <c r="AB827">
        <f t="shared" ca="1" si="119"/>
        <v>42.279899999999998</v>
      </c>
      <c r="AC827">
        <f t="shared" ca="1" si="119"/>
        <v>24.130600000000001</v>
      </c>
      <c r="AD827">
        <f t="shared" ca="1" si="119"/>
        <v>47.099299999999999</v>
      </c>
      <c r="AE827">
        <f t="shared" ca="1" si="119"/>
        <v>18.498999999999999</v>
      </c>
      <c r="AF827">
        <f t="shared" ca="1" si="119"/>
        <v>1393.13</v>
      </c>
      <c r="AG827">
        <f t="shared" ca="1" si="120"/>
        <v>37.81</v>
      </c>
    </row>
    <row r="828" spans="1:33" x14ac:dyDescent="0.25">
      <c r="A828" s="1">
        <v>39917</v>
      </c>
      <c r="B828">
        <f t="shared" ca="1" si="121"/>
        <v>47.902000000000001</v>
      </c>
      <c r="C828">
        <f t="shared" ca="1" si="121"/>
        <v>8.4931000000000001</v>
      </c>
      <c r="D828">
        <f t="shared" ca="1" si="121"/>
        <v>13.087899999999999</v>
      </c>
      <c r="E828">
        <f t="shared" ca="1" si="121"/>
        <v>17.284700000000001</v>
      </c>
      <c r="F828">
        <f t="shared" ca="1" si="121"/>
        <v>25.4664</v>
      </c>
      <c r="G828">
        <f t="shared" ca="1" si="121"/>
        <v>20.331900000000001</v>
      </c>
      <c r="H828">
        <f t="shared" ca="1" si="121"/>
        <v>33.488500000000002</v>
      </c>
      <c r="I828">
        <f t="shared" ca="1" si="121"/>
        <v>29.498000000000001</v>
      </c>
      <c r="J828">
        <f t="shared" ca="1" si="121"/>
        <v>40.015599999999999</v>
      </c>
      <c r="K828">
        <f t="shared" ca="1" si="121"/>
        <v>19.784199999999998</v>
      </c>
      <c r="L828">
        <f t="shared" ca="1" si="121"/>
        <v>22.972200000000001</v>
      </c>
      <c r="M828">
        <f t="shared" ca="1" si="121"/>
        <v>61.687899999999999</v>
      </c>
      <c r="N828">
        <f t="shared" ca="1" si="121"/>
        <v>10.242900000000001</v>
      </c>
      <c r="O828" t="e">
        <f t="shared" ca="1" si="121"/>
        <v>#N/A</v>
      </c>
      <c r="P828">
        <f t="shared" ca="1" si="121"/>
        <v>32.272799999999997</v>
      </c>
      <c r="Q828">
        <f t="shared" ref="Q828:AF843" ca="1" si="122">VLOOKUP($A828,INDIRECT(Q$2),2,0)</f>
        <v>22.7575</v>
      </c>
      <c r="R828">
        <f t="shared" ca="1" si="122"/>
        <v>27.187000000000001</v>
      </c>
      <c r="S828">
        <f t="shared" ca="1" si="122"/>
        <v>14.1629</v>
      </c>
      <c r="T828">
        <f t="shared" ca="1" si="122"/>
        <v>92.859300000000005</v>
      </c>
      <c r="U828">
        <f t="shared" ca="1" si="122"/>
        <v>45.039700000000003</v>
      </c>
      <c r="V828">
        <f t="shared" ca="1" si="122"/>
        <v>28.7593</v>
      </c>
      <c r="W828">
        <f t="shared" ca="1" si="122"/>
        <v>48.666699999999999</v>
      </c>
      <c r="X828">
        <f t="shared" ca="1" si="122"/>
        <v>21.756499999999999</v>
      </c>
      <c r="Y828">
        <f t="shared" ca="1" si="122"/>
        <v>17.665700000000001</v>
      </c>
      <c r="Z828">
        <f t="shared" ca="1" si="122"/>
        <v>11.463900000000001</v>
      </c>
      <c r="AA828">
        <f t="shared" ca="1" si="122"/>
        <v>41.588999999999999</v>
      </c>
      <c r="AB828">
        <f t="shared" ca="1" si="122"/>
        <v>41.514400000000002</v>
      </c>
      <c r="AC828">
        <f t="shared" ca="1" si="122"/>
        <v>23.795999999999999</v>
      </c>
      <c r="AD828">
        <f t="shared" ca="1" si="122"/>
        <v>46.724499999999999</v>
      </c>
      <c r="AE828">
        <f t="shared" ca="1" si="122"/>
        <v>18.015899999999998</v>
      </c>
      <c r="AF828">
        <f t="shared" ca="1" si="122"/>
        <v>1365.2</v>
      </c>
      <c r="AG828">
        <f t="shared" ca="1" si="120"/>
        <v>37.67</v>
      </c>
    </row>
    <row r="829" spans="1:33" x14ac:dyDescent="0.25">
      <c r="A829" s="1">
        <v>39918</v>
      </c>
      <c r="B829">
        <f t="shared" ref="B829:Q844" ca="1" si="123">VLOOKUP($A829,INDIRECT(B$2),2,0)</f>
        <v>48.616799999999998</v>
      </c>
      <c r="C829">
        <f t="shared" ca="1" si="123"/>
        <v>8.7047000000000008</v>
      </c>
      <c r="D829">
        <f t="shared" ca="1" si="123"/>
        <v>13.413499999999999</v>
      </c>
      <c r="E829">
        <f t="shared" ca="1" si="123"/>
        <v>19.3386</v>
      </c>
      <c r="F829">
        <f t="shared" ca="1" si="123"/>
        <v>26.806699999999999</v>
      </c>
      <c r="G829">
        <f t="shared" ca="1" si="123"/>
        <v>20.468599999999999</v>
      </c>
      <c r="H829">
        <f t="shared" ca="1" si="123"/>
        <v>33.967599999999997</v>
      </c>
      <c r="I829">
        <f t="shared" ca="1" si="123"/>
        <v>29.7866</v>
      </c>
      <c r="J829">
        <f t="shared" ca="1" si="123"/>
        <v>39.616500000000002</v>
      </c>
      <c r="K829">
        <f t="shared" ca="1" si="123"/>
        <v>20.1511</v>
      </c>
      <c r="L829">
        <f t="shared" ca="1" si="123"/>
        <v>23.6187</v>
      </c>
      <c r="M829">
        <f t="shared" ca="1" si="123"/>
        <v>62.088799999999999</v>
      </c>
      <c r="N829">
        <f t="shared" ca="1" si="123"/>
        <v>10.527699999999999</v>
      </c>
      <c r="O829" t="e">
        <f t="shared" ca="1" si="123"/>
        <v>#N/A</v>
      </c>
      <c r="P829">
        <f t="shared" ca="1" si="123"/>
        <v>32.963299999999997</v>
      </c>
      <c r="Q829">
        <f t="shared" ca="1" si="123"/>
        <v>23.053799999999999</v>
      </c>
      <c r="R829">
        <f t="shared" ca="1" si="122"/>
        <v>27.600999999999999</v>
      </c>
      <c r="S829">
        <f t="shared" ca="1" si="122"/>
        <v>13.8179</v>
      </c>
      <c r="T829">
        <f t="shared" ca="1" si="122"/>
        <v>92.466399999999993</v>
      </c>
      <c r="U829">
        <f t="shared" ca="1" si="122"/>
        <v>45.390500000000003</v>
      </c>
      <c r="V829">
        <f t="shared" ca="1" si="122"/>
        <v>30.5017</v>
      </c>
      <c r="W829">
        <f t="shared" ca="1" si="122"/>
        <v>47.894399999999997</v>
      </c>
      <c r="X829">
        <f t="shared" ca="1" si="122"/>
        <v>22.2394</v>
      </c>
      <c r="Y829">
        <f t="shared" ca="1" si="122"/>
        <v>17.190899999999999</v>
      </c>
      <c r="Z829">
        <f t="shared" ca="1" si="122"/>
        <v>11.9108</v>
      </c>
      <c r="AA829">
        <f t="shared" ca="1" si="122"/>
        <v>42.909300000000002</v>
      </c>
      <c r="AB829">
        <f t="shared" ca="1" si="122"/>
        <v>42.617199999999997</v>
      </c>
      <c r="AC829">
        <f t="shared" ca="1" si="122"/>
        <v>24.092500000000001</v>
      </c>
      <c r="AD829">
        <f t="shared" ca="1" si="122"/>
        <v>46.879899999999999</v>
      </c>
      <c r="AE829">
        <f t="shared" ca="1" si="122"/>
        <v>18.688400000000001</v>
      </c>
      <c r="AF829">
        <f t="shared" ca="1" si="122"/>
        <v>1382.36</v>
      </c>
      <c r="AG829">
        <f t="shared" ca="1" si="120"/>
        <v>36.17</v>
      </c>
    </row>
    <row r="830" spans="1:33" x14ac:dyDescent="0.25">
      <c r="A830" s="1">
        <v>39919</v>
      </c>
      <c r="B830">
        <f t="shared" ca="1" si="123"/>
        <v>49.5488</v>
      </c>
      <c r="C830">
        <f t="shared" ca="1" si="123"/>
        <v>8.8009000000000004</v>
      </c>
      <c r="D830">
        <f t="shared" ca="1" si="123"/>
        <v>13.484999999999999</v>
      </c>
      <c r="E830">
        <f t="shared" ca="1" si="123"/>
        <v>19.404299999999999</v>
      </c>
      <c r="F830">
        <f t="shared" ca="1" si="123"/>
        <v>28.314599999999999</v>
      </c>
      <c r="G830">
        <f t="shared" ca="1" si="123"/>
        <v>20.902899999999999</v>
      </c>
      <c r="H830">
        <f t="shared" ca="1" si="123"/>
        <v>34.709000000000003</v>
      </c>
      <c r="I830">
        <f t="shared" ca="1" si="123"/>
        <v>29.8872</v>
      </c>
      <c r="J830">
        <f t="shared" ca="1" si="123"/>
        <v>40.015599999999999</v>
      </c>
      <c r="K830">
        <f t="shared" ca="1" si="123"/>
        <v>20.182400000000001</v>
      </c>
      <c r="L830">
        <f t="shared" ca="1" si="123"/>
        <v>24.428899999999999</v>
      </c>
      <c r="M830">
        <f t="shared" ca="1" si="123"/>
        <v>61.4236</v>
      </c>
      <c r="N830">
        <f t="shared" ca="1" si="123"/>
        <v>10.9192</v>
      </c>
      <c r="O830" t="e">
        <f t="shared" ca="1" si="123"/>
        <v>#N/A</v>
      </c>
      <c r="P830">
        <f t="shared" ca="1" si="123"/>
        <v>34.618499999999997</v>
      </c>
      <c r="Q830">
        <f t="shared" ca="1" si="123"/>
        <v>23.3233</v>
      </c>
      <c r="R830">
        <f t="shared" ca="1" si="122"/>
        <v>28.338899999999999</v>
      </c>
      <c r="S830">
        <f t="shared" ca="1" si="122"/>
        <v>14.056699999999999</v>
      </c>
      <c r="T830">
        <f t="shared" ca="1" si="122"/>
        <v>94.879800000000003</v>
      </c>
      <c r="U830">
        <f t="shared" ca="1" si="122"/>
        <v>45.767499999999998</v>
      </c>
      <c r="V830">
        <f t="shared" ca="1" si="122"/>
        <v>31.1387</v>
      </c>
      <c r="W830">
        <f t="shared" ca="1" si="122"/>
        <v>48.560200000000002</v>
      </c>
      <c r="X830">
        <f t="shared" ca="1" si="122"/>
        <v>21.900500000000001</v>
      </c>
      <c r="Y830">
        <f t="shared" ca="1" si="122"/>
        <v>18.04</v>
      </c>
      <c r="Z830">
        <f t="shared" ca="1" si="122"/>
        <v>11.9451</v>
      </c>
      <c r="AA830">
        <f t="shared" ca="1" si="122"/>
        <v>44.388100000000001</v>
      </c>
      <c r="AB830">
        <f t="shared" ca="1" si="122"/>
        <v>43.291600000000003</v>
      </c>
      <c r="AC830">
        <f t="shared" ca="1" si="122"/>
        <v>24.123000000000001</v>
      </c>
      <c r="AD830">
        <f t="shared" ca="1" si="122"/>
        <v>46.413800000000002</v>
      </c>
      <c r="AE830">
        <f t="shared" ca="1" si="122"/>
        <v>19.427199999999999</v>
      </c>
      <c r="AF830">
        <f t="shared" ca="1" si="122"/>
        <v>1403.89</v>
      </c>
      <c r="AG830">
        <f t="shared" ca="1" si="120"/>
        <v>35.79</v>
      </c>
    </row>
    <row r="831" spans="1:33" x14ac:dyDescent="0.25">
      <c r="A831" s="1">
        <v>39920</v>
      </c>
      <c r="B831">
        <f t="shared" ca="1" si="123"/>
        <v>48.6892</v>
      </c>
      <c r="C831">
        <f t="shared" ca="1" si="123"/>
        <v>8.9067000000000007</v>
      </c>
      <c r="D831">
        <f t="shared" ca="1" si="123"/>
        <v>13.492900000000001</v>
      </c>
      <c r="E831">
        <f t="shared" ca="1" si="123"/>
        <v>20.454699999999999</v>
      </c>
      <c r="F831">
        <f t="shared" ca="1" si="123"/>
        <v>27.1418</v>
      </c>
      <c r="G831">
        <f t="shared" ca="1" si="123"/>
        <v>20.870699999999999</v>
      </c>
      <c r="H831">
        <f t="shared" ca="1" si="123"/>
        <v>34.645699999999998</v>
      </c>
      <c r="I831">
        <f t="shared" ca="1" si="123"/>
        <v>29.503399999999999</v>
      </c>
      <c r="J831">
        <f t="shared" ca="1" si="123"/>
        <v>36.423200000000001</v>
      </c>
      <c r="K831">
        <f t="shared" ca="1" si="123"/>
        <v>20.146599999999999</v>
      </c>
      <c r="L831">
        <f t="shared" ca="1" si="123"/>
        <v>24.497900000000001</v>
      </c>
      <c r="M831">
        <f t="shared" ca="1" si="123"/>
        <v>60.822299999999998</v>
      </c>
      <c r="N831">
        <f t="shared" ca="1" si="123"/>
        <v>11.026</v>
      </c>
      <c r="O831" t="e">
        <f t="shared" ca="1" si="123"/>
        <v>#N/A</v>
      </c>
      <c r="P831">
        <f t="shared" ca="1" si="123"/>
        <v>34.334800000000001</v>
      </c>
      <c r="Q831">
        <f t="shared" ca="1" si="123"/>
        <v>23.44</v>
      </c>
      <c r="R831">
        <f t="shared" ca="1" si="122"/>
        <v>28.338899999999999</v>
      </c>
      <c r="S831">
        <f t="shared" ca="1" si="122"/>
        <v>13.8002</v>
      </c>
      <c r="T831">
        <f t="shared" ca="1" si="122"/>
        <v>94.730099999999993</v>
      </c>
      <c r="U831">
        <f t="shared" ca="1" si="122"/>
        <v>46.512700000000002</v>
      </c>
      <c r="V831">
        <f t="shared" ca="1" si="122"/>
        <v>31.157499999999999</v>
      </c>
      <c r="W831">
        <f t="shared" ca="1" si="122"/>
        <v>49.794200000000004</v>
      </c>
      <c r="X831">
        <f t="shared" ca="1" si="122"/>
        <v>21.7989</v>
      </c>
      <c r="Y831">
        <f t="shared" ca="1" si="122"/>
        <v>17.528700000000001</v>
      </c>
      <c r="Z831">
        <f t="shared" ca="1" si="122"/>
        <v>12.1686</v>
      </c>
      <c r="AA831">
        <f t="shared" ca="1" si="122"/>
        <v>45.470700000000001</v>
      </c>
      <c r="AB831">
        <f t="shared" ca="1" si="122"/>
        <v>43.127499999999998</v>
      </c>
      <c r="AC831">
        <f t="shared" ca="1" si="122"/>
        <v>24.161000000000001</v>
      </c>
      <c r="AD831">
        <f t="shared" ca="1" si="122"/>
        <v>45.883600000000001</v>
      </c>
      <c r="AE831">
        <f t="shared" ca="1" si="122"/>
        <v>19.304099999999998</v>
      </c>
      <c r="AF831">
        <f t="shared" ca="1" si="122"/>
        <v>1410.85</v>
      </c>
      <c r="AG831">
        <f t="shared" ca="1" si="120"/>
        <v>33.94</v>
      </c>
    </row>
    <row r="832" spans="1:33" x14ac:dyDescent="0.25">
      <c r="A832" s="1">
        <v>39923</v>
      </c>
      <c r="B832">
        <f t="shared" ca="1" si="123"/>
        <v>47.024299999999997</v>
      </c>
      <c r="C832">
        <f t="shared" ca="1" si="123"/>
        <v>8.0411000000000001</v>
      </c>
      <c r="D832">
        <f t="shared" ca="1" si="123"/>
        <v>13.4453</v>
      </c>
      <c r="E832">
        <f t="shared" ca="1" si="123"/>
        <v>17.8005</v>
      </c>
      <c r="F832">
        <f t="shared" ca="1" si="123"/>
        <v>21.6129</v>
      </c>
      <c r="G832">
        <f t="shared" ca="1" si="123"/>
        <v>20.3399</v>
      </c>
      <c r="H832">
        <f t="shared" ca="1" si="123"/>
        <v>32.982199999999999</v>
      </c>
      <c r="I832">
        <f t="shared" ca="1" si="123"/>
        <v>27.849599999999999</v>
      </c>
      <c r="J832">
        <f t="shared" ca="1" si="123"/>
        <v>29.338100000000001</v>
      </c>
      <c r="K832">
        <f t="shared" ca="1" si="123"/>
        <v>19.837900000000001</v>
      </c>
      <c r="L832">
        <f t="shared" ca="1" si="123"/>
        <v>23.049700000000001</v>
      </c>
      <c r="M832">
        <f t="shared" ca="1" si="123"/>
        <v>59.491900000000001</v>
      </c>
      <c r="N832">
        <f t="shared" ca="1" si="123"/>
        <v>10.1005</v>
      </c>
      <c r="O832" t="e">
        <f t="shared" ca="1" si="123"/>
        <v>#N/A</v>
      </c>
      <c r="P832">
        <f t="shared" ca="1" si="123"/>
        <v>32.802500000000002</v>
      </c>
      <c r="Q832">
        <f t="shared" ca="1" si="123"/>
        <v>22.5868</v>
      </c>
      <c r="R832">
        <f t="shared" ca="1" si="122"/>
        <v>26.809100000000001</v>
      </c>
      <c r="S832">
        <f t="shared" ca="1" si="122"/>
        <v>13.269399999999999</v>
      </c>
      <c r="T832">
        <f t="shared" ca="1" si="122"/>
        <v>93.944400000000002</v>
      </c>
      <c r="U832">
        <f t="shared" ca="1" si="122"/>
        <v>46.004199999999997</v>
      </c>
      <c r="V832">
        <f t="shared" ca="1" si="122"/>
        <v>27.813099999999999</v>
      </c>
      <c r="W832">
        <f t="shared" ca="1" si="122"/>
        <v>49.119500000000002</v>
      </c>
      <c r="X832">
        <f t="shared" ca="1" si="122"/>
        <v>21.366800000000001</v>
      </c>
      <c r="Y832">
        <f t="shared" ca="1" si="122"/>
        <v>16.990099999999998</v>
      </c>
      <c r="Z832">
        <f t="shared" ca="1" si="122"/>
        <v>11.678699999999999</v>
      </c>
      <c r="AA832">
        <f t="shared" ca="1" si="122"/>
        <v>44.652099999999997</v>
      </c>
      <c r="AB832">
        <f t="shared" ca="1" si="122"/>
        <v>41.751300000000001</v>
      </c>
      <c r="AC832">
        <f t="shared" ca="1" si="122"/>
        <v>23.514700000000001</v>
      </c>
      <c r="AD832">
        <f t="shared" ca="1" si="122"/>
        <v>45.0336</v>
      </c>
      <c r="AE832">
        <f t="shared" ca="1" si="122"/>
        <v>18.385300000000001</v>
      </c>
      <c r="AF832">
        <f t="shared" ca="1" si="122"/>
        <v>1350.52</v>
      </c>
      <c r="AG832">
        <f t="shared" ca="1" si="120"/>
        <v>39.18</v>
      </c>
    </row>
    <row r="833" spans="1:33" x14ac:dyDescent="0.25">
      <c r="A833" s="1">
        <v>39924</v>
      </c>
      <c r="B833">
        <f t="shared" ca="1" si="123"/>
        <v>48.218699999999998</v>
      </c>
      <c r="C833">
        <f t="shared" ca="1" si="123"/>
        <v>8.3584999999999994</v>
      </c>
      <c r="D833">
        <f t="shared" ca="1" si="123"/>
        <v>13.2864</v>
      </c>
      <c r="E833">
        <f t="shared" ca="1" si="123"/>
        <v>18.353899999999999</v>
      </c>
      <c r="F833">
        <f t="shared" ca="1" si="123"/>
        <v>24.461200000000002</v>
      </c>
      <c r="G833">
        <f t="shared" ca="1" si="123"/>
        <v>20.331900000000001</v>
      </c>
      <c r="H833">
        <f t="shared" ca="1" si="123"/>
        <v>33.135899999999999</v>
      </c>
      <c r="I833">
        <f t="shared" ca="1" si="123"/>
        <v>28.681100000000001</v>
      </c>
      <c r="J833">
        <f t="shared" ca="1" si="123"/>
        <v>32.331800000000001</v>
      </c>
      <c r="K833">
        <f t="shared" ca="1" si="123"/>
        <v>19.283000000000001</v>
      </c>
      <c r="L833">
        <f t="shared" ca="1" si="123"/>
        <v>24.1876</v>
      </c>
      <c r="M833">
        <f t="shared" ca="1" si="123"/>
        <v>60.348399999999998</v>
      </c>
      <c r="N833">
        <f t="shared" ca="1" si="123"/>
        <v>10.412000000000001</v>
      </c>
      <c r="O833" t="e">
        <f t="shared" ca="1" si="123"/>
        <v>#N/A</v>
      </c>
      <c r="P833">
        <f t="shared" ca="1" si="123"/>
        <v>33.511899999999997</v>
      </c>
      <c r="Q833">
        <f t="shared" ca="1" si="123"/>
        <v>23.2334</v>
      </c>
      <c r="R833">
        <f t="shared" ca="1" si="122"/>
        <v>27.501999999999999</v>
      </c>
      <c r="S833">
        <f t="shared" ca="1" si="122"/>
        <v>13.587899999999999</v>
      </c>
      <c r="T833">
        <f t="shared" ca="1" si="122"/>
        <v>95.703000000000003</v>
      </c>
      <c r="U833">
        <f t="shared" ca="1" si="122"/>
        <v>45.995399999999997</v>
      </c>
      <c r="V833">
        <f t="shared" ca="1" si="122"/>
        <v>30.473600000000001</v>
      </c>
      <c r="W833">
        <f t="shared" ca="1" si="122"/>
        <v>49.385800000000003</v>
      </c>
      <c r="X833">
        <f t="shared" ca="1" si="122"/>
        <v>19.9435</v>
      </c>
      <c r="Y833">
        <f t="shared" ca="1" si="122"/>
        <v>17.3187</v>
      </c>
      <c r="Z833">
        <f t="shared" ca="1" si="122"/>
        <v>11.618600000000001</v>
      </c>
      <c r="AA833">
        <f t="shared" ca="1" si="122"/>
        <v>45.215400000000002</v>
      </c>
      <c r="AB833">
        <f t="shared" ca="1" si="122"/>
        <v>43.738199999999999</v>
      </c>
      <c r="AC833">
        <f t="shared" ca="1" si="122"/>
        <v>23.598400000000002</v>
      </c>
      <c r="AD833">
        <f t="shared" ca="1" si="122"/>
        <v>45.545400000000001</v>
      </c>
      <c r="AE833">
        <f t="shared" ca="1" si="122"/>
        <v>18.4421</v>
      </c>
      <c r="AF833">
        <f t="shared" ca="1" si="122"/>
        <v>1379.22</v>
      </c>
      <c r="AG833">
        <f t="shared" ca="1" si="120"/>
        <v>37.14</v>
      </c>
    </row>
    <row r="834" spans="1:33" x14ac:dyDescent="0.25">
      <c r="A834" s="1">
        <v>39925</v>
      </c>
      <c r="B834">
        <f t="shared" ca="1" si="123"/>
        <v>48.010599999999997</v>
      </c>
      <c r="C834">
        <f t="shared" ca="1" si="123"/>
        <v>8.3103999999999996</v>
      </c>
      <c r="D834">
        <f t="shared" ca="1" si="123"/>
        <v>13.3817</v>
      </c>
      <c r="E834">
        <f t="shared" ca="1" si="123"/>
        <v>18.2226</v>
      </c>
      <c r="F834">
        <f t="shared" ca="1" si="123"/>
        <v>23.958500000000001</v>
      </c>
      <c r="G834">
        <f t="shared" ca="1" si="123"/>
        <v>20.701799999999999</v>
      </c>
      <c r="H834">
        <f t="shared" ca="1" si="123"/>
        <v>33.723500000000001</v>
      </c>
      <c r="I834">
        <f t="shared" ca="1" si="123"/>
        <v>29.6496</v>
      </c>
      <c r="J834">
        <f t="shared" ca="1" si="123"/>
        <v>32.431600000000003</v>
      </c>
      <c r="K834">
        <f t="shared" ca="1" si="123"/>
        <v>19.211400000000001</v>
      </c>
      <c r="L834">
        <f t="shared" ca="1" si="123"/>
        <v>23.9117</v>
      </c>
      <c r="M834">
        <f t="shared" ca="1" si="123"/>
        <v>58.999899999999997</v>
      </c>
      <c r="N834">
        <f t="shared" ca="1" si="123"/>
        <v>10.500999999999999</v>
      </c>
      <c r="O834" t="e">
        <f t="shared" ca="1" si="123"/>
        <v>#N/A</v>
      </c>
      <c r="P834">
        <f t="shared" ca="1" si="123"/>
        <v>32.802500000000002</v>
      </c>
      <c r="Q834">
        <f t="shared" ca="1" si="123"/>
        <v>23.5029</v>
      </c>
      <c r="R834">
        <f t="shared" ca="1" si="122"/>
        <v>28.518899999999999</v>
      </c>
      <c r="S834">
        <f t="shared" ca="1" si="122"/>
        <v>13.8621</v>
      </c>
      <c r="T834">
        <f t="shared" ca="1" si="122"/>
        <v>95.927499999999995</v>
      </c>
      <c r="U834">
        <f t="shared" ca="1" si="122"/>
        <v>44.873199999999997</v>
      </c>
      <c r="V834">
        <f t="shared" ca="1" si="122"/>
        <v>29.883400000000002</v>
      </c>
      <c r="W834">
        <f t="shared" ca="1" si="122"/>
        <v>48.160699999999999</v>
      </c>
      <c r="X834">
        <f t="shared" ca="1" si="122"/>
        <v>19.460599999999999</v>
      </c>
      <c r="Y834">
        <f t="shared" ca="1" si="122"/>
        <v>17.145299999999999</v>
      </c>
      <c r="Z834">
        <f t="shared" ca="1" si="122"/>
        <v>11.206099999999999</v>
      </c>
      <c r="AA834">
        <f t="shared" ca="1" si="122"/>
        <v>44.034700000000001</v>
      </c>
      <c r="AB834">
        <f t="shared" ca="1" si="122"/>
        <v>42.735599999999998</v>
      </c>
      <c r="AC834">
        <f t="shared" ca="1" si="122"/>
        <v>23.499500000000001</v>
      </c>
      <c r="AD834">
        <f t="shared" ca="1" si="122"/>
        <v>44.750300000000003</v>
      </c>
      <c r="AE834">
        <f t="shared" ca="1" si="122"/>
        <v>18.375800000000002</v>
      </c>
      <c r="AF834">
        <f t="shared" ca="1" si="122"/>
        <v>1368.92</v>
      </c>
      <c r="AG834">
        <f t="shared" ca="1" si="120"/>
        <v>38.1</v>
      </c>
    </row>
    <row r="835" spans="1:33" x14ac:dyDescent="0.25">
      <c r="A835" s="1">
        <v>39926</v>
      </c>
      <c r="B835">
        <f t="shared" ca="1" si="123"/>
        <v>49.051099999999998</v>
      </c>
      <c r="C835">
        <f t="shared" ca="1" si="123"/>
        <v>8.5604999999999993</v>
      </c>
      <c r="D835">
        <f t="shared" ca="1" si="123"/>
        <v>13.4215</v>
      </c>
      <c r="E835">
        <f t="shared" ca="1" si="123"/>
        <v>19.666899999999998</v>
      </c>
      <c r="F835">
        <f t="shared" ca="1" si="123"/>
        <v>25.1313</v>
      </c>
      <c r="G835">
        <f t="shared" ca="1" si="123"/>
        <v>20.508800000000001</v>
      </c>
      <c r="H835">
        <f t="shared" ca="1" si="123"/>
        <v>34.293100000000003</v>
      </c>
      <c r="I835">
        <f t="shared" ca="1" si="123"/>
        <v>29.6496</v>
      </c>
      <c r="J835">
        <f t="shared" ca="1" si="123"/>
        <v>31.932700000000001</v>
      </c>
      <c r="K835">
        <f t="shared" ca="1" si="123"/>
        <v>19.206900000000001</v>
      </c>
      <c r="L835">
        <f t="shared" ca="1" si="123"/>
        <v>23.670400000000001</v>
      </c>
      <c r="M835">
        <f t="shared" ca="1" si="123"/>
        <v>59.874600000000001</v>
      </c>
      <c r="N835">
        <f t="shared" ca="1" si="123"/>
        <v>10.5722</v>
      </c>
      <c r="O835" t="e">
        <f t="shared" ca="1" si="123"/>
        <v>#N/A</v>
      </c>
      <c r="P835">
        <f t="shared" ca="1" si="123"/>
        <v>32.878100000000003</v>
      </c>
      <c r="Q835">
        <f t="shared" ca="1" si="123"/>
        <v>23.134699999999999</v>
      </c>
      <c r="R835">
        <f t="shared" ca="1" si="122"/>
        <v>29.139900000000001</v>
      </c>
      <c r="S835">
        <f t="shared" ca="1" si="122"/>
        <v>13.738199999999999</v>
      </c>
      <c r="T835">
        <f t="shared" ca="1" si="122"/>
        <v>94.870400000000004</v>
      </c>
      <c r="U835">
        <f t="shared" ca="1" si="122"/>
        <v>45.066000000000003</v>
      </c>
      <c r="V835">
        <f t="shared" ca="1" si="122"/>
        <v>31.110600000000002</v>
      </c>
      <c r="W835">
        <f t="shared" ca="1" si="122"/>
        <v>49.092799999999997</v>
      </c>
      <c r="X835">
        <f t="shared" ca="1" si="122"/>
        <v>19.680800000000001</v>
      </c>
      <c r="Y835">
        <f t="shared" ca="1" si="122"/>
        <v>17.273099999999999</v>
      </c>
      <c r="Z835">
        <f t="shared" ca="1" si="122"/>
        <v>11.4123</v>
      </c>
      <c r="AA835">
        <f t="shared" ca="1" si="122"/>
        <v>43.786099999999998</v>
      </c>
      <c r="AB835">
        <f t="shared" ca="1" si="122"/>
        <v>43.783799999999999</v>
      </c>
      <c r="AC835">
        <f t="shared" ca="1" si="122"/>
        <v>23.568000000000001</v>
      </c>
      <c r="AD835">
        <f t="shared" ca="1" si="122"/>
        <v>44.658900000000003</v>
      </c>
      <c r="AE835">
        <f t="shared" ca="1" si="122"/>
        <v>18.593699999999998</v>
      </c>
      <c r="AF835">
        <f t="shared" ca="1" si="122"/>
        <v>1382.52</v>
      </c>
      <c r="AG835">
        <f t="shared" ca="1" si="120"/>
        <v>37.15</v>
      </c>
    </row>
    <row r="836" spans="1:33" x14ac:dyDescent="0.25">
      <c r="A836" s="1">
        <v>39927</v>
      </c>
      <c r="B836">
        <f t="shared" ca="1" si="123"/>
        <v>51.575600000000001</v>
      </c>
      <c r="C836">
        <f t="shared" ca="1" si="123"/>
        <v>8.7912999999999997</v>
      </c>
      <c r="D836">
        <f t="shared" ca="1" si="123"/>
        <v>13.4373</v>
      </c>
      <c r="E836">
        <f t="shared" ca="1" si="123"/>
        <v>23.727799999999998</v>
      </c>
      <c r="F836">
        <f t="shared" ca="1" si="123"/>
        <v>24.461200000000002</v>
      </c>
      <c r="G836">
        <f t="shared" ca="1" si="123"/>
        <v>20.235399999999998</v>
      </c>
      <c r="H836">
        <f t="shared" ca="1" si="123"/>
        <v>35.007399999999997</v>
      </c>
      <c r="I836">
        <f t="shared" ca="1" si="123"/>
        <v>30.727799999999998</v>
      </c>
      <c r="J836">
        <f t="shared" ca="1" si="123"/>
        <v>31.832899999999999</v>
      </c>
      <c r="K836">
        <f t="shared" ca="1" si="123"/>
        <v>19.148700000000002</v>
      </c>
      <c r="L836">
        <f t="shared" ca="1" si="123"/>
        <v>24.808199999999999</v>
      </c>
      <c r="M836">
        <f t="shared" ca="1" si="123"/>
        <v>60.658200000000001</v>
      </c>
      <c r="N836">
        <f t="shared" ca="1" si="123"/>
        <v>10.7768</v>
      </c>
      <c r="O836" t="e">
        <f t="shared" ca="1" si="123"/>
        <v>#N/A</v>
      </c>
      <c r="P836">
        <f t="shared" ca="1" si="123"/>
        <v>33.861800000000002</v>
      </c>
      <c r="Q836">
        <f t="shared" ca="1" si="123"/>
        <v>23.628599999999999</v>
      </c>
      <c r="R836">
        <f t="shared" ca="1" si="122"/>
        <v>28.303000000000001</v>
      </c>
      <c r="S836">
        <f t="shared" ca="1" si="122"/>
        <v>13.8179</v>
      </c>
      <c r="T836">
        <f t="shared" ca="1" si="122"/>
        <v>93.617000000000004</v>
      </c>
      <c r="U836">
        <f t="shared" ca="1" si="122"/>
        <v>44.645200000000003</v>
      </c>
      <c r="V836">
        <f t="shared" ca="1" si="122"/>
        <v>31.2699</v>
      </c>
      <c r="W836">
        <f t="shared" ca="1" si="122"/>
        <v>48.213999999999999</v>
      </c>
      <c r="X836">
        <f t="shared" ca="1" si="122"/>
        <v>19.8672</v>
      </c>
      <c r="Y836">
        <f t="shared" ca="1" si="122"/>
        <v>19.0899</v>
      </c>
      <c r="Z836">
        <f t="shared" ca="1" si="122"/>
        <v>11.3178</v>
      </c>
      <c r="AA836">
        <f t="shared" ca="1" si="122"/>
        <v>43.954799999999999</v>
      </c>
      <c r="AB836">
        <f t="shared" ca="1" si="122"/>
        <v>44.995899999999999</v>
      </c>
      <c r="AC836">
        <f t="shared" ca="1" si="122"/>
        <v>23.568000000000001</v>
      </c>
      <c r="AD836">
        <f t="shared" ca="1" si="122"/>
        <v>43.753999999999998</v>
      </c>
      <c r="AE836">
        <f t="shared" ca="1" si="122"/>
        <v>19.1904</v>
      </c>
      <c r="AF836">
        <f t="shared" ca="1" si="122"/>
        <v>1405.74</v>
      </c>
      <c r="AG836">
        <f t="shared" ca="1" si="120"/>
        <v>36.82</v>
      </c>
    </row>
    <row r="837" spans="1:33" x14ac:dyDescent="0.25">
      <c r="A837" s="1">
        <v>39930</v>
      </c>
      <c r="B837">
        <f t="shared" ca="1" si="123"/>
        <v>51.892299999999999</v>
      </c>
      <c r="C837">
        <f t="shared" ca="1" si="123"/>
        <v>8.4547000000000008</v>
      </c>
      <c r="D837">
        <f t="shared" ca="1" si="123"/>
        <v>13.4056</v>
      </c>
      <c r="E837">
        <f t="shared" ca="1" si="123"/>
        <v>22.724299999999999</v>
      </c>
      <c r="F837">
        <f t="shared" ca="1" si="123"/>
        <v>23.4559</v>
      </c>
      <c r="G837">
        <f t="shared" ca="1" si="123"/>
        <v>20.356000000000002</v>
      </c>
      <c r="H837">
        <f t="shared" ca="1" si="123"/>
        <v>35.685499999999998</v>
      </c>
      <c r="I837">
        <f t="shared" ca="1" si="123"/>
        <v>30.508500000000002</v>
      </c>
      <c r="J837">
        <f t="shared" ca="1" si="123"/>
        <v>30.635400000000001</v>
      </c>
      <c r="K837">
        <f t="shared" ca="1" si="123"/>
        <v>18.9026</v>
      </c>
      <c r="L837">
        <f t="shared" ca="1" si="123"/>
        <v>23.704899999999999</v>
      </c>
      <c r="M837">
        <f t="shared" ca="1" si="123"/>
        <v>60.257300000000001</v>
      </c>
      <c r="N837">
        <f t="shared" ca="1" si="123"/>
        <v>10.759</v>
      </c>
      <c r="O837" t="e">
        <f t="shared" ca="1" si="123"/>
        <v>#N/A</v>
      </c>
      <c r="P837">
        <f t="shared" ca="1" si="123"/>
        <v>33.530799999999999</v>
      </c>
      <c r="Q837">
        <f t="shared" ca="1" si="123"/>
        <v>23.2424</v>
      </c>
      <c r="R837">
        <f t="shared" ca="1" si="122"/>
        <v>27.268000000000001</v>
      </c>
      <c r="S837">
        <f t="shared" ca="1" si="122"/>
        <v>13.517099999999999</v>
      </c>
      <c r="T837">
        <f t="shared" ca="1" si="122"/>
        <v>93.495400000000004</v>
      </c>
      <c r="U837">
        <f t="shared" ca="1" si="122"/>
        <v>44.592599999999997</v>
      </c>
      <c r="V837">
        <f t="shared" ca="1" si="122"/>
        <v>30.707799999999999</v>
      </c>
      <c r="W837">
        <f t="shared" ca="1" si="122"/>
        <v>48.373699999999999</v>
      </c>
      <c r="X837">
        <f t="shared" ca="1" si="122"/>
        <v>19.858799999999999</v>
      </c>
      <c r="Y837">
        <f t="shared" ca="1" si="122"/>
        <v>18.624300000000002</v>
      </c>
      <c r="Z837">
        <f t="shared" ca="1" si="122"/>
        <v>11.5928</v>
      </c>
      <c r="AA837">
        <f t="shared" ca="1" si="122"/>
        <v>44.363199999999999</v>
      </c>
      <c r="AB837">
        <f t="shared" ca="1" si="122"/>
        <v>44.166499999999999</v>
      </c>
      <c r="AC837">
        <f t="shared" ca="1" si="122"/>
        <v>23.2182</v>
      </c>
      <c r="AD837">
        <f t="shared" ca="1" si="122"/>
        <v>44.338900000000002</v>
      </c>
      <c r="AE837">
        <f t="shared" ca="1" si="122"/>
        <v>18.697900000000001</v>
      </c>
      <c r="AF837">
        <f t="shared" ca="1" si="122"/>
        <v>1391.58</v>
      </c>
      <c r="AG837">
        <f t="shared" ca="1" si="120"/>
        <v>38.32</v>
      </c>
    </row>
    <row r="838" spans="1:33" x14ac:dyDescent="0.25">
      <c r="A838" s="1">
        <v>39931</v>
      </c>
      <c r="B838">
        <f t="shared" ca="1" si="123"/>
        <v>51.168399999999998</v>
      </c>
      <c r="C838">
        <f t="shared" ca="1" si="123"/>
        <v>8.1950000000000003</v>
      </c>
      <c r="D838">
        <f t="shared" ca="1" si="123"/>
        <v>13.5009</v>
      </c>
      <c r="E838">
        <f t="shared" ca="1" si="123"/>
        <v>22.6492</v>
      </c>
      <c r="F838">
        <f t="shared" ca="1" si="123"/>
        <v>22.450600000000001</v>
      </c>
      <c r="G838">
        <f t="shared" ca="1" si="123"/>
        <v>20.6295</v>
      </c>
      <c r="H838">
        <f t="shared" ca="1" si="123"/>
        <v>35.124899999999997</v>
      </c>
      <c r="I838">
        <f t="shared" ca="1" si="123"/>
        <v>29.9511</v>
      </c>
      <c r="J838">
        <f t="shared" ca="1" si="123"/>
        <v>28.839199999999998</v>
      </c>
      <c r="K838">
        <f t="shared" ca="1" si="123"/>
        <v>18.920500000000001</v>
      </c>
      <c r="L838">
        <f t="shared" ca="1" si="123"/>
        <v>23.7135</v>
      </c>
      <c r="M838">
        <f t="shared" ca="1" si="123"/>
        <v>61.122999999999998</v>
      </c>
      <c r="N838">
        <f t="shared" ca="1" si="123"/>
        <v>10.678900000000001</v>
      </c>
      <c r="O838" t="e">
        <f t="shared" ca="1" si="123"/>
        <v>#N/A</v>
      </c>
      <c r="P838">
        <f t="shared" ca="1" si="123"/>
        <v>33.502400000000002</v>
      </c>
      <c r="Q838">
        <f t="shared" ca="1" si="123"/>
        <v>23.4131</v>
      </c>
      <c r="R838">
        <f t="shared" ca="1" si="122"/>
        <v>26.485099999999999</v>
      </c>
      <c r="S838">
        <f t="shared" ca="1" si="122"/>
        <v>13.313599999999999</v>
      </c>
      <c r="T838">
        <f t="shared" ca="1" si="122"/>
        <v>95.356899999999996</v>
      </c>
      <c r="U838">
        <f t="shared" ca="1" si="122"/>
        <v>44.408499999999997</v>
      </c>
      <c r="V838">
        <f t="shared" ca="1" si="122"/>
        <v>30.717199999999998</v>
      </c>
      <c r="W838">
        <f t="shared" ca="1" si="122"/>
        <v>48.409300000000002</v>
      </c>
      <c r="X838">
        <f t="shared" ca="1" si="122"/>
        <v>19.63</v>
      </c>
      <c r="Y838">
        <f t="shared" ca="1" si="122"/>
        <v>18.1952</v>
      </c>
      <c r="Z838">
        <f t="shared" ca="1" si="122"/>
        <v>11.5069</v>
      </c>
      <c r="AA838">
        <f t="shared" ca="1" si="122"/>
        <v>44.114600000000003</v>
      </c>
      <c r="AB838">
        <f t="shared" ca="1" si="122"/>
        <v>43.72</v>
      </c>
      <c r="AC838">
        <f t="shared" ca="1" si="122"/>
        <v>23.537600000000001</v>
      </c>
      <c r="AD838">
        <f t="shared" ca="1" si="122"/>
        <v>44.302399999999999</v>
      </c>
      <c r="AE838">
        <f t="shared" ca="1" si="122"/>
        <v>18.48</v>
      </c>
      <c r="AF838">
        <f t="shared" ca="1" si="122"/>
        <v>1387.82</v>
      </c>
      <c r="AG838">
        <f t="shared" ca="1" si="120"/>
        <v>37.950000000000003</v>
      </c>
    </row>
    <row r="839" spans="1:33" x14ac:dyDescent="0.25">
      <c r="A839" s="1">
        <v>39932</v>
      </c>
      <c r="B839">
        <f t="shared" ca="1" si="123"/>
        <v>52.046100000000003</v>
      </c>
      <c r="C839">
        <f t="shared" ca="1" si="123"/>
        <v>8.4642999999999997</v>
      </c>
      <c r="D839">
        <f t="shared" ca="1" si="123"/>
        <v>13.357900000000001</v>
      </c>
      <c r="E839">
        <f t="shared" ca="1" si="123"/>
        <v>23.3995</v>
      </c>
      <c r="F839">
        <f t="shared" ca="1" si="123"/>
        <v>23.6234</v>
      </c>
      <c r="G839">
        <f t="shared" ca="1" si="123"/>
        <v>20.524899999999999</v>
      </c>
      <c r="H839">
        <f t="shared" ca="1" si="123"/>
        <v>36.661900000000003</v>
      </c>
      <c r="I839">
        <f t="shared" ca="1" si="123"/>
        <v>30.782599999999999</v>
      </c>
      <c r="J839">
        <f t="shared" ca="1" si="123"/>
        <v>31.1343</v>
      </c>
      <c r="K839">
        <f t="shared" ca="1" si="123"/>
        <v>19.1129</v>
      </c>
      <c r="L839">
        <f t="shared" ca="1" si="123"/>
        <v>24.153099999999998</v>
      </c>
      <c r="M839">
        <f t="shared" ca="1" si="123"/>
        <v>62.362200000000001</v>
      </c>
      <c r="N839">
        <f t="shared" ca="1" si="123"/>
        <v>10.874700000000001</v>
      </c>
      <c r="O839" t="e">
        <f t="shared" ca="1" si="123"/>
        <v>#N/A</v>
      </c>
      <c r="P839">
        <f t="shared" ca="1" si="123"/>
        <v>34.476700000000001</v>
      </c>
      <c r="Q839">
        <f t="shared" ca="1" si="123"/>
        <v>23.6555</v>
      </c>
      <c r="R839">
        <f t="shared" ca="1" si="122"/>
        <v>27.808</v>
      </c>
      <c r="S839">
        <f t="shared" ca="1" si="122"/>
        <v>13.579000000000001</v>
      </c>
      <c r="T839">
        <f t="shared" ca="1" si="122"/>
        <v>97.321200000000005</v>
      </c>
      <c r="U839">
        <f t="shared" ca="1" si="122"/>
        <v>44.741599999999998</v>
      </c>
      <c r="V839">
        <f t="shared" ca="1" si="122"/>
        <v>32.3003</v>
      </c>
      <c r="W839">
        <f t="shared" ca="1" si="122"/>
        <v>48.302700000000002</v>
      </c>
      <c r="X839">
        <f t="shared" ca="1" si="122"/>
        <v>20.2485</v>
      </c>
      <c r="Y839">
        <f t="shared" ca="1" si="122"/>
        <v>18.487300000000001</v>
      </c>
      <c r="Z839">
        <f t="shared" ca="1" si="122"/>
        <v>11.5412</v>
      </c>
      <c r="AA839">
        <f t="shared" ca="1" si="122"/>
        <v>44.762700000000002</v>
      </c>
      <c r="AB839">
        <f t="shared" ca="1" si="122"/>
        <v>44.576700000000002</v>
      </c>
      <c r="AC839">
        <f t="shared" ca="1" si="122"/>
        <v>23.119399999999999</v>
      </c>
      <c r="AD839">
        <f t="shared" ca="1" si="122"/>
        <v>46.112099999999998</v>
      </c>
      <c r="AE839">
        <f t="shared" ca="1" si="122"/>
        <v>19.9008</v>
      </c>
      <c r="AF839">
        <f t="shared" ca="1" si="122"/>
        <v>1417.99</v>
      </c>
      <c r="AG839">
        <f t="shared" ca="1" si="120"/>
        <v>36.08</v>
      </c>
    </row>
    <row r="840" spans="1:33" x14ac:dyDescent="0.25">
      <c r="A840" s="1">
        <v>39933</v>
      </c>
      <c r="B840">
        <f t="shared" ca="1" si="123"/>
        <v>52.118499999999997</v>
      </c>
      <c r="C840">
        <f t="shared" ca="1" si="123"/>
        <v>8.7240000000000002</v>
      </c>
      <c r="D840">
        <f t="shared" ca="1" si="123"/>
        <v>12.9688</v>
      </c>
      <c r="E840">
        <f t="shared" ca="1" si="123"/>
        <v>23.652699999999999</v>
      </c>
      <c r="F840">
        <f t="shared" ca="1" si="123"/>
        <v>23.120799999999999</v>
      </c>
      <c r="G840">
        <f t="shared" ca="1" si="123"/>
        <v>20.6053</v>
      </c>
      <c r="H840">
        <f t="shared" ca="1" si="123"/>
        <v>36.209800000000001</v>
      </c>
      <c r="I840">
        <f t="shared" ca="1" si="123"/>
        <v>32.509500000000003</v>
      </c>
      <c r="J840">
        <f t="shared" ca="1" si="123"/>
        <v>30.4358</v>
      </c>
      <c r="K840">
        <f t="shared" ca="1" si="123"/>
        <v>19.2651</v>
      </c>
      <c r="L840">
        <f t="shared" ca="1" si="123"/>
        <v>24.049600000000002</v>
      </c>
      <c r="M840">
        <f t="shared" ca="1" si="123"/>
        <v>60.749400000000001</v>
      </c>
      <c r="N840">
        <f t="shared" ca="1" si="123"/>
        <v>11.257400000000001</v>
      </c>
      <c r="O840" t="e">
        <f t="shared" ca="1" si="123"/>
        <v>#N/A</v>
      </c>
      <c r="P840">
        <f t="shared" ca="1" si="123"/>
        <v>34.0321</v>
      </c>
      <c r="Q840">
        <f t="shared" ca="1" si="123"/>
        <v>23.637599999999999</v>
      </c>
      <c r="R840">
        <f t="shared" ca="1" si="122"/>
        <v>28.087</v>
      </c>
      <c r="S840">
        <f t="shared" ca="1" si="122"/>
        <v>13.9594</v>
      </c>
      <c r="T840">
        <f t="shared" ca="1" si="122"/>
        <v>96.544799999999995</v>
      </c>
      <c r="U840">
        <f t="shared" ca="1" si="122"/>
        <v>45.907699999999998</v>
      </c>
      <c r="V840">
        <f t="shared" ca="1" si="122"/>
        <v>30.913900000000002</v>
      </c>
      <c r="W840">
        <f t="shared" ca="1" si="122"/>
        <v>47.308399999999999</v>
      </c>
      <c r="X840">
        <f t="shared" ca="1" si="122"/>
        <v>20.5365</v>
      </c>
      <c r="Y840">
        <f t="shared" ca="1" si="122"/>
        <v>18.496400000000001</v>
      </c>
      <c r="Z840">
        <f t="shared" ca="1" si="122"/>
        <v>11.4811</v>
      </c>
      <c r="AA840">
        <f t="shared" ca="1" si="122"/>
        <v>43.892600000000002</v>
      </c>
      <c r="AB840">
        <f t="shared" ca="1" si="122"/>
        <v>44.512900000000002</v>
      </c>
      <c r="AC840">
        <f t="shared" ca="1" si="122"/>
        <v>23.066199999999998</v>
      </c>
      <c r="AD840">
        <f t="shared" ca="1" si="122"/>
        <v>46.066400000000002</v>
      </c>
      <c r="AE840">
        <f t="shared" ca="1" si="122"/>
        <v>20.7438</v>
      </c>
      <c r="AF840">
        <f t="shared" ca="1" si="122"/>
        <v>1416.73</v>
      </c>
      <c r="AG840">
        <f t="shared" ca="1" si="120"/>
        <v>36.5</v>
      </c>
    </row>
    <row r="841" spans="1:33" x14ac:dyDescent="0.25">
      <c r="A841" s="1">
        <v>39934</v>
      </c>
      <c r="B841">
        <f t="shared" ca="1" si="123"/>
        <v>52.371899999999997</v>
      </c>
      <c r="C841">
        <f t="shared" ca="1" si="123"/>
        <v>9.3202999999999996</v>
      </c>
      <c r="D841">
        <f t="shared" ca="1" si="123"/>
        <v>13.000500000000001</v>
      </c>
      <c r="E841">
        <f t="shared" ca="1" si="123"/>
        <v>22.7805</v>
      </c>
      <c r="F841">
        <f t="shared" ca="1" si="123"/>
        <v>23.120799999999999</v>
      </c>
      <c r="G841">
        <f t="shared" ca="1" si="123"/>
        <v>20.919</v>
      </c>
      <c r="H841">
        <f t="shared" ca="1" si="123"/>
        <v>37.258600000000001</v>
      </c>
      <c r="I841">
        <f t="shared" ca="1" si="123"/>
        <v>34.044499999999999</v>
      </c>
      <c r="J841">
        <f t="shared" ca="1" si="123"/>
        <v>29.637499999999999</v>
      </c>
      <c r="K841">
        <f t="shared" ca="1" si="123"/>
        <v>19.005500000000001</v>
      </c>
      <c r="L841">
        <f t="shared" ca="1" si="123"/>
        <v>24.023800000000001</v>
      </c>
      <c r="M841">
        <f t="shared" ca="1" si="123"/>
        <v>61.970399999999998</v>
      </c>
      <c r="N841">
        <f t="shared" ca="1" si="123"/>
        <v>11.292999999999999</v>
      </c>
      <c r="O841" t="e">
        <f t="shared" ca="1" si="123"/>
        <v>#N/A</v>
      </c>
      <c r="P841">
        <f t="shared" ca="1" si="123"/>
        <v>34.542900000000003</v>
      </c>
      <c r="Q841">
        <f t="shared" ca="1" si="123"/>
        <v>23.143599999999999</v>
      </c>
      <c r="R841">
        <f t="shared" ca="1" si="122"/>
        <v>28.4649</v>
      </c>
      <c r="S841">
        <f t="shared" ca="1" si="122"/>
        <v>13.985900000000001</v>
      </c>
      <c r="T841">
        <f t="shared" ca="1" si="122"/>
        <v>97.854399999999998</v>
      </c>
      <c r="U841">
        <f t="shared" ca="1" si="122"/>
        <v>46.109400000000001</v>
      </c>
      <c r="V841">
        <f t="shared" ca="1" si="122"/>
        <v>30.4361</v>
      </c>
      <c r="W841">
        <f t="shared" ca="1" si="122"/>
        <v>46.518299999999996</v>
      </c>
      <c r="X841">
        <f t="shared" ca="1" si="122"/>
        <v>20.587399999999999</v>
      </c>
      <c r="Y841">
        <f t="shared" ca="1" si="122"/>
        <v>18.478200000000001</v>
      </c>
      <c r="Z841">
        <f t="shared" ca="1" si="122"/>
        <v>11.6701</v>
      </c>
      <c r="AA841">
        <f t="shared" ca="1" si="122"/>
        <v>43.945900000000002</v>
      </c>
      <c r="AB841">
        <f t="shared" ca="1" si="122"/>
        <v>45.132599999999996</v>
      </c>
      <c r="AC841">
        <f t="shared" ca="1" si="122"/>
        <v>23.2258</v>
      </c>
      <c r="AD841">
        <f t="shared" ca="1" si="122"/>
        <v>45.746499999999997</v>
      </c>
      <c r="AE841">
        <f t="shared" ca="1" si="122"/>
        <v>20.781700000000001</v>
      </c>
      <c r="AF841">
        <f t="shared" ca="1" si="122"/>
        <v>1424.41</v>
      </c>
      <c r="AG841">
        <f t="shared" ca="1" si="120"/>
        <v>35.299999999999997</v>
      </c>
    </row>
    <row r="842" spans="1:33" x14ac:dyDescent="0.25">
      <c r="A842" s="1">
        <v>39937</v>
      </c>
      <c r="B842">
        <f t="shared" ca="1" si="123"/>
        <v>52.9148</v>
      </c>
      <c r="C842">
        <f t="shared" ca="1" si="123"/>
        <v>9.9648000000000003</v>
      </c>
      <c r="D842">
        <f t="shared" ca="1" si="123"/>
        <v>12.841699999999999</v>
      </c>
      <c r="E842">
        <f t="shared" ca="1" si="123"/>
        <v>25.584700000000002</v>
      </c>
      <c r="F842">
        <f t="shared" ca="1" si="123"/>
        <v>24.461200000000002</v>
      </c>
      <c r="G842">
        <f t="shared" ca="1" si="123"/>
        <v>21.465900000000001</v>
      </c>
      <c r="H842">
        <f t="shared" ca="1" si="123"/>
        <v>38.135599999999997</v>
      </c>
      <c r="I842">
        <f t="shared" ca="1" si="123"/>
        <v>35.159199999999998</v>
      </c>
      <c r="J842">
        <f t="shared" ca="1" si="123"/>
        <v>31.932700000000001</v>
      </c>
      <c r="K842">
        <f t="shared" ca="1" si="123"/>
        <v>19.3188</v>
      </c>
      <c r="L842">
        <f t="shared" ca="1" si="123"/>
        <v>25.342600000000001</v>
      </c>
      <c r="M842">
        <f t="shared" ca="1" si="123"/>
        <v>62.143500000000003</v>
      </c>
      <c r="N842">
        <f t="shared" ca="1" si="123"/>
        <v>11.6578</v>
      </c>
      <c r="O842" t="e">
        <f t="shared" ca="1" si="123"/>
        <v>#N/A</v>
      </c>
      <c r="P842">
        <f t="shared" ca="1" si="123"/>
        <v>35.129300000000001</v>
      </c>
      <c r="Q842">
        <f t="shared" ca="1" si="123"/>
        <v>23.538799999999998</v>
      </c>
      <c r="R842">
        <f t="shared" ca="1" si="122"/>
        <v>28.3659</v>
      </c>
      <c r="S842">
        <f t="shared" ca="1" si="122"/>
        <v>14.7379</v>
      </c>
      <c r="T842">
        <f t="shared" ca="1" si="122"/>
        <v>99.332400000000007</v>
      </c>
      <c r="U842">
        <f t="shared" ca="1" si="122"/>
        <v>47.135199999999998</v>
      </c>
      <c r="V842">
        <f t="shared" ca="1" si="122"/>
        <v>33.527500000000003</v>
      </c>
      <c r="W842">
        <f t="shared" ca="1" si="122"/>
        <v>46.846800000000002</v>
      </c>
      <c r="X842">
        <f t="shared" ca="1" si="122"/>
        <v>20.858499999999999</v>
      </c>
      <c r="Y842">
        <f t="shared" ca="1" si="122"/>
        <v>18.432500000000001</v>
      </c>
      <c r="Z842">
        <f t="shared" ca="1" si="122"/>
        <v>12.0139</v>
      </c>
      <c r="AA842">
        <f t="shared" ca="1" si="122"/>
        <v>45.268700000000003</v>
      </c>
      <c r="AB842">
        <f t="shared" ca="1" si="122"/>
        <v>46.645600000000002</v>
      </c>
      <c r="AC842">
        <f t="shared" ca="1" si="122"/>
        <v>23.598400000000002</v>
      </c>
      <c r="AD842">
        <f t="shared" ca="1" si="122"/>
        <v>46.468600000000002</v>
      </c>
      <c r="AE842">
        <f t="shared" ca="1" si="122"/>
        <v>21.653199999999998</v>
      </c>
      <c r="AF842">
        <f t="shared" ca="1" si="122"/>
        <v>1472.64</v>
      </c>
      <c r="AG842">
        <f t="shared" ca="1" si="120"/>
        <v>34.53</v>
      </c>
    </row>
    <row r="843" spans="1:33" x14ac:dyDescent="0.25">
      <c r="A843" s="1">
        <v>39938</v>
      </c>
      <c r="B843">
        <f t="shared" ca="1" si="123"/>
        <v>52.869500000000002</v>
      </c>
      <c r="C843">
        <f t="shared" ca="1" si="123"/>
        <v>9.7435000000000009</v>
      </c>
      <c r="D843">
        <f t="shared" ca="1" si="123"/>
        <v>13.183199999999999</v>
      </c>
      <c r="E843">
        <f t="shared" ca="1" si="123"/>
        <v>24.918800000000001</v>
      </c>
      <c r="F843">
        <f t="shared" ca="1" si="123"/>
        <v>28.9848</v>
      </c>
      <c r="G843">
        <f t="shared" ca="1" si="123"/>
        <v>21.313099999999999</v>
      </c>
      <c r="H843">
        <f t="shared" ca="1" si="123"/>
        <v>39.012599999999999</v>
      </c>
      <c r="I843">
        <f t="shared" ca="1" si="123"/>
        <v>36.009</v>
      </c>
      <c r="J843">
        <f t="shared" ca="1" si="123"/>
        <v>33.030299999999997</v>
      </c>
      <c r="K843">
        <f t="shared" ca="1" si="123"/>
        <v>19.305299999999999</v>
      </c>
      <c r="L843">
        <f t="shared" ca="1" si="123"/>
        <v>25.058199999999999</v>
      </c>
      <c r="M843">
        <f t="shared" ca="1" si="123"/>
        <v>61.642299999999999</v>
      </c>
      <c r="N843">
        <f t="shared" ca="1" si="123"/>
        <v>11.6578</v>
      </c>
      <c r="O843" t="e">
        <f t="shared" ca="1" si="123"/>
        <v>#N/A</v>
      </c>
      <c r="P843">
        <f t="shared" ca="1" si="123"/>
        <v>34.807699999999997</v>
      </c>
      <c r="Q843">
        <f t="shared" ca="1" si="123"/>
        <v>23.520800000000001</v>
      </c>
      <c r="R843">
        <f t="shared" ca="1" si="122"/>
        <v>28.509900000000002</v>
      </c>
      <c r="S843">
        <f t="shared" ca="1" si="122"/>
        <v>14.416700000000001</v>
      </c>
      <c r="T843">
        <f t="shared" ca="1" si="122"/>
        <v>99.014399999999995</v>
      </c>
      <c r="U843">
        <f t="shared" ca="1" si="122"/>
        <v>47.661299999999997</v>
      </c>
      <c r="V843">
        <f t="shared" ca="1" si="122"/>
        <v>32.6188</v>
      </c>
      <c r="W843">
        <f t="shared" ca="1" si="122"/>
        <v>47.192999999999998</v>
      </c>
      <c r="X843">
        <f t="shared" ca="1" si="122"/>
        <v>20.832999999999998</v>
      </c>
      <c r="Y843">
        <f t="shared" ca="1" si="122"/>
        <v>18.067399999999999</v>
      </c>
      <c r="Z843">
        <f t="shared" ca="1" si="122"/>
        <v>12.271699999999999</v>
      </c>
      <c r="AA843">
        <f t="shared" ca="1" si="122"/>
        <v>44.203299999999999</v>
      </c>
      <c r="AB843">
        <f t="shared" ca="1" si="122"/>
        <v>47.238</v>
      </c>
      <c r="AC843">
        <f t="shared" ca="1" si="122"/>
        <v>23.2867</v>
      </c>
      <c r="AD843">
        <f t="shared" ca="1" si="122"/>
        <v>46.121299999999998</v>
      </c>
      <c r="AE843">
        <f t="shared" ca="1" si="122"/>
        <v>21.927800000000001</v>
      </c>
      <c r="AF843">
        <f t="shared" ca="1" si="122"/>
        <v>1467.25</v>
      </c>
      <c r="AG843">
        <f t="shared" ca="1" si="120"/>
        <v>33.36</v>
      </c>
    </row>
    <row r="844" spans="1:33" x14ac:dyDescent="0.25">
      <c r="A844" s="1">
        <v>39939</v>
      </c>
      <c r="B844">
        <f t="shared" ca="1" si="123"/>
        <v>53.512</v>
      </c>
      <c r="C844">
        <f t="shared" ca="1" si="123"/>
        <v>10.1294</v>
      </c>
      <c r="D844">
        <f t="shared" ca="1" si="123"/>
        <v>13.548500000000001</v>
      </c>
      <c r="E844">
        <f t="shared" ca="1" si="123"/>
        <v>25.453399999999998</v>
      </c>
      <c r="F844">
        <f t="shared" ca="1" si="123"/>
        <v>30.8278</v>
      </c>
      <c r="G844">
        <f t="shared" ca="1" si="123"/>
        <v>21.465900000000001</v>
      </c>
      <c r="H844">
        <f t="shared" ca="1" si="123"/>
        <v>40.354700000000001</v>
      </c>
      <c r="I844">
        <f t="shared" ca="1" si="123"/>
        <v>36.548000000000002</v>
      </c>
      <c r="J844">
        <f t="shared" ca="1" si="123"/>
        <v>38.518799999999999</v>
      </c>
      <c r="K844">
        <f t="shared" ca="1" si="123"/>
        <v>19.215800000000002</v>
      </c>
      <c r="L844">
        <f t="shared" ca="1" si="123"/>
        <v>24.791</v>
      </c>
      <c r="M844">
        <f t="shared" ca="1" si="123"/>
        <v>62.489699999999999</v>
      </c>
      <c r="N844">
        <f t="shared" ca="1" si="123"/>
        <v>12.165100000000001</v>
      </c>
      <c r="O844" t="e">
        <f t="shared" ca="1" si="123"/>
        <v>#N/A</v>
      </c>
      <c r="P844">
        <f t="shared" ca="1" si="123"/>
        <v>34.363199999999999</v>
      </c>
      <c r="Q844">
        <f t="shared" ref="Q844:AF859" ca="1" si="124">VLOOKUP($A844,INDIRECT(Q$2),2,0)</f>
        <v>23.386099999999999</v>
      </c>
      <c r="R844">
        <f t="shared" ca="1" si="124"/>
        <v>30.129799999999999</v>
      </c>
      <c r="S844">
        <f t="shared" ca="1" si="124"/>
        <v>14.381</v>
      </c>
      <c r="T844">
        <f t="shared" ca="1" si="124"/>
        <v>98.374899999999997</v>
      </c>
      <c r="U844">
        <f t="shared" ca="1" si="124"/>
        <v>47.529800000000002</v>
      </c>
      <c r="V844">
        <f t="shared" ca="1" si="124"/>
        <v>34.867100000000001</v>
      </c>
      <c r="W844">
        <f t="shared" ca="1" si="124"/>
        <v>47.663499999999999</v>
      </c>
      <c r="X844">
        <f t="shared" ca="1" si="124"/>
        <v>20.85</v>
      </c>
      <c r="Y844">
        <f t="shared" ca="1" si="124"/>
        <v>18.067399999999999</v>
      </c>
      <c r="Z844">
        <f t="shared" ca="1" si="124"/>
        <v>12.0892</v>
      </c>
      <c r="AA844">
        <f t="shared" ca="1" si="124"/>
        <v>45.1355</v>
      </c>
      <c r="AB844">
        <f t="shared" ca="1" si="124"/>
        <v>47.657200000000003</v>
      </c>
      <c r="AC844">
        <f t="shared" ca="1" si="124"/>
        <v>23.3855</v>
      </c>
      <c r="AD844">
        <f t="shared" ca="1" si="124"/>
        <v>45.253</v>
      </c>
      <c r="AE844">
        <f t="shared" ca="1" si="124"/>
        <v>24.504300000000001</v>
      </c>
      <c r="AF844">
        <f t="shared" ca="1" si="124"/>
        <v>1493.31</v>
      </c>
      <c r="AG844">
        <f t="shared" ca="1" si="120"/>
        <v>32.450000000000003</v>
      </c>
    </row>
    <row r="845" spans="1:33" x14ac:dyDescent="0.25">
      <c r="A845" s="1">
        <v>39940</v>
      </c>
      <c r="B845">
        <f t="shared" ref="B845:Q860" ca="1" si="125">VLOOKUP($A845,INDIRECT(B$2),2,0)</f>
        <v>53.177199999999999</v>
      </c>
      <c r="C845">
        <f t="shared" ca="1" si="125"/>
        <v>9.5023999999999997</v>
      </c>
      <c r="D845">
        <f t="shared" ca="1" si="125"/>
        <v>13.524699999999999</v>
      </c>
      <c r="E845">
        <f t="shared" ca="1" si="125"/>
        <v>24.356100000000001</v>
      </c>
      <c r="F845">
        <f t="shared" ca="1" si="125"/>
        <v>32.670699999999997</v>
      </c>
      <c r="G845">
        <f t="shared" ca="1" si="125"/>
        <v>20.468599999999999</v>
      </c>
      <c r="H845">
        <f t="shared" ca="1" si="125"/>
        <v>39.743000000000002</v>
      </c>
      <c r="I845">
        <f t="shared" ca="1" si="125"/>
        <v>34.647500000000001</v>
      </c>
      <c r="J845">
        <f t="shared" ca="1" si="125"/>
        <v>38.019799999999996</v>
      </c>
      <c r="K845">
        <f t="shared" ca="1" si="125"/>
        <v>19.153199999999998</v>
      </c>
      <c r="L845">
        <f t="shared" ca="1" si="125"/>
        <v>24.058299999999999</v>
      </c>
      <c r="M845">
        <f t="shared" ca="1" si="125"/>
        <v>62.808700000000002</v>
      </c>
      <c r="N845">
        <f t="shared" ca="1" si="125"/>
        <v>12.4232</v>
      </c>
      <c r="O845" t="e">
        <f t="shared" ca="1" si="125"/>
        <v>#N/A</v>
      </c>
      <c r="P845">
        <f t="shared" ca="1" si="125"/>
        <v>32.660600000000002</v>
      </c>
      <c r="Q845">
        <f t="shared" ca="1" si="125"/>
        <v>22.9999</v>
      </c>
      <c r="R845">
        <f t="shared" ca="1" si="124"/>
        <v>29.796800000000001</v>
      </c>
      <c r="S845">
        <f t="shared" ca="1" si="124"/>
        <v>14.0688</v>
      </c>
      <c r="T845">
        <f t="shared" ca="1" si="124"/>
        <v>96.466099999999997</v>
      </c>
      <c r="U845">
        <f t="shared" ca="1" si="124"/>
        <v>48.125999999999998</v>
      </c>
      <c r="V845">
        <f t="shared" ca="1" si="124"/>
        <v>33.012300000000003</v>
      </c>
      <c r="W845">
        <f t="shared" ca="1" si="124"/>
        <v>47.397199999999998</v>
      </c>
      <c r="X845">
        <f t="shared" ca="1" si="124"/>
        <v>21.3583</v>
      </c>
      <c r="Y845">
        <f t="shared" ca="1" si="124"/>
        <v>17.638300000000001</v>
      </c>
      <c r="Z845">
        <f t="shared" ca="1" si="124"/>
        <v>12.3064</v>
      </c>
      <c r="AA845">
        <f t="shared" ca="1" si="124"/>
        <v>45.5794</v>
      </c>
      <c r="AB845">
        <f t="shared" ca="1" si="124"/>
        <v>47.137700000000002</v>
      </c>
      <c r="AC845">
        <f t="shared" ca="1" si="124"/>
        <v>22.7013</v>
      </c>
      <c r="AD845">
        <f t="shared" ca="1" si="124"/>
        <v>45.600299999999997</v>
      </c>
      <c r="AE845">
        <f t="shared" ca="1" si="124"/>
        <v>23.992799999999999</v>
      </c>
      <c r="AF845">
        <f t="shared" ca="1" si="124"/>
        <v>1473.66</v>
      </c>
      <c r="AG845">
        <f t="shared" ca="1" si="120"/>
        <v>33.44</v>
      </c>
    </row>
    <row r="846" spans="1:33" x14ac:dyDescent="0.25">
      <c r="A846" s="1">
        <v>39941</v>
      </c>
      <c r="B846">
        <f t="shared" ca="1" si="125"/>
        <v>54.371600000000001</v>
      </c>
      <c r="C846">
        <f t="shared" ca="1" si="125"/>
        <v>9.6567000000000007</v>
      </c>
      <c r="D846">
        <f t="shared" ca="1" si="125"/>
        <v>13.580299999999999</v>
      </c>
      <c r="E846">
        <f t="shared" ca="1" si="125"/>
        <v>26.635100000000001</v>
      </c>
      <c r="F846">
        <f t="shared" ca="1" si="125"/>
        <v>33.676000000000002</v>
      </c>
      <c r="G846">
        <f t="shared" ca="1" si="125"/>
        <v>20.307700000000001</v>
      </c>
      <c r="H846">
        <f t="shared" ca="1" si="125"/>
        <v>41.8429</v>
      </c>
      <c r="I846">
        <f t="shared" ca="1" si="125"/>
        <v>36.219099999999997</v>
      </c>
      <c r="J846">
        <f t="shared" ca="1" si="125"/>
        <v>40.115400000000001</v>
      </c>
      <c r="K846">
        <f t="shared" ca="1" si="125"/>
        <v>19.206900000000001</v>
      </c>
      <c r="L846">
        <f t="shared" ca="1" si="125"/>
        <v>24.4634</v>
      </c>
      <c r="M846">
        <f t="shared" ca="1" si="125"/>
        <v>64.512600000000006</v>
      </c>
      <c r="N846">
        <f t="shared" ca="1" si="125"/>
        <v>12.930400000000001</v>
      </c>
      <c r="O846" t="e">
        <f t="shared" ca="1" si="125"/>
        <v>#N/A</v>
      </c>
      <c r="P846">
        <f t="shared" ca="1" si="125"/>
        <v>32.802500000000002</v>
      </c>
      <c r="Q846">
        <f t="shared" ca="1" si="125"/>
        <v>22.901199999999999</v>
      </c>
      <c r="R846">
        <f t="shared" ca="1" si="124"/>
        <v>31.245699999999999</v>
      </c>
      <c r="S846">
        <f t="shared" ca="1" si="124"/>
        <v>13.640599999999999</v>
      </c>
      <c r="T846">
        <f t="shared" ca="1" si="124"/>
        <v>95.431799999999996</v>
      </c>
      <c r="U846">
        <f t="shared" ca="1" si="124"/>
        <v>48.204900000000002</v>
      </c>
      <c r="V846">
        <f t="shared" ca="1" si="124"/>
        <v>36.478400000000001</v>
      </c>
      <c r="W846">
        <f t="shared" ca="1" si="124"/>
        <v>48.755499999999998</v>
      </c>
      <c r="X846">
        <f t="shared" ca="1" si="124"/>
        <v>21.027899999999999</v>
      </c>
      <c r="Y846">
        <f t="shared" ca="1" si="124"/>
        <v>17.729600000000001</v>
      </c>
      <c r="Z846">
        <f t="shared" ca="1" si="124"/>
        <v>12.515000000000001</v>
      </c>
      <c r="AA846">
        <f t="shared" ca="1" si="124"/>
        <v>45.7836</v>
      </c>
      <c r="AB846">
        <f t="shared" ca="1" si="124"/>
        <v>48.805599999999998</v>
      </c>
      <c r="AC846">
        <f t="shared" ca="1" si="124"/>
        <v>22.6937</v>
      </c>
      <c r="AD846">
        <f t="shared" ca="1" si="124"/>
        <v>45.828800000000001</v>
      </c>
      <c r="AE846">
        <f t="shared" ca="1" si="124"/>
        <v>24.1159</v>
      </c>
      <c r="AF846">
        <f t="shared" ca="1" si="124"/>
        <v>1509.14</v>
      </c>
      <c r="AG846">
        <f t="shared" ca="1" si="120"/>
        <v>32.049999999999997</v>
      </c>
    </row>
    <row r="847" spans="1:33" x14ac:dyDescent="0.25">
      <c r="A847" s="1">
        <v>39944</v>
      </c>
      <c r="B847">
        <f t="shared" ca="1" si="125"/>
        <v>53.4848</v>
      </c>
      <c r="C847">
        <f t="shared" ca="1" si="125"/>
        <v>9.2515000000000001</v>
      </c>
      <c r="D847">
        <f t="shared" ca="1" si="125"/>
        <v>13.5326</v>
      </c>
      <c r="E847">
        <f t="shared" ca="1" si="125"/>
        <v>24.421800000000001</v>
      </c>
      <c r="F847">
        <f t="shared" ca="1" si="125"/>
        <v>31.832999999999998</v>
      </c>
      <c r="G847">
        <f t="shared" ca="1" si="125"/>
        <v>20.3962</v>
      </c>
      <c r="H847">
        <f t="shared" ca="1" si="125"/>
        <v>40.829500000000003</v>
      </c>
      <c r="I847">
        <f t="shared" ca="1" si="125"/>
        <v>35.113500000000002</v>
      </c>
      <c r="J847">
        <f t="shared" ca="1" si="125"/>
        <v>38.518799999999999</v>
      </c>
      <c r="K847">
        <f t="shared" ca="1" si="125"/>
        <v>19.130800000000001</v>
      </c>
      <c r="L847">
        <f t="shared" ca="1" si="125"/>
        <v>23.8169</v>
      </c>
      <c r="M847">
        <f t="shared" ca="1" si="125"/>
        <v>63.495100000000001</v>
      </c>
      <c r="N847">
        <f t="shared" ca="1" si="125"/>
        <v>12.6279</v>
      </c>
      <c r="O847" t="e">
        <f t="shared" ca="1" si="125"/>
        <v>#N/A</v>
      </c>
      <c r="P847">
        <f t="shared" ca="1" si="125"/>
        <v>33.133499999999998</v>
      </c>
      <c r="Q847">
        <f t="shared" ca="1" si="125"/>
        <v>22.389199999999999</v>
      </c>
      <c r="R847">
        <f t="shared" ca="1" si="124"/>
        <v>30.273800000000001</v>
      </c>
      <c r="S847">
        <f t="shared" ca="1" si="124"/>
        <v>13.7119</v>
      </c>
      <c r="T847">
        <f t="shared" ca="1" si="124"/>
        <v>96.757599999999996</v>
      </c>
      <c r="U847">
        <f t="shared" ca="1" si="124"/>
        <v>47.442100000000003</v>
      </c>
      <c r="V847">
        <f t="shared" ca="1" si="124"/>
        <v>33.564999999999998</v>
      </c>
      <c r="W847">
        <f t="shared" ca="1" si="124"/>
        <v>48.293900000000001</v>
      </c>
      <c r="X847">
        <f t="shared" ca="1" si="124"/>
        <v>20.6721</v>
      </c>
      <c r="Y847">
        <f t="shared" ca="1" si="124"/>
        <v>17.638300000000001</v>
      </c>
      <c r="Z847">
        <f t="shared" ca="1" si="124"/>
        <v>12.297800000000001</v>
      </c>
      <c r="AA847">
        <f t="shared" ca="1" si="124"/>
        <v>44.718299999999999</v>
      </c>
      <c r="AB847">
        <f t="shared" ca="1" si="124"/>
        <v>47.848599999999998</v>
      </c>
      <c r="AC847">
        <f t="shared" ca="1" si="124"/>
        <v>22.6709</v>
      </c>
      <c r="AD847">
        <f t="shared" ca="1" si="124"/>
        <v>46.276699999999998</v>
      </c>
      <c r="AE847">
        <f t="shared" ca="1" si="124"/>
        <v>23.4055</v>
      </c>
      <c r="AF847">
        <f t="shared" ca="1" si="124"/>
        <v>1477.2</v>
      </c>
      <c r="AG847">
        <f t="shared" ca="1" si="120"/>
        <v>32.869999999999997</v>
      </c>
    </row>
    <row r="848" spans="1:33" x14ac:dyDescent="0.25">
      <c r="A848" s="1">
        <v>39945</v>
      </c>
      <c r="B848">
        <f t="shared" ca="1" si="125"/>
        <v>53.864800000000002</v>
      </c>
      <c r="C848">
        <f t="shared" ca="1" si="125"/>
        <v>9.1260999999999992</v>
      </c>
      <c r="D848">
        <f t="shared" ca="1" si="125"/>
        <v>13.810600000000001</v>
      </c>
      <c r="E848">
        <f t="shared" ca="1" si="125"/>
        <v>23.868400000000001</v>
      </c>
      <c r="F848">
        <f t="shared" ca="1" si="125"/>
        <v>30.325099999999999</v>
      </c>
      <c r="G848">
        <f t="shared" ca="1" si="125"/>
        <v>20.6938</v>
      </c>
      <c r="H848">
        <f t="shared" ca="1" si="125"/>
        <v>40.263399999999997</v>
      </c>
      <c r="I848">
        <f t="shared" ca="1" si="125"/>
        <v>34.775500000000001</v>
      </c>
      <c r="J848">
        <f t="shared" ca="1" si="125"/>
        <v>36.523000000000003</v>
      </c>
      <c r="K848">
        <f t="shared" ca="1" si="125"/>
        <v>19.869199999999999</v>
      </c>
      <c r="L848">
        <f t="shared" ca="1" si="125"/>
        <v>24.230699999999999</v>
      </c>
      <c r="M848">
        <f t="shared" ca="1" si="125"/>
        <v>64.915899999999993</v>
      </c>
      <c r="N848">
        <f t="shared" ca="1" si="125"/>
        <v>12.173999999999999</v>
      </c>
      <c r="O848" t="e">
        <f t="shared" ca="1" si="125"/>
        <v>#N/A</v>
      </c>
      <c r="P848">
        <f t="shared" ca="1" si="125"/>
        <v>33.095700000000001</v>
      </c>
      <c r="Q848">
        <f t="shared" ca="1" si="125"/>
        <v>22.128799999999998</v>
      </c>
      <c r="R848">
        <f t="shared" ca="1" si="124"/>
        <v>29.796800000000001</v>
      </c>
      <c r="S848">
        <f t="shared" ca="1" si="124"/>
        <v>13.5692</v>
      </c>
      <c r="T848">
        <f t="shared" ca="1" si="124"/>
        <v>97.735500000000002</v>
      </c>
      <c r="U848">
        <f t="shared" ca="1" si="124"/>
        <v>48.2224</v>
      </c>
      <c r="V848">
        <f t="shared" ca="1" si="124"/>
        <v>33.124699999999997</v>
      </c>
      <c r="W848">
        <f t="shared" ca="1" si="124"/>
        <v>47.912100000000002</v>
      </c>
      <c r="X848">
        <f t="shared" ca="1" si="124"/>
        <v>21.163499999999999</v>
      </c>
      <c r="Y848">
        <f t="shared" ca="1" si="124"/>
        <v>18.1586</v>
      </c>
      <c r="Z848">
        <f t="shared" ca="1" si="124"/>
        <v>12.9757</v>
      </c>
      <c r="AA848">
        <f t="shared" ca="1" si="124"/>
        <v>45.224299999999999</v>
      </c>
      <c r="AB848">
        <f t="shared" ca="1" si="124"/>
        <v>48.158499999999997</v>
      </c>
      <c r="AC848">
        <f t="shared" ca="1" si="124"/>
        <v>23.111799999999999</v>
      </c>
      <c r="AD848">
        <f t="shared" ca="1" si="124"/>
        <v>46.523400000000002</v>
      </c>
      <c r="AE848">
        <f t="shared" ca="1" si="124"/>
        <v>23.036100000000001</v>
      </c>
      <c r="AF848">
        <f t="shared" ca="1" si="124"/>
        <v>1475.83</v>
      </c>
      <c r="AG848">
        <f t="shared" ca="1" si="120"/>
        <v>31.8</v>
      </c>
    </row>
    <row r="849" spans="1:33" x14ac:dyDescent="0.25">
      <c r="A849" s="1">
        <v>39946</v>
      </c>
      <c r="B849">
        <f t="shared" ca="1" si="125"/>
        <v>51.521299999999997</v>
      </c>
      <c r="C849">
        <f t="shared" ca="1" si="125"/>
        <v>8.3254000000000001</v>
      </c>
      <c r="D849">
        <f t="shared" ca="1" si="125"/>
        <v>13.6676</v>
      </c>
      <c r="E849">
        <f t="shared" ca="1" si="125"/>
        <v>22.593</v>
      </c>
      <c r="F849">
        <f t="shared" ca="1" si="125"/>
        <v>26.806699999999999</v>
      </c>
      <c r="G849">
        <f t="shared" ca="1" si="125"/>
        <v>20.299700000000001</v>
      </c>
      <c r="H849">
        <f t="shared" ca="1" si="125"/>
        <v>39.213500000000003</v>
      </c>
      <c r="I849">
        <f t="shared" ca="1" si="125"/>
        <v>32.966299999999997</v>
      </c>
      <c r="J849">
        <f t="shared" ca="1" si="125"/>
        <v>34.028199999999998</v>
      </c>
      <c r="K849">
        <f t="shared" ca="1" si="125"/>
        <v>19.5246</v>
      </c>
      <c r="L849">
        <f t="shared" ca="1" si="125"/>
        <v>23.294699999999999</v>
      </c>
      <c r="M849">
        <f t="shared" ca="1" si="125"/>
        <v>63.953499999999998</v>
      </c>
      <c r="N849">
        <f t="shared" ca="1" si="125"/>
        <v>11.488799999999999</v>
      </c>
      <c r="O849" t="e">
        <f t="shared" ca="1" si="125"/>
        <v>#N/A</v>
      </c>
      <c r="P849">
        <f t="shared" ca="1" si="125"/>
        <v>32.357900000000001</v>
      </c>
      <c r="Q849">
        <f t="shared" ca="1" si="125"/>
        <v>22.299399999999999</v>
      </c>
      <c r="R849">
        <f t="shared" ca="1" si="124"/>
        <v>28.231000000000002</v>
      </c>
      <c r="S849">
        <f t="shared" ca="1" si="124"/>
        <v>13.4978</v>
      </c>
      <c r="T849">
        <f t="shared" ca="1" si="124"/>
        <v>96.155799999999999</v>
      </c>
      <c r="U849">
        <f t="shared" ca="1" si="124"/>
        <v>48.353900000000003</v>
      </c>
      <c r="V849">
        <f t="shared" ca="1" si="124"/>
        <v>31.897500000000001</v>
      </c>
      <c r="W849">
        <f t="shared" ca="1" si="124"/>
        <v>47.485999999999997</v>
      </c>
      <c r="X849">
        <f t="shared" ca="1" si="124"/>
        <v>21.748000000000001</v>
      </c>
      <c r="Y849">
        <f t="shared" ca="1" si="124"/>
        <v>18.030799999999999</v>
      </c>
      <c r="Z849">
        <f t="shared" ca="1" si="124"/>
        <v>13.271100000000001</v>
      </c>
      <c r="AA849">
        <f t="shared" ca="1" si="124"/>
        <v>45.242100000000001</v>
      </c>
      <c r="AB849">
        <f t="shared" ca="1" si="124"/>
        <v>46.464599999999997</v>
      </c>
      <c r="AC849">
        <f t="shared" ca="1" si="124"/>
        <v>22.617599999999999</v>
      </c>
      <c r="AD849">
        <f t="shared" ca="1" si="124"/>
        <v>45.974400000000003</v>
      </c>
      <c r="AE849">
        <f t="shared" ca="1" si="124"/>
        <v>22.354099999999999</v>
      </c>
      <c r="AF849">
        <f t="shared" ca="1" si="124"/>
        <v>1436.74</v>
      </c>
      <c r="AG849">
        <f t="shared" ca="1" si="120"/>
        <v>33.65</v>
      </c>
    </row>
    <row r="850" spans="1:33" x14ac:dyDescent="0.25">
      <c r="A850" s="1">
        <v>39947</v>
      </c>
      <c r="B850">
        <f t="shared" ca="1" si="125"/>
        <v>52.426200000000001</v>
      </c>
      <c r="C850">
        <f t="shared" ca="1" si="125"/>
        <v>8.4314999999999998</v>
      </c>
      <c r="D850">
        <f t="shared" ca="1" si="125"/>
        <v>13.5009</v>
      </c>
      <c r="E850">
        <f t="shared" ca="1" si="125"/>
        <v>23.183800000000002</v>
      </c>
      <c r="F850">
        <f t="shared" ca="1" si="125"/>
        <v>30.8278</v>
      </c>
      <c r="G850">
        <f t="shared" ca="1" si="125"/>
        <v>20.090599999999998</v>
      </c>
      <c r="H850">
        <f t="shared" ca="1" si="125"/>
        <v>39.660800000000002</v>
      </c>
      <c r="I850">
        <f t="shared" ca="1" si="125"/>
        <v>32.9572</v>
      </c>
      <c r="J850">
        <f t="shared" ca="1" si="125"/>
        <v>35.4253</v>
      </c>
      <c r="K850">
        <f t="shared" ca="1" si="125"/>
        <v>20.0929</v>
      </c>
      <c r="L850">
        <f t="shared" ca="1" si="125"/>
        <v>23.592099999999999</v>
      </c>
      <c r="M850">
        <f t="shared" ca="1" si="125"/>
        <v>63.944299999999998</v>
      </c>
      <c r="N850">
        <f t="shared" ca="1" si="125"/>
        <v>11.6045</v>
      </c>
      <c r="O850" t="e">
        <f t="shared" ca="1" si="125"/>
        <v>#N/A</v>
      </c>
      <c r="P850">
        <f t="shared" ca="1" si="125"/>
        <v>33.038899999999998</v>
      </c>
      <c r="Q850">
        <f t="shared" ca="1" si="125"/>
        <v>22.03</v>
      </c>
      <c r="R850">
        <f t="shared" ca="1" si="124"/>
        <v>28.725899999999999</v>
      </c>
      <c r="S850">
        <f t="shared" ca="1" si="124"/>
        <v>13.8636</v>
      </c>
      <c r="T850">
        <f t="shared" ca="1" si="124"/>
        <v>95.018000000000001</v>
      </c>
      <c r="U850">
        <f t="shared" ca="1" si="124"/>
        <v>48.24</v>
      </c>
      <c r="V850">
        <f t="shared" ca="1" si="124"/>
        <v>33.293300000000002</v>
      </c>
      <c r="W850">
        <f t="shared" ca="1" si="124"/>
        <v>47.557000000000002</v>
      </c>
      <c r="X850">
        <f t="shared" ca="1" si="124"/>
        <v>22.07</v>
      </c>
      <c r="Y850">
        <f t="shared" ca="1" si="124"/>
        <v>18.313800000000001</v>
      </c>
      <c r="Z850">
        <f t="shared" ca="1" si="124"/>
        <v>13.332000000000001</v>
      </c>
      <c r="AA850">
        <f t="shared" ca="1" si="124"/>
        <v>45.1</v>
      </c>
      <c r="AB850">
        <f t="shared" ca="1" si="124"/>
        <v>47.290900000000001</v>
      </c>
      <c r="AC850">
        <f t="shared" ca="1" si="124"/>
        <v>22.7925</v>
      </c>
      <c r="AD850">
        <f t="shared" ca="1" si="124"/>
        <v>45.119799999999998</v>
      </c>
      <c r="AE850">
        <f t="shared" ca="1" si="124"/>
        <v>22.240400000000001</v>
      </c>
      <c r="AF850">
        <f t="shared" ca="1" si="124"/>
        <v>1451.79</v>
      </c>
      <c r="AG850">
        <f t="shared" ca="1" si="120"/>
        <v>31.37</v>
      </c>
    </row>
    <row r="851" spans="1:33" x14ac:dyDescent="0.25">
      <c r="A851" s="1">
        <v>39948</v>
      </c>
      <c r="B851">
        <f t="shared" ca="1" si="125"/>
        <v>52.408099999999997</v>
      </c>
      <c r="C851">
        <f t="shared" ca="1" si="125"/>
        <v>8.7112999999999996</v>
      </c>
      <c r="D851">
        <f t="shared" ca="1" si="125"/>
        <v>13.484999999999999</v>
      </c>
      <c r="E851">
        <f t="shared" ca="1" si="125"/>
        <v>22.724299999999999</v>
      </c>
      <c r="F851">
        <f t="shared" ca="1" si="125"/>
        <v>28.8172</v>
      </c>
      <c r="G851">
        <f t="shared" ca="1" si="125"/>
        <v>20.010200000000001</v>
      </c>
      <c r="H851">
        <f t="shared" ca="1" si="125"/>
        <v>39.259099999999997</v>
      </c>
      <c r="I851">
        <f t="shared" ca="1" si="125"/>
        <v>32.655700000000003</v>
      </c>
      <c r="J851">
        <f t="shared" ca="1" si="125"/>
        <v>34.726799999999997</v>
      </c>
      <c r="K851">
        <f t="shared" ca="1" si="125"/>
        <v>20.119800000000001</v>
      </c>
      <c r="L851">
        <f t="shared" ca="1" si="125"/>
        <v>23.557099999999998</v>
      </c>
      <c r="M851">
        <f t="shared" ca="1" si="125"/>
        <v>63.348500000000001</v>
      </c>
      <c r="N851">
        <f t="shared" ca="1" si="125"/>
        <v>11.4443</v>
      </c>
      <c r="O851" t="e">
        <f t="shared" ca="1" si="125"/>
        <v>#N/A</v>
      </c>
      <c r="P851">
        <f t="shared" ca="1" si="125"/>
        <v>33.114600000000003</v>
      </c>
      <c r="Q851">
        <f t="shared" ca="1" si="125"/>
        <v>21.9133</v>
      </c>
      <c r="R851">
        <f t="shared" ca="1" si="124"/>
        <v>28.7529</v>
      </c>
      <c r="S851">
        <f t="shared" ca="1" si="124"/>
        <v>13.551299999999999</v>
      </c>
      <c r="T851">
        <f t="shared" ca="1" si="124"/>
        <v>95.318899999999999</v>
      </c>
      <c r="U851">
        <f t="shared" ca="1" si="124"/>
        <v>48.581899999999997</v>
      </c>
      <c r="V851">
        <f t="shared" ca="1" si="124"/>
        <v>32.703200000000002</v>
      </c>
      <c r="W851">
        <f t="shared" ca="1" si="124"/>
        <v>47.459400000000002</v>
      </c>
      <c r="X851">
        <f t="shared" ca="1" si="124"/>
        <v>21.578600000000002</v>
      </c>
      <c r="Y851">
        <f t="shared" ca="1" si="124"/>
        <v>18.459900000000001</v>
      </c>
      <c r="Z851">
        <f t="shared" ca="1" si="124"/>
        <v>13.045199999999999</v>
      </c>
      <c r="AA851">
        <f t="shared" ca="1" si="124"/>
        <v>44.9846</v>
      </c>
      <c r="AB851">
        <f t="shared" ca="1" si="124"/>
        <v>47.079700000000003</v>
      </c>
      <c r="AC851">
        <f t="shared" ca="1" si="124"/>
        <v>22.511199999999999</v>
      </c>
      <c r="AD851">
        <f t="shared" ca="1" si="124"/>
        <v>44.2468</v>
      </c>
      <c r="AE851">
        <f t="shared" ca="1" si="124"/>
        <v>22.174099999999999</v>
      </c>
      <c r="AF851">
        <f t="shared" ca="1" si="124"/>
        <v>1435.48</v>
      </c>
      <c r="AG851">
        <f t="shared" ca="1" si="120"/>
        <v>33.119999999999997</v>
      </c>
    </row>
    <row r="852" spans="1:33" x14ac:dyDescent="0.25">
      <c r="A852" s="1">
        <v>39951</v>
      </c>
      <c r="B852">
        <f t="shared" ca="1" si="125"/>
        <v>53.593400000000003</v>
      </c>
      <c r="C852">
        <f t="shared" ca="1" si="125"/>
        <v>9.1550999999999991</v>
      </c>
      <c r="D852">
        <f t="shared" ca="1" si="125"/>
        <v>13.4056</v>
      </c>
      <c r="E852">
        <f t="shared" ca="1" si="125"/>
        <v>24.5062</v>
      </c>
      <c r="F852">
        <f t="shared" ca="1" si="125"/>
        <v>30.6602</v>
      </c>
      <c r="G852">
        <f t="shared" ca="1" si="125"/>
        <v>19.776900000000001</v>
      </c>
      <c r="H852">
        <f t="shared" ca="1" si="125"/>
        <v>40.509900000000002</v>
      </c>
      <c r="I852">
        <f t="shared" ca="1" si="125"/>
        <v>34.519599999999997</v>
      </c>
      <c r="J852">
        <f t="shared" ca="1" si="125"/>
        <v>36.323399999999999</v>
      </c>
      <c r="K852">
        <f t="shared" ca="1" si="125"/>
        <v>20.616499999999998</v>
      </c>
      <c r="L852">
        <f t="shared" ca="1" si="125"/>
        <v>24.685500000000001</v>
      </c>
      <c r="M852">
        <f t="shared" ca="1" si="125"/>
        <v>64.622600000000006</v>
      </c>
      <c r="N852">
        <f t="shared" ca="1" si="125"/>
        <v>11.9871</v>
      </c>
      <c r="O852" t="e">
        <f t="shared" ca="1" si="125"/>
        <v>#N/A</v>
      </c>
      <c r="P852">
        <f t="shared" ca="1" si="125"/>
        <v>33.7956</v>
      </c>
      <c r="Q852">
        <f t="shared" ca="1" si="125"/>
        <v>23.368200000000002</v>
      </c>
      <c r="R852">
        <f t="shared" ca="1" si="124"/>
        <v>29.9817</v>
      </c>
      <c r="S852">
        <f t="shared" ca="1" si="124"/>
        <v>13.845700000000001</v>
      </c>
      <c r="T852">
        <f t="shared" ca="1" si="124"/>
        <v>98.337299999999999</v>
      </c>
      <c r="U852">
        <f t="shared" ca="1" si="124"/>
        <v>49.143000000000001</v>
      </c>
      <c r="V852">
        <f t="shared" ca="1" si="124"/>
        <v>34.904600000000002</v>
      </c>
      <c r="W852">
        <f t="shared" ca="1" si="124"/>
        <v>48.116300000000003</v>
      </c>
      <c r="X852">
        <f t="shared" ca="1" si="124"/>
        <v>21.807300000000001</v>
      </c>
      <c r="Y852">
        <f t="shared" ca="1" si="124"/>
        <v>18.806799999999999</v>
      </c>
      <c r="Z852">
        <f t="shared" ca="1" si="124"/>
        <v>13.201599999999999</v>
      </c>
      <c r="AA852">
        <f t="shared" ca="1" si="124"/>
        <v>46.627000000000002</v>
      </c>
      <c r="AB852">
        <f t="shared" ca="1" si="124"/>
        <v>48.640500000000003</v>
      </c>
      <c r="AC852">
        <f t="shared" ca="1" si="124"/>
        <v>22.579599999999999</v>
      </c>
      <c r="AD852">
        <f t="shared" ca="1" si="124"/>
        <v>45.8733</v>
      </c>
      <c r="AE852">
        <f t="shared" ca="1" si="124"/>
        <v>22.931899999999999</v>
      </c>
      <c r="AF852">
        <f t="shared" ca="1" si="124"/>
        <v>1479.24</v>
      </c>
      <c r="AG852">
        <f t="shared" ca="1" si="120"/>
        <v>30.24</v>
      </c>
    </row>
    <row r="853" spans="1:33" x14ac:dyDescent="0.25">
      <c r="A853" s="1">
        <v>39952</v>
      </c>
      <c r="B853">
        <f t="shared" ca="1" si="125"/>
        <v>53.385300000000001</v>
      </c>
      <c r="C853">
        <f t="shared" ca="1" si="125"/>
        <v>9.3384</v>
      </c>
      <c r="D853">
        <f t="shared" ca="1" si="125"/>
        <v>13.35</v>
      </c>
      <c r="E853">
        <f t="shared" ca="1" si="125"/>
        <v>23.249500000000001</v>
      </c>
      <c r="F853">
        <f t="shared" ca="1" si="125"/>
        <v>30.325099999999999</v>
      </c>
      <c r="G853">
        <f t="shared" ca="1" si="125"/>
        <v>19.8413</v>
      </c>
      <c r="H853">
        <f t="shared" ca="1" si="125"/>
        <v>40.738199999999999</v>
      </c>
      <c r="I853">
        <f t="shared" ca="1" si="125"/>
        <v>34.4191</v>
      </c>
      <c r="J853">
        <f t="shared" ca="1" si="125"/>
        <v>37.620699999999999</v>
      </c>
      <c r="K853">
        <f t="shared" ca="1" si="125"/>
        <v>20.871600000000001</v>
      </c>
      <c r="L853">
        <f t="shared" ca="1" si="125"/>
        <v>24.790500000000002</v>
      </c>
      <c r="M853">
        <f t="shared" ca="1" si="125"/>
        <v>64.640900000000002</v>
      </c>
      <c r="N853">
        <f t="shared" ca="1" si="125"/>
        <v>12.191800000000001</v>
      </c>
      <c r="O853" t="e">
        <f t="shared" ca="1" si="125"/>
        <v>#N/A</v>
      </c>
      <c r="P853">
        <f t="shared" ca="1" si="125"/>
        <v>34.599600000000002</v>
      </c>
      <c r="Q853">
        <f t="shared" ca="1" si="125"/>
        <v>22.119800000000001</v>
      </c>
      <c r="R853">
        <f t="shared" ca="1" si="124"/>
        <v>30.063500000000001</v>
      </c>
      <c r="S853">
        <f t="shared" ca="1" si="124"/>
        <v>13.9617</v>
      </c>
      <c r="T853">
        <f t="shared" ca="1" si="124"/>
        <v>99.211799999999997</v>
      </c>
      <c r="U853">
        <f t="shared" ca="1" si="124"/>
        <v>49.002699999999997</v>
      </c>
      <c r="V853">
        <f t="shared" ca="1" si="124"/>
        <v>33.546300000000002</v>
      </c>
      <c r="W853">
        <f t="shared" ca="1" si="124"/>
        <v>47.823300000000003</v>
      </c>
      <c r="X853">
        <f t="shared" ca="1" si="124"/>
        <v>21.832799999999999</v>
      </c>
      <c r="Y853">
        <f t="shared" ca="1" si="124"/>
        <v>18.659800000000001</v>
      </c>
      <c r="Z853">
        <f t="shared" ca="1" si="124"/>
        <v>13.1234</v>
      </c>
      <c r="AA853">
        <f t="shared" ca="1" si="124"/>
        <v>47.008800000000001</v>
      </c>
      <c r="AB853">
        <f t="shared" ca="1" si="124"/>
        <v>48.016199999999998</v>
      </c>
      <c r="AC853">
        <f t="shared" ca="1" si="124"/>
        <v>22.541599999999999</v>
      </c>
      <c r="AD853">
        <f t="shared" ca="1" si="124"/>
        <v>45.358699999999999</v>
      </c>
      <c r="AE853">
        <f t="shared" ca="1" si="124"/>
        <v>22.5625</v>
      </c>
      <c r="AF853">
        <f t="shared" ca="1" si="124"/>
        <v>1476.94</v>
      </c>
      <c r="AG853">
        <f t="shared" ca="1" si="120"/>
        <v>28.8</v>
      </c>
    </row>
    <row r="854" spans="1:33" x14ac:dyDescent="0.25">
      <c r="A854" s="1">
        <v>39953</v>
      </c>
      <c r="B854">
        <f t="shared" ca="1" si="125"/>
        <v>53.120600000000003</v>
      </c>
      <c r="C854">
        <f t="shared" ca="1" si="125"/>
        <v>9.1550999999999991</v>
      </c>
      <c r="D854">
        <f t="shared" ca="1" si="125"/>
        <v>13.318199999999999</v>
      </c>
      <c r="E854">
        <f t="shared" ca="1" si="125"/>
        <v>22.489799999999999</v>
      </c>
      <c r="F854">
        <f t="shared" ca="1" si="125"/>
        <v>29.822500000000002</v>
      </c>
      <c r="G854">
        <f t="shared" ca="1" si="125"/>
        <v>19.407</v>
      </c>
      <c r="H854">
        <f t="shared" ca="1" si="125"/>
        <v>40.701700000000002</v>
      </c>
      <c r="I854">
        <f t="shared" ca="1" si="125"/>
        <v>34.081000000000003</v>
      </c>
      <c r="J854">
        <f t="shared" ca="1" si="125"/>
        <v>36.822299999999998</v>
      </c>
      <c r="K854">
        <f t="shared" ca="1" si="125"/>
        <v>21.032699999999998</v>
      </c>
      <c r="L854">
        <f t="shared" ca="1" si="125"/>
        <v>24.667999999999999</v>
      </c>
      <c r="M854">
        <f t="shared" ca="1" si="125"/>
        <v>63.806800000000003</v>
      </c>
      <c r="N854">
        <f t="shared" ca="1" si="125"/>
        <v>12.254099999999999</v>
      </c>
      <c r="O854" t="e">
        <f t="shared" ca="1" si="125"/>
        <v>#N/A</v>
      </c>
      <c r="P854">
        <f t="shared" ca="1" si="125"/>
        <v>32.792999999999999</v>
      </c>
      <c r="Q854">
        <f t="shared" ca="1" si="125"/>
        <v>21.401399999999999</v>
      </c>
      <c r="R854">
        <f t="shared" ca="1" si="124"/>
        <v>30.027100000000001</v>
      </c>
      <c r="S854">
        <f t="shared" ca="1" si="124"/>
        <v>13.8993</v>
      </c>
      <c r="T854">
        <f t="shared" ca="1" si="124"/>
        <v>97.838999999999999</v>
      </c>
      <c r="U854">
        <f t="shared" ca="1" si="124"/>
        <v>48.985199999999999</v>
      </c>
      <c r="V854">
        <f t="shared" ca="1" si="124"/>
        <v>32.365900000000003</v>
      </c>
      <c r="W854">
        <f t="shared" ca="1" si="124"/>
        <v>49.936199999999999</v>
      </c>
      <c r="X854">
        <f t="shared" ca="1" si="124"/>
        <v>22.103899999999999</v>
      </c>
      <c r="Y854">
        <f t="shared" ca="1" si="124"/>
        <v>18.7242</v>
      </c>
      <c r="Z854">
        <f t="shared" ca="1" si="124"/>
        <v>13.132099999999999</v>
      </c>
      <c r="AA854">
        <f t="shared" ca="1" si="124"/>
        <v>47.9587</v>
      </c>
      <c r="AB854">
        <f t="shared" ca="1" si="124"/>
        <v>47.502099999999999</v>
      </c>
      <c r="AC854">
        <f t="shared" ca="1" si="124"/>
        <v>22.6785</v>
      </c>
      <c r="AD854">
        <f t="shared" ca="1" si="124"/>
        <v>44.972700000000003</v>
      </c>
      <c r="AE854">
        <f t="shared" ca="1" si="124"/>
        <v>22.306699999999999</v>
      </c>
      <c r="AF854">
        <f t="shared" ca="1" si="124"/>
        <v>1469.47</v>
      </c>
      <c r="AG854">
        <f t="shared" ca="1" si="120"/>
        <v>29.03</v>
      </c>
    </row>
    <row r="855" spans="1:33" x14ac:dyDescent="0.25">
      <c r="A855" s="1">
        <v>39954</v>
      </c>
      <c r="B855">
        <f t="shared" ca="1" si="125"/>
        <v>51.614600000000003</v>
      </c>
      <c r="C855">
        <f t="shared" ca="1" si="125"/>
        <v>8.7788000000000004</v>
      </c>
      <c r="D855">
        <f t="shared" ca="1" si="125"/>
        <v>13.215</v>
      </c>
      <c r="E855">
        <f t="shared" ca="1" si="125"/>
        <v>22.6492</v>
      </c>
      <c r="F855">
        <f t="shared" ca="1" si="125"/>
        <v>30.157599999999999</v>
      </c>
      <c r="G855">
        <f t="shared" ca="1" si="125"/>
        <v>19.036999999999999</v>
      </c>
      <c r="H855">
        <f t="shared" ca="1" si="125"/>
        <v>39.523899999999998</v>
      </c>
      <c r="I855">
        <f t="shared" ca="1" si="125"/>
        <v>32.472900000000003</v>
      </c>
      <c r="J855">
        <f t="shared" ca="1" si="125"/>
        <v>37.121699999999997</v>
      </c>
      <c r="K855">
        <f t="shared" ca="1" si="125"/>
        <v>20.889499999999998</v>
      </c>
      <c r="L855">
        <f t="shared" ca="1" si="125"/>
        <v>23.880800000000001</v>
      </c>
      <c r="M855">
        <f t="shared" ca="1" si="125"/>
        <v>62.688499999999998</v>
      </c>
      <c r="N855">
        <f t="shared" ca="1" si="125"/>
        <v>11.782399999999999</v>
      </c>
      <c r="O855" t="e">
        <f t="shared" ca="1" si="125"/>
        <v>#N/A</v>
      </c>
      <c r="P855">
        <f t="shared" ca="1" si="125"/>
        <v>32.367400000000004</v>
      </c>
      <c r="Q855">
        <f t="shared" ca="1" si="125"/>
        <v>20.557200000000002</v>
      </c>
      <c r="R855">
        <f t="shared" ca="1" si="124"/>
        <v>28.909600000000001</v>
      </c>
      <c r="S855">
        <f t="shared" ca="1" si="124"/>
        <v>13.542400000000001</v>
      </c>
      <c r="T855">
        <f t="shared" ca="1" si="124"/>
        <v>96.682400000000001</v>
      </c>
      <c r="U855">
        <f t="shared" ca="1" si="124"/>
        <v>48.6402</v>
      </c>
      <c r="V855">
        <f t="shared" ca="1" si="124"/>
        <v>32.693800000000003</v>
      </c>
      <c r="W855">
        <f t="shared" ca="1" si="124"/>
        <v>49.439100000000003</v>
      </c>
      <c r="X855">
        <f t="shared" ca="1" si="124"/>
        <v>22.129300000000001</v>
      </c>
      <c r="Y855">
        <f t="shared" ca="1" si="124"/>
        <v>18.209700000000002</v>
      </c>
      <c r="Z855">
        <f t="shared" ca="1" si="124"/>
        <v>12.8887</v>
      </c>
      <c r="AA855">
        <f t="shared" ca="1" si="124"/>
        <v>47.070900000000002</v>
      </c>
      <c r="AB855">
        <f t="shared" ca="1" si="124"/>
        <v>46.6023</v>
      </c>
      <c r="AC855">
        <f t="shared" ca="1" si="124"/>
        <v>22.1691</v>
      </c>
      <c r="AD855">
        <f t="shared" ca="1" si="124"/>
        <v>45.128999999999998</v>
      </c>
      <c r="AE855">
        <f t="shared" ca="1" si="124"/>
        <v>22.003599999999999</v>
      </c>
      <c r="AF855">
        <f t="shared" ca="1" si="124"/>
        <v>1445.28</v>
      </c>
      <c r="AG855">
        <f t="shared" ca="1" si="120"/>
        <v>31.35</v>
      </c>
    </row>
    <row r="856" spans="1:33" x14ac:dyDescent="0.25">
      <c r="A856" s="1">
        <v>39955</v>
      </c>
      <c r="B856">
        <f t="shared" ca="1" si="125"/>
        <v>51.176499999999997</v>
      </c>
      <c r="C856">
        <f t="shared" ca="1" si="125"/>
        <v>8.5472999999999999</v>
      </c>
      <c r="D856">
        <f t="shared" ca="1" si="125"/>
        <v>13.215</v>
      </c>
      <c r="E856">
        <f t="shared" ca="1" si="125"/>
        <v>21.945799999999998</v>
      </c>
      <c r="F856">
        <f t="shared" ca="1" si="125"/>
        <v>28.482199999999999</v>
      </c>
      <c r="G856">
        <f t="shared" ca="1" si="125"/>
        <v>19.045000000000002</v>
      </c>
      <c r="H856">
        <f t="shared" ca="1" si="125"/>
        <v>39.204300000000003</v>
      </c>
      <c r="I856">
        <f t="shared" ca="1" si="125"/>
        <v>31.3491</v>
      </c>
      <c r="J856">
        <f t="shared" ca="1" si="125"/>
        <v>36.622799999999998</v>
      </c>
      <c r="K856">
        <f t="shared" ca="1" si="125"/>
        <v>21.166899999999998</v>
      </c>
      <c r="L856">
        <f t="shared" ca="1" si="125"/>
        <v>24.291899999999998</v>
      </c>
      <c r="M856">
        <f t="shared" ca="1" si="125"/>
        <v>63.091799999999999</v>
      </c>
      <c r="N856">
        <f t="shared" ca="1" si="125"/>
        <v>11.6578</v>
      </c>
      <c r="O856" t="e">
        <f t="shared" ca="1" si="125"/>
        <v>#N/A</v>
      </c>
      <c r="P856">
        <f t="shared" ca="1" si="125"/>
        <v>32.291699999999999</v>
      </c>
      <c r="Q856">
        <f t="shared" ca="1" si="125"/>
        <v>20.530200000000001</v>
      </c>
      <c r="R856">
        <f t="shared" ca="1" si="124"/>
        <v>29.164000000000001</v>
      </c>
      <c r="S856">
        <f t="shared" ca="1" si="124"/>
        <v>13.426399999999999</v>
      </c>
      <c r="T856">
        <f t="shared" ca="1" si="124"/>
        <v>95.807900000000004</v>
      </c>
      <c r="U856">
        <f t="shared" ca="1" si="124"/>
        <v>48.445599999999999</v>
      </c>
      <c r="V856">
        <f t="shared" ca="1" si="124"/>
        <v>32.2348</v>
      </c>
      <c r="W856">
        <f t="shared" ca="1" si="124"/>
        <v>50.673000000000002</v>
      </c>
      <c r="X856">
        <f t="shared" ca="1" si="124"/>
        <v>22.171700000000001</v>
      </c>
      <c r="Y856">
        <f t="shared" ca="1" si="124"/>
        <v>18.145299999999999</v>
      </c>
      <c r="Z856">
        <f t="shared" ca="1" si="124"/>
        <v>13.0017</v>
      </c>
      <c r="AA856">
        <f t="shared" ca="1" si="124"/>
        <v>47.079799999999999</v>
      </c>
      <c r="AB856">
        <f t="shared" ca="1" si="124"/>
        <v>46.859400000000001</v>
      </c>
      <c r="AC856">
        <f t="shared" ca="1" si="124"/>
        <v>21.902999999999999</v>
      </c>
      <c r="AD856">
        <f t="shared" ca="1" si="124"/>
        <v>45.257599999999996</v>
      </c>
      <c r="AE856">
        <f t="shared" ca="1" si="124"/>
        <v>22.448799999999999</v>
      </c>
      <c r="AF856">
        <f t="shared" ca="1" si="124"/>
        <v>1443.14</v>
      </c>
      <c r="AG856">
        <f t="shared" ca="1" si="120"/>
        <v>32.630000000000003</v>
      </c>
    </row>
    <row r="857" spans="1:33" x14ac:dyDescent="0.25">
      <c r="A857" s="1">
        <v>39959</v>
      </c>
      <c r="B857">
        <f t="shared" ca="1" si="125"/>
        <v>52.855899999999998</v>
      </c>
      <c r="C857">
        <f t="shared" ca="1" si="125"/>
        <v>8.9428000000000001</v>
      </c>
      <c r="D857">
        <f t="shared" ca="1" si="125"/>
        <v>13.4373</v>
      </c>
      <c r="E857">
        <f t="shared" ca="1" si="125"/>
        <v>23.043099999999999</v>
      </c>
      <c r="F857">
        <f t="shared" ca="1" si="125"/>
        <v>28.482199999999999</v>
      </c>
      <c r="G857">
        <f t="shared" ca="1" si="125"/>
        <v>19.712599999999998</v>
      </c>
      <c r="H857">
        <f t="shared" ca="1" si="125"/>
        <v>40.318199999999997</v>
      </c>
      <c r="I857">
        <f t="shared" ca="1" si="125"/>
        <v>31.979500000000002</v>
      </c>
      <c r="J857">
        <f t="shared" ca="1" si="125"/>
        <v>37.620699999999999</v>
      </c>
      <c r="K857">
        <f t="shared" ca="1" si="125"/>
        <v>21.1267</v>
      </c>
      <c r="L857">
        <f t="shared" ca="1" si="125"/>
        <v>24.764299999999999</v>
      </c>
      <c r="M857">
        <f t="shared" ca="1" si="125"/>
        <v>63.990099999999998</v>
      </c>
      <c r="N857">
        <f t="shared" ca="1" si="125"/>
        <v>11.915900000000001</v>
      </c>
      <c r="O857" t="e">
        <f t="shared" ca="1" si="125"/>
        <v>#N/A</v>
      </c>
      <c r="P857">
        <f t="shared" ca="1" si="125"/>
        <v>32.6038</v>
      </c>
      <c r="Q857">
        <f t="shared" ca="1" si="125"/>
        <v>21.374400000000001</v>
      </c>
      <c r="R857">
        <f t="shared" ca="1" si="124"/>
        <v>29.645600000000002</v>
      </c>
      <c r="S857">
        <f t="shared" ca="1" si="124"/>
        <v>13.8101</v>
      </c>
      <c r="T857">
        <f t="shared" ca="1" si="124"/>
        <v>98.751099999999994</v>
      </c>
      <c r="U857">
        <f t="shared" ca="1" si="124"/>
        <v>48.879100000000001</v>
      </c>
      <c r="V857">
        <f t="shared" ca="1" si="124"/>
        <v>34.2301</v>
      </c>
      <c r="W857">
        <f t="shared" ca="1" si="124"/>
        <v>52.235500000000002</v>
      </c>
      <c r="X857">
        <f t="shared" ca="1" si="124"/>
        <v>22.502099999999999</v>
      </c>
      <c r="Y857">
        <f t="shared" ca="1" si="124"/>
        <v>18.6874</v>
      </c>
      <c r="Z857">
        <f t="shared" ca="1" si="124"/>
        <v>13.053900000000001</v>
      </c>
      <c r="AA857">
        <f t="shared" ca="1" si="124"/>
        <v>47.745699999999999</v>
      </c>
      <c r="AB857">
        <f t="shared" ca="1" si="124"/>
        <v>48.420099999999998</v>
      </c>
      <c r="AC857">
        <f t="shared" ca="1" si="124"/>
        <v>22.526399999999999</v>
      </c>
      <c r="AD857">
        <f t="shared" ca="1" si="124"/>
        <v>45.946800000000003</v>
      </c>
      <c r="AE857">
        <f t="shared" ca="1" si="124"/>
        <v>23.244499999999999</v>
      </c>
      <c r="AF857">
        <f t="shared" ca="1" si="124"/>
        <v>1481.1</v>
      </c>
      <c r="AG857">
        <f t="shared" ca="1" si="120"/>
        <v>30.62</v>
      </c>
    </row>
    <row r="858" spans="1:33" x14ac:dyDescent="0.25">
      <c r="A858" s="1">
        <v>39960</v>
      </c>
      <c r="B858">
        <f t="shared" ca="1" si="125"/>
        <v>51.149099999999997</v>
      </c>
      <c r="C858">
        <f t="shared" ca="1" si="125"/>
        <v>8.7306000000000008</v>
      </c>
      <c r="D858">
        <f t="shared" ca="1" si="125"/>
        <v>13.2309</v>
      </c>
      <c r="E858">
        <f t="shared" ca="1" si="125"/>
        <v>22.0396</v>
      </c>
      <c r="F858">
        <f t="shared" ca="1" si="125"/>
        <v>27.812000000000001</v>
      </c>
      <c r="G858">
        <f t="shared" ca="1" si="125"/>
        <v>19.358699999999999</v>
      </c>
      <c r="H858">
        <f t="shared" ca="1" si="125"/>
        <v>39.779499999999999</v>
      </c>
      <c r="I858">
        <f t="shared" ca="1" si="125"/>
        <v>32.025199999999998</v>
      </c>
      <c r="J858">
        <f t="shared" ca="1" si="125"/>
        <v>36.9221</v>
      </c>
      <c r="K858">
        <f t="shared" ca="1" si="125"/>
        <v>20.867100000000001</v>
      </c>
      <c r="L858">
        <f t="shared" ca="1" si="125"/>
        <v>24.1082</v>
      </c>
      <c r="M858">
        <f t="shared" ca="1" si="125"/>
        <v>62.606000000000002</v>
      </c>
      <c r="N858">
        <f t="shared" ca="1" si="125"/>
        <v>11.56</v>
      </c>
      <c r="O858" t="e">
        <f t="shared" ca="1" si="125"/>
        <v>#N/A</v>
      </c>
      <c r="P858">
        <f t="shared" ca="1" si="125"/>
        <v>32.480899999999998</v>
      </c>
      <c r="Q858">
        <f t="shared" ca="1" si="125"/>
        <v>20.952300000000001</v>
      </c>
      <c r="R858">
        <f t="shared" ca="1" si="124"/>
        <v>29.127700000000001</v>
      </c>
      <c r="S858">
        <f t="shared" ca="1" si="124"/>
        <v>13.792199999999999</v>
      </c>
      <c r="T858">
        <f t="shared" ca="1" si="124"/>
        <v>96.785799999999995</v>
      </c>
      <c r="U858">
        <f t="shared" ca="1" si="124"/>
        <v>47.959200000000003</v>
      </c>
      <c r="V858">
        <f t="shared" ca="1" si="124"/>
        <v>32.469000000000001</v>
      </c>
      <c r="W858">
        <f t="shared" ca="1" si="124"/>
        <v>51.33</v>
      </c>
      <c r="X858">
        <f t="shared" ca="1" si="124"/>
        <v>22.561399999999999</v>
      </c>
      <c r="Y858">
        <f t="shared" ca="1" si="124"/>
        <v>18.494499999999999</v>
      </c>
      <c r="Z858">
        <f t="shared" ca="1" si="124"/>
        <v>12.741</v>
      </c>
      <c r="AA858">
        <f t="shared" ca="1" si="124"/>
        <v>45.970100000000002</v>
      </c>
      <c r="AB858">
        <f t="shared" ca="1" si="124"/>
        <v>47.226599999999998</v>
      </c>
      <c r="AC858">
        <f t="shared" ca="1" si="124"/>
        <v>22.009399999999999</v>
      </c>
      <c r="AD858">
        <f t="shared" ca="1" si="124"/>
        <v>45.321899999999999</v>
      </c>
      <c r="AE858">
        <f t="shared" ca="1" si="124"/>
        <v>22.6098</v>
      </c>
      <c r="AF858">
        <f t="shared" ca="1" si="124"/>
        <v>1453.28</v>
      </c>
      <c r="AG858">
        <f t="shared" ca="1" si="120"/>
        <v>32.36</v>
      </c>
    </row>
    <row r="859" spans="1:33" x14ac:dyDescent="0.25">
      <c r="A859" s="1">
        <v>39961</v>
      </c>
      <c r="B859">
        <f t="shared" ca="1" si="125"/>
        <v>51.614600000000003</v>
      </c>
      <c r="C859">
        <f t="shared" ca="1" si="125"/>
        <v>8.7691999999999997</v>
      </c>
      <c r="D859">
        <f t="shared" ca="1" si="125"/>
        <v>13.5009</v>
      </c>
      <c r="E859">
        <f t="shared" ca="1" si="125"/>
        <v>22.789899999999999</v>
      </c>
      <c r="F859">
        <f t="shared" ca="1" si="125"/>
        <v>27.979500000000002</v>
      </c>
      <c r="G859">
        <f t="shared" ca="1" si="125"/>
        <v>19.809100000000001</v>
      </c>
      <c r="H859">
        <f t="shared" ca="1" si="125"/>
        <v>40.464300000000001</v>
      </c>
      <c r="I859">
        <f t="shared" ca="1" si="125"/>
        <v>31.604900000000001</v>
      </c>
      <c r="J859">
        <f t="shared" ca="1" si="125"/>
        <v>36.622799999999998</v>
      </c>
      <c r="K859">
        <f t="shared" ca="1" si="125"/>
        <v>20.9879</v>
      </c>
      <c r="L859">
        <f t="shared" ca="1" si="125"/>
        <v>24.3094</v>
      </c>
      <c r="M859">
        <f t="shared" ca="1" si="125"/>
        <v>63.458500000000001</v>
      </c>
      <c r="N859">
        <f t="shared" ca="1" si="125"/>
        <v>11.7379</v>
      </c>
      <c r="O859" t="e">
        <f t="shared" ca="1" si="125"/>
        <v>#N/A</v>
      </c>
      <c r="P859">
        <f t="shared" ca="1" si="125"/>
        <v>32.821399999999997</v>
      </c>
      <c r="Q859">
        <f t="shared" ca="1" si="125"/>
        <v>20.386500000000002</v>
      </c>
      <c r="R859">
        <f t="shared" ca="1" si="124"/>
        <v>29.254899999999999</v>
      </c>
      <c r="S859">
        <f t="shared" ca="1" si="124"/>
        <v>14.0242</v>
      </c>
      <c r="T859">
        <f t="shared" ca="1" si="124"/>
        <v>98.440799999999996</v>
      </c>
      <c r="U859">
        <f t="shared" ca="1" si="124"/>
        <v>48.233400000000003</v>
      </c>
      <c r="V859">
        <f t="shared" ca="1" si="124"/>
        <v>34.333199999999998</v>
      </c>
      <c r="W859">
        <f t="shared" ca="1" si="124"/>
        <v>51.605199999999996</v>
      </c>
      <c r="X859">
        <f t="shared" ca="1" si="124"/>
        <v>22.68</v>
      </c>
      <c r="Y859">
        <f t="shared" ca="1" si="124"/>
        <v>18.788499999999999</v>
      </c>
      <c r="Z859">
        <f t="shared" ca="1" si="124"/>
        <v>12.767099999999999</v>
      </c>
      <c r="AA859">
        <f t="shared" ca="1" si="124"/>
        <v>46.6892</v>
      </c>
      <c r="AB859">
        <f t="shared" ca="1" si="124"/>
        <v>48.089599999999997</v>
      </c>
      <c r="AC859">
        <f t="shared" ca="1" si="124"/>
        <v>22.252700000000001</v>
      </c>
      <c r="AD859">
        <f t="shared" ca="1" si="124"/>
        <v>45.533299999999997</v>
      </c>
      <c r="AE859">
        <f t="shared" ca="1" si="124"/>
        <v>22.723500000000001</v>
      </c>
      <c r="AF859">
        <f t="shared" ca="1" si="124"/>
        <v>1475.94</v>
      </c>
      <c r="AG859">
        <f t="shared" ca="1" si="120"/>
        <v>31.67</v>
      </c>
    </row>
    <row r="860" spans="1:33" x14ac:dyDescent="0.25">
      <c r="A860" s="1">
        <v>39962</v>
      </c>
      <c r="B860">
        <f t="shared" ca="1" si="125"/>
        <v>52.116599999999998</v>
      </c>
      <c r="C860">
        <f t="shared" ca="1" si="125"/>
        <v>8.8946000000000005</v>
      </c>
      <c r="D860">
        <f t="shared" ca="1" si="125"/>
        <v>13.5723</v>
      </c>
      <c r="E860">
        <f t="shared" ca="1" si="125"/>
        <v>23.305700000000002</v>
      </c>
      <c r="F860">
        <f t="shared" ca="1" si="125"/>
        <v>28.314599999999999</v>
      </c>
      <c r="G860">
        <f t="shared" ca="1" si="125"/>
        <v>19.937799999999999</v>
      </c>
      <c r="H860">
        <f t="shared" ca="1" si="125"/>
        <v>40.9482</v>
      </c>
      <c r="I860">
        <f t="shared" ca="1" si="125"/>
        <v>32.399799999999999</v>
      </c>
      <c r="J860">
        <f t="shared" ca="1" si="125"/>
        <v>37.121699999999997</v>
      </c>
      <c r="K860">
        <f t="shared" ca="1" si="125"/>
        <v>21.999300000000002</v>
      </c>
      <c r="L860">
        <f t="shared" ca="1" si="125"/>
        <v>24.904199999999999</v>
      </c>
      <c r="M860">
        <f t="shared" ca="1" si="125"/>
        <v>63.5685</v>
      </c>
      <c r="N860">
        <f t="shared" ca="1" si="125"/>
        <v>11.996</v>
      </c>
      <c r="O860" t="e">
        <f t="shared" ca="1" si="125"/>
        <v>#N/A</v>
      </c>
      <c r="P860">
        <f t="shared" ca="1" si="125"/>
        <v>32.490299999999998</v>
      </c>
      <c r="Q860">
        <f t="shared" ref="Q860:AF875" ca="1" si="126">VLOOKUP($A860,INDIRECT(Q$2),2,0)</f>
        <v>20.799600000000002</v>
      </c>
      <c r="R860">
        <f t="shared" ca="1" si="126"/>
        <v>30.127099999999999</v>
      </c>
      <c r="S860">
        <f t="shared" ca="1" si="126"/>
        <v>14.0242</v>
      </c>
      <c r="T860">
        <f t="shared" ca="1" si="126"/>
        <v>99.935900000000004</v>
      </c>
      <c r="U860">
        <f t="shared" ca="1" si="126"/>
        <v>48.790599999999998</v>
      </c>
      <c r="V860">
        <f t="shared" ca="1" si="126"/>
        <v>34.567399999999999</v>
      </c>
      <c r="W860">
        <f t="shared" ca="1" si="126"/>
        <v>52.368600000000001</v>
      </c>
      <c r="X860">
        <f t="shared" ca="1" si="126"/>
        <v>23.366199999999999</v>
      </c>
      <c r="Y860">
        <f t="shared" ca="1" si="126"/>
        <v>19.192699999999999</v>
      </c>
      <c r="Z860">
        <f t="shared" ca="1" si="126"/>
        <v>13.201599999999999</v>
      </c>
      <c r="AA860">
        <f t="shared" ca="1" si="126"/>
        <v>46.112099999999998</v>
      </c>
      <c r="AB860">
        <f t="shared" ca="1" si="126"/>
        <v>48.300800000000002</v>
      </c>
      <c r="AC860">
        <f t="shared" ca="1" si="126"/>
        <v>22.245100000000001</v>
      </c>
      <c r="AD860">
        <f t="shared" ca="1" si="126"/>
        <v>45.707900000000002</v>
      </c>
      <c r="AE860">
        <f t="shared" ca="1" si="126"/>
        <v>22.941400000000002</v>
      </c>
      <c r="AF860">
        <f t="shared" ca="1" si="126"/>
        <v>1495.97</v>
      </c>
      <c r="AG860">
        <f t="shared" ca="1" si="120"/>
        <v>28.92</v>
      </c>
    </row>
    <row r="861" spans="1:33" x14ac:dyDescent="0.25">
      <c r="A861" s="1">
        <v>39965</v>
      </c>
      <c r="B861">
        <f t="shared" ref="B861:Q876" ca="1" si="127">VLOOKUP($A861,INDIRECT(B$2),2,0)</f>
        <v>54.115499999999997</v>
      </c>
      <c r="C861">
        <f t="shared" ca="1" si="127"/>
        <v>9.4831000000000003</v>
      </c>
      <c r="D861">
        <f t="shared" ca="1" si="127"/>
        <v>13.6518</v>
      </c>
      <c r="E861">
        <f t="shared" ca="1" si="127"/>
        <v>24.3749</v>
      </c>
      <c r="F861">
        <f t="shared" ca="1" si="127"/>
        <v>27.812000000000001</v>
      </c>
      <c r="G861">
        <f t="shared" ca="1" si="127"/>
        <v>19.8171</v>
      </c>
      <c r="H861">
        <f t="shared" ca="1" si="127"/>
        <v>43.550199999999997</v>
      </c>
      <c r="I861">
        <f t="shared" ca="1" si="127"/>
        <v>34.3095</v>
      </c>
      <c r="J861">
        <f t="shared" ca="1" si="127"/>
        <v>36.822299999999998</v>
      </c>
      <c r="K861">
        <f t="shared" ca="1" si="127"/>
        <v>21.936699999999998</v>
      </c>
      <c r="L861">
        <f t="shared" ca="1" si="127"/>
        <v>26.155100000000001</v>
      </c>
      <c r="M861">
        <f t="shared" ca="1" si="127"/>
        <v>65.777600000000007</v>
      </c>
      <c r="N861">
        <f t="shared" ca="1" si="127"/>
        <v>12.334199999999999</v>
      </c>
      <c r="O861" t="e">
        <f t="shared" ca="1" si="127"/>
        <v>#N/A</v>
      </c>
      <c r="P861">
        <f t="shared" ca="1" si="127"/>
        <v>34.051000000000002</v>
      </c>
      <c r="Q861">
        <f t="shared" ca="1" si="127"/>
        <v>21.697700000000001</v>
      </c>
      <c r="R861">
        <f t="shared" ca="1" si="126"/>
        <v>32.116799999999998</v>
      </c>
      <c r="S861">
        <f t="shared" ca="1" si="126"/>
        <v>14.72</v>
      </c>
      <c r="T861">
        <f t="shared" ca="1" si="126"/>
        <v>101.9011</v>
      </c>
      <c r="U861">
        <f t="shared" ca="1" si="126"/>
        <v>49.338999999999999</v>
      </c>
      <c r="V861">
        <f t="shared" ca="1" si="126"/>
        <v>33.827300000000001</v>
      </c>
      <c r="W861">
        <f t="shared" ca="1" si="126"/>
        <v>53.132100000000001</v>
      </c>
      <c r="X861">
        <f t="shared" ca="1" si="126"/>
        <v>23.323899999999998</v>
      </c>
      <c r="Y861">
        <f t="shared" ca="1" si="126"/>
        <v>19.661300000000001</v>
      </c>
      <c r="Z861">
        <f t="shared" ca="1" si="126"/>
        <v>12.8279</v>
      </c>
      <c r="AA861">
        <f t="shared" ca="1" si="126"/>
        <v>47.372799999999998</v>
      </c>
      <c r="AB861">
        <f t="shared" ca="1" si="126"/>
        <v>50.742899999999999</v>
      </c>
      <c r="AC861">
        <f t="shared" ca="1" si="126"/>
        <v>22.237500000000001</v>
      </c>
      <c r="AD861">
        <f t="shared" ca="1" si="126"/>
        <v>46.488999999999997</v>
      </c>
      <c r="AE861">
        <f t="shared" ca="1" si="126"/>
        <v>23.708600000000001</v>
      </c>
      <c r="AF861">
        <f t="shared" ca="1" si="126"/>
        <v>1534.65</v>
      </c>
      <c r="AG861">
        <f t="shared" ca="1" si="120"/>
        <v>30.04</v>
      </c>
    </row>
    <row r="862" spans="1:33" x14ac:dyDescent="0.25">
      <c r="A862" s="1">
        <v>39966</v>
      </c>
      <c r="B862">
        <f t="shared" ca="1" si="127"/>
        <v>54.726999999999997</v>
      </c>
      <c r="C862">
        <f t="shared" ca="1" si="127"/>
        <v>10.1487</v>
      </c>
      <c r="D862">
        <f t="shared" ca="1" si="127"/>
        <v>13.5962</v>
      </c>
      <c r="E862">
        <f t="shared" ca="1" si="127"/>
        <v>23.174399999999999</v>
      </c>
      <c r="F862">
        <f t="shared" ca="1" si="127"/>
        <v>26.136600000000001</v>
      </c>
      <c r="G862">
        <f t="shared" ca="1" si="127"/>
        <v>19.978000000000002</v>
      </c>
      <c r="H862">
        <f t="shared" ca="1" si="127"/>
        <v>44.919699999999999</v>
      </c>
      <c r="I862">
        <f t="shared" ca="1" si="127"/>
        <v>34.2181</v>
      </c>
      <c r="J862">
        <f t="shared" ca="1" si="127"/>
        <v>35.0261</v>
      </c>
      <c r="K862">
        <f t="shared" ca="1" si="127"/>
        <v>22.223099999999999</v>
      </c>
      <c r="L862">
        <f t="shared" ca="1" si="127"/>
        <v>26.286300000000001</v>
      </c>
      <c r="M862">
        <f t="shared" ca="1" si="127"/>
        <v>66.840800000000002</v>
      </c>
      <c r="N862">
        <f t="shared" ca="1" si="127"/>
        <v>12.280799999999999</v>
      </c>
      <c r="O862" t="e">
        <f t="shared" ca="1" si="127"/>
        <v>#N/A</v>
      </c>
      <c r="P862">
        <f t="shared" ca="1" si="127"/>
        <v>33.899700000000003</v>
      </c>
      <c r="Q862">
        <f t="shared" ca="1" si="127"/>
        <v>22.0031</v>
      </c>
      <c r="R862">
        <f t="shared" ca="1" si="126"/>
        <v>31.971399999999999</v>
      </c>
      <c r="S862">
        <f t="shared" ca="1" si="126"/>
        <v>14.4435</v>
      </c>
      <c r="T862">
        <f t="shared" ca="1" si="126"/>
        <v>100.453</v>
      </c>
      <c r="U862">
        <f t="shared" ca="1" si="126"/>
        <v>49.7194</v>
      </c>
      <c r="V862">
        <f t="shared" ca="1" si="126"/>
        <v>32.319099999999999</v>
      </c>
      <c r="W862">
        <f t="shared" ca="1" si="126"/>
        <v>53.602600000000002</v>
      </c>
      <c r="X862">
        <f t="shared" ca="1" si="126"/>
        <v>23.4679</v>
      </c>
      <c r="Y862">
        <f t="shared" ca="1" si="126"/>
        <v>19.661300000000001</v>
      </c>
      <c r="Z862">
        <f t="shared" ca="1" si="126"/>
        <v>13.0191</v>
      </c>
      <c r="AA862">
        <f t="shared" ca="1" si="126"/>
        <v>47.683500000000002</v>
      </c>
      <c r="AB862">
        <f t="shared" ca="1" si="126"/>
        <v>51.027500000000003</v>
      </c>
      <c r="AC862">
        <f t="shared" ca="1" si="126"/>
        <v>22.480799999999999</v>
      </c>
      <c r="AD862">
        <f t="shared" ca="1" si="126"/>
        <v>45.8825</v>
      </c>
      <c r="AE862">
        <f t="shared" ca="1" si="126"/>
        <v>23.8033</v>
      </c>
      <c r="AF862">
        <f t="shared" ca="1" si="126"/>
        <v>1537.69</v>
      </c>
      <c r="AG862">
        <f t="shared" ca="1" si="120"/>
        <v>29.63</v>
      </c>
    </row>
    <row r="863" spans="1:33" x14ac:dyDescent="0.25">
      <c r="A863" s="1">
        <v>39967</v>
      </c>
      <c r="B863">
        <f t="shared" ca="1" si="127"/>
        <v>54.307099999999998</v>
      </c>
      <c r="C863">
        <f t="shared" ca="1" si="127"/>
        <v>9.7146000000000008</v>
      </c>
      <c r="D863">
        <f t="shared" ca="1" si="127"/>
        <v>13.5009</v>
      </c>
      <c r="E863">
        <f t="shared" ca="1" si="127"/>
        <v>22.9587</v>
      </c>
      <c r="F863">
        <f t="shared" ca="1" si="127"/>
        <v>24.628699999999998</v>
      </c>
      <c r="G863">
        <f t="shared" ca="1" si="127"/>
        <v>19.6724</v>
      </c>
      <c r="H863">
        <f t="shared" ca="1" si="127"/>
        <v>44.161900000000003</v>
      </c>
      <c r="I863">
        <f t="shared" ca="1" si="127"/>
        <v>33.496299999999998</v>
      </c>
      <c r="J863">
        <f t="shared" ca="1" si="127"/>
        <v>33.828699999999998</v>
      </c>
      <c r="K863">
        <f t="shared" ca="1" si="127"/>
        <v>21.968</v>
      </c>
      <c r="L863">
        <f t="shared" ca="1" si="127"/>
        <v>25.271599999999999</v>
      </c>
      <c r="M863">
        <f t="shared" ca="1" si="127"/>
        <v>66.070899999999995</v>
      </c>
      <c r="N863">
        <f t="shared" ca="1" si="127"/>
        <v>12.0138</v>
      </c>
      <c r="O863" t="e">
        <f t="shared" ca="1" si="127"/>
        <v>#N/A</v>
      </c>
      <c r="P863">
        <f t="shared" ca="1" si="127"/>
        <v>33.701000000000001</v>
      </c>
      <c r="Q863">
        <f t="shared" ca="1" si="127"/>
        <v>21.886299999999999</v>
      </c>
      <c r="R863">
        <f t="shared" ca="1" si="126"/>
        <v>31.498999999999999</v>
      </c>
      <c r="S863">
        <f t="shared" ca="1" si="126"/>
        <v>14.2204</v>
      </c>
      <c r="T863">
        <f t="shared" ca="1" si="126"/>
        <v>100.13330000000001</v>
      </c>
      <c r="U863">
        <f t="shared" ca="1" si="126"/>
        <v>49.6751</v>
      </c>
      <c r="V863">
        <f t="shared" ca="1" si="126"/>
        <v>31.831900000000001</v>
      </c>
      <c r="W863">
        <f t="shared" ca="1" si="126"/>
        <v>54.144199999999998</v>
      </c>
      <c r="X863">
        <f t="shared" ca="1" si="126"/>
        <v>23.374700000000001</v>
      </c>
      <c r="Y863">
        <f t="shared" ca="1" si="126"/>
        <v>19.964500000000001</v>
      </c>
      <c r="Z863">
        <f t="shared" ca="1" si="126"/>
        <v>12.940899999999999</v>
      </c>
      <c r="AA863">
        <f t="shared" ca="1" si="126"/>
        <v>47.772300000000001</v>
      </c>
      <c r="AB863">
        <f t="shared" ca="1" si="126"/>
        <v>50.2104</v>
      </c>
      <c r="AC863">
        <f t="shared" ca="1" si="126"/>
        <v>22.495999999999999</v>
      </c>
      <c r="AD863">
        <f t="shared" ca="1" si="126"/>
        <v>46.755499999999998</v>
      </c>
      <c r="AE863">
        <f t="shared" ca="1" si="126"/>
        <v>23.756</v>
      </c>
      <c r="AF863">
        <f t="shared" ca="1" si="126"/>
        <v>1516.88</v>
      </c>
      <c r="AG863">
        <f t="shared" ca="1" si="120"/>
        <v>31.02</v>
      </c>
    </row>
    <row r="864" spans="1:33" x14ac:dyDescent="0.25">
      <c r="A864" s="1">
        <v>39968</v>
      </c>
      <c r="B864">
        <f t="shared" ca="1" si="127"/>
        <v>54.626600000000003</v>
      </c>
      <c r="C864">
        <f t="shared" ca="1" si="127"/>
        <v>10.3127</v>
      </c>
      <c r="D864">
        <f t="shared" ca="1" si="127"/>
        <v>13.477</v>
      </c>
      <c r="E864">
        <f t="shared" ca="1" si="127"/>
        <v>23.680900000000001</v>
      </c>
      <c r="F864">
        <f t="shared" ca="1" si="127"/>
        <v>27.476900000000001</v>
      </c>
      <c r="G864">
        <f t="shared" ca="1" si="127"/>
        <v>19.591899999999999</v>
      </c>
      <c r="H864">
        <f t="shared" ca="1" si="127"/>
        <v>46.170499999999997</v>
      </c>
      <c r="I864">
        <f t="shared" ca="1" si="127"/>
        <v>34.738900000000001</v>
      </c>
      <c r="J864">
        <f t="shared" ca="1" si="127"/>
        <v>35.624899999999997</v>
      </c>
      <c r="K864">
        <f t="shared" ca="1" si="127"/>
        <v>22.267800000000001</v>
      </c>
      <c r="L864">
        <f t="shared" ca="1" si="127"/>
        <v>25.1142</v>
      </c>
      <c r="M864">
        <f t="shared" ca="1" si="127"/>
        <v>66.895799999999994</v>
      </c>
      <c r="N864">
        <f t="shared" ca="1" si="127"/>
        <v>12.2363</v>
      </c>
      <c r="O864" t="e">
        <f t="shared" ca="1" si="127"/>
        <v>#N/A</v>
      </c>
      <c r="P864">
        <f t="shared" ca="1" si="127"/>
        <v>34.136099999999999</v>
      </c>
      <c r="Q864">
        <f t="shared" ca="1" si="127"/>
        <v>22.065899999999999</v>
      </c>
      <c r="R864">
        <f t="shared" ca="1" si="126"/>
        <v>32.234900000000003</v>
      </c>
      <c r="S864">
        <f t="shared" ca="1" si="126"/>
        <v>14.389900000000001</v>
      </c>
      <c r="T864">
        <f t="shared" ca="1" si="126"/>
        <v>99.982900000000001</v>
      </c>
      <c r="U864">
        <f t="shared" ca="1" si="126"/>
        <v>49.392099999999999</v>
      </c>
      <c r="V864">
        <f t="shared" ca="1" si="126"/>
        <v>33.115299999999998</v>
      </c>
      <c r="W864">
        <f t="shared" ca="1" si="126"/>
        <v>53.920400000000001</v>
      </c>
      <c r="X864">
        <f t="shared" ca="1" si="126"/>
        <v>22.833500000000001</v>
      </c>
      <c r="Y864">
        <f t="shared" ca="1" si="126"/>
        <v>20.0563</v>
      </c>
      <c r="Z864">
        <f t="shared" ca="1" si="126"/>
        <v>12.723599999999999</v>
      </c>
      <c r="AA864">
        <f t="shared" ca="1" si="126"/>
        <v>47.363900000000001</v>
      </c>
      <c r="AB864">
        <f t="shared" ca="1" si="126"/>
        <v>50.614400000000003</v>
      </c>
      <c r="AC864">
        <f t="shared" ca="1" si="126"/>
        <v>22.480799999999999</v>
      </c>
      <c r="AD864">
        <f t="shared" ca="1" si="126"/>
        <v>46.746299999999998</v>
      </c>
      <c r="AE864">
        <f t="shared" ca="1" si="126"/>
        <v>23.812799999999999</v>
      </c>
      <c r="AF864">
        <f t="shared" ca="1" si="126"/>
        <v>1534.59</v>
      </c>
      <c r="AG864">
        <f t="shared" ca="1" si="120"/>
        <v>30.18</v>
      </c>
    </row>
    <row r="865" spans="1:33" x14ac:dyDescent="0.25">
      <c r="A865" s="1">
        <v>39969</v>
      </c>
      <c r="B865">
        <f t="shared" ca="1" si="127"/>
        <v>55.621499999999997</v>
      </c>
      <c r="C865">
        <f t="shared" ca="1" si="127"/>
        <v>10.553900000000001</v>
      </c>
      <c r="D865">
        <f t="shared" ca="1" si="127"/>
        <v>13.524699999999999</v>
      </c>
      <c r="E865">
        <f t="shared" ca="1" si="127"/>
        <v>23.3995</v>
      </c>
      <c r="F865">
        <f t="shared" ca="1" si="127"/>
        <v>28.649699999999999</v>
      </c>
      <c r="G865">
        <f t="shared" ca="1" si="127"/>
        <v>19.752800000000001</v>
      </c>
      <c r="H865">
        <f t="shared" ca="1" si="127"/>
        <v>48.069600000000001</v>
      </c>
      <c r="I865">
        <f t="shared" ca="1" si="127"/>
        <v>35.150100000000002</v>
      </c>
      <c r="J865">
        <f t="shared" ca="1" si="127"/>
        <v>34.527200000000001</v>
      </c>
      <c r="K865">
        <f t="shared" ca="1" si="127"/>
        <v>22.124600000000001</v>
      </c>
      <c r="L865">
        <f t="shared" ca="1" si="127"/>
        <v>23.618300000000001</v>
      </c>
      <c r="M865">
        <f t="shared" ca="1" si="127"/>
        <v>66.886700000000005</v>
      </c>
      <c r="N865">
        <f t="shared" ca="1" si="127"/>
        <v>12.0494</v>
      </c>
      <c r="O865" t="e">
        <f t="shared" ca="1" si="127"/>
        <v>#N/A</v>
      </c>
      <c r="P865">
        <f t="shared" ca="1" si="127"/>
        <v>35.3279</v>
      </c>
      <c r="Q865">
        <f t="shared" ca="1" si="127"/>
        <v>21.706700000000001</v>
      </c>
      <c r="R865">
        <f t="shared" ca="1" si="126"/>
        <v>32.4529</v>
      </c>
      <c r="S865">
        <f t="shared" ca="1" si="126"/>
        <v>14.2026</v>
      </c>
      <c r="T865">
        <f t="shared" ca="1" si="126"/>
        <v>100.8386</v>
      </c>
      <c r="U865">
        <f t="shared" ca="1" si="126"/>
        <v>49.471699999999998</v>
      </c>
      <c r="V865">
        <f t="shared" ca="1" si="126"/>
        <v>32.365900000000003</v>
      </c>
      <c r="W865">
        <f t="shared" ca="1" si="126"/>
        <v>53.589199999999998</v>
      </c>
      <c r="X865">
        <f t="shared" ca="1" si="126"/>
        <v>22.395399999999999</v>
      </c>
      <c r="Y865">
        <f t="shared" ca="1" si="126"/>
        <v>20.341200000000001</v>
      </c>
      <c r="Z865">
        <f t="shared" ca="1" si="126"/>
        <v>12.6106</v>
      </c>
      <c r="AA865">
        <f t="shared" ca="1" si="126"/>
        <v>47.213000000000001</v>
      </c>
      <c r="AB865">
        <f t="shared" ca="1" si="126"/>
        <v>51.7712</v>
      </c>
      <c r="AC865">
        <f t="shared" ca="1" si="126"/>
        <v>22.237500000000001</v>
      </c>
      <c r="AD865">
        <f t="shared" ca="1" si="126"/>
        <v>46.930100000000003</v>
      </c>
      <c r="AE865">
        <f t="shared" ca="1" si="126"/>
        <v>23.6328</v>
      </c>
      <c r="AF865">
        <f t="shared" ca="1" si="126"/>
        <v>1530.82</v>
      </c>
      <c r="AG865">
        <f t="shared" ca="1" si="120"/>
        <v>29.62</v>
      </c>
    </row>
    <row r="866" spans="1:33" x14ac:dyDescent="0.25">
      <c r="A866" s="1">
        <v>39972</v>
      </c>
      <c r="B866">
        <f t="shared" ca="1" si="127"/>
        <v>55.393299999999996</v>
      </c>
      <c r="C866">
        <f t="shared" ca="1" si="127"/>
        <v>10.389900000000001</v>
      </c>
      <c r="D866">
        <f t="shared" ca="1" si="127"/>
        <v>13.6676</v>
      </c>
      <c r="E866">
        <f t="shared" ca="1" si="127"/>
        <v>24.056000000000001</v>
      </c>
      <c r="F866">
        <f t="shared" ca="1" si="127"/>
        <v>27.812000000000001</v>
      </c>
      <c r="G866">
        <f t="shared" ca="1" si="127"/>
        <v>19.624099999999999</v>
      </c>
      <c r="H866">
        <f t="shared" ca="1" si="127"/>
        <v>48.233899999999998</v>
      </c>
      <c r="I866">
        <f t="shared" ca="1" si="127"/>
        <v>35.241399999999999</v>
      </c>
      <c r="J866">
        <f t="shared" ca="1" si="127"/>
        <v>34.128</v>
      </c>
      <c r="K866">
        <f t="shared" ca="1" si="127"/>
        <v>22.097799999999999</v>
      </c>
      <c r="L866">
        <f t="shared" ca="1" si="127"/>
        <v>22.927299999999999</v>
      </c>
      <c r="M866">
        <f t="shared" ca="1" si="127"/>
        <v>67.069999999999993</v>
      </c>
      <c r="N866">
        <f t="shared" ca="1" si="127"/>
        <v>12.0672</v>
      </c>
      <c r="O866" t="e">
        <f t="shared" ca="1" si="127"/>
        <v>#N/A</v>
      </c>
      <c r="P866">
        <f t="shared" ca="1" si="127"/>
        <v>35.460599999999999</v>
      </c>
      <c r="Q866">
        <f t="shared" ca="1" si="127"/>
        <v>22.056999999999999</v>
      </c>
      <c r="R866">
        <f t="shared" ca="1" si="126"/>
        <v>32.407499999999999</v>
      </c>
      <c r="S866">
        <f t="shared" ca="1" si="126"/>
        <v>14.2026</v>
      </c>
      <c r="T866">
        <f t="shared" ca="1" si="126"/>
        <v>101.0736</v>
      </c>
      <c r="U866">
        <f t="shared" ca="1" si="126"/>
        <v>49.206299999999999</v>
      </c>
      <c r="V866">
        <f t="shared" ca="1" si="126"/>
        <v>33.152799999999999</v>
      </c>
      <c r="W866">
        <f t="shared" ca="1" si="126"/>
        <v>52.559800000000003</v>
      </c>
      <c r="X866">
        <f t="shared" ca="1" si="126"/>
        <v>22.275099999999998</v>
      </c>
      <c r="Y866">
        <f t="shared" ca="1" si="126"/>
        <v>20.258500000000002</v>
      </c>
      <c r="Z866">
        <f t="shared" ca="1" si="126"/>
        <v>12.4368</v>
      </c>
      <c r="AA866">
        <f t="shared" ca="1" si="126"/>
        <v>47.177500000000002</v>
      </c>
      <c r="AB866">
        <f t="shared" ca="1" si="126"/>
        <v>51.863</v>
      </c>
      <c r="AC866">
        <f t="shared" ca="1" si="126"/>
        <v>22.260300000000001</v>
      </c>
      <c r="AD866">
        <f t="shared" ca="1" si="126"/>
        <v>46.691099999999999</v>
      </c>
      <c r="AE866">
        <f t="shared" ca="1" si="126"/>
        <v>23.992799999999999</v>
      </c>
      <c r="AF866">
        <f t="shared" ca="1" si="126"/>
        <v>1529.59</v>
      </c>
      <c r="AG866">
        <f t="shared" ca="1" si="120"/>
        <v>29.77</v>
      </c>
    </row>
    <row r="867" spans="1:33" x14ac:dyDescent="0.25">
      <c r="A867" s="1">
        <v>39973</v>
      </c>
      <c r="B867">
        <f t="shared" ca="1" si="127"/>
        <v>55.073799999999999</v>
      </c>
      <c r="C867">
        <f t="shared" ca="1" si="127"/>
        <v>10.756499999999999</v>
      </c>
      <c r="D867">
        <f t="shared" ca="1" si="127"/>
        <v>13.7788</v>
      </c>
      <c r="E867">
        <f t="shared" ca="1" si="127"/>
        <v>25.256499999999999</v>
      </c>
      <c r="F867">
        <f t="shared" ca="1" si="127"/>
        <v>27.644500000000001</v>
      </c>
      <c r="G867">
        <f t="shared" ca="1" si="127"/>
        <v>19.471299999999999</v>
      </c>
      <c r="H867">
        <f t="shared" ca="1" si="127"/>
        <v>47.795699999999997</v>
      </c>
      <c r="I867">
        <f t="shared" ca="1" si="127"/>
        <v>34.939900000000002</v>
      </c>
      <c r="J867">
        <f t="shared" ca="1" si="127"/>
        <v>34.028199999999998</v>
      </c>
      <c r="K867">
        <f t="shared" ca="1" si="127"/>
        <v>21.968</v>
      </c>
      <c r="L867">
        <f t="shared" ca="1" si="127"/>
        <v>23.557099999999998</v>
      </c>
      <c r="M867">
        <f t="shared" ca="1" si="127"/>
        <v>67.024199999999993</v>
      </c>
      <c r="N867">
        <f t="shared" ca="1" si="127"/>
        <v>12.0761</v>
      </c>
      <c r="O867" t="e">
        <f t="shared" ca="1" si="127"/>
        <v>#N/A</v>
      </c>
      <c r="P867">
        <f t="shared" ca="1" si="127"/>
        <v>34.920299999999997</v>
      </c>
      <c r="Q867">
        <f t="shared" ca="1" si="127"/>
        <v>22.070599999999999</v>
      </c>
      <c r="R867">
        <f t="shared" ca="1" si="126"/>
        <v>32.4529</v>
      </c>
      <c r="S867">
        <f t="shared" ca="1" si="126"/>
        <v>14.6487</v>
      </c>
      <c r="T867">
        <f t="shared" ca="1" si="126"/>
        <v>101.6848</v>
      </c>
      <c r="U867">
        <f t="shared" ca="1" si="126"/>
        <v>49.268299999999996</v>
      </c>
      <c r="V867">
        <f t="shared" ca="1" si="126"/>
        <v>33.030999999999999</v>
      </c>
      <c r="W867">
        <f t="shared" ca="1" si="126"/>
        <v>52.882100000000001</v>
      </c>
      <c r="X867">
        <f t="shared" ca="1" si="126"/>
        <v>22.0947</v>
      </c>
      <c r="Y867">
        <f t="shared" ca="1" si="126"/>
        <v>20.286000000000001</v>
      </c>
      <c r="Z867">
        <f t="shared" ca="1" si="126"/>
        <v>12.2804</v>
      </c>
      <c r="AA867">
        <f t="shared" ca="1" si="126"/>
        <v>46.529400000000003</v>
      </c>
      <c r="AB867">
        <f t="shared" ca="1" si="126"/>
        <v>50.9724</v>
      </c>
      <c r="AC867">
        <f t="shared" ca="1" si="126"/>
        <v>22.366800000000001</v>
      </c>
      <c r="AD867">
        <f t="shared" ca="1" si="126"/>
        <v>46.507399999999997</v>
      </c>
      <c r="AE867">
        <f t="shared" ca="1" si="126"/>
        <v>23.992799999999999</v>
      </c>
      <c r="AF867">
        <f t="shared" ca="1" si="126"/>
        <v>1535.03</v>
      </c>
      <c r="AG867">
        <f t="shared" ca="1" si="120"/>
        <v>28.27</v>
      </c>
    </row>
    <row r="868" spans="1:33" x14ac:dyDescent="0.25">
      <c r="A868" s="1">
        <v>39974</v>
      </c>
      <c r="B868">
        <f t="shared" ca="1" si="127"/>
        <v>55.183399999999999</v>
      </c>
      <c r="C868">
        <f t="shared" ca="1" si="127"/>
        <v>11.0845</v>
      </c>
      <c r="D868">
        <f t="shared" ca="1" si="127"/>
        <v>13.5565</v>
      </c>
      <c r="E868">
        <f t="shared" ca="1" si="127"/>
        <v>25.031400000000001</v>
      </c>
      <c r="F868">
        <f t="shared" ca="1" si="127"/>
        <v>26.806699999999999</v>
      </c>
      <c r="G868">
        <f t="shared" ca="1" si="127"/>
        <v>19.5276</v>
      </c>
      <c r="H868">
        <f t="shared" ca="1" si="127"/>
        <v>47.75</v>
      </c>
      <c r="I868">
        <f t="shared" ca="1" si="127"/>
        <v>34.373399999999997</v>
      </c>
      <c r="J868">
        <f t="shared" ca="1" si="127"/>
        <v>34.726799999999997</v>
      </c>
      <c r="K868">
        <f t="shared" ca="1" si="127"/>
        <v>21.663699999999999</v>
      </c>
      <c r="L868">
        <f t="shared" ca="1" si="127"/>
        <v>23.417100000000001</v>
      </c>
      <c r="M868">
        <f t="shared" ca="1" si="127"/>
        <v>67.684100000000001</v>
      </c>
      <c r="N868">
        <f t="shared" ca="1" si="127"/>
        <v>11.924799999999999</v>
      </c>
      <c r="O868" t="e">
        <f t="shared" ca="1" si="127"/>
        <v>#N/A</v>
      </c>
      <c r="P868">
        <f t="shared" ca="1" si="127"/>
        <v>34.872900000000001</v>
      </c>
      <c r="Q868">
        <f t="shared" ca="1" si="127"/>
        <v>22.1068</v>
      </c>
      <c r="R868">
        <f t="shared" ca="1" si="126"/>
        <v>32.343899999999998</v>
      </c>
      <c r="S868">
        <f t="shared" ca="1" si="126"/>
        <v>14.6843</v>
      </c>
      <c r="T868">
        <f t="shared" ca="1" si="126"/>
        <v>101.8823</v>
      </c>
      <c r="U868">
        <f t="shared" ca="1" si="126"/>
        <v>49.232900000000001</v>
      </c>
      <c r="V868">
        <f t="shared" ca="1" si="126"/>
        <v>32.637599999999999</v>
      </c>
      <c r="W868">
        <f t="shared" ca="1" si="126"/>
        <v>52.2376</v>
      </c>
      <c r="X868">
        <f t="shared" ca="1" si="126"/>
        <v>21.983000000000001</v>
      </c>
      <c r="Y868">
        <f t="shared" ca="1" si="126"/>
        <v>20.7178</v>
      </c>
      <c r="Z868">
        <f t="shared" ca="1" si="126"/>
        <v>12.210800000000001</v>
      </c>
      <c r="AA868">
        <f t="shared" ca="1" si="126"/>
        <v>46.236400000000003</v>
      </c>
      <c r="AB868">
        <f t="shared" ca="1" si="126"/>
        <v>50.954099999999997</v>
      </c>
      <c r="AC868">
        <f t="shared" ca="1" si="126"/>
        <v>22.450399999999998</v>
      </c>
      <c r="AD868">
        <f t="shared" ca="1" si="126"/>
        <v>46.001899999999999</v>
      </c>
      <c r="AE868">
        <f t="shared" ca="1" si="126"/>
        <v>23.774899999999999</v>
      </c>
      <c r="AF868">
        <f t="shared" ca="1" si="126"/>
        <v>1529.76</v>
      </c>
      <c r="AG868">
        <f t="shared" ca="1" si="120"/>
        <v>28.46</v>
      </c>
    </row>
    <row r="869" spans="1:33" x14ac:dyDescent="0.25">
      <c r="A869" s="1">
        <v>39975</v>
      </c>
      <c r="B869">
        <f t="shared" ca="1" si="127"/>
        <v>55.292900000000003</v>
      </c>
      <c r="C869">
        <f t="shared" ca="1" si="127"/>
        <v>11.7887</v>
      </c>
      <c r="D869">
        <f t="shared" ca="1" si="127"/>
        <v>13.6374</v>
      </c>
      <c r="E869">
        <f t="shared" ca="1" si="127"/>
        <v>24.037299999999998</v>
      </c>
      <c r="F869">
        <f t="shared" ca="1" si="127"/>
        <v>26.974299999999999</v>
      </c>
      <c r="G869">
        <f t="shared" ca="1" si="127"/>
        <v>19.937799999999999</v>
      </c>
      <c r="H869">
        <f t="shared" ca="1" si="127"/>
        <v>46.252699999999997</v>
      </c>
      <c r="I869">
        <f t="shared" ca="1" si="127"/>
        <v>34.3643</v>
      </c>
      <c r="J869">
        <f t="shared" ca="1" si="127"/>
        <v>34.726799999999997</v>
      </c>
      <c r="K869">
        <f t="shared" ca="1" si="127"/>
        <v>21.9254</v>
      </c>
      <c r="L869">
        <f t="shared" ca="1" si="127"/>
        <v>23.714600000000001</v>
      </c>
      <c r="M869">
        <f t="shared" ca="1" si="127"/>
        <v>67.876599999999996</v>
      </c>
      <c r="N869">
        <f t="shared" ca="1" si="127"/>
        <v>11.978199999999999</v>
      </c>
      <c r="O869" t="e">
        <f t="shared" ca="1" si="127"/>
        <v>#N/A</v>
      </c>
      <c r="P869">
        <f t="shared" ca="1" si="127"/>
        <v>35.29</v>
      </c>
      <c r="Q869">
        <f t="shared" ca="1" si="127"/>
        <v>21.9618</v>
      </c>
      <c r="R869">
        <f t="shared" ca="1" si="126"/>
        <v>32.516500000000001</v>
      </c>
      <c r="S869">
        <f t="shared" ca="1" si="126"/>
        <v>14.5862</v>
      </c>
      <c r="T869">
        <f t="shared" ca="1" si="126"/>
        <v>102.86960000000001</v>
      </c>
      <c r="U869">
        <f t="shared" ca="1" si="126"/>
        <v>49.577800000000003</v>
      </c>
      <c r="V869">
        <f t="shared" ca="1" si="126"/>
        <v>32.731299999999997</v>
      </c>
      <c r="W869">
        <f t="shared" ca="1" si="126"/>
        <v>51.62</v>
      </c>
      <c r="X869">
        <f t="shared" ca="1" si="126"/>
        <v>22.4985</v>
      </c>
      <c r="Y869">
        <f t="shared" ca="1" si="126"/>
        <v>20.975100000000001</v>
      </c>
      <c r="Z869">
        <f t="shared" ca="1" si="126"/>
        <v>12.7149</v>
      </c>
      <c r="AA869">
        <f t="shared" ca="1" si="126"/>
        <v>46.174300000000002</v>
      </c>
      <c r="AB869">
        <f t="shared" ca="1" si="126"/>
        <v>51</v>
      </c>
      <c r="AC869">
        <f t="shared" ca="1" si="126"/>
        <v>22.617599999999999</v>
      </c>
      <c r="AD869">
        <f t="shared" ca="1" si="126"/>
        <v>45.321899999999999</v>
      </c>
      <c r="AE869">
        <f t="shared" ca="1" si="126"/>
        <v>23.898</v>
      </c>
      <c r="AF869">
        <f t="shared" ca="1" si="126"/>
        <v>1539.5</v>
      </c>
      <c r="AG869">
        <f t="shared" ca="1" si="120"/>
        <v>28.11</v>
      </c>
    </row>
    <row r="870" spans="1:33" x14ac:dyDescent="0.25">
      <c r="A870" s="1">
        <v>39976</v>
      </c>
      <c r="B870">
        <f t="shared" ca="1" si="127"/>
        <v>55.676200000000001</v>
      </c>
      <c r="C870">
        <f t="shared" ca="1" si="127"/>
        <v>11.566800000000001</v>
      </c>
      <c r="D870">
        <f t="shared" ca="1" si="127"/>
        <v>13.4674</v>
      </c>
      <c r="E870">
        <f t="shared" ca="1" si="127"/>
        <v>23.596499999999999</v>
      </c>
      <c r="F870">
        <f t="shared" ca="1" si="127"/>
        <v>26.974299999999999</v>
      </c>
      <c r="G870">
        <f t="shared" ca="1" si="127"/>
        <v>20.114699999999999</v>
      </c>
      <c r="H870">
        <f t="shared" ca="1" si="127"/>
        <v>46.9649</v>
      </c>
      <c r="I870">
        <f t="shared" ca="1" si="127"/>
        <v>34.4739</v>
      </c>
      <c r="J870">
        <f t="shared" ca="1" si="127"/>
        <v>34.627000000000002</v>
      </c>
      <c r="K870">
        <f t="shared" ca="1" si="127"/>
        <v>22.0654</v>
      </c>
      <c r="L870">
        <f t="shared" ca="1" si="127"/>
        <v>23.618300000000001</v>
      </c>
      <c r="M870">
        <f t="shared" ca="1" si="127"/>
        <v>67.629099999999994</v>
      </c>
      <c r="N870">
        <f t="shared" ca="1" si="127"/>
        <v>12.0227</v>
      </c>
      <c r="O870" t="e">
        <f t="shared" ca="1" si="127"/>
        <v>#N/A</v>
      </c>
      <c r="P870">
        <f t="shared" ca="1" si="127"/>
        <v>35.792400000000001</v>
      </c>
      <c r="Q870">
        <f t="shared" ca="1" si="127"/>
        <v>21.889299999999999</v>
      </c>
      <c r="R870">
        <f t="shared" ca="1" si="126"/>
        <v>32.171300000000002</v>
      </c>
      <c r="S870">
        <f t="shared" ca="1" si="126"/>
        <v>14.5505</v>
      </c>
      <c r="T870">
        <f t="shared" ca="1" si="126"/>
        <v>101.75060000000001</v>
      </c>
      <c r="U870">
        <f t="shared" ca="1" si="126"/>
        <v>49.5867</v>
      </c>
      <c r="V870">
        <f t="shared" ca="1" si="126"/>
        <v>32.909199999999998</v>
      </c>
      <c r="W870">
        <f t="shared" ca="1" si="126"/>
        <v>52.2376</v>
      </c>
      <c r="X870">
        <f t="shared" ca="1" si="126"/>
        <v>22.404</v>
      </c>
      <c r="Y870">
        <f t="shared" ca="1" si="126"/>
        <v>21.4345</v>
      </c>
      <c r="Z870">
        <f t="shared" ca="1" si="126"/>
        <v>12.8279</v>
      </c>
      <c r="AA870">
        <f t="shared" ca="1" si="126"/>
        <v>46.653700000000001</v>
      </c>
      <c r="AB870">
        <f t="shared" ca="1" si="126"/>
        <v>51.266199999999998</v>
      </c>
      <c r="AC870">
        <f t="shared" ca="1" si="126"/>
        <v>22.7469</v>
      </c>
      <c r="AD870">
        <f t="shared" ca="1" si="126"/>
        <v>45.799799999999998</v>
      </c>
      <c r="AE870">
        <f t="shared" ca="1" si="126"/>
        <v>23.736999999999998</v>
      </c>
      <c r="AF870">
        <f t="shared" ca="1" si="126"/>
        <v>1541.7</v>
      </c>
      <c r="AG870">
        <f t="shared" ca="1" si="120"/>
        <v>28.15</v>
      </c>
    </row>
    <row r="871" spans="1:33" x14ac:dyDescent="0.25">
      <c r="A871" s="1">
        <v>39979</v>
      </c>
      <c r="B871">
        <f t="shared" ca="1" si="127"/>
        <v>54.133699999999997</v>
      </c>
      <c r="C871">
        <f t="shared" ca="1" si="127"/>
        <v>10.814399999999999</v>
      </c>
      <c r="D871">
        <f t="shared" ca="1" si="127"/>
        <v>13.394600000000001</v>
      </c>
      <c r="E871">
        <f t="shared" ca="1" si="127"/>
        <v>23.662099999999999</v>
      </c>
      <c r="F871">
        <f t="shared" ca="1" si="127"/>
        <v>25.633900000000001</v>
      </c>
      <c r="G871">
        <f t="shared" ca="1" si="127"/>
        <v>19.809100000000001</v>
      </c>
      <c r="H871">
        <f t="shared" ca="1" si="127"/>
        <v>45.2119</v>
      </c>
      <c r="I871">
        <f t="shared" ca="1" si="127"/>
        <v>33.002899999999997</v>
      </c>
      <c r="J871">
        <f t="shared" ca="1" si="127"/>
        <v>33.629100000000001</v>
      </c>
      <c r="K871">
        <f t="shared" ca="1" si="127"/>
        <v>21.7133</v>
      </c>
      <c r="L871">
        <f t="shared" ca="1" si="127"/>
        <v>22.559899999999999</v>
      </c>
      <c r="M871">
        <f t="shared" ca="1" si="127"/>
        <v>66.739999999999995</v>
      </c>
      <c r="N871">
        <f t="shared" ca="1" si="127"/>
        <v>11.702299999999999</v>
      </c>
      <c r="O871" t="e">
        <f t="shared" ca="1" si="127"/>
        <v>#N/A</v>
      </c>
      <c r="P871">
        <f t="shared" ca="1" si="127"/>
        <v>35.147799999999997</v>
      </c>
      <c r="Q871">
        <f t="shared" ca="1" si="127"/>
        <v>21.6174</v>
      </c>
      <c r="R871">
        <f t="shared" ca="1" si="126"/>
        <v>30.817599999999999</v>
      </c>
      <c r="S871">
        <f t="shared" ca="1" si="126"/>
        <v>14.2561</v>
      </c>
      <c r="T871">
        <f t="shared" ca="1" si="126"/>
        <v>101.19589999999999</v>
      </c>
      <c r="U871">
        <f t="shared" ca="1" si="126"/>
        <v>48.427999999999997</v>
      </c>
      <c r="V871">
        <f t="shared" ca="1" si="126"/>
        <v>31.8507</v>
      </c>
      <c r="W871">
        <f t="shared" ca="1" si="126"/>
        <v>51.718499999999999</v>
      </c>
      <c r="X871">
        <f t="shared" ca="1" si="126"/>
        <v>21.441800000000001</v>
      </c>
      <c r="Y871">
        <f t="shared" ca="1" si="126"/>
        <v>21.517199999999999</v>
      </c>
      <c r="Z871">
        <f t="shared" ca="1" si="126"/>
        <v>12.2804</v>
      </c>
      <c r="AA871">
        <f t="shared" ca="1" si="126"/>
        <v>45.570599999999999</v>
      </c>
      <c r="AB871">
        <f t="shared" ca="1" si="126"/>
        <v>50.238</v>
      </c>
      <c r="AC871">
        <f t="shared" ca="1" si="126"/>
        <v>22.602399999999999</v>
      </c>
      <c r="AD871">
        <f t="shared" ca="1" si="126"/>
        <v>44.531599999999997</v>
      </c>
      <c r="AE871">
        <f t="shared" ca="1" si="126"/>
        <v>22.969799999999999</v>
      </c>
      <c r="AF871">
        <f t="shared" ca="1" si="126"/>
        <v>1505.06</v>
      </c>
      <c r="AG871">
        <f t="shared" ca="1" si="120"/>
        <v>30.81</v>
      </c>
    </row>
    <row r="872" spans="1:33" x14ac:dyDescent="0.25">
      <c r="A872" s="1">
        <v>39980</v>
      </c>
      <c r="B872">
        <f t="shared" ca="1" si="127"/>
        <v>53.3123</v>
      </c>
      <c r="C872">
        <f t="shared" ca="1" si="127"/>
        <v>10.5153</v>
      </c>
      <c r="D872">
        <f t="shared" ca="1" si="127"/>
        <v>13.1599</v>
      </c>
      <c r="E872">
        <f t="shared" ca="1" si="127"/>
        <v>23.1557</v>
      </c>
      <c r="F872">
        <f t="shared" ca="1" si="127"/>
        <v>24.796199999999999</v>
      </c>
      <c r="G872">
        <f t="shared" ca="1" si="127"/>
        <v>19.479399999999998</v>
      </c>
      <c r="H872">
        <f t="shared" ca="1" si="127"/>
        <v>44.581899999999997</v>
      </c>
      <c r="I872">
        <f t="shared" ca="1" si="127"/>
        <v>32.491199999999999</v>
      </c>
      <c r="J872">
        <f t="shared" ca="1" si="127"/>
        <v>32.431600000000003</v>
      </c>
      <c r="K872">
        <f t="shared" ca="1" si="127"/>
        <v>21.587</v>
      </c>
      <c r="L872">
        <f t="shared" ca="1" si="127"/>
        <v>22.043800000000001</v>
      </c>
      <c r="M872">
        <f t="shared" ca="1" si="127"/>
        <v>65.6584</v>
      </c>
      <c r="N872">
        <f t="shared" ca="1" si="127"/>
        <v>11.373100000000001</v>
      </c>
      <c r="O872" t="e">
        <f t="shared" ca="1" si="127"/>
        <v>#N/A</v>
      </c>
      <c r="P872">
        <f t="shared" ca="1" si="127"/>
        <v>34.920299999999997</v>
      </c>
      <c r="Q872">
        <f t="shared" ca="1" si="127"/>
        <v>21.028199999999998</v>
      </c>
      <c r="R872">
        <f t="shared" ca="1" si="126"/>
        <v>30.127099999999999</v>
      </c>
      <c r="S872">
        <f t="shared" ca="1" si="126"/>
        <v>14.149100000000001</v>
      </c>
      <c r="T872">
        <f t="shared" ca="1" si="126"/>
        <v>100.91379999999999</v>
      </c>
      <c r="U872">
        <f t="shared" ca="1" si="126"/>
        <v>48.313000000000002</v>
      </c>
      <c r="V872">
        <f t="shared" ca="1" si="126"/>
        <v>31.382300000000001</v>
      </c>
      <c r="W872">
        <f t="shared" ca="1" si="126"/>
        <v>51.082900000000002</v>
      </c>
      <c r="X872">
        <f t="shared" ca="1" si="126"/>
        <v>20.986499999999999</v>
      </c>
      <c r="Y872">
        <f t="shared" ca="1" si="126"/>
        <v>21.544699999999999</v>
      </c>
      <c r="Z872">
        <f t="shared" ca="1" si="126"/>
        <v>12.3064</v>
      </c>
      <c r="AA872">
        <f t="shared" ca="1" si="126"/>
        <v>44.4786</v>
      </c>
      <c r="AB872">
        <f t="shared" ca="1" si="126"/>
        <v>50.109400000000001</v>
      </c>
      <c r="AC872">
        <f t="shared" ca="1" si="126"/>
        <v>22.457999999999998</v>
      </c>
      <c r="AD872">
        <f t="shared" ca="1" si="126"/>
        <v>44.338700000000003</v>
      </c>
      <c r="AE872">
        <f t="shared" ca="1" si="126"/>
        <v>22.2499</v>
      </c>
      <c r="AF872">
        <f t="shared" ca="1" si="126"/>
        <v>1485.92</v>
      </c>
      <c r="AG872">
        <f t="shared" ca="1" si="120"/>
        <v>32.68</v>
      </c>
    </row>
    <row r="873" spans="1:33" x14ac:dyDescent="0.25">
      <c r="A873" s="1">
        <v>39981</v>
      </c>
      <c r="B873">
        <f t="shared" ca="1" si="127"/>
        <v>53.887300000000003</v>
      </c>
      <c r="C873">
        <f t="shared" ca="1" si="127"/>
        <v>10.1198</v>
      </c>
      <c r="D873">
        <f t="shared" ca="1" si="127"/>
        <v>13.1275</v>
      </c>
      <c r="E873">
        <f t="shared" ca="1" si="127"/>
        <v>22.4617</v>
      </c>
      <c r="F873">
        <f t="shared" ca="1" si="127"/>
        <v>23.4559</v>
      </c>
      <c r="G873">
        <f t="shared" ca="1" si="127"/>
        <v>19.414999999999999</v>
      </c>
      <c r="H873">
        <f t="shared" ca="1" si="127"/>
        <v>44.326300000000003</v>
      </c>
      <c r="I873">
        <f t="shared" ca="1" si="127"/>
        <v>31.796800000000001</v>
      </c>
      <c r="J873">
        <f t="shared" ca="1" si="127"/>
        <v>30.735199999999999</v>
      </c>
      <c r="K873">
        <f t="shared" ca="1" si="127"/>
        <v>21.632100000000001</v>
      </c>
      <c r="L873">
        <f t="shared" ca="1" si="127"/>
        <v>21.693899999999999</v>
      </c>
      <c r="M873">
        <f t="shared" ca="1" si="127"/>
        <v>65.465900000000005</v>
      </c>
      <c r="N873">
        <f t="shared" ca="1" si="127"/>
        <v>10.901400000000001</v>
      </c>
      <c r="O873" t="e">
        <f t="shared" ca="1" si="127"/>
        <v>#N/A</v>
      </c>
      <c r="P873">
        <f t="shared" ca="1" si="127"/>
        <v>35.470100000000002</v>
      </c>
      <c r="Q873">
        <f t="shared" ca="1" si="127"/>
        <v>21.4361</v>
      </c>
      <c r="R873">
        <f t="shared" ca="1" si="126"/>
        <v>29.7818</v>
      </c>
      <c r="S873">
        <f t="shared" ca="1" si="126"/>
        <v>14.398899999999999</v>
      </c>
      <c r="T873">
        <f t="shared" ca="1" si="126"/>
        <v>100.6129</v>
      </c>
      <c r="U873">
        <f t="shared" ca="1" si="126"/>
        <v>48.826000000000001</v>
      </c>
      <c r="V873">
        <f t="shared" ca="1" si="126"/>
        <v>30.661000000000001</v>
      </c>
      <c r="W873">
        <f t="shared" ca="1" si="126"/>
        <v>51.351500000000001</v>
      </c>
      <c r="X873">
        <f t="shared" ca="1" si="126"/>
        <v>21.278600000000001</v>
      </c>
      <c r="Y873">
        <f t="shared" ca="1" si="126"/>
        <v>21.756</v>
      </c>
      <c r="Z873">
        <f t="shared" ca="1" si="126"/>
        <v>12.6715</v>
      </c>
      <c r="AA873">
        <f t="shared" ca="1" si="126"/>
        <v>44.398699999999998</v>
      </c>
      <c r="AB873">
        <f t="shared" ca="1" si="126"/>
        <v>50.2012</v>
      </c>
      <c r="AC873">
        <f t="shared" ca="1" si="126"/>
        <v>22.640499999999999</v>
      </c>
      <c r="AD873">
        <f t="shared" ca="1" si="126"/>
        <v>44.6235</v>
      </c>
      <c r="AE873">
        <f t="shared" ca="1" si="126"/>
        <v>22.4299</v>
      </c>
      <c r="AF873">
        <f t="shared" ca="1" si="126"/>
        <v>1483.9</v>
      </c>
      <c r="AG873">
        <f t="shared" ca="1" si="120"/>
        <v>31.54</v>
      </c>
    </row>
    <row r="874" spans="1:33" x14ac:dyDescent="0.25">
      <c r="A874" s="1">
        <v>39982</v>
      </c>
      <c r="B874">
        <f t="shared" ca="1" si="127"/>
        <v>54.133699999999997</v>
      </c>
      <c r="C874">
        <f t="shared" ca="1" si="127"/>
        <v>10.3995</v>
      </c>
      <c r="D874">
        <f t="shared" ca="1" si="127"/>
        <v>13.257</v>
      </c>
      <c r="E874">
        <f t="shared" ca="1" si="127"/>
        <v>22.6023</v>
      </c>
      <c r="F874">
        <f t="shared" ca="1" si="127"/>
        <v>24.628699999999998</v>
      </c>
      <c r="G874">
        <f t="shared" ca="1" si="127"/>
        <v>19.407</v>
      </c>
      <c r="H874">
        <f t="shared" ca="1" si="127"/>
        <v>44.700600000000001</v>
      </c>
      <c r="I874">
        <f t="shared" ca="1" si="127"/>
        <v>31.1389</v>
      </c>
      <c r="J874">
        <f t="shared" ca="1" si="127"/>
        <v>31.234100000000002</v>
      </c>
      <c r="K874">
        <f t="shared" ca="1" si="127"/>
        <v>22.363199999999999</v>
      </c>
      <c r="L874">
        <f t="shared" ca="1" si="127"/>
        <v>22.017499999999998</v>
      </c>
      <c r="M874">
        <f t="shared" ca="1" si="127"/>
        <v>65.484200000000001</v>
      </c>
      <c r="N874">
        <f t="shared" ca="1" si="127"/>
        <v>10.7399</v>
      </c>
      <c r="O874" t="e">
        <f t="shared" ca="1" si="127"/>
        <v>#N/A</v>
      </c>
      <c r="P874">
        <f t="shared" ca="1" si="127"/>
        <v>35.593299999999999</v>
      </c>
      <c r="Q874">
        <f t="shared" ca="1" si="127"/>
        <v>21.164200000000001</v>
      </c>
      <c r="R874">
        <f t="shared" ca="1" si="126"/>
        <v>29.9635</v>
      </c>
      <c r="S874">
        <f t="shared" ca="1" si="126"/>
        <v>14.157999999999999</v>
      </c>
      <c r="T874">
        <f t="shared" ca="1" si="126"/>
        <v>99.982900000000001</v>
      </c>
      <c r="U874">
        <f t="shared" ca="1" si="126"/>
        <v>49.347900000000003</v>
      </c>
      <c r="V874">
        <f t="shared" ca="1" si="126"/>
        <v>32.009900000000002</v>
      </c>
      <c r="W874">
        <f t="shared" ca="1" si="126"/>
        <v>52.058599999999998</v>
      </c>
      <c r="X874">
        <f t="shared" ca="1" si="126"/>
        <v>22.034600000000001</v>
      </c>
      <c r="Y874">
        <f t="shared" ca="1" si="126"/>
        <v>21.590699999999998</v>
      </c>
      <c r="Z874">
        <f t="shared" ca="1" si="126"/>
        <v>12.967000000000001</v>
      </c>
      <c r="AA874">
        <f t="shared" ca="1" si="126"/>
        <v>45.4285</v>
      </c>
      <c r="AB874">
        <f t="shared" ca="1" si="126"/>
        <v>50.430799999999998</v>
      </c>
      <c r="AC874">
        <f t="shared" ca="1" si="126"/>
        <v>22.876100000000001</v>
      </c>
      <c r="AD874">
        <f t="shared" ca="1" si="126"/>
        <v>44.733800000000002</v>
      </c>
      <c r="AE874">
        <f t="shared" ca="1" si="126"/>
        <v>22.4678</v>
      </c>
      <c r="AF874">
        <f t="shared" ca="1" si="126"/>
        <v>1496.59</v>
      </c>
      <c r="AG874">
        <f t="shared" ca="1" si="120"/>
        <v>30.03</v>
      </c>
    </row>
    <row r="875" spans="1:33" x14ac:dyDescent="0.25">
      <c r="A875" s="1">
        <v>39983</v>
      </c>
      <c r="B875">
        <f t="shared" ca="1" si="127"/>
        <v>54.188499999999998</v>
      </c>
      <c r="C875">
        <f t="shared" ca="1" si="127"/>
        <v>10.611800000000001</v>
      </c>
      <c r="D875">
        <f t="shared" ca="1" si="127"/>
        <v>13.2813</v>
      </c>
      <c r="E875">
        <f t="shared" ca="1" si="127"/>
        <v>23.108799999999999</v>
      </c>
      <c r="F875">
        <f t="shared" ca="1" si="127"/>
        <v>25.633900000000001</v>
      </c>
      <c r="G875">
        <f t="shared" ca="1" si="127"/>
        <v>19.334600000000002</v>
      </c>
      <c r="H875">
        <f t="shared" ca="1" si="127"/>
        <v>44.225900000000003</v>
      </c>
      <c r="I875">
        <f t="shared" ca="1" si="127"/>
        <v>30.745999999999999</v>
      </c>
      <c r="J875">
        <f t="shared" ca="1" si="127"/>
        <v>31.633299999999998</v>
      </c>
      <c r="K875">
        <f t="shared" ca="1" si="127"/>
        <v>22.029299999999999</v>
      </c>
      <c r="L875">
        <f t="shared" ca="1" si="127"/>
        <v>21.842600000000001</v>
      </c>
      <c r="M875">
        <f t="shared" ca="1" si="127"/>
        <v>65.1267</v>
      </c>
      <c r="N875">
        <f t="shared" ca="1" si="127"/>
        <v>10.8566</v>
      </c>
      <c r="O875" t="e">
        <f t="shared" ca="1" si="127"/>
        <v>#N/A</v>
      </c>
      <c r="P875">
        <f t="shared" ca="1" si="127"/>
        <v>36.351700000000001</v>
      </c>
      <c r="Q875">
        <f t="shared" ca="1" si="127"/>
        <v>21.318200000000001</v>
      </c>
      <c r="R875">
        <f t="shared" ca="1" si="126"/>
        <v>29.809100000000001</v>
      </c>
      <c r="S875">
        <f t="shared" ca="1" si="126"/>
        <v>14.2829</v>
      </c>
      <c r="T875">
        <f t="shared" ca="1" si="126"/>
        <v>99.569100000000006</v>
      </c>
      <c r="U875">
        <f t="shared" ca="1" si="126"/>
        <v>49.613199999999999</v>
      </c>
      <c r="V875">
        <f t="shared" ca="1" si="126"/>
        <v>32.787500000000001</v>
      </c>
      <c r="W875">
        <f t="shared" ca="1" si="126"/>
        <v>52.067500000000003</v>
      </c>
      <c r="X875">
        <f t="shared" ca="1" si="126"/>
        <v>22.257899999999999</v>
      </c>
      <c r="Y875">
        <f t="shared" ca="1" si="126"/>
        <v>22.1143</v>
      </c>
      <c r="Z875">
        <f t="shared" ca="1" si="126"/>
        <v>13.0365</v>
      </c>
      <c r="AA875">
        <f t="shared" ca="1" si="126"/>
        <v>44.957999999999998</v>
      </c>
      <c r="AB875">
        <f t="shared" ca="1" si="126"/>
        <v>49.760599999999997</v>
      </c>
      <c r="AC875">
        <f t="shared" ca="1" si="126"/>
        <v>22.549199999999999</v>
      </c>
      <c r="AD875">
        <f t="shared" ca="1" si="126"/>
        <v>44.2652</v>
      </c>
      <c r="AE875">
        <f t="shared" ca="1" si="126"/>
        <v>22.287800000000001</v>
      </c>
      <c r="AF875">
        <f t="shared" ca="1" si="126"/>
        <v>1501.25</v>
      </c>
      <c r="AG875">
        <f t="shared" ca="1" si="120"/>
        <v>27.99</v>
      </c>
    </row>
    <row r="876" spans="1:33" x14ac:dyDescent="0.25">
      <c r="A876" s="1">
        <v>39986</v>
      </c>
      <c r="B876">
        <f t="shared" ca="1" si="127"/>
        <v>52.454300000000003</v>
      </c>
      <c r="C876">
        <f t="shared" ca="1" si="127"/>
        <v>9.6663999999999994</v>
      </c>
      <c r="D876">
        <f t="shared" ca="1" si="127"/>
        <v>13.232699999999999</v>
      </c>
      <c r="E876">
        <f t="shared" ca="1" si="127"/>
        <v>21.7864</v>
      </c>
      <c r="F876">
        <f t="shared" ca="1" si="127"/>
        <v>23.288399999999999</v>
      </c>
      <c r="G876">
        <f t="shared" ca="1" si="127"/>
        <v>19.423100000000002</v>
      </c>
      <c r="H876">
        <f t="shared" ca="1" si="127"/>
        <v>42.819800000000001</v>
      </c>
      <c r="I876">
        <f t="shared" ca="1" si="127"/>
        <v>29.567399999999999</v>
      </c>
      <c r="J876">
        <f t="shared" ca="1" si="127"/>
        <v>29.936900000000001</v>
      </c>
      <c r="K876">
        <f t="shared" ca="1" si="127"/>
        <v>21.659199999999998</v>
      </c>
      <c r="L876">
        <f t="shared" ca="1" si="127"/>
        <v>21.081600000000002</v>
      </c>
      <c r="M876">
        <f t="shared" ca="1" si="127"/>
        <v>63.100999999999999</v>
      </c>
      <c r="N876">
        <f t="shared" ca="1" si="127"/>
        <v>10.3362</v>
      </c>
      <c r="O876" t="e">
        <f t="shared" ca="1" si="127"/>
        <v>#N/A</v>
      </c>
      <c r="P876">
        <f t="shared" ca="1" si="127"/>
        <v>35.773400000000002</v>
      </c>
      <c r="Q876">
        <f t="shared" ref="Q876:AF891" ca="1" si="128">VLOOKUP($A876,INDIRECT(Q$2),2,0)</f>
        <v>21.073499999999999</v>
      </c>
      <c r="R876">
        <f t="shared" ca="1" si="128"/>
        <v>28.691600000000001</v>
      </c>
      <c r="S876">
        <f t="shared" ca="1" si="128"/>
        <v>13.9885</v>
      </c>
      <c r="T876">
        <f t="shared" ca="1" si="128"/>
        <v>98.280900000000003</v>
      </c>
      <c r="U876">
        <f t="shared" ca="1" si="128"/>
        <v>49.082500000000003</v>
      </c>
      <c r="V876">
        <f t="shared" ca="1" si="128"/>
        <v>30.792100000000001</v>
      </c>
      <c r="W876">
        <f t="shared" ca="1" si="128"/>
        <v>51.199300000000001</v>
      </c>
      <c r="X876">
        <f t="shared" ca="1" si="128"/>
        <v>21.630800000000001</v>
      </c>
      <c r="Y876">
        <f t="shared" ca="1" si="128"/>
        <v>21.388500000000001</v>
      </c>
      <c r="Z876">
        <f t="shared" ca="1" si="128"/>
        <v>12.853999999999999</v>
      </c>
      <c r="AA876">
        <f t="shared" ca="1" si="128"/>
        <v>44.887</v>
      </c>
      <c r="AB876">
        <f t="shared" ca="1" si="128"/>
        <v>48.273200000000003</v>
      </c>
      <c r="AC876">
        <f t="shared" ca="1" si="128"/>
        <v>22.822900000000001</v>
      </c>
      <c r="AD876">
        <f t="shared" ca="1" si="128"/>
        <v>44.6511</v>
      </c>
      <c r="AE876">
        <f t="shared" ca="1" si="128"/>
        <v>21.463699999999999</v>
      </c>
      <c r="AF876">
        <f t="shared" ca="1" si="128"/>
        <v>1455.54</v>
      </c>
      <c r="AG876">
        <f t="shared" ref="AG876:AG939" ca="1" si="129">VLOOKUP($A876,INDIRECT(AG$2),2,0)</f>
        <v>31.17</v>
      </c>
    </row>
    <row r="877" spans="1:33" x14ac:dyDescent="0.25">
      <c r="A877" s="1">
        <v>39987</v>
      </c>
      <c r="B877">
        <f t="shared" ref="B877:Q892" ca="1" si="130">VLOOKUP($A877,INDIRECT(B$2),2,0)</f>
        <v>52.080100000000002</v>
      </c>
      <c r="C877">
        <f t="shared" ca="1" si="130"/>
        <v>9.6471</v>
      </c>
      <c r="D877">
        <f t="shared" ca="1" si="130"/>
        <v>13.1599</v>
      </c>
      <c r="E877">
        <f t="shared" ca="1" si="130"/>
        <v>21.936499999999999</v>
      </c>
      <c r="F877">
        <f t="shared" ca="1" si="130"/>
        <v>23.6234</v>
      </c>
      <c r="G877">
        <f t="shared" ca="1" si="130"/>
        <v>19.833200000000001</v>
      </c>
      <c r="H877">
        <f t="shared" ca="1" si="130"/>
        <v>40.053400000000003</v>
      </c>
      <c r="I877">
        <f t="shared" ca="1" si="130"/>
        <v>30.152100000000001</v>
      </c>
      <c r="J877">
        <f t="shared" ca="1" si="130"/>
        <v>30.0367</v>
      </c>
      <c r="K877">
        <f t="shared" ca="1" si="130"/>
        <v>21.573399999999999</v>
      </c>
      <c r="L877">
        <f t="shared" ca="1" si="130"/>
        <v>21.344000000000001</v>
      </c>
      <c r="M877">
        <f t="shared" ca="1" si="130"/>
        <v>63.201799999999999</v>
      </c>
      <c r="N877">
        <f t="shared" ca="1" si="130"/>
        <v>10.4079</v>
      </c>
      <c r="O877" t="e">
        <f t="shared" ca="1" si="130"/>
        <v>#N/A</v>
      </c>
      <c r="P877">
        <f t="shared" ca="1" si="130"/>
        <v>35.413200000000003</v>
      </c>
      <c r="Q877">
        <f t="shared" ca="1" si="130"/>
        <v>20.738199999999999</v>
      </c>
      <c r="R877">
        <f t="shared" ca="1" si="128"/>
        <v>28.555299999999999</v>
      </c>
      <c r="S877">
        <f t="shared" ca="1" si="128"/>
        <v>14.1045</v>
      </c>
      <c r="T877">
        <f t="shared" ca="1" si="128"/>
        <v>98.205699999999993</v>
      </c>
      <c r="U877">
        <f t="shared" ca="1" si="128"/>
        <v>48.657899999999998</v>
      </c>
      <c r="V877">
        <f t="shared" ca="1" si="128"/>
        <v>31.447900000000001</v>
      </c>
      <c r="W877">
        <f t="shared" ca="1" si="128"/>
        <v>50.805500000000002</v>
      </c>
      <c r="X877">
        <f t="shared" ca="1" si="128"/>
        <v>21.570699999999999</v>
      </c>
      <c r="Y877">
        <f t="shared" ca="1" si="128"/>
        <v>21.4437</v>
      </c>
      <c r="Z877">
        <f t="shared" ca="1" si="128"/>
        <v>12.8018</v>
      </c>
      <c r="AA877">
        <f t="shared" ca="1" si="128"/>
        <v>44.878100000000003</v>
      </c>
      <c r="AB877">
        <f t="shared" ca="1" si="128"/>
        <v>47.593899999999998</v>
      </c>
      <c r="AC877">
        <f t="shared" ca="1" si="128"/>
        <v>23.202999999999999</v>
      </c>
      <c r="AD877">
        <f t="shared" ca="1" si="128"/>
        <v>44.430599999999998</v>
      </c>
      <c r="AE877">
        <f t="shared" ca="1" si="128"/>
        <v>21.6721</v>
      </c>
      <c r="AF877">
        <f t="shared" ca="1" si="128"/>
        <v>1458.92</v>
      </c>
      <c r="AG877">
        <f t="shared" ca="1" si="129"/>
        <v>30.58</v>
      </c>
    </row>
    <row r="878" spans="1:33" x14ac:dyDescent="0.25">
      <c r="A878" s="1">
        <v>39988</v>
      </c>
      <c r="B878">
        <f t="shared" ca="1" si="130"/>
        <v>52.4634</v>
      </c>
      <c r="C878">
        <f t="shared" ca="1" si="130"/>
        <v>9.8497000000000003</v>
      </c>
      <c r="D878">
        <f t="shared" ca="1" si="130"/>
        <v>13.119400000000001</v>
      </c>
      <c r="E878">
        <f t="shared" ca="1" si="130"/>
        <v>21.505099999999999</v>
      </c>
      <c r="F878">
        <f t="shared" ca="1" si="130"/>
        <v>23.791</v>
      </c>
      <c r="G878">
        <f t="shared" ca="1" si="130"/>
        <v>19.825199999999999</v>
      </c>
      <c r="H878">
        <f t="shared" ca="1" si="130"/>
        <v>37.725299999999997</v>
      </c>
      <c r="I878">
        <f t="shared" ca="1" si="130"/>
        <v>30.517600000000002</v>
      </c>
      <c r="J878">
        <f t="shared" ca="1" si="130"/>
        <v>30.335999999999999</v>
      </c>
      <c r="K878">
        <f t="shared" ca="1" si="130"/>
        <v>21.437999999999999</v>
      </c>
      <c r="L878">
        <f t="shared" ca="1" si="130"/>
        <v>21.720099999999999</v>
      </c>
      <c r="M878">
        <f t="shared" ca="1" si="130"/>
        <v>62.743499999999997</v>
      </c>
      <c r="N878">
        <f t="shared" ca="1" si="130"/>
        <v>10.4977</v>
      </c>
      <c r="O878" t="e">
        <f t="shared" ca="1" si="130"/>
        <v>#N/A</v>
      </c>
      <c r="P878">
        <f t="shared" ca="1" si="130"/>
        <v>35.280500000000004</v>
      </c>
      <c r="Q878">
        <f t="shared" ca="1" si="130"/>
        <v>20.556899999999999</v>
      </c>
      <c r="R878">
        <f t="shared" ca="1" si="128"/>
        <v>28.201000000000001</v>
      </c>
      <c r="S878">
        <f t="shared" ca="1" si="128"/>
        <v>14.363200000000001</v>
      </c>
      <c r="T878">
        <f t="shared" ca="1" si="128"/>
        <v>97.933000000000007</v>
      </c>
      <c r="U878">
        <f t="shared" ca="1" si="128"/>
        <v>49.055999999999997</v>
      </c>
      <c r="V878">
        <f t="shared" ca="1" si="128"/>
        <v>31.344799999999999</v>
      </c>
      <c r="W878">
        <f t="shared" ca="1" si="128"/>
        <v>50.393700000000003</v>
      </c>
      <c r="X878">
        <f t="shared" ca="1" si="128"/>
        <v>21.8628</v>
      </c>
      <c r="Y878">
        <f t="shared" ca="1" si="128"/>
        <v>21.563099999999999</v>
      </c>
      <c r="Z878">
        <f t="shared" ca="1" si="128"/>
        <v>12.793100000000001</v>
      </c>
      <c r="AA878">
        <f t="shared" ca="1" si="128"/>
        <v>44.878100000000003</v>
      </c>
      <c r="AB878">
        <f t="shared" ca="1" si="128"/>
        <v>46.648200000000003</v>
      </c>
      <c r="AC878">
        <f t="shared" ca="1" si="128"/>
        <v>23.415900000000001</v>
      </c>
      <c r="AD878">
        <f t="shared" ca="1" si="128"/>
        <v>44.577599999999997</v>
      </c>
      <c r="AE878">
        <f t="shared" ca="1" si="128"/>
        <v>21.690999999999999</v>
      </c>
      <c r="AF878">
        <f t="shared" ca="1" si="128"/>
        <v>1468.48</v>
      </c>
      <c r="AG878">
        <f t="shared" ca="1" si="129"/>
        <v>29.05</v>
      </c>
    </row>
    <row r="879" spans="1:33" x14ac:dyDescent="0.25">
      <c r="A879" s="1">
        <v>39989</v>
      </c>
      <c r="B879">
        <f t="shared" ca="1" si="130"/>
        <v>53.759500000000003</v>
      </c>
      <c r="C879">
        <f t="shared" ca="1" si="130"/>
        <v>10.341699999999999</v>
      </c>
      <c r="D879">
        <f t="shared" ca="1" si="130"/>
        <v>13.3865</v>
      </c>
      <c r="E879">
        <f t="shared" ca="1" si="130"/>
        <v>22.921199999999999</v>
      </c>
      <c r="F879">
        <f t="shared" ca="1" si="130"/>
        <v>24.461200000000002</v>
      </c>
      <c r="G879">
        <f t="shared" ca="1" si="130"/>
        <v>19.986000000000001</v>
      </c>
      <c r="H879">
        <f t="shared" ca="1" si="130"/>
        <v>38.83</v>
      </c>
      <c r="I879">
        <f t="shared" ca="1" si="130"/>
        <v>31.513500000000001</v>
      </c>
      <c r="J879">
        <f t="shared" ca="1" si="130"/>
        <v>30.2362</v>
      </c>
      <c r="K879">
        <f t="shared" ca="1" si="130"/>
        <v>21.596</v>
      </c>
      <c r="L879">
        <f t="shared" ca="1" si="130"/>
        <v>22.122499999999999</v>
      </c>
      <c r="M879">
        <f t="shared" ca="1" si="130"/>
        <v>64.054299999999998</v>
      </c>
      <c r="N879">
        <f t="shared" ca="1" si="130"/>
        <v>10.6412</v>
      </c>
      <c r="O879" t="e">
        <f t="shared" ca="1" si="130"/>
        <v>#N/A</v>
      </c>
      <c r="P879">
        <f t="shared" ca="1" si="130"/>
        <v>36.133600000000001</v>
      </c>
      <c r="Q879">
        <f t="shared" ca="1" si="130"/>
        <v>21.363600000000002</v>
      </c>
      <c r="R879">
        <f t="shared" ca="1" si="128"/>
        <v>28.936900000000001</v>
      </c>
      <c r="S879">
        <f t="shared" ca="1" si="128"/>
        <v>14.5505</v>
      </c>
      <c r="T879">
        <f t="shared" ca="1" si="128"/>
        <v>99.728999999999999</v>
      </c>
      <c r="U879">
        <f t="shared" ca="1" si="128"/>
        <v>49.772399999999998</v>
      </c>
      <c r="V879">
        <f t="shared" ca="1" si="128"/>
        <v>31.9818</v>
      </c>
      <c r="W879">
        <f t="shared" ca="1" si="128"/>
        <v>51.432000000000002</v>
      </c>
      <c r="X879">
        <f t="shared" ca="1" si="128"/>
        <v>22.8249</v>
      </c>
      <c r="Y879">
        <f t="shared" ca="1" si="128"/>
        <v>21.857099999999999</v>
      </c>
      <c r="Z879">
        <f t="shared" ca="1" si="128"/>
        <v>13.3233</v>
      </c>
      <c r="AA879">
        <f t="shared" ca="1" si="128"/>
        <v>45.881300000000003</v>
      </c>
      <c r="AB879">
        <f t="shared" ca="1" si="128"/>
        <v>47.768299999999996</v>
      </c>
      <c r="AC879">
        <f t="shared" ca="1" si="128"/>
        <v>23.636399999999998</v>
      </c>
      <c r="AD879">
        <f t="shared" ca="1" si="128"/>
        <v>45.165700000000001</v>
      </c>
      <c r="AE879">
        <f t="shared" ca="1" si="128"/>
        <v>22.306699999999999</v>
      </c>
      <c r="AF879">
        <f t="shared" ca="1" si="128"/>
        <v>1499.98</v>
      </c>
      <c r="AG879">
        <f t="shared" ca="1" si="129"/>
        <v>26.36</v>
      </c>
    </row>
    <row r="880" spans="1:33" x14ac:dyDescent="0.25">
      <c r="A880" s="1">
        <v>39990</v>
      </c>
      <c r="B880">
        <f t="shared" ca="1" si="130"/>
        <v>54.088099999999997</v>
      </c>
      <c r="C880">
        <f t="shared" ca="1" si="130"/>
        <v>10.3802</v>
      </c>
      <c r="D880">
        <f t="shared" ca="1" si="130"/>
        <v>13.337899999999999</v>
      </c>
      <c r="E880">
        <f t="shared" ca="1" si="130"/>
        <v>22.2835</v>
      </c>
      <c r="F880">
        <f t="shared" ca="1" si="130"/>
        <v>24.461200000000002</v>
      </c>
      <c r="G880">
        <f t="shared" ca="1" si="130"/>
        <v>19.9619</v>
      </c>
      <c r="H880">
        <f t="shared" ca="1" si="130"/>
        <v>38.236600000000003</v>
      </c>
      <c r="I880">
        <f t="shared" ca="1" si="130"/>
        <v>31.577500000000001</v>
      </c>
      <c r="J880">
        <f t="shared" ca="1" si="130"/>
        <v>30.2362</v>
      </c>
      <c r="K880">
        <f t="shared" ca="1" si="130"/>
        <v>21.7224</v>
      </c>
      <c r="L880">
        <f t="shared" ca="1" si="130"/>
        <v>22.2012</v>
      </c>
      <c r="M880">
        <f t="shared" ca="1" si="130"/>
        <v>63.293500000000002</v>
      </c>
      <c r="N880">
        <f t="shared" ca="1" si="130"/>
        <v>10.5425</v>
      </c>
      <c r="O880" t="e">
        <f t="shared" ca="1" si="130"/>
        <v>#N/A</v>
      </c>
      <c r="P880">
        <f t="shared" ca="1" si="130"/>
        <v>35.650199999999998</v>
      </c>
      <c r="Q880">
        <f t="shared" ca="1" si="130"/>
        <v>21.399799999999999</v>
      </c>
      <c r="R880">
        <f t="shared" ca="1" si="128"/>
        <v>28.8642</v>
      </c>
      <c r="S880">
        <f t="shared" ca="1" si="128"/>
        <v>14.5327</v>
      </c>
      <c r="T880">
        <f t="shared" ca="1" si="128"/>
        <v>99.371700000000004</v>
      </c>
      <c r="U880">
        <f t="shared" ca="1" si="128"/>
        <v>50.064300000000003</v>
      </c>
      <c r="V880">
        <f t="shared" ca="1" si="128"/>
        <v>32.272199999999998</v>
      </c>
      <c r="W880">
        <f t="shared" ca="1" si="128"/>
        <v>51.020299999999999</v>
      </c>
      <c r="X880">
        <f t="shared" ca="1" si="128"/>
        <v>23.194299999999998</v>
      </c>
      <c r="Y880">
        <f t="shared" ca="1" si="128"/>
        <v>21.4528</v>
      </c>
      <c r="Z880">
        <f t="shared" ca="1" si="128"/>
        <v>13.201599999999999</v>
      </c>
      <c r="AA880">
        <f t="shared" ca="1" si="128"/>
        <v>45.943399999999997</v>
      </c>
      <c r="AB880">
        <f t="shared" ca="1" si="128"/>
        <v>47.327599999999997</v>
      </c>
      <c r="AC880">
        <f t="shared" ca="1" si="128"/>
        <v>23.560400000000001</v>
      </c>
      <c r="AD880">
        <f t="shared" ca="1" si="128"/>
        <v>44.687899999999999</v>
      </c>
      <c r="AE880">
        <f t="shared" ca="1" si="128"/>
        <v>22.193100000000001</v>
      </c>
      <c r="AF880">
        <f t="shared" ca="1" si="128"/>
        <v>1498.08</v>
      </c>
      <c r="AG880">
        <f t="shared" ca="1" si="129"/>
        <v>25.93</v>
      </c>
    </row>
    <row r="881" spans="1:33" x14ac:dyDescent="0.25">
      <c r="A881" s="1">
        <v>39993</v>
      </c>
      <c r="B881">
        <f t="shared" ca="1" si="130"/>
        <v>54.726999999999997</v>
      </c>
      <c r="C881">
        <f t="shared" ca="1" si="130"/>
        <v>10.0715</v>
      </c>
      <c r="D881">
        <f t="shared" ca="1" si="130"/>
        <v>13.354100000000001</v>
      </c>
      <c r="E881">
        <f t="shared" ca="1" si="130"/>
        <v>22.508600000000001</v>
      </c>
      <c r="F881">
        <f t="shared" ca="1" si="130"/>
        <v>22.283100000000001</v>
      </c>
      <c r="G881">
        <f t="shared" ca="1" si="130"/>
        <v>20.2836</v>
      </c>
      <c r="H881">
        <f t="shared" ca="1" si="130"/>
        <v>38.939599999999999</v>
      </c>
      <c r="I881">
        <f t="shared" ca="1" si="130"/>
        <v>31.742000000000001</v>
      </c>
      <c r="J881">
        <f t="shared" ca="1" si="130"/>
        <v>30.136399999999998</v>
      </c>
      <c r="K881">
        <f t="shared" ca="1" si="130"/>
        <v>21.794599999999999</v>
      </c>
      <c r="L881">
        <f t="shared" ca="1" si="130"/>
        <v>22.752299999999998</v>
      </c>
      <c r="M881">
        <f t="shared" ca="1" si="130"/>
        <v>64.695899999999995</v>
      </c>
      <c r="N881">
        <f t="shared" ca="1" si="130"/>
        <v>10.551500000000001</v>
      </c>
      <c r="O881" t="e">
        <f t="shared" ca="1" si="130"/>
        <v>#N/A</v>
      </c>
      <c r="P881">
        <f t="shared" ca="1" si="130"/>
        <v>36.948799999999999</v>
      </c>
      <c r="Q881">
        <f t="shared" ca="1" si="130"/>
        <v>21.6355</v>
      </c>
      <c r="R881">
        <f t="shared" ca="1" si="128"/>
        <v>29.236699999999999</v>
      </c>
      <c r="S881">
        <f t="shared" ca="1" si="128"/>
        <v>14.613</v>
      </c>
      <c r="T881">
        <f t="shared" ca="1" si="128"/>
        <v>99.512699999999995</v>
      </c>
      <c r="U881">
        <f t="shared" ca="1" si="128"/>
        <v>50.382800000000003</v>
      </c>
      <c r="V881">
        <f t="shared" ca="1" si="128"/>
        <v>32.412799999999997</v>
      </c>
      <c r="W881">
        <f t="shared" ca="1" si="128"/>
        <v>51.226199999999999</v>
      </c>
      <c r="X881">
        <f t="shared" ca="1" si="128"/>
        <v>23.924499999999998</v>
      </c>
      <c r="Y881">
        <f t="shared" ca="1" si="128"/>
        <v>21.921399999999998</v>
      </c>
      <c r="Z881">
        <f t="shared" ca="1" si="128"/>
        <v>13.262499999999999</v>
      </c>
      <c r="AA881">
        <f t="shared" ca="1" si="128"/>
        <v>46.369599999999998</v>
      </c>
      <c r="AB881">
        <f t="shared" ca="1" si="128"/>
        <v>48.1723</v>
      </c>
      <c r="AC881">
        <f t="shared" ca="1" si="128"/>
        <v>23.841699999999999</v>
      </c>
      <c r="AD881">
        <f t="shared" ca="1" si="128"/>
        <v>44.807299999999998</v>
      </c>
      <c r="AE881">
        <f t="shared" ca="1" si="128"/>
        <v>22.410900000000002</v>
      </c>
      <c r="AF881">
        <f t="shared" ca="1" si="128"/>
        <v>1511.7</v>
      </c>
      <c r="AG881">
        <f t="shared" ca="1" si="129"/>
        <v>25.35</v>
      </c>
    </row>
    <row r="882" spans="1:33" x14ac:dyDescent="0.25">
      <c r="A882" s="1">
        <v>39994</v>
      </c>
      <c r="B882">
        <f t="shared" ca="1" si="130"/>
        <v>54.854799999999997</v>
      </c>
      <c r="C882">
        <f t="shared" ca="1" si="130"/>
        <v>9.9654000000000007</v>
      </c>
      <c r="D882">
        <f t="shared" ca="1" si="130"/>
        <v>13.2651</v>
      </c>
      <c r="E882">
        <f t="shared" ca="1" si="130"/>
        <v>21.9605</v>
      </c>
      <c r="F882">
        <f t="shared" ca="1" si="130"/>
        <v>19.434899999999999</v>
      </c>
      <c r="G882">
        <f t="shared" ca="1" si="130"/>
        <v>19.978000000000002</v>
      </c>
      <c r="H882">
        <f t="shared" ca="1" si="130"/>
        <v>38.802599999999998</v>
      </c>
      <c r="I882">
        <f t="shared" ca="1" si="130"/>
        <v>30.188700000000001</v>
      </c>
      <c r="J882">
        <f t="shared" ca="1" si="130"/>
        <v>29.637499999999999</v>
      </c>
      <c r="K882">
        <f t="shared" ca="1" si="130"/>
        <v>21.659199999999998</v>
      </c>
      <c r="L882">
        <f t="shared" ca="1" si="130"/>
        <v>22.411200000000001</v>
      </c>
      <c r="M882">
        <f t="shared" ca="1" si="130"/>
        <v>64.081800000000001</v>
      </c>
      <c r="N882">
        <f t="shared" ca="1" si="130"/>
        <v>10.515599999999999</v>
      </c>
      <c r="O882" t="e">
        <f t="shared" ca="1" si="130"/>
        <v>#N/A</v>
      </c>
      <c r="P882">
        <f t="shared" ca="1" si="130"/>
        <v>36.636000000000003</v>
      </c>
      <c r="Q882">
        <f t="shared" ca="1" si="130"/>
        <v>21.417999999999999</v>
      </c>
      <c r="R882">
        <f t="shared" ca="1" si="128"/>
        <v>28.528099999999998</v>
      </c>
      <c r="S882">
        <f t="shared" ca="1" si="128"/>
        <v>14.7646</v>
      </c>
      <c r="T882">
        <f t="shared" ca="1" si="128"/>
        <v>98.186899999999994</v>
      </c>
      <c r="U882">
        <f t="shared" ca="1" si="128"/>
        <v>50.241199999999999</v>
      </c>
      <c r="V882">
        <f t="shared" ca="1" si="128"/>
        <v>31.953700000000001</v>
      </c>
      <c r="W882">
        <f t="shared" ca="1" si="128"/>
        <v>51.4589</v>
      </c>
      <c r="X882">
        <f t="shared" ca="1" si="128"/>
        <v>24.018999999999998</v>
      </c>
      <c r="Y882">
        <f t="shared" ca="1" si="128"/>
        <v>21.838699999999999</v>
      </c>
      <c r="Z882">
        <f t="shared" ca="1" si="128"/>
        <v>13.0365</v>
      </c>
      <c r="AA882">
        <f t="shared" ca="1" si="128"/>
        <v>45.366399999999999</v>
      </c>
      <c r="AB882">
        <f t="shared" ca="1" si="128"/>
        <v>47.704000000000001</v>
      </c>
      <c r="AC882">
        <f t="shared" ca="1" si="128"/>
        <v>23.3627</v>
      </c>
      <c r="AD882">
        <f t="shared" ca="1" si="128"/>
        <v>44.513300000000001</v>
      </c>
      <c r="AE882">
        <f t="shared" ca="1" si="128"/>
        <v>22.098299999999998</v>
      </c>
      <c r="AF882">
        <f t="shared" ca="1" si="128"/>
        <v>1498.94</v>
      </c>
      <c r="AG882">
        <f t="shared" ca="1" si="129"/>
        <v>26.35</v>
      </c>
    </row>
    <row r="883" spans="1:33" x14ac:dyDescent="0.25">
      <c r="A883" s="1">
        <v>39995</v>
      </c>
      <c r="B883">
        <f t="shared" ca="1" si="130"/>
        <v>55.438899999999997</v>
      </c>
      <c r="C883">
        <f t="shared" ca="1" si="130"/>
        <v>9.9847000000000001</v>
      </c>
      <c r="D883">
        <f t="shared" ca="1" si="130"/>
        <v>13.4998</v>
      </c>
      <c r="E883">
        <f t="shared" ca="1" si="130"/>
        <v>21.733699999999999</v>
      </c>
      <c r="F883">
        <f t="shared" ca="1" si="130"/>
        <v>15.145799999999999</v>
      </c>
      <c r="G883">
        <f t="shared" ca="1" si="130"/>
        <v>20.163</v>
      </c>
      <c r="H883">
        <f t="shared" ca="1" si="130"/>
        <v>38.556100000000001</v>
      </c>
      <c r="I883">
        <f t="shared" ca="1" si="130"/>
        <v>30.325700000000001</v>
      </c>
      <c r="J883">
        <f t="shared" ca="1" si="130"/>
        <v>29.637499999999999</v>
      </c>
      <c r="K883">
        <f t="shared" ca="1" si="130"/>
        <v>22.196200000000001</v>
      </c>
      <c r="L883">
        <f t="shared" ca="1" si="130"/>
        <v>22.5686</v>
      </c>
      <c r="M883">
        <f t="shared" ca="1" si="130"/>
        <v>64.677599999999998</v>
      </c>
      <c r="N883">
        <f t="shared" ca="1" si="130"/>
        <v>10.5694</v>
      </c>
      <c r="O883" t="e">
        <f t="shared" ca="1" si="130"/>
        <v>#N/A</v>
      </c>
      <c r="P883">
        <f t="shared" ca="1" si="130"/>
        <v>36.664499999999997</v>
      </c>
      <c r="Q883">
        <f t="shared" ca="1" si="130"/>
        <v>21.490500000000001</v>
      </c>
      <c r="R883">
        <f t="shared" ca="1" si="128"/>
        <v>28.946000000000002</v>
      </c>
      <c r="S883">
        <f t="shared" ca="1" si="128"/>
        <v>15.2018</v>
      </c>
      <c r="T883">
        <f t="shared" ca="1" si="128"/>
        <v>98.581800000000001</v>
      </c>
      <c r="U883">
        <f t="shared" ca="1" si="128"/>
        <v>50.4801</v>
      </c>
      <c r="V883">
        <f t="shared" ca="1" si="128"/>
        <v>31.681699999999999</v>
      </c>
      <c r="W883">
        <f t="shared" ca="1" si="128"/>
        <v>52.112299999999998</v>
      </c>
      <c r="X883">
        <f t="shared" ca="1" si="128"/>
        <v>24.096299999999999</v>
      </c>
      <c r="Y883">
        <f t="shared" ca="1" si="128"/>
        <v>22.0868</v>
      </c>
      <c r="Z883">
        <f t="shared" ca="1" si="128"/>
        <v>12.9496</v>
      </c>
      <c r="AA883">
        <f t="shared" ca="1" si="128"/>
        <v>46.165399999999998</v>
      </c>
      <c r="AB883">
        <f t="shared" ca="1" si="128"/>
        <v>47.997799999999998</v>
      </c>
      <c r="AC883">
        <f t="shared" ca="1" si="128"/>
        <v>23.431100000000001</v>
      </c>
      <c r="AD883">
        <f t="shared" ca="1" si="128"/>
        <v>44.448900000000002</v>
      </c>
      <c r="AE883">
        <f t="shared" ca="1" si="128"/>
        <v>22.212</v>
      </c>
      <c r="AF883">
        <f t="shared" ca="1" si="128"/>
        <v>1505.64</v>
      </c>
      <c r="AG883">
        <f t="shared" ca="1" si="129"/>
        <v>26.22</v>
      </c>
    </row>
    <row r="884" spans="1:33" x14ac:dyDescent="0.25">
      <c r="A884" s="1">
        <v>39996</v>
      </c>
      <c r="B884">
        <f t="shared" ca="1" si="130"/>
        <v>54.991700000000002</v>
      </c>
      <c r="C884">
        <f t="shared" ca="1" si="130"/>
        <v>9.5120000000000005</v>
      </c>
      <c r="D884">
        <f t="shared" ca="1" si="130"/>
        <v>13.192299999999999</v>
      </c>
      <c r="E884">
        <f t="shared" ca="1" si="130"/>
        <v>21.043900000000001</v>
      </c>
      <c r="F884">
        <f t="shared" ca="1" si="130"/>
        <v>15.2882</v>
      </c>
      <c r="G884">
        <f t="shared" ca="1" si="130"/>
        <v>19.776900000000001</v>
      </c>
      <c r="H884">
        <f t="shared" ca="1" si="130"/>
        <v>37.277900000000002</v>
      </c>
      <c r="I884">
        <f t="shared" ca="1" si="130"/>
        <v>29.000900000000001</v>
      </c>
      <c r="J884">
        <f t="shared" ca="1" si="130"/>
        <v>28.7394</v>
      </c>
      <c r="K884">
        <f t="shared" ca="1" si="130"/>
        <v>22.0608</v>
      </c>
      <c r="L884">
        <f t="shared" ca="1" si="130"/>
        <v>21.676400000000001</v>
      </c>
      <c r="M884">
        <f t="shared" ca="1" si="130"/>
        <v>62.780200000000001</v>
      </c>
      <c r="N884">
        <f t="shared" ca="1" si="130"/>
        <v>10.282299999999999</v>
      </c>
      <c r="O884" t="e">
        <f t="shared" ca="1" si="130"/>
        <v>#N/A</v>
      </c>
      <c r="P884">
        <f t="shared" ca="1" si="130"/>
        <v>35.877699999999997</v>
      </c>
      <c r="Q884">
        <f t="shared" ca="1" si="130"/>
        <v>20.674700000000001</v>
      </c>
      <c r="R884">
        <f t="shared" ca="1" si="128"/>
        <v>27.982900000000001</v>
      </c>
      <c r="S884">
        <f t="shared" ca="1" si="128"/>
        <v>14.9163</v>
      </c>
      <c r="T884">
        <f t="shared" ca="1" si="128"/>
        <v>95.657499999999999</v>
      </c>
      <c r="U884">
        <f t="shared" ca="1" si="128"/>
        <v>49.515900000000002</v>
      </c>
      <c r="V884">
        <f t="shared" ca="1" si="128"/>
        <v>30.2744</v>
      </c>
      <c r="W884">
        <f t="shared" ca="1" si="128"/>
        <v>51.423099999999998</v>
      </c>
      <c r="X884">
        <f t="shared" ca="1" si="128"/>
        <v>23.2029</v>
      </c>
      <c r="Y884">
        <f t="shared" ca="1" si="128"/>
        <v>21.4712</v>
      </c>
      <c r="Z884">
        <f t="shared" ca="1" si="128"/>
        <v>12.5846</v>
      </c>
      <c r="AA884">
        <f t="shared" ca="1" si="128"/>
        <v>45.3752</v>
      </c>
      <c r="AB884">
        <f t="shared" ca="1" si="128"/>
        <v>46.124899999999997</v>
      </c>
      <c r="AC884">
        <f t="shared" ca="1" si="128"/>
        <v>22.944600000000001</v>
      </c>
      <c r="AD884">
        <f t="shared" ca="1" si="128"/>
        <v>43.915999999999997</v>
      </c>
      <c r="AE884">
        <f t="shared" ca="1" si="128"/>
        <v>21.6342</v>
      </c>
      <c r="AF884">
        <f t="shared" ca="1" si="128"/>
        <v>1461.8</v>
      </c>
      <c r="AG884">
        <f t="shared" ca="1" si="129"/>
        <v>27.95</v>
      </c>
    </row>
    <row r="885" spans="1:33" x14ac:dyDescent="0.25">
      <c r="A885" s="1">
        <v>40000</v>
      </c>
      <c r="B885">
        <f t="shared" ca="1" si="130"/>
        <v>55.375</v>
      </c>
      <c r="C885">
        <f t="shared" ca="1" si="130"/>
        <v>8.9331999999999994</v>
      </c>
      <c r="D885">
        <f t="shared" ca="1" si="130"/>
        <v>13.4512</v>
      </c>
      <c r="E885">
        <f t="shared" ca="1" si="130"/>
        <v>22.225100000000001</v>
      </c>
      <c r="F885">
        <f t="shared" ca="1" si="130"/>
        <v>13.5625</v>
      </c>
      <c r="G885">
        <f t="shared" ca="1" si="130"/>
        <v>19.945799999999998</v>
      </c>
      <c r="H885">
        <f t="shared" ca="1" si="130"/>
        <v>37.031399999999998</v>
      </c>
      <c r="I885">
        <f t="shared" ca="1" si="130"/>
        <v>28.964300000000001</v>
      </c>
      <c r="J885">
        <f t="shared" ca="1" si="130"/>
        <v>27.8413</v>
      </c>
      <c r="K885">
        <f t="shared" ca="1" si="130"/>
        <v>22.114999999999998</v>
      </c>
      <c r="L885">
        <f t="shared" ca="1" si="130"/>
        <v>22.157499999999999</v>
      </c>
      <c r="M885">
        <f t="shared" ca="1" si="130"/>
        <v>62.422699999999999</v>
      </c>
      <c r="N885">
        <f t="shared" ca="1" si="130"/>
        <v>10.3003</v>
      </c>
      <c r="O885" t="e">
        <f t="shared" ca="1" si="130"/>
        <v>#N/A</v>
      </c>
      <c r="P885">
        <f t="shared" ca="1" si="130"/>
        <v>35.764000000000003</v>
      </c>
      <c r="Q885">
        <f t="shared" ca="1" si="130"/>
        <v>20.738199999999999</v>
      </c>
      <c r="R885">
        <f t="shared" ca="1" si="128"/>
        <v>27.546800000000001</v>
      </c>
      <c r="S885">
        <f t="shared" ca="1" si="128"/>
        <v>14.755700000000001</v>
      </c>
      <c r="T885">
        <f t="shared" ca="1" si="128"/>
        <v>95.5822</v>
      </c>
      <c r="U885">
        <f t="shared" ca="1" si="128"/>
        <v>50.082000000000001</v>
      </c>
      <c r="V885">
        <f t="shared" ca="1" si="128"/>
        <v>30.584</v>
      </c>
      <c r="W885">
        <f t="shared" ca="1" si="128"/>
        <v>51.906399999999998</v>
      </c>
      <c r="X885">
        <f t="shared" ca="1" si="128"/>
        <v>23.9589</v>
      </c>
      <c r="Y885">
        <f t="shared" ca="1" si="128"/>
        <v>21.315000000000001</v>
      </c>
      <c r="Z885">
        <f t="shared" ca="1" si="128"/>
        <v>12.662800000000001</v>
      </c>
      <c r="AA885">
        <f t="shared" ca="1" si="128"/>
        <v>46.316299999999998</v>
      </c>
      <c r="AB885">
        <f t="shared" ca="1" si="128"/>
        <v>46.730899999999998</v>
      </c>
      <c r="AC885">
        <f t="shared" ca="1" si="128"/>
        <v>23.081399999999999</v>
      </c>
      <c r="AD885">
        <f t="shared" ca="1" si="128"/>
        <v>43.860799999999998</v>
      </c>
      <c r="AE885">
        <f t="shared" ca="1" si="128"/>
        <v>21.870999999999999</v>
      </c>
      <c r="AF885">
        <f t="shared" ca="1" si="128"/>
        <v>1465.58</v>
      </c>
      <c r="AG885">
        <f t="shared" ca="1" si="129"/>
        <v>29</v>
      </c>
    </row>
    <row r="886" spans="1:33" x14ac:dyDescent="0.25">
      <c r="A886" s="1">
        <v>40001</v>
      </c>
      <c r="B886">
        <f t="shared" ca="1" si="130"/>
        <v>53.631700000000002</v>
      </c>
      <c r="C886">
        <f t="shared" ca="1" si="130"/>
        <v>9.0778999999999996</v>
      </c>
      <c r="D886">
        <f t="shared" ca="1" si="130"/>
        <v>13.232699999999999</v>
      </c>
      <c r="E886">
        <f t="shared" ca="1" si="130"/>
        <v>21.3841</v>
      </c>
      <c r="F886">
        <f t="shared" ca="1" si="130"/>
        <v>11.5185</v>
      </c>
      <c r="G886">
        <f t="shared" ca="1" si="130"/>
        <v>19.567799999999998</v>
      </c>
      <c r="H886">
        <f t="shared" ca="1" si="130"/>
        <v>35.643599999999999</v>
      </c>
      <c r="I886">
        <f t="shared" ca="1" si="130"/>
        <v>27.675999999999998</v>
      </c>
      <c r="J886">
        <f t="shared" ca="1" si="130"/>
        <v>26.843399999999999</v>
      </c>
      <c r="K886">
        <f t="shared" ca="1" si="130"/>
        <v>21.952500000000001</v>
      </c>
      <c r="L886">
        <f t="shared" ca="1" si="130"/>
        <v>21.0291</v>
      </c>
      <c r="M886">
        <f t="shared" ca="1" si="130"/>
        <v>61.011099999999999</v>
      </c>
      <c r="N886">
        <f t="shared" ca="1" si="130"/>
        <v>9.8786000000000005</v>
      </c>
      <c r="O886" t="e">
        <f t="shared" ca="1" si="130"/>
        <v>#N/A</v>
      </c>
      <c r="P886">
        <f t="shared" ca="1" si="130"/>
        <v>34.920299999999997</v>
      </c>
      <c r="Q886">
        <f t="shared" ca="1" si="130"/>
        <v>20.303100000000001</v>
      </c>
      <c r="R886">
        <f t="shared" ca="1" si="128"/>
        <v>26.629200000000001</v>
      </c>
      <c r="S886">
        <f t="shared" ca="1" si="128"/>
        <v>14.497</v>
      </c>
      <c r="T886">
        <f t="shared" ca="1" si="128"/>
        <v>94.209400000000002</v>
      </c>
      <c r="U886">
        <f t="shared" ca="1" si="128"/>
        <v>49.737099999999998</v>
      </c>
      <c r="V886">
        <f t="shared" ca="1" si="128"/>
        <v>30.780999999999999</v>
      </c>
      <c r="W886">
        <f t="shared" ca="1" si="128"/>
        <v>50.841299999999997</v>
      </c>
      <c r="X886">
        <f t="shared" ca="1" si="128"/>
        <v>23.726900000000001</v>
      </c>
      <c r="Y886">
        <f t="shared" ca="1" si="128"/>
        <v>20.6995</v>
      </c>
      <c r="Z886">
        <f t="shared" ca="1" si="128"/>
        <v>12.680199999999999</v>
      </c>
      <c r="AA886">
        <f t="shared" ca="1" si="128"/>
        <v>46.085500000000003</v>
      </c>
      <c r="AB886">
        <f t="shared" ca="1" si="128"/>
        <v>45.381300000000003</v>
      </c>
      <c r="AC886">
        <f t="shared" ca="1" si="128"/>
        <v>22.533999999999999</v>
      </c>
      <c r="AD886">
        <f t="shared" ca="1" si="128"/>
        <v>43.9619</v>
      </c>
      <c r="AE886">
        <f t="shared" ca="1" si="128"/>
        <v>21.340599999999998</v>
      </c>
      <c r="AF886">
        <f t="shared" ca="1" si="128"/>
        <v>1436.74</v>
      </c>
      <c r="AG886">
        <f t="shared" ca="1" si="129"/>
        <v>30.85</v>
      </c>
    </row>
    <row r="887" spans="1:33" x14ac:dyDescent="0.25">
      <c r="A887" s="1">
        <v>40002</v>
      </c>
      <c r="B887">
        <f t="shared" ca="1" si="130"/>
        <v>53.869</v>
      </c>
      <c r="C887">
        <f t="shared" ca="1" si="130"/>
        <v>9.1260999999999992</v>
      </c>
      <c r="D887">
        <f t="shared" ca="1" si="130"/>
        <v>13.273199999999999</v>
      </c>
      <c r="E887">
        <f t="shared" ca="1" si="130"/>
        <v>21.469100000000001</v>
      </c>
      <c r="F887">
        <f t="shared" ca="1" si="130"/>
        <v>10.974</v>
      </c>
      <c r="G887">
        <f t="shared" ca="1" si="130"/>
        <v>19.257000000000001</v>
      </c>
      <c r="H887">
        <f t="shared" ca="1" si="130"/>
        <v>36.109299999999998</v>
      </c>
      <c r="I887">
        <f t="shared" ca="1" si="130"/>
        <v>27.940999999999999</v>
      </c>
      <c r="J887">
        <f t="shared" ca="1" si="130"/>
        <v>26.1449</v>
      </c>
      <c r="K887">
        <f t="shared" ca="1" si="130"/>
        <v>21.893899999999999</v>
      </c>
      <c r="L887">
        <f t="shared" ca="1" si="130"/>
        <v>21.151499999999999</v>
      </c>
      <c r="M887">
        <f t="shared" ca="1" si="130"/>
        <v>60.7361</v>
      </c>
      <c r="N887">
        <f t="shared" ca="1" si="130"/>
        <v>9.6094000000000008</v>
      </c>
      <c r="O887" t="e">
        <f t="shared" ca="1" si="130"/>
        <v>#N/A</v>
      </c>
      <c r="P887">
        <f t="shared" ca="1" si="130"/>
        <v>35.271099999999997</v>
      </c>
      <c r="Q887">
        <f t="shared" ca="1" si="130"/>
        <v>20.538799999999998</v>
      </c>
      <c r="R887">
        <f t="shared" ca="1" si="128"/>
        <v>26.7837</v>
      </c>
      <c r="S887">
        <f t="shared" ca="1" si="128"/>
        <v>14.2204</v>
      </c>
      <c r="T887">
        <f t="shared" ca="1" si="128"/>
        <v>94.670100000000005</v>
      </c>
      <c r="U887">
        <f t="shared" ca="1" si="128"/>
        <v>50.488900000000001</v>
      </c>
      <c r="V887">
        <f t="shared" ca="1" si="128"/>
        <v>30.687200000000001</v>
      </c>
      <c r="W887">
        <f t="shared" ca="1" si="128"/>
        <v>51.056100000000001</v>
      </c>
      <c r="X887">
        <f t="shared" ca="1" si="128"/>
        <v>24.087700000000002</v>
      </c>
      <c r="Y887">
        <f t="shared" ca="1" si="128"/>
        <v>20.727</v>
      </c>
      <c r="Z887">
        <f t="shared" ca="1" si="128"/>
        <v>12.6975</v>
      </c>
      <c r="AA887">
        <f t="shared" ca="1" si="128"/>
        <v>46.733600000000003</v>
      </c>
      <c r="AB887">
        <f t="shared" ca="1" si="128"/>
        <v>45.610799999999998</v>
      </c>
      <c r="AC887">
        <f t="shared" ca="1" si="128"/>
        <v>22.124700000000001</v>
      </c>
      <c r="AD887">
        <f t="shared" ca="1" si="128"/>
        <v>44.448900000000002</v>
      </c>
      <c r="AE887">
        <f t="shared" ca="1" si="128"/>
        <v>21.065899999999999</v>
      </c>
      <c r="AF887">
        <f t="shared" ca="1" si="128"/>
        <v>1435.2</v>
      </c>
      <c r="AG887">
        <f t="shared" ca="1" si="129"/>
        <v>31.3</v>
      </c>
    </row>
    <row r="888" spans="1:33" x14ac:dyDescent="0.25">
      <c r="A888" s="1">
        <v>40003</v>
      </c>
      <c r="B888">
        <f t="shared" ca="1" si="130"/>
        <v>53.932899999999997</v>
      </c>
      <c r="C888">
        <f t="shared" ca="1" si="130"/>
        <v>8.9041999999999994</v>
      </c>
      <c r="D888">
        <f t="shared" ca="1" si="130"/>
        <v>13.232699999999999</v>
      </c>
      <c r="E888">
        <f t="shared" ca="1" si="130"/>
        <v>21.544699999999999</v>
      </c>
      <c r="F888">
        <f t="shared" ca="1" si="130"/>
        <v>7.9414999999999996</v>
      </c>
      <c r="G888">
        <f t="shared" ca="1" si="130"/>
        <v>19.126100000000001</v>
      </c>
      <c r="H888">
        <f t="shared" ca="1" si="130"/>
        <v>35.881</v>
      </c>
      <c r="I888">
        <f t="shared" ca="1" si="130"/>
        <v>28.004899999999999</v>
      </c>
      <c r="J888">
        <f t="shared" ca="1" si="130"/>
        <v>26.843399999999999</v>
      </c>
      <c r="K888">
        <f t="shared" ca="1" si="130"/>
        <v>21.984100000000002</v>
      </c>
      <c r="L888">
        <f t="shared" ca="1" si="130"/>
        <v>21.4315</v>
      </c>
      <c r="M888">
        <f t="shared" ca="1" si="130"/>
        <v>60.470199999999998</v>
      </c>
      <c r="N888">
        <f t="shared" ca="1" si="130"/>
        <v>9.7439999999999998</v>
      </c>
      <c r="O888" t="e">
        <f t="shared" ca="1" si="130"/>
        <v>#N/A</v>
      </c>
      <c r="P888">
        <f t="shared" ca="1" si="130"/>
        <v>35.356400000000001</v>
      </c>
      <c r="Q888">
        <f t="shared" ca="1" si="130"/>
        <v>20.556899999999999</v>
      </c>
      <c r="R888">
        <f t="shared" ca="1" si="128"/>
        <v>26.956299999999999</v>
      </c>
      <c r="S888">
        <f t="shared" ca="1" si="128"/>
        <v>14.2918</v>
      </c>
      <c r="T888">
        <f t="shared" ca="1" si="128"/>
        <v>95.986599999999996</v>
      </c>
      <c r="U888">
        <f t="shared" ca="1" si="128"/>
        <v>50.143900000000002</v>
      </c>
      <c r="V888">
        <f t="shared" ca="1" si="128"/>
        <v>31.540900000000001</v>
      </c>
      <c r="W888">
        <f t="shared" ca="1" si="128"/>
        <v>50.814399999999999</v>
      </c>
      <c r="X888">
        <f t="shared" ca="1" si="128"/>
        <v>23.2029</v>
      </c>
      <c r="Y888">
        <f t="shared" ca="1" si="128"/>
        <v>20.616800000000001</v>
      </c>
      <c r="Z888">
        <f t="shared" ca="1" si="128"/>
        <v>12.4194</v>
      </c>
      <c r="AA888">
        <f t="shared" ca="1" si="128"/>
        <v>46.529400000000003</v>
      </c>
      <c r="AB888">
        <f t="shared" ca="1" si="128"/>
        <v>45.583199999999998</v>
      </c>
      <c r="AC888">
        <f t="shared" ca="1" si="128"/>
        <v>22.117000000000001</v>
      </c>
      <c r="AD888">
        <f t="shared" ca="1" si="128"/>
        <v>44.182499999999997</v>
      </c>
      <c r="AE888">
        <f t="shared" ca="1" si="128"/>
        <v>21.340599999999998</v>
      </c>
      <c r="AF888">
        <f t="shared" ca="1" si="128"/>
        <v>1440.3</v>
      </c>
      <c r="AG888">
        <f t="shared" ca="1" si="129"/>
        <v>29.78</v>
      </c>
    </row>
    <row r="889" spans="1:33" x14ac:dyDescent="0.25">
      <c r="A889" s="1">
        <v>40004</v>
      </c>
      <c r="B889">
        <f t="shared" ca="1" si="130"/>
        <v>54.571800000000003</v>
      </c>
      <c r="C889">
        <f t="shared" ca="1" si="130"/>
        <v>9.0104000000000006</v>
      </c>
      <c r="D889">
        <f t="shared" ca="1" si="130"/>
        <v>13.329800000000001</v>
      </c>
      <c r="E889">
        <f t="shared" ca="1" si="130"/>
        <v>21.941600000000001</v>
      </c>
      <c r="F889">
        <f t="shared" ca="1" si="130"/>
        <v>9.8346999999999998</v>
      </c>
      <c r="G889">
        <f t="shared" ca="1" si="130"/>
        <v>19.1752</v>
      </c>
      <c r="H889">
        <f t="shared" ca="1" si="130"/>
        <v>36.200600000000001</v>
      </c>
      <c r="I889">
        <f t="shared" ca="1" si="130"/>
        <v>27.895299999999999</v>
      </c>
      <c r="J889">
        <f t="shared" ca="1" si="130"/>
        <v>25.845500000000001</v>
      </c>
      <c r="K889">
        <f t="shared" ca="1" si="130"/>
        <v>21.803599999999999</v>
      </c>
      <c r="L889">
        <f t="shared" ca="1" si="130"/>
        <v>21.527699999999999</v>
      </c>
      <c r="M889">
        <f t="shared" ca="1" si="130"/>
        <v>59.691099999999999</v>
      </c>
      <c r="N889">
        <f t="shared" ca="1" si="130"/>
        <v>9.6722000000000001</v>
      </c>
      <c r="O889" t="e">
        <f t="shared" ca="1" si="130"/>
        <v>#N/A</v>
      </c>
      <c r="P889">
        <f t="shared" ca="1" si="130"/>
        <v>35.299500000000002</v>
      </c>
      <c r="Q889">
        <f t="shared" ca="1" si="130"/>
        <v>20.411899999999999</v>
      </c>
      <c r="R889">
        <f t="shared" ca="1" si="128"/>
        <v>27.2834</v>
      </c>
      <c r="S889">
        <f t="shared" ca="1" si="128"/>
        <v>14.3096</v>
      </c>
      <c r="T889">
        <f t="shared" ca="1" si="128"/>
        <v>94.811199999999999</v>
      </c>
      <c r="U889">
        <f t="shared" ca="1" si="128"/>
        <v>50.356200000000001</v>
      </c>
      <c r="V889">
        <f t="shared" ca="1" si="128"/>
        <v>30.3401</v>
      </c>
      <c r="W889">
        <f t="shared" ca="1" si="128"/>
        <v>51.064999999999998</v>
      </c>
      <c r="X889">
        <f t="shared" ca="1" si="128"/>
        <v>22.721800000000002</v>
      </c>
      <c r="Y889">
        <f t="shared" ca="1" si="128"/>
        <v>20.570799999999998</v>
      </c>
      <c r="Z889">
        <f t="shared" ca="1" si="128"/>
        <v>12.341200000000001</v>
      </c>
      <c r="AA889">
        <f t="shared" ca="1" si="128"/>
        <v>46.360700000000001</v>
      </c>
      <c r="AB889">
        <f t="shared" ca="1" si="128"/>
        <v>45.574100000000001</v>
      </c>
      <c r="AC889">
        <f t="shared" ca="1" si="128"/>
        <v>22.101600000000001</v>
      </c>
      <c r="AD889">
        <f t="shared" ca="1" si="128"/>
        <v>43.713799999999999</v>
      </c>
      <c r="AE889">
        <f t="shared" ca="1" si="128"/>
        <v>21.226900000000001</v>
      </c>
      <c r="AF889">
        <f t="shared" ca="1" si="128"/>
        <v>1434.5</v>
      </c>
      <c r="AG889">
        <f t="shared" ca="1" si="129"/>
        <v>29.02</v>
      </c>
    </row>
    <row r="890" spans="1:33" x14ac:dyDescent="0.25">
      <c r="A890" s="1">
        <v>40007</v>
      </c>
      <c r="B890">
        <f t="shared" ca="1" si="130"/>
        <v>55.210700000000003</v>
      </c>
      <c r="C890">
        <f t="shared" ca="1" si="130"/>
        <v>9.3191000000000006</v>
      </c>
      <c r="D890">
        <f t="shared" ca="1" si="130"/>
        <v>13.483599999999999</v>
      </c>
      <c r="E890">
        <f t="shared" ca="1" si="130"/>
        <v>23.17</v>
      </c>
      <c r="F890">
        <f t="shared" ca="1" si="130"/>
        <v>12.205399999999999</v>
      </c>
      <c r="G890">
        <f t="shared" ca="1" si="130"/>
        <v>19.4451</v>
      </c>
      <c r="H890">
        <f t="shared" ca="1" si="130"/>
        <v>36.921799999999998</v>
      </c>
      <c r="I890">
        <f t="shared" ca="1" si="130"/>
        <v>29.055700000000002</v>
      </c>
      <c r="J890">
        <f t="shared" ca="1" si="130"/>
        <v>27.741499999999998</v>
      </c>
      <c r="K890">
        <f t="shared" ca="1" si="130"/>
        <v>22.137599999999999</v>
      </c>
      <c r="L890">
        <f t="shared" ca="1" si="130"/>
        <v>22.096299999999999</v>
      </c>
      <c r="M890">
        <f t="shared" ca="1" si="130"/>
        <v>60.222799999999999</v>
      </c>
      <c r="N890">
        <f t="shared" ca="1" si="130"/>
        <v>10.282299999999999</v>
      </c>
      <c r="O890" t="e">
        <f t="shared" ca="1" si="130"/>
        <v>#N/A</v>
      </c>
      <c r="P890">
        <f t="shared" ca="1" si="130"/>
        <v>35.356400000000001</v>
      </c>
      <c r="Q890">
        <f t="shared" ca="1" si="130"/>
        <v>20.9466</v>
      </c>
      <c r="R890">
        <f t="shared" ca="1" si="128"/>
        <v>27.992000000000001</v>
      </c>
      <c r="S890">
        <f t="shared" ca="1" si="128"/>
        <v>14.7111</v>
      </c>
      <c r="T890">
        <f t="shared" ca="1" si="128"/>
        <v>97.434600000000003</v>
      </c>
      <c r="U890">
        <f t="shared" ca="1" si="128"/>
        <v>51.055</v>
      </c>
      <c r="V890">
        <f t="shared" ca="1" si="128"/>
        <v>32.563499999999998</v>
      </c>
      <c r="W890">
        <f t="shared" ca="1" si="128"/>
        <v>51.262</v>
      </c>
      <c r="X890">
        <f t="shared" ca="1" si="128"/>
        <v>23.0397</v>
      </c>
      <c r="Y890">
        <f t="shared" ca="1" si="128"/>
        <v>21.342600000000001</v>
      </c>
      <c r="Z890">
        <f t="shared" ca="1" si="128"/>
        <v>12.8279</v>
      </c>
      <c r="AA890">
        <f t="shared" ca="1" si="128"/>
        <v>47.035400000000003</v>
      </c>
      <c r="AB890">
        <f t="shared" ca="1" si="128"/>
        <v>47.208300000000001</v>
      </c>
      <c r="AC890">
        <f t="shared" ca="1" si="128"/>
        <v>22.433599999999998</v>
      </c>
      <c r="AD890">
        <f t="shared" ca="1" si="128"/>
        <v>43.9527</v>
      </c>
      <c r="AE890">
        <f t="shared" ca="1" si="128"/>
        <v>21.5016</v>
      </c>
      <c r="AF890">
        <f t="shared" ca="1" si="128"/>
        <v>1470.43</v>
      </c>
      <c r="AG890">
        <f t="shared" ca="1" si="129"/>
        <v>26.31</v>
      </c>
    </row>
    <row r="891" spans="1:33" x14ac:dyDescent="0.25">
      <c r="A891" s="1">
        <v>40008</v>
      </c>
      <c r="B891">
        <f t="shared" ca="1" si="130"/>
        <v>55.338500000000003</v>
      </c>
      <c r="C891">
        <f t="shared" ca="1" si="130"/>
        <v>9.2515000000000001</v>
      </c>
      <c r="D891">
        <f t="shared" ca="1" si="130"/>
        <v>13.4674</v>
      </c>
      <c r="E891">
        <f t="shared" ca="1" si="130"/>
        <v>23.113299999999999</v>
      </c>
      <c r="F891">
        <f t="shared" ca="1" si="130"/>
        <v>11.996</v>
      </c>
      <c r="G891">
        <f t="shared" ca="1" si="130"/>
        <v>19.183299999999999</v>
      </c>
      <c r="H891">
        <f t="shared" ca="1" si="130"/>
        <v>36.894399999999997</v>
      </c>
      <c r="I891">
        <f t="shared" ca="1" si="130"/>
        <v>29.174499999999998</v>
      </c>
      <c r="J891">
        <f t="shared" ca="1" si="130"/>
        <v>29.1386</v>
      </c>
      <c r="K891">
        <f t="shared" ca="1" si="130"/>
        <v>22.245899999999999</v>
      </c>
      <c r="L891">
        <f t="shared" ca="1" si="130"/>
        <v>22.349900000000002</v>
      </c>
      <c r="M891">
        <f t="shared" ca="1" si="130"/>
        <v>60.699399999999997</v>
      </c>
      <c r="N891">
        <f t="shared" ca="1" si="130"/>
        <v>10.4438</v>
      </c>
      <c r="O891" t="e">
        <f t="shared" ca="1" si="130"/>
        <v>#N/A</v>
      </c>
      <c r="P891">
        <f t="shared" ca="1" si="130"/>
        <v>35.204700000000003</v>
      </c>
      <c r="Q891">
        <f t="shared" ca="1" si="130"/>
        <v>21.4633</v>
      </c>
      <c r="R891">
        <f t="shared" ca="1" si="128"/>
        <v>28.328199999999999</v>
      </c>
      <c r="S891">
        <f t="shared" ca="1" si="128"/>
        <v>15.0144</v>
      </c>
      <c r="T891">
        <f t="shared" ca="1" si="128"/>
        <v>97.086699999999993</v>
      </c>
      <c r="U891">
        <f t="shared" ca="1" si="128"/>
        <v>51.506100000000004</v>
      </c>
      <c r="V891">
        <f t="shared" ca="1" si="128"/>
        <v>32.554200000000002</v>
      </c>
      <c r="W891">
        <f t="shared" ca="1" si="128"/>
        <v>51.432000000000002</v>
      </c>
      <c r="X891">
        <f t="shared" ca="1" si="128"/>
        <v>23.331700000000001</v>
      </c>
      <c r="Y891">
        <f t="shared" ca="1" si="128"/>
        <v>21.232299999999999</v>
      </c>
      <c r="Z891">
        <f t="shared" ca="1" si="128"/>
        <v>12.9496</v>
      </c>
      <c r="AA891">
        <f t="shared" ca="1" si="128"/>
        <v>47.532600000000002</v>
      </c>
      <c r="AB891">
        <f t="shared" ca="1" si="128"/>
        <v>47.355200000000004</v>
      </c>
      <c r="AC891">
        <f t="shared" ca="1" si="128"/>
        <v>22.356400000000001</v>
      </c>
      <c r="AD891">
        <f t="shared" ca="1" si="128"/>
        <v>44.228400000000001</v>
      </c>
      <c r="AE891">
        <f t="shared" ca="1" si="128"/>
        <v>21.89</v>
      </c>
      <c r="AF891">
        <f t="shared" ca="1" si="128"/>
        <v>1478.24</v>
      </c>
      <c r="AG891">
        <f t="shared" ca="1" si="129"/>
        <v>25.02</v>
      </c>
    </row>
    <row r="892" spans="1:33" x14ac:dyDescent="0.25">
      <c r="A892" s="1">
        <v>40009</v>
      </c>
      <c r="B892">
        <f t="shared" ca="1" si="130"/>
        <v>56.588900000000002</v>
      </c>
      <c r="C892">
        <f t="shared" ca="1" si="130"/>
        <v>9.7820999999999998</v>
      </c>
      <c r="D892">
        <f t="shared" ca="1" si="130"/>
        <v>13.6374</v>
      </c>
      <c r="E892">
        <f t="shared" ca="1" si="130"/>
        <v>25.721399999999999</v>
      </c>
      <c r="F892">
        <f t="shared" ca="1" si="130"/>
        <v>11.9122</v>
      </c>
      <c r="G892">
        <f t="shared" ca="1" si="130"/>
        <v>19.608699999999999</v>
      </c>
      <c r="H892">
        <f t="shared" ca="1" si="130"/>
        <v>37.761800000000001</v>
      </c>
      <c r="I892">
        <f t="shared" ca="1" si="130"/>
        <v>30.919599999999999</v>
      </c>
      <c r="J892">
        <f t="shared" ca="1" si="130"/>
        <v>31.633299999999998</v>
      </c>
      <c r="K892">
        <f t="shared" ca="1" si="130"/>
        <v>22.805499999999999</v>
      </c>
      <c r="L892">
        <f t="shared" ca="1" si="130"/>
        <v>23.6008</v>
      </c>
      <c r="M892">
        <f t="shared" ca="1" si="130"/>
        <v>62.734299999999998</v>
      </c>
      <c r="N892">
        <f t="shared" ca="1" si="130"/>
        <v>10.982200000000001</v>
      </c>
      <c r="O892" t="e">
        <f t="shared" ca="1" si="130"/>
        <v>#N/A</v>
      </c>
      <c r="P892">
        <f t="shared" ca="1" si="130"/>
        <v>36.797199999999997</v>
      </c>
      <c r="Q892">
        <f t="shared" ref="Q892:AF907" ca="1" si="131">VLOOKUP($A892,INDIRECT(Q$2),2,0)</f>
        <v>21.825800000000001</v>
      </c>
      <c r="R892">
        <f t="shared" ca="1" si="131"/>
        <v>29.445699999999999</v>
      </c>
      <c r="S892">
        <f t="shared" ca="1" si="131"/>
        <v>16.102799999999998</v>
      </c>
      <c r="T892">
        <f t="shared" ca="1" si="131"/>
        <v>100.8197</v>
      </c>
      <c r="U892">
        <f t="shared" ca="1" si="131"/>
        <v>52.151800000000001</v>
      </c>
      <c r="V892">
        <f t="shared" ca="1" si="131"/>
        <v>34.017699999999998</v>
      </c>
      <c r="W892">
        <f t="shared" ca="1" si="131"/>
        <v>51.091900000000003</v>
      </c>
      <c r="X892">
        <f t="shared" ca="1" si="131"/>
        <v>23.804200000000002</v>
      </c>
      <c r="Y892">
        <f t="shared" ca="1" si="131"/>
        <v>22.160299999999999</v>
      </c>
      <c r="Z892">
        <f t="shared" ca="1" si="131"/>
        <v>13.053900000000001</v>
      </c>
      <c r="AA892">
        <f t="shared" ca="1" si="131"/>
        <v>48.518000000000001</v>
      </c>
      <c r="AB892">
        <f t="shared" ca="1" si="131"/>
        <v>49.3474</v>
      </c>
      <c r="AC892">
        <f t="shared" ca="1" si="131"/>
        <v>22.657599999999999</v>
      </c>
      <c r="AD892">
        <f t="shared" ca="1" si="131"/>
        <v>44.614400000000003</v>
      </c>
      <c r="AE892">
        <f t="shared" ca="1" si="131"/>
        <v>22.808800000000002</v>
      </c>
      <c r="AF892">
        <f t="shared" ca="1" si="131"/>
        <v>1522.09</v>
      </c>
      <c r="AG892">
        <f t="shared" ca="1" si="129"/>
        <v>25.89</v>
      </c>
    </row>
    <row r="893" spans="1:33" x14ac:dyDescent="0.25">
      <c r="A893" s="1">
        <v>40010</v>
      </c>
      <c r="B893">
        <f t="shared" ref="B893:Q908" ca="1" si="132">VLOOKUP($A893,INDIRECT(B$2),2,0)</f>
        <v>57.866799999999998</v>
      </c>
      <c r="C893">
        <f t="shared" ca="1" si="132"/>
        <v>10.0715</v>
      </c>
      <c r="D893">
        <f t="shared" ca="1" si="132"/>
        <v>13.7507</v>
      </c>
      <c r="E893">
        <f t="shared" ca="1" si="132"/>
        <v>26.722999999999999</v>
      </c>
      <c r="F893">
        <f t="shared" ca="1" si="132"/>
        <v>10.6808</v>
      </c>
      <c r="G893">
        <f t="shared" ca="1" si="132"/>
        <v>19.396000000000001</v>
      </c>
      <c r="H893">
        <f t="shared" ca="1" si="132"/>
        <v>38.391800000000003</v>
      </c>
      <c r="I893">
        <f t="shared" ca="1" si="132"/>
        <v>31.594999999999999</v>
      </c>
      <c r="J893">
        <f t="shared" ca="1" si="132"/>
        <v>30.2362</v>
      </c>
      <c r="K893">
        <f t="shared" ca="1" si="132"/>
        <v>22.922899999999998</v>
      </c>
      <c r="L893">
        <f t="shared" ca="1" si="132"/>
        <v>24.0032</v>
      </c>
      <c r="M893">
        <f t="shared" ca="1" si="132"/>
        <v>62.752699999999997</v>
      </c>
      <c r="N893">
        <f t="shared" ca="1" si="132"/>
        <v>11.1257</v>
      </c>
      <c r="O893" t="e">
        <f t="shared" ca="1" si="132"/>
        <v>#N/A</v>
      </c>
      <c r="P893">
        <f t="shared" ca="1" si="132"/>
        <v>37.602899999999998</v>
      </c>
      <c r="Q893">
        <f t="shared" ca="1" si="132"/>
        <v>22.1159</v>
      </c>
      <c r="R893">
        <f t="shared" ca="1" si="131"/>
        <v>29.827300000000001</v>
      </c>
      <c r="S893">
        <f t="shared" ca="1" si="131"/>
        <v>16.504300000000001</v>
      </c>
      <c r="T893">
        <f t="shared" ca="1" si="131"/>
        <v>104.0356</v>
      </c>
      <c r="U893">
        <f t="shared" ca="1" si="131"/>
        <v>52.408299999999997</v>
      </c>
      <c r="V893">
        <f t="shared" ca="1" si="131"/>
        <v>33.895699999999998</v>
      </c>
      <c r="W893">
        <f t="shared" ca="1" si="131"/>
        <v>51.217199999999998</v>
      </c>
      <c r="X893">
        <f t="shared" ca="1" si="131"/>
        <v>23.941700000000001</v>
      </c>
      <c r="Y893">
        <f t="shared" ca="1" si="131"/>
        <v>22.4543</v>
      </c>
      <c r="Z893">
        <f t="shared" ca="1" si="131"/>
        <v>13.097300000000001</v>
      </c>
      <c r="AA893">
        <f t="shared" ca="1" si="131"/>
        <v>49.0152</v>
      </c>
      <c r="AB893">
        <f t="shared" ca="1" si="131"/>
        <v>49.549399999999999</v>
      </c>
      <c r="AC893">
        <f t="shared" ca="1" si="131"/>
        <v>22.781099999999999</v>
      </c>
      <c r="AD893">
        <f t="shared" ca="1" si="131"/>
        <v>44.577599999999997</v>
      </c>
      <c r="AE893">
        <f t="shared" ca="1" si="131"/>
        <v>23.481300000000001</v>
      </c>
      <c r="AF893">
        <f t="shared" ca="1" si="131"/>
        <v>1535.3</v>
      </c>
      <c r="AG893">
        <f t="shared" ca="1" si="129"/>
        <v>25.42</v>
      </c>
    </row>
    <row r="894" spans="1:33" x14ac:dyDescent="0.25">
      <c r="A894" s="1">
        <v>40011</v>
      </c>
      <c r="B894">
        <f t="shared" ca="1" si="132"/>
        <v>57.428699999999999</v>
      </c>
      <c r="C894">
        <f t="shared" ca="1" si="132"/>
        <v>9.8592999999999993</v>
      </c>
      <c r="D894">
        <f t="shared" ca="1" si="132"/>
        <v>14.034000000000001</v>
      </c>
      <c r="E894">
        <f t="shared" ca="1" si="132"/>
        <v>26.486799999999999</v>
      </c>
      <c r="F894">
        <f t="shared" ca="1" si="132"/>
        <v>11.325799999999999</v>
      </c>
      <c r="G894">
        <f t="shared" ca="1" si="132"/>
        <v>19.616900000000001</v>
      </c>
      <c r="H894">
        <f t="shared" ca="1" si="132"/>
        <v>37.761800000000001</v>
      </c>
      <c r="I894">
        <f t="shared" ca="1" si="132"/>
        <v>31.446999999999999</v>
      </c>
      <c r="J894">
        <f t="shared" ca="1" si="132"/>
        <v>30.136399999999998</v>
      </c>
      <c r="K894">
        <f t="shared" ca="1" si="132"/>
        <v>22.710799999999999</v>
      </c>
      <c r="L894">
        <f t="shared" ca="1" si="132"/>
        <v>24.117000000000001</v>
      </c>
      <c r="M894">
        <f t="shared" ca="1" si="132"/>
        <v>62.807699999999997</v>
      </c>
      <c r="N894">
        <f t="shared" ca="1" si="132"/>
        <v>10.4528</v>
      </c>
      <c r="O894" t="e">
        <f t="shared" ca="1" si="132"/>
        <v>#N/A</v>
      </c>
      <c r="P894">
        <f t="shared" ca="1" si="132"/>
        <v>37.896700000000003</v>
      </c>
      <c r="Q894">
        <f t="shared" ca="1" si="132"/>
        <v>22.360600000000002</v>
      </c>
      <c r="R894">
        <f t="shared" ca="1" si="131"/>
        <v>29.463799999999999</v>
      </c>
      <c r="S894">
        <f t="shared" ca="1" si="131"/>
        <v>16.763000000000002</v>
      </c>
      <c r="T894">
        <f t="shared" ca="1" si="131"/>
        <v>108.5303</v>
      </c>
      <c r="U894">
        <f t="shared" ca="1" si="131"/>
        <v>52.390599999999999</v>
      </c>
      <c r="V894">
        <f t="shared" ca="1" si="131"/>
        <v>34.608699999999999</v>
      </c>
      <c r="W894">
        <f t="shared" ca="1" si="131"/>
        <v>51.772199999999998</v>
      </c>
      <c r="X894">
        <f t="shared" ca="1" si="131"/>
        <v>23.778500000000001</v>
      </c>
      <c r="Y894">
        <f t="shared" ca="1" si="131"/>
        <v>22.316500000000001</v>
      </c>
      <c r="Z894">
        <f t="shared" ca="1" si="131"/>
        <v>13.0017</v>
      </c>
      <c r="AA894">
        <f t="shared" ca="1" si="131"/>
        <v>49.645499999999998</v>
      </c>
      <c r="AB894">
        <f t="shared" ca="1" si="131"/>
        <v>49.393299999999996</v>
      </c>
      <c r="AC894">
        <f t="shared" ca="1" si="131"/>
        <v>22.8506</v>
      </c>
      <c r="AD894">
        <f t="shared" ca="1" si="131"/>
        <v>44.559199999999997</v>
      </c>
      <c r="AE894">
        <f t="shared" ca="1" si="131"/>
        <v>23.216000000000001</v>
      </c>
      <c r="AF894">
        <f t="shared" ca="1" si="131"/>
        <v>1534.71</v>
      </c>
      <c r="AG894">
        <f t="shared" ca="1" si="129"/>
        <v>24.34</v>
      </c>
    </row>
    <row r="895" spans="1:33" x14ac:dyDescent="0.25">
      <c r="A895" s="1">
        <v>40014</v>
      </c>
      <c r="B895">
        <f t="shared" ca="1" si="132"/>
        <v>58.2684</v>
      </c>
      <c r="C895">
        <f t="shared" ca="1" si="132"/>
        <v>10.225899999999999</v>
      </c>
      <c r="D895">
        <f t="shared" ca="1" si="132"/>
        <v>13.9773</v>
      </c>
      <c r="E895">
        <f t="shared" ca="1" si="132"/>
        <v>27.299399999999999</v>
      </c>
      <c r="F895">
        <f t="shared" ca="1" si="132"/>
        <v>11.275600000000001</v>
      </c>
      <c r="G895">
        <f t="shared" ca="1" si="132"/>
        <v>19.976800000000001</v>
      </c>
      <c r="H895">
        <f t="shared" ca="1" si="132"/>
        <v>38.528700000000001</v>
      </c>
      <c r="I895">
        <f t="shared" ca="1" si="132"/>
        <v>33.908000000000001</v>
      </c>
      <c r="J895">
        <f t="shared" ca="1" si="132"/>
        <v>27.8413</v>
      </c>
      <c r="K895">
        <f t="shared" ca="1" si="132"/>
        <v>23.031199999999998</v>
      </c>
      <c r="L895">
        <f t="shared" ca="1" si="132"/>
        <v>24.7818</v>
      </c>
      <c r="M895">
        <f t="shared" ca="1" si="132"/>
        <v>63.192599999999999</v>
      </c>
      <c r="N895">
        <f t="shared" ca="1" si="132"/>
        <v>10.470700000000001</v>
      </c>
      <c r="O895" t="e">
        <f t="shared" ca="1" si="132"/>
        <v>#N/A</v>
      </c>
      <c r="P895">
        <f t="shared" ca="1" si="132"/>
        <v>38.323300000000003</v>
      </c>
      <c r="Q895">
        <f t="shared" ca="1" si="132"/>
        <v>22.478400000000001</v>
      </c>
      <c r="R895">
        <f t="shared" ca="1" si="131"/>
        <v>30.317900000000002</v>
      </c>
      <c r="S895">
        <f t="shared" ca="1" si="131"/>
        <v>16.8611</v>
      </c>
      <c r="T895">
        <f t="shared" ca="1" si="131"/>
        <v>109.4894</v>
      </c>
      <c r="U895">
        <f t="shared" ca="1" si="131"/>
        <v>52.240299999999998</v>
      </c>
      <c r="V895">
        <f t="shared" ca="1" si="131"/>
        <v>34.693199999999997</v>
      </c>
      <c r="W895">
        <f t="shared" ca="1" si="131"/>
        <v>52.165999999999997</v>
      </c>
      <c r="X895">
        <f t="shared" ca="1" si="131"/>
        <v>24.001799999999999</v>
      </c>
      <c r="Y895">
        <f t="shared" ca="1" si="131"/>
        <v>22.536999999999999</v>
      </c>
      <c r="Z895">
        <f t="shared" ca="1" si="131"/>
        <v>13.262499999999999</v>
      </c>
      <c r="AA895">
        <f t="shared" ca="1" si="131"/>
        <v>49.325899999999997</v>
      </c>
      <c r="AB895">
        <f t="shared" ca="1" si="131"/>
        <v>50.467500000000001</v>
      </c>
      <c r="AC895">
        <f t="shared" ca="1" si="131"/>
        <v>22.989599999999999</v>
      </c>
      <c r="AD895">
        <f t="shared" ca="1" si="131"/>
        <v>44.862499999999997</v>
      </c>
      <c r="AE895">
        <f t="shared" ca="1" si="131"/>
        <v>24.0306</v>
      </c>
      <c r="AF895">
        <f t="shared" ca="1" si="131"/>
        <v>1552.26</v>
      </c>
      <c r="AG895">
        <f t="shared" ca="1" si="129"/>
        <v>24.4</v>
      </c>
    </row>
    <row r="896" spans="1:33" x14ac:dyDescent="0.25">
      <c r="A896" s="1">
        <v>40015</v>
      </c>
      <c r="B896">
        <f t="shared" ca="1" si="132"/>
        <v>58.596899999999998</v>
      </c>
      <c r="C896">
        <f t="shared" ca="1" si="132"/>
        <v>9.7820999999999998</v>
      </c>
      <c r="D896">
        <f t="shared" ca="1" si="132"/>
        <v>14.0259</v>
      </c>
      <c r="E896">
        <f t="shared" ca="1" si="132"/>
        <v>27.7624</v>
      </c>
      <c r="F896">
        <f t="shared" ca="1" si="132"/>
        <v>11.158300000000001</v>
      </c>
      <c r="G896">
        <f t="shared" ca="1" si="132"/>
        <v>20.099599999999999</v>
      </c>
      <c r="H896">
        <f t="shared" ca="1" si="132"/>
        <v>39.2774</v>
      </c>
      <c r="I896">
        <f t="shared" ca="1" si="132"/>
        <v>36.507800000000003</v>
      </c>
      <c r="J896">
        <f t="shared" ca="1" si="132"/>
        <v>26.444199999999999</v>
      </c>
      <c r="K896">
        <f t="shared" ca="1" si="132"/>
        <v>22.724299999999999</v>
      </c>
      <c r="L896">
        <f t="shared" ca="1" si="132"/>
        <v>24.773</v>
      </c>
      <c r="M896">
        <f t="shared" ca="1" si="132"/>
        <v>64.595100000000002</v>
      </c>
      <c r="N896">
        <f t="shared" ca="1" si="132"/>
        <v>10.2913</v>
      </c>
      <c r="O896" t="e">
        <f t="shared" ca="1" si="132"/>
        <v>#N/A</v>
      </c>
      <c r="P896">
        <f t="shared" ca="1" si="132"/>
        <v>38.456000000000003</v>
      </c>
      <c r="Q896">
        <f t="shared" ca="1" si="132"/>
        <v>22.170300000000001</v>
      </c>
      <c r="R896">
        <f t="shared" ca="1" si="131"/>
        <v>30.354199999999999</v>
      </c>
      <c r="S896">
        <f t="shared" ca="1" si="131"/>
        <v>16.8611</v>
      </c>
      <c r="T896">
        <f t="shared" ca="1" si="131"/>
        <v>110.0536</v>
      </c>
      <c r="U896">
        <f t="shared" ca="1" si="131"/>
        <v>52.620600000000003</v>
      </c>
      <c r="V896">
        <f t="shared" ca="1" si="131"/>
        <v>34.6556</v>
      </c>
      <c r="W896">
        <f t="shared" ca="1" si="131"/>
        <v>52.479300000000002</v>
      </c>
      <c r="X896">
        <f t="shared" ca="1" si="131"/>
        <v>25.470800000000001</v>
      </c>
      <c r="Y896">
        <f t="shared" ca="1" si="131"/>
        <v>22.8126</v>
      </c>
      <c r="Z896">
        <f t="shared" ca="1" si="131"/>
        <v>13.6449</v>
      </c>
      <c r="AA896">
        <f t="shared" ca="1" si="131"/>
        <v>49.263800000000003</v>
      </c>
      <c r="AB896">
        <f t="shared" ca="1" si="131"/>
        <v>49.549399999999999</v>
      </c>
      <c r="AC896">
        <f t="shared" ca="1" si="131"/>
        <v>23.414400000000001</v>
      </c>
      <c r="AD896">
        <f t="shared" ca="1" si="131"/>
        <v>44.8992</v>
      </c>
      <c r="AE896">
        <f t="shared" ca="1" si="131"/>
        <v>23.869599999999998</v>
      </c>
      <c r="AF896">
        <f t="shared" ca="1" si="131"/>
        <v>1557.91</v>
      </c>
      <c r="AG896">
        <f t="shared" ca="1" si="129"/>
        <v>23.87</v>
      </c>
    </row>
    <row r="897" spans="1:33" x14ac:dyDescent="0.25">
      <c r="A897" s="1">
        <v>40016</v>
      </c>
      <c r="B897">
        <f t="shared" ca="1" si="132"/>
        <v>59.0259</v>
      </c>
      <c r="C897">
        <f t="shared" ca="1" si="132"/>
        <v>9.84</v>
      </c>
      <c r="D897">
        <f t="shared" ca="1" si="132"/>
        <v>14.0016</v>
      </c>
      <c r="E897">
        <f t="shared" ca="1" si="132"/>
        <v>27.176600000000001</v>
      </c>
      <c r="F897">
        <f t="shared" ca="1" si="132"/>
        <v>10.9908</v>
      </c>
      <c r="G897">
        <f t="shared" ca="1" si="132"/>
        <v>20.320399999999999</v>
      </c>
      <c r="H897">
        <f t="shared" ca="1" si="132"/>
        <v>38.3461</v>
      </c>
      <c r="I897">
        <f t="shared" ca="1" si="132"/>
        <v>35.767600000000002</v>
      </c>
      <c r="J897">
        <f t="shared" ca="1" si="132"/>
        <v>27.941099999999999</v>
      </c>
      <c r="K897">
        <f t="shared" ca="1" si="132"/>
        <v>22.1737</v>
      </c>
      <c r="L897">
        <f t="shared" ca="1" si="132"/>
        <v>24.904199999999999</v>
      </c>
      <c r="M897">
        <f t="shared" ca="1" si="132"/>
        <v>64.155100000000004</v>
      </c>
      <c r="N897">
        <f t="shared" ca="1" si="132"/>
        <v>10.434900000000001</v>
      </c>
      <c r="O897" t="e">
        <f t="shared" ca="1" si="132"/>
        <v>#N/A</v>
      </c>
      <c r="P897">
        <f t="shared" ca="1" si="132"/>
        <v>38.673999999999999</v>
      </c>
      <c r="Q897">
        <f t="shared" ca="1" si="132"/>
        <v>22.4512</v>
      </c>
      <c r="R897">
        <f t="shared" ca="1" si="131"/>
        <v>30.327000000000002</v>
      </c>
      <c r="S897">
        <f t="shared" ca="1" si="131"/>
        <v>17.075199999999999</v>
      </c>
      <c r="T897">
        <f t="shared" ca="1" si="131"/>
        <v>108.6713</v>
      </c>
      <c r="U897">
        <f t="shared" ca="1" si="131"/>
        <v>52.3553</v>
      </c>
      <c r="V897">
        <f t="shared" ca="1" si="131"/>
        <v>34.552399999999999</v>
      </c>
      <c r="W897">
        <f t="shared" ca="1" si="131"/>
        <v>52.6494</v>
      </c>
      <c r="X897">
        <f t="shared" ca="1" si="131"/>
        <v>25.298999999999999</v>
      </c>
      <c r="Y897">
        <f t="shared" ca="1" si="131"/>
        <v>22.785</v>
      </c>
      <c r="Z897">
        <f t="shared" ca="1" si="131"/>
        <v>13.7926</v>
      </c>
      <c r="AA897">
        <f t="shared" ca="1" si="131"/>
        <v>49.102699999999999</v>
      </c>
      <c r="AB897">
        <f t="shared" ca="1" si="131"/>
        <v>48.768999999999998</v>
      </c>
      <c r="AC897">
        <f t="shared" ca="1" si="131"/>
        <v>23.267600000000002</v>
      </c>
      <c r="AD897">
        <f t="shared" ca="1" si="131"/>
        <v>45.184100000000001</v>
      </c>
      <c r="AE897">
        <f t="shared" ca="1" si="131"/>
        <v>24.040099999999999</v>
      </c>
      <c r="AF897">
        <f t="shared" ca="1" si="131"/>
        <v>1557.37</v>
      </c>
      <c r="AG897">
        <f t="shared" ca="1" si="129"/>
        <v>23.47</v>
      </c>
    </row>
    <row r="898" spans="1:33" x14ac:dyDescent="0.25">
      <c r="A898" s="1">
        <v>40017</v>
      </c>
      <c r="B898">
        <f t="shared" ca="1" si="132"/>
        <v>63.3705</v>
      </c>
      <c r="C898">
        <f t="shared" ca="1" si="132"/>
        <v>10.418799999999999</v>
      </c>
      <c r="D898">
        <f t="shared" ca="1" si="132"/>
        <v>14.0906</v>
      </c>
      <c r="E898">
        <f t="shared" ca="1" si="132"/>
        <v>27.828600000000002</v>
      </c>
      <c r="F898">
        <f t="shared" ca="1" si="132"/>
        <v>10.605399999999999</v>
      </c>
      <c r="G898">
        <f t="shared" ca="1" si="132"/>
        <v>20.844000000000001</v>
      </c>
      <c r="H898">
        <f t="shared" ca="1" si="132"/>
        <v>38.3005</v>
      </c>
      <c r="I898">
        <f t="shared" ca="1" si="132"/>
        <v>38.173099999999998</v>
      </c>
      <c r="J898">
        <f t="shared" ca="1" si="132"/>
        <v>27.6417</v>
      </c>
      <c r="K898">
        <f t="shared" ca="1" si="132"/>
        <v>22.196200000000001</v>
      </c>
      <c r="L898">
        <f t="shared" ca="1" si="132"/>
        <v>26.373799999999999</v>
      </c>
      <c r="M898">
        <f t="shared" ca="1" si="132"/>
        <v>65.640100000000004</v>
      </c>
      <c r="N898">
        <f t="shared" ca="1" si="132"/>
        <v>10.722</v>
      </c>
      <c r="O898" t="e">
        <f t="shared" ca="1" si="132"/>
        <v>#N/A</v>
      </c>
      <c r="P898">
        <f t="shared" ca="1" si="132"/>
        <v>39.470199999999998</v>
      </c>
      <c r="Q898">
        <f t="shared" ca="1" si="132"/>
        <v>22.913499999999999</v>
      </c>
      <c r="R898">
        <f t="shared" ca="1" si="131"/>
        <v>31.0901</v>
      </c>
      <c r="S898">
        <f t="shared" ca="1" si="131"/>
        <v>17.378499999999999</v>
      </c>
      <c r="T898">
        <f t="shared" ca="1" si="131"/>
        <v>110.0724</v>
      </c>
      <c r="U898">
        <f t="shared" ca="1" si="131"/>
        <v>53.266300000000001</v>
      </c>
      <c r="V898">
        <f t="shared" ca="1" si="131"/>
        <v>35.790799999999997</v>
      </c>
      <c r="W898">
        <f t="shared" ca="1" si="131"/>
        <v>50.2057</v>
      </c>
      <c r="X898">
        <f t="shared" ca="1" si="131"/>
        <v>25.9862</v>
      </c>
      <c r="Y898">
        <f t="shared" ca="1" si="131"/>
        <v>23.4833</v>
      </c>
      <c r="Z898">
        <f t="shared" ca="1" si="131"/>
        <v>14.036</v>
      </c>
      <c r="AA898">
        <f t="shared" ca="1" si="131"/>
        <v>49.362200000000001</v>
      </c>
      <c r="AB898">
        <f t="shared" ca="1" si="131"/>
        <v>49.0077</v>
      </c>
      <c r="AC898">
        <f t="shared" ca="1" si="131"/>
        <v>24.148</v>
      </c>
      <c r="AD898">
        <f t="shared" ca="1" si="131"/>
        <v>44.807299999999998</v>
      </c>
      <c r="AE898">
        <f t="shared" ca="1" si="131"/>
        <v>25.385200000000001</v>
      </c>
      <c r="AF898">
        <f t="shared" ca="1" si="131"/>
        <v>1593.65</v>
      </c>
      <c r="AG898">
        <f t="shared" ca="1" si="129"/>
        <v>23.43</v>
      </c>
    </row>
    <row r="899" spans="1:33" x14ac:dyDescent="0.25">
      <c r="A899" s="1">
        <v>40018</v>
      </c>
      <c r="B899">
        <f t="shared" ca="1" si="132"/>
        <v>63.361400000000003</v>
      </c>
      <c r="C899">
        <f t="shared" ca="1" si="132"/>
        <v>10.6311</v>
      </c>
      <c r="D899">
        <f t="shared" ca="1" si="132"/>
        <v>14.034000000000001</v>
      </c>
      <c r="E899">
        <f t="shared" ca="1" si="132"/>
        <v>27.885300000000001</v>
      </c>
      <c r="F899">
        <f t="shared" ca="1" si="132"/>
        <v>10.437900000000001</v>
      </c>
      <c r="G899">
        <f t="shared" ca="1" si="132"/>
        <v>20.819400000000002</v>
      </c>
      <c r="H899">
        <f t="shared" ca="1" si="132"/>
        <v>38.683900000000001</v>
      </c>
      <c r="I899">
        <f t="shared" ca="1" si="132"/>
        <v>38.857700000000001</v>
      </c>
      <c r="J899">
        <f t="shared" ca="1" si="132"/>
        <v>27.2425</v>
      </c>
      <c r="K899">
        <f t="shared" ca="1" si="132"/>
        <v>22.2775</v>
      </c>
      <c r="L899">
        <f t="shared" ca="1" si="132"/>
        <v>26.2776</v>
      </c>
      <c r="M899">
        <f t="shared" ca="1" si="132"/>
        <v>66.263400000000004</v>
      </c>
      <c r="N899">
        <f t="shared" ca="1" si="132"/>
        <v>10.793799999999999</v>
      </c>
      <c r="O899" t="e">
        <f t="shared" ca="1" si="132"/>
        <v>#N/A</v>
      </c>
      <c r="P899">
        <f t="shared" ca="1" si="132"/>
        <v>39.545999999999999</v>
      </c>
      <c r="Q899">
        <f t="shared" ca="1" si="132"/>
        <v>22.9497</v>
      </c>
      <c r="R899">
        <f t="shared" ca="1" si="131"/>
        <v>30.8812</v>
      </c>
      <c r="S899">
        <f t="shared" ca="1" si="131"/>
        <v>17.2715</v>
      </c>
      <c r="T899">
        <f t="shared" ca="1" si="131"/>
        <v>110.6177</v>
      </c>
      <c r="U899">
        <f t="shared" ca="1" si="131"/>
        <v>54.407400000000003</v>
      </c>
      <c r="V899">
        <f t="shared" ca="1" si="131"/>
        <v>35.575000000000003</v>
      </c>
      <c r="W899">
        <f t="shared" ca="1" si="131"/>
        <v>50.196800000000003</v>
      </c>
      <c r="X899">
        <f t="shared" ca="1" si="131"/>
        <v>26.6219</v>
      </c>
      <c r="Y899">
        <f t="shared" ca="1" si="131"/>
        <v>21.544699999999999</v>
      </c>
      <c r="Z899">
        <f t="shared" ca="1" si="131"/>
        <v>14.322800000000001</v>
      </c>
      <c r="AA899">
        <f t="shared" ca="1" si="131"/>
        <v>49.970799999999997</v>
      </c>
      <c r="AB899">
        <f t="shared" ca="1" si="131"/>
        <v>47.951900000000002</v>
      </c>
      <c r="AC899">
        <f t="shared" ca="1" si="131"/>
        <v>24.325600000000001</v>
      </c>
      <c r="AD899">
        <f t="shared" ca="1" si="131"/>
        <v>44.972700000000003</v>
      </c>
      <c r="AE899">
        <f t="shared" ca="1" si="131"/>
        <v>25.1768</v>
      </c>
      <c r="AF899">
        <f t="shared" ca="1" si="131"/>
        <v>1598.5</v>
      </c>
      <c r="AG899">
        <f t="shared" ca="1" si="129"/>
        <v>23.09</v>
      </c>
    </row>
    <row r="900" spans="1:33" x14ac:dyDescent="0.25">
      <c r="A900" s="1">
        <v>40021</v>
      </c>
      <c r="B900">
        <f t="shared" ca="1" si="132"/>
        <v>63.808599999999998</v>
      </c>
      <c r="C900">
        <f t="shared" ca="1" si="132"/>
        <v>10.901199999999999</v>
      </c>
      <c r="D900">
        <f t="shared" ca="1" si="132"/>
        <v>14.1068</v>
      </c>
      <c r="E900">
        <f t="shared" ca="1" si="132"/>
        <v>26.817499999999999</v>
      </c>
      <c r="F900">
        <f t="shared" ca="1" si="132"/>
        <v>10.8902</v>
      </c>
      <c r="G900">
        <f t="shared" ca="1" si="132"/>
        <v>21.048500000000001</v>
      </c>
      <c r="H900">
        <f t="shared" ca="1" si="132"/>
        <v>38.565199999999997</v>
      </c>
      <c r="I900">
        <f t="shared" ca="1" si="132"/>
        <v>39.653399999999998</v>
      </c>
      <c r="J900">
        <f t="shared" ca="1" si="132"/>
        <v>26.843399999999999</v>
      </c>
      <c r="K900">
        <f t="shared" ca="1" si="132"/>
        <v>22.349699999999999</v>
      </c>
      <c r="L900">
        <f t="shared" ca="1" si="132"/>
        <v>26.557500000000001</v>
      </c>
      <c r="M900">
        <f t="shared" ca="1" si="132"/>
        <v>66.685000000000002</v>
      </c>
      <c r="N900">
        <f t="shared" ca="1" si="132"/>
        <v>11.054</v>
      </c>
      <c r="O900" t="e">
        <f t="shared" ca="1" si="132"/>
        <v>#N/A</v>
      </c>
      <c r="P900">
        <f t="shared" ca="1" si="132"/>
        <v>39.659799999999997</v>
      </c>
      <c r="Q900">
        <f t="shared" ca="1" si="132"/>
        <v>22.8047</v>
      </c>
      <c r="R900">
        <f t="shared" ca="1" si="131"/>
        <v>31.1083</v>
      </c>
      <c r="S900">
        <f t="shared" ca="1" si="131"/>
        <v>17.369599999999998</v>
      </c>
      <c r="T900">
        <f t="shared" ca="1" si="131"/>
        <v>110.6083</v>
      </c>
      <c r="U900">
        <f t="shared" ca="1" si="131"/>
        <v>54.195099999999996</v>
      </c>
      <c r="V900">
        <f t="shared" ca="1" si="131"/>
        <v>35.771999999999998</v>
      </c>
      <c r="W900">
        <f t="shared" ca="1" si="131"/>
        <v>50.098300000000002</v>
      </c>
      <c r="X900">
        <f t="shared" ca="1" si="131"/>
        <v>26.4329</v>
      </c>
      <c r="Y900">
        <f t="shared" ca="1" si="131"/>
        <v>21.232299999999999</v>
      </c>
      <c r="Z900">
        <f t="shared" ca="1" si="131"/>
        <v>14.4444</v>
      </c>
      <c r="AA900">
        <f t="shared" ca="1" si="131"/>
        <v>49.917099999999998</v>
      </c>
      <c r="AB900">
        <f t="shared" ca="1" si="131"/>
        <v>47.841700000000003</v>
      </c>
      <c r="AC900">
        <f t="shared" ca="1" si="131"/>
        <v>23.939499999999999</v>
      </c>
      <c r="AD900">
        <f t="shared" ca="1" si="131"/>
        <v>45.000300000000003</v>
      </c>
      <c r="AE900">
        <f t="shared" ca="1" si="131"/>
        <v>25.053599999999999</v>
      </c>
      <c r="AF900">
        <f t="shared" ca="1" si="131"/>
        <v>1603.26</v>
      </c>
      <c r="AG900">
        <f t="shared" ca="1" si="129"/>
        <v>24.28</v>
      </c>
    </row>
    <row r="901" spans="1:33" x14ac:dyDescent="0.25">
      <c r="A901" s="1">
        <v>40022</v>
      </c>
      <c r="B901">
        <f t="shared" ca="1" si="132"/>
        <v>63.781199999999998</v>
      </c>
      <c r="C901">
        <f t="shared" ca="1" si="132"/>
        <v>10.8626</v>
      </c>
      <c r="D901">
        <f t="shared" ca="1" si="132"/>
        <v>14.228199999999999</v>
      </c>
      <c r="E901">
        <f t="shared" ca="1" si="132"/>
        <v>26.155999999999999</v>
      </c>
      <c r="F901">
        <f t="shared" ca="1" si="132"/>
        <v>11.183400000000001</v>
      </c>
      <c r="G901">
        <f t="shared" ca="1" si="132"/>
        <v>20.8767</v>
      </c>
      <c r="H901">
        <f t="shared" ca="1" si="132"/>
        <v>39.487400000000001</v>
      </c>
      <c r="I901">
        <f t="shared" ca="1" si="132"/>
        <v>39.690399999999997</v>
      </c>
      <c r="J901">
        <f t="shared" ca="1" si="132"/>
        <v>29.637499999999999</v>
      </c>
      <c r="K901">
        <f t="shared" ca="1" si="132"/>
        <v>22.291</v>
      </c>
      <c r="L901">
        <f t="shared" ca="1" si="132"/>
        <v>26.330100000000002</v>
      </c>
      <c r="M901">
        <f t="shared" ca="1" si="132"/>
        <v>65.896699999999996</v>
      </c>
      <c r="N901">
        <f t="shared" ca="1" si="132"/>
        <v>11.2334</v>
      </c>
      <c r="O901" t="e">
        <f t="shared" ca="1" si="132"/>
        <v>#N/A</v>
      </c>
      <c r="P901">
        <f t="shared" ca="1" si="132"/>
        <v>39.792499999999997</v>
      </c>
      <c r="Q901">
        <f t="shared" ca="1" si="132"/>
        <v>23.013200000000001</v>
      </c>
      <c r="R901">
        <f t="shared" ca="1" si="131"/>
        <v>31.026499999999999</v>
      </c>
      <c r="S901">
        <f t="shared" ca="1" si="131"/>
        <v>17.2804</v>
      </c>
      <c r="T901">
        <f t="shared" ca="1" si="131"/>
        <v>110.2792</v>
      </c>
      <c r="U901">
        <f t="shared" ca="1" si="131"/>
        <v>53.8855</v>
      </c>
      <c r="V901">
        <f t="shared" ca="1" si="131"/>
        <v>35.725099999999998</v>
      </c>
      <c r="W901">
        <f t="shared" ca="1" si="131"/>
        <v>50.545900000000003</v>
      </c>
      <c r="X901">
        <f t="shared" ca="1" si="131"/>
        <v>25.788599999999999</v>
      </c>
      <c r="Y901">
        <f t="shared" ca="1" si="131"/>
        <v>21.563099999999999</v>
      </c>
      <c r="Z901">
        <f t="shared" ca="1" si="131"/>
        <v>13.931699999999999</v>
      </c>
      <c r="AA901">
        <f t="shared" ca="1" si="131"/>
        <v>49.854399999999998</v>
      </c>
      <c r="AB901">
        <f t="shared" ca="1" si="131"/>
        <v>48.1447</v>
      </c>
      <c r="AC901">
        <f t="shared" ca="1" si="131"/>
        <v>24.2484</v>
      </c>
      <c r="AD901">
        <f t="shared" ca="1" si="131"/>
        <v>44.9544</v>
      </c>
      <c r="AE901">
        <f t="shared" ca="1" si="131"/>
        <v>24.977899999999998</v>
      </c>
      <c r="AF901">
        <f t="shared" ca="1" si="131"/>
        <v>1599.09</v>
      </c>
      <c r="AG901">
        <f t="shared" ca="1" si="129"/>
        <v>25.01</v>
      </c>
    </row>
    <row r="902" spans="1:33" x14ac:dyDescent="0.25">
      <c r="A902" s="1">
        <v>40023</v>
      </c>
      <c r="B902">
        <f t="shared" ca="1" si="132"/>
        <v>62.722499999999997</v>
      </c>
      <c r="C902">
        <f t="shared" ca="1" si="132"/>
        <v>10.6214</v>
      </c>
      <c r="D902">
        <f t="shared" ca="1" si="132"/>
        <v>14.3172</v>
      </c>
      <c r="E902">
        <f t="shared" ca="1" si="132"/>
        <v>26.222200000000001</v>
      </c>
      <c r="F902">
        <f t="shared" ca="1" si="132"/>
        <v>10.9321</v>
      </c>
      <c r="G902">
        <f t="shared" ca="1" si="132"/>
        <v>21.2285</v>
      </c>
      <c r="H902">
        <f t="shared" ca="1" si="132"/>
        <v>39.596899999999998</v>
      </c>
      <c r="I902">
        <f t="shared" ca="1" si="132"/>
        <v>38.700400000000002</v>
      </c>
      <c r="J902">
        <f t="shared" ca="1" si="132"/>
        <v>32.132199999999997</v>
      </c>
      <c r="K902">
        <f t="shared" ca="1" si="132"/>
        <v>22.241399999999999</v>
      </c>
      <c r="L902">
        <f t="shared" ca="1" si="132"/>
        <v>25.840199999999999</v>
      </c>
      <c r="M902">
        <f t="shared" ca="1" si="132"/>
        <v>65.475099999999998</v>
      </c>
      <c r="N902">
        <f t="shared" ca="1" si="132"/>
        <v>11.0001</v>
      </c>
      <c r="O902" t="e">
        <f t="shared" ca="1" si="132"/>
        <v>#N/A</v>
      </c>
      <c r="P902">
        <f t="shared" ca="1" si="132"/>
        <v>39.991599999999998</v>
      </c>
      <c r="Q902">
        <f t="shared" ca="1" si="132"/>
        <v>23.013200000000001</v>
      </c>
      <c r="R902">
        <f t="shared" ca="1" si="131"/>
        <v>30.926600000000001</v>
      </c>
      <c r="S902">
        <f t="shared" ca="1" si="131"/>
        <v>17.307200000000002</v>
      </c>
      <c r="T902">
        <f t="shared" ca="1" si="131"/>
        <v>110.2604</v>
      </c>
      <c r="U902">
        <f t="shared" ca="1" si="131"/>
        <v>54.097799999999999</v>
      </c>
      <c r="V902">
        <f t="shared" ca="1" si="131"/>
        <v>35.4343</v>
      </c>
      <c r="W902">
        <f t="shared" ca="1" si="131"/>
        <v>50.492199999999997</v>
      </c>
      <c r="X902">
        <f t="shared" ca="1" si="131"/>
        <v>25.659800000000001</v>
      </c>
      <c r="Y902">
        <f t="shared" ca="1" si="131"/>
        <v>21.866299999999999</v>
      </c>
      <c r="Z902">
        <f t="shared" ca="1" si="131"/>
        <v>13.6883</v>
      </c>
      <c r="AA902">
        <f t="shared" ca="1" si="131"/>
        <v>50.221299999999999</v>
      </c>
      <c r="AB902">
        <f t="shared" ca="1" si="131"/>
        <v>48.842500000000001</v>
      </c>
      <c r="AC902">
        <f t="shared" ca="1" si="131"/>
        <v>24.696300000000001</v>
      </c>
      <c r="AD902">
        <f t="shared" ca="1" si="131"/>
        <v>45.367899999999999</v>
      </c>
      <c r="AE902">
        <f t="shared" ca="1" si="131"/>
        <v>24.523199999999999</v>
      </c>
      <c r="AF902">
        <f t="shared" ca="1" si="131"/>
        <v>1592</v>
      </c>
      <c r="AG902">
        <f t="shared" ca="1" si="129"/>
        <v>25.61</v>
      </c>
    </row>
    <row r="903" spans="1:33" x14ac:dyDescent="0.25">
      <c r="A903" s="1">
        <v>40024</v>
      </c>
      <c r="B903">
        <f t="shared" ca="1" si="132"/>
        <v>63.799500000000002</v>
      </c>
      <c r="C903">
        <f t="shared" ca="1" si="132"/>
        <v>11.0555</v>
      </c>
      <c r="D903">
        <f t="shared" ca="1" si="132"/>
        <v>14.309100000000001</v>
      </c>
      <c r="E903">
        <f t="shared" ca="1" si="132"/>
        <v>26.675799999999999</v>
      </c>
      <c r="F903">
        <f t="shared" ca="1" si="132"/>
        <v>10.9991</v>
      </c>
      <c r="G903">
        <f t="shared" ca="1" si="132"/>
        <v>21.547499999999999</v>
      </c>
      <c r="H903">
        <f t="shared" ca="1" si="132"/>
        <v>39.478200000000001</v>
      </c>
      <c r="I903">
        <f t="shared" ca="1" si="132"/>
        <v>40.162199999999999</v>
      </c>
      <c r="J903">
        <f t="shared" ca="1" si="132"/>
        <v>31.3339</v>
      </c>
      <c r="K903">
        <f t="shared" ca="1" si="132"/>
        <v>22.417400000000001</v>
      </c>
      <c r="L903">
        <f t="shared" ca="1" si="132"/>
        <v>26.9512</v>
      </c>
      <c r="M903">
        <f t="shared" ca="1" si="132"/>
        <v>64.824299999999994</v>
      </c>
      <c r="N903">
        <f t="shared" ca="1" si="132"/>
        <v>11.7628</v>
      </c>
      <c r="O903" t="e">
        <f t="shared" ca="1" si="132"/>
        <v>#N/A</v>
      </c>
      <c r="P903">
        <f t="shared" ca="1" si="132"/>
        <v>40.484499999999997</v>
      </c>
      <c r="Q903">
        <f t="shared" ca="1" si="132"/>
        <v>23.430099999999999</v>
      </c>
      <c r="R903">
        <f t="shared" ca="1" si="131"/>
        <v>31.3536</v>
      </c>
      <c r="S903">
        <f t="shared" ca="1" si="131"/>
        <v>17.244700000000002</v>
      </c>
      <c r="T903">
        <f t="shared" ca="1" si="131"/>
        <v>110.8246</v>
      </c>
      <c r="U903">
        <f t="shared" ca="1" si="131"/>
        <v>54.655000000000001</v>
      </c>
      <c r="V903">
        <f t="shared" ca="1" si="131"/>
        <v>36.091000000000001</v>
      </c>
      <c r="W903">
        <f t="shared" ca="1" si="131"/>
        <v>49.758200000000002</v>
      </c>
      <c r="X903">
        <f t="shared" ca="1" si="131"/>
        <v>25.719899999999999</v>
      </c>
      <c r="Y903">
        <f t="shared" ca="1" si="131"/>
        <v>21.875499999999999</v>
      </c>
      <c r="Z903">
        <f t="shared" ca="1" si="131"/>
        <v>13.853400000000001</v>
      </c>
      <c r="AA903">
        <f t="shared" ca="1" si="131"/>
        <v>50.319800000000001</v>
      </c>
      <c r="AB903">
        <f t="shared" ca="1" si="131"/>
        <v>49.7881</v>
      </c>
      <c r="AC903">
        <f t="shared" ca="1" si="131"/>
        <v>24.9511</v>
      </c>
      <c r="AD903">
        <f t="shared" ca="1" si="131"/>
        <v>45.928400000000003</v>
      </c>
      <c r="AE903">
        <f t="shared" ca="1" si="131"/>
        <v>24.835799999999999</v>
      </c>
      <c r="AF903">
        <f t="shared" ca="1" si="131"/>
        <v>1611.14</v>
      </c>
      <c r="AG903">
        <f t="shared" ca="1" si="129"/>
        <v>25.4</v>
      </c>
    </row>
    <row r="904" spans="1:33" x14ac:dyDescent="0.25">
      <c r="A904" s="1">
        <v>40025</v>
      </c>
      <c r="B904">
        <f t="shared" ca="1" si="132"/>
        <v>64.365399999999994</v>
      </c>
      <c r="C904">
        <f t="shared" ca="1" si="132"/>
        <v>11.345000000000001</v>
      </c>
      <c r="D904">
        <f t="shared" ca="1" si="132"/>
        <v>14.1877</v>
      </c>
      <c r="E904">
        <f t="shared" ca="1" si="132"/>
        <v>26.770299999999999</v>
      </c>
      <c r="F904">
        <f t="shared" ca="1" si="132"/>
        <v>11.0075</v>
      </c>
      <c r="G904">
        <f t="shared" ca="1" si="132"/>
        <v>21.4575</v>
      </c>
      <c r="H904">
        <f t="shared" ca="1" si="132"/>
        <v>39.176900000000003</v>
      </c>
      <c r="I904">
        <f t="shared" ca="1" si="132"/>
        <v>40.763599999999997</v>
      </c>
      <c r="J904">
        <f t="shared" ca="1" si="132"/>
        <v>31.633299999999998</v>
      </c>
      <c r="K904">
        <f t="shared" ca="1" si="132"/>
        <v>22.4941</v>
      </c>
      <c r="L904">
        <f t="shared" ca="1" si="132"/>
        <v>27.056100000000001</v>
      </c>
      <c r="M904">
        <f t="shared" ca="1" si="132"/>
        <v>64.521799999999999</v>
      </c>
      <c r="N904">
        <f t="shared" ca="1" si="132"/>
        <v>12.023</v>
      </c>
      <c r="O904" t="e">
        <f t="shared" ca="1" si="132"/>
        <v>#N/A</v>
      </c>
      <c r="P904">
        <f t="shared" ca="1" si="132"/>
        <v>41.043700000000001</v>
      </c>
      <c r="Q904">
        <f t="shared" ca="1" si="132"/>
        <v>23.511700000000001</v>
      </c>
      <c r="R904">
        <f t="shared" ca="1" si="131"/>
        <v>31.526199999999999</v>
      </c>
      <c r="S904">
        <f t="shared" ca="1" si="131"/>
        <v>17.173400000000001</v>
      </c>
      <c r="T904">
        <f t="shared" ca="1" si="131"/>
        <v>110.8904</v>
      </c>
      <c r="U904">
        <f t="shared" ca="1" si="131"/>
        <v>53.859000000000002</v>
      </c>
      <c r="V904">
        <f t="shared" ca="1" si="131"/>
        <v>36.259900000000002</v>
      </c>
      <c r="W904">
        <f t="shared" ca="1" si="131"/>
        <v>49.283799999999999</v>
      </c>
      <c r="X904">
        <f t="shared" ca="1" si="131"/>
        <v>25.78</v>
      </c>
      <c r="Y904">
        <f t="shared" ca="1" si="131"/>
        <v>21.609000000000002</v>
      </c>
      <c r="Z904">
        <f t="shared" ca="1" si="131"/>
        <v>13.844799999999999</v>
      </c>
      <c r="AA904">
        <f t="shared" ca="1" si="131"/>
        <v>49.675400000000003</v>
      </c>
      <c r="AB904">
        <f t="shared" ca="1" si="131"/>
        <v>50.008400000000002</v>
      </c>
      <c r="AC904">
        <f t="shared" ca="1" si="131"/>
        <v>24.765799999999999</v>
      </c>
      <c r="AD904">
        <f t="shared" ca="1" si="131"/>
        <v>45.836500000000001</v>
      </c>
      <c r="AE904">
        <f t="shared" ca="1" si="131"/>
        <v>23.793800000000001</v>
      </c>
      <c r="AF904">
        <f t="shared" ca="1" si="131"/>
        <v>1612.31</v>
      </c>
      <c r="AG904">
        <f t="shared" ca="1" si="129"/>
        <v>25.92</v>
      </c>
    </row>
    <row r="905" spans="1:33" x14ac:dyDescent="0.25">
      <c r="A905" s="1">
        <v>40028</v>
      </c>
      <c r="B905">
        <f t="shared" ca="1" si="132"/>
        <v>65.843999999999994</v>
      </c>
      <c r="C905">
        <f t="shared" ca="1" si="132"/>
        <v>12.1553</v>
      </c>
      <c r="D905">
        <f t="shared" ca="1" si="132"/>
        <v>14.268700000000001</v>
      </c>
      <c r="E905">
        <f t="shared" ca="1" si="132"/>
        <v>27.072600000000001</v>
      </c>
      <c r="F905">
        <f t="shared" ca="1" si="132"/>
        <v>11.392900000000001</v>
      </c>
      <c r="G905">
        <f t="shared" ca="1" si="132"/>
        <v>21.4575</v>
      </c>
      <c r="H905">
        <f t="shared" ca="1" si="132"/>
        <v>39.980400000000003</v>
      </c>
      <c r="I905">
        <f t="shared" ca="1" si="132"/>
        <v>41.744300000000003</v>
      </c>
      <c r="J905">
        <f t="shared" ca="1" si="132"/>
        <v>31.7331</v>
      </c>
      <c r="K905">
        <f t="shared" ca="1" si="132"/>
        <v>22.3858</v>
      </c>
      <c r="L905">
        <f t="shared" ca="1" si="132"/>
        <v>27.904599999999999</v>
      </c>
      <c r="M905">
        <f t="shared" ca="1" si="132"/>
        <v>64.760099999999994</v>
      </c>
      <c r="N905">
        <f t="shared" ca="1" si="132"/>
        <v>12.3101</v>
      </c>
      <c r="O905" t="e">
        <f t="shared" ca="1" si="132"/>
        <v>#N/A</v>
      </c>
      <c r="P905">
        <f t="shared" ca="1" si="132"/>
        <v>41.119500000000002</v>
      </c>
      <c r="Q905">
        <f t="shared" ca="1" si="132"/>
        <v>23.856100000000001</v>
      </c>
      <c r="R905">
        <f t="shared" ca="1" si="131"/>
        <v>32.053199999999997</v>
      </c>
      <c r="S905">
        <f t="shared" ca="1" si="131"/>
        <v>17.2804</v>
      </c>
      <c r="T905">
        <f t="shared" ca="1" si="131"/>
        <v>112.7616</v>
      </c>
      <c r="U905">
        <f t="shared" ca="1" si="131"/>
        <v>54.044699999999999</v>
      </c>
      <c r="V905">
        <f t="shared" ca="1" si="131"/>
        <v>37.1511</v>
      </c>
      <c r="W905">
        <f t="shared" ca="1" si="131"/>
        <v>49.346499999999999</v>
      </c>
      <c r="X905">
        <f t="shared" ca="1" si="131"/>
        <v>25.788599999999999</v>
      </c>
      <c r="Y905">
        <f t="shared" ca="1" si="131"/>
        <v>21.893799999999999</v>
      </c>
      <c r="Z905">
        <f t="shared" ca="1" si="131"/>
        <v>13.9404</v>
      </c>
      <c r="AA905">
        <f t="shared" ca="1" si="131"/>
        <v>49.764899999999997</v>
      </c>
      <c r="AB905">
        <f t="shared" ca="1" si="131"/>
        <v>50.660299999999999</v>
      </c>
      <c r="AC905">
        <f t="shared" ca="1" si="131"/>
        <v>24.7349</v>
      </c>
      <c r="AD905">
        <f t="shared" ca="1" si="131"/>
        <v>45.799799999999998</v>
      </c>
      <c r="AE905">
        <f t="shared" ca="1" si="131"/>
        <v>24.172699999999999</v>
      </c>
      <c r="AF905">
        <f t="shared" ca="1" si="131"/>
        <v>1637.06</v>
      </c>
      <c r="AG905">
        <f t="shared" ca="1" si="129"/>
        <v>25.56</v>
      </c>
    </row>
    <row r="906" spans="1:33" x14ac:dyDescent="0.25">
      <c r="A906" s="1">
        <v>40029</v>
      </c>
      <c r="B906">
        <f t="shared" ca="1" si="132"/>
        <v>65.743600000000001</v>
      </c>
      <c r="C906">
        <f t="shared" ca="1" si="132"/>
        <v>12.386799999999999</v>
      </c>
      <c r="D906">
        <f t="shared" ca="1" si="132"/>
        <v>14.2525</v>
      </c>
      <c r="E906">
        <f t="shared" ca="1" si="132"/>
        <v>27.129300000000001</v>
      </c>
      <c r="F906">
        <f t="shared" ca="1" si="132"/>
        <v>11.325799999999999</v>
      </c>
      <c r="G906">
        <f t="shared" ca="1" si="132"/>
        <v>21.490200000000002</v>
      </c>
      <c r="H906">
        <f t="shared" ca="1" si="132"/>
        <v>40.318199999999997</v>
      </c>
      <c r="I906">
        <f t="shared" ca="1" si="132"/>
        <v>44.307099999999998</v>
      </c>
      <c r="J906">
        <f t="shared" ca="1" si="132"/>
        <v>32.431600000000003</v>
      </c>
      <c r="K906">
        <f t="shared" ca="1" si="132"/>
        <v>22.340699999999998</v>
      </c>
      <c r="L906">
        <f t="shared" ca="1" si="132"/>
        <v>28.114599999999999</v>
      </c>
      <c r="M906">
        <f t="shared" ca="1" si="132"/>
        <v>64.714299999999994</v>
      </c>
      <c r="N906">
        <f t="shared" ca="1" si="132"/>
        <v>12.399800000000001</v>
      </c>
      <c r="O906" t="e">
        <f t="shared" ca="1" si="132"/>
        <v>#N/A</v>
      </c>
      <c r="P906">
        <f t="shared" ca="1" si="132"/>
        <v>41.157499999999999</v>
      </c>
      <c r="Q906">
        <f t="shared" ca="1" si="132"/>
        <v>23.828900000000001</v>
      </c>
      <c r="R906">
        <f t="shared" ca="1" si="131"/>
        <v>32.389299999999999</v>
      </c>
      <c r="S906">
        <f t="shared" ca="1" si="131"/>
        <v>17.235800000000001</v>
      </c>
      <c r="T906">
        <f t="shared" ca="1" si="131"/>
        <v>112.4607</v>
      </c>
      <c r="U906">
        <f t="shared" ca="1" si="131"/>
        <v>54.009300000000003</v>
      </c>
      <c r="V906">
        <f t="shared" ca="1" si="131"/>
        <v>37.723399999999998</v>
      </c>
      <c r="W906">
        <f t="shared" ca="1" si="131"/>
        <v>49.238999999999997</v>
      </c>
      <c r="X906">
        <f t="shared" ca="1" si="131"/>
        <v>25.634</v>
      </c>
      <c r="Y906">
        <f t="shared" ca="1" si="131"/>
        <v>21.838699999999999</v>
      </c>
      <c r="Z906">
        <f t="shared" ca="1" si="131"/>
        <v>13.9664</v>
      </c>
      <c r="AA906">
        <f t="shared" ca="1" si="131"/>
        <v>49.630699999999997</v>
      </c>
      <c r="AB906">
        <f t="shared" ca="1" si="131"/>
        <v>50.302199999999999</v>
      </c>
      <c r="AC906">
        <f t="shared" ca="1" si="131"/>
        <v>24.6036</v>
      </c>
      <c r="AD906">
        <f t="shared" ca="1" si="131"/>
        <v>45.808999999999997</v>
      </c>
      <c r="AE906">
        <f t="shared" ca="1" si="131"/>
        <v>24.2864</v>
      </c>
      <c r="AF906">
        <f t="shared" ca="1" si="131"/>
        <v>1642.03</v>
      </c>
      <c r="AG906">
        <f t="shared" ca="1" si="129"/>
        <v>24.89</v>
      </c>
    </row>
    <row r="907" spans="1:33" x14ac:dyDescent="0.25">
      <c r="A907" s="1">
        <v>40030</v>
      </c>
      <c r="B907">
        <f t="shared" ca="1" si="132"/>
        <v>65.561000000000007</v>
      </c>
      <c r="C907">
        <f t="shared" ca="1" si="132"/>
        <v>12.8413</v>
      </c>
      <c r="D907">
        <f t="shared" ca="1" si="132"/>
        <v>14.1716</v>
      </c>
      <c r="E907">
        <f t="shared" ca="1" si="132"/>
        <v>28.688500000000001</v>
      </c>
      <c r="F907">
        <f t="shared" ca="1" si="132"/>
        <v>18.429600000000001</v>
      </c>
      <c r="G907">
        <f t="shared" ca="1" si="132"/>
        <v>21.048500000000001</v>
      </c>
      <c r="H907">
        <f t="shared" ca="1" si="132"/>
        <v>40.585500000000003</v>
      </c>
      <c r="I907">
        <f t="shared" ca="1" si="132"/>
        <v>43.150599999999997</v>
      </c>
      <c r="J907">
        <f t="shared" ca="1" si="132"/>
        <v>35.724699999999999</v>
      </c>
      <c r="K907">
        <f t="shared" ca="1" si="132"/>
        <v>22.191700000000001</v>
      </c>
      <c r="L907">
        <f t="shared" ca="1" si="132"/>
        <v>28.062100000000001</v>
      </c>
      <c r="M907">
        <f t="shared" ca="1" si="132"/>
        <v>64.191800000000001</v>
      </c>
      <c r="N907">
        <f t="shared" ca="1" si="132"/>
        <v>12.552300000000001</v>
      </c>
      <c r="O907" t="e">
        <f t="shared" ca="1" si="132"/>
        <v>#N/A</v>
      </c>
      <c r="P907">
        <f t="shared" ca="1" si="132"/>
        <v>41.005800000000001</v>
      </c>
      <c r="Q907">
        <f t="shared" ca="1" si="132"/>
        <v>23.865200000000002</v>
      </c>
      <c r="R907">
        <f t="shared" ca="1" si="131"/>
        <v>32.0623</v>
      </c>
      <c r="S907">
        <f t="shared" ca="1" si="131"/>
        <v>16.9482</v>
      </c>
      <c r="T907">
        <f t="shared" ca="1" si="131"/>
        <v>111.3982</v>
      </c>
      <c r="U907">
        <f t="shared" ca="1" si="131"/>
        <v>53.469799999999999</v>
      </c>
      <c r="V907">
        <f t="shared" ca="1" si="131"/>
        <v>39.196300000000001</v>
      </c>
      <c r="W907">
        <f t="shared" ca="1" si="131"/>
        <v>49.310699999999997</v>
      </c>
      <c r="X907">
        <f t="shared" ca="1" si="131"/>
        <v>25.436399999999999</v>
      </c>
      <c r="Y907">
        <f t="shared" ca="1" si="131"/>
        <v>21.875499999999999</v>
      </c>
      <c r="Z907">
        <f t="shared" ca="1" si="131"/>
        <v>13.9313</v>
      </c>
      <c r="AA907">
        <f t="shared" ca="1" si="131"/>
        <v>48.243600000000001</v>
      </c>
      <c r="AB907">
        <f t="shared" ca="1" si="131"/>
        <v>49.7789</v>
      </c>
      <c r="AC907">
        <f t="shared" ca="1" si="131"/>
        <v>24.148</v>
      </c>
      <c r="AD907">
        <f t="shared" ca="1" si="131"/>
        <v>45.2117</v>
      </c>
      <c r="AE907">
        <f t="shared" ca="1" si="131"/>
        <v>23.9359</v>
      </c>
      <c r="AF907">
        <f t="shared" ca="1" si="131"/>
        <v>1637.81</v>
      </c>
      <c r="AG907">
        <f t="shared" ca="1" si="129"/>
        <v>24.9</v>
      </c>
    </row>
    <row r="908" spans="1:33" x14ac:dyDescent="0.25">
      <c r="A908" s="1">
        <v>40031</v>
      </c>
      <c r="B908">
        <f t="shared" ca="1" si="132"/>
        <v>66.081299999999999</v>
      </c>
      <c r="C908">
        <f t="shared" ca="1" si="132"/>
        <v>12.3772</v>
      </c>
      <c r="D908">
        <f t="shared" ca="1" si="132"/>
        <v>14.2768</v>
      </c>
      <c r="E908">
        <f t="shared" ca="1" si="132"/>
        <v>29.586200000000002</v>
      </c>
      <c r="F908">
        <f t="shared" ca="1" si="132"/>
        <v>18.8736</v>
      </c>
      <c r="G908">
        <f t="shared" ca="1" si="132"/>
        <v>20.901199999999999</v>
      </c>
      <c r="H908">
        <f t="shared" ca="1" si="132"/>
        <v>41.959000000000003</v>
      </c>
      <c r="I908">
        <f t="shared" ca="1" si="132"/>
        <v>43.613199999999999</v>
      </c>
      <c r="J908">
        <f t="shared" ca="1" si="132"/>
        <v>37.92</v>
      </c>
      <c r="K908">
        <f t="shared" ca="1" si="132"/>
        <v>22.291</v>
      </c>
      <c r="L908">
        <f t="shared" ca="1" si="132"/>
        <v>28.394500000000001</v>
      </c>
      <c r="M908">
        <f t="shared" ca="1" si="132"/>
        <v>63.916800000000002</v>
      </c>
      <c r="N908">
        <f t="shared" ca="1" si="132"/>
        <v>12.839499999999999</v>
      </c>
      <c r="O908" t="e">
        <f t="shared" ca="1" si="132"/>
        <v>#N/A</v>
      </c>
      <c r="P908">
        <f t="shared" ca="1" si="132"/>
        <v>40.0105</v>
      </c>
      <c r="Q908">
        <f t="shared" ref="Q908:AF923" ca="1" si="133">VLOOKUP($A908,INDIRECT(Q$2),2,0)</f>
        <v>24.055499999999999</v>
      </c>
      <c r="R908">
        <f t="shared" ca="1" si="133"/>
        <v>32.125900000000001</v>
      </c>
      <c r="S908">
        <f t="shared" ca="1" si="133"/>
        <v>16.804500000000001</v>
      </c>
      <c r="T908">
        <f t="shared" ca="1" si="133"/>
        <v>110.88809999999999</v>
      </c>
      <c r="U908">
        <f t="shared" ca="1" si="133"/>
        <v>53.009799999999998</v>
      </c>
      <c r="V908">
        <f t="shared" ca="1" si="133"/>
        <v>38.229999999999997</v>
      </c>
      <c r="W908">
        <f t="shared" ca="1" si="133"/>
        <v>49.0869</v>
      </c>
      <c r="X908">
        <f t="shared" ca="1" si="133"/>
        <v>25.221699999999998</v>
      </c>
      <c r="Y908">
        <f t="shared" ca="1" si="133"/>
        <v>21.553899999999999</v>
      </c>
      <c r="Z908">
        <f t="shared" ca="1" si="133"/>
        <v>13.8611</v>
      </c>
      <c r="AA908">
        <f t="shared" ca="1" si="133"/>
        <v>46.051099999999998</v>
      </c>
      <c r="AB908">
        <f t="shared" ca="1" si="133"/>
        <v>50.5501</v>
      </c>
      <c r="AC908">
        <f t="shared" ca="1" si="133"/>
        <v>23.9086</v>
      </c>
      <c r="AD908">
        <f t="shared" ca="1" si="133"/>
        <v>45.009500000000003</v>
      </c>
      <c r="AE908">
        <f t="shared" ca="1" si="133"/>
        <v>24.0306</v>
      </c>
      <c r="AF908">
        <f t="shared" ca="1" si="133"/>
        <v>1628.82</v>
      </c>
      <c r="AG908">
        <f t="shared" ca="1" si="129"/>
        <v>25.67</v>
      </c>
    </row>
    <row r="909" spans="1:33" x14ac:dyDescent="0.25">
      <c r="A909" s="1">
        <v>40032</v>
      </c>
      <c r="B909">
        <f t="shared" ref="B909:Q924" ca="1" si="134">VLOOKUP($A909,INDIRECT(B$2),2,0)</f>
        <v>66.537700000000001</v>
      </c>
      <c r="C909">
        <f t="shared" ca="1" si="134"/>
        <v>12.570600000000001</v>
      </c>
      <c r="D909">
        <f t="shared" ca="1" si="134"/>
        <v>14.333399999999999</v>
      </c>
      <c r="E909">
        <f t="shared" ca="1" si="134"/>
        <v>30.8902</v>
      </c>
      <c r="F909">
        <f t="shared" ca="1" si="134"/>
        <v>22.735500000000002</v>
      </c>
      <c r="G909">
        <f t="shared" ca="1" si="134"/>
        <v>20.958500000000001</v>
      </c>
      <c r="H909">
        <f t="shared" ca="1" si="134"/>
        <v>43.037399999999998</v>
      </c>
      <c r="I909">
        <f t="shared" ca="1" si="134"/>
        <v>44.205300000000001</v>
      </c>
      <c r="J909">
        <f t="shared" ca="1" si="134"/>
        <v>38.418999999999997</v>
      </c>
      <c r="K909">
        <f t="shared" ca="1" si="134"/>
        <v>22.2685</v>
      </c>
      <c r="L909">
        <f t="shared" ca="1" si="134"/>
        <v>28.7182</v>
      </c>
      <c r="M909">
        <f t="shared" ca="1" si="134"/>
        <v>63.6785</v>
      </c>
      <c r="N909">
        <f t="shared" ca="1" si="134"/>
        <v>13.189399999999999</v>
      </c>
      <c r="O909" t="e">
        <f t="shared" ca="1" si="134"/>
        <v>#N/A</v>
      </c>
      <c r="P909">
        <f t="shared" ca="1" si="134"/>
        <v>41.2712</v>
      </c>
      <c r="Q909">
        <f t="shared" ca="1" si="134"/>
        <v>24.708100000000002</v>
      </c>
      <c r="R909">
        <f t="shared" ca="1" si="133"/>
        <v>33.052599999999998</v>
      </c>
      <c r="S909">
        <f t="shared" ca="1" si="133"/>
        <v>16.624700000000001</v>
      </c>
      <c r="T909">
        <f t="shared" ca="1" si="133"/>
        <v>112.7302</v>
      </c>
      <c r="U909">
        <f t="shared" ca="1" si="133"/>
        <v>52.9833</v>
      </c>
      <c r="V909">
        <f t="shared" ca="1" si="133"/>
        <v>39.740499999999997</v>
      </c>
      <c r="W909">
        <f t="shared" ca="1" si="133"/>
        <v>49.409100000000002</v>
      </c>
      <c r="X909">
        <f t="shared" ca="1" si="133"/>
        <v>25.857299999999999</v>
      </c>
      <c r="Y909">
        <f t="shared" ca="1" si="133"/>
        <v>21.645800000000001</v>
      </c>
      <c r="Z909">
        <f t="shared" ca="1" si="133"/>
        <v>14.010300000000001</v>
      </c>
      <c r="AA909">
        <f t="shared" ca="1" si="133"/>
        <v>46.561199999999999</v>
      </c>
      <c r="AB909">
        <f t="shared" ca="1" si="133"/>
        <v>51.036700000000003</v>
      </c>
      <c r="AC909">
        <f t="shared" ca="1" si="133"/>
        <v>24.001300000000001</v>
      </c>
      <c r="AD909">
        <f t="shared" ca="1" si="133"/>
        <v>45.294400000000003</v>
      </c>
      <c r="AE909">
        <f t="shared" ca="1" si="133"/>
        <v>25.280999999999999</v>
      </c>
      <c r="AF909">
        <f t="shared" ca="1" si="133"/>
        <v>1650.73</v>
      </c>
      <c r="AG909">
        <f t="shared" ca="1" si="129"/>
        <v>24.76</v>
      </c>
    </row>
    <row r="910" spans="1:33" x14ac:dyDescent="0.25">
      <c r="A910" s="1">
        <v>40035</v>
      </c>
      <c r="B910">
        <f t="shared" ca="1" si="134"/>
        <v>64.721299999999999</v>
      </c>
      <c r="C910">
        <f t="shared" ca="1" si="134"/>
        <v>12.270799999999999</v>
      </c>
      <c r="D910">
        <f t="shared" ca="1" si="134"/>
        <v>14.212</v>
      </c>
      <c r="E910">
        <f t="shared" ca="1" si="134"/>
        <v>30.5595</v>
      </c>
      <c r="F910">
        <f t="shared" ca="1" si="134"/>
        <v>24.042300000000001</v>
      </c>
      <c r="G910">
        <f t="shared" ca="1" si="134"/>
        <v>20.925799999999999</v>
      </c>
      <c r="H910">
        <f t="shared" ca="1" si="134"/>
        <v>42.189399999999999</v>
      </c>
      <c r="I910">
        <f t="shared" ca="1" si="134"/>
        <v>43.622399999999999</v>
      </c>
      <c r="J910">
        <f t="shared" ca="1" si="134"/>
        <v>39.317100000000003</v>
      </c>
      <c r="K910">
        <f t="shared" ca="1" si="134"/>
        <v>22.313600000000001</v>
      </c>
      <c r="L910">
        <f t="shared" ca="1" si="134"/>
        <v>28.3245</v>
      </c>
      <c r="M910">
        <f t="shared" ca="1" si="134"/>
        <v>63.412599999999998</v>
      </c>
      <c r="N910">
        <f t="shared" ca="1" si="134"/>
        <v>13.072699999999999</v>
      </c>
      <c r="O910" t="e">
        <f t="shared" ca="1" si="134"/>
        <v>#N/A</v>
      </c>
      <c r="P910">
        <f t="shared" ca="1" si="134"/>
        <v>41.394399999999997</v>
      </c>
      <c r="Q910">
        <f t="shared" ca="1" si="134"/>
        <v>24.563099999999999</v>
      </c>
      <c r="R910">
        <f t="shared" ca="1" si="133"/>
        <v>32.670999999999999</v>
      </c>
      <c r="S910">
        <f t="shared" ca="1" si="133"/>
        <v>16.8584</v>
      </c>
      <c r="T910">
        <f t="shared" ca="1" si="133"/>
        <v>112.13509999999999</v>
      </c>
      <c r="U910">
        <f t="shared" ca="1" si="133"/>
        <v>53.708599999999997</v>
      </c>
      <c r="V910">
        <f t="shared" ca="1" si="133"/>
        <v>40.049999999999997</v>
      </c>
      <c r="W910">
        <f t="shared" ca="1" si="133"/>
        <v>50.366900000000001</v>
      </c>
      <c r="X910">
        <f t="shared" ca="1" si="133"/>
        <v>26.286899999999999</v>
      </c>
      <c r="Y910">
        <f t="shared" ca="1" si="133"/>
        <v>21.517199999999999</v>
      </c>
      <c r="Z910">
        <f t="shared" ca="1" si="133"/>
        <v>13.9664</v>
      </c>
      <c r="AA910">
        <f t="shared" ca="1" si="133"/>
        <v>46.686500000000002</v>
      </c>
      <c r="AB910">
        <f t="shared" ca="1" si="133"/>
        <v>51.312100000000001</v>
      </c>
      <c r="AC910">
        <f t="shared" ca="1" si="133"/>
        <v>23.877700000000001</v>
      </c>
      <c r="AD910">
        <f t="shared" ca="1" si="133"/>
        <v>45.689500000000002</v>
      </c>
      <c r="AE910">
        <f t="shared" ca="1" si="133"/>
        <v>25.0442</v>
      </c>
      <c r="AF910">
        <f t="shared" ca="1" si="133"/>
        <v>1645.26</v>
      </c>
      <c r="AG910">
        <f t="shared" ca="1" si="129"/>
        <v>24.99</v>
      </c>
    </row>
    <row r="911" spans="1:33" x14ac:dyDescent="0.25">
      <c r="A911" s="1">
        <v>40036</v>
      </c>
      <c r="B911">
        <f t="shared" ca="1" si="134"/>
        <v>65.113799999999998</v>
      </c>
      <c r="C911">
        <f t="shared" ca="1" si="134"/>
        <v>12.290100000000001</v>
      </c>
      <c r="D911">
        <f t="shared" ca="1" si="134"/>
        <v>14.1797</v>
      </c>
      <c r="E911">
        <f t="shared" ca="1" si="134"/>
        <v>29.775200000000002</v>
      </c>
      <c r="F911">
        <f t="shared" ca="1" si="134"/>
        <v>20.875800000000002</v>
      </c>
      <c r="G911">
        <f t="shared" ca="1" si="134"/>
        <v>20.745799999999999</v>
      </c>
      <c r="H911">
        <f t="shared" ca="1" si="134"/>
        <v>41.839100000000002</v>
      </c>
      <c r="I911">
        <f t="shared" ca="1" si="134"/>
        <v>42.817500000000003</v>
      </c>
      <c r="J911">
        <f t="shared" ca="1" si="134"/>
        <v>36.822299999999998</v>
      </c>
      <c r="K911">
        <f t="shared" ca="1" si="134"/>
        <v>22.133099999999999</v>
      </c>
      <c r="L911">
        <f t="shared" ca="1" si="134"/>
        <v>28.849399999999999</v>
      </c>
      <c r="M911">
        <f t="shared" ca="1" si="134"/>
        <v>62.831600000000002</v>
      </c>
      <c r="N911">
        <f t="shared" ca="1" si="134"/>
        <v>12.552300000000001</v>
      </c>
      <c r="O911" t="e">
        <f t="shared" ca="1" si="134"/>
        <v>#N/A</v>
      </c>
      <c r="P911">
        <f t="shared" ca="1" si="134"/>
        <v>41.128999999999998</v>
      </c>
      <c r="Q911">
        <f t="shared" ca="1" si="134"/>
        <v>24.372800000000002</v>
      </c>
      <c r="R911">
        <f t="shared" ca="1" si="133"/>
        <v>32.180399999999999</v>
      </c>
      <c r="S911">
        <f t="shared" ca="1" si="133"/>
        <v>16.750499999999999</v>
      </c>
      <c r="T911">
        <f t="shared" ca="1" si="133"/>
        <v>111.2754</v>
      </c>
      <c r="U911">
        <f t="shared" ca="1" si="133"/>
        <v>53.266300000000001</v>
      </c>
      <c r="V911">
        <f t="shared" ca="1" si="133"/>
        <v>38.689700000000002</v>
      </c>
      <c r="W911">
        <f t="shared" ca="1" si="133"/>
        <v>50.143099999999997</v>
      </c>
      <c r="X911">
        <f t="shared" ca="1" si="133"/>
        <v>26.0549</v>
      </c>
      <c r="Y911">
        <f t="shared" ca="1" si="133"/>
        <v>21.250699999999998</v>
      </c>
      <c r="Z911">
        <f t="shared" ca="1" si="133"/>
        <v>13.8962</v>
      </c>
      <c r="AA911">
        <f t="shared" ca="1" si="133"/>
        <v>46.471699999999998</v>
      </c>
      <c r="AB911">
        <f t="shared" ca="1" si="133"/>
        <v>51.201999999999998</v>
      </c>
      <c r="AC911">
        <f t="shared" ca="1" si="133"/>
        <v>23.630600000000001</v>
      </c>
      <c r="AD911">
        <f t="shared" ca="1" si="133"/>
        <v>45.983600000000003</v>
      </c>
      <c r="AE911">
        <f t="shared" ca="1" si="133"/>
        <v>24.532699999999998</v>
      </c>
      <c r="AF911">
        <f t="shared" ca="1" si="133"/>
        <v>1624.91</v>
      </c>
      <c r="AG911">
        <f t="shared" ca="1" si="129"/>
        <v>25.99</v>
      </c>
    </row>
    <row r="912" spans="1:33" x14ac:dyDescent="0.25">
      <c r="A912" s="1">
        <v>40037</v>
      </c>
      <c r="B912">
        <f t="shared" ca="1" si="134"/>
        <v>66.017399999999995</v>
      </c>
      <c r="C912">
        <f t="shared" ca="1" si="134"/>
        <v>12.5319</v>
      </c>
      <c r="D912">
        <f t="shared" ca="1" si="134"/>
        <v>14.228199999999999</v>
      </c>
      <c r="E912">
        <f t="shared" ca="1" si="134"/>
        <v>30.049199999999999</v>
      </c>
      <c r="F912">
        <f t="shared" ca="1" si="134"/>
        <v>21.219200000000001</v>
      </c>
      <c r="G912">
        <f t="shared" ca="1" si="134"/>
        <v>20.9831</v>
      </c>
      <c r="H912">
        <f t="shared" ca="1" si="134"/>
        <v>42.714799999999997</v>
      </c>
      <c r="I912">
        <f t="shared" ca="1" si="134"/>
        <v>44.020200000000003</v>
      </c>
      <c r="J912">
        <f t="shared" ca="1" si="134"/>
        <v>39.716200000000001</v>
      </c>
      <c r="K912">
        <f t="shared" ca="1" si="134"/>
        <v>21.871300000000002</v>
      </c>
      <c r="L912">
        <f t="shared" ca="1" si="134"/>
        <v>28.778500000000001</v>
      </c>
      <c r="M912">
        <f t="shared" ca="1" si="134"/>
        <v>63.735399999999998</v>
      </c>
      <c r="N912">
        <f t="shared" ca="1" si="134"/>
        <v>12.678000000000001</v>
      </c>
      <c r="O912" t="e">
        <f t="shared" ca="1" si="134"/>
        <v>#N/A</v>
      </c>
      <c r="P912">
        <f t="shared" ca="1" si="134"/>
        <v>41.877899999999997</v>
      </c>
      <c r="Q912">
        <f t="shared" ca="1" si="134"/>
        <v>24.6538</v>
      </c>
      <c r="R912">
        <f t="shared" ca="1" si="133"/>
        <v>33.152500000000003</v>
      </c>
      <c r="S912">
        <f t="shared" ca="1" si="133"/>
        <v>16.903300000000002</v>
      </c>
      <c r="T912">
        <f t="shared" ca="1" si="133"/>
        <v>112.69240000000001</v>
      </c>
      <c r="U912">
        <f t="shared" ca="1" si="133"/>
        <v>53.593600000000002</v>
      </c>
      <c r="V912">
        <f t="shared" ca="1" si="133"/>
        <v>39.599699999999999</v>
      </c>
      <c r="W912">
        <f t="shared" ca="1" si="133"/>
        <v>50.357900000000001</v>
      </c>
      <c r="X912">
        <f t="shared" ca="1" si="133"/>
        <v>26.4071</v>
      </c>
      <c r="Y912">
        <f t="shared" ca="1" si="133"/>
        <v>21.618200000000002</v>
      </c>
      <c r="Z912">
        <f t="shared" ca="1" si="133"/>
        <v>13.922499999999999</v>
      </c>
      <c r="AA912">
        <f t="shared" ca="1" si="133"/>
        <v>46.606000000000002</v>
      </c>
      <c r="AB912">
        <f t="shared" ca="1" si="133"/>
        <v>53.4054</v>
      </c>
      <c r="AC912">
        <f t="shared" ca="1" si="133"/>
        <v>24.101700000000001</v>
      </c>
      <c r="AD912">
        <f t="shared" ca="1" si="133"/>
        <v>46.669600000000003</v>
      </c>
      <c r="AE912">
        <f t="shared" ca="1" si="133"/>
        <v>24.835799999999999</v>
      </c>
      <c r="AF912">
        <f t="shared" ca="1" si="133"/>
        <v>1644.23</v>
      </c>
      <c r="AG912">
        <f t="shared" ca="1" si="129"/>
        <v>25.45</v>
      </c>
    </row>
    <row r="913" spans="1:33" x14ac:dyDescent="0.25">
      <c r="A913" s="1">
        <v>40038</v>
      </c>
      <c r="B913">
        <f t="shared" ca="1" si="134"/>
        <v>66.263800000000003</v>
      </c>
      <c r="C913">
        <f t="shared" ca="1" si="134"/>
        <v>13.257099999999999</v>
      </c>
      <c r="D913">
        <f t="shared" ca="1" si="134"/>
        <v>14.2768</v>
      </c>
      <c r="E913">
        <f t="shared" ca="1" si="134"/>
        <v>30.2193</v>
      </c>
      <c r="F913">
        <f t="shared" ca="1" si="134"/>
        <v>20.959499999999998</v>
      </c>
      <c r="G913">
        <f t="shared" ca="1" si="134"/>
        <v>20.844000000000001</v>
      </c>
      <c r="H913">
        <f t="shared" ca="1" si="134"/>
        <v>42.972900000000003</v>
      </c>
      <c r="I913">
        <f t="shared" ca="1" si="134"/>
        <v>43.640900000000002</v>
      </c>
      <c r="J913">
        <f t="shared" ca="1" si="134"/>
        <v>40.514600000000002</v>
      </c>
      <c r="K913">
        <f t="shared" ca="1" si="134"/>
        <v>21.7178</v>
      </c>
      <c r="L913">
        <f t="shared" ca="1" si="134"/>
        <v>29.434000000000001</v>
      </c>
      <c r="M913">
        <f t="shared" ca="1" si="134"/>
        <v>63.403399999999998</v>
      </c>
      <c r="N913">
        <f t="shared" ca="1" si="134"/>
        <v>12.651</v>
      </c>
      <c r="O913" t="e">
        <f t="shared" ca="1" si="134"/>
        <v>#N/A</v>
      </c>
      <c r="P913">
        <f t="shared" ca="1" si="134"/>
        <v>42.039000000000001</v>
      </c>
      <c r="Q913">
        <f t="shared" ca="1" si="134"/>
        <v>25.088799999999999</v>
      </c>
      <c r="R913">
        <f t="shared" ca="1" si="133"/>
        <v>32.879899999999999</v>
      </c>
      <c r="S913">
        <f t="shared" ca="1" si="133"/>
        <v>17.119</v>
      </c>
      <c r="T913">
        <f t="shared" ca="1" si="133"/>
        <v>112.96639999999999</v>
      </c>
      <c r="U913">
        <f t="shared" ca="1" si="133"/>
        <v>53.354799999999997</v>
      </c>
      <c r="V913">
        <f t="shared" ca="1" si="133"/>
        <v>40.247100000000003</v>
      </c>
      <c r="W913">
        <f t="shared" ca="1" si="133"/>
        <v>49.9283</v>
      </c>
      <c r="X913">
        <f t="shared" ca="1" si="133"/>
        <v>26.613299999999999</v>
      </c>
      <c r="Y913">
        <f t="shared" ca="1" si="133"/>
        <v>21.700900000000001</v>
      </c>
      <c r="Z913">
        <f t="shared" ca="1" si="133"/>
        <v>13.869899999999999</v>
      </c>
      <c r="AA913">
        <f t="shared" ca="1" si="133"/>
        <v>46.802799999999998</v>
      </c>
      <c r="AB913">
        <f t="shared" ca="1" si="133"/>
        <v>52.698399999999999</v>
      </c>
      <c r="AC913">
        <f t="shared" ca="1" si="133"/>
        <v>23.970400000000001</v>
      </c>
      <c r="AD913">
        <f t="shared" ca="1" si="133"/>
        <v>47.935499999999998</v>
      </c>
      <c r="AE913">
        <f t="shared" ca="1" si="133"/>
        <v>24.873699999999999</v>
      </c>
      <c r="AF913">
        <f t="shared" ca="1" si="133"/>
        <v>1655.66</v>
      </c>
      <c r="AG913">
        <f t="shared" ca="1" si="129"/>
        <v>24.71</v>
      </c>
    </row>
    <row r="914" spans="1:33" x14ac:dyDescent="0.25">
      <c r="A914" s="1">
        <v>40039</v>
      </c>
      <c r="B914">
        <f t="shared" ca="1" si="134"/>
        <v>65.095500000000001</v>
      </c>
      <c r="C914">
        <f t="shared" ca="1" si="134"/>
        <v>12.8316</v>
      </c>
      <c r="D914">
        <f t="shared" ca="1" si="134"/>
        <v>14.212</v>
      </c>
      <c r="E914">
        <f t="shared" ca="1" si="134"/>
        <v>29.973600000000001</v>
      </c>
      <c r="F914">
        <f t="shared" ca="1" si="134"/>
        <v>20.414999999999999</v>
      </c>
      <c r="G914">
        <f t="shared" ca="1" si="134"/>
        <v>20.819400000000002</v>
      </c>
      <c r="H914">
        <f t="shared" ca="1" si="134"/>
        <v>41.3598</v>
      </c>
      <c r="I914">
        <f t="shared" ca="1" si="134"/>
        <v>42.558500000000002</v>
      </c>
      <c r="J914">
        <f t="shared" ca="1" si="134"/>
        <v>40.314999999999998</v>
      </c>
      <c r="K914">
        <f t="shared" ca="1" si="134"/>
        <v>21.875800000000002</v>
      </c>
      <c r="L914">
        <f t="shared" ca="1" si="134"/>
        <v>28.663399999999999</v>
      </c>
      <c r="M914">
        <f t="shared" ca="1" si="134"/>
        <v>62.9054</v>
      </c>
      <c r="N914">
        <f t="shared" ca="1" si="134"/>
        <v>12.4895</v>
      </c>
      <c r="O914" t="e">
        <f t="shared" ca="1" si="134"/>
        <v>#N/A</v>
      </c>
      <c r="P914">
        <f t="shared" ca="1" si="134"/>
        <v>41.7926</v>
      </c>
      <c r="Q914">
        <f t="shared" ca="1" si="134"/>
        <v>24.599399999999999</v>
      </c>
      <c r="R914">
        <f t="shared" ca="1" si="133"/>
        <v>32.589199999999998</v>
      </c>
      <c r="S914">
        <f t="shared" ca="1" si="133"/>
        <v>16.8674</v>
      </c>
      <c r="T914">
        <f t="shared" ca="1" si="133"/>
        <v>112.01220000000001</v>
      </c>
      <c r="U914">
        <f t="shared" ca="1" si="133"/>
        <v>53.142499999999998</v>
      </c>
      <c r="V914">
        <f t="shared" ca="1" si="133"/>
        <v>39.8249</v>
      </c>
      <c r="W914">
        <f t="shared" ca="1" si="133"/>
        <v>49.471800000000002</v>
      </c>
      <c r="X914">
        <f t="shared" ca="1" si="133"/>
        <v>26.613299999999999</v>
      </c>
      <c r="Y914">
        <f t="shared" ca="1" si="133"/>
        <v>21.767099999999999</v>
      </c>
      <c r="Z914">
        <f t="shared" ca="1" si="133"/>
        <v>13.843500000000001</v>
      </c>
      <c r="AA914">
        <f t="shared" ca="1" si="133"/>
        <v>46.865499999999997</v>
      </c>
      <c r="AB914">
        <f t="shared" ca="1" si="133"/>
        <v>52.524000000000001</v>
      </c>
      <c r="AC914">
        <f t="shared" ca="1" si="133"/>
        <v>24.001300000000001</v>
      </c>
      <c r="AD914">
        <f t="shared" ca="1" si="133"/>
        <v>47.8523</v>
      </c>
      <c r="AE914">
        <f t="shared" ca="1" si="133"/>
        <v>24.494800000000001</v>
      </c>
      <c r="AF914">
        <f t="shared" ca="1" si="133"/>
        <v>1641.54</v>
      </c>
      <c r="AG914">
        <f t="shared" ca="1" si="129"/>
        <v>24.27</v>
      </c>
    </row>
    <row r="915" spans="1:33" x14ac:dyDescent="0.25">
      <c r="A915" s="1">
        <v>40042</v>
      </c>
      <c r="B915">
        <f t="shared" ca="1" si="134"/>
        <v>63.963799999999999</v>
      </c>
      <c r="C915">
        <f t="shared" ca="1" si="134"/>
        <v>12</v>
      </c>
      <c r="D915">
        <f t="shared" ca="1" si="134"/>
        <v>14.1797</v>
      </c>
      <c r="E915">
        <f t="shared" ca="1" si="134"/>
        <v>28.716799999999999</v>
      </c>
      <c r="F915">
        <f t="shared" ca="1" si="134"/>
        <v>19.619199999999999</v>
      </c>
      <c r="G915">
        <f t="shared" ca="1" si="134"/>
        <v>20.467700000000001</v>
      </c>
      <c r="H915">
        <f t="shared" ca="1" si="134"/>
        <v>40.705300000000001</v>
      </c>
      <c r="I915">
        <f t="shared" ca="1" si="134"/>
        <v>40.661799999999999</v>
      </c>
      <c r="J915">
        <f t="shared" ca="1" si="134"/>
        <v>39.915799999999997</v>
      </c>
      <c r="K915">
        <f t="shared" ca="1" si="134"/>
        <v>21.979600000000001</v>
      </c>
      <c r="L915">
        <f t="shared" ca="1" si="134"/>
        <v>27.511900000000001</v>
      </c>
      <c r="M915">
        <f t="shared" ca="1" si="134"/>
        <v>61.374499999999998</v>
      </c>
      <c r="N915">
        <f t="shared" ca="1" si="134"/>
        <v>11.9871</v>
      </c>
      <c r="O915" t="e">
        <f t="shared" ca="1" si="134"/>
        <v>#N/A</v>
      </c>
      <c r="P915">
        <f t="shared" ca="1" si="134"/>
        <v>40.863599999999998</v>
      </c>
      <c r="Q915">
        <f t="shared" ca="1" si="134"/>
        <v>23.665800000000001</v>
      </c>
      <c r="R915">
        <f t="shared" ca="1" si="133"/>
        <v>31.726099999999999</v>
      </c>
      <c r="S915">
        <f t="shared" ca="1" si="133"/>
        <v>16.579799999999999</v>
      </c>
      <c r="T915">
        <f t="shared" ca="1" si="133"/>
        <v>110.3968</v>
      </c>
      <c r="U915">
        <f t="shared" ca="1" si="133"/>
        <v>52.912500000000001</v>
      </c>
      <c r="V915">
        <f t="shared" ca="1" si="133"/>
        <v>38.211300000000001</v>
      </c>
      <c r="W915">
        <f t="shared" ca="1" si="133"/>
        <v>48.782600000000002</v>
      </c>
      <c r="X915">
        <f t="shared" ca="1" si="133"/>
        <v>26.5274</v>
      </c>
      <c r="Y915">
        <f t="shared" ca="1" si="133"/>
        <v>21.361000000000001</v>
      </c>
      <c r="Z915">
        <f t="shared" ca="1" si="133"/>
        <v>13.940099999999999</v>
      </c>
      <c r="AA915">
        <f t="shared" ca="1" si="133"/>
        <v>46.722299999999997</v>
      </c>
      <c r="AB915">
        <f t="shared" ca="1" si="133"/>
        <v>51.532499999999999</v>
      </c>
      <c r="AC915">
        <f t="shared" ca="1" si="133"/>
        <v>23.3371</v>
      </c>
      <c r="AD915">
        <f t="shared" ca="1" si="133"/>
        <v>47.649000000000001</v>
      </c>
      <c r="AE915">
        <f t="shared" ca="1" si="133"/>
        <v>23.7654</v>
      </c>
      <c r="AF915">
        <f t="shared" ca="1" si="133"/>
        <v>1602.06</v>
      </c>
      <c r="AG915">
        <f t="shared" ca="1" si="129"/>
        <v>27.89</v>
      </c>
    </row>
    <row r="916" spans="1:33" x14ac:dyDescent="0.25">
      <c r="A916" s="1">
        <v>40043</v>
      </c>
      <c r="B916">
        <f t="shared" ca="1" si="134"/>
        <v>64.2102</v>
      </c>
      <c r="C916">
        <f t="shared" ca="1" si="134"/>
        <v>12.4932</v>
      </c>
      <c r="D916">
        <f t="shared" ca="1" si="134"/>
        <v>14.2768</v>
      </c>
      <c r="E916">
        <f t="shared" ca="1" si="134"/>
        <v>29.9453</v>
      </c>
      <c r="F916">
        <f t="shared" ca="1" si="134"/>
        <v>20.565799999999999</v>
      </c>
      <c r="G916">
        <f t="shared" ca="1" si="134"/>
        <v>20.533100000000001</v>
      </c>
      <c r="H916">
        <f t="shared" ca="1" si="134"/>
        <v>40.3551</v>
      </c>
      <c r="I916">
        <f t="shared" ca="1" si="134"/>
        <v>41.734999999999999</v>
      </c>
      <c r="J916">
        <f t="shared" ca="1" si="134"/>
        <v>41.312899999999999</v>
      </c>
      <c r="K916">
        <f t="shared" ca="1" si="134"/>
        <v>21.939</v>
      </c>
      <c r="L916">
        <f t="shared" ca="1" si="134"/>
        <v>27.751000000000001</v>
      </c>
      <c r="M916">
        <f t="shared" ca="1" si="134"/>
        <v>61.319200000000002</v>
      </c>
      <c r="N916">
        <f t="shared" ca="1" si="134"/>
        <v>12.1934</v>
      </c>
      <c r="O916" t="e">
        <f t="shared" ca="1" si="134"/>
        <v>#N/A</v>
      </c>
      <c r="P916">
        <f t="shared" ca="1" si="134"/>
        <v>41.6693</v>
      </c>
      <c r="Q916">
        <f t="shared" ca="1" si="134"/>
        <v>24.408999999999999</v>
      </c>
      <c r="R916">
        <f t="shared" ca="1" si="133"/>
        <v>32.094999999999999</v>
      </c>
      <c r="S916">
        <f t="shared" ca="1" si="133"/>
        <v>16.869199999999999</v>
      </c>
      <c r="T916">
        <f t="shared" ca="1" si="133"/>
        <v>111.1242</v>
      </c>
      <c r="U916">
        <f t="shared" ca="1" si="133"/>
        <v>52.894800000000004</v>
      </c>
      <c r="V916">
        <f t="shared" ca="1" si="133"/>
        <v>39.121299999999998</v>
      </c>
      <c r="W916">
        <f t="shared" ca="1" si="133"/>
        <v>49.462800000000001</v>
      </c>
      <c r="X916">
        <f t="shared" ca="1" si="133"/>
        <v>26.381399999999999</v>
      </c>
      <c r="Y916">
        <f t="shared" ca="1" si="133"/>
        <v>21.786000000000001</v>
      </c>
      <c r="Z916">
        <f t="shared" ca="1" si="133"/>
        <v>14.027900000000001</v>
      </c>
      <c r="AA916">
        <f t="shared" ca="1" si="133"/>
        <v>46.937100000000001</v>
      </c>
      <c r="AB916">
        <f t="shared" ca="1" si="133"/>
        <v>52.156799999999997</v>
      </c>
      <c r="AC916">
        <f t="shared" ca="1" si="133"/>
        <v>23.383500000000002</v>
      </c>
      <c r="AD916">
        <f t="shared" ca="1" si="133"/>
        <v>47.454999999999998</v>
      </c>
      <c r="AE916">
        <f t="shared" ca="1" si="133"/>
        <v>23.869599999999998</v>
      </c>
      <c r="AF916">
        <f t="shared" ca="1" si="133"/>
        <v>1618.6</v>
      </c>
      <c r="AG916">
        <f t="shared" ca="1" si="129"/>
        <v>26.18</v>
      </c>
    </row>
    <row r="917" spans="1:33" x14ac:dyDescent="0.25">
      <c r="A917" s="1">
        <v>40044</v>
      </c>
      <c r="B917">
        <f t="shared" ca="1" si="134"/>
        <v>65.083600000000004</v>
      </c>
      <c r="C917">
        <f t="shared" ca="1" si="134"/>
        <v>12.0677</v>
      </c>
      <c r="D917">
        <f t="shared" ca="1" si="134"/>
        <v>14.292999999999999</v>
      </c>
      <c r="E917">
        <f t="shared" ca="1" si="134"/>
        <v>29.954699999999999</v>
      </c>
      <c r="F917">
        <f t="shared" ca="1" si="134"/>
        <v>22.316600000000001</v>
      </c>
      <c r="G917">
        <f t="shared" ca="1" si="134"/>
        <v>20.7622</v>
      </c>
      <c r="H917">
        <f t="shared" ca="1" si="134"/>
        <v>40.115400000000001</v>
      </c>
      <c r="I917">
        <f t="shared" ca="1" si="134"/>
        <v>41.790599999999998</v>
      </c>
      <c r="J917">
        <f t="shared" ca="1" si="134"/>
        <v>41.213099999999997</v>
      </c>
      <c r="K917">
        <f t="shared" ca="1" si="134"/>
        <v>22.2775</v>
      </c>
      <c r="L917">
        <f t="shared" ca="1" si="134"/>
        <v>28.247</v>
      </c>
      <c r="M917">
        <f t="shared" ca="1" si="134"/>
        <v>62.7117</v>
      </c>
      <c r="N917">
        <f t="shared" ca="1" si="134"/>
        <v>12.1396</v>
      </c>
      <c r="O917" t="e">
        <f t="shared" ca="1" si="134"/>
        <v>#N/A</v>
      </c>
      <c r="P917">
        <f t="shared" ca="1" si="134"/>
        <v>41.546100000000003</v>
      </c>
      <c r="Q917">
        <f t="shared" ca="1" si="134"/>
        <v>24.245899999999999</v>
      </c>
      <c r="R917">
        <f t="shared" ca="1" si="133"/>
        <v>32.104100000000003</v>
      </c>
      <c r="S917">
        <f t="shared" ca="1" si="133"/>
        <v>16.894300000000001</v>
      </c>
      <c r="T917">
        <f t="shared" ca="1" si="133"/>
        <v>112.01220000000001</v>
      </c>
      <c r="U917">
        <f t="shared" ca="1" si="133"/>
        <v>53.399000000000001</v>
      </c>
      <c r="V917">
        <f t="shared" ca="1" si="133"/>
        <v>38.849200000000003</v>
      </c>
      <c r="W917">
        <f t="shared" ca="1" si="133"/>
        <v>49.811900000000001</v>
      </c>
      <c r="X917">
        <f t="shared" ca="1" si="133"/>
        <v>27.0428</v>
      </c>
      <c r="Y917">
        <f t="shared" ca="1" si="133"/>
        <v>21.8506</v>
      </c>
      <c r="Z917">
        <f t="shared" ca="1" si="133"/>
        <v>14.370200000000001</v>
      </c>
      <c r="AA917">
        <f t="shared" ca="1" si="133"/>
        <v>47.250300000000003</v>
      </c>
      <c r="AB917">
        <f t="shared" ca="1" si="133"/>
        <v>51.7639</v>
      </c>
      <c r="AC917">
        <f t="shared" ca="1" si="133"/>
        <v>23.499300000000002</v>
      </c>
      <c r="AD917">
        <f t="shared" ca="1" si="133"/>
        <v>47.741399999999999</v>
      </c>
      <c r="AE917">
        <f t="shared" ca="1" si="133"/>
        <v>24.134799999999998</v>
      </c>
      <c r="AF917">
        <f t="shared" ca="1" si="133"/>
        <v>1629.92</v>
      </c>
      <c r="AG917">
        <f t="shared" ca="1" si="129"/>
        <v>26.26</v>
      </c>
    </row>
    <row r="918" spans="1:33" x14ac:dyDescent="0.25">
      <c r="A918" s="1">
        <v>40045</v>
      </c>
      <c r="B918">
        <f t="shared" ca="1" si="134"/>
        <v>65.488200000000006</v>
      </c>
      <c r="C918">
        <f t="shared" ca="1" si="134"/>
        <v>12.019399999999999</v>
      </c>
      <c r="D918">
        <f t="shared" ca="1" si="134"/>
        <v>14.438599999999999</v>
      </c>
      <c r="E918">
        <f t="shared" ca="1" si="134"/>
        <v>30.729600000000001</v>
      </c>
      <c r="F918">
        <f t="shared" ca="1" si="134"/>
        <v>27.0581</v>
      </c>
      <c r="G918">
        <f t="shared" ca="1" si="134"/>
        <v>20.8931</v>
      </c>
      <c r="H918">
        <f t="shared" ca="1" si="134"/>
        <v>41.24</v>
      </c>
      <c r="I918">
        <f t="shared" ca="1" si="134"/>
        <v>42.0959</v>
      </c>
      <c r="J918">
        <f t="shared" ca="1" si="134"/>
        <v>44.7057</v>
      </c>
      <c r="K918">
        <f t="shared" ca="1" si="134"/>
        <v>22.304600000000001</v>
      </c>
      <c r="L918">
        <f t="shared" ca="1" si="134"/>
        <v>28.2913</v>
      </c>
      <c r="M918">
        <f t="shared" ca="1" si="134"/>
        <v>63.255899999999997</v>
      </c>
      <c r="N918">
        <f t="shared" ca="1" si="134"/>
        <v>12.3908</v>
      </c>
      <c r="O918" t="e">
        <f t="shared" ca="1" si="134"/>
        <v>#N/A</v>
      </c>
      <c r="P918">
        <f t="shared" ca="1" si="134"/>
        <v>41.688299999999998</v>
      </c>
      <c r="Q918">
        <f t="shared" ca="1" si="134"/>
        <v>24.182400000000001</v>
      </c>
      <c r="R918">
        <f t="shared" ca="1" si="133"/>
        <v>32.388300000000001</v>
      </c>
      <c r="S918">
        <f t="shared" ca="1" si="133"/>
        <v>16.813500000000001</v>
      </c>
      <c r="T918">
        <f t="shared" ca="1" si="133"/>
        <v>112.3712</v>
      </c>
      <c r="U918">
        <f t="shared" ca="1" si="133"/>
        <v>53.911999999999999</v>
      </c>
      <c r="V918">
        <f t="shared" ca="1" si="133"/>
        <v>39.796700000000001</v>
      </c>
      <c r="W918">
        <f t="shared" ca="1" si="133"/>
        <v>50.250500000000002</v>
      </c>
      <c r="X918">
        <f t="shared" ca="1" si="133"/>
        <v>26.922599999999999</v>
      </c>
      <c r="Y918">
        <f t="shared" ca="1" si="133"/>
        <v>21.8691</v>
      </c>
      <c r="Z918">
        <f t="shared" ca="1" si="133"/>
        <v>14.247299999999999</v>
      </c>
      <c r="AA918">
        <f t="shared" ca="1" si="133"/>
        <v>47.447200000000002</v>
      </c>
      <c r="AB918">
        <f t="shared" ca="1" si="133"/>
        <v>52.928600000000003</v>
      </c>
      <c r="AC918">
        <f t="shared" ca="1" si="133"/>
        <v>23.715499999999999</v>
      </c>
      <c r="AD918">
        <f t="shared" ca="1" si="133"/>
        <v>47.778399999999998</v>
      </c>
      <c r="AE918">
        <f t="shared" ca="1" si="133"/>
        <v>24.523199999999999</v>
      </c>
      <c r="AF918">
        <f t="shared" ca="1" si="133"/>
        <v>1647.85</v>
      </c>
      <c r="AG918">
        <f t="shared" ca="1" si="129"/>
        <v>25.09</v>
      </c>
    </row>
    <row r="919" spans="1:33" x14ac:dyDescent="0.25">
      <c r="A919" s="1">
        <v>40046</v>
      </c>
      <c r="B919">
        <f t="shared" ca="1" si="134"/>
        <v>66.784499999999994</v>
      </c>
      <c r="C919">
        <f t="shared" ca="1" si="134"/>
        <v>12.145099999999999</v>
      </c>
      <c r="D919">
        <f t="shared" ca="1" si="134"/>
        <v>14.6005</v>
      </c>
      <c r="E919">
        <f t="shared" ca="1" si="134"/>
        <v>31.041399999999999</v>
      </c>
      <c r="F919">
        <f t="shared" ca="1" si="134"/>
        <v>27.518799999999999</v>
      </c>
      <c r="G919">
        <f t="shared" ca="1" si="134"/>
        <v>21.269400000000001</v>
      </c>
      <c r="H919">
        <f t="shared" ca="1" si="134"/>
        <v>42.281599999999997</v>
      </c>
      <c r="I919">
        <f t="shared" ca="1" si="134"/>
        <v>43.761200000000002</v>
      </c>
      <c r="J919">
        <f t="shared" ca="1" si="134"/>
        <v>46.9011</v>
      </c>
      <c r="K919">
        <f t="shared" ca="1" si="134"/>
        <v>22.525700000000001</v>
      </c>
      <c r="L919">
        <f t="shared" ca="1" si="134"/>
        <v>28.973400000000002</v>
      </c>
      <c r="M919">
        <f t="shared" ca="1" si="134"/>
        <v>64.482399999999998</v>
      </c>
      <c r="N919">
        <f t="shared" ca="1" si="134"/>
        <v>12.749700000000001</v>
      </c>
      <c r="O919" t="e">
        <f t="shared" ca="1" si="134"/>
        <v>#N/A</v>
      </c>
      <c r="P919">
        <f t="shared" ca="1" si="134"/>
        <v>42.446599999999997</v>
      </c>
      <c r="Q919">
        <f t="shared" ca="1" si="134"/>
        <v>24.925699999999999</v>
      </c>
      <c r="R919">
        <f t="shared" ca="1" si="133"/>
        <v>33.2864</v>
      </c>
      <c r="S919">
        <f t="shared" ca="1" si="133"/>
        <v>16.975300000000001</v>
      </c>
      <c r="T919">
        <f t="shared" ca="1" si="133"/>
        <v>113.2687</v>
      </c>
      <c r="U919">
        <f t="shared" ca="1" si="133"/>
        <v>54.420299999999997</v>
      </c>
      <c r="V919">
        <f t="shared" ca="1" si="133"/>
        <v>40.960099999999997</v>
      </c>
      <c r="W919">
        <f t="shared" ca="1" si="133"/>
        <v>50.366900000000001</v>
      </c>
      <c r="X919">
        <f t="shared" ca="1" si="133"/>
        <v>27.970600000000001</v>
      </c>
      <c r="Y919">
        <f t="shared" ca="1" si="133"/>
        <v>22.552800000000001</v>
      </c>
      <c r="Z919">
        <f t="shared" ca="1" si="133"/>
        <v>14.607200000000001</v>
      </c>
      <c r="AA919">
        <f t="shared" ca="1" si="133"/>
        <v>47.948300000000003</v>
      </c>
      <c r="AB919">
        <f t="shared" ca="1" si="133"/>
        <v>54.268900000000002</v>
      </c>
      <c r="AC919">
        <f t="shared" ca="1" si="133"/>
        <v>24.225200000000001</v>
      </c>
      <c r="AD919">
        <f t="shared" ca="1" si="133"/>
        <v>47.454999999999998</v>
      </c>
      <c r="AE919">
        <f t="shared" ca="1" si="133"/>
        <v>25.375699999999998</v>
      </c>
      <c r="AF919">
        <f t="shared" ca="1" si="133"/>
        <v>1678.84</v>
      </c>
      <c r="AG919">
        <f t="shared" ca="1" si="129"/>
        <v>25.01</v>
      </c>
    </row>
    <row r="920" spans="1:33" x14ac:dyDescent="0.25">
      <c r="A920" s="1">
        <v>40049</v>
      </c>
      <c r="B920">
        <f t="shared" ca="1" si="134"/>
        <v>66.710899999999995</v>
      </c>
      <c r="C920">
        <f t="shared" ca="1" si="134"/>
        <v>12.0097</v>
      </c>
      <c r="D920">
        <f t="shared" ca="1" si="134"/>
        <v>14.8352</v>
      </c>
      <c r="E920">
        <f t="shared" ca="1" si="134"/>
        <v>30.871300000000002</v>
      </c>
      <c r="F920">
        <f t="shared" ca="1" si="134"/>
        <v>28.3565</v>
      </c>
      <c r="G920">
        <f t="shared" ca="1" si="134"/>
        <v>21.383900000000001</v>
      </c>
      <c r="H920">
        <f t="shared" ca="1" si="134"/>
        <v>43.442999999999998</v>
      </c>
      <c r="I920">
        <f t="shared" ca="1" si="134"/>
        <v>44.0017</v>
      </c>
      <c r="J920">
        <f t="shared" ca="1" si="134"/>
        <v>48.098599999999998</v>
      </c>
      <c r="K920">
        <f t="shared" ca="1" si="134"/>
        <v>22.142099999999999</v>
      </c>
      <c r="L920">
        <f t="shared" ca="1" si="134"/>
        <v>28.636800000000001</v>
      </c>
      <c r="M920">
        <f t="shared" ca="1" si="134"/>
        <v>65.755099999999999</v>
      </c>
      <c r="N920">
        <f t="shared" ca="1" si="134"/>
        <v>12.7408</v>
      </c>
      <c r="O920" t="e">
        <f t="shared" ca="1" si="134"/>
        <v>#N/A</v>
      </c>
      <c r="P920">
        <f t="shared" ca="1" si="134"/>
        <v>42.456099999999999</v>
      </c>
      <c r="Q920">
        <f t="shared" ca="1" si="134"/>
        <v>24.499700000000001</v>
      </c>
      <c r="R920">
        <f t="shared" ca="1" si="133"/>
        <v>34.1571</v>
      </c>
      <c r="S920">
        <f t="shared" ca="1" si="133"/>
        <v>16.8584</v>
      </c>
      <c r="T920">
        <f t="shared" ca="1" si="133"/>
        <v>112.7208</v>
      </c>
      <c r="U920">
        <f t="shared" ca="1" si="133"/>
        <v>54.6432</v>
      </c>
      <c r="V920">
        <f t="shared" ca="1" si="133"/>
        <v>40.350299999999997</v>
      </c>
      <c r="W920">
        <f t="shared" ca="1" si="133"/>
        <v>50.044600000000003</v>
      </c>
      <c r="X920">
        <f t="shared" ca="1" si="133"/>
        <v>27.9191</v>
      </c>
      <c r="Y920">
        <f t="shared" ca="1" si="133"/>
        <v>22.7653</v>
      </c>
      <c r="Z920">
        <f t="shared" ca="1" si="133"/>
        <v>14.686299999999999</v>
      </c>
      <c r="AA920">
        <f t="shared" ca="1" si="133"/>
        <v>47.733499999999999</v>
      </c>
      <c r="AB920">
        <f t="shared" ca="1" si="133"/>
        <v>54.814300000000003</v>
      </c>
      <c r="AC920">
        <f t="shared" ca="1" si="133"/>
        <v>24.2561</v>
      </c>
      <c r="AD920">
        <f t="shared" ca="1" si="133"/>
        <v>47.630499999999998</v>
      </c>
      <c r="AE920">
        <f t="shared" ca="1" si="133"/>
        <v>25.385200000000001</v>
      </c>
      <c r="AF920">
        <f t="shared" ca="1" si="133"/>
        <v>1677.94</v>
      </c>
      <c r="AG920">
        <f t="shared" ca="1" si="129"/>
        <v>25.14</v>
      </c>
    </row>
    <row r="921" spans="1:33" x14ac:dyDescent="0.25">
      <c r="A921" s="1">
        <v>40050</v>
      </c>
      <c r="B921">
        <f t="shared" ca="1" si="134"/>
        <v>66.821299999999994</v>
      </c>
      <c r="C921">
        <f t="shared" ca="1" si="134"/>
        <v>11.942</v>
      </c>
      <c r="D921">
        <f t="shared" ca="1" si="134"/>
        <v>14.689500000000001</v>
      </c>
      <c r="E921">
        <f t="shared" ca="1" si="134"/>
        <v>31.013000000000002</v>
      </c>
      <c r="F921">
        <f t="shared" ca="1" si="134"/>
        <v>28.457000000000001</v>
      </c>
      <c r="G921">
        <f t="shared" ca="1" si="134"/>
        <v>21.514800000000001</v>
      </c>
      <c r="H921">
        <f t="shared" ca="1" si="134"/>
        <v>44.4754</v>
      </c>
      <c r="I921">
        <f t="shared" ca="1" si="134"/>
        <v>44.2515</v>
      </c>
      <c r="J921">
        <f t="shared" ca="1" si="134"/>
        <v>47.4</v>
      </c>
      <c r="K921">
        <f t="shared" ca="1" si="134"/>
        <v>21.997700000000002</v>
      </c>
      <c r="L921">
        <f t="shared" ca="1" si="134"/>
        <v>28.698799999999999</v>
      </c>
      <c r="M921">
        <f t="shared" ca="1" si="134"/>
        <v>65.183300000000003</v>
      </c>
      <c r="N921">
        <f t="shared" ca="1" si="134"/>
        <v>12.830500000000001</v>
      </c>
      <c r="O921" t="e">
        <f t="shared" ca="1" si="134"/>
        <v>#N/A</v>
      </c>
      <c r="P921">
        <f t="shared" ca="1" si="134"/>
        <v>42.351799999999997</v>
      </c>
      <c r="Q921">
        <f t="shared" ca="1" si="134"/>
        <v>24.762499999999999</v>
      </c>
      <c r="R921">
        <f t="shared" ca="1" si="133"/>
        <v>34.386200000000002</v>
      </c>
      <c r="S921">
        <f t="shared" ca="1" si="133"/>
        <v>17.163900000000002</v>
      </c>
      <c r="T921">
        <f t="shared" ca="1" si="133"/>
        <v>112.25790000000001</v>
      </c>
      <c r="U921">
        <f t="shared" ca="1" si="133"/>
        <v>54.5184</v>
      </c>
      <c r="V921">
        <f t="shared" ca="1" si="133"/>
        <v>40.884999999999998</v>
      </c>
      <c r="W921">
        <f t="shared" ca="1" si="133"/>
        <v>50.527999999999999</v>
      </c>
      <c r="X921">
        <f t="shared" ca="1" si="133"/>
        <v>28.305599999999998</v>
      </c>
      <c r="Y921">
        <f t="shared" ca="1" si="133"/>
        <v>22.7653</v>
      </c>
      <c r="Z921">
        <f t="shared" ca="1" si="133"/>
        <v>14.7477</v>
      </c>
      <c r="AA921">
        <f t="shared" ca="1" si="133"/>
        <v>47.787199999999999</v>
      </c>
      <c r="AB921">
        <f t="shared" ca="1" si="133"/>
        <v>55.193300000000001</v>
      </c>
      <c r="AC921">
        <f t="shared" ca="1" si="133"/>
        <v>24.178899999999999</v>
      </c>
      <c r="AD921">
        <f t="shared" ca="1" si="133"/>
        <v>47.741399999999999</v>
      </c>
      <c r="AE921">
        <f t="shared" ca="1" si="133"/>
        <v>25.451499999999999</v>
      </c>
      <c r="AF921">
        <f t="shared" ca="1" si="133"/>
        <v>1681.92</v>
      </c>
      <c r="AG921">
        <f t="shared" ca="1" si="129"/>
        <v>24.92</v>
      </c>
    </row>
    <row r="922" spans="1:33" x14ac:dyDescent="0.25">
      <c r="A922" s="1">
        <v>40051</v>
      </c>
      <c r="B922">
        <f t="shared" ca="1" si="134"/>
        <v>65.662800000000004</v>
      </c>
      <c r="C922">
        <f t="shared" ca="1" si="134"/>
        <v>11.855</v>
      </c>
      <c r="D922">
        <f t="shared" ca="1" si="134"/>
        <v>14.7057</v>
      </c>
      <c r="E922">
        <f t="shared" ca="1" si="134"/>
        <v>31.3154</v>
      </c>
      <c r="F922">
        <f t="shared" ca="1" si="134"/>
        <v>31.5733</v>
      </c>
      <c r="G922">
        <f t="shared" ca="1" si="134"/>
        <v>21.686599999999999</v>
      </c>
      <c r="H922">
        <f t="shared" ca="1" si="134"/>
        <v>44.079000000000001</v>
      </c>
      <c r="I922">
        <f t="shared" ca="1" si="134"/>
        <v>43.7149</v>
      </c>
      <c r="J922">
        <f t="shared" ca="1" si="134"/>
        <v>46.202599999999997</v>
      </c>
      <c r="K922">
        <f t="shared" ca="1" si="134"/>
        <v>22.196200000000001</v>
      </c>
      <c r="L922">
        <f t="shared" ca="1" si="134"/>
        <v>28.681100000000001</v>
      </c>
      <c r="M922">
        <f t="shared" ca="1" si="134"/>
        <v>65.819699999999997</v>
      </c>
      <c r="N922">
        <f t="shared" ca="1" si="134"/>
        <v>12.66</v>
      </c>
      <c r="O922" t="e">
        <f t="shared" ca="1" si="134"/>
        <v>#N/A</v>
      </c>
      <c r="P922">
        <f t="shared" ca="1" si="134"/>
        <v>42.162199999999999</v>
      </c>
      <c r="Q922">
        <f t="shared" ca="1" si="134"/>
        <v>24.989100000000001</v>
      </c>
      <c r="R922">
        <f t="shared" ca="1" si="133"/>
        <v>34.019599999999997</v>
      </c>
      <c r="S922">
        <f t="shared" ca="1" si="133"/>
        <v>17.4605</v>
      </c>
      <c r="T922">
        <f t="shared" ca="1" si="133"/>
        <v>112.8625</v>
      </c>
      <c r="U922">
        <f t="shared" ca="1" si="133"/>
        <v>54.063600000000001</v>
      </c>
      <c r="V922">
        <f t="shared" ca="1" si="133"/>
        <v>40.622300000000003</v>
      </c>
      <c r="W922">
        <f t="shared" ca="1" si="133"/>
        <v>51.020299999999999</v>
      </c>
      <c r="X922">
        <f t="shared" ca="1" si="133"/>
        <v>28.073699999999999</v>
      </c>
      <c r="Y922">
        <f t="shared" ca="1" si="133"/>
        <v>22.682200000000002</v>
      </c>
      <c r="Z922">
        <f t="shared" ca="1" si="133"/>
        <v>14.721399999999999</v>
      </c>
      <c r="AA922">
        <f t="shared" ca="1" si="133"/>
        <v>47.751399999999997</v>
      </c>
      <c r="AB922">
        <f t="shared" ca="1" si="133"/>
        <v>55.248699999999999</v>
      </c>
      <c r="AC922">
        <f t="shared" ca="1" si="133"/>
        <v>24.310199999999998</v>
      </c>
      <c r="AD922">
        <f t="shared" ca="1" si="133"/>
        <v>47.861499999999999</v>
      </c>
      <c r="AE922">
        <f t="shared" ca="1" si="133"/>
        <v>25.5746</v>
      </c>
      <c r="AF922">
        <f t="shared" ca="1" si="133"/>
        <v>1682.29</v>
      </c>
      <c r="AG922">
        <f t="shared" ca="1" si="129"/>
        <v>24.95</v>
      </c>
    </row>
    <row r="923" spans="1:33" x14ac:dyDescent="0.25">
      <c r="A923" s="1">
        <v>40052</v>
      </c>
      <c r="B923">
        <f t="shared" ca="1" si="134"/>
        <v>65.855900000000005</v>
      </c>
      <c r="C923">
        <f t="shared" ca="1" si="134"/>
        <v>11.990399999999999</v>
      </c>
      <c r="D923">
        <f t="shared" ca="1" si="134"/>
        <v>14.7867</v>
      </c>
      <c r="E923">
        <f t="shared" ca="1" si="134"/>
        <v>32.090299999999999</v>
      </c>
      <c r="F923">
        <f t="shared" ca="1" si="134"/>
        <v>40.076099999999997</v>
      </c>
      <c r="G923">
        <f t="shared" ca="1" si="134"/>
        <v>21.613</v>
      </c>
      <c r="H923">
        <f t="shared" ca="1" si="134"/>
        <v>47.766100000000002</v>
      </c>
      <c r="I923">
        <f t="shared" ca="1" si="134"/>
        <v>43.557699999999997</v>
      </c>
      <c r="J923">
        <f t="shared" ca="1" si="134"/>
        <v>50.393700000000003</v>
      </c>
      <c r="K923">
        <f t="shared" ca="1" si="134"/>
        <v>22.313600000000001</v>
      </c>
      <c r="L923">
        <f t="shared" ca="1" si="134"/>
        <v>28.636800000000001</v>
      </c>
      <c r="M923">
        <f t="shared" ca="1" si="134"/>
        <v>65.349299999999999</v>
      </c>
      <c r="N923">
        <f t="shared" ca="1" si="134"/>
        <v>12.7318</v>
      </c>
      <c r="O923" t="e">
        <f t="shared" ca="1" si="134"/>
        <v>#N/A</v>
      </c>
      <c r="P923">
        <f t="shared" ca="1" si="134"/>
        <v>42.475000000000001</v>
      </c>
      <c r="Q923">
        <f t="shared" ca="1" si="134"/>
        <v>24.971</v>
      </c>
      <c r="R923">
        <f t="shared" ca="1" si="133"/>
        <v>34.267000000000003</v>
      </c>
      <c r="S923">
        <f t="shared" ca="1" si="133"/>
        <v>17.496400000000001</v>
      </c>
      <c r="T923">
        <f t="shared" ca="1" si="133"/>
        <v>112.82470000000001</v>
      </c>
      <c r="U923">
        <f t="shared" ca="1" si="133"/>
        <v>53.938800000000001</v>
      </c>
      <c r="V923">
        <f t="shared" ca="1" si="133"/>
        <v>40.763100000000001</v>
      </c>
      <c r="W923">
        <f t="shared" ca="1" si="133"/>
        <v>51.163499999999999</v>
      </c>
      <c r="X923">
        <f t="shared" ca="1" si="133"/>
        <v>28.236899999999999</v>
      </c>
      <c r="Y923">
        <f t="shared" ca="1" si="133"/>
        <v>22.811499999999999</v>
      </c>
      <c r="Z923">
        <f t="shared" ca="1" si="133"/>
        <v>14.8004</v>
      </c>
      <c r="AA923">
        <f t="shared" ca="1" si="133"/>
        <v>47.482999999999997</v>
      </c>
      <c r="AB923">
        <f t="shared" ca="1" si="133"/>
        <v>55.470599999999997</v>
      </c>
      <c r="AC923">
        <f t="shared" ca="1" si="133"/>
        <v>23.978100000000001</v>
      </c>
      <c r="AD923">
        <f t="shared" ca="1" si="133"/>
        <v>47.344099999999997</v>
      </c>
      <c r="AE923">
        <f t="shared" ca="1" si="133"/>
        <v>25.584099999999999</v>
      </c>
      <c r="AF923">
        <f t="shared" ca="1" si="133"/>
        <v>1687.16</v>
      </c>
      <c r="AG923">
        <f t="shared" ca="1" si="129"/>
        <v>24.68</v>
      </c>
    </row>
    <row r="924" spans="1:33" x14ac:dyDescent="0.25">
      <c r="A924" s="1">
        <v>40053</v>
      </c>
      <c r="B924">
        <f t="shared" ca="1" si="134"/>
        <v>66.122500000000002</v>
      </c>
      <c r="C924">
        <f t="shared" ca="1" si="134"/>
        <v>12.0871</v>
      </c>
      <c r="D924">
        <f t="shared" ca="1" si="134"/>
        <v>14.7462</v>
      </c>
      <c r="E924">
        <f t="shared" ca="1" si="134"/>
        <v>32.354900000000001</v>
      </c>
      <c r="F924">
        <f t="shared" ca="1" si="134"/>
        <v>42.078200000000002</v>
      </c>
      <c r="G924">
        <f t="shared" ca="1" si="134"/>
        <v>21.441199999999998</v>
      </c>
      <c r="H924">
        <f t="shared" ca="1" si="134"/>
        <v>47.0471</v>
      </c>
      <c r="I924">
        <f t="shared" ca="1" si="134"/>
        <v>43.215299999999999</v>
      </c>
      <c r="J924">
        <f t="shared" ca="1" si="134"/>
        <v>52.189900000000002</v>
      </c>
      <c r="K924">
        <f t="shared" ca="1" si="134"/>
        <v>22.142099999999999</v>
      </c>
      <c r="L924">
        <f t="shared" ca="1" si="134"/>
        <v>28.840499999999999</v>
      </c>
      <c r="M924">
        <f t="shared" ca="1" si="134"/>
        <v>64.666899999999998</v>
      </c>
      <c r="N924">
        <f t="shared" ca="1" si="134"/>
        <v>12.633100000000001</v>
      </c>
      <c r="O924" t="e">
        <f t="shared" ca="1" si="134"/>
        <v>#N/A</v>
      </c>
      <c r="P924">
        <f t="shared" ca="1" si="134"/>
        <v>42.427599999999998</v>
      </c>
      <c r="Q924">
        <f t="shared" ref="Q924:AF939" ca="1" si="135">VLOOKUP($A924,INDIRECT(Q$2),2,0)</f>
        <v>25.097899999999999</v>
      </c>
      <c r="R924">
        <f t="shared" ca="1" si="135"/>
        <v>34.120399999999997</v>
      </c>
      <c r="S924">
        <f t="shared" ca="1" si="135"/>
        <v>18.197299999999998</v>
      </c>
      <c r="T924">
        <f t="shared" ca="1" si="135"/>
        <v>111.6816</v>
      </c>
      <c r="U924">
        <f t="shared" ca="1" si="135"/>
        <v>53.7605</v>
      </c>
      <c r="V924">
        <f t="shared" ca="1" si="135"/>
        <v>40.265799999999999</v>
      </c>
      <c r="W924">
        <f t="shared" ca="1" si="135"/>
        <v>50.630699999999997</v>
      </c>
      <c r="X924">
        <f t="shared" ca="1" si="135"/>
        <v>27.764399999999998</v>
      </c>
      <c r="Y924">
        <f t="shared" ca="1" si="135"/>
        <v>22.802299999999999</v>
      </c>
      <c r="Z924">
        <f t="shared" ca="1" si="135"/>
        <v>14.756499999999999</v>
      </c>
      <c r="AA924">
        <f t="shared" ca="1" si="135"/>
        <v>47.599299999999999</v>
      </c>
      <c r="AB924">
        <f t="shared" ca="1" si="135"/>
        <v>55.128599999999999</v>
      </c>
      <c r="AC924">
        <f t="shared" ca="1" si="135"/>
        <v>23.954899999999999</v>
      </c>
      <c r="AD924">
        <f t="shared" ca="1" si="135"/>
        <v>47.2425</v>
      </c>
      <c r="AE924">
        <f t="shared" ca="1" si="135"/>
        <v>25.422999999999998</v>
      </c>
      <c r="AF924">
        <f t="shared" ca="1" si="135"/>
        <v>1684.05</v>
      </c>
      <c r="AG924">
        <f t="shared" ca="1" si="129"/>
        <v>24.76</v>
      </c>
    </row>
    <row r="925" spans="1:33" x14ac:dyDescent="0.25">
      <c r="A925" s="1">
        <v>40056</v>
      </c>
      <c r="B925">
        <f t="shared" ref="B925:Q940" ca="1" si="136">VLOOKUP($A925,INDIRECT(B$2),2,0)</f>
        <v>66.287999999999997</v>
      </c>
      <c r="C925">
        <f t="shared" ca="1" si="136"/>
        <v>11.651899999999999</v>
      </c>
      <c r="D925">
        <f t="shared" ca="1" si="136"/>
        <v>14.7948</v>
      </c>
      <c r="E925">
        <f t="shared" ca="1" si="136"/>
        <v>31.957999999999998</v>
      </c>
      <c r="F925">
        <f t="shared" ca="1" si="136"/>
        <v>37.973399999999998</v>
      </c>
      <c r="G925">
        <f t="shared" ca="1" si="136"/>
        <v>21.310300000000002</v>
      </c>
      <c r="H925">
        <f t="shared" ca="1" si="136"/>
        <v>45.784300000000002</v>
      </c>
      <c r="I925">
        <f t="shared" ca="1" si="136"/>
        <v>41.920099999999998</v>
      </c>
      <c r="J925">
        <f t="shared" ca="1" si="136"/>
        <v>49.894800000000004</v>
      </c>
      <c r="K925">
        <f t="shared" ca="1" si="136"/>
        <v>22.011199999999999</v>
      </c>
      <c r="L925">
        <f t="shared" ca="1" si="136"/>
        <v>28.282499999999999</v>
      </c>
      <c r="M925">
        <f t="shared" ca="1" si="136"/>
        <v>63.772300000000001</v>
      </c>
      <c r="N925">
        <f t="shared" ca="1" si="136"/>
        <v>12.4716</v>
      </c>
      <c r="O925" t="e">
        <f t="shared" ca="1" si="136"/>
        <v>#N/A</v>
      </c>
      <c r="P925">
        <f t="shared" ca="1" si="136"/>
        <v>42.550899999999999</v>
      </c>
      <c r="Q925">
        <f t="shared" ca="1" si="136"/>
        <v>24.735299999999999</v>
      </c>
      <c r="R925">
        <f t="shared" ca="1" si="135"/>
        <v>33.689700000000002</v>
      </c>
      <c r="S925">
        <f t="shared" ca="1" si="135"/>
        <v>18.260300000000001</v>
      </c>
      <c r="T925">
        <f t="shared" ca="1" si="135"/>
        <v>111.521</v>
      </c>
      <c r="U925">
        <f t="shared" ca="1" si="135"/>
        <v>53.894199999999998</v>
      </c>
      <c r="V925">
        <f t="shared" ca="1" si="135"/>
        <v>40.772399999999998</v>
      </c>
      <c r="W925">
        <f t="shared" ca="1" si="135"/>
        <v>50.784199999999998</v>
      </c>
      <c r="X925">
        <f t="shared" ca="1" si="135"/>
        <v>27.858899999999998</v>
      </c>
      <c r="Y925">
        <f t="shared" ca="1" si="135"/>
        <v>22.7746</v>
      </c>
      <c r="Z925">
        <f t="shared" ca="1" si="135"/>
        <v>14.6599</v>
      </c>
      <c r="AA925">
        <f t="shared" ca="1" si="135"/>
        <v>48.422600000000003</v>
      </c>
      <c r="AB925">
        <f t="shared" ca="1" si="135"/>
        <v>54.869799999999998</v>
      </c>
      <c r="AC925">
        <f t="shared" ca="1" si="135"/>
        <v>23.970400000000001</v>
      </c>
      <c r="AD925">
        <f t="shared" ca="1" si="135"/>
        <v>47.002200000000002</v>
      </c>
      <c r="AE925">
        <f t="shared" ca="1" si="135"/>
        <v>24.665299999999998</v>
      </c>
      <c r="AF925">
        <f t="shared" ca="1" si="135"/>
        <v>1670.52</v>
      </c>
      <c r="AG925">
        <f t="shared" ca="1" si="129"/>
        <v>26.01</v>
      </c>
    </row>
    <row r="926" spans="1:33" x14ac:dyDescent="0.25">
      <c r="A926" s="1">
        <v>40057</v>
      </c>
      <c r="B926">
        <f t="shared" ca="1" si="136"/>
        <v>64.467600000000004</v>
      </c>
      <c r="C926">
        <f t="shared" ca="1" si="136"/>
        <v>11.207100000000001</v>
      </c>
      <c r="D926">
        <f t="shared" ca="1" si="136"/>
        <v>14.6572</v>
      </c>
      <c r="E926">
        <f t="shared" ca="1" si="136"/>
        <v>30.2193</v>
      </c>
      <c r="F926">
        <f t="shared" ca="1" si="136"/>
        <v>30.157599999999999</v>
      </c>
      <c r="G926">
        <f t="shared" ca="1" si="136"/>
        <v>20.745799999999999</v>
      </c>
      <c r="H926">
        <f t="shared" ca="1" si="136"/>
        <v>44.954700000000003</v>
      </c>
      <c r="I926">
        <f t="shared" ca="1" si="136"/>
        <v>40.560099999999998</v>
      </c>
      <c r="J926">
        <f t="shared" ca="1" si="136"/>
        <v>45.304499999999997</v>
      </c>
      <c r="K926">
        <f t="shared" ca="1" si="136"/>
        <v>21.902899999999999</v>
      </c>
      <c r="L926">
        <f t="shared" ca="1" si="136"/>
        <v>27.503</v>
      </c>
      <c r="M926">
        <f t="shared" ca="1" si="136"/>
        <v>63.0899</v>
      </c>
      <c r="N926">
        <f t="shared" ca="1" si="136"/>
        <v>11.969099999999999</v>
      </c>
      <c r="O926" t="e">
        <f t="shared" ca="1" si="136"/>
        <v>#N/A</v>
      </c>
      <c r="P926">
        <f t="shared" ca="1" si="136"/>
        <v>41.584000000000003</v>
      </c>
      <c r="Q926">
        <f t="shared" ca="1" si="136"/>
        <v>24.438300000000002</v>
      </c>
      <c r="R926">
        <f t="shared" ca="1" si="135"/>
        <v>32.919800000000002</v>
      </c>
      <c r="S926">
        <f t="shared" ca="1" si="135"/>
        <v>17.7211</v>
      </c>
      <c r="T926">
        <f t="shared" ca="1" si="135"/>
        <v>110.2362</v>
      </c>
      <c r="U926">
        <f t="shared" ca="1" si="135"/>
        <v>53.448399999999999</v>
      </c>
      <c r="V926">
        <f t="shared" ca="1" si="135"/>
        <v>39.0931</v>
      </c>
      <c r="W926">
        <f t="shared" ca="1" si="135"/>
        <v>50.242400000000004</v>
      </c>
      <c r="X926">
        <f t="shared" ca="1" si="135"/>
        <v>27.309100000000001</v>
      </c>
      <c r="Y926">
        <f t="shared" ca="1" si="135"/>
        <v>22.173999999999999</v>
      </c>
      <c r="Z926">
        <f t="shared" ca="1" si="135"/>
        <v>14.379</v>
      </c>
      <c r="AA926">
        <f t="shared" ca="1" si="135"/>
        <v>47.447200000000002</v>
      </c>
      <c r="AB926">
        <f t="shared" ca="1" si="135"/>
        <v>54.592500000000001</v>
      </c>
      <c r="AC926">
        <f t="shared" ca="1" si="135"/>
        <v>23.452999999999999</v>
      </c>
      <c r="AD926">
        <f t="shared" ca="1" si="135"/>
        <v>47.0946</v>
      </c>
      <c r="AE926">
        <f t="shared" ca="1" si="135"/>
        <v>24.324300000000001</v>
      </c>
      <c r="AF926">
        <f t="shared" ca="1" si="135"/>
        <v>1633.63</v>
      </c>
      <c r="AG926">
        <f t="shared" ca="1" si="129"/>
        <v>29.15</v>
      </c>
    </row>
    <row r="927" spans="1:33" x14ac:dyDescent="0.25">
      <c r="A927" s="1">
        <v>40058</v>
      </c>
      <c r="B927">
        <f t="shared" ca="1" si="136"/>
        <v>64.890600000000006</v>
      </c>
      <c r="C927">
        <f t="shared" ca="1" si="136"/>
        <v>11.1685</v>
      </c>
      <c r="D927">
        <f t="shared" ca="1" si="136"/>
        <v>14.7948</v>
      </c>
      <c r="E927">
        <f t="shared" ca="1" si="136"/>
        <v>30.190899999999999</v>
      </c>
      <c r="F927">
        <f t="shared" ca="1" si="136"/>
        <v>31.7911</v>
      </c>
      <c r="G927">
        <f t="shared" ca="1" si="136"/>
        <v>20.754000000000001</v>
      </c>
      <c r="H927">
        <f t="shared" ca="1" si="136"/>
        <v>44.613599999999998</v>
      </c>
      <c r="I927">
        <f t="shared" ca="1" si="136"/>
        <v>40.2547</v>
      </c>
      <c r="J927">
        <f t="shared" ca="1" si="136"/>
        <v>45.503999999999998</v>
      </c>
      <c r="K927">
        <f t="shared" ca="1" si="136"/>
        <v>22.476099999999999</v>
      </c>
      <c r="L927">
        <f t="shared" ca="1" si="136"/>
        <v>27.511900000000001</v>
      </c>
      <c r="M927">
        <f t="shared" ca="1" si="136"/>
        <v>62.877699999999997</v>
      </c>
      <c r="N927">
        <f t="shared" ca="1" si="136"/>
        <v>11.843500000000001</v>
      </c>
      <c r="O927" t="e">
        <f t="shared" ca="1" si="136"/>
        <v>#N/A</v>
      </c>
      <c r="P927">
        <f t="shared" ca="1" si="136"/>
        <v>41.944200000000002</v>
      </c>
      <c r="Q927">
        <f t="shared" ca="1" si="136"/>
        <v>24.246400000000001</v>
      </c>
      <c r="R927">
        <f t="shared" ca="1" si="135"/>
        <v>32.782299999999999</v>
      </c>
      <c r="S927">
        <f t="shared" ca="1" si="135"/>
        <v>17.496400000000001</v>
      </c>
      <c r="T927">
        <f t="shared" ca="1" si="135"/>
        <v>109.6694</v>
      </c>
      <c r="U927">
        <f t="shared" ca="1" si="135"/>
        <v>53.2879</v>
      </c>
      <c r="V927">
        <f t="shared" ca="1" si="135"/>
        <v>38.333199999999998</v>
      </c>
      <c r="W927">
        <f t="shared" ca="1" si="135"/>
        <v>49.998600000000003</v>
      </c>
      <c r="X927">
        <f t="shared" ca="1" si="135"/>
        <v>26.787500000000001</v>
      </c>
      <c r="Y927">
        <f t="shared" ca="1" si="135"/>
        <v>22.044699999999999</v>
      </c>
      <c r="Z927">
        <f t="shared" ca="1" si="135"/>
        <v>14.2912</v>
      </c>
      <c r="AA927">
        <f t="shared" ca="1" si="135"/>
        <v>47.250300000000003</v>
      </c>
      <c r="AB927">
        <f t="shared" ca="1" si="135"/>
        <v>54.398299999999999</v>
      </c>
      <c r="AC927">
        <f t="shared" ca="1" si="135"/>
        <v>23.275400000000001</v>
      </c>
      <c r="AD927">
        <f t="shared" ca="1" si="135"/>
        <v>47.048400000000001</v>
      </c>
      <c r="AE927">
        <f t="shared" ca="1" si="135"/>
        <v>24.059100000000001</v>
      </c>
      <c r="AF927">
        <f t="shared" ca="1" si="135"/>
        <v>1628.66</v>
      </c>
      <c r="AG927">
        <f t="shared" ca="1" si="129"/>
        <v>28.9</v>
      </c>
    </row>
    <row r="928" spans="1:33" x14ac:dyDescent="0.25">
      <c r="A928" s="1">
        <v>40059</v>
      </c>
      <c r="B928">
        <f t="shared" ca="1" si="136"/>
        <v>65.295100000000005</v>
      </c>
      <c r="C928">
        <f t="shared" ca="1" si="136"/>
        <v>11.613300000000001</v>
      </c>
      <c r="D928">
        <f t="shared" ca="1" si="136"/>
        <v>14.738099999999999</v>
      </c>
      <c r="E928">
        <f t="shared" ca="1" si="136"/>
        <v>30.672899999999998</v>
      </c>
      <c r="F928">
        <f t="shared" ca="1" si="136"/>
        <v>34.974400000000003</v>
      </c>
      <c r="G928">
        <f t="shared" ca="1" si="136"/>
        <v>20.574000000000002</v>
      </c>
      <c r="H928">
        <f t="shared" ca="1" si="136"/>
        <v>44.668999999999997</v>
      </c>
      <c r="I928">
        <f t="shared" ca="1" si="136"/>
        <v>41.670299999999997</v>
      </c>
      <c r="J928">
        <f t="shared" ca="1" si="136"/>
        <v>47.599600000000002</v>
      </c>
      <c r="K928">
        <f t="shared" ca="1" si="136"/>
        <v>22.376799999999999</v>
      </c>
      <c r="L928">
        <f t="shared" ca="1" si="136"/>
        <v>28.0167</v>
      </c>
      <c r="M928">
        <f t="shared" ca="1" si="136"/>
        <v>62.951500000000003</v>
      </c>
      <c r="N928">
        <f t="shared" ca="1" si="136"/>
        <v>12.0678</v>
      </c>
      <c r="O928" t="e">
        <f t="shared" ca="1" si="136"/>
        <v>#N/A</v>
      </c>
      <c r="P928">
        <f t="shared" ca="1" si="136"/>
        <v>42.133800000000001</v>
      </c>
      <c r="Q928">
        <f t="shared" ca="1" si="136"/>
        <v>24.584499999999998</v>
      </c>
      <c r="R928">
        <f t="shared" ca="1" si="135"/>
        <v>33.231400000000001</v>
      </c>
      <c r="S928">
        <f t="shared" ca="1" si="135"/>
        <v>17.451499999999999</v>
      </c>
      <c r="T928">
        <f t="shared" ca="1" si="135"/>
        <v>109.8961</v>
      </c>
      <c r="U928">
        <f t="shared" ca="1" si="135"/>
        <v>53.2254</v>
      </c>
      <c r="V928">
        <f t="shared" ca="1" si="135"/>
        <v>39.505899999999997</v>
      </c>
      <c r="W928">
        <f t="shared" ca="1" si="135"/>
        <v>50.179200000000002</v>
      </c>
      <c r="X928">
        <f t="shared" ca="1" si="135"/>
        <v>26.291899999999998</v>
      </c>
      <c r="Y928">
        <f t="shared" ca="1" si="135"/>
        <v>22.275700000000001</v>
      </c>
      <c r="Z928">
        <f t="shared" ca="1" si="135"/>
        <v>14.1157</v>
      </c>
      <c r="AA928">
        <f t="shared" ca="1" si="135"/>
        <v>47.312899999999999</v>
      </c>
      <c r="AB928">
        <f t="shared" ca="1" si="135"/>
        <v>55.137799999999999</v>
      </c>
      <c r="AC928">
        <f t="shared" ca="1" si="135"/>
        <v>23.352599999999999</v>
      </c>
      <c r="AD928">
        <f t="shared" ca="1" si="135"/>
        <v>47.806100000000001</v>
      </c>
      <c r="AE928">
        <f t="shared" ca="1" si="135"/>
        <v>24.097000000000001</v>
      </c>
      <c r="AF928">
        <f t="shared" ca="1" si="135"/>
        <v>1642.68</v>
      </c>
      <c r="AG928">
        <f t="shared" ca="1" si="129"/>
        <v>27.1</v>
      </c>
    </row>
    <row r="929" spans="1:33" x14ac:dyDescent="0.25">
      <c r="A929" s="1">
        <v>40060</v>
      </c>
      <c r="B929">
        <f t="shared" ca="1" si="136"/>
        <v>65.598500000000001</v>
      </c>
      <c r="C929">
        <f t="shared" ca="1" si="136"/>
        <v>11.7776</v>
      </c>
      <c r="D929">
        <f t="shared" ca="1" si="136"/>
        <v>14.972799999999999</v>
      </c>
      <c r="E929">
        <f t="shared" ca="1" si="136"/>
        <v>31.0319</v>
      </c>
      <c r="F929">
        <f t="shared" ca="1" si="136"/>
        <v>33.5503</v>
      </c>
      <c r="G929">
        <f t="shared" ca="1" si="136"/>
        <v>20.868500000000001</v>
      </c>
      <c r="H929">
        <f t="shared" ca="1" si="136"/>
        <v>45.305</v>
      </c>
      <c r="I929">
        <f t="shared" ca="1" si="136"/>
        <v>42.660200000000003</v>
      </c>
      <c r="J929">
        <f t="shared" ca="1" si="136"/>
        <v>48.3979</v>
      </c>
      <c r="K929">
        <f t="shared" ca="1" si="136"/>
        <v>22.543800000000001</v>
      </c>
      <c r="L929">
        <f t="shared" ca="1" si="136"/>
        <v>28.087599999999998</v>
      </c>
      <c r="M929">
        <f t="shared" ca="1" si="136"/>
        <v>63.8</v>
      </c>
      <c r="N929">
        <f t="shared" ca="1" si="136"/>
        <v>12.444699999999999</v>
      </c>
      <c r="O929" t="e">
        <f t="shared" ca="1" si="136"/>
        <v>#N/A</v>
      </c>
      <c r="P929">
        <f t="shared" ca="1" si="136"/>
        <v>42.749899999999997</v>
      </c>
      <c r="Q929">
        <f t="shared" ca="1" si="136"/>
        <v>24.703299999999999</v>
      </c>
      <c r="R929">
        <f t="shared" ca="1" si="135"/>
        <v>34.0471</v>
      </c>
      <c r="S929">
        <f t="shared" ca="1" si="135"/>
        <v>17.6492</v>
      </c>
      <c r="T929">
        <f t="shared" ca="1" si="135"/>
        <v>110.9636</v>
      </c>
      <c r="U929">
        <f t="shared" ca="1" si="135"/>
        <v>53.787199999999999</v>
      </c>
      <c r="V929">
        <f t="shared" ca="1" si="135"/>
        <v>39.721699999999998</v>
      </c>
      <c r="W929">
        <f t="shared" ca="1" si="135"/>
        <v>50.693899999999999</v>
      </c>
      <c r="X929">
        <f t="shared" ca="1" si="135"/>
        <v>26.691800000000001</v>
      </c>
      <c r="Y929">
        <f t="shared" ca="1" si="135"/>
        <v>22.7468</v>
      </c>
      <c r="Z929">
        <f t="shared" ca="1" si="135"/>
        <v>14.3878</v>
      </c>
      <c r="AA929">
        <f t="shared" ca="1" si="135"/>
        <v>47.304000000000002</v>
      </c>
      <c r="AB929">
        <f t="shared" ca="1" si="135"/>
        <v>55.942</v>
      </c>
      <c r="AC929">
        <f t="shared" ca="1" si="135"/>
        <v>23.630600000000001</v>
      </c>
      <c r="AD929">
        <f t="shared" ca="1" si="135"/>
        <v>47.750700000000002</v>
      </c>
      <c r="AE929">
        <f t="shared" ca="1" si="135"/>
        <v>24.532699999999998</v>
      </c>
      <c r="AF929">
        <f t="shared" ca="1" si="135"/>
        <v>1664.34</v>
      </c>
      <c r="AG929">
        <f t="shared" ca="1" si="129"/>
        <v>25.26</v>
      </c>
    </row>
    <row r="930" spans="1:33" x14ac:dyDescent="0.25">
      <c r="A930" s="1">
        <v>40064</v>
      </c>
      <c r="B930">
        <f t="shared" ca="1" si="136"/>
        <v>65.911100000000005</v>
      </c>
      <c r="C930">
        <f t="shared" ca="1" si="136"/>
        <v>12.1838</v>
      </c>
      <c r="D930">
        <f t="shared" ca="1" si="136"/>
        <v>14.989000000000001</v>
      </c>
      <c r="E930">
        <f t="shared" ca="1" si="136"/>
        <v>31.6462</v>
      </c>
      <c r="F930">
        <f t="shared" ca="1" si="136"/>
        <v>30.0319</v>
      </c>
      <c r="G930">
        <f t="shared" ca="1" si="136"/>
        <v>21.064900000000002</v>
      </c>
      <c r="H930">
        <f t="shared" ca="1" si="136"/>
        <v>45.627600000000001</v>
      </c>
      <c r="I930">
        <f t="shared" ca="1" si="136"/>
        <v>43.4559</v>
      </c>
      <c r="J930">
        <f t="shared" ca="1" si="136"/>
        <v>46.701500000000003</v>
      </c>
      <c r="K930">
        <f t="shared" ca="1" si="136"/>
        <v>22.7514</v>
      </c>
      <c r="L930">
        <f t="shared" ca="1" si="136"/>
        <v>28.193899999999999</v>
      </c>
      <c r="M930">
        <f t="shared" ca="1" si="136"/>
        <v>65.155699999999996</v>
      </c>
      <c r="N930">
        <f t="shared" ca="1" si="136"/>
        <v>13.0099</v>
      </c>
      <c r="O930" t="e">
        <f t="shared" ca="1" si="136"/>
        <v>#N/A</v>
      </c>
      <c r="P930">
        <f t="shared" ca="1" si="136"/>
        <v>43.1006</v>
      </c>
      <c r="Q930">
        <f t="shared" ca="1" si="136"/>
        <v>25.114599999999999</v>
      </c>
      <c r="R930">
        <f t="shared" ca="1" si="135"/>
        <v>34.661099999999998</v>
      </c>
      <c r="S930">
        <f t="shared" ca="1" si="135"/>
        <v>17.792999999999999</v>
      </c>
      <c r="T930">
        <f t="shared" ca="1" si="135"/>
        <v>110.6802</v>
      </c>
      <c r="U930">
        <f t="shared" ca="1" si="135"/>
        <v>54.010100000000001</v>
      </c>
      <c r="V930">
        <f t="shared" ca="1" si="135"/>
        <v>39.909300000000002</v>
      </c>
      <c r="W930">
        <f t="shared" ca="1" si="135"/>
        <v>50.766199999999998</v>
      </c>
      <c r="X930">
        <f t="shared" ca="1" si="135"/>
        <v>26.926600000000001</v>
      </c>
      <c r="Y930">
        <f t="shared" ca="1" si="135"/>
        <v>22.9316</v>
      </c>
      <c r="Z930">
        <f t="shared" ca="1" si="135"/>
        <v>14.229800000000001</v>
      </c>
      <c r="AA930">
        <f t="shared" ca="1" si="135"/>
        <v>48.503100000000003</v>
      </c>
      <c r="AB930">
        <f t="shared" ca="1" si="135"/>
        <v>55.812600000000003</v>
      </c>
      <c r="AC930">
        <f t="shared" ca="1" si="135"/>
        <v>23.9009</v>
      </c>
      <c r="AD930">
        <f t="shared" ca="1" si="135"/>
        <v>47.491900000000001</v>
      </c>
      <c r="AE930">
        <f t="shared" ca="1" si="135"/>
        <v>24.892600000000002</v>
      </c>
      <c r="AF930">
        <f t="shared" ca="1" si="135"/>
        <v>1679.32</v>
      </c>
      <c r="AG930">
        <f t="shared" ca="1" si="129"/>
        <v>25.62</v>
      </c>
    </row>
    <row r="931" spans="1:33" x14ac:dyDescent="0.25">
      <c r="A931" s="1">
        <v>40065</v>
      </c>
      <c r="B931">
        <f t="shared" ca="1" si="136"/>
        <v>67.281000000000006</v>
      </c>
      <c r="C931">
        <f t="shared" ca="1" si="136"/>
        <v>12.386799999999999</v>
      </c>
      <c r="D931">
        <f t="shared" ca="1" si="136"/>
        <v>15.0456</v>
      </c>
      <c r="E931">
        <f t="shared" ca="1" si="136"/>
        <v>32.213099999999997</v>
      </c>
      <c r="F931">
        <f t="shared" ca="1" si="136"/>
        <v>32.578600000000002</v>
      </c>
      <c r="G931">
        <f t="shared" ca="1" si="136"/>
        <v>21.220300000000002</v>
      </c>
      <c r="H931">
        <f t="shared" ca="1" si="136"/>
        <v>46.576999999999998</v>
      </c>
      <c r="I931">
        <f t="shared" ca="1" si="136"/>
        <v>44.7881</v>
      </c>
      <c r="J931">
        <f t="shared" ca="1" si="136"/>
        <v>46.501899999999999</v>
      </c>
      <c r="K931">
        <f t="shared" ca="1" si="136"/>
        <v>22.8507</v>
      </c>
      <c r="L931">
        <f t="shared" ca="1" si="136"/>
        <v>27.7776</v>
      </c>
      <c r="M931">
        <f t="shared" ca="1" si="136"/>
        <v>65.017300000000006</v>
      </c>
      <c r="N931">
        <f t="shared" ca="1" si="136"/>
        <v>13.341900000000001</v>
      </c>
      <c r="O931" t="e">
        <f t="shared" ca="1" si="136"/>
        <v>#N/A</v>
      </c>
      <c r="P931">
        <f t="shared" ca="1" si="136"/>
        <v>43.584099999999999</v>
      </c>
      <c r="Q931">
        <f t="shared" ca="1" si="136"/>
        <v>25.023199999999999</v>
      </c>
      <c r="R931">
        <f t="shared" ca="1" si="135"/>
        <v>35.247700000000002</v>
      </c>
      <c r="S931">
        <f t="shared" ca="1" si="135"/>
        <v>17.909800000000001</v>
      </c>
      <c r="T931">
        <f t="shared" ca="1" si="135"/>
        <v>110.30240000000001</v>
      </c>
      <c r="U931">
        <f t="shared" ca="1" si="135"/>
        <v>54.322200000000002</v>
      </c>
      <c r="V931">
        <f t="shared" ca="1" si="135"/>
        <v>40.209499999999998</v>
      </c>
      <c r="W931">
        <f t="shared" ca="1" si="135"/>
        <v>49.745800000000003</v>
      </c>
      <c r="X931">
        <f t="shared" ca="1" si="135"/>
        <v>27.430900000000001</v>
      </c>
      <c r="Y931">
        <f t="shared" ca="1" si="135"/>
        <v>22.8947</v>
      </c>
      <c r="Z931">
        <f t="shared" ca="1" si="135"/>
        <v>14.194699999999999</v>
      </c>
      <c r="AA931">
        <f t="shared" ca="1" si="135"/>
        <v>48.109400000000001</v>
      </c>
      <c r="AB931">
        <f t="shared" ca="1" si="135"/>
        <v>56.607500000000002</v>
      </c>
      <c r="AC931">
        <f t="shared" ca="1" si="135"/>
        <v>23.854600000000001</v>
      </c>
      <c r="AD931">
        <f t="shared" ca="1" si="135"/>
        <v>47.223999999999997</v>
      </c>
      <c r="AE931">
        <f t="shared" ca="1" si="135"/>
        <v>25.527200000000001</v>
      </c>
      <c r="AF931">
        <f t="shared" ca="1" si="135"/>
        <v>1692.48</v>
      </c>
      <c r="AG931">
        <f t="shared" ca="1" si="129"/>
        <v>24.32</v>
      </c>
    </row>
    <row r="932" spans="1:33" x14ac:dyDescent="0.25">
      <c r="A932" s="1">
        <v>40066</v>
      </c>
      <c r="B932">
        <f t="shared" ca="1" si="136"/>
        <v>68.3934</v>
      </c>
      <c r="C932">
        <f t="shared" ca="1" si="136"/>
        <v>12.415800000000001</v>
      </c>
      <c r="D932">
        <f t="shared" ca="1" si="136"/>
        <v>14.9971</v>
      </c>
      <c r="E932">
        <f t="shared" ca="1" si="136"/>
        <v>32.506100000000004</v>
      </c>
      <c r="F932">
        <f t="shared" ca="1" si="136"/>
        <v>31.7073</v>
      </c>
      <c r="G932">
        <f t="shared" ca="1" si="136"/>
        <v>21.727499999999999</v>
      </c>
      <c r="H932">
        <f t="shared" ca="1" si="136"/>
        <v>46.540100000000002</v>
      </c>
      <c r="I932">
        <f t="shared" ca="1" si="136"/>
        <v>45.047199999999997</v>
      </c>
      <c r="J932">
        <f t="shared" ca="1" si="136"/>
        <v>47.4</v>
      </c>
      <c r="K932">
        <f t="shared" ca="1" si="136"/>
        <v>22.828099999999999</v>
      </c>
      <c r="L932">
        <f t="shared" ca="1" si="136"/>
        <v>28.424199999999999</v>
      </c>
      <c r="M932">
        <f t="shared" ca="1" si="136"/>
        <v>65.155699999999996</v>
      </c>
      <c r="N932">
        <f t="shared" ca="1" si="136"/>
        <v>13.2791</v>
      </c>
      <c r="O932" t="e">
        <f t="shared" ca="1" si="136"/>
        <v>#N/A</v>
      </c>
      <c r="P932">
        <f t="shared" ca="1" si="136"/>
        <v>44.076999999999998</v>
      </c>
      <c r="Q932">
        <f t="shared" ca="1" si="136"/>
        <v>25.160299999999999</v>
      </c>
      <c r="R932">
        <f t="shared" ca="1" si="135"/>
        <v>36.127499999999998</v>
      </c>
      <c r="S932">
        <f t="shared" ca="1" si="135"/>
        <v>17.757000000000001</v>
      </c>
      <c r="T932">
        <f t="shared" ca="1" si="135"/>
        <v>111.16200000000001</v>
      </c>
      <c r="U932">
        <f t="shared" ca="1" si="135"/>
        <v>54.090400000000002</v>
      </c>
      <c r="V932">
        <f t="shared" ca="1" si="135"/>
        <v>40.3596</v>
      </c>
      <c r="W932">
        <f t="shared" ca="1" si="135"/>
        <v>49.5291</v>
      </c>
      <c r="X932">
        <f t="shared" ca="1" si="135"/>
        <v>27.787299999999998</v>
      </c>
      <c r="Y932">
        <f t="shared" ca="1" si="135"/>
        <v>23.097899999999999</v>
      </c>
      <c r="Z932">
        <f t="shared" ca="1" si="135"/>
        <v>14.3439</v>
      </c>
      <c r="AA932">
        <f t="shared" ca="1" si="135"/>
        <v>50.149700000000003</v>
      </c>
      <c r="AB932">
        <f t="shared" ca="1" si="135"/>
        <v>57.263800000000003</v>
      </c>
      <c r="AC932">
        <f t="shared" ca="1" si="135"/>
        <v>24.209800000000001</v>
      </c>
      <c r="AD932">
        <f t="shared" ca="1" si="135"/>
        <v>47.150100000000002</v>
      </c>
      <c r="AE932">
        <f t="shared" ca="1" si="135"/>
        <v>26.8628</v>
      </c>
      <c r="AF932">
        <f t="shared" ca="1" si="135"/>
        <v>1710.14</v>
      </c>
      <c r="AG932">
        <f t="shared" ca="1" si="129"/>
        <v>23.55</v>
      </c>
    </row>
    <row r="933" spans="1:33" x14ac:dyDescent="0.25">
      <c r="A933" s="1">
        <v>40067</v>
      </c>
      <c r="B933">
        <f t="shared" ca="1" si="136"/>
        <v>68.034899999999993</v>
      </c>
      <c r="C933">
        <f t="shared" ca="1" si="136"/>
        <v>12.5609</v>
      </c>
      <c r="D933">
        <f t="shared" ca="1" si="136"/>
        <v>14.9559</v>
      </c>
      <c r="E933">
        <f t="shared" ca="1" si="136"/>
        <v>32.288699999999999</v>
      </c>
      <c r="F933">
        <f t="shared" ca="1" si="136"/>
        <v>31.456</v>
      </c>
      <c r="G933">
        <f t="shared" ca="1" si="136"/>
        <v>21.8093</v>
      </c>
      <c r="H933">
        <f t="shared" ca="1" si="136"/>
        <v>47.332900000000002</v>
      </c>
      <c r="I933">
        <f t="shared" ca="1" si="136"/>
        <v>44.8992</v>
      </c>
      <c r="J933">
        <f t="shared" ca="1" si="136"/>
        <v>46.003</v>
      </c>
      <c r="K933">
        <f t="shared" ca="1" si="136"/>
        <v>23.437799999999999</v>
      </c>
      <c r="L933">
        <f t="shared" ca="1" si="136"/>
        <v>28.176200000000001</v>
      </c>
      <c r="M933">
        <f t="shared" ca="1" si="136"/>
        <v>64.537800000000004</v>
      </c>
      <c r="N933">
        <f t="shared" ca="1" si="136"/>
        <v>13.1625</v>
      </c>
      <c r="O933" t="e">
        <f t="shared" ca="1" si="136"/>
        <v>#N/A</v>
      </c>
      <c r="P933">
        <f t="shared" ca="1" si="136"/>
        <v>43.697800000000001</v>
      </c>
      <c r="Q933">
        <f t="shared" ca="1" si="136"/>
        <v>24.986699999999999</v>
      </c>
      <c r="R933">
        <f t="shared" ca="1" si="135"/>
        <v>35.678400000000003</v>
      </c>
      <c r="S933">
        <f t="shared" ca="1" si="135"/>
        <v>17.532399999999999</v>
      </c>
      <c r="T933">
        <f t="shared" ca="1" si="135"/>
        <v>111.521</v>
      </c>
      <c r="U933">
        <f t="shared" ca="1" si="135"/>
        <v>53.876399999999997</v>
      </c>
      <c r="V933">
        <f t="shared" ca="1" si="135"/>
        <v>39.8718</v>
      </c>
      <c r="W933">
        <f t="shared" ca="1" si="135"/>
        <v>49.113700000000001</v>
      </c>
      <c r="X933">
        <f t="shared" ca="1" si="135"/>
        <v>28.291599999999999</v>
      </c>
      <c r="Y933">
        <f t="shared" ca="1" si="135"/>
        <v>22.968599999999999</v>
      </c>
      <c r="Z933">
        <f t="shared" ca="1" si="135"/>
        <v>14.264900000000001</v>
      </c>
      <c r="AA933">
        <f t="shared" ca="1" si="135"/>
        <v>49.791800000000002</v>
      </c>
      <c r="AB933">
        <f t="shared" ca="1" si="135"/>
        <v>57.300800000000002</v>
      </c>
      <c r="AC933">
        <f t="shared" ca="1" si="135"/>
        <v>24.1403</v>
      </c>
      <c r="AD933">
        <f t="shared" ca="1" si="135"/>
        <v>46.863599999999998</v>
      </c>
      <c r="AE933">
        <f t="shared" ca="1" si="135"/>
        <v>26.919599999999999</v>
      </c>
      <c r="AF933">
        <f t="shared" ca="1" si="135"/>
        <v>1708.18</v>
      </c>
      <c r="AG933">
        <f t="shared" ca="1" si="129"/>
        <v>24.15</v>
      </c>
    </row>
    <row r="934" spans="1:33" x14ac:dyDescent="0.25">
      <c r="A934" s="1">
        <v>40070</v>
      </c>
      <c r="B934">
        <f t="shared" ca="1" si="136"/>
        <v>68.549700000000001</v>
      </c>
      <c r="C934">
        <f t="shared" ca="1" si="136"/>
        <v>12.512499999999999</v>
      </c>
      <c r="D934">
        <f t="shared" ca="1" si="136"/>
        <v>14.8322</v>
      </c>
      <c r="E934">
        <f t="shared" ca="1" si="136"/>
        <v>32.052500000000002</v>
      </c>
      <c r="F934">
        <f t="shared" ca="1" si="136"/>
        <v>34.438299999999998</v>
      </c>
      <c r="G934">
        <f t="shared" ca="1" si="136"/>
        <v>21.7029</v>
      </c>
      <c r="H934">
        <f t="shared" ca="1" si="136"/>
        <v>46.982599999999998</v>
      </c>
      <c r="I934">
        <f t="shared" ca="1" si="136"/>
        <v>45.121200000000002</v>
      </c>
      <c r="J934">
        <f t="shared" ca="1" si="136"/>
        <v>45.104900000000001</v>
      </c>
      <c r="K934">
        <f t="shared" ca="1" si="136"/>
        <v>23.733599999999999</v>
      </c>
      <c r="L934">
        <f t="shared" ca="1" si="136"/>
        <v>28.592500000000001</v>
      </c>
      <c r="M934">
        <f t="shared" ca="1" si="136"/>
        <v>64.556200000000004</v>
      </c>
      <c r="N934">
        <f t="shared" ca="1" si="136"/>
        <v>13.772600000000001</v>
      </c>
      <c r="O934" t="e">
        <f t="shared" ca="1" si="136"/>
        <v>#N/A</v>
      </c>
      <c r="P934">
        <f t="shared" ca="1" si="136"/>
        <v>43.393999999999998</v>
      </c>
      <c r="Q934">
        <f t="shared" ca="1" si="136"/>
        <v>25.141999999999999</v>
      </c>
      <c r="R934">
        <f t="shared" ca="1" si="135"/>
        <v>36.631500000000003</v>
      </c>
      <c r="S934">
        <f t="shared" ca="1" si="135"/>
        <v>17.397600000000001</v>
      </c>
      <c r="T934">
        <f t="shared" ca="1" si="135"/>
        <v>112.3051</v>
      </c>
      <c r="U934">
        <f t="shared" ca="1" si="135"/>
        <v>53.805</v>
      </c>
      <c r="V934">
        <f t="shared" ca="1" si="135"/>
        <v>41.044499999999999</v>
      </c>
      <c r="W934">
        <f t="shared" ca="1" si="135"/>
        <v>48.969200000000001</v>
      </c>
      <c r="X934">
        <f t="shared" ca="1" si="135"/>
        <v>28.5959</v>
      </c>
      <c r="Y934">
        <f t="shared" ca="1" si="135"/>
        <v>23.097899999999999</v>
      </c>
      <c r="Z934">
        <f t="shared" ca="1" si="135"/>
        <v>14.361499999999999</v>
      </c>
      <c r="AA934">
        <f t="shared" ca="1" si="135"/>
        <v>49.487499999999997</v>
      </c>
      <c r="AB934">
        <f t="shared" ca="1" si="135"/>
        <v>56.903300000000002</v>
      </c>
      <c r="AC934">
        <f t="shared" ca="1" si="135"/>
        <v>23.993600000000001</v>
      </c>
      <c r="AD934">
        <f t="shared" ca="1" si="135"/>
        <v>46.549500000000002</v>
      </c>
      <c r="AE934">
        <f t="shared" ca="1" si="135"/>
        <v>26.5976</v>
      </c>
      <c r="AF934">
        <f t="shared" ca="1" si="135"/>
        <v>1719.04</v>
      </c>
      <c r="AG934">
        <f t="shared" ca="1" si="129"/>
        <v>23.86</v>
      </c>
    </row>
    <row r="935" spans="1:33" x14ac:dyDescent="0.25">
      <c r="A935" s="1">
        <v>40071</v>
      </c>
      <c r="B935">
        <f t="shared" ca="1" si="136"/>
        <v>68.6601</v>
      </c>
      <c r="C935">
        <f t="shared" ca="1" si="136"/>
        <v>13.527900000000001</v>
      </c>
      <c r="D935">
        <f t="shared" ca="1" si="136"/>
        <v>14.7662</v>
      </c>
      <c r="E935">
        <f t="shared" ca="1" si="136"/>
        <v>32.7423</v>
      </c>
      <c r="F935">
        <f t="shared" ca="1" si="136"/>
        <v>32.5032</v>
      </c>
      <c r="G935">
        <f t="shared" ca="1" si="136"/>
        <v>21.841999999999999</v>
      </c>
      <c r="H935">
        <f t="shared" ca="1" si="136"/>
        <v>47.996499999999997</v>
      </c>
      <c r="I935">
        <f t="shared" ca="1" si="136"/>
        <v>47.832000000000001</v>
      </c>
      <c r="J935">
        <f t="shared" ca="1" si="136"/>
        <v>41.113300000000002</v>
      </c>
      <c r="K935">
        <f t="shared" ca="1" si="136"/>
        <v>23.865500000000001</v>
      </c>
      <c r="L935">
        <f t="shared" ca="1" si="136"/>
        <v>29.363099999999999</v>
      </c>
      <c r="M935">
        <f t="shared" ca="1" si="136"/>
        <v>64.085899999999995</v>
      </c>
      <c r="N935">
        <f t="shared" ca="1" si="136"/>
        <v>14.3558</v>
      </c>
      <c r="O935" t="e">
        <f t="shared" ca="1" si="136"/>
        <v>#N/A</v>
      </c>
      <c r="P935">
        <f t="shared" ca="1" si="136"/>
        <v>43.337000000000003</v>
      </c>
      <c r="Q935">
        <f t="shared" ca="1" si="136"/>
        <v>25.050599999999999</v>
      </c>
      <c r="R935">
        <f t="shared" ca="1" si="135"/>
        <v>36.4666</v>
      </c>
      <c r="S935">
        <f t="shared" ca="1" si="135"/>
        <v>17.568300000000001</v>
      </c>
      <c r="T935">
        <f t="shared" ca="1" si="135"/>
        <v>112.7491</v>
      </c>
      <c r="U935">
        <f t="shared" ca="1" si="135"/>
        <v>53.635599999999997</v>
      </c>
      <c r="V935">
        <f t="shared" ca="1" si="135"/>
        <v>40.519100000000002</v>
      </c>
      <c r="W935">
        <f t="shared" ca="1" si="135"/>
        <v>49.646500000000003</v>
      </c>
      <c r="X935">
        <f t="shared" ca="1" si="135"/>
        <v>28.430700000000002</v>
      </c>
      <c r="Y935">
        <f t="shared" ca="1" si="135"/>
        <v>23.282699999999998</v>
      </c>
      <c r="Z935">
        <f t="shared" ca="1" si="135"/>
        <v>14.229800000000001</v>
      </c>
      <c r="AA935">
        <f t="shared" ca="1" si="135"/>
        <v>49.245899999999999</v>
      </c>
      <c r="AB935">
        <f t="shared" ca="1" si="135"/>
        <v>56.653799999999997</v>
      </c>
      <c r="AC935">
        <f t="shared" ca="1" si="135"/>
        <v>23.939499999999999</v>
      </c>
      <c r="AD935">
        <f t="shared" ca="1" si="135"/>
        <v>46.133699999999997</v>
      </c>
      <c r="AE935">
        <f t="shared" ca="1" si="135"/>
        <v>26.796500000000002</v>
      </c>
      <c r="AF935">
        <f t="shared" ca="1" si="135"/>
        <v>1724.45</v>
      </c>
      <c r="AG935">
        <f t="shared" ca="1" si="129"/>
        <v>23.42</v>
      </c>
    </row>
    <row r="936" spans="1:33" x14ac:dyDescent="0.25">
      <c r="A936" s="1">
        <v>40072</v>
      </c>
      <c r="B936">
        <f t="shared" ca="1" si="136"/>
        <v>69.303600000000003</v>
      </c>
      <c r="C936">
        <f t="shared" ca="1" si="136"/>
        <v>13.992000000000001</v>
      </c>
      <c r="D936">
        <f t="shared" ca="1" si="136"/>
        <v>15.030099999999999</v>
      </c>
      <c r="E936">
        <f t="shared" ca="1" si="136"/>
        <v>33.866799999999998</v>
      </c>
      <c r="F936">
        <f t="shared" ca="1" si="136"/>
        <v>33.776499999999999</v>
      </c>
      <c r="G936">
        <f t="shared" ca="1" si="136"/>
        <v>21.711099999999998</v>
      </c>
      <c r="H936">
        <f t="shared" ca="1" si="136"/>
        <v>48.2639</v>
      </c>
      <c r="I936">
        <f t="shared" ca="1" si="136"/>
        <v>48.683199999999999</v>
      </c>
      <c r="J936">
        <f t="shared" ca="1" si="136"/>
        <v>41.9116</v>
      </c>
      <c r="K936">
        <f t="shared" ca="1" si="136"/>
        <v>23.965599999999998</v>
      </c>
      <c r="L936">
        <f t="shared" ca="1" si="136"/>
        <v>30.0274</v>
      </c>
      <c r="M936">
        <f t="shared" ca="1" si="136"/>
        <v>64.869799999999998</v>
      </c>
      <c r="N936">
        <f t="shared" ca="1" si="136"/>
        <v>15.253</v>
      </c>
      <c r="O936" t="e">
        <f t="shared" ca="1" si="136"/>
        <v>#N/A</v>
      </c>
      <c r="P936">
        <f t="shared" ca="1" si="136"/>
        <v>43.337000000000003</v>
      </c>
      <c r="Q936">
        <f t="shared" ca="1" si="136"/>
        <v>25.6447</v>
      </c>
      <c r="R936">
        <f t="shared" ca="1" si="135"/>
        <v>36.723199999999999</v>
      </c>
      <c r="S936">
        <f t="shared" ca="1" si="135"/>
        <v>17.658200000000001</v>
      </c>
      <c r="T936">
        <f t="shared" ca="1" si="135"/>
        <v>115.0825</v>
      </c>
      <c r="U936">
        <f t="shared" ca="1" si="135"/>
        <v>53.671300000000002</v>
      </c>
      <c r="V936">
        <f t="shared" ca="1" si="135"/>
        <v>41.888800000000003</v>
      </c>
      <c r="W936">
        <f t="shared" ca="1" si="135"/>
        <v>50.991900000000001</v>
      </c>
      <c r="X936">
        <f t="shared" ca="1" si="135"/>
        <v>27.969899999999999</v>
      </c>
      <c r="Y936">
        <f t="shared" ca="1" si="135"/>
        <v>23.282699999999998</v>
      </c>
      <c r="Z936">
        <f t="shared" ca="1" si="135"/>
        <v>14.414099999999999</v>
      </c>
      <c r="AA936">
        <f t="shared" ca="1" si="135"/>
        <v>49.496499999999997</v>
      </c>
      <c r="AB936">
        <f t="shared" ca="1" si="135"/>
        <v>57.263800000000003</v>
      </c>
      <c r="AC936">
        <f t="shared" ca="1" si="135"/>
        <v>23.483899999999998</v>
      </c>
      <c r="AD936">
        <f t="shared" ca="1" si="135"/>
        <v>46.235399999999998</v>
      </c>
      <c r="AE936">
        <f t="shared" ca="1" si="135"/>
        <v>26.872299999999999</v>
      </c>
      <c r="AF936">
        <f t="shared" ca="1" si="135"/>
        <v>1750.91</v>
      </c>
      <c r="AG936">
        <f t="shared" ca="1" si="129"/>
        <v>23.69</v>
      </c>
    </row>
    <row r="937" spans="1:33" x14ac:dyDescent="0.25">
      <c r="A937" s="1">
        <v>40073</v>
      </c>
      <c r="B937">
        <f t="shared" ca="1" si="136"/>
        <v>68.853099999999998</v>
      </c>
      <c r="C937">
        <f t="shared" ca="1" si="136"/>
        <v>13.585900000000001</v>
      </c>
      <c r="D937">
        <f t="shared" ca="1" si="136"/>
        <v>14.8569</v>
      </c>
      <c r="E937">
        <f t="shared" ca="1" si="136"/>
        <v>33.073</v>
      </c>
      <c r="F937">
        <f t="shared" ca="1" si="136"/>
        <v>33.030900000000003</v>
      </c>
      <c r="G937">
        <f t="shared" ca="1" si="136"/>
        <v>21.572099999999999</v>
      </c>
      <c r="H937">
        <f t="shared" ca="1" si="136"/>
        <v>48.743200000000002</v>
      </c>
      <c r="I937">
        <f t="shared" ca="1" si="136"/>
        <v>49.858199999999997</v>
      </c>
      <c r="J937">
        <f t="shared" ca="1" si="136"/>
        <v>44.106999999999999</v>
      </c>
      <c r="K937">
        <f t="shared" ca="1" si="136"/>
        <v>24.306899999999999</v>
      </c>
      <c r="L937">
        <f t="shared" ca="1" si="136"/>
        <v>29.8414</v>
      </c>
      <c r="M937">
        <f t="shared" ca="1" si="136"/>
        <v>64.408600000000007</v>
      </c>
      <c r="N937">
        <f t="shared" ca="1" si="136"/>
        <v>15.0364</v>
      </c>
      <c r="O937" t="e">
        <f t="shared" ca="1" si="136"/>
        <v>#N/A</v>
      </c>
      <c r="P937">
        <f t="shared" ca="1" si="136"/>
        <v>43.403500000000001</v>
      </c>
      <c r="Q937">
        <f t="shared" ca="1" si="136"/>
        <v>25.5167</v>
      </c>
      <c r="R937">
        <f t="shared" ca="1" si="135"/>
        <v>36.750700000000002</v>
      </c>
      <c r="S937">
        <f t="shared" ca="1" si="135"/>
        <v>17.442499999999999</v>
      </c>
      <c r="T937">
        <f t="shared" ca="1" si="135"/>
        <v>115.1392</v>
      </c>
      <c r="U937">
        <f t="shared" ca="1" si="135"/>
        <v>54.188499999999998</v>
      </c>
      <c r="V937">
        <f t="shared" ca="1" si="135"/>
        <v>42.179699999999997</v>
      </c>
      <c r="W937">
        <f t="shared" ca="1" si="135"/>
        <v>50.982900000000001</v>
      </c>
      <c r="X937">
        <f t="shared" ca="1" si="135"/>
        <v>27.8308</v>
      </c>
      <c r="Y937">
        <f t="shared" ca="1" si="135"/>
        <v>23.3751</v>
      </c>
      <c r="Z937">
        <f t="shared" ca="1" si="135"/>
        <v>14.3263</v>
      </c>
      <c r="AA937">
        <f t="shared" ca="1" si="135"/>
        <v>49.693300000000001</v>
      </c>
      <c r="AB937">
        <f t="shared" ca="1" si="135"/>
        <v>57.790700000000001</v>
      </c>
      <c r="AC937">
        <f t="shared" ca="1" si="135"/>
        <v>22.788900000000002</v>
      </c>
      <c r="AD937">
        <f t="shared" ca="1" si="135"/>
        <v>46.1614</v>
      </c>
      <c r="AE937">
        <f t="shared" ca="1" si="135"/>
        <v>26.9575</v>
      </c>
      <c r="AF937">
        <f t="shared" ca="1" si="135"/>
        <v>1745.8</v>
      </c>
      <c r="AG937">
        <f t="shared" ca="1" si="129"/>
        <v>23.65</v>
      </c>
    </row>
    <row r="938" spans="1:33" x14ac:dyDescent="0.25">
      <c r="A938" s="1">
        <v>40074</v>
      </c>
      <c r="B938">
        <f t="shared" ca="1" si="136"/>
        <v>68.604900000000001</v>
      </c>
      <c r="C938">
        <f t="shared" ca="1" si="136"/>
        <v>13.595499999999999</v>
      </c>
      <c r="D938">
        <f t="shared" ca="1" si="136"/>
        <v>14.807499999999999</v>
      </c>
      <c r="E938">
        <f t="shared" ca="1" si="136"/>
        <v>32.855699999999999</v>
      </c>
      <c r="F938">
        <f t="shared" ca="1" si="136"/>
        <v>33.433</v>
      </c>
      <c r="G938">
        <f t="shared" ca="1" si="136"/>
        <v>22.128299999999999</v>
      </c>
      <c r="H938">
        <f t="shared" ca="1" si="136"/>
        <v>48.872199999999999</v>
      </c>
      <c r="I938">
        <f t="shared" ca="1" si="136"/>
        <v>49.423299999999998</v>
      </c>
      <c r="J938">
        <f t="shared" ca="1" si="136"/>
        <v>42.510399999999997</v>
      </c>
      <c r="K938">
        <f t="shared" ca="1" si="136"/>
        <v>24.461600000000001</v>
      </c>
      <c r="L938">
        <f t="shared" ca="1" si="136"/>
        <v>29.8857</v>
      </c>
      <c r="M938">
        <f t="shared" ca="1" si="136"/>
        <v>64.546999999999997</v>
      </c>
      <c r="N938">
        <f t="shared" ca="1" si="136"/>
        <v>14.891999999999999</v>
      </c>
      <c r="O938" t="e">
        <f t="shared" ca="1" si="136"/>
        <v>#N/A</v>
      </c>
      <c r="P938">
        <f t="shared" ca="1" si="136"/>
        <v>43.821300000000001</v>
      </c>
      <c r="Q938">
        <f t="shared" ca="1" si="136"/>
        <v>25.8001</v>
      </c>
      <c r="R938">
        <f t="shared" ca="1" si="135"/>
        <v>36.814799999999998</v>
      </c>
      <c r="S938">
        <f t="shared" ca="1" si="135"/>
        <v>17.577300000000001</v>
      </c>
      <c r="T938">
        <f t="shared" ca="1" si="135"/>
        <v>115.3565</v>
      </c>
      <c r="U938">
        <f t="shared" ca="1" si="135"/>
        <v>54.197400000000002</v>
      </c>
      <c r="V938">
        <f t="shared" ca="1" si="135"/>
        <v>42.170299999999997</v>
      </c>
      <c r="W938">
        <f t="shared" ca="1" si="135"/>
        <v>51.470500000000001</v>
      </c>
      <c r="X938">
        <f t="shared" ca="1" si="135"/>
        <v>27.7178</v>
      </c>
      <c r="Y938">
        <f t="shared" ca="1" si="135"/>
        <v>23.338200000000001</v>
      </c>
      <c r="Z938">
        <f t="shared" ca="1" si="135"/>
        <v>14.4931</v>
      </c>
      <c r="AA938">
        <f t="shared" ca="1" si="135"/>
        <v>51.295200000000001</v>
      </c>
      <c r="AB938">
        <f t="shared" ca="1" si="135"/>
        <v>58.067999999999998</v>
      </c>
      <c r="AC938">
        <f t="shared" ca="1" si="135"/>
        <v>22.8506</v>
      </c>
      <c r="AD938">
        <f t="shared" ca="1" si="135"/>
        <v>46.3</v>
      </c>
      <c r="AE938">
        <f t="shared" ca="1" si="135"/>
        <v>26.938600000000001</v>
      </c>
      <c r="AF938">
        <f t="shared" ca="1" si="135"/>
        <v>1750.43</v>
      </c>
      <c r="AG938">
        <f t="shared" ca="1" si="129"/>
        <v>23.92</v>
      </c>
    </row>
    <row r="939" spans="1:33" x14ac:dyDescent="0.25">
      <c r="A939" s="1">
        <v>40077</v>
      </c>
      <c r="B939">
        <f t="shared" ca="1" si="136"/>
        <v>68.531300000000002</v>
      </c>
      <c r="C939">
        <f t="shared" ca="1" si="136"/>
        <v>13.4795</v>
      </c>
      <c r="D939">
        <f t="shared" ca="1" si="136"/>
        <v>14.8734</v>
      </c>
      <c r="E939">
        <f t="shared" ca="1" si="136"/>
        <v>31.901299999999999</v>
      </c>
      <c r="F939">
        <f t="shared" ca="1" si="136"/>
        <v>40.545200000000001</v>
      </c>
      <c r="G939">
        <f t="shared" ca="1" si="136"/>
        <v>21.981100000000001</v>
      </c>
      <c r="H939">
        <f t="shared" ca="1" si="136"/>
        <v>48.724699999999999</v>
      </c>
      <c r="I939">
        <f t="shared" ca="1" si="136"/>
        <v>48.5351</v>
      </c>
      <c r="J939">
        <f t="shared" ca="1" si="136"/>
        <v>44.206800000000001</v>
      </c>
      <c r="K939">
        <f t="shared" ca="1" si="136"/>
        <v>24.1158</v>
      </c>
      <c r="L939">
        <f t="shared" ca="1" si="136"/>
        <v>29.921099999999999</v>
      </c>
      <c r="M939">
        <f t="shared" ca="1" si="136"/>
        <v>64.159599999999998</v>
      </c>
      <c r="N939">
        <f t="shared" ca="1" si="136"/>
        <v>15.1267</v>
      </c>
      <c r="O939" t="e">
        <f t="shared" ca="1" si="136"/>
        <v>#N/A</v>
      </c>
      <c r="P939">
        <f t="shared" ca="1" si="136"/>
        <v>44.011200000000002</v>
      </c>
      <c r="Q939">
        <f t="shared" ca="1" si="136"/>
        <v>25.7178</v>
      </c>
      <c r="R939">
        <f t="shared" ca="1" si="135"/>
        <v>36.035800000000002</v>
      </c>
      <c r="S939">
        <f t="shared" ca="1" si="135"/>
        <v>17.5593</v>
      </c>
      <c r="T939">
        <f t="shared" ca="1" si="135"/>
        <v>114.8463</v>
      </c>
      <c r="U939">
        <f t="shared" ca="1" si="135"/>
        <v>54.099299999999999</v>
      </c>
      <c r="V939">
        <f t="shared" ca="1" si="135"/>
        <v>41.795000000000002</v>
      </c>
      <c r="W939">
        <f t="shared" ca="1" si="135"/>
        <v>50.693899999999999</v>
      </c>
      <c r="X939">
        <f t="shared" ca="1" si="135"/>
        <v>27.665600000000001</v>
      </c>
      <c r="Y939">
        <f t="shared" ca="1" si="135"/>
        <v>23.3751</v>
      </c>
      <c r="Z939">
        <f t="shared" ca="1" si="135"/>
        <v>14.607200000000001</v>
      </c>
      <c r="AA939">
        <f t="shared" ca="1" si="135"/>
        <v>51.098300000000002</v>
      </c>
      <c r="AB939">
        <f t="shared" ca="1" si="135"/>
        <v>57.929400000000001</v>
      </c>
      <c r="AC939">
        <f t="shared" ca="1" si="135"/>
        <v>22.773399999999999</v>
      </c>
      <c r="AD939">
        <f t="shared" ca="1" si="135"/>
        <v>47.039200000000001</v>
      </c>
      <c r="AE939">
        <f t="shared" ca="1" si="135"/>
        <v>26.521799999999999</v>
      </c>
      <c r="AF939">
        <f t="shared" ca="1" si="135"/>
        <v>1744.47</v>
      </c>
      <c r="AG939">
        <f t="shared" ca="1" si="129"/>
        <v>24.06</v>
      </c>
    </row>
    <row r="940" spans="1:33" x14ac:dyDescent="0.25">
      <c r="A940" s="1">
        <v>40078</v>
      </c>
      <c r="B940">
        <f t="shared" ca="1" si="136"/>
        <v>68.926699999999997</v>
      </c>
      <c r="C940">
        <f t="shared" ca="1" si="136"/>
        <v>13.7889</v>
      </c>
      <c r="D940">
        <f t="shared" ca="1" si="136"/>
        <v>14.749700000000001</v>
      </c>
      <c r="E940">
        <f t="shared" ca="1" si="136"/>
        <v>32.099699999999999</v>
      </c>
      <c r="F940">
        <f t="shared" ca="1" si="136"/>
        <v>38.367199999999997</v>
      </c>
      <c r="G940">
        <f t="shared" ca="1" si="136"/>
        <v>21.6784</v>
      </c>
      <c r="H940">
        <f t="shared" ca="1" si="136"/>
        <v>48.982799999999997</v>
      </c>
      <c r="I940">
        <f t="shared" ca="1" si="136"/>
        <v>50.274500000000003</v>
      </c>
      <c r="J940">
        <f t="shared" ca="1" si="136"/>
        <v>46.402099999999997</v>
      </c>
      <c r="K940">
        <f t="shared" ca="1" si="136"/>
        <v>24.047499999999999</v>
      </c>
      <c r="L940">
        <f t="shared" ca="1" si="136"/>
        <v>29.850300000000001</v>
      </c>
      <c r="M940">
        <f t="shared" ca="1" si="136"/>
        <v>64.3994</v>
      </c>
      <c r="N940">
        <f t="shared" ca="1" si="136"/>
        <v>15.3523</v>
      </c>
      <c r="O940" t="e">
        <f t="shared" ca="1" si="136"/>
        <v>#N/A</v>
      </c>
      <c r="P940">
        <f t="shared" ca="1" si="136"/>
        <v>44.637900000000002</v>
      </c>
      <c r="Q940">
        <f t="shared" ref="Q940:AF955" ca="1" si="137">VLOOKUP($A940,INDIRECT(Q$2),2,0)</f>
        <v>25.242599999999999</v>
      </c>
      <c r="R940">
        <f t="shared" ca="1" si="137"/>
        <v>36.4024</v>
      </c>
      <c r="S940">
        <f t="shared" ca="1" si="137"/>
        <v>17.5503</v>
      </c>
      <c r="T940">
        <f t="shared" ca="1" si="137"/>
        <v>114.8841</v>
      </c>
      <c r="U940">
        <f t="shared" ca="1" si="137"/>
        <v>54.4649</v>
      </c>
      <c r="V940">
        <f t="shared" ca="1" si="137"/>
        <v>43.596299999999999</v>
      </c>
      <c r="W940">
        <f t="shared" ca="1" si="137"/>
        <v>50.396000000000001</v>
      </c>
      <c r="X940">
        <f t="shared" ca="1" si="137"/>
        <v>27.239599999999999</v>
      </c>
      <c r="Y940">
        <f t="shared" ca="1" si="137"/>
        <v>23.8094</v>
      </c>
      <c r="Z940">
        <f t="shared" ca="1" si="137"/>
        <v>14.7477</v>
      </c>
      <c r="AA940">
        <f t="shared" ca="1" si="137"/>
        <v>51.223599999999998</v>
      </c>
      <c r="AB940">
        <f t="shared" ca="1" si="137"/>
        <v>58.447000000000003</v>
      </c>
      <c r="AC940">
        <f t="shared" ca="1" si="137"/>
        <v>22.788900000000002</v>
      </c>
      <c r="AD940">
        <f t="shared" ca="1" si="137"/>
        <v>47.113100000000003</v>
      </c>
      <c r="AE940">
        <f t="shared" ca="1" si="137"/>
        <v>26.881699999999999</v>
      </c>
      <c r="AF940">
        <f t="shared" ca="1" si="137"/>
        <v>1755.99</v>
      </c>
      <c r="AG940">
        <f t="shared" ref="AG940:AG1003" ca="1" si="138">VLOOKUP($A940,INDIRECT(AG$2),2,0)</f>
        <v>23.08</v>
      </c>
    </row>
    <row r="941" spans="1:33" x14ac:dyDescent="0.25">
      <c r="A941" s="1">
        <v>40079</v>
      </c>
      <c r="B941">
        <f t="shared" ref="B941:Q956" ca="1" si="139">VLOOKUP($A941,INDIRECT(B$2),2,0)</f>
        <v>68.421000000000006</v>
      </c>
      <c r="C941">
        <f t="shared" ca="1" si="139"/>
        <v>13.6729</v>
      </c>
      <c r="D941">
        <f t="shared" ca="1" si="139"/>
        <v>14.6343</v>
      </c>
      <c r="E941">
        <f t="shared" ca="1" si="139"/>
        <v>31.7501</v>
      </c>
      <c r="F941">
        <f t="shared" ca="1" si="139"/>
        <v>39.1295</v>
      </c>
      <c r="G941">
        <f t="shared" ca="1" si="139"/>
        <v>22.1938</v>
      </c>
      <c r="H941">
        <f t="shared" ca="1" si="139"/>
        <v>48.273099999999999</v>
      </c>
      <c r="I941">
        <f t="shared" ca="1" si="139"/>
        <v>49.164299999999997</v>
      </c>
      <c r="J941">
        <f t="shared" ca="1" si="139"/>
        <v>45.104900000000001</v>
      </c>
      <c r="K941">
        <f t="shared" ca="1" si="139"/>
        <v>23.924700000000001</v>
      </c>
      <c r="L941">
        <f t="shared" ca="1" si="139"/>
        <v>29.345400000000001</v>
      </c>
      <c r="M941">
        <f t="shared" ca="1" si="139"/>
        <v>63.634</v>
      </c>
      <c r="N941">
        <f t="shared" ca="1" si="139"/>
        <v>15.343299999999999</v>
      </c>
      <c r="O941" t="e">
        <f t="shared" ca="1" si="139"/>
        <v>#N/A</v>
      </c>
      <c r="P941">
        <f t="shared" ca="1" si="139"/>
        <v>44.561900000000001</v>
      </c>
      <c r="Q941">
        <f t="shared" ca="1" si="139"/>
        <v>24.995799999999999</v>
      </c>
      <c r="R941">
        <f t="shared" ca="1" si="137"/>
        <v>35.971699999999998</v>
      </c>
      <c r="S941">
        <f t="shared" ca="1" si="137"/>
        <v>17.864899999999999</v>
      </c>
      <c r="T941">
        <f t="shared" ca="1" si="137"/>
        <v>114.1378</v>
      </c>
      <c r="U941">
        <f t="shared" ca="1" si="137"/>
        <v>54.188499999999998</v>
      </c>
      <c r="V941">
        <f t="shared" ca="1" si="137"/>
        <v>42.273499999999999</v>
      </c>
      <c r="W941">
        <f t="shared" ca="1" si="137"/>
        <v>50.152099999999997</v>
      </c>
      <c r="X941">
        <f t="shared" ca="1" si="137"/>
        <v>27.239599999999999</v>
      </c>
      <c r="Y941">
        <f t="shared" ca="1" si="137"/>
        <v>23.753900000000002</v>
      </c>
      <c r="Z941">
        <f t="shared" ca="1" si="137"/>
        <v>14.4229</v>
      </c>
      <c r="AA941">
        <f t="shared" ca="1" si="137"/>
        <v>51.232500000000002</v>
      </c>
      <c r="AB941">
        <f t="shared" ca="1" si="137"/>
        <v>57.994100000000003</v>
      </c>
      <c r="AC941">
        <f t="shared" ca="1" si="137"/>
        <v>23.0746</v>
      </c>
      <c r="AD941">
        <f t="shared" ca="1" si="137"/>
        <v>46.567999999999998</v>
      </c>
      <c r="AE941">
        <f t="shared" ca="1" si="137"/>
        <v>26.5976</v>
      </c>
      <c r="AF941">
        <f t="shared" ca="1" si="137"/>
        <v>1738.32</v>
      </c>
      <c r="AG941">
        <f t="shared" ca="1" si="138"/>
        <v>23.49</v>
      </c>
    </row>
    <row r="942" spans="1:33" x14ac:dyDescent="0.25">
      <c r="A942" s="1">
        <v>40080</v>
      </c>
      <c r="B942">
        <f t="shared" ca="1" si="139"/>
        <v>68.126800000000003</v>
      </c>
      <c r="C942">
        <f t="shared" ca="1" si="139"/>
        <v>13.063700000000001</v>
      </c>
      <c r="D942">
        <f t="shared" ca="1" si="139"/>
        <v>14.4282</v>
      </c>
      <c r="E942">
        <f t="shared" ca="1" si="139"/>
        <v>31.9863</v>
      </c>
      <c r="F942">
        <f t="shared" ca="1" si="139"/>
        <v>37.697000000000003</v>
      </c>
      <c r="G942">
        <f t="shared" ca="1" si="139"/>
        <v>22.111999999999998</v>
      </c>
      <c r="H942">
        <f t="shared" ca="1" si="139"/>
        <v>47.738399999999999</v>
      </c>
      <c r="I942">
        <f t="shared" ca="1" si="139"/>
        <v>47.970799999999997</v>
      </c>
      <c r="J942">
        <f t="shared" ca="1" si="139"/>
        <v>44.206800000000001</v>
      </c>
      <c r="K942">
        <f t="shared" ca="1" si="139"/>
        <v>23.8155</v>
      </c>
      <c r="L942">
        <f t="shared" ca="1" si="139"/>
        <v>28.583600000000001</v>
      </c>
      <c r="M942">
        <f t="shared" ca="1" si="139"/>
        <v>63.569400000000002</v>
      </c>
      <c r="N942">
        <f t="shared" ca="1" si="139"/>
        <v>14.9642</v>
      </c>
      <c r="O942" t="e">
        <f t="shared" ca="1" si="139"/>
        <v>#N/A</v>
      </c>
      <c r="P942">
        <f t="shared" ca="1" si="139"/>
        <v>44.504899999999999</v>
      </c>
      <c r="Q942">
        <f t="shared" ca="1" si="139"/>
        <v>24.712499999999999</v>
      </c>
      <c r="R942">
        <f t="shared" ca="1" si="137"/>
        <v>35.449300000000001</v>
      </c>
      <c r="S942">
        <f t="shared" ca="1" si="137"/>
        <v>17.5593</v>
      </c>
      <c r="T942">
        <f t="shared" ca="1" si="137"/>
        <v>114.2512</v>
      </c>
      <c r="U942">
        <f t="shared" ca="1" si="137"/>
        <v>54.143900000000002</v>
      </c>
      <c r="V942">
        <f t="shared" ca="1" si="137"/>
        <v>41.626199999999997</v>
      </c>
      <c r="W942">
        <f t="shared" ca="1" si="137"/>
        <v>50.675899999999999</v>
      </c>
      <c r="X942">
        <f t="shared" ca="1" si="137"/>
        <v>26.961400000000001</v>
      </c>
      <c r="Y942">
        <f t="shared" ca="1" si="137"/>
        <v>23.9664</v>
      </c>
      <c r="Z942">
        <f t="shared" ca="1" si="137"/>
        <v>14.431699999999999</v>
      </c>
      <c r="AA942">
        <f t="shared" ca="1" si="137"/>
        <v>51.7605</v>
      </c>
      <c r="AB942">
        <f t="shared" ca="1" si="137"/>
        <v>57.624299999999998</v>
      </c>
      <c r="AC942">
        <f t="shared" ca="1" si="137"/>
        <v>23.283100000000001</v>
      </c>
      <c r="AD942">
        <f t="shared" ca="1" si="137"/>
        <v>46.845199999999998</v>
      </c>
      <c r="AE942">
        <f t="shared" ca="1" si="137"/>
        <v>26.493400000000001</v>
      </c>
      <c r="AF942">
        <f t="shared" ca="1" si="137"/>
        <v>1722.02</v>
      </c>
      <c r="AG942">
        <f t="shared" ca="1" si="138"/>
        <v>24.95</v>
      </c>
    </row>
    <row r="943" spans="1:33" x14ac:dyDescent="0.25">
      <c r="A943" s="1">
        <v>40081</v>
      </c>
      <c r="B943">
        <f t="shared" ca="1" si="139"/>
        <v>67.850999999999999</v>
      </c>
      <c r="C943">
        <f t="shared" ca="1" si="139"/>
        <v>12.6479</v>
      </c>
      <c r="D943">
        <f t="shared" ca="1" si="139"/>
        <v>14.4282</v>
      </c>
      <c r="E943">
        <f t="shared" ca="1" si="139"/>
        <v>31.249300000000002</v>
      </c>
      <c r="F943">
        <f t="shared" ca="1" si="139"/>
        <v>37.361899999999999</v>
      </c>
      <c r="G943">
        <f t="shared" ca="1" si="139"/>
        <v>22.0547</v>
      </c>
      <c r="H943">
        <f t="shared" ca="1" si="139"/>
        <v>47.489600000000003</v>
      </c>
      <c r="I943">
        <f t="shared" ca="1" si="139"/>
        <v>47.369399999999999</v>
      </c>
      <c r="J943">
        <f t="shared" ca="1" si="139"/>
        <v>43.707799999999999</v>
      </c>
      <c r="K943">
        <f t="shared" ca="1" si="139"/>
        <v>24.1021</v>
      </c>
      <c r="L943">
        <f t="shared" ca="1" si="139"/>
        <v>28.1142</v>
      </c>
      <c r="M943">
        <f t="shared" ca="1" si="139"/>
        <v>63.357300000000002</v>
      </c>
      <c r="N943">
        <f t="shared" ca="1" si="139"/>
        <v>14.774699999999999</v>
      </c>
      <c r="O943" t="e">
        <f t="shared" ca="1" si="139"/>
        <v>#N/A</v>
      </c>
      <c r="P943">
        <f t="shared" ca="1" si="139"/>
        <v>44.647399999999998</v>
      </c>
      <c r="Q943">
        <f t="shared" ca="1" si="139"/>
        <v>24.538799999999998</v>
      </c>
      <c r="R943">
        <f t="shared" ca="1" si="137"/>
        <v>34.652000000000001</v>
      </c>
      <c r="S943">
        <f t="shared" ca="1" si="137"/>
        <v>17.406500000000001</v>
      </c>
      <c r="T943">
        <f t="shared" ca="1" si="137"/>
        <v>114.38339999999999</v>
      </c>
      <c r="U943">
        <f t="shared" ca="1" si="137"/>
        <v>54.054699999999997</v>
      </c>
      <c r="V943">
        <f t="shared" ca="1" si="137"/>
        <v>40.950699999999998</v>
      </c>
      <c r="W943">
        <f t="shared" ca="1" si="137"/>
        <v>51.425400000000003</v>
      </c>
      <c r="X943">
        <f t="shared" ca="1" si="137"/>
        <v>27.17</v>
      </c>
      <c r="Y943">
        <f t="shared" ca="1" si="137"/>
        <v>23.606100000000001</v>
      </c>
      <c r="Z943">
        <f t="shared" ca="1" si="137"/>
        <v>14.396599999999999</v>
      </c>
      <c r="AA943">
        <f t="shared" ca="1" si="137"/>
        <v>51.912700000000001</v>
      </c>
      <c r="AB943">
        <f t="shared" ca="1" si="137"/>
        <v>56.884900000000002</v>
      </c>
      <c r="AC943">
        <f t="shared" ca="1" si="137"/>
        <v>23.120899999999999</v>
      </c>
      <c r="AD943">
        <f t="shared" ca="1" si="137"/>
        <v>45.7087</v>
      </c>
      <c r="AE943">
        <f t="shared" ca="1" si="137"/>
        <v>26.161899999999999</v>
      </c>
      <c r="AF943">
        <f t="shared" ca="1" si="137"/>
        <v>1711.53</v>
      </c>
      <c r="AG943">
        <f t="shared" ca="1" si="138"/>
        <v>25.61</v>
      </c>
    </row>
    <row r="944" spans="1:33" x14ac:dyDescent="0.25">
      <c r="A944" s="1">
        <v>40084</v>
      </c>
      <c r="B944">
        <f t="shared" ca="1" si="139"/>
        <v>68.963499999999996</v>
      </c>
      <c r="C944">
        <f t="shared" ca="1" si="139"/>
        <v>12.9864</v>
      </c>
      <c r="D944">
        <f t="shared" ca="1" si="139"/>
        <v>14.5684</v>
      </c>
      <c r="E944">
        <f t="shared" ca="1" si="139"/>
        <v>32.515500000000003</v>
      </c>
      <c r="F944">
        <f t="shared" ca="1" si="139"/>
        <v>38.652000000000001</v>
      </c>
      <c r="G944">
        <f t="shared" ca="1" si="139"/>
        <v>22.4392</v>
      </c>
      <c r="H944">
        <f t="shared" ca="1" si="139"/>
        <v>48.918300000000002</v>
      </c>
      <c r="I944">
        <f t="shared" ca="1" si="139"/>
        <v>48.2761</v>
      </c>
      <c r="J944">
        <f t="shared" ca="1" si="139"/>
        <v>45.6038</v>
      </c>
      <c r="K944">
        <f t="shared" ca="1" si="139"/>
        <v>24.174900000000001</v>
      </c>
      <c r="L944">
        <f t="shared" ca="1" si="139"/>
        <v>28.9468</v>
      </c>
      <c r="M944">
        <f t="shared" ca="1" si="139"/>
        <v>64.178100000000001</v>
      </c>
      <c r="N944">
        <f t="shared" ca="1" si="139"/>
        <v>15.1267</v>
      </c>
      <c r="O944" t="e">
        <f t="shared" ca="1" si="139"/>
        <v>#N/A</v>
      </c>
      <c r="P944">
        <f t="shared" ca="1" si="139"/>
        <v>45.463999999999999</v>
      </c>
      <c r="Q944">
        <f t="shared" ca="1" si="139"/>
        <v>24.913499999999999</v>
      </c>
      <c r="R944">
        <f t="shared" ca="1" si="137"/>
        <v>34.221200000000003</v>
      </c>
      <c r="S944">
        <f t="shared" ca="1" si="137"/>
        <v>17.739000000000001</v>
      </c>
      <c r="T944">
        <f t="shared" ca="1" si="137"/>
        <v>112.7302</v>
      </c>
      <c r="U944">
        <f t="shared" ca="1" si="137"/>
        <v>54.634300000000003</v>
      </c>
      <c r="V944">
        <f t="shared" ca="1" si="137"/>
        <v>42.038899999999998</v>
      </c>
      <c r="W944">
        <f t="shared" ca="1" si="137"/>
        <v>51.624000000000002</v>
      </c>
      <c r="X944">
        <f t="shared" ca="1" si="137"/>
        <v>27.848199999999999</v>
      </c>
      <c r="Y944">
        <f t="shared" ca="1" si="137"/>
        <v>23.864799999999999</v>
      </c>
      <c r="Z944">
        <f t="shared" ca="1" si="137"/>
        <v>14.5458</v>
      </c>
      <c r="AA944">
        <f t="shared" ca="1" si="137"/>
        <v>52.046900000000001</v>
      </c>
      <c r="AB944">
        <f t="shared" ca="1" si="137"/>
        <v>56.9773</v>
      </c>
      <c r="AC944">
        <f t="shared" ca="1" si="137"/>
        <v>23.4375</v>
      </c>
      <c r="AD944">
        <f t="shared" ca="1" si="137"/>
        <v>45.736400000000003</v>
      </c>
      <c r="AE944">
        <f t="shared" ca="1" si="137"/>
        <v>26.739699999999999</v>
      </c>
      <c r="AF944">
        <f t="shared" ca="1" si="137"/>
        <v>1742.32</v>
      </c>
      <c r="AG944">
        <f t="shared" ca="1" si="138"/>
        <v>24.88</v>
      </c>
    </row>
    <row r="945" spans="1:33" x14ac:dyDescent="0.25">
      <c r="A945" s="1">
        <v>40085</v>
      </c>
      <c r="B945">
        <f t="shared" ca="1" si="139"/>
        <v>67.979699999999994</v>
      </c>
      <c r="C945">
        <f t="shared" ca="1" si="139"/>
        <v>12.8703</v>
      </c>
      <c r="D945">
        <f t="shared" ca="1" si="139"/>
        <v>14.757999999999999</v>
      </c>
      <c r="E945">
        <f t="shared" ca="1" si="139"/>
        <v>32.118600000000001</v>
      </c>
      <c r="F945">
        <f t="shared" ca="1" si="139"/>
        <v>37.881300000000003</v>
      </c>
      <c r="G945">
        <f t="shared" ca="1" si="139"/>
        <v>22.251000000000001</v>
      </c>
      <c r="H945">
        <f t="shared" ca="1" si="139"/>
        <v>50.347099999999998</v>
      </c>
      <c r="I945">
        <f t="shared" ca="1" si="139"/>
        <v>47.7395</v>
      </c>
      <c r="J945">
        <f t="shared" ca="1" si="139"/>
        <v>46.9011</v>
      </c>
      <c r="K945">
        <f t="shared" ca="1" si="139"/>
        <v>24.256799999999998</v>
      </c>
      <c r="L945">
        <f t="shared" ca="1" si="139"/>
        <v>28.805099999999999</v>
      </c>
      <c r="M945">
        <f t="shared" ca="1" si="139"/>
        <v>63.698500000000003</v>
      </c>
      <c r="N945">
        <f t="shared" ca="1" si="139"/>
        <v>15.0815</v>
      </c>
      <c r="O945" t="e">
        <f t="shared" ca="1" si="139"/>
        <v>#N/A</v>
      </c>
      <c r="P945">
        <f t="shared" ca="1" si="139"/>
        <v>45.046199999999999</v>
      </c>
      <c r="Q945">
        <f t="shared" ca="1" si="139"/>
        <v>24.520600000000002</v>
      </c>
      <c r="R945">
        <f t="shared" ca="1" si="137"/>
        <v>34.1387</v>
      </c>
      <c r="S945">
        <f t="shared" ca="1" si="137"/>
        <v>17.505400000000002</v>
      </c>
      <c r="T945">
        <f t="shared" ca="1" si="137"/>
        <v>112.239</v>
      </c>
      <c r="U945">
        <f t="shared" ca="1" si="137"/>
        <v>54.331099999999999</v>
      </c>
      <c r="V945">
        <f t="shared" ca="1" si="137"/>
        <v>42.104599999999998</v>
      </c>
      <c r="W945">
        <f t="shared" ca="1" si="137"/>
        <v>51.624000000000002</v>
      </c>
      <c r="X945">
        <f t="shared" ca="1" si="137"/>
        <v>27.691700000000001</v>
      </c>
      <c r="Y945">
        <f t="shared" ca="1" si="137"/>
        <v>23.790900000000001</v>
      </c>
      <c r="Z945">
        <f t="shared" ca="1" si="137"/>
        <v>14.721399999999999</v>
      </c>
      <c r="AA945">
        <f t="shared" ca="1" si="137"/>
        <v>51.8232</v>
      </c>
      <c r="AB945">
        <f t="shared" ca="1" si="137"/>
        <v>56.6723</v>
      </c>
      <c r="AC945">
        <f t="shared" ca="1" si="137"/>
        <v>23.290800000000001</v>
      </c>
      <c r="AD945">
        <f t="shared" ca="1" si="137"/>
        <v>45.486899999999999</v>
      </c>
      <c r="AE945">
        <f t="shared" ca="1" si="137"/>
        <v>26.465</v>
      </c>
      <c r="AF945">
        <f t="shared" ca="1" si="137"/>
        <v>1738.48</v>
      </c>
      <c r="AG945">
        <f t="shared" ca="1" si="138"/>
        <v>25.19</v>
      </c>
    </row>
    <row r="946" spans="1:33" x14ac:dyDescent="0.25">
      <c r="A946" s="1">
        <v>40086</v>
      </c>
      <c r="B946">
        <f t="shared" ca="1" si="139"/>
        <v>67.850999999999999</v>
      </c>
      <c r="C946">
        <f t="shared" ca="1" si="139"/>
        <v>12.6866</v>
      </c>
      <c r="D946">
        <f t="shared" ca="1" si="139"/>
        <v>14.6838</v>
      </c>
      <c r="E946">
        <f t="shared" ca="1" si="139"/>
        <v>32.204099999999997</v>
      </c>
      <c r="F946">
        <f t="shared" ca="1" si="139"/>
        <v>36.9514</v>
      </c>
      <c r="G946">
        <f t="shared" ca="1" si="139"/>
        <v>22.095600000000001</v>
      </c>
      <c r="H946">
        <f t="shared" ca="1" si="139"/>
        <v>49.913800000000002</v>
      </c>
      <c r="I946">
        <f t="shared" ca="1" si="139"/>
        <v>47.489699999999999</v>
      </c>
      <c r="J946">
        <f t="shared" ca="1" si="139"/>
        <v>48.298099999999998</v>
      </c>
      <c r="K946">
        <f t="shared" ca="1" si="139"/>
        <v>24.4343</v>
      </c>
      <c r="L946">
        <f t="shared" ca="1" si="139"/>
        <v>28.468499999999999</v>
      </c>
      <c r="M946">
        <f t="shared" ca="1" si="139"/>
        <v>63.274299999999997</v>
      </c>
      <c r="N946">
        <f t="shared" ca="1" si="139"/>
        <v>14.819800000000001</v>
      </c>
      <c r="O946" t="e">
        <f t="shared" ca="1" si="139"/>
        <v>#N/A</v>
      </c>
      <c r="P946">
        <f t="shared" ca="1" si="139"/>
        <v>44.827800000000003</v>
      </c>
      <c r="Q946">
        <f t="shared" ca="1" si="139"/>
        <v>24.346900000000002</v>
      </c>
      <c r="R946">
        <f t="shared" ca="1" si="137"/>
        <v>34.0471</v>
      </c>
      <c r="S946">
        <f t="shared" ca="1" si="137"/>
        <v>17.586300000000001</v>
      </c>
      <c r="T946">
        <f t="shared" ca="1" si="137"/>
        <v>112.99469999999999</v>
      </c>
      <c r="U946">
        <f t="shared" ca="1" si="137"/>
        <v>54.295499999999997</v>
      </c>
      <c r="V946">
        <f t="shared" ca="1" si="137"/>
        <v>41.110199999999999</v>
      </c>
      <c r="W946">
        <f t="shared" ca="1" si="137"/>
        <v>51.533700000000003</v>
      </c>
      <c r="X946">
        <f t="shared" ca="1" si="137"/>
        <v>27.500399999999999</v>
      </c>
      <c r="Y946">
        <f t="shared" ca="1" si="137"/>
        <v>23.763200000000001</v>
      </c>
      <c r="Z946">
        <f t="shared" ca="1" si="137"/>
        <v>14.5282</v>
      </c>
      <c r="AA946">
        <f t="shared" ca="1" si="137"/>
        <v>51.832099999999997</v>
      </c>
      <c r="AB946">
        <f t="shared" ca="1" si="137"/>
        <v>56.320999999999998</v>
      </c>
      <c r="AC946">
        <f t="shared" ca="1" si="137"/>
        <v>23.375800000000002</v>
      </c>
      <c r="AD946">
        <f t="shared" ca="1" si="137"/>
        <v>45.357599999999998</v>
      </c>
      <c r="AE946">
        <f t="shared" ca="1" si="137"/>
        <v>26.010300000000001</v>
      </c>
      <c r="AF946">
        <f t="shared" ca="1" si="137"/>
        <v>1732.86</v>
      </c>
      <c r="AG946">
        <f t="shared" ca="1" si="138"/>
        <v>25.61</v>
      </c>
    </row>
    <row r="947" spans="1:33" x14ac:dyDescent="0.25">
      <c r="A947" s="1">
        <v>40087</v>
      </c>
      <c r="B947">
        <f t="shared" ca="1" si="139"/>
        <v>66.701800000000006</v>
      </c>
      <c r="C947">
        <f t="shared" ca="1" si="139"/>
        <v>12.4932</v>
      </c>
      <c r="D947">
        <f t="shared" ca="1" si="139"/>
        <v>14.4612</v>
      </c>
      <c r="E947">
        <f t="shared" ca="1" si="139"/>
        <v>30.836200000000002</v>
      </c>
      <c r="F947">
        <f t="shared" ca="1" si="139"/>
        <v>34.2624</v>
      </c>
      <c r="G947">
        <f t="shared" ca="1" si="139"/>
        <v>21.7684</v>
      </c>
      <c r="H947">
        <f t="shared" ca="1" si="139"/>
        <v>48.0334</v>
      </c>
      <c r="I947">
        <f t="shared" ca="1" si="139"/>
        <v>45.750300000000003</v>
      </c>
      <c r="J947">
        <f t="shared" ca="1" si="139"/>
        <v>45.204700000000003</v>
      </c>
      <c r="K947">
        <f t="shared" ca="1" si="139"/>
        <v>24.170400000000001</v>
      </c>
      <c r="L947">
        <f t="shared" ca="1" si="139"/>
        <v>27.104399999999998</v>
      </c>
      <c r="M947">
        <f t="shared" ca="1" si="139"/>
        <v>62.038499999999999</v>
      </c>
      <c r="N947">
        <f t="shared" ca="1" si="139"/>
        <v>14.4137</v>
      </c>
      <c r="O947" t="e">
        <f t="shared" ca="1" si="139"/>
        <v>#N/A</v>
      </c>
      <c r="P947">
        <f t="shared" ca="1" si="139"/>
        <v>43.640799999999999</v>
      </c>
      <c r="Q947">
        <f t="shared" ca="1" si="139"/>
        <v>24.054500000000001</v>
      </c>
      <c r="R947">
        <f t="shared" ca="1" si="137"/>
        <v>33.359699999999997</v>
      </c>
      <c r="S947">
        <f t="shared" ca="1" si="137"/>
        <v>16.984200000000001</v>
      </c>
      <c r="T947">
        <f t="shared" ca="1" si="137"/>
        <v>111.3793</v>
      </c>
      <c r="U947">
        <f t="shared" ca="1" si="137"/>
        <v>53.3324</v>
      </c>
      <c r="V947">
        <f t="shared" ca="1" si="137"/>
        <v>38.811700000000002</v>
      </c>
      <c r="W947">
        <f t="shared" ca="1" si="137"/>
        <v>51.235700000000001</v>
      </c>
      <c r="X947">
        <f t="shared" ca="1" si="137"/>
        <v>27.109200000000001</v>
      </c>
      <c r="Y947">
        <f t="shared" ca="1" si="137"/>
        <v>22.987100000000002</v>
      </c>
      <c r="Z947">
        <f t="shared" ca="1" si="137"/>
        <v>14.317600000000001</v>
      </c>
      <c r="AA947">
        <f t="shared" ca="1" si="137"/>
        <v>50.668799999999997</v>
      </c>
      <c r="AB947">
        <f t="shared" ca="1" si="137"/>
        <v>55.452100000000002</v>
      </c>
      <c r="AC947">
        <f t="shared" ca="1" si="137"/>
        <v>23.175000000000001</v>
      </c>
      <c r="AD947">
        <f t="shared" ca="1" si="137"/>
        <v>45.2744</v>
      </c>
      <c r="AE947">
        <f t="shared" ca="1" si="137"/>
        <v>25.915600000000001</v>
      </c>
      <c r="AF947">
        <f t="shared" ca="1" si="137"/>
        <v>1688.24</v>
      </c>
      <c r="AG947">
        <f t="shared" ca="1" si="138"/>
        <v>28.27</v>
      </c>
    </row>
    <row r="948" spans="1:33" x14ac:dyDescent="0.25">
      <c r="A948" s="1">
        <v>40088</v>
      </c>
      <c r="B948">
        <f t="shared" ca="1" si="139"/>
        <v>66.131699999999995</v>
      </c>
      <c r="C948">
        <f t="shared" ca="1" si="139"/>
        <v>12.3965</v>
      </c>
      <c r="D948">
        <f t="shared" ca="1" si="139"/>
        <v>14.403499999999999</v>
      </c>
      <c r="E948">
        <f t="shared" ca="1" si="139"/>
        <v>30.864699999999999</v>
      </c>
      <c r="F948">
        <f t="shared" ca="1" si="139"/>
        <v>36.0886</v>
      </c>
      <c r="G948">
        <f t="shared" ca="1" si="139"/>
        <v>21.694800000000001</v>
      </c>
      <c r="H948">
        <f t="shared" ca="1" si="139"/>
        <v>47.378999999999998</v>
      </c>
      <c r="I948">
        <f t="shared" ca="1" si="139"/>
        <v>45.176699999999997</v>
      </c>
      <c r="J948">
        <f t="shared" ca="1" si="139"/>
        <v>45.104900000000001</v>
      </c>
      <c r="K948">
        <f t="shared" ca="1" si="139"/>
        <v>24.511700000000001</v>
      </c>
      <c r="L948">
        <f t="shared" ca="1" si="139"/>
        <v>27.051300000000001</v>
      </c>
      <c r="M948">
        <f t="shared" ca="1" si="139"/>
        <v>61.402200000000001</v>
      </c>
      <c r="N948">
        <f t="shared" ca="1" si="139"/>
        <v>13.863099999999999</v>
      </c>
      <c r="O948" t="e">
        <f t="shared" ca="1" si="139"/>
        <v>#N/A</v>
      </c>
      <c r="P948">
        <f t="shared" ca="1" si="139"/>
        <v>42.995199999999997</v>
      </c>
      <c r="Q948">
        <f t="shared" ca="1" si="139"/>
        <v>23.789400000000001</v>
      </c>
      <c r="R948">
        <f t="shared" ca="1" si="137"/>
        <v>32.6265</v>
      </c>
      <c r="S948">
        <f t="shared" ca="1" si="137"/>
        <v>17.0471</v>
      </c>
      <c r="T948">
        <f t="shared" ca="1" si="137"/>
        <v>112.4374</v>
      </c>
      <c r="U948">
        <f t="shared" ca="1" si="137"/>
        <v>53.261099999999999</v>
      </c>
      <c r="V948">
        <f t="shared" ca="1" si="137"/>
        <v>39.318899999999999</v>
      </c>
      <c r="W948">
        <f t="shared" ca="1" si="137"/>
        <v>51.208599999999997</v>
      </c>
      <c r="X948">
        <f t="shared" ca="1" si="137"/>
        <v>27.517800000000001</v>
      </c>
      <c r="Y948">
        <f t="shared" ca="1" si="137"/>
        <v>23.061</v>
      </c>
      <c r="Z948">
        <f t="shared" ca="1" si="137"/>
        <v>14.177099999999999</v>
      </c>
      <c r="AA948">
        <f t="shared" ca="1" si="137"/>
        <v>50.7851</v>
      </c>
      <c r="AB948">
        <f t="shared" ca="1" si="137"/>
        <v>55.119300000000003</v>
      </c>
      <c r="AC948">
        <f t="shared" ca="1" si="137"/>
        <v>23.0823</v>
      </c>
      <c r="AD948">
        <f t="shared" ca="1" si="137"/>
        <v>45.348300000000002</v>
      </c>
      <c r="AE948">
        <f t="shared" ca="1" si="137"/>
        <v>25.773499999999999</v>
      </c>
      <c r="AF948">
        <f t="shared" ca="1" si="137"/>
        <v>1680.7</v>
      </c>
      <c r="AG948">
        <f t="shared" ca="1" si="138"/>
        <v>28.68</v>
      </c>
    </row>
    <row r="949" spans="1:33" x14ac:dyDescent="0.25">
      <c r="A949" s="1">
        <v>40091</v>
      </c>
      <c r="B949">
        <f t="shared" ca="1" si="139"/>
        <v>67.133899999999997</v>
      </c>
      <c r="C949">
        <f t="shared" ca="1" si="139"/>
        <v>12.976699999999999</v>
      </c>
      <c r="D949">
        <f t="shared" ca="1" si="139"/>
        <v>14.5436</v>
      </c>
      <c r="E949">
        <f t="shared" ca="1" si="139"/>
        <v>31.5581</v>
      </c>
      <c r="F949">
        <f t="shared" ca="1" si="139"/>
        <v>35.812100000000001</v>
      </c>
      <c r="G949">
        <f t="shared" ca="1" si="139"/>
        <v>21.891100000000002</v>
      </c>
      <c r="H949">
        <f t="shared" ca="1" si="139"/>
        <v>48.190100000000001</v>
      </c>
      <c r="I949">
        <f t="shared" ca="1" si="139"/>
        <v>46.953099999999999</v>
      </c>
      <c r="J949">
        <f t="shared" ca="1" si="139"/>
        <v>46.601700000000001</v>
      </c>
      <c r="K949">
        <f t="shared" ca="1" si="139"/>
        <v>24.479800000000001</v>
      </c>
      <c r="L949">
        <f t="shared" ca="1" si="139"/>
        <v>27.7776</v>
      </c>
      <c r="M949">
        <f t="shared" ca="1" si="139"/>
        <v>62.324399999999997</v>
      </c>
      <c r="N949">
        <f t="shared" ca="1" si="139"/>
        <v>14.2873</v>
      </c>
      <c r="O949" t="e">
        <f t="shared" ca="1" si="139"/>
        <v>#N/A</v>
      </c>
      <c r="P949">
        <f t="shared" ca="1" si="139"/>
        <v>43.7453</v>
      </c>
      <c r="Q949">
        <f t="shared" ca="1" si="139"/>
        <v>23.899100000000001</v>
      </c>
      <c r="R949">
        <f t="shared" ca="1" si="137"/>
        <v>33.194800000000001</v>
      </c>
      <c r="S949">
        <f t="shared" ca="1" si="137"/>
        <v>17.163900000000002</v>
      </c>
      <c r="T949">
        <f t="shared" ca="1" si="137"/>
        <v>113.127</v>
      </c>
      <c r="U949">
        <f t="shared" ca="1" si="137"/>
        <v>53.3414</v>
      </c>
      <c r="V949">
        <f t="shared" ca="1" si="137"/>
        <v>41.141100000000002</v>
      </c>
      <c r="W949">
        <f t="shared" ca="1" si="137"/>
        <v>51.118299999999998</v>
      </c>
      <c r="X949">
        <f t="shared" ca="1" si="137"/>
        <v>27.6221</v>
      </c>
      <c r="Y949">
        <f t="shared" ca="1" si="137"/>
        <v>22.7653</v>
      </c>
      <c r="Z949">
        <f t="shared" ca="1" si="137"/>
        <v>14.396599999999999</v>
      </c>
      <c r="AA949">
        <f t="shared" ca="1" si="137"/>
        <v>50.722499999999997</v>
      </c>
      <c r="AB949">
        <f t="shared" ca="1" si="137"/>
        <v>55.858800000000002</v>
      </c>
      <c r="AC949">
        <f t="shared" ca="1" si="137"/>
        <v>23.136399999999998</v>
      </c>
      <c r="AD949">
        <f t="shared" ca="1" si="137"/>
        <v>45.329900000000002</v>
      </c>
      <c r="AE949">
        <f t="shared" ca="1" si="137"/>
        <v>26.209199999999999</v>
      </c>
      <c r="AF949">
        <f t="shared" ca="1" si="137"/>
        <v>1705.73</v>
      </c>
      <c r="AG949">
        <f t="shared" ca="1" si="138"/>
        <v>26.84</v>
      </c>
    </row>
    <row r="950" spans="1:33" x14ac:dyDescent="0.25">
      <c r="A950" s="1">
        <v>40092</v>
      </c>
      <c r="B950">
        <f t="shared" ca="1" si="139"/>
        <v>67.970500000000001</v>
      </c>
      <c r="C950">
        <f t="shared" ca="1" si="139"/>
        <v>13.4312</v>
      </c>
      <c r="D950">
        <f t="shared" ca="1" si="139"/>
        <v>14.6838</v>
      </c>
      <c r="E950">
        <f t="shared" ca="1" si="139"/>
        <v>31.8431</v>
      </c>
      <c r="F950">
        <f t="shared" ca="1" si="139"/>
        <v>37.554600000000001</v>
      </c>
      <c r="G950">
        <f t="shared" ca="1" si="139"/>
        <v>22.210100000000001</v>
      </c>
      <c r="H950">
        <f t="shared" ca="1" si="139"/>
        <v>48.199300000000001</v>
      </c>
      <c r="I950">
        <f t="shared" ca="1" si="139"/>
        <v>47.832000000000001</v>
      </c>
      <c r="J950">
        <f t="shared" ca="1" si="139"/>
        <v>46.601700000000001</v>
      </c>
      <c r="K950">
        <f t="shared" ca="1" si="139"/>
        <v>24.7164</v>
      </c>
      <c r="L950">
        <f t="shared" ca="1" si="139"/>
        <v>28.247</v>
      </c>
      <c r="M950">
        <f t="shared" ca="1" si="139"/>
        <v>63.320399999999999</v>
      </c>
      <c r="N950">
        <f t="shared" ca="1" si="139"/>
        <v>14.5129</v>
      </c>
      <c r="O950" t="e">
        <f t="shared" ca="1" si="139"/>
        <v>#N/A</v>
      </c>
      <c r="P950">
        <f t="shared" ca="1" si="139"/>
        <v>44.637900000000002</v>
      </c>
      <c r="Q950">
        <f t="shared" ca="1" si="139"/>
        <v>24.027000000000001</v>
      </c>
      <c r="R950">
        <f t="shared" ca="1" si="137"/>
        <v>33.542999999999999</v>
      </c>
      <c r="S950">
        <f t="shared" ca="1" si="137"/>
        <v>17.6402</v>
      </c>
      <c r="T950">
        <f t="shared" ca="1" si="137"/>
        <v>114.63849999999999</v>
      </c>
      <c r="U950">
        <f t="shared" ca="1" si="137"/>
        <v>53.7605</v>
      </c>
      <c r="V950">
        <f t="shared" ca="1" si="137"/>
        <v>42.183700000000002</v>
      </c>
      <c r="W950">
        <f t="shared" ca="1" si="137"/>
        <v>51.867800000000003</v>
      </c>
      <c r="X950">
        <f t="shared" ca="1" si="137"/>
        <v>28.265499999999999</v>
      </c>
      <c r="Y950">
        <f t="shared" ca="1" si="137"/>
        <v>23.1996</v>
      </c>
      <c r="Z950">
        <f t="shared" ca="1" si="137"/>
        <v>14.7301</v>
      </c>
      <c r="AA950">
        <f t="shared" ca="1" si="137"/>
        <v>51.035699999999999</v>
      </c>
      <c r="AB950">
        <f t="shared" ca="1" si="137"/>
        <v>56.8386</v>
      </c>
      <c r="AC950">
        <f t="shared" ca="1" si="137"/>
        <v>23.298500000000001</v>
      </c>
      <c r="AD950">
        <f t="shared" ca="1" si="137"/>
        <v>45.7179</v>
      </c>
      <c r="AE950">
        <f t="shared" ca="1" si="137"/>
        <v>26.692299999999999</v>
      </c>
      <c r="AF950">
        <f t="shared" ca="1" si="137"/>
        <v>1729.14</v>
      </c>
      <c r="AG950">
        <f t="shared" ca="1" si="138"/>
        <v>25.7</v>
      </c>
    </row>
    <row r="951" spans="1:33" x14ac:dyDescent="0.25">
      <c r="A951" s="1">
        <v>40093</v>
      </c>
      <c r="B951">
        <f t="shared" ca="1" si="139"/>
        <v>67.244200000000006</v>
      </c>
      <c r="C951">
        <f t="shared" ca="1" si="139"/>
        <v>13.7309</v>
      </c>
      <c r="D951">
        <f t="shared" ca="1" si="139"/>
        <v>14.617800000000001</v>
      </c>
      <c r="E951">
        <f t="shared" ca="1" si="139"/>
        <v>32.2896</v>
      </c>
      <c r="F951">
        <f t="shared" ca="1" si="139"/>
        <v>38.450899999999997</v>
      </c>
      <c r="G951">
        <f t="shared" ca="1" si="139"/>
        <v>21.745000000000001</v>
      </c>
      <c r="H951">
        <f t="shared" ca="1" si="139"/>
        <v>47.738399999999999</v>
      </c>
      <c r="I951">
        <f t="shared" ca="1" si="139"/>
        <v>48.017000000000003</v>
      </c>
      <c r="J951">
        <f t="shared" ca="1" si="139"/>
        <v>46.302399999999999</v>
      </c>
      <c r="K951">
        <f t="shared" ca="1" si="139"/>
        <v>24.939399999999999</v>
      </c>
      <c r="L951">
        <f t="shared" ca="1" si="139"/>
        <v>28.1496</v>
      </c>
      <c r="M951">
        <f t="shared" ca="1" si="139"/>
        <v>63.329599999999999</v>
      </c>
      <c r="N951">
        <f t="shared" ca="1" si="139"/>
        <v>14.585100000000001</v>
      </c>
      <c r="O951" t="e">
        <f t="shared" ca="1" si="139"/>
        <v>#N/A</v>
      </c>
      <c r="P951">
        <f t="shared" ca="1" si="139"/>
        <v>44.210599999999999</v>
      </c>
      <c r="Q951">
        <f t="shared" ca="1" si="139"/>
        <v>23.89</v>
      </c>
      <c r="R951">
        <f t="shared" ca="1" si="137"/>
        <v>33.277200000000001</v>
      </c>
      <c r="S951">
        <f t="shared" ca="1" si="137"/>
        <v>17.748000000000001</v>
      </c>
      <c r="T951">
        <f t="shared" ca="1" si="137"/>
        <v>115.9894</v>
      </c>
      <c r="U951">
        <f t="shared" ca="1" si="137"/>
        <v>54.134999999999998</v>
      </c>
      <c r="V951">
        <f t="shared" ca="1" si="137"/>
        <v>42.925800000000002</v>
      </c>
      <c r="W951">
        <f t="shared" ca="1" si="137"/>
        <v>51.596899999999998</v>
      </c>
      <c r="X951">
        <f t="shared" ca="1" si="137"/>
        <v>27.987300000000001</v>
      </c>
      <c r="Y951">
        <f t="shared" ca="1" si="137"/>
        <v>23.190300000000001</v>
      </c>
      <c r="Z951">
        <f t="shared" ca="1" si="137"/>
        <v>14.6511</v>
      </c>
      <c r="AA951">
        <f t="shared" ca="1" si="137"/>
        <v>50.964100000000002</v>
      </c>
      <c r="AB951">
        <f t="shared" ca="1" si="137"/>
        <v>56.450400000000002</v>
      </c>
      <c r="AC951">
        <f t="shared" ca="1" si="137"/>
        <v>23.051400000000001</v>
      </c>
      <c r="AD951">
        <f t="shared" ca="1" si="137"/>
        <v>45.727200000000003</v>
      </c>
      <c r="AE951">
        <f t="shared" ca="1" si="137"/>
        <v>26.6828</v>
      </c>
      <c r="AF951">
        <f t="shared" ca="1" si="137"/>
        <v>1734.74</v>
      </c>
      <c r="AG951">
        <f t="shared" ca="1" si="138"/>
        <v>24.68</v>
      </c>
    </row>
    <row r="952" spans="1:33" x14ac:dyDescent="0.25">
      <c r="A952" s="1">
        <v>40094</v>
      </c>
      <c r="B952">
        <f t="shared" ca="1" si="139"/>
        <v>68.522099999999995</v>
      </c>
      <c r="C952">
        <f t="shared" ca="1" si="139"/>
        <v>13.875999999999999</v>
      </c>
      <c r="D952">
        <f t="shared" ca="1" si="139"/>
        <v>14.716799999999999</v>
      </c>
      <c r="E952">
        <f t="shared" ca="1" si="139"/>
        <v>33.2301</v>
      </c>
      <c r="F952">
        <f t="shared" ca="1" si="139"/>
        <v>36.649799999999999</v>
      </c>
      <c r="G952">
        <f t="shared" ca="1" si="139"/>
        <v>21.5457</v>
      </c>
      <c r="H952">
        <f t="shared" ca="1" si="139"/>
        <v>48.208599999999997</v>
      </c>
      <c r="I952">
        <f t="shared" ca="1" si="139"/>
        <v>49.118000000000002</v>
      </c>
      <c r="J952">
        <f t="shared" ca="1" si="139"/>
        <v>46.402099999999997</v>
      </c>
      <c r="K952">
        <f t="shared" ca="1" si="139"/>
        <v>24.839300000000001</v>
      </c>
      <c r="L952">
        <f t="shared" ca="1" si="139"/>
        <v>28.875900000000001</v>
      </c>
      <c r="M952">
        <f t="shared" ca="1" si="139"/>
        <v>63.680100000000003</v>
      </c>
      <c r="N952">
        <f t="shared" ca="1" si="139"/>
        <v>14.6393</v>
      </c>
      <c r="O952" t="e">
        <f t="shared" ca="1" si="139"/>
        <v>#N/A</v>
      </c>
      <c r="P952">
        <f t="shared" ca="1" si="139"/>
        <v>44.115600000000001</v>
      </c>
      <c r="Q952">
        <f t="shared" ca="1" si="139"/>
        <v>24.575399999999998</v>
      </c>
      <c r="R952">
        <f t="shared" ca="1" si="137"/>
        <v>33.762999999999998</v>
      </c>
      <c r="S952">
        <f t="shared" ca="1" si="137"/>
        <v>17.864899999999999</v>
      </c>
      <c r="T952">
        <f t="shared" ca="1" si="137"/>
        <v>115.5265</v>
      </c>
      <c r="U952">
        <f t="shared" ca="1" si="137"/>
        <v>54.3401</v>
      </c>
      <c r="V952">
        <f t="shared" ca="1" si="137"/>
        <v>42.5501</v>
      </c>
      <c r="W952">
        <f t="shared" ca="1" si="137"/>
        <v>51.353099999999998</v>
      </c>
      <c r="X952">
        <f t="shared" ca="1" si="137"/>
        <v>28.196000000000002</v>
      </c>
      <c r="Y952">
        <f t="shared" ca="1" si="137"/>
        <v>23.716999999999999</v>
      </c>
      <c r="Z952">
        <f t="shared" ca="1" si="137"/>
        <v>14.6599</v>
      </c>
      <c r="AA952">
        <f t="shared" ca="1" si="137"/>
        <v>51.590499999999999</v>
      </c>
      <c r="AB952">
        <f t="shared" ca="1" si="137"/>
        <v>57.106699999999996</v>
      </c>
      <c r="AC952">
        <f t="shared" ca="1" si="137"/>
        <v>22.878799999999998</v>
      </c>
      <c r="AD952">
        <f t="shared" ca="1" si="137"/>
        <v>45.958199999999998</v>
      </c>
      <c r="AE952">
        <f t="shared" ca="1" si="137"/>
        <v>27.156400000000001</v>
      </c>
      <c r="AF952">
        <f t="shared" ca="1" si="137"/>
        <v>1747.7</v>
      </c>
      <c r="AG952">
        <f t="shared" ca="1" si="138"/>
        <v>24.18</v>
      </c>
    </row>
    <row r="953" spans="1:33" x14ac:dyDescent="0.25">
      <c r="A953" s="1">
        <v>40095</v>
      </c>
      <c r="B953">
        <f t="shared" ca="1" si="139"/>
        <v>68.706000000000003</v>
      </c>
      <c r="C953">
        <f t="shared" ca="1" si="139"/>
        <v>13.769600000000001</v>
      </c>
      <c r="D953">
        <f t="shared" ca="1" si="139"/>
        <v>14.889900000000001</v>
      </c>
      <c r="E953">
        <f t="shared" ca="1" si="139"/>
        <v>33.192100000000003</v>
      </c>
      <c r="F953">
        <f t="shared" ca="1" si="139"/>
        <v>37.043599999999998</v>
      </c>
      <c r="G953">
        <f t="shared" ca="1" si="139"/>
        <v>21.313099999999999</v>
      </c>
      <c r="H953">
        <f t="shared" ca="1" si="139"/>
        <v>48.567999999999998</v>
      </c>
      <c r="I953">
        <f t="shared" ca="1" si="139"/>
        <v>49.626899999999999</v>
      </c>
      <c r="J953">
        <f t="shared" ca="1" si="139"/>
        <v>46.202599999999997</v>
      </c>
      <c r="K953">
        <f t="shared" ca="1" si="139"/>
        <v>24.866599999999998</v>
      </c>
      <c r="L953">
        <f t="shared" ca="1" si="139"/>
        <v>29.186</v>
      </c>
      <c r="M953">
        <f t="shared" ca="1" si="139"/>
        <v>63.883000000000003</v>
      </c>
      <c r="N953">
        <f t="shared" ca="1" si="139"/>
        <v>14.603199999999999</v>
      </c>
      <c r="O953" t="e">
        <f t="shared" ca="1" si="139"/>
        <v>#N/A</v>
      </c>
      <c r="P953">
        <f t="shared" ca="1" si="139"/>
        <v>44.989199999999997</v>
      </c>
      <c r="Q953">
        <f t="shared" ca="1" si="139"/>
        <v>24.639399999999998</v>
      </c>
      <c r="R953">
        <f t="shared" ca="1" si="137"/>
        <v>34.065399999999997</v>
      </c>
      <c r="S953">
        <f t="shared" ca="1" si="137"/>
        <v>18.125499999999999</v>
      </c>
      <c r="T953">
        <f t="shared" ca="1" si="137"/>
        <v>118.9652</v>
      </c>
      <c r="U953">
        <f t="shared" ca="1" si="137"/>
        <v>55.053400000000003</v>
      </c>
      <c r="V953">
        <f t="shared" ca="1" si="137"/>
        <v>43.066699999999997</v>
      </c>
      <c r="W953">
        <f t="shared" ca="1" si="137"/>
        <v>51.199599999999997</v>
      </c>
      <c r="X953">
        <f t="shared" ca="1" si="137"/>
        <v>28.309000000000001</v>
      </c>
      <c r="Y953">
        <f t="shared" ca="1" si="137"/>
        <v>23.606100000000001</v>
      </c>
      <c r="Z953">
        <f t="shared" ca="1" si="137"/>
        <v>14.853</v>
      </c>
      <c r="AA953">
        <f t="shared" ca="1" si="137"/>
        <v>51.51</v>
      </c>
      <c r="AB953">
        <f t="shared" ca="1" si="137"/>
        <v>57.467199999999998</v>
      </c>
      <c r="AC953">
        <f t="shared" ca="1" si="137"/>
        <v>22.878799999999998</v>
      </c>
      <c r="AD953">
        <f t="shared" ca="1" si="137"/>
        <v>46.170699999999997</v>
      </c>
      <c r="AE953">
        <f t="shared" ca="1" si="137"/>
        <v>27.128</v>
      </c>
      <c r="AF953">
        <f t="shared" ca="1" si="137"/>
        <v>1757.6</v>
      </c>
      <c r="AG953">
        <f t="shared" ca="1" si="138"/>
        <v>23.12</v>
      </c>
    </row>
    <row r="954" spans="1:33" x14ac:dyDescent="0.25">
      <c r="A954" s="1">
        <v>40098</v>
      </c>
      <c r="B954">
        <f t="shared" ca="1" si="139"/>
        <v>68.843900000000005</v>
      </c>
      <c r="C954">
        <f t="shared" ca="1" si="139"/>
        <v>13.779299999999999</v>
      </c>
      <c r="D954">
        <f t="shared" ca="1" si="139"/>
        <v>14.939399999999999</v>
      </c>
      <c r="E954">
        <f t="shared" ca="1" si="139"/>
        <v>33.325099999999999</v>
      </c>
      <c r="F954">
        <f t="shared" ca="1" si="139"/>
        <v>37.194400000000002</v>
      </c>
      <c r="G954">
        <f t="shared" ca="1" si="139"/>
        <v>21.263300000000001</v>
      </c>
      <c r="H954">
        <f t="shared" ca="1" si="139"/>
        <v>47.618600000000001</v>
      </c>
      <c r="I954">
        <f t="shared" ca="1" si="139"/>
        <v>49.081000000000003</v>
      </c>
      <c r="J954">
        <f t="shared" ca="1" si="139"/>
        <v>47.599600000000002</v>
      </c>
      <c r="K954">
        <f t="shared" ca="1" si="139"/>
        <v>24.930299999999999</v>
      </c>
      <c r="L954">
        <f t="shared" ca="1" si="139"/>
        <v>29.2834</v>
      </c>
      <c r="M954">
        <f t="shared" ca="1" si="139"/>
        <v>64.676100000000005</v>
      </c>
      <c r="N954">
        <f t="shared" ca="1" si="139"/>
        <v>14.7386</v>
      </c>
      <c r="O954" t="e">
        <f t="shared" ca="1" si="139"/>
        <v>#N/A</v>
      </c>
      <c r="P954">
        <f t="shared" ca="1" si="139"/>
        <v>44.6663</v>
      </c>
      <c r="Q954">
        <f t="shared" ca="1" si="139"/>
        <v>24.712499999999999</v>
      </c>
      <c r="R954">
        <f t="shared" ca="1" si="137"/>
        <v>34.1387</v>
      </c>
      <c r="S954">
        <f t="shared" ca="1" si="137"/>
        <v>18.332100000000001</v>
      </c>
      <c r="T954">
        <f t="shared" ca="1" si="137"/>
        <v>120.0138</v>
      </c>
      <c r="U954">
        <f t="shared" ca="1" si="137"/>
        <v>55.757899999999999</v>
      </c>
      <c r="V954">
        <f t="shared" ca="1" si="137"/>
        <v>43.282699999999998</v>
      </c>
      <c r="W954">
        <f t="shared" ca="1" si="137"/>
        <v>51.181600000000003</v>
      </c>
      <c r="X954">
        <f t="shared" ca="1" si="137"/>
        <v>28.569800000000001</v>
      </c>
      <c r="Y954">
        <f t="shared" ca="1" si="137"/>
        <v>23.763200000000001</v>
      </c>
      <c r="Z954">
        <f t="shared" ca="1" si="137"/>
        <v>15.011100000000001</v>
      </c>
      <c r="AA954">
        <f t="shared" ca="1" si="137"/>
        <v>51.456299999999999</v>
      </c>
      <c r="AB954">
        <f t="shared" ca="1" si="137"/>
        <v>56.8202</v>
      </c>
      <c r="AC954">
        <f t="shared" ca="1" si="137"/>
        <v>22.7532</v>
      </c>
      <c r="AD954">
        <f t="shared" ca="1" si="137"/>
        <v>45.838000000000001</v>
      </c>
      <c r="AE954">
        <f t="shared" ca="1" si="137"/>
        <v>27.128</v>
      </c>
      <c r="AF954">
        <f t="shared" ca="1" si="137"/>
        <v>1765.31</v>
      </c>
      <c r="AG954">
        <f t="shared" ca="1" si="138"/>
        <v>23.01</v>
      </c>
    </row>
    <row r="955" spans="1:33" x14ac:dyDescent="0.25">
      <c r="A955" s="1">
        <v>40099</v>
      </c>
      <c r="B955">
        <f t="shared" ca="1" si="139"/>
        <v>68.632499999999993</v>
      </c>
      <c r="C955">
        <f t="shared" ca="1" si="139"/>
        <v>13.6439</v>
      </c>
      <c r="D955">
        <f t="shared" ca="1" si="139"/>
        <v>14.889900000000001</v>
      </c>
      <c r="E955">
        <f t="shared" ca="1" si="139"/>
        <v>33.097099999999998</v>
      </c>
      <c r="F955">
        <f t="shared" ca="1" si="139"/>
        <v>37.3033</v>
      </c>
      <c r="G955">
        <f t="shared" ca="1" si="139"/>
        <v>21.5124</v>
      </c>
      <c r="H955">
        <f t="shared" ca="1" si="139"/>
        <v>47.839799999999997</v>
      </c>
      <c r="I955">
        <f t="shared" ca="1" si="139"/>
        <v>48.794200000000004</v>
      </c>
      <c r="J955">
        <f t="shared" ca="1" si="139"/>
        <v>48.198399999999999</v>
      </c>
      <c r="K955">
        <f t="shared" ca="1" si="139"/>
        <v>24.934799999999999</v>
      </c>
      <c r="L955">
        <f t="shared" ca="1" si="139"/>
        <v>29.531400000000001</v>
      </c>
      <c r="M955">
        <f t="shared" ca="1" si="139"/>
        <v>64.796000000000006</v>
      </c>
      <c r="N955">
        <f t="shared" ca="1" si="139"/>
        <v>14.7927</v>
      </c>
      <c r="O955" t="e">
        <f t="shared" ca="1" si="139"/>
        <v>#N/A</v>
      </c>
      <c r="P955">
        <f t="shared" ca="1" si="139"/>
        <v>44.334000000000003</v>
      </c>
      <c r="Q955">
        <f t="shared" ca="1" si="139"/>
        <v>25.160299999999999</v>
      </c>
      <c r="R955">
        <f t="shared" ca="1" si="137"/>
        <v>33.744599999999998</v>
      </c>
      <c r="S955">
        <f t="shared" ca="1" si="137"/>
        <v>18.413</v>
      </c>
      <c r="T955">
        <f t="shared" ca="1" si="137"/>
        <v>119.9949</v>
      </c>
      <c r="U955">
        <f t="shared" ca="1" si="137"/>
        <v>54.402500000000003</v>
      </c>
      <c r="V955">
        <f t="shared" ca="1" si="137"/>
        <v>42.888199999999998</v>
      </c>
      <c r="W955">
        <f t="shared" ca="1" si="137"/>
        <v>51.515700000000002</v>
      </c>
      <c r="X955">
        <f t="shared" ca="1" si="137"/>
        <v>28.1873</v>
      </c>
      <c r="Y955">
        <f t="shared" ca="1" si="137"/>
        <v>23.846299999999999</v>
      </c>
      <c r="Z955">
        <f t="shared" ca="1" si="137"/>
        <v>14.7301</v>
      </c>
      <c r="AA955">
        <f t="shared" ca="1" si="137"/>
        <v>51.241500000000002</v>
      </c>
      <c r="AB955">
        <f t="shared" ca="1" si="137"/>
        <v>57.282299999999999</v>
      </c>
      <c r="AC955">
        <f t="shared" ca="1" si="137"/>
        <v>22.768899999999999</v>
      </c>
      <c r="AD955">
        <f t="shared" ca="1" si="137"/>
        <v>46.512500000000003</v>
      </c>
      <c r="AE955">
        <f t="shared" ca="1" si="137"/>
        <v>26.9102</v>
      </c>
      <c r="AF955">
        <f t="shared" ca="1" si="137"/>
        <v>1760.51</v>
      </c>
      <c r="AG955">
        <f t="shared" ca="1" si="138"/>
        <v>22.99</v>
      </c>
    </row>
    <row r="956" spans="1:33" x14ac:dyDescent="0.25">
      <c r="A956" s="1">
        <v>40100</v>
      </c>
      <c r="B956">
        <f t="shared" ca="1" si="139"/>
        <v>70.3977</v>
      </c>
      <c r="C956">
        <f t="shared" ca="1" si="139"/>
        <v>13.847</v>
      </c>
      <c r="D956">
        <f t="shared" ca="1" si="139"/>
        <v>15.030099999999999</v>
      </c>
      <c r="E956">
        <f t="shared" ca="1" si="139"/>
        <v>33.334600000000002</v>
      </c>
      <c r="F956">
        <f t="shared" ca="1" si="139"/>
        <v>37.2027</v>
      </c>
      <c r="G956">
        <f t="shared" ca="1" si="139"/>
        <v>21.4543</v>
      </c>
      <c r="H956">
        <f t="shared" ca="1" si="139"/>
        <v>48.402099999999997</v>
      </c>
      <c r="I956">
        <f t="shared" ca="1" si="139"/>
        <v>50.431800000000003</v>
      </c>
      <c r="J956">
        <f t="shared" ca="1" si="139"/>
        <v>49.894800000000004</v>
      </c>
      <c r="K956">
        <f t="shared" ca="1" si="139"/>
        <v>24.952999999999999</v>
      </c>
      <c r="L956">
        <f t="shared" ca="1" si="139"/>
        <v>30.611999999999998</v>
      </c>
      <c r="M956">
        <f t="shared" ca="1" si="139"/>
        <v>66.253100000000003</v>
      </c>
      <c r="N956">
        <f t="shared" ca="1" si="139"/>
        <v>15.1989</v>
      </c>
      <c r="O956" t="e">
        <f t="shared" ca="1" si="139"/>
        <v>#N/A</v>
      </c>
      <c r="P956">
        <f t="shared" ca="1" si="139"/>
        <v>45.473500000000001</v>
      </c>
      <c r="Q956">
        <f t="shared" ref="Q956:AF971" ca="1" si="140">VLOOKUP($A956,INDIRECT(Q$2),2,0)</f>
        <v>25.023199999999999</v>
      </c>
      <c r="R956">
        <f t="shared" ca="1" si="140"/>
        <v>34.294499999999999</v>
      </c>
      <c r="S956">
        <f t="shared" ca="1" si="140"/>
        <v>18.7195</v>
      </c>
      <c r="T956">
        <f t="shared" ca="1" si="140"/>
        <v>121.2513</v>
      </c>
      <c r="U956">
        <f t="shared" ca="1" si="140"/>
        <v>53.9923</v>
      </c>
      <c r="V956">
        <f t="shared" ca="1" si="140"/>
        <v>44.297199999999997</v>
      </c>
      <c r="W956">
        <f t="shared" ca="1" si="140"/>
        <v>51.921999999999997</v>
      </c>
      <c r="X956">
        <f t="shared" ca="1" si="140"/>
        <v>28.604600000000001</v>
      </c>
      <c r="Y956">
        <f t="shared" ca="1" si="140"/>
        <v>23.9849</v>
      </c>
      <c r="Z956">
        <f t="shared" ca="1" si="140"/>
        <v>15.248100000000001</v>
      </c>
      <c r="AA956">
        <f t="shared" ca="1" si="140"/>
        <v>51.286200000000001</v>
      </c>
      <c r="AB956">
        <f t="shared" ca="1" si="140"/>
        <v>58.936900000000001</v>
      </c>
      <c r="AC956">
        <f t="shared" ca="1" si="140"/>
        <v>22.706199999999999</v>
      </c>
      <c r="AD956">
        <f t="shared" ca="1" si="140"/>
        <v>46.373899999999999</v>
      </c>
      <c r="AE956">
        <f t="shared" ca="1" si="140"/>
        <v>27.383800000000001</v>
      </c>
      <c r="AF956">
        <f t="shared" ca="1" si="140"/>
        <v>1791.47</v>
      </c>
      <c r="AG956">
        <f t="shared" ca="1" si="138"/>
        <v>22.86</v>
      </c>
    </row>
    <row r="957" spans="1:33" x14ac:dyDescent="0.25">
      <c r="A957" s="1">
        <v>40101</v>
      </c>
      <c r="B957">
        <f t="shared" ref="B957:Q972" ca="1" si="141">VLOOKUP($A957,INDIRECT(B$2),2,0)</f>
        <v>70.581599999999995</v>
      </c>
      <c r="C957">
        <f t="shared" ca="1" si="141"/>
        <v>13.8856</v>
      </c>
      <c r="D957">
        <f t="shared" ca="1" si="141"/>
        <v>15.0466</v>
      </c>
      <c r="E957">
        <f t="shared" ca="1" si="141"/>
        <v>33.762099999999997</v>
      </c>
      <c r="F957">
        <f t="shared" ca="1" si="141"/>
        <v>37.3703</v>
      </c>
      <c r="G957">
        <f t="shared" ca="1" si="141"/>
        <v>21.520700000000001</v>
      </c>
      <c r="H957">
        <f t="shared" ca="1" si="141"/>
        <v>47.710799999999999</v>
      </c>
      <c r="I957">
        <f t="shared" ca="1" si="141"/>
        <v>50.6723</v>
      </c>
      <c r="J957">
        <f t="shared" ca="1" si="141"/>
        <v>47.4</v>
      </c>
      <c r="K957">
        <f t="shared" ca="1" si="141"/>
        <v>24.9894</v>
      </c>
      <c r="L957">
        <f t="shared" ca="1" si="141"/>
        <v>30.620899999999999</v>
      </c>
      <c r="M957">
        <f t="shared" ca="1" si="141"/>
        <v>67.267600000000002</v>
      </c>
      <c r="N957">
        <f t="shared" ca="1" si="141"/>
        <v>15.153700000000001</v>
      </c>
      <c r="O957" t="e">
        <f t="shared" ca="1" si="141"/>
        <v>#N/A</v>
      </c>
      <c r="P957">
        <f t="shared" ca="1" si="141"/>
        <v>45.5779</v>
      </c>
      <c r="Q957">
        <f t="shared" ca="1" si="141"/>
        <v>24.950099999999999</v>
      </c>
      <c r="R957">
        <f t="shared" ca="1" si="140"/>
        <v>34.606099999999998</v>
      </c>
      <c r="S957">
        <f t="shared" ca="1" si="140"/>
        <v>18.5748</v>
      </c>
      <c r="T957">
        <f t="shared" ca="1" si="140"/>
        <v>120.90179999999999</v>
      </c>
      <c r="U957">
        <f t="shared" ca="1" si="140"/>
        <v>54.3401</v>
      </c>
      <c r="V957">
        <f t="shared" ca="1" si="140"/>
        <v>44.297199999999997</v>
      </c>
      <c r="W957">
        <f t="shared" ca="1" si="140"/>
        <v>52.554099999999998</v>
      </c>
      <c r="X957">
        <f t="shared" ca="1" si="140"/>
        <v>28.952400000000001</v>
      </c>
      <c r="Y957">
        <f t="shared" ca="1" si="140"/>
        <v>24.677800000000001</v>
      </c>
      <c r="Z957">
        <f t="shared" ca="1" si="140"/>
        <v>15.502599999999999</v>
      </c>
      <c r="AA957">
        <f t="shared" ca="1" si="140"/>
        <v>51.223599999999998</v>
      </c>
      <c r="AB957">
        <f t="shared" ca="1" si="140"/>
        <v>59.528500000000001</v>
      </c>
      <c r="AC957">
        <f t="shared" ca="1" si="140"/>
        <v>22.839500000000001</v>
      </c>
      <c r="AD957">
        <f t="shared" ca="1" si="140"/>
        <v>47.0762</v>
      </c>
      <c r="AE957">
        <f t="shared" ca="1" si="140"/>
        <v>27.686900000000001</v>
      </c>
      <c r="AF957">
        <f t="shared" ca="1" si="140"/>
        <v>1798.91</v>
      </c>
      <c r="AG957">
        <f t="shared" ca="1" si="138"/>
        <v>21.72</v>
      </c>
    </row>
    <row r="958" spans="1:33" x14ac:dyDescent="0.25">
      <c r="A958" s="1">
        <v>40102</v>
      </c>
      <c r="B958">
        <f t="shared" ca="1" si="141"/>
        <v>69.891999999999996</v>
      </c>
      <c r="C958">
        <f t="shared" ca="1" si="141"/>
        <v>13.5762</v>
      </c>
      <c r="D958">
        <f t="shared" ca="1" si="141"/>
        <v>15.063000000000001</v>
      </c>
      <c r="E958">
        <f t="shared" ca="1" si="141"/>
        <v>33.201599999999999</v>
      </c>
      <c r="F958">
        <f t="shared" ca="1" si="141"/>
        <v>36.189100000000003</v>
      </c>
      <c r="G958">
        <f t="shared" ca="1" si="141"/>
        <v>21.346299999999999</v>
      </c>
      <c r="H958">
        <f t="shared" ca="1" si="141"/>
        <v>49.0289</v>
      </c>
      <c r="I958">
        <f t="shared" ca="1" si="141"/>
        <v>50.487299999999998</v>
      </c>
      <c r="J958">
        <f t="shared" ca="1" si="141"/>
        <v>45.803400000000003</v>
      </c>
      <c r="K958">
        <f t="shared" ca="1" si="141"/>
        <v>25.0304</v>
      </c>
      <c r="L958">
        <f t="shared" ca="1" si="141"/>
        <v>30.204599999999999</v>
      </c>
      <c r="M958">
        <f t="shared" ca="1" si="141"/>
        <v>67.433599999999998</v>
      </c>
      <c r="N958">
        <f t="shared" ca="1" si="141"/>
        <v>14.5129</v>
      </c>
      <c r="O958" t="e">
        <f t="shared" ca="1" si="141"/>
        <v>#N/A</v>
      </c>
      <c r="P958">
        <f t="shared" ca="1" si="141"/>
        <v>45.929200000000002</v>
      </c>
      <c r="Q958">
        <f t="shared" ca="1" si="141"/>
        <v>24.913499999999999</v>
      </c>
      <c r="R958">
        <f t="shared" ca="1" si="140"/>
        <v>34.633600000000001</v>
      </c>
      <c r="S958">
        <f t="shared" ca="1" si="140"/>
        <v>18.134399999999999</v>
      </c>
      <c r="T958">
        <f t="shared" ca="1" si="140"/>
        <v>114.91249999999999</v>
      </c>
      <c r="U958">
        <f t="shared" ca="1" si="140"/>
        <v>53.911999999999999</v>
      </c>
      <c r="V958">
        <f t="shared" ca="1" si="140"/>
        <v>43.2639</v>
      </c>
      <c r="W958">
        <f t="shared" ca="1" si="140"/>
        <v>53.077800000000003</v>
      </c>
      <c r="X958">
        <f t="shared" ca="1" si="140"/>
        <v>28.874099999999999</v>
      </c>
      <c r="Y958">
        <f t="shared" ca="1" si="140"/>
        <v>24.483799999999999</v>
      </c>
      <c r="Z958">
        <f t="shared" ca="1" si="140"/>
        <v>15.5992</v>
      </c>
      <c r="AA958">
        <f t="shared" ca="1" si="140"/>
        <v>51.4026</v>
      </c>
      <c r="AB958">
        <f t="shared" ca="1" si="140"/>
        <v>59.981400000000001</v>
      </c>
      <c r="AC958">
        <f t="shared" ca="1" si="140"/>
        <v>22.674800000000001</v>
      </c>
      <c r="AD958">
        <f t="shared" ca="1" si="140"/>
        <v>47.325600000000001</v>
      </c>
      <c r="AE958">
        <f t="shared" ca="1" si="140"/>
        <v>27.847899999999999</v>
      </c>
      <c r="AF958">
        <f t="shared" ca="1" si="140"/>
        <v>1784.35</v>
      </c>
      <c r="AG958">
        <f t="shared" ca="1" si="138"/>
        <v>21.43</v>
      </c>
    </row>
    <row r="959" spans="1:33" x14ac:dyDescent="0.25">
      <c r="A959" s="1">
        <v>40105</v>
      </c>
      <c r="B959">
        <f t="shared" ca="1" si="141"/>
        <v>70.167900000000003</v>
      </c>
      <c r="C959">
        <f t="shared" ca="1" si="141"/>
        <v>13.6052</v>
      </c>
      <c r="D959">
        <f t="shared" ca="1" si="141"/>
        <v>15.129</v>
      </c>
      <c r="E959">
        <f t="shared" ca="1" si="141"/>
        <v>33.952100000000002</v>
      </c>
      <c r="F959">
        <f t="shared" ca="1" si="141"/>
        <v>34.488500000000002</v>
      </c>
      <c r="G959">
        <f t="shared" ca="1" si="141"/>
        <v>21.595500000000001</v>
      </c>
      <c r="H959">
        <f t="shared" ca="1" si="141"/>
        <v>49.268599999999999</v>
      </c>
      <c r="I959">
        <f t="shared" ca="1" si="141"/>
        <v>53.521900000000002</v>
      </c>
      <c r="J959">
        <f t="shared" ca="1" si="141"/>
        <v>45.304499999999997</v>
      </c>
      <c r="K959">
        <f t="shared" ca="1" si="141"/>
        <v>24.930299999999999</v>
      </c>
      <c r="L959">
        <f t="shared" ca="1" si="141"/>
        <v>30.665199999999999</v>
      </c>
      <c r="M959">
        <f t="shared" ca="1" si="141"/>
        <v>67.8947</v>
      </c>
      <c r="N959">
        <f t="shared" ca="1" si="141"/>
        <v>14.2963</v>
      </c>
      <c r="O959" t="e">
        <f t="shared" ca="1" si="141"/>
        <v>#N/A</v>
      </c>
      <c r="P959">
        <f t="shared" ca="1" si="141"/>
        <v>46.0242</v>
      </c>
      <c r="Q959">
        <f t="shared" ca="1" si="141"/>
        <v>25.2517</v>
      </c>
      <c r="R959">
        <f t="shared" ca="1" si="140"/>
        <v>35.210999999999999</v>
      </c>
      <c r="S959">
        <f t="shared" ca="1" si="140"/>
        <v>18.341100000000001</v>
      </c>
      <c r="T959">
        <f t="shared" ca="1" si="140"/>
        <v>116.2539</v>
      </c>
      <c r="U959">
        <f t="shared" ca="1" si="140"/>
        <v>54.536200000000001</v>
      </c>
      <c r="V959">
        <f t="shared" ca="1" si="140"/>
        <v>43.188800000000001</v>
      </c>
      <c r="W959">
        <f t="shared" ca="1" si="140"/>
        <v>53.529299999999999</v>
      </c>
      <c r="X959">
        <f t="shared" ca="1" si="140"/>
        <v>29.3262</v>
      </c>
      <c r="Y959">
        <f t="shared" ca="1" si="140"/>
        <v>24.354500000000002</v>
      </c>
      <c r="Z959">
        <f t="shared" ca="1" si="140"/>
        <v>15.7836</v>
      </c>
      <c r="AA959">
        <f t="shared" ca="1" si="140"/>
        <v>51.715800000000002</v>
      </c>
      <c r="AB959">
        <f t="shared" ca="1" si="140"/>
        <v>60.489800000000002</v>
      </c>
      <c r="AC959">
        <f t="shared" ca="1" si="140"/>
        <v>22.721900000000002</v>
      </c>
      <c r="AD959">
        <f t="shared" ca="1" si="140"/>
        <v>47.944699999999997</v>
      </c>
      <c r="AE959">
        <f t="shared" ca="1" si="140"/>
        <v>28.293099999999999</v>
      </c>
      <c r="AF959">
        <f t="shared" ca="1" si="140"/>
        <v>1801.12</v>
      </c>
      <c r="AG959">
        <f t="shared" ca="1" si="138"/>
        <v>21.49</v>
      </c>
    </row>
    <row r="960" spans="1:33" x14ac:dyDescent="0.25">
      <c r="A960" s="1">
        <v>40106</v>
      </c>
      <c r="B960">
        <f t="shared" ca="1" si="141"/>
        <v>69.827699999999993</v>
      </c>
      <c r="C960">
        <f t="shared" ca="1" si="141"/>
        <v>13.3345</v>
      </c>
      <c r="D960">
        <f t="shared" ca="1" si="141"/>
        <v>15.384600000000001</v>
      </c>
      <c r="E960">
        <f t="shared" ca="1" si="141"/>
        <v>33.648099999999999</v>
      </c>
      <c r="F960">
        <f t="shared" ca="1" si="141"/>
        <v>33.868600000000001</v>
      </c>
      <c r="G960">
        <f t="shared" ca="1" si="141"/>
        <v>21.587199999999999</v>
      </c>
      <c r="H960">
        <f t="shared" ca="1" si="141"/>
        <v>47.830599999999997</v>
      </c>
      <c r="I960">
        <f t="shared" ca="1" si="141"/>
        <v>55.150199999999998</v>
      </c>
      <c r="J960">
        <f t="shared" ca="1" si="141"/>
        <v>44.206800000000001</v>
      </c>
      <c r="K960">
        <f t="shared" ca="1" si="141"/>
        <v>24.602699999999999</v>
      </c>
      <c r="L960">
        <f t="shared" ca="1" si="141"/>
        <v>30.000900000000001</v>
      </c>
      <c r="M960">
        <f t="shared" ca="1" si="141"/>
        <v>67.341300000000004</v>
      </c>
      <c r="N960">
        <f t="shared" ca="1" si="141"/>
        <v>14.0617</v>
      </c>
      <c r="O960" t="e">
        <f t="shared" ca="1" si="141"/>
        <v>#N/A</v>
      </c>
      <c r="P960">
        <f t="shared" ca="1" si="141"/>
        <v>46.2806</v>
      </c>
      <c r="Q960">
        <f t="shared" ca="1" si="141"/>
        <v>24.648499999999999</v>
      </c>
      <c r="R960">
        <f t="shared" ca="1" si="140"/>
        <v>34.642800000000001</v>
      </c>
      <c r="S960">
        <f t="shared" ca="1" si="140"/>
        <v>18.134399999999999</v>
      </c>
      <c r="T960">
        <f t="shared" ca="1" si="140"/>
        <v>116.02719999999999</v>
      </c>
      <c r="U960">
        <f t="shared" ca="1" si="140"/>
        <v>54.027999999999999</v>
      </c>
      <c r="V960">
        <f t="shared" ca="1" si="140"/>
        <v>43.235799999999998</v>
      </c>
      <c r="W960">
        <f t="shared" ca="1" si="140"/>
        <v>53.204300000000003</v>
      </c>
      <c r="X960">
        <f t="shared" ca="1" si="140"/>
        <v>29.317499999999999</v>
      </c>
      <c r="Y960">
        <f t="shared" ca="1" si="140"/>
        <v>24.363700000000001</v>
      </c>
      <c r="Z960">
        <f t="shared" ca="1" si="140"/>
        <v>15.739699999999999</v>
      </c>
      <c r="AA960">
        <f t="shared" ca="1" si="140"/>
        <v>52.020099999999999</v>
      </c>
      <c r="AB960">
        <f t="shared" ca="1" si="140"/>
        <v>60.4529</v>
      </c>
      <c r="AC960">
        <f t="shared" ca="1" si="140"/>
        <v>22.596299999999999</v>
      </c>
      <c r="AD960">
        <f t="shared" ca="1" si="140"/>
        <v>47.769100000000002</v>
      </c>
      <c r="AE960">
        <f t="shared" ca="1" si="140"/>
        <v>27.8005</v>
      </c>
      <c r="AF960">
        <f t="shared" ca="1" si="140"/>
        <v>1789.93</v>
      </c>
      <c r="AG960">
        <f t="shared" ca="1" si="138"/>
        <v>20.9</v>
      </c>
    </row>
    <row r="961" spans="1:33" x14ac:dyDescent="0.25">
      <c r="A961" s="1">
        <v>40107</v>
      </c>
      <c r="B961">
        <f t="shared" ca="1" si="141"/>
        <v>70.177000000000007</v>
      </c>
      <c r="C961">
        <f t="shared" ca="1" si="141"/>
        <v>13.3635</v>
      </c>
      <c r="D961">
        <f t="shared" ca="1" si="141"/>
        <v>15.0136</v>
      </c>
      <c r="E961">
        <f t="shared" ca="1" si="141"/>
        <v>33.344099999999997</v>
      </c>
      <c r="F961">
        <f t="shared" ca="1" si="141"/>
        <v>32.695799999999998</v>
      </c>
      <c r="G961">
        <f t="shared" ca="1" si="141"/>
        <v>21.5457</v>
      </c>
      <c r="H961">
        <f t="shared" ca="1" si="141"/>
        <v>46.669200000000004</v>
      </c>
      <c r="I961">
        <f t="shared" ca="1" si="141"/>
        <v>54.030700000000003</v>
      </c>
      <c r="J961">
        <f t="shared" ca="1" si="141"/>
        <v>44.106999999999999</v>
      </c>
      <c r="K961">
        <f t="shared" ca="1" si="141"/>
        <v>24.602699999999999</v>
      </c>
      <c r="L961">
        <f t="shared" ca="1" si="141"/>
        <v>29.62</v>
      </c>
      <c r="M961">
        <f t="shared" ca="1" si="141"/>
        <v>67.608800000000002</v>
      </c>
      <c r="N961">
        <f t="shared" ca="1" si="141"/>
        <v>14.016500000000001</v>
      </c>
      <c r="O961" t="e">
        <f t="shared" ca="1" si="141"/>
        <v>#N/A</v>
      </c>
      <c r="P961">
        <f t="shared" ca="1" si="141"/>
        <v>45.786799999999999</v>
      </c>
      <c r="Q961">
        <f t="shared" ca="1" si="141"/>
        <v>24.054500000000001</v>
      </c>
      <c r="R961">
        <f t="shared" ca="1" si="140"/>
        <v>33.872900000000001</v>
      </c>
      <c r="S961">
        <f t="shared" ca="1" si="140"/>
        <v>17.846</v>
      </c>
      <c r="T961">
        <f t="shared" ca="1" si="140"/>
        <v>114.185</v>
      </c>
      <c r="U961">
        <f t="shared" ca="1" si="140"/>
        <v>53.778300000000002</v>
      </c>
      <c r="V961">
        <f t="shared" ca="1" si="140"/>
        <v>41.939500000000002</v>
      </c>
      <c r="W961">
        <f t="shared" ca="1" si="140"/>
        <v>52.671500000000002</v>
      </c>
      <c r="X961">
        <f t="shared" ca="1" si="140"/>
        <v>28.4133</v>
      </c>
      <c r="Y961">
        <f t="shared" ca="1" si="140"/>
        <v>24.557700000000001</v>
      </c>
      <c r="Z961">
        <f t="shared" ca="1" si="140"/>
        <v>15.283200000000001</v>
      </c>
      <c r="AA961">
        <f t="shared" ca="1" si="140"/>
        <v>51.839700000000001</v>
      </c>
      <c r="AB961">
        <f t="shared" ca="1" si="140"/>
        <v>60.4529</v>
      </c>
      <c r="AC961">
        <f t="shared" ca="1" si="140"/>
        <v>22.776800000000001</v>
      </c>
      <c r="AD961">
        <f t="shared" ca="1" si="140"/>
        <v>46.780500000000004</v>
      </c>
      <c r="AE961">
        <f t="shared" ca="1" si="140"/>
        <v>27.686900000000001</v>
      </c>
      <c r="AF961">
        <f t="shared" ca="1" si="140"/>
        <v>1774.33</v>
      </c>
      <c r="AG961">
        <f t="shared" ca="1" si="138"/>
        <v>22.22</v>
      </c>
    </row>
    <row r="962" spans="1:33" x14ac:dyDescent="0.25">
      <c r="A962" s="1">
        <v>40108</v>
      </c>
      <c r="B962">
        <f t="shared" ca="1" si="141"/>
        <v>72.438699999999997</v>
      </c>
      <c r="C962">
        <f t="shared" ca="1" si="141"/>
        <v>13.5762</v>
      </c>
      <c r="D962">
        <f t="shared" ca="1" si="141"/>
        <v>14.988799999999999</v>
      </c>
      <c r="E962">
        <f t="shared" ca="1" si="141"/>
        <v>34.617100000000001</v>
      </c>
      <c r="F962">
        <f t="shared" ca="1" si="141"/>
        <v>34.756599999999999</v>
      </c>
      <c r="G962">
        <f t="shared" ca="1" si="141"/>
        <v>21.678599999999999</v>
      </c>
      <c r="H962">
        <f t="shared" ca="1" si="141"/>
        <v>47.074800000000003</v>
      </c>
      <c r="I962">
        <f t="shared" ca="1" si="141"/>
        <v>54.738999999999997</v>
      </c>
      <c r="J962">
        <f t="shared" ca="1" si="141"/>
        <v>44.506100000000004</v>
      </c>
      <c r="K962">
        <f t="shared" ca="1" si="141"/>
        <v>24.639099999999999</v>
      </c>
      <c r="L962">
        <f t="shared" ca="1" si="141"/>
        <v>30.160299999999999</v>
      </c>
      <c r="M962">
        <f t="shared" ca="1" si="141"/>
        <v>68.650900000000007</v>
      </c>
      <c r="N962">
        <f t="shared" ca="1" si="141"/>
        <v>13.845000000000001</v>
      </c>
      <c r="O962" t="e">
        <f t="shared" ca="1" si="141"/>
        <v>#N/A</v>
      </c>
      <c r="P962">
        <f t="shared" ca="1" si="141"/>
        <v>45.881799999999998</v>
      </c>
      <c r="Q962">
        <f t="shared" ca="1" si="141"/>
        <v>24.42</v>
      </c>
      <c r="R962">
        <f t="shared" ca="1" si="140"/>
        <v>35.311799999999998</v>
      </c>
      <c r="S962">
        <f t="shared" ca="1" si="140"/>
        <v>18.080500000000001</v>
      </c>
      <c r="T962">
        <f t="shared" ca="1" si="140"/>
        <v>115.9044</v>
      </c>
      <c r="U962">
        <f t="shared" ca="1" si="140"/>
        <v>54.3401</v>
      </c>
      <c r="V962">
        <f t="shared" ca="1" si="140"/>
        <v>42.935200000000002</v>
      </c>
      <c r="W962">
        <f t="shared" ca="1" si="140"/>
        <v>53.728000000000002</v>
      </c>
      <c r="X962">
        <f t="shared" ca="1" si="140"/>
        <v>28.578499999999998</v>
      </c>
      <c r="Y962">
        <f t="shared" ca="1" si="140"/>
        <v>24.567</v>
      </c>
      <c r="Z962">
        <f t="shared" ca="1" si="140"/>
        <v>15.414899999999999</v>
      </c>
      <c r="AA962">
        <f t="shared" ca="1" si="140"/>
        <v>52.416800000000002</v>
      </c>
      <c r="AB962">
        <f t="shared" ca="1" si="140"/>
        <v>60.914999999999999</v>
      </c>
      <c r="AC962">
        <f t="shared" ca="1" si="140"/>
        <v>22.768899999999999</v>
      </c>
      <c r="AD962">
        <f t="shared" ca="1" si="140"/>
        <v>46.6419</v>
      </c>
      <c r="AE962">
        <f t="shared" ca="1" si="140"/>
        <v>27.8858</v>
      </c>
      <c r="AF962">
        <f t="shared" ca="1" si="140"/>
        <v>1793.34</v>
      </c>
      <c r="AG962">
        <f t="shared" ca="1" si="138"/>
        <v>20.69</v>
      </c>
    </row>
    <row r="963" spans="1:33" x14ac:dyDescent="0.25">
      <c r="A963" s="1">
        <v>40109</v>
      </c>
      <c r="B963">
        <f t="shared" ca="1" si="141"/>
        <v>71.546899999999994</v>
      </c>
      <c r="C963">
        <f t="shared" ca="1" si="141"/>
        <v>13.276400000000001</v>
      </c>
      <c r="D963">
        <f t="shared" ca="1" si="141"/>
        <v>14.7827</v>
      </c>
      <c r="E963">
        <f t="shared" ca="1" si="141"/>
        <v>32.850099999999998</v>
      </c>
      <c r="F963">
        <f t="shared" ca="1" si="141"/>
        <v>32.5869</v>
      </c>
      <c r="G963">
        <f t="shared" ca="1" si="141"/>
        <v>21.371200000000002</v>
      </c>
      <c r="H963">
        <f t="shared" ca="1" si="141"/>
        <v>45.987099999999998</v>
      </c>
      <c r="I963">
        <f t="shared" ca="1" si="141"/>
        <v>53.676600000000001</v>
      </c>
      <c r="J963">
        <f t="shared" ca="1" si="141"/>
        <v>44.506100000000004</v>
      </c>
      <c r="K963">
        <f t="shared" ca="1" si="141"/>
        <v>24.225000000000001</v>
      </c>
      <c r="L963">
        <f t="shared" ca="1" si="141"/>
        <v>29.434000000000001</v>
      </c>
      <c r="M963">
        <f t="shared" ca="1" si="141"/>
        <v>67.848600000000005</v>
      </c>
      <c r="N963">
        <f t="shared" ca="1" si="141"/>
        <v>13.7187</v>
      </c>
      <c r="O963" t="e">
        <f t="shared" ca="1" si="141"/>
        <v>#N/A</v>
      </c>
      <c r="P963">
        <f t="shared" ca="1" si="141"/>
        <v>46.1096</v>
      </c>
      <c r="Q963">
        <f t="shared" ca="1" si="141"/>
        <v>24.008800000000001</v>
      </c>
      <c r="R963">
        <f t="shared" ca="1" si="140"/>
        <v>35.064399999999999</v>
      </c>
      <c r="S963">
        <f t="shared" ca="1" si="140"/>
        <v>17.774999999999999</v>
      </c>
      <c r="T963">
        <f t="shared" ca="1" si="140"/>
        <v>113.7033</v>
      </c>
      <c r="U963">
        <f t="shared" ca="1" si="140"/>
        <v>53.983400000000003</v>
      </c>
      <c r="V963">
        <f t="shared" ca="1" si="140"/>
        <v>42.484299999999998</v>
      </c>
      <c r="W963">
        <f t="shared" ca="1" si="140"/>
        <v>53.6648</v>
      </c>
      <c r="X963">
        <f t="shared" ca="1" si="140"/>
        <v>28.196000000000002</v>
      </c>
      <c r="Y963">
        <f t="shared" ca="1" si="140"/>
        <v>25.888200000000001</v>
      </c>
      <c r="Z963">
        <f t="shared" ca="1" si="140"/>
        <v>15.1427</v>
      </c>
      <c r="AA963">
        <f t="shared" ca="1" si="140"/>
        <v>51.975000000000001</v>
      </c>
      <c r="AB963">
        <f t="shared" ca="1" si="140"/>
        <v>60.831899999999997</v>
      </c>
      <c r="AC963">
        <f t="shared" ca="1" si="140"/>
        <v>22.6356</v>
      </c>
      <c r="AD963">
        <f t="shared" ca="1" si="140"/>
        <v>46.604900000000001</v>
      </c>
      <c r="AE963">
        <f t="shared" ca="1" si="140"/>
        <v>27.364799999999999</v>
      </c>
      <c r="AF963">
        <f t="shared" ca="1" si="140"/>
        <v>1771.5</v>
      </c>
      <c r="AG963">
        <f t="shared" ca="1" si="138"/>
        <v>22.27</v>
      </c>
    </row>
    <row r="964" spans="1:33" x14ac:dyDescent="0.25">
      <c r="A964" s="1">
        <v>40112</v>
      </c>
      <c r="B964">
        <f t="shared" ca="1" si="141"/>
        <v>70.627499999999998</v>
      </c>
      <c r="C964">
        <f t="shared" ca="1" si="141"/>
        <v>12.8413</v>
      </c>
      <c r="D964">
        <f t="shared" ca="1" si="141"/>
        <v>14.8239</v>
      </c>
      <c r="E964">
        <f t="shared" ca="1" si="141"/>
        <v>33.135100000000001</v>
      </c>
      <c r="F964">
        <f t="shared" ca="1" si="141"/>
        <v>30.367000000000001</v>
      </c>
      <c r="G964">
        <f t="shared" ca="1" si="141"/>
        <v>21.022400000000001</v>
      </c>
      <c r="H964">
        <f t="shared" ca="1" si="141"/>
        <v>44.512300000000003</v>
      </c>
      <c r="I964">
        <f t="shared" ca="1" si="141"/>
        <v>53.182699999999997</v>
      </c>
      <c r="J964">
        <f t="shared" ca="1" si="141"/>
        <v>42.610100000000003</v>
      </c>
      <c r="K964">
        <f t="shared" ca="1" si="141"/>
        <v>24.220400000000001</v>
      </c>
      <c r="L964">
        <f t="shared" ca="1" si="141"/>
        <v>28.7165</v>
      </c>
      <c r="M964">
        <f t="shared" ca="1" si="141"/>
        <v>67.534999999999997</v>
      </c>
      <c r="N964">
        <f t="shared" ca="1" si="141"/>
        <v>13.5472</v>
      </c>
      <c r="O964" t="e">
        <f t="shared" ca="1" si="141"/>
        <v>#N/A</v>
      </c>
      <c r="P964">
        <f t="shared" ca="1" si="141"/>
        <v>45.445</v>
      </c>
      <c r="Q964">
        <f t="shared" ca="1" si="141"/>
        <v>23.853400000000001</v>
      </c>
      <c r="R964">
        <f t="shared" ca="1" si="140"/>
        <v>34.569499999999998</v>
      </c>
      <c r="S964">
        <f t="shared" ca="1" si="140"/>
        <v>17.819900000000001</v>
      </c>
      <c r="T964">
        <f t="shared" ca="1" si="140"/>
        <v>113.4671</v>
      </c>
      <c r="U964">
        <f t="shared" ca="1" si="140"/>
        <v>53.582099999999997</v>
      </c>
      <c r="V964">
        <f t="shared" ca="1" si="140"/>
        <v>41.1599</v>
      </c>
      <c r="W964">
        <f t="shared" ca="1" si="140"/>
        <v>53.457099999999997</v>
      </c>
      <c r="X964">
        <f t="shared" ca="1" si="140"/>
        <v>27.839500000000001</v>
      </c>
      <c r="Y964">
        <f t="shared" ca="1" si="140"/>
        <v>26.498000000000001</v>
      </c>
      <c r="Z964">
        <f t="shared" ca="1" si="140"/>
        <v>15.028600000000001</v>
      </c>
      <c r="AA964">
        <f t="shared" ca="1" si="140"/>
        <v>51.307699999999997</v>
      </c>
      <c r="AB964">
        <f t="shared" ca="1" si="140"/>
        <v>59.926000000000002</v>
      </c>
      <c r="AC964">
        <f t="shared" ca="1" si="140"/>
        <v>22.470800000000001</v>
      </c>
      <c r="AD964">
        <f t="shared" ca="1" si="140"/>
        <v>46.050600000000003</v>
      </c>
      <c r="AE964">
        <f t="shared" ca="1" si="140"/>
        <v>27.137499999999999</v>
      </c>
      <c r="AF964">
        <f t="shared" ca="1" si="140"/>
        <v>1750.75</v>
      </c>
      <c r="AG964">
        <f t="shared" ca="1" si="138"/>
        <v>24.31</v>
      </c>
    </row>
    <row r="965" spans="1:33" x14ac:dyDescent="0.25">
      <c r="A965" s="1">
        <v>40113</v>
      </c>
      <c r="B965">
        <f t="shared" ca="1" si="141"/>
        <v>69.873599999999996</v>
      </c>
      <c r="C965">
        <f t="shared" ca="1" si="141"/>
        <v>12.386799999999999</v>
      </c>
      <c r="D965">
        <f t="shared" ca="1" si="141"/>
        <v>14.9559</v>
      </c>
      <c r="E965">
        <f t="shared" ca="1" si="141"/>
        <v>34.151600000000002</v>
      </c>
      <c r="F965">
        <f t="shared" ca="1" si="141"/>
        <v>28.490500000000001</v>
      </c>
      <c r="G965">
        <f t="shared" ca="1" si="141"/>
        <v>21.263300000000001</v>
      </c>
      <c r="H965">
        <f t="shared" ca="1" si="141"/>
        <v>44.014499999999998</v>
      </c>
      <c r="I965">
        <f t="shared" ca="1" si="141"/>
        <v>52.828600000000002</v>
      </c>
      <c r="J965">
        <f t="shared" ca="1" si="141"/>
        <v>42.610100000000003</v>
      </c>
      <c r="K965">
        <f t="shared" ca="1" si="141"/>
        <v>24.325099999999999</v>
      </c>
      <c r="L965">
        <f t="shared" ca="1" si="141"/>
        <v>28.9468</v>
      </c>
      <c r="M965">
        <f t="shared" ca="1" si="141"/>
        <v>69.084400000000002</v>
      </c>
      <c r="N965">
        <f t="shared" ca="1" si="141"/>
        <v>13.475</v>
      </c>
      <c r="O965" t="e">
        <f t="shared" ca="1" si="141"/>
        <v>#N/A</v>
      </c>
      <c r="P965">
        <f t="shared" ca="1" si="141"/>
        <v>44.913200000000003</v>
      </c>
      <c r="Q965">
        <f t="shared" ca="1" si="141"/>
        <v>23.762</v>
      </c>
      <c r="R965">
        <f t="shared" ca="1" si="140"/>
        <v>34.367800000000003</v>
      </c>
      <c r="S965">
        <f t="shared" ca="1" si="140"/>
        <v>17.739000000000001</v>
      </c>
      <c r="T965">
        <f t="shared" ca="1" si="140"/>
        <v>113.9772</v>
      </c>
      <c r="U965">
        <f t="shared" ca="1" si="140"/>
        <v>53.5197</v>
      </c>
      <c r="V965">
        <f t="shared" ca="1" si="140"/>
        <v>41.235100000000003</v>
      </c>
      <c r="W965">
        <f t="shared" ca="1" si="140"/>
        <v>53.294600000000003</v>
      </c>
      <c r="X965">
        <f t="shared" ca="1" si="140"/>
        <v>28.196000000000002</v>
      </c>
      <c r="Y965">
        <f t="shared" ca="1" si="140"/>
        <v>26.4148</v>
      </c>
      <c r="Z965">
        <f t="shared" ca="1" si="140"/>
        <v>15.1515</v>
      </c>
      <c r="AA965">
        <f t="shared" ca="1" si="140"/>
        <v>51.560200000000002</v>
      </c>
      <c r="AB965">
        <f t="shared" ca="1" si="140"/>
        <v>59.241999999999997</v>
      </c>
      <c r="AC965">
        <f t="shared" ca="1" si="140"/>
        <v>22.9102</v>
      </c>
      <c r="AD965">
        <f t="shared" ca="1" si="140"/>
        <v>46.078299999999999</v>
      </c>
      <c r="AE965">
        <f t="shared" ca="1" si="140"/>
        <v>26.6828</v>
      </c>
      <c r="AF965">
        <f t="shared" ca="1" si="140"/>
        <v>1744.95</v>
      </c>
      <c r="AG965">
        <f t="shared" ca="1" si="138"/>
        <v>24.83</v>
      </c>
    </row>
    <row r="966" spans="1:33" x14ac:dyDescent="0.25">
      <c r="A966" s="1">
        <v>40114</v>
      </c>
      <c r="B966">
        <f t="shared" ca="1" si="141"/>
        <v>68.457800000000006</v>
      </c>
      <c r="C966">
        <f t="shared" ca="1" si="141"/>
        <v>11.5359</v>
      </c>
      <c r="D966">
        <f t="shared" ca="1" si="141"/>
        <v>15.0053</v>
      </c>
      <c r="E966">
        <f t="shared" ca="1" si="141"/>
        <v>32.935600000000001</v>
      </c>
      <c r="F966">
        <f t="shared" ca="1" si="141"/>
        <v>29.596299999999999</v>
      </c>
      <c r="G966">
        <f t="shared" ca="1" si="141"/>
        <v>21.661899999999999</v>
      </c>
      <c r="H966">
        <f t="shared" ca="1" si="141"/>
        <v>43.526000000000003</v>
      </c>
      <c r="I966">
        <f t="shared" ca="1" si="141"/>
        <v>50.722499999999997</v>
      </c>
      <c r="J966">
        <f t="shared" ca="1" si="141"/>
        <v>40.714100000000002</v>
      </c>
      <c r="K966">
        <f t="shared" ca="1" si="141"/>
        <v>24.347899999999999</v>
      </c>
      <c r="L966">
        <f t="shared" ca="1" si="141"/>
        <v>28.424199999999999</v>
      </c>
      <c r="M966">
        <f t="shared" ca="1" si="141"/>
        <v>68.0976</v>
      </c>
      <c r="N966">
        <f t="shared" ca="1" si="141"/>
        <v>13.014699999999999</v>
      </c>
      <c r="O966" t="e">
        <f t="shared" ca="1" si="141"/>
        <v>#N/A</v>
      </c>
      <c r="P966">
        <f t="shared" ca="1" si="141"/>
        <v>44.561900000000001</v>
      </c>
      <c r="Q966">
        <f t="shared" ca="1" si="141"/>
        <v>23.04</v>
      </c>
      <c r="R966">
        <f t="shared" ca="1" si="140"/>
        <v>33.542999999999999</v>
      </c>
      <c r="S966">
        <f t="shared" ca="1" si="140"/>
        <v>17.100999999999999</v>
      </c>
      <c r="T966">
        <f t="shared" ca="1" si="140"/>
        <v>114.78019999999999</v>
      </c>
      <c r="U966">
        <f t="shared" ca="1" si="140"/>
        <v>53.118400000000001</v>
      </c>
      <c r="V966">
        <f t="shared" ca="1" si="140"/>
        <v>40.089100000000002</v>
      </c>
      <c r="W966">
        <f t="shared" ca="1" si="140"/>
        <v>52.9514</v>
      </c>
      <c r="X966">
        <f t="shared" ca="1" si="140"/>
        <v>27.865600000000001</v>
      </c>
      <c r="Y966">
        <f t="shared" ca="1" si="140"/>
        <v>25.888200000000001</v>
      </c>
      <c r="Z966">
        <f t="shared" ca="1" si="140"/>
        <v>15.1076</v>
      </c>
      <c r="AA966">
        <f t="shared" ca="1" si="140"/>
        <v>51.6053</v>
      </c>
      <c r="AB966">
        <f t="shared" ca="1" si="140"/>
        <v>57.873899999999999</v>
      </c>
      <c r="AC966">
        <f t="shared" ca="1" si="140"/>
        <v>23.4986</v>
      </c>
      <c r="AD966">
        <f t="shared" ca="1" si="140"/>
        <v>46.106000000000002</v>
      </c>
      <c r="AE966">
        <f t="shared" ca="1" si="140"/>
        <v>25.8019</v>
      </c>
      <c r="AF966">
        <f t="shared" ca="1" si="140"/>
        <v>1711.09</v>
      </c>
      <c r="AG966">
        <f t="shared" ca="1" si="138"/>
        <v>27.91</v>
      </c>
    </row>
    <row r="967" spans="1:33" x14ac:dyDescent="0.25">
      <c r="A967" s="1">
        <v>40115</v>
      </c>
      <c r="B967">
        <f t="shared" ca="1" si="141"/>
        <v>69.395600000000002</v>
      </c>
      <c r="C967">
        <f t="shared" ca="1" si="141"/>
        <v>12.570600000000001</v>
      </c>
      <c r="D967">
        <f t="shared" ca="1" si="141"/>
        <v>15.1372</v>
      </c>
      <c r="E967">
        <f t="shared" ca="1" si="141"/>
        <v>34.617100000000001</v>
      </c>
      <c r="F967">
        <f t="shared" ca="1" si="141"/>
        <v>30.367000000000001</v>
      </c>
      <c r="G967">
        <f t="shared" ca="1" si="141"/>
        <v>21.7865</v>
      </c>
      <c r="H967">
        <f t="shared" ca="1" si="141"/>
        <v>44.991599999999998</v>
      </c>
      <c r="I967">
        <f t="shared" ca="1" si="141"/>
        <v>53.350499999999997</v>
      </c>
      <c r="J967">
        <f t="shared" ca="1" si="141"/>
        <v>43.009300000000003</v>
      </c>
      <c r="K967">
        <f t="shared" ca="1" si="141"/>
        <v>24.611799999999999</v>
      </c>
      <c r="L967">
        <f t="shared" ca="1" si="141"/>
        <v>29.203700000000001</v>
      </c>
      <c r="M967">
        <f t="shared" ca="1" si="141"/>
        <v>68.208200000000005</v>
      </c>
      <c r="N967">
        <f t="shared" ca="1" si="141"/>
        <v>13.4209</v>
      </c>
      <c r="O967" t="e">
        <f t="shared" ca="1" si="141"/>
        <v>#N/A</v>
      </c>
      <c r="P967">
        <f t="shared" ca="1" si="141"/>
        <v>45.910200000000003</v>
      </c>
      <c r="Q967">
        <f t="shared" ca="1" si="141"/>
        <v>23.6798</v>
      </c>
      <c r="R967">
        <f t="shared" ca="1" si="140"/>
        <v>34.0929</v>
      </c>
      <c r="S967">
        <f t="shared" ca="1" si="140"/>
        <v>17.271799999999999</v>
      </c>
      <c r="T967">
        <f t="shared" ca="1" si="140"/>
        <v>116.0744</v>
      </c>
      <c r="U967">
        <f t="shared" ca="1" si="140"/>
        <v>53.377000000000002</v>
      </c>
      <c r="V967">
        <f t="shared" ca="1" si="140"/>
        <v>41.657699999999998</v>
      </c>
      <c r="W967">
        <f t="shared" ca="1" si="140"/>
        <v>53.402900000000002</v>
      </c>
      <c r="X967">
        <f t="shared" ca="1" si="140"/>
        <v>27.222200000000001</v>
      </c>
      <c r="Y967">
        <f t="shared" ca="1" si="140"/>
        <v>26.073</v>
      </c>
      <c r="Z967">
        <f t="shared" ca="1" si="140"/>
        <v>15.4061</v>
      </c>
      <c r="AA967">
        <f t="shared" ca="1" si="140"/>
        <v>53.688200000000002</v>
      </c>
      <c r="AB967">
        <f t="shared" ca="1" si="140"/>
        <v>58.770499999999998</v>
      </c>
      <c r="AC967">
        <f t="shared" ca="1" si="140"/>
        <v>23.569199999999999</v>
      </c>
      <c r="AD967">
        <f t="shared" ca="1" si="140"/>
        <v>46.567999999999998</v>
      </c>
      <c r="AE967">
        <f t="shared" ca="1" si="140"/>
        <v>26.654399999999999</v>
      </c>
      <c r="AF967">
        <f t="shared" ca="1" si="140"/>
        <v>1749.76</v>
      </c>
      <c r="AG967">
        <f t="shared" ca="1" si="138"/>
        <v>24.76</v>
      </c>
    </row>
    <row r="968" spans="1:33" x14ac:dyDescent="0.25">
      <c r="A968" s="1">
        <v>40116</v>
      </c>
      <c r="B968">
        <f t="shared" ca="1" si="141"/>
        <v>67.639499999999998</v>
      </c>
      <c r="C968">
        <f t="shared" ca="1" si="141"/>
        <v>12.0097</v>
      </c>
      <c r="D968">
        <f t="shared" ca="1" si="141"/>
        <v>14.931100000000001</v>
      </c>
      <c r="E968">
        <f t="shared" ca="1" si="141"/>
        <v>33.097099999999998</v>
      </c>
      <c r="F968">
        <f t="shared" ca="1" si="141"/>
        <v>28.163799999999998</v>
      </c>
      <c r="G968">
        <f t="shared" ca="1" si="141"/>
        <v>21.321400000000001</v>
      </c>
      <c r="H968">
        <f t="shared" ca="1" si="141"/>
        <v>44.060600000000001</v>
      </c>
      <c r="I968">
        <f t="shared" ca="1" si="141"/>
        <v>51.309600000000003</v>
      </c>
      <c r="J968">
        <f t="shared" ca="1" si="141"/>
        <v>40.813899999999997</v>
      </c>
      <c r="K968">
        <f t="shared" ca="1" si="141"/>
        <v>24.256799999999998</v>
      </c>
      <c r="L968">
        <f t="shared" ca="1" si="141"/>
        <v>28.184999999999999</v>
      </c>
      <c r="M968">
        <f t="shared" ca="1" si="141"/>
        <v>66.096299999999999</v>
      </c>
      <c r="N968">
        <f t="shared" ca="1" si="141"/>
        <v>12.8703</v>
      </c>
      <c r="O968" t="e">
        <f t="shared" ca="1" si="141"/>
        <v>#N/A</v>
      </c>
      <c r="P968">
        <f t="shared" ca="1" si="141"/>
        <v>45.065100000000001</v>
      </c>
      <c r="Q968">
        <f t="shared" ca="1" si="141"/>
        <v>22.930299999999999</v>
      </c>
      <c r="R968">
        <f t="shared" ca="1" si="140"/>
        <v>32.892299999999999</v>
      </c>
      <c r="S968">
        <f t="shared" ca="1" si="140"/>
        <v>17.172899999999998</v>
      </c>
      <c r="T968">
        <f t="shared" ca="1" si="140"/>
        <v>113.93940000000001</v>
      </c>
      <c r="U968">
        <f t="shared" ca="1" si="140"/>
        <v>52.654699999999998</v>
      </c>
      <c r="V968">
        <f t="shared" ca="1" si="140"/>
        <v>39.234400000000001</v>
      </c>
      <c r="W968">
        <f t="shared" ca="1" si="140"/>
        <v>52.924300000000002</v>
      </c>
      <c r="X968">
        <f t="shared" ca="1" si="140"/>
        <v>26.8918</v>
      </c>
      <c r="Y968">
        <f t="shared" ca="1" si="140"/>
        <v>25.620200000000001</v>
      </c>
      <c r="Z968">
        <f t="shared" ca="1" si="140"/>
        <v>14.9496</v>
      </c>
      <c r="AA968">
        <f t="shared" ca="1" si="140"/>
        <v>52.299599999999998</v>
      </c>
      <c r="AB968">
        <f t="shared" ca="1" si="140"/>
        <v>56.801699999999997</v>
      </c>
      <c r="AC968">
        <f t="shared" ca="1" si="140"/>
        <v>23.216200000000001</v>
      </c>
      <c r="AD968">
        <f t="shared" ca="1" si="140"/>
        <v>45.902700000000003</v>
      </c>
      <c r="AE968">
        <f t="shared" ca="1" si="140"/>
        <v>25.9251</v>
      </c>
      <c r="AF968">
        <f t="shared" ca="1" si="140"/>
        <v>1700.67</v>
      </c>
      <c r="AG968">
        <f t="shared" ca="1" si="138"/>
        <v>30.69</v>
      </c>
    </row>
    <row r="969" spans="1:33" x14ac:dyDescent="0.25">
      <c r="A969" s="1">
        <v>40119</v>
      </c>
      <c r="B969">
        <f t="shared" ca="1" si="141"/>
        <v>68.292299999999997</v>
      </c>
      <c r="C969">
        <f t="shared" ca="1" si="141"/>
        <v>12.0677</v>
      </c>
      <c r="D969">
        <f t="shared" ca="1" si="141"/>
        <v>15.0878</v>
      </c>
      <c r="E969">
        <f t="shared" ca="1" si="141"/>
        <v>33.895099999999999</v>
      </c>
      <c r="F969">
        <f t="shared" ca="1" si="141"/>
        <v>28.741900000000001</v>
      </c>
      <c r="G969">
        <f t="shared" ca="1" si="141"/>
        <v>21.254899999999999</v>
      </c>
      <c r="H969">
        <f t="shared" ca="1" si="141"/>
        <v>44.4938</v>
      </c>
      <c r="I969">
        <f t="shared" ca="1" si="141"/>
        <v>51.710299999999997</v>
      </c>
      <c r="J969">
        <f t="shared" ca="1" si="141"/>
        <v>39.816000000000003</v>
      </c>
      <c r="K969">
        <f t="shared" ca="1" si="141"/>
        <v>24.4434</v>
      </c>
      <c r="L969">
        <f t="shared" ca="1" si="141"/>
        <v>28.583600000000001</v>
      </c>
      <c r="M969">
        <f t="shared" ca="1" si="141"/>
        <v>66.539000000000001</v>
      </c>
      <c r="N969">
        <f t="shared" ca="1" si="141"/>
        <v>13.059799999999999</v>
      </c>
      <c r="O969" t="e">
        <f t="shared" ca="1" si="141"/>
        <v>#N/A</v>
      </c>
      <c r="P969">
        <f t="shared" ca="1" si="141"/>
        <v>45.729799999999997</v>
      </c>
      <c r="Q969">
        <f t="shared" ca="1" si="141"/>
        <v>22.902899999999999</v>
      </c>
      <c r="R969">
        <f t="shared" ca="1" si="140"/>
        <v>33.167299999999997</v>
      </c>
      <c r="S969">
        <f t="shared" ca="1" si="140"/>
        <v>17.082999999999998</v>
      </c>
      <c r="T969">
        <f t="shared" ca="1" si="140"/>
        <v>113.8922</v>
      </c>
      <c r="U969">
        <f t="shared" ca="1" si="140"/>
        <v>53.0471</v>
      </c>
      <c r="V969">
        <f t="shared" ca="1" si="140"/>
        <v>39.995199999999997</v>
      </c>
      <c r="W969">
        <f t="shared" ca="1" si="140"/>
        <v>53.420999999999999</v>
      </c>
      <c r="X969">
        <f t="shared" ca="1" si="140"/>
        <v>27.178699999999999</v>
      </c>
      <c r="Y969">
        <f t="shared" ca="1" si="140"/>
        <v>25.758800000000001</v>
      </c>
      <c r="Z969">
        <f t="shared" ca="1" si="140"/>
        <v>14.8794</v>
      </c>
      <c r="AA969">
        <f t="shared" ca="1" si="140"/>
        <v>53.156199999999998</v>
      </c>
      <c r="AB969">
        <f t="shared" ca="1" si="140"/>
        <v>57.920099999999998</v>
      </c>
      <c r="AC969">
        <f t="shared" ca="1" si="140"/>
        <v>23.0749</v>
      </c>
      <c r="AD969">
        <f t="shared" ca="1" si="140"/>
        <v>46.457099999999997</v>
      </c>
      <c r="AE969">
        <f t="shared" ca="1" si="140"/>
        <v>25.963000000000001</v>
      </c>
      <c r="AF969">
        <f t="shared" ca="1" si="140"/>
        <v>1711.65</v>
      </c>
      <c r="AG969">
        <f t="shared" ca="1" si="138"/>
        <v>29.78</v>
      </c>
    </row>
    <row r="970" spans="1:33" x14ac:dyDescent="0.25">
      <c r="A970" s="1">
        <v>40120</v>
      </c>
      <c r="B970">
        <f t="shared" ca="1" si="141"/>
        <v>68.09</v>
      </c>
      <c r="C970">
        <f t="shared" ca="1" si="141"/>
        <v>12.2418</v>
      </c>
      <c r="D970">
        <f t="shared" ca="1" si="141"/>
        <v>15.2197</v>
      </c>
      <c r="E970">
        <f t="shared" ca="1" si="141"/>
        <v>34.237099999999998</v>
      </c>
      <c r="F970">
        <f t="shared" ca="1" si="141"/>
        <v>32.854999999999997</v>
      </c>
      <c r="G970">
        <f t="shared" ca="1" si="141"/>
        <v>21.0639</v>
      </c>
      <c r="H970">
        <f t="shared" ca="1" si="141"/>
        <v>44.3371</v>
      </c>
      <c r="I970">
        <f t="shared" ca="1" si="141"/>
        <v>52.6143</v>
      </c>
      <c r="J970">
        <f t="shared" ca="1" si="141"/>
        <v>40.314999999999998</v>
      </c>
      <c r="K970">
        <f t="shared" ca="1" si="141"/>
        <v>24.170400000000001</v>
      </c>
      <c r="L970">
        <f t="shared" ca="1" si="141"/>
        <v>28.831700000000001</v>
      </c>
      <c r="M970">
        <f t="shared" ca="1" si="141"/>
        <v>66.160899999999998</v>
      </c>
      <c r="N970">
        <f t="shared" ca="1" si="141"/>
        <v>12.9245</v>
      </c>
      <c r="O970" t="e">
        <f t="shared" ca="1" si="141"/>
        <v>#N/A</v>
      </c>
      <c r="P970">
        <f t="shared" ca="1" si="141"/>
        <v>45.1126</v>
      </c>
      <c r="Q970">
        <f t="shared" ca="1" si="141"/>
        <v>22.848099999999999</v>
      </c>
      <c r="R970">
        <f t="shared" ca="1" si="140"/>
        <v>33.039000000000001</v>
      </c>
      <c r="S970">
        <f t="shared" ca="1" si="140"/>
        <v>16.624700000000001</v>
      </c>
      <c r="T970">
        <f t="shared" ca="1" si="140"/>
        <v>114.459</v>
      </c>
      <c r="U970">
        <f t="shared" ca="1" si="140"/>
        <v>52.547699999999999</v>
      </c>
      <c r="V970">
        <f t="shared" ca="1" si="140"/>
        <v>40.107900000000001</v>
      </c>
      <c r="W970">
        <f t="shared" ca="1" si="140"/>
        <v>53.493200000000002</v>
      </c>
      <c r="X970">
        <f t="shared" ca="1" si="140"/>
        <v>26.665800000000001</v>
      </c>
      <c r="Y970">
        <f t="shared" ca="1" si="140"/>
        <v>25.435400000000001</v>
      </c>
      <c r="Z970">
        <f t="shared" ca="1" si="140"/>
        <v>14.826700000000001</v>
      </c>
      <c r="AA970">
        <f t="shared" ca="1" si="140"/>
        <v>52.822600000000001</v>
      </c>
      <c r="AB970">
        <f t="shared" ca="1" si="140"/>
        <v>58.4193</v>
      </c>
      <c r="AC970">
        <f t="shared" ca="1" si="140"/>
        <v>22.808199999999999</v>
      </c>
      <c r="AD970">
        <f t="shared" ca="1" si="140"/>
        <v>46.106000000000002</v>
      </c>
      <c r="AE970">
        <f t="shared" ca="1" si="140"/>
        <v>26.161899999999999</v>
      </c>
      <c r="AF970">
        <f t="shared" ca="1" si="140"/>
        <v>1715.81</v>
      </c>
      <c r="AG970">
        <f t="shared" ca="1" si="138"/>
        <v>28.81</v>
      </c>
    </row>
    <row r="971" spans="1:33" x14ac:dyDescent="0.25">
      <c r="A971" s="1">
        <v>40121</v>
      </c>
      <c r="B971">
        <f t="shared" ca="1" si="141"/>
        <v>68.099199999999996</v>
      </c>
      <c r="C971">
        <f t="shared" ca="1" si="141"/>
        <v>12.125500000000001</v>
      </c>
      <c r="D971">
        <f t="shared" ca="1" si="141"/>
        <v>15.2279</v>
      </c>
      <c r="E971">
        <f t="shared" ca="1" si="141"/>
        <v>34.161099999999998</v>
      </c>
      <c r="F971">
        <f t="shared" ca="1" si="141"/>
        <v>30.325099999999999</v>
      </c>
      <c r="G971">
        <f t="shared" ca="1" si="141"/>
        <v>21.205100000000002</v>
      </c>
      <c r="H971">
        <f t="shared" ca="1" si="141"/>
        <v>44.699800000000003</v>
      </c>
      <c r="I971">
        <f t="shared" ca="1" si="141"/>
        <v>52.390599999999999</v>
      </c>
      <c r="J971">
        <f t="shared" ca="1" si="141"/>
        <v>39.616500000000002</v>
      </c>
      <c r="K971">
        <f t="shared" ca="1" si="141"/>
        <v>24.338799999999999</v>
      </c>
      <c r="L971">
        <f t="shared" ca="1" si="141"/>
        <v>28.512799999999999</v>
      </c>
      <c r="M971">
        <f t="shared" ca="1" si="141"/>
        <v>65.755099999999999</v>
      </c>
      <c r="N971">
        <f t="shared" ca="1" si="141"/>
        <v>12.8071</v>
      </c>
      <c r="O971" t="e">
        <f t="shared" ca="1" si="141"/>
        <v>#N/A</v>
      </c>
      <c r="P971">
        <f t="shared" ca="1" si="141"/>
        <v>45.35</v>
      </c>
      <c r="Q971">
        <f t="shared" ca="1" si="141"/>
        <v>22.811499999999999</v>
      </c>
      <c r="R971">
        <f t="shared" ca="1" si="140"/>
        <v>33.359699999999997</v>
      </c>
      <c r="S971">
        <f t="shared" ca="1" si="140"/>
        <v>16.832999999999998</v>
      </c>
      <c r="T971">
        <f t="shared" ca="1" si="140"/>
        <v>114.5818</v>
      </c>
      <c r="U971">
        <f t="shared" ca="1" si="140"/>
        <v>53.073799999999999</v>
      </c>
      <c r="V971">
        <f t="shared" ca="1" si="140"/>
        <v>39.6477</v>
      </c>
      <c r="W971">
        <f t="shared" ca="1" si="140"/>
        <v>54.441400000000002</v>
      </c>
      <c r="X971">
        <f t="shared" ca="1" si="140"/>
        <v>28.378599999999999</v>
      </c>
      <c r="Y971">
        <f t="shared" ca="1" si="140"/>
        <v>25.9251</v>
      </c>
      <c r="Z971">
        <f t="shared" ca="1" si="140"/>
        <v>15.004</v>
      </c>
      <c r="AA971">
        <f t="shared" ca="1" si="140"/>
        <v>53.228400000000001</v>
      </c>
      <c r="AB971">
        <f t="shared" ca="1" si="140"/>
        <v>58.770499999999998</v>
      </c>
      <c r="AC971">
        <f t="shared" ca="1" si="140"/>
        <v>22.831700000000001</v>
      </c>
      <c r="AD971">
        <f t="shared" ca="1" si="140"/>
        <v>46.549500000000002</v>
      </c>
      <c r="AE971">
        <f t="shared" ca="1" si="140"/>
        <v>26.5502</v>
      </c>
      <c r="AF971">
        <f t="shared" ca="1" si="140"/>
        <v>1718.21</v>
      </c>
      <c r="AG971">
        <f t="shared" ca="1" si="138"/>
        <v>27.72</v>
      </c>
    </row>
    <row r="972" spans="1:33" x14ac:dyDescent="0.25">
      <c r="A972" s="1">
        <v>40122</v>
      </c>
      <c r="B972">
        <f t="shared" ca="1" si="141"/>
        <v>69.377200000000002</v>
      </c>
      <c r="C972">
        <f t="shared" ca="1" si="141"/>
        <v>12.4938</v>
      </c>
      <c r="D972">
        <f t="shared" ca="1" si="141"/>
        <v>15.392799999999999</v>
      </c>
      <c r="E972">
        <f t="shared" ca="1" si="141"/>
        <v>35.851999999999997</v>
      </c>
      <c r="F972">
        <f t="shared" ca="1" si="141"/>
        <v>32.905299999999997</v>
      </c>
      <c r="G972">
        <f t="shared" ca="1" si="141"/>
        <v>21.5457</v>
      </c>
      <c r="H972">
        <f t="shared" ca="1" si="141"/>
        <v>46.2806</v>
      </c>
      <c r="I972">
        <f t="shared" ca="1" si="141"/>
        <v>54.040100000000002</v>
      </c>
      <c r="J972">
        <f t="shared" ca="1" si="141"/>
        <v>40.514600000000002</v>
      </c>
      <c r="K972">
        <f t="shared" ca="1" si="141"/>
        <v>24.752800000000001</v>
      </c>
      <c r="L972">
        <f t="shared" ca="1" si="141"/>
        <v>29.566800000000001</v>
      </c>
      <c r="M972">
        <f t="shared" ca="1" si="141"/>
        <v>66.861800000000002</v>
      </c>
      <c r="N972">
        <f t="shared" ca="1" si="141"/>
        <v>13.0237</v>
      </c>
      <c r="O972" t="e">
        <f t="shared" ca="1" si="141"/>
        <v>#N/A</v>
      </c>
      <c r="P972">
        <f t="shared" ca="1" si="141"/>
        <v>46.384999999999998</v>
      </c>
      <c r="Q972">
        <f t="shared" ref="Q972:AF987" ca="1" si="142">VLOOKUP($A972,INDIRECT(Q$2),2,0)</f>
        <v>23.4239</v>
      </c>
      <c r="R972">
        <f t="shared" ca="1" si="142"/>
        <v>34.450299999999999</v>
      </c>
      <c r="S972">
        <f t="shared" ca="1" si="142"/>
        <v>17.104600000000001</v>
      </c>
      <c r="T972">
        <f t="shared" ca="1" si="142"/>
        <v>116.29170000000001</v>
      </c>
      <c r="U972">
        <f t="shared" ca="1" si="142"/>
        <v>53.484000000000002</v>
      </c>
      <c r="V972">
        <f t="shared" ca="1" si="142"/>
        <v>41.206899999999997</v>
      </c>
      <c r="W972">
        <f t="shared" ca="1" si="142"/>
        <v>55.515900000000002</v>
      </c>
      <c r="X972">
        <f t="shared" ca="1" si="142"/>
        <v>28.439399999999999</v>
      </c>
      <c r="Y972">
        <f t="shared" ca="1" si="142"/>
        <v>26.303899999999999</v>
      </c>
      <c r="Z972">
        <f t="shared" ca="1" si="142"/>
        <v>15.0837</v>
      </c>
      <c r="AA972">
        <f t="shared" ca="1" si="142"/>
        <v>54.526800000000001</v>
      </c>
      <c r="AB972">
        <f t="shared" ca="1" si="142"/>
        <v>60.499099999999999</v>
      </c>
      <c r="AC972">
        <f t="shared" ca="1" si="142"/>
        <v>22.996500000000001</v>
      </c>
      <c r="AD972">
        <f t="shared" ca="1" si="142"/>
        <v>47.381100000000004</v>
      </c>
      <c r="AE972">
        <f t="shared" ca="1" si="142"/>
        <v>27.469000000000001</v>
      </c>
      <c r="AF972">
        <f t="shared" ca="1" si="142"/>
        <v>1751.45</v>
      </c>
      <c r="AG972">
        <f t="shared" ca="1" si="138"/>
        <v>25.43</v>
      </c>
    </row>
    <row r="973" spans="1:33" x14ac:dyDescent="0.25">
      <c r="A973" s="1">
        <v>40123</v>
      </c>
      <c r="B973">
        <f t="shared" ref="B973:Q988" ca="1" si="143">VLOOKUP($A973,INDIRECT(B$2),2,0)</f>
        <v>69.331199999999995</v>
      </c>
      <c r="C973">
        <f t="shared" ca="1" si="143"/>
        <v>12.4938</v>
      </c>
      <c r="D973">
        <f t="shared" ca="1" si="143"/>
        <v>15.2857</v>
      </c>
      <c r="E973">
        <f t="shared" ca="1" si="143"/>
        <v>35.348500000000001</v>
      </c>
      <c r="F973">
        <f t="shared" ca="1" si="143"/>
        <v>29.722000000000001</v>
      </c>
      <c r="G973">
        <f t="shared" ca="1" si="143"/>
        <v>21.537299999999998</v>
      </c>
      <c r="H973">
        <f t="shared" ca="1" si="143"/>
        <v>46.196899999999999</v>
      </c>
      <c r="I973">
        <f t="shared" ca="1" si="143"/>
        <v>53.676600000000001</v>
      </c>
      <c r="J973">
        <f t="shared" ca="1" si="143"/>
        <v>40.514600000000002</v>
      </c>
      <c r="K973">
        <f t="shared" ca="1" si="143"/>
        <v>24.793800000000001</v>
      </c>
      <c r="L973">
        <f t="shared" ca="1" si="143"/>
        <v>29.566800000000001</v>
      </c>
      <c r="M973">
        <f t="shared" ca="1" si="143"/>
        <v>66.935599999999994</v>
      </c>
      <c r="N973">
        <f t="shared" ca="1" si="143"/>
        <v>13.836</v>
      </c>
      <c r="O973" t="e">
        <f t="shared" ca="1" si="143"/>
        <v>#N/A</v>
      </c>
      <c r="P973">
        <f t="shared" ca="1" si="143"/>
        <v>46.679400000000001</v>
      </c>
      <c r="Q973">
        <f t="shared" ca="1" si="143"/>
        <v>23.835100000000001</v>
      </c>
      <c r="R973">
        <f t="shared" ca="1" si="142"/>
        <v>34.551099999999998</v>
      </c>
      <c r="S973">
        <f t="shared" ca="1" si="142"/>
        <v>17.140899999999998</v>
      </c>
      <c r="T973">
        <f t="shared" ca="1" si="142"/>
        <v>117.1837</v>
      </c>
      <c r="U973">
        <f t="shared" ca="1" si="142"/>
        <v>53.769399999999997</v>
      </c>
      <c r="V973">
        <f t="shared" ca="1" si="142"/>
        <v>40.840600000000002</v>
      </c>
      <c r="W973">
        <f t="shared" ca="1" si="142"/>
        <v>55.732599999999998</v>
      </c>
      <c r="X973">
        <f t="shared" ca="1" si="142"/>
        <v>28.335100000000001</v>
      </c>
      <c r="Y973">
        <f t="shared" ca="1" si="142"/>
        <v>26.350100000000001</v>
      </c>
      <c r="Z973">
        <f t="shared" ca="1" si="142"/>
        <v>15.0305</v>
      </c>
      <c r="AA973">
        <f t="shared" ca="1" si="142"/>
        <v>55.040799999999997</v>
      </c>
      <c r="AB973">
        <f t="shared" ca="1" si="142"/>
        <v>60.147799999999997</v>
      </c>
      <c r="AC973">
        <f t="shared" ca="1" si="142"/>
        <v>23.192599999999999</v>
      </c>
      <c r="AD973">
        <f t="shared" ca="1" si="142"/>
        <v>47.353400000000001</v>
      </c>
      <c r="AE973">
        <f t="shared" ca="1" si="142"/>
        <v>27.052199999999999</v>
      </c>
      <c r="AF973">
        <f t="shared" ca="1" si="142"/>
        <v>1756.07</v>
      </c>
      <c r="AG973">
        <f t="shared" ca="1" si="138"/>
        <v>24.19</v>
      </c>
    </row>
    <row r="974" spans="1:33" x14ac:dyDescent="0.25">
      <c r="A974" s="1">
        <v>40126</v>
      </c>
      <c r="B974">
        <f t="shared" ca="1" si="143"/>
        <v>70.976900000000001</v>
      </c>
      <c r="C974">
        <f t="shared" ca="1" si="143"/>
        <v>12.93</v>
      </c>
      <c r="D974">
        <f t="shared" ca="1" si="143"/>
        <v>15.557700000000001</v>
      </c>
      <c r="E974">
        <f t="shared" ca="1" si="143"/>
        <v>37.096499999999999</v>
      </c>
      <c r="F974">
        <f t="shared" ca="1" si="143"/>
        <v>30.308399999999999</v>
      </c>
      <c r="G974">
        <f t="shared" ca="1" si="143"/>
        <v>21.8779</v>
      </c>
      <c r="H974">
        <f t="shared" ca="1" si="143"/>
        <v>47.7498</v>
      </c>
      <c r="I974">
        <f t="shared" ca="1" si="143"/>
        <v>55.9131</v>
      </c>
      <c r="J974">
        <f t="shared" ca="1" si="143"/>
        <v>41.811799999999998</v>
      </c>
      <c r="K974">
        <f t="shared" ca="1" si="143"/>
        <v>25.244199999999999</v>
      </c>
      <c r="L974">
        <f t="shared" ca="1" si="143"/>
        <v>30.656300000000002</v>
      </c>
      <c r="M974">
        <f t="shared" ca="1" si="143"/>
        <v>67.575599999999994</v>
      </c>
      <c r="N974">
        <f t="shared" ca="1" si="143"/>
        <v>14.305300000000001</v>
      </c>
      <c r="O974" t="e">
        <f t="shared" ca="1" si="143"/>
        <v>#N/A</v>
      </c>
      <c r="P974">
        <f t="shared" ca="1" si="143"/>
        <v>47.467500000000001</v>
      </c>
      <c r="Q974">
        <f t="shared" ca="1" si="143"/>
        <v>24.502299999999998</v>
      </c>
      <c r="R974">
        <f t="shared" ca="1" si="142"/>
        <v>35.229300000000002</v>
      </c>
      <c r="S974">
        <f t="shared" ca="1" si="142"/>
        <v>17.620799999999999</v>
      </c>
      <c r="T974">
        <f t="shared" ca="1" si="142"/>
        <v>119.5655</v>
      </c>
      <c r="U974">
        <f t="shared" ca="1" si="142"/>
        <v>54.1706</v>
      </c>
      <c r="V974">
        <f t="shared" ca="1" si="142"/>
        <v>41.657699999999998</v>
      </c>
      <c r="W974">
        <f t="shared" ca="1" si="142"/>
        <v>56.563400000000001</v>
      </c>
      <c r="X974">
        <f t="shared" ca="1" si="142"/>
        <v>29.0654</v>
      </c>
      <c r="Y974">
        <f t="shared" ca="1" si="142"/>
        <v>26.784400000000002</v>
      </c>
      <c r="Z974">
        <f t="shared" ca="1" si="142"/>
        <v>15.447100000000001</v>
      </c>
      <c r="AA974">
        <f t="shared" ca="1" si="142"/>
        <v>55.7712</v>
      </c>
      <c r="AB974">
        <f t="shared" ca="1" si="142"/>
        <v>61.682299999999998</v>
      </c>
      <c r="AC974">
        <f t="shared" ca="1" si="142"/>
        <v>23.671199999999999</v>
      </c>
      <c r="AD974">
        <f t="shared" ca="1" si="142"/>
        <v>48.046300000000002</v>
      </c>
      <c r="AE974">
        <f t="shared" ca="1" si="142"/>
        <v>27.469000000000001</v>
      </c>
      <c r="AF974">
        <f t="shared" ca="1" si="142"/>
        <v>1795.56</v>
      </c>
      <c r="AG974">
        <f t="shared" ca="1" si="138"/>
        <v>23.15</v>
      </c>
    </row>
    <row r="975" spans="1:33" x14ac:dyDescent="0.25">
      <c r="A975" s="1">
        <v>40127</v>
      </c>
      <c r="B975">
        <f t="shared" ca="1" si="143"/>
        <v>71.703199999999995</v>
      </c>
      <c r="C975">
        <f t="shared" ca="1" si="143"/>
        <v>13.055999999999999</v>
      </c>
      <c r="D975">
        <f t="shared" ca="1" si="143"/>
        <v>15.7226</v>
      </c>
      <c r="E975">
        <f t="shared" ca="1" si="143"/>
        <v>37.695</v>
      </c>
      <c r="F975">
        <f t="shared" ca="1" si="143"/>
        <v>31.4895</v>
      </c>
      <c r="G975">
        <f t="shared" ca="1" si="143"/>
        <v>21.894500000000001</v>
      </c>
      <c r="H975">
        <f t="shared" ca="1" si="143"/>
        <v>46.792000000000002</v>
      </c>
      <c r="I975">
        <f t="shared" ca="1" si="143"/>
        <v>55.875900000000001</v>
      </c>
      <c r="J975">
        <f t="shared" ca="1" si="143"/>
        <v>41.712000000000003</v>
      </c>
      <c r="K975">
        <f t="shared" ca="1" si="143"/>
        <v>25.394400000000001</v>
      </c>
      <c r="L975">
        <f t="shared" ca="1" si="143"/>
        <v>30.261900000000001</v>
      </c>
      <c r="M975">
        <f t="shared" ca="1" si="143"/>
        <v>67.352999999999994</v>
      </c>
      <c r="N975">
        <f t="shared" ca="1" si="143"/>
        <v>14.2422</v>
      </c>
      <c r="O975" t="e">
        <f t="shared" ca="1" si="143"/>
        <v>#N/A</v>
      </c>
      <c r="P975">
        <f t="shared" ca="1" si="143"/>
        <v>47.439</v>
      </c>
      <c r="Q975">
        <f t="shared" ca="1" si="143"/>
        <v>24.511399999999998</v>
      </c>
      <c r="R975">
        <f t="shared" ca="1" si="142"/>
        <v>35.375999999999998</v>
      </c>
      <c r="S975">
        <f t="shared" ca="1" si="142"/>
        <v>17.657</v>
      </c>
      <c r="T975">
        <f t="shared" ca="1" si="142"/>
        <v>120.42910000000001</v>
      </c>
      <c r="U975">
        <f t="shared" ca="1" si="142"/>
        <v>54.598599999999998</v>
      </c>
      <c r="V975">
        <f t="shared" ca="1" si="142"/>
        <v>41.488700000000001</v>
      </c>
      <c r="W975">
        <f t="shared" ca="1" si="142"/>
        <v>56.238300000000002</v>
      </c>
      <c r="X975">
        <f t="shared" ca="1" si="142"/>
        <v>29.221900000000002</v>
      </c>
      <c r="Y975">
        <f t="shared" ca="1" si="142"/>
        <v>26.802800000000001</v>
      </c>
      <c r="Z975">
        <f t="shared" ca="1" si="142"/>
        <v>15.5623</v>
      </c>
      <c r="AA975">
        <f t="shared" ca="1" si="142"/>
        <v>55.780200000000001</v>
      </c>
      <c r="AB975">
        <f t="shared" ca="1" si="142"/>
        <v>61.682299999999998</v>
      </c>
      <c r="AC975">
        <f t="shared" ca="1" si="142"/>
        <v>23.781099999999999</v>
      </c>
      <c r="AD975">
        <f t="shared" ca="1" si="142"/>
        <v>48.332799999999999</v>
      </c>
      <c r="AE975">
        <f t="shared" ca="1" si="142"/>
        <v>27.582699999999999</v>
      </c>
      <c r="AF975">
        <f t="shared" ca="1" si="142"/>
        <v>1795.9</v>
      </c>
      <c r="AG975">
        <f t="shared" ca="1" si="138"/>
        <v>22.84</v>
      </c>
    </row>
    <row r="976" spans="1:33" x14ac:dyDescent="0.25">
      <c r="A976" s="1">
        <v>40128</v>
      </c>
      <c r="B976">
        <f t="shared" ca="1" si="143"/>
        <v>71.675700000000006</v>
      </c>
      <c r="C976">
        <f t="shared" ca="1" si="143"/>
        <v>13.017200000000001</v>
      </c>
      <c r="D976">
        <f t="shared" ca="1" si="143"/>
        <v>15.6402</v>
      </c>
      <c r="E976">
        <f t="shared" ca="1" si="143"/>
        <v>38.046500000000002</v>
      </c>
      <c r="F976">
        <f t="shared" ca="1" si="143"/>
        <v>30.785900000000002</v>
      </c>
      <c r="G976">
        <f t="shared" ca="1" si="143"/>
        <v>21.960999999999999</v>
      </c>
      <c r="H976">
        <f t="shared" ca="1" si="143"/>
        <v>47.126800000000003</v>
      </c>
      <c r="I976">
        <f t="shared" ca="1" si="143"/>
        <v>55.969099999999997</v>
      </c>
      <c r="J976">
        <f t="shared" ca="1" si="143"/>
        <v>41.512500000000003</v>
      </c>
      <c r="K976">
        <f t="shared" ca="1" si="143"/>
        <v>25.54</v>
      </c>
      <c r="L976">
        <f t="shared" ca="1" si="143"/>
        <v>30.575700000000001</v>
      </c>
      <c r="M976">
        <f t="shared" ca="1" si="143"/>
        <v>67.631299999999996</v>
      </c>
      <c r="N976">
        <f t="shared" ca="1" si="143"/>
        <v>14.2873</v>
      </c>
      <c r="O976" t="e">
        <f t="shared" ca="1" si="143"/>
        <v>#N/A</v>
      </c>
      <c r="P976">
        <f t="shared" ca="1" si="143"/>
        <v>47.476999999999997</v>
      </c>
      <c r="Q976">
        <f t="shared" ca="1" si="143"/>
        <v>24.959199999999999</v>
      </c>
      <c r="R976">
        <f t="shared" ca="1" si="142"/>
        <v>35.495100000000001</v>
      </c>
      <c r="S976">
        <f t="shared" ca="1" si="142"/>
        <v>17.9649</v>
      </c>
      <c r="T976">
        <f t="shared" ca="1" si="142"/>
        <v>120.6948</v>
      </c>
      <c r="U976">
        <f t="shared" ca="1" si="142"/>
        <v>54.2776</v>
      </c>
      <c r="V976">
        <f t="shared" ca="1" si="142"/>
        <v>41.629600000000003</v>
      </c>
      <c r="W976">
        <f t="shared" ca="1" si="142"/>
        <v>56.734999999999999</v>
      </c>
      <c r="X976">
        <f t="shared" ca="1" si="142"/>
        <v>28.8828</v>
      </c>
      <c r="Y976">
        <f t="shared" ca="1" si="142"/>
        <v>26.904499999999999</v>
      </c>
      <c r="Z976">
        <f t="shared" ca="1" si="142"/>
        <v>15.615500000000001</v>
      </c>
      <c r="AA976">
        <f t="shared" ca="1" si="142"/>
        <v>56.113900000000001</v>
      </c>
      <c r="AB976">
        <f t="shared" ca="1" si="142"/>
        <v>61.9041</v>
      </c>
      <c r="AC976">
        <f t="shared" ca="1" si="142"/>
        <v>23.8203</v>
      </c>
      <c r="AD976">
        <f t="shared" ca="1" si="142"/>
        <v>48.942599999999999</v>
      </c>
      <c r="AE976">
        <f t="shared" ca="1" si="142"/>
        <v>27.7437</v>
      </c>
      <c r="AF976">
        <f t="shared" ca="1" si="142"/>
        <v>1804.93</v>
      </c>
      <c r="AG976">
        <f t="shared" ca="1" si="138"/>
        <v>23.04</v>
      </c>
    </row>
    <row r="977" spans="1:33" x14ac:dyDescent="0.25">
      <c r="A977" s="1">
        <v>40129</v>
      </c>
      <c r="B977">
        <f t="shared" ca="1" si="143"/>
        <v>70.986099999999993</v>
      </c>
      <c r="C977">
        <f t="shared" ca="1" si="143"/>
        <v>12.7943</v>
      </c>
      <c r="D977">
        <f t="shared" ca="1" si="143"/>
        <v>15.6814</v>
      </c>
      <c r="E977">
        <f t="shared" ca="1" si="143"/>
        <v>37.524000000000001</v>
      </c>
      <c r="F977">
        <f t="shared" ca="1" si="143"/>
        <v>30.375399999999999</v>
      </c>
      <c r="G977">
        <f t="shared" ca="1" si="143"/>
        <v>21.836400000000001</v>
      </c>
      <c r="H977">
        <f t="shared" ca="1" si="143"/>
        <v>46.754800000000003</v>
      </c>
      <c r="I977">
        <f t="shared" ca="1" si="143"/>
        <v>54.580500000000001</v>
      </c>
      <c r="J977">
        <f t="shared" ca="1" si="143"/>
        <v>40.514600000000002</v>
      </c>
      <c r="K977">
        <f t="shared" ca="1" si="143"/>
        <v>25.453499999999998</v>
      </c>
      <c r="L977">
        <f t="shared" ca="1" si="143"/>
        <v>30.360499999999998</v>
      </c>
      <c r="M977">
        <f t="shared" ca="1" si="143"/>
        <v>66.694400000000002</v>
      </c>
      <c r="N977">
        <f t="shared" ca="1" si="143"/>
        <v>14.2151</v>
      </c>
      <c r="O977" t="e">
        <f t="shared" ca="1" si="143"/>
        <v>#N/A</v>
      </c>
      <c r="P977">
        <f t="shared" ca="1" si="143"/>
        <v>47.192100000000003</v>
      </c>
      <c r="Q977">
        <f t="shared" ca="1" si="143"/>
        <v>24.895299999999999</v>
      </c>
      <c r="R977">
        <f t="shared" ca="1" si="142"/>
        <v>35.348500000000001</v>
      </c>
      <c r="S977">
        <f t="shared" ca="1" si="142"/>
        <v>17.82</v>
      </c>
      <c r="T977">
        <f t="shared" ca="1" si="142"/>
        <v>119.8122</v>
      </c>
      <c r="U977">
        <f t="shared" ca="1" si="142"/>
        <v>54.527299999999997</v>
      </c>
      <c r="V977">
        <f t="shared" ca="1" si="142"/>
        <v>40.671500000000002</v>
      </c>
      <c r="W977">
        <f t="shared" ca="1" si="142"/>
        <v>56.139000000000003</v>
      </c>
      <c r="X977">
        <f t="shared" ca="1" si="142"/>
        <v>28.674199999999999</v>
      </c>
      <c r="Y977">
        <f t="shared" ca="1" si="142"/>
        <v>27.126200000000001</v>
      </c>
      <c r="Z977">
        <f t="shared" ca="1" si="142"/>
        <v>15.615500000000001</v>
      </c>
      <c r="AA977">
        <f t="shared" ca="1" si="142"/>
        <v>55.275300000000001</v>
      </c>
      <c r="AB977">
        <f t="shared" ca="1" si="142"/>
        <v>61.654499999999999</v>
      </c>
      <c r="AC977">
        <f t="shared" ca="1" si="142"/>
        <v>23.663399999999999</v>
      </c>
      <c r="AD977">
        <f t="shared" ca="1" si="142"/>
        <v>49.192</v>
      </c>
      <c r="AE977">
        <f t="shared" ca="1" si="142"/>
        <v>27.516400000000001</v>
      </c>
      <c r="AF977">
        <f t="shared" ca="1" si="142"/>
        <v>1786.66</v>
      </c>
      <c r="AG977">
        <f t="shared" ca="1" si="138"/>
        <v>24.24</v>
      </c>
    </row>
    <row r="978" spans="1:33" x14ac:dyDescent="0.25">
      <c r="A978" s="1">
        <v>40130</v>
      </c>
      <c r="B978">
        <f t="shared" ca="1" si="143"/>
        <v>71.087199999999996</v>
      </c>
      <c r="C978">
        <f t="shared" ca="1" si="143"/>
        <v>12.774900000000001</v>
      </c>
      <c r="D978">
        <f t="shared" ca="1" si="143"/>
        <v>15.879300000000001</v>
      </c>
      <c r="E978">
        <f t="shared" ca="1" si="143"/>
        <v>38.331499999999998</v>
      </c>
      <c r="F978">
        <f t="shared" ca="1" si="143"/>
        <v>30.484300000000001</v>
      </c>
      <c r="G978">
        <f t="shared" ca="1" si="143"/>
        <v>21.803100000000001</v>
      </c>
      <c r="H978">
        <f t="shared" ca="1" si="143"/>
        <v>47.126800000000003</v>
      </c>
      <c r="I978">
        <f t="shared" ca="1" si="143"/>
        <v>54.776200000000003</v>
      </c>
      <c r="J978">
        <f t="shared" ca="1" si="143"/>
        <v>40.4148</v>
      </c>
      <c r="K978">
        <f t="shared" ca="1" si="143"/>
        <v>25.690100000000001</v>
      </c>
      <c r="L978">
        <f t="shared" ca="1" si="143"/>
        <v>30.754899999999999</v>
      </c>
      <c r="M978">
        <f t="shared" ca="1" si="143"/>
        <v>67.223100000000002</v>
      </c>
      <c r="N978">
        <f t="shared" ca="1" si="143"/>
        <v>14.133900000000001</v>
      </c>
      <c r="O978" t="e">
        <f t="shared" ca="1" si="143"/>
        <v>#N/A</v>
      </c>
      <c r="P978">
        <f t="shared" ca="1" si="143"/>
        <v>47.391500000000001</v>
      </c>
      <c r="Q978">
        <f t="shared" ca="1" si="143"/>
        <v>24.986699999999999</v>
      </c>
      <c r="R978">
        <f t="shared" ca="1" si="142"/>
        <v>35.971699999999998</v>
      </c>
      <c r="S978">
        <f t="shared" ca="1" si="142"/>
        <v>17.9467</v>
      </c>
      <c r="T978">
        <f t="shared" ca="1" si="142"/>
        <v>120.5429</v>
      </c>
      <c r="U978">
        <f t="shared" ca="1" si="142"/>
        <v>54.777000000000001</v>
      </c>
      <c r="V978">
        <f t="shared" ca="1" si="142"/>
        <v>40.2958</v>
      </c>
      <c r="W978">
        <f t="shared" ca="1" si="142"/>
        <v>57.412199999999999</v>
      </c>
      <c r="X978">
        <f t="shared" ca="1" si="142"/>
        <v>28.778500000000001</v>
      </c>
      <c r="Y978">
        <f t="shared" ca="1" si="142"/>
        <v>27.375699999999998</v>
      </c>
      <c r="Z978">
        <f t="shared" ca="1" si="142"/>
        <v>15.588900000000001</v>
      </c>
      <c r="AA978">
        <f t="shared" ca="1" si="142"/>
        <v>55.5548</v>
      </c>
      <c r="AB978">
        <f t="shared" ca="1" si="142"/>
        <v>62.847000000000001</v>
      </c>
      <c r="AC978">
        <f t="shared" ca="1" si="142"/>
        <v>23.639800000000001</v>
      </c>
      <c r="AD978">
        <f t="shared" ca="1" si="142"/>
        <v>49.155099999999997</v>
      </c>
      <c r="AE978">
        <f t="shared" ca="1" si="142"/>
        <v>28.832999999999998</v>
      </c>
      <c r="AF978">
        <f t="shared" ca="1" si="142"/>
        <v>1796.93</v>
      </c>
      <c r="AG978">
        <f t="shared" ca="1" si="138"/>
        <v>23.36</v>
      </c>
    </row>
    <row r="979" spans="1:33" x14ac:dyDescent="0.25">
      <c r="A979" s="1">
        <v>40133</v>
      </c>
      <c r="B979">
        <f t="shared" ca="1" si="143"/>
        <v>71.730800000000002</v>
      </c>
      <c r="C979">
        <f t="shared" ca="1" si="143"/>
        <v>13.191700000000001</v>
      </c>
      <c r="D979">
        <f t="shared" ca="1" si="143"/>
        <v>15.9452</v>
      </c>
      <c r="E979">
        <f t="shared" ca="1" si="143"/>
        <v>39.366900000000001</v>
      </c>
      <c r="F979">
        <f t="shared" ca="1" si="143"/>
        <v>29.9482</v>
      </c>
      <c r="G979">
        <f t="shared" ca="1" si="143"/>
        <v>21.836400000000001</v>
      </c>
      <c r="H979">
        <f t="shared" ca="1" si="143"/>
        <v>48.800600000000003</v>
      </c>
      <c r="I979">
        <f t="shared" ca="1" si="143"/>
        <v>56.285899999999998</v>
      </c>
      <c r="J979">
        <f t="shared" ca="1" si="143"/>
        <v>41.712000000000003</v>
      </c>
      <c r="K979">
        <f t="shared" ca="1" si="143"/>
        <v>25.817599999999999</v>
      </c>
      <c r="L979">
        <f t="shared" ca="1" si="143"/>
        <v>31.319700000000001</v>
      </c>
      <c r="M979">
        <f t="shared" ca="1" si="143"/>
        <v>69.041200000000003</v>
      </c>
      <c r="N979">
        <f t="shared" ca="1" si="143"/>
        <v>14.4407</v>
      </c>
      <c r="O979" t="e">
        <f t="shared" ca="1" si="143"/>
        <v>#N/A</v>
      </c>
      <c r="P979">
        <f t="shared" ca="1" si="143"/>
        <v>48.246099999999998</v>
      </c>
      <c r="Q979">
        <f t="shared" ca="1" si="143"/>
        <v>25.27</v>
      </c>
      <c r="R979">
        <f t="shared" ca="1" si="142"/>
        <v>36.530700000000003</v>
      </c>
      <c r="S979">
        <f t="shared" ca="1" si="142"/>
        <v>18.318000000000001</v>
      </c>
      <c r="T979">
        <f t="shared" ca="1" si="142"/>
        <v>121.6627</v>
      </c>
      <c r="U979">
        <f t="shared" ca="1" si="142"/>
        <v>55.454700000000003</v>
      </c>
      <c r="V979">
        <f t="shared" ca="1" si="142"/>
        <v>40.427300000000002</v>
      </c>
      <c r="W979">
        <f t="shared" ca="1" si="142"/>
        <v>58.27</v>
      </c>
      <c r="X979">
        <f t="shared" ca="1" si="142"/>
        <v>29.395800000000001</v>
      </c>
      <c r="Y979">
        <f t="shared" ca="1" si="142"/>
        <v>27.2925</v>
      </c>
      <c r="Z979">
        <f t="shared" ca="1" si="142"/>
        <v>15.899100000000001</v>
      </c>
      <c r="AA979">
        <f t="shared" ca="1" si="142"/>
        <v>56.149900000000002</v>
      </c>
      <c r="AB979">
        <f t="shared" ca="1" si="142"/>
        <v>64.094800000000006</v>
      </c>
      <c r="AC979">
        <f t="shared" ca="1" si="142"/>
        <v>23.796800000000001</v>
      </c>
      <c r="AD979">
        <f t="shared" ca="1" si="142"/>
        <v>49.118099999999998</v>
      </c>
      <c r="AE979">
        <f t="shared" ca="1" si="142"/>
        <v>29.0793</v>
      </c>
      <c r="AF979">
        <f t="shared" ca="1" si="142"/>
        <v>1823.29</v>
      </c>
      <c r="AG979">
        <f t="shared" ca="1" si="138"/>
        <v>22.89</v>
      </c>
    </row>
    <row r="980" spans="1:33" x14ac:dyDescent="0.25">
      <c r="A980" s="1">
        <v>40134</v>
      </c>
      <c r="B980">
        <f t="shared" ca="1" si="143"/>
        <v>72.429599999999994</v>
      </c>
      <c r="C980">
        <f t="shared" ca="1" si="143"/>
        <v>13.3371</v>
      </c>
      <c r="D980">
        <f t="shared" ca="1" si="143"/>
        <v>15.8628</v>
      </c>
      <c r="E980">
        <f t="shared" ca="1" si="143"/>
        <v>39.290900000000001</v>
      </c>
      <c r="F980">
        <f t="shared" ca="1" si="143"/>
        <v>30.241399999999999</v>
      </c>
      <c r="G980">
        <f t="shared" ca="1" si="143"/>
        <v>21.828099999999999</v>
      </c>
      <c r="H980">
        <f t="shared" ca="1" si="143"/>
        <v>48.847099999999998</v>
      </c>
      <c r="I980">
        <f t="shared" ca="1" si="143"/>
        <v>55.801299999999998</v>
      </c>
      <c r="J980">
        <f t="shared" ca="1" si="143"/>
        <v>42.3108</v>
      </c>
      <c r="K980">
        <f t="shared" ca="1" si="143"/>
        <v>25.8767</v>
      </c>
      <c r="L980">
        <f t="shared" ca="1" si="143"/>
        <v>31.633400000000002</v>
      </c>
      <c r="M980">
        <f t="shared" ca="1" si="143"/>
        <v>69.597800000000007</v>
      </c>
      <c r="N980">
        <f t="shared" ca="1" si="143"/>
        <v>14.4588</v>
      </c>
      <c r="O980" t="e">
        <f t="shared" ca="1" si="143"/>
        <v>#N/A</v>
      </c>
      <c r="P980">
        <f t="shared" ca="1" si="143"/>
        <v>48.730400000000003</v>
      </c>
      <c r="Q980">
        <f t="shared" ca="1" si="143"/>
        <v>24.666799999999999</v>
      </c>
      <c r="R980">
        <f t="shared" ca="1" si="142"/>
        <v>36.301600000000001</v>
      </c>
      <c r="S980">
        <f t="shared" ca="1" si="142"/>
        <v>18.3995</v>
      </c>
      <c r="T980">
        <f t="shared" ca="1" si="142"/>
        <v>122.0612</v>
      </c>
      <c r="U980">
        <f t="shared" ca="1" si="142"/>
        <v>55.436799999999998</v>
      </c>
      <c r="V980">
        <f t="shared" ca="1" si="142"/>
        <v>40.54</v>
      </c>
      <c r="W980">
        <f t="shared" ca="1" si="142"/>
        <v>57.403199999999998</v>
      </c>
      <c r="X980">
        <f t="shared" ca="1" si="142"/>
        <v>29.813099999999999</v>
      </c>
      <c r="Y980">
        <f t="shared" ca="1" si="142"/>
        <v>27.84</v>
      </c>
      <c r="Z980">
        <f t="shared" ca="1" si="142"/>
        <v>15.899100000000001</v>
      </c>
      <c r="AA980">
        <f t="shared" ca="1" si="142"/>
        <v>56.186</v>
      </c>
      <c r="AB980">
        <f t="shared" ca="1" si="142"/>
        <v>64.640199999999993</v>
      </c>
      <c r="AC980">
        <f t="shared" ca="1" si="142"/>
        <v>24.047799999999999</v>
      </c>
      <c r="AD980">
        <f t="shared" ca="1" si="142"/>
        <v>49.580100000000002</v>
      </c>
      <c r="AE980">
        <f t="shared" ca="1" si="142"/>
        <v>29.240300000000001</v>
      </c>
      <c r="AF980">
        <f t="shared" ca="1" si="142"/>
        <v>1825.18</v>
      </c>
      <c r="AG980">
        <f t="shared" ca="1" si="138"/>
        <v>22.41</v>
      </c>
    </row>
    <row r="981" spans="1:33" x14ac:dyDescent="0.25">
      <c r="A981" s="1">
        <v>40135</v>
      </c>
      <c r="B981">
        <f t="shared" ca="1" si="143"/>
        <v>71.994600000000005</v>
      </c>
      <c r="C981">
        <f t="shared" ca="1" si="143"/>
        <v>13.3371</v>
      </c>
      <c r="D981">
        <f t="shared" ca="1" si="143"/>
        <v>15.9122</v>
      </c>
      <c r="E981">
        <f t="shared" ca="1" si="143"/>
        <v>39.490400000000001</v>
      </c>
      <c r="F981">
        <f t="shared" ca="1" si="143"/>
        <v>30.291599999999999</v>
      </c>
      <c r="G981">
        <f t="shared" ca="1" si="143"/>
        <v>21.853000000000002</v>
      </c>
      <c r="H981">
        <f t="shared" ca="1" si="143"/>
        <v>48.372799999999998</v>
      </c>
      <c r="I981">
        <f t="shared" ca="1" si="143"/>
        <v>55.363300000000002</v>
      </c>
      <c r="J981">
        <f t="shared" ca="1" si="143"/>
        <v>42.809699999999999</v>
      </c>
      <c r="K981">
        <f t="shared" ca="1" si="143"/>
        <v>25.744700000000002</v>
      </c>
      <c r="L981">
        <f t="shared" ca="1" si="143"/>
        <v>31.5975</v>
      </c>
      <c r="M981">
        <f t="shared" ca="1" si="143"/>
        <v>69.820400000000006</v>
      </c>
      <c r="N981">
        <f t="shared" ca="1" si="143"/>
        <v>14.522</v>
      </c>
      <c r="O981" t="e">
        <f t="shared" ca="1" si="143"/>
        <v>#N/A</v>
      </c>
      <c r="P981">
        <f t="shared" ca="1" si="143"/>
        <v>47.9328</v>
      </c>
      <c r="Q981">
        <f t="shared" ca="1" si="143"/>
        <v>24.940999999999999</v>
      </c>
      <c r="R981">
        <f t="shared" ca="1" si="142"/>
        <v>36.220799999999997</v>
      </c>
      <c r="S981">
        <f t="shared" ca="1" si="142"/>
        <v>18.218399999999999</v>
      </c>
      <c r="T981">
        <f t="shared" ca="1" si="142"/>
        <v>121.6057</v>
      </c>
      <c r="U981">
        <f t="shared" ca="1" si="142"/>
        <v>55.570599999999999</v>
      </c>
      <c r="V981">
        <f t="shared" ca="1" si="142"/>
        <v>40.746600000000001</v>
      </c>
      <c r="W981">
        <f t="shared" ca="1" si="142"/>
        <v>57.773400000000002</v>
      </c>
      <c r="X981">
        <f t="shared" ca="1" si="142"/>
        <v>30.552199999999999</v>
      </c>
      <c r="Y981">
        <f t="shared" ca="1" si="142"/>
        <v>27.9421</v>
      </c>
      <c r="Z981">
        <f t="shared" ca="1" si="142"/>
        <v>16.1206</v>
      </c>
      <c r="AA981">
        <f t="shared" ca="1" si="142"/>
        <v>56.276200000000003</v>
      </c>
      <c r="AB981">
        <f t="shared" ca="1" si="142"/>
        <v>63.957000000000001</v>
      </c>
      <c r="AC981">
        <f t="shared" ca="1" si="142"/>
        <v>24.055700000000002</v>
      </c>
      <c r="AD981">
        <f t="shared" ca="1" si="142"/>
        <v>50.032899999999998</v>
      </c>
      <c r="AE981">
        <f t="shared" ca="1" si="142"/>
        <v>29.050799999999999</v>
      </c>
      <c r="AF981">
        <f t="shared" ca="1" si="142"/>
        <v>1824.61</v>
      </c>
      <c r="AG981">
        <f t="shared" ca="1" si="138"/>
        <v>21.63</v>
      </c>
    </row>
    <row r="982" spans="1:33" x14ac:dyDescent="0.25">
      <c r="A982" s="1">
        <v>40136</v>
      </c>
      <c r="B982">
        <f t="shared" ca="1" si="143"/>
        <v>71.485699999999994</v>
      </c>
      <c r="C982">
        <f t="shared" ca="1" si="143"/>
        <v>12.813700000000001</v>
      </c>
      <c r="D982">
        <f t="shared" ca="1" si="143"/>
        <v>15.837999999999999</v>
      </c>
      <c r="E982">
        <f t="shared" ca="1" si="143"/>
        <v>39.081899999999997</v>
      </c>
      <c r="F982">
        <f t="shared" ca="1" si="143"/>
        <v>29.872800000000002</v>
      </c>
      <c r="G982">
        <f t="shared" ca="1" si="143"/>
        <v>21.686900000000001</v>
      </c>
      <c r="H982">
        <f t="shared" ca="1" si="143"/>
        <v>47.824199999999998</v>
      </c>
      <c r="I982">
        <f t="shared" ca="1" si="143"/>
        <v>54.617800000000003</v>
      </c>
      <c r="J982">
        <f t="shared" ca="1" si="143"/>
        <v>42.510399999999997</v>
      </c>
      <c r="K982">
        <f t="shared" ca="1" si="143"/>
        <v>25.8813</v>
      </c>
      <c r="L982">
        <f t="shared" ca="1" si="143"/>
        <v>31.014900000000001</v>
      </c>
      <c r="M982">
        <f t="shared" ca="1" si="143"/>
        <v>69.2453</v>
      </c>
      <c r="N982">
        <f t="shared" ca="1" si="143"/>
        <v>14.2241</v>
      </c>
      <c r="O982" t="e">
        <f t="shared" ca="1" si="143"/>
        <v>#N/A</v>
      </c>
      <c r="P982">
        <f t="shared" ca="1" si="143"/>
        <v>47.306100000000001</v>
      </c>
      <c r="Q982">
        <f t="shared" ca="1" si="143"/>
        <v>24.776499999999999</v>
      </c>
      <c r="R982">
        <f t="shared" ca="1" si="142"/>
        <v>35.325000000000003</v>
      </c>
      <c r="S982">
        <f t="shared" ca="1" si="142"/>
        <v>17.475899999999999</v>
      </c>
      <c r="T982">
        <f t="shared" ca="1" si="142"/>
        <v>121.0269</v>
      </c>
      <c r="U982">
        <f t="shared" ca="1" si="142"/>
        <v>55.668700000000001</v>
      </c>
      <c r="V982">
        <f t="shared" ca="1" si="142"/>
        <v>39.966999999999999</v>
      </c>
      <c r="W982">
        <f t="shared" ca="1" si="142"/>
        <v>57.258699999999997</v>
      </c>
      <c r="X982">
        <f t="shared" ca="1" si="142"/>
        <v>30.717300000000002</v>
      </c>
      <c r="Y982">
        <f t="shared" ca="1" si="142"/>
        <v>27.635899999999999</v>
      </c>
      <c r="Z982">
        <f t="shared" ca="1" si="142"/>
        <v>16.049700000000001</v>
      </c>
      <c r="AA982">
        <f t="shared" ca="1" si="142"/>
        <v>56.041699999999999</v>
      </c>
      <c r="AB982">
        <f t="shared" ca="1" si="142"/>
        <v>63.213500000000003</v>
      </c>
      <c r="AC982">
        <f t="shared" ca="1" si="142"/>
        <v>23.945799999999998</v>
      </c>
      <c r="AD982">
        <f t="shared" ca="1" si="142"/>
        <v>50.3932</v>
      </c>
      <c r="AE982">
        <f t="shared" ca="1" si="142"/>
        <v>28.615099999999998</v>
      </c>
      <c r="AF982">
        <f t="shared" ca="1" si="142"/>
        <v>1800.12</v>
      </c>
      <c r="AG982">
        <f t="shared" ca="1" si="138"/>
        <v>22.63</v>
      </c>
    </row>
    <row r="983" spans="1:33" x14ac:dyDescent="0.25">
      <c r="A983" s="1">
        <v>40137</v>
      </c>
      <c r="B983">
        <f t="shared" ca="1" si="143"/>
        <v>70.921199999999999</v>
      </c>
      <c r="C983">
        <f t="shared" ca="1" si="143"/>
        <v>12.7264</v>
      </c>
      <c r="D983">
        <f t="shared" ca="1" si="143"/>
        <v>15.648400000000001</v>
      </c>
      <c r="E983">
        <f t="shared" ca="1" si="143"/>
        <v>38.8825</v>
      </c>
      <c r="F983">
        <f t="shared" ca="1" si="143"/>
        <v>29.403600000000001</v>
      </c>
      <c r="G983">
        <f t="shared" ca="1" si="143"/>
        <v>21.612100000000002</v>
      </c>
      <c r="H983">
        <f t="shared" ca="1" si="143"/>
        <v>48.075299999999999</v>
      </c>
      <c r="I983">
        <f t="shared" ca="1" si="143"/>
        <v>54.002800000000001</v>
      </c>
      <c r="J983">
        <f t="shared" ca="1" si="143"/>
        <v>41.9116</v>
      </c>
      <c r="K983">
        <f t="shared" ca="1" si="143"/>
        <v>26.154299999999999</v>
      </c>
      <c r="L983">
        <f t="shared" ca="1" si="143"/>
        <v>30.934200000000001</v>
      </c>
      <c r="M983">
        <f t="shared" ca="1" si="143"/>
        <v>68.994799999999998</v>
      </c>
      <c r="N983">
        <f t="shared" ca="1" si="143"/>
        <v>14.0707</v>
      </c>
      <c r="O983" t="e">
        <f t="shared" ca="1" si="143"/>
        <v>#N/A</v>
      </c>
      <c r="P983">
        <f t="shared" ca="1" si="143"/>
        <v>47.515000000000001</v>
      </c>
      <c r="Q983">
        <f t="shared" ca="1" si="143"/>
        <v>24.840399999999999</v>
      </c>
      <c r="R983">
        <f t="shared" ca="1" si="142"/>
        <v>35.131</v>
      </c>
      <c r="S983">
        <f t="shared" ca="1" si="142"/>
        <v>17.421600000000002</v>
      </c>
      <c r="T983">
        <f t="shared" ca="1" si="142"/>
        <v>120.4765</v>
      </c>
      <c r="U983">
        <f t="shared" ca="1" si="142"/>
        <v>56.001199999999997</v>
      </c>
      <c r="V983">
        <f t="shared" ca="1" si="142"/>
        <v>39.8825</v>
      </c>
      <c r="W983">
        <f t="shared" ca="1" si="142"/>
        <v>57.764400000000002</v>
      </c>
      <c r="X983">
        <f t="shared" ca="1" si="142"/>
        <v>31.6998</v>
      </c>
      <c r="Y983">
        <f t="shared" ca="1" si="142"/>
        <v>27.487400000000001</v>
      </c>
      <c r="Z983">
        <f t="shared" ca="1" si="142"/>
        <v>16.2713</v>
      </c>
      <c r="AA983">
        <f t="shared" ca="1" si="142"/>
        <v>55.726100000000002</v>
      </c>
      <c r="AB983">
        <f t="shared" ca="1" si="142"/>
        <v>63.176299999999998</v>
      </c>
      <c r="AC983">
        <f t="shared" ca="1" si="142"/>
        <v>23.8752</v>
      </c>
      <c r="AD983">
        <f t="shared" ca="1" si="142"/>
        <v>50.152999999999999</v>
      </c>
      <c r="AE983">
        <f t="shared" ca="1" si="142"/>
        <v>28.425699999999999</v>
      </c>
      <c r="AF983">
        <f t="shared" ca="1" si="142"/>
        <v>1794.65</v>
      </c>
      <c r="AG983">
        <f t="shared" ca="1" si="138"/>
        <v>22.19</v>
      </c>
    </row>
    <row r="984" spans="1:33" x14ac:dyDescent="0.25">
      <c r="A984" s="1">
        <v>40140</v>
      </c>
      <c r="B984">
        <f t="shared" ca="1" si="143"/>
        <v>71.9298</v>
      </c>
      <c r="C984">
        <f t="shared" ca="1" si="143"/>
        <v>12.6586</v>
      </c>
      <c r="D984">
        <f t="shared" ca="1" si="143"/>
        <v>15.7721</v>
      </c>
      <c r="E984">
        <f t="shared" ca="1" si="143"/>
        <v>39.547400000000003</v>
      </c>
      <c r="F984">
        <f t="shared" ca="1" si="143"/>
        <v>29.554400000000001</v>
      </c>
      <c r="G984">
        <f t="shared" ca="1" si="143"/>
        <v>22.243400000000001</v>
      </c>
      <c r="H984">
        <f t="shared" ca="1" si="143"/>
        <v>48.940100000000001</v>
      </c>
      <c r="I984">
        <f t="shared" ca="1" si="143"/>
        <v>54.1798</v>
      </c>
      <c r="J984">
        <f t="shared" ca="1" si="143"/>
        <v>42.709899999999998</v>
      </c>
      <c r="K984">
        <f t="shared" ca="1" si="143"/>
        <v>26.5001</v>
      </c>
      <c r="L984">
        <f t="shared" ca="1" si="143"/>
        <v>31.158300000000001</v>
      </c>
      <c r="M984">
        <f t="shared" ca="1" si="143"/>
        <v>70.219300000000004</v>
      </c>
      <c r="N984">
        <f t="shared" ca="1" si="143"/>
        <v>14.4588</v>
      </c>
      <c r="O984" t="e">
        <f t="shared" ca="1" si="143"/>
        <v>#N/A</v>
      </c>
      <c r="P984">
        <f t="shared" ca="1" si="143"/>
        <v>48.445500000000003</v>
      </c>
      <c r="Q984">
        <f t="shared" ca="1" si="143"/>
        <v>25.141999999999999</v>
      </c>
      <c r="R984">
        <f t="shared" ca="1" si="142"/>
        <v>35.722099999999998</v>
      </c>
      <c r="S984">
        <f t="shared" ca="1" si="142"/>
        <v>17.566400000000002</v>
      </c>
      <c r="T984">
        <f t="shared" ca="1" si="142"/>
        <v>121.6532</v>
      </c>
      <c r="U984">
        <f t="shared" ca="1" si="142"/>
        <v>56.342700000000001</v>
      </c>
      <c r="V984">
        <f t="shared" ca="1" si="142"/>
        <v>40.652700000000003</v>
      </c>
      <c r="W984">
        <f t="shared" ca="1" si="142"/>
        <v>57.782400000000003</v>
      </c>
      <c r="X984">
        <f t="shared" ca="1" si="142"/>
        <v>31.664999999999999</v>
      </c>
      <c r="Y984">
        <f t="shared" ca="1" si="142"/>
        <v>27.784400000000002</v>
      </c>
      <c r="Z984">
        <f t="shared" ca="1" si="142"/>
        <v>16.421900000000001</v>
      </c>
      <c r="AA984">
        <f t="shared" ca="1" si="142"/>
        <v>56.564700000000002</v>
      </c>
      <c r="AB984">
        <f t="shared" ca="1" si="142"/>
        <v>63.8827</v>
      </c>
      <c r="AC984">
        <f t="shared" ca="1" si="142"/>
        <v>24.581299999999999</v>
      </c>
      <c r="AD984">
        <f t="shared" ca="1" si="142"/>
        <v>50.522599999999997</v>
      </c>
      <c r="AE984">
        <f t="shared" ca="1" si="142"/>
        <v>28.870899999999999</v>
      </c>
      <c r="AF984">
        <f t="shared" ca="1" si="142"/>
        <v>1819.17</v>
      </c>
      <c r="AG984">
        <f t="shared" ca="1" si="138"/>
        <v>21.16</v>
      </c>
    </row>
    <row r="985" spans="1:33" x14ac:dyDescent="0.25">
      <c r="A985" s="1">
        <v>40141</v>
      </c>
      <c r="B985">
        <f t="shared" ca="1" si="143"/>
        <v>71.818799999999996</v>
      </c>
      <c r="C985">
        <f t="shared" ca="1" si="143"/>
        <v>12.5229</v>
      </c>
      <c r="D985">
        <f t="shared" ca="1" si="143"/>
        <v>15.9122</v>
      </c>
      <c r="E985">
        <f t="shared" ca="1" si="143"/>
        <v>39.366900000000001</v>
      </c>
      <c r="F985">
        <f t="shared" ca="1" si="143"/>
        <v>29.319900000000001</v>
      </c>
      <c r="G985">
        <f t="shared" ca="1" si="143"/>
        <v>22.5091</v>
      </c>
      <c r="H985">
        <f t="shared" ca="1" si="143"/>
        <v>48.326300000000003</v>
      </c>
      <c r="I985">
        <f t="shared" ca="1" si="143"/>
        <v>54.049399999999999</v>
      </c>
      <c r="J985">
        <f t="shared" ca="1" si="143"/>
        <v>42.011400000000002</v>
      </c>
      <c r="K985">
        <f t="shared" ca="1" si="143"/>
        <v>26.4773</v>
      </c>
      <c r="L985">
        <f t="shared" ca="1" si="143"/>
        <v>31.0776</v>
      </c>
      <c r="M985">
        <f t="shared" ca="1" si="143"/>
        <v>70.469700000000003</v>
      </c>
      <c r="N985">
        <f t="shared" ca="1" si="143"/>
        <v>14.548999999999999</v>
      </c>
      <c r="O985" t="e">
        <f t="shared" ca="1" si="143"/>
        <v>#N/A</v>
      </c>
      <c r="P985">
        <f t="shared" ca="1" si="143"/>
        <v>47.657400000000003</v>
      </c>
      <c r="Q985">
        <f t="shared" ca="1" si="143"/>
        <v>25.1877</v>
      </c>
      <c r="R985">
        <f t="shared" ca="1" si="142"/>
        <v>35.805199999999999</v>
      </c>
      <c r="S985">
        <f t="shared" ca="1" si="142"/>
        <v>17.557400000000001</v>
      </c>
      <c r="T985">
        <f t="shared" ca="1" si="142"/>
        <v>121.39700000000001</v>
      </c>
      <c r="U985">
        <f t="shared" ca="1" si="142"/>
        <v>56.783099999999997</v>
      </c>
      <c r="V985">
        <f t="shared" ca="1" si="142"/>
        <v>39.901299999999999</v>
      </c>
      <c r="W985">
        <f t="shared" ca="1" si="142"/>
        <v>57.990099999999998</v>
      </c>
      <c r="X985">
        <f t="shared" ca="1" si="142"/>
        <v>31.491099999999999</v>
      </c>
      <c r="Y985">
        <f t="shared" ca="1" si="142"/>
        <v>27.756499999999999</v>
      </c>
      <c r="Z985">
        <f t="shared" ca="1" si="142"/>
        <v>16.227</v>
      </c>
      <c r="AA985">
        <f t="shared" ca="1" si="142"/>
        <v>56.627800000000001</v>
      </c>
      <c r="AB985">
        <f t="shared" ca="1" si="142"/>
        <v>63.455100000000002</v>
      </c>
      <c r="AC985">
        <f t="shared" ca="1" si="142"/>
        <v>25.004999999999999</v>
      </c>
      <c r="AD985">
        <f t="shared" ca="1" si="142"/>
        <v>50.679600000000001</v>
      </c>
      <c r="AE985">
        <f t="shared" ca="1" si="142"/>
        <v>28.6341</v>
      </c>
      <c r="AF985">
        <f t="shared" ca="1" si="142"/>
        <v>1818.31</v>
      </c>
      <c r="AG985">
        <f t="shared" ca="1" si="138"/>
        <v>20.47</v>
      </c>
    </row>
    <row r="986" spans="1:33" x14ac:dyDescent="0.25">
      <c r="A986" s="1">
        <v>40142</v>
      </c>
      <c r="B986">
        <f t="shared" ca="1" si="143"/>
        <v>72.096400000000003</v>
      </c>
      <c r="C986">
        <f t="shared" ca="1" si="143"/>
        <v>12.6004</v>
      </c>
      <c r="D986">
        <f t="shared" ca="1" si="143"/>
        <v>15.8216</v>
      </c>
      <c r="E986">
        <f t="shared" ca="1" si="143"/>
        <v>39.632899999999999</v>
      </c>
      <c r="F986">
        <f t="shared" ca="1" si="143"/>
        <v>29.0518</v>
      </c>
      <c r="G986">
        <f t="shared" ca="1" si="143"/>
        <v>22.4925</v>
      </c>
      <c r="H986">
        <f t="shared" ca="1" si="143"/>
        <v>49.219000000000001</v>
      </c>
      <c r="I986">
        <f t="shared" ca="1" si="143"/>
        <v>55.018500000000003</v>
      </c>
      <c r="J986">
        <f t="shared" ca="1" si="143"/>
        <v>41.612200000000001</v>
      </c>
      <c r="K986">
        <f t="shared" ca="1" si="143"/>
        <v>26.440899999999999</v>
      </c>
      <c r="L986">
        <f t="shared" ca="1" si="143"/>
        <v>31.507899999999999</v>
      </c>
      <c r="M986">
        <f t="shared" ca="1" si="143"/>
        <v>70.933499999999995</v>
      </c>
      <c r="N986">
        <f t="shared" ca="1" si="143"/>
        <v>14.603199999999999</v>
      </c>
      <c r="O986" t="e">
        <f t="shared" ca="1" si="143"/>
        <v>#N/A</v>
      </c>
      <c r="P986">
        <f t="shared" ca="1" si="143"/>
        <v>47.524500000000003</v>
      </c>
      <c r="Q986">
        <f t="shared" ca="1" si="143"/>
        <v>25.4528</v>
      </c>
      <c r="R986">
        <f t="shared" ca="1" si="142"/>
        <v>36.119199999999999</v>
      </c>
      <c r="S986">
        <f t="shared" ca="1" si="142"/>
        <v>17.5121</v>
      </c>
      <c r="T986">
        <f t="shared" ca="1" si="142"/>
        <v>120.78019999999999</v>
      </c>
      <c r="U986">
        <f t="shared" ca="1" si="142"/>
        <v>56.890999999999998</v>
      </c>
      <c r="V986">
        <f t="shared" ca="1" si="142"/>
        <v>39.600700000000003</v>
      </c>
      <c r="W986">
        <f t="shared" ca="1" si="142"/>
        <v>58.197800000000001</v>
      </c>
      <c r="X986">
        <f t="shared" ca="1" si="142"/>
        <v>31.795500000000001</v>
      </c>
      <c r="Y986">
        <f t="shared" ca="1" si="142"/>
        <v>27.645199999999999</v>
      </c>
      <c r="Z986">
        <f t="shared" ca="1" si="142"/>
        <v>16.475100000000001</v>
      </c>
      <c r="AA986">
        <f t="shared" ca="1" si="142"/>
        <v>56.691000000000003</v>
      </c>
      <c r="AB986">
        <f t="shared" ca="1" si="142"/>
        <v>63.4923</v>
      </c>
      <c r="AC986">
        <f t="shared" ca="1" si="142"/>
        <v>25.130600000000001</v>
      </c>
      <c r="AD986">
        <f t="shared" ca="1" si="142"/>
        <v>50.781300000000002</v>
      </c>
      <c r="AE986">
        <f t="shared" ca="1" si="142"/>
        <v>28.994</v>
      </c>
      <c r="AF986">
        <f t="shared" ca="1" si="142"/>
        <v>1826.74</v>
      </c>
      <c r="AG986">
        <f t="shared" ca="1" si="138"/>
        <v>20.48</v>
      </c>
    </row>
    <row r="987" spans="1:33" x14ac:dyDescent="0.25">
      <c r="A987" s="1">
        <v>40144</v>
      </c>
      <c r="B987">
        <f t="shared" ca="1" si="143"/>
        <v>71.022999999999996</v>
      </c>
      <c r="C987">
        <f t="shared" ca="1" si="143"/>
        <v>12.270899999999999</v>
      </c>
      <c r="D987">
        <f t="shared" ca="1" si="143"/>
        <v>15.664899999999999</v>
      </c>
      <c r="E987">
        <f t="shared" ca="1" si="143"/>
        <v>38.796999999999997</v>
      </c>
      <c r="F987">
        <f t="shared" ca="1" si="143"/>
        <v>27.895800000000001</v>
      </c>
      <c r="G987">
        <f t="shared" ca="1" si="143"/>
        <v>22.4178</v>
      </c>
      <c r="H987">
        <f t="shared" ca="1" si="143"/>
        <v>48.7727</v>
      </c>
      <c r="I987">
        <f t="shared" ca="1" si="143"/>
        <v>53.536799999999999</v>
      </c>
      <c r="J987">
        <f t="shared" ca="1" si="143"/>
        <v>40.514600000000002</v>
      </c>
      <c r="K987">
        <f t="shared" ca="1" si="143"/>
        <v>26.2026</v>
      </c>
      <c r="L987">
        <f t="shared" ca="1" si="143"/>
        <v>30.835599999999999</v>
      </c>
      <c r="M987">
        <f t="shared" ca="1" si="143"/>
        <v>69.449399999999997</v>
      </c>
      <c r="N987">
        <f t="shared" ca="1" si="143"/>
        <v>14.3866</v>
      </c>
      <c r="O987" t="e">
        <f t="shared" ca="1" si="143"/>
        <v>#N/A</v>
      </c>
      <c r="P987">
        <f t="shared" ca="1" si="143"/>
        <v>46.593899999999998</v>
      </c>
      <c r="Q987">
        <f t="shared" ca="1" si="143"/>
        <v>25.2334</v>
      </c>
      <c r="R987">
        <f t="shared" ca="1" si="142"/>
        <v>35.537399999999998</v>
      </c>
      <c r="S987">
        <f t="shared" ca="1" si="142"/>
        <v>17.303899999999999</v>
      </c>
      <c r="T987">
        <f t="shared" ca="1" si="142"/>
        <v>119.2808</v>
      </c>
      <c r="U987">
        <f t="shared" ca="1" si="142"/>
        <v>56.522500000000001</v>
      </c>
      <c r="V987">
        <f t="shared" ca="1" si="142"/>
        <v>38.821100000000001</v>
      </c>
      <c r="W987">
        <f t="shared" ca="1" si="142"/>
        <v>57.924599999999998</v>
      </c>
      <c r="X987">
        <f t="shared" ca="1" si="142"/>
        <v>31.552</v>
      </c>
      <c r="Y987">
        <f t="shared" ca="1" si="142"/>
        <v>27.116199999999999</v>
      </c>
      <c r="Z987">
        <f t="shared" ca="1" si="142"/>
        <v>16.1738</v>
      </c>
      <c r="AA987">
        <f t="shared" ca="1" si="142"/>
        <v>56.339300000000001</v>
      </c>
      <c r="AB987">
        <f t="shared" ca="1" si="142"/>
        <v>62.460599999999999</v>
      </c>
      <c r="AC987">
        <f t="shared" ca="1" si="142"/>
        <v>24.816700000000001</v>
      </c>
      <c r="AD987">
        <f t="shared" ca="1" si="142"/>
        <v>50.476399999999998</v>
      </c>
      <c r="AE987">
        <f t="shared" ca="1" si="142"/>
        <v>28.747700000000002</v>
      </c>
      <c r="AF987">
        <f t="shared" ca="1" si="142"/>
        <v>1795.7</v>
      </c>
      <c r="AG987">
        <f t="shared" ca="1" si="138"/>
        <v>24.74</v>
      </c>
    </row>
    <row r="988" spans="1:33" x14ac:dyDescent="0.25">
      <c r="A988" s="1">
        <v>40147</v>
      </c>
      <c r="B988">
        <f t="shared" ca="1" si="143"/>
        <v>71.661500000000004</v>
      </c>
      <c r="C988">
        <f t="shared" ca="1" si="143"/>
        <v>12.135199999999999</v>
      </c>
      <c r="D988">
        <f t="shared" ca="1" si="143"/>
        <v>15.5083</v>
      </c>
      <c r="E988">
        <f t="shared" ca="1" si="143"/>
        <v>39.737400000000001</v>
      </c>
      <c r="F988">
        <f t="shared" ca="1" si="143"/>
        <v>23.791</v>
      </c>
      <c r="G988">
        <f t="shared" ca="1" si="143"/>
        <v>22.376300000000001</v>
      </c>
      <c r="H988">
        <f t="shared" ca="1" si="143"/>
        <v>48.735500000000002</v>
      </c>
      <c r="I988">
        <f t="shared" ca="1" si="143"/>
        <v>54.412799999999997</v>
      </c>
      <c r="J988">
        <f t="shared" ca="1" si="143"/>
        <v>41.013500000000001</v>
      </c>
      <c r="K988">
        <f t="shared" ca="1" si="143"/>
        <v>26.2118</v>
      </c>
      <c r="L988">
        <f t="shared" ca="1" si="143"/>
        <v>30.997</v>
      </c>
      <c r="M988">
        <f t="shared" ca="1" si="143"/>
        <v>69.634900000000002</v>
      </c>
      <c r="N988">
        <f t="shared" ca="1" si="143"/>
        <v>14.4588</v>
      </c>
      <c r="O988" t="e">
        <f t="shared" ca="1" si="143"/>
        <v>#N/A</v>
      </c>
      <c r="P988">
        <f t="shared" ca="1" si="143"/>
        <v>46.584400000000002</v>
      </c>
      <c r="Q988">
        <f t="shared" ref="Q988:AF1003" ca="1" si="144">VLOOKUP($A988,INDIRECT(Q$2),2,0)</f>
        <v>25.004899999999999</v>
      </c>
      <c r="R988">
        <f t="shared" ca="1" si="144"/>
        <v>35.528199999999998</v>
      </c>
      <c r="S988">
        <f t="shared" ca="1" si="144"/>
        <v>17.385300000000001</v>
      </c>
      <c r="T988">
        <f t="shared" ca="1" si="144"/>
        <v>119.8977</v>
      </c>
      <c r="U988">
        <f t="shared" ca="1" si="144"/>
        <v>56.477600000000002</v>
      </c>
      <c r="V988">
        <f t="shared" ca="1" si="144"/>
        <v>39.910699999999999</v>
      </c>
      <c r="W988">
        <f t="shared" ca="1" si="144"/>
        <v>57.605800000000002</v>
      </c>
      <c r="X988">
        <f t="shared" ca="1" si="144"/>
        <v>31.482500000000002</v>
      </c>
      <c r="Y988">
        <f t="shared" ca="1" si="144"/>
        <v>27.2925</v>
      </c>
      <c r="Z988">
        <f t="shared" ca="1" si="144"/>
        <v>16.102900000000002</v>
      </c>
      <c r="AA988">
        <f t="shared" ca="1" si="144"/>
        <v>56.222099999999998</v>
      </c>
      <c r="AB988">
        <f t="shared" ca="1" si="144"/>
        <v>62.497799999999998</v>
      </c>
      <c r="AC988">
        <f t="shared" ca="1" si="144"/>
        <v>24.683299999999999</v>
      </c>
      <c r="AD988">
        <f t="shared" ca="1" si="144"/>
        <v>50.4024</v>
      </c>
      <c r="AE988">
        <f t="shared" ca="1" si="144"/>
        <v>28.624600000000001</v>
      </c>
      <c r="AF988">
        <f t="shared" ca="1" si="144"/>
        <v>1802.68</v>
      </c>
      <c r="AG988">
        <f t="shared" ca="1" si="138"/>
        <v>24.51</v>
      </c>
    </row>
    <row r="989" spans="1:33" x14ac:dyDescent="0.25">
      <c r="A989" s="1">
        <v>40148</v>
      </c>
      <c r="B989">
        <f t="shared" ref="B989:Q1004" ca="1" si="145">VLOOKUP($A989,INDIRECT(B$2),2,0)</f>
        <v>72.762699999999995</v>
      </c>
      <c r="C989">
        <f t="shared" ca="1" si="145"/>
        <v>12.406599999999999</v>
      </c>
      <c r="D989">
        <f t="shared" ca="1" si="145"/>
        <v>15.7226</v>
      </c>
      <c r="E989">
        <f t="shared" ca="1" si="145"/>
        <v>39.233899999999998</v>
      </c>
      <c r="F989">
        <f t="shared" ca="1" si="145"/>
        <v>25.835000000000001</v>
      </c>
      <c r="G989">
        <f t="shared" ca="1" si="145"/>
        <v>22.575600000000001</v>
      </c>
      <c r="H989">
        <f t="shared" ca="1" si="145"/>
        <v>49.953600000000002</v>
      </c>
      <c r="I989">
        <f t="shared" ca="1" si="145"/>
        <v>55.614899999999999</v>
      </c>
      <c r="J989">
        <f t="shared" ca="1" si="145"/>
        <v>40.913699999999999</v>
      </c>
      <c r="K989">
        <f t="shared" ca="1" si="145"/>
        <v>26.615099999999998</v>
      </c>
      <c r="L989">
        <f t="shared" ca="1" si="145"/>
        <v>31.463100000000001</v>
      </c>
      <c r="M989">
        <f t="shared" ca="1" si="145"/>
        <v>70.534599999999998</v>
      </c>
      <c r="N989">
        <f t="shared" ca="1" si="145"/>
        <v>14.594200000000001</v>
      </c>
      <c r="O989" t="e">
        <f t="shared" ca="1" si="145"/>
        <v>#N/A</v>
      </c>
      <c r="P989">
        <f t="shared" ca="1" si="145"/>
        <v>47.087699999999998</v>
      </c>
      <c r="Q989">
        <f t="shared" ca="1" si="145"/>
        <v>25.802</v>
      </c>
      <c r="R989">
        <f t="shared" ca="1" si="144"/>
        <v>36.359299999999998</v>
      </c>
      <c r="S989">
        <f t="shared" ca="1" si="144"/>
        <v>17.8019</v>
      </c>
      <c r="T989">
        <f t="shared" ca="1" si="144"/>
        <v>121.40649999999999</v>
      </c>
      <c r="U989">
        <f t="shared" ca="1" si="144"/>
        <v>57.079700000000003</v>
      </c>
      <c r="V989">
        <f t="shared" ca="1" si="144"/>
        <v>39.656999999999996</v>
      </c>
      <c r="W989">
        <f t="shared" ca="1" si="144"/>
        <v>57.869900000000001</v>
      </c>
      <c r="X989">
        <f t="shared" ca="1" si="144"/>
        <v>32.064999999999998</v>
      </c>
      <c r="Y989">
        <f t="shared" ca="1" si="144"/>
        <v>27.849299999999999</v>
      </c>
      <c r="Z989">
        <f t="shared" ca="1" si="144"/>
        <v>16.705500000000001</v>
      </c>
      <c r="AA989">
        <f t="shared" ca="1" si="144"/>
        <v>56.726999999999997</v>
      </c>
      <c r="AB989">
        <f t="shared" ca="1" si="144"/>
        <v>63.2042</v>
      </c>
      <c r="AC989">
        <f t="shared" ca="1" si="144"/>
        <v>25.373799999999999</v>
      </c>
      <c r="AD989">
        <f t="shared" ca="1" si="144"/>
        <v>50.587200000000003</v>
      </c>
      <c r="AE989">
        <f t="shared" ca="1" si="144"/>
        <v>29.107700000000001</v>
      </c>
      <c r="AF989">
        <f t="shared" ca="1" si="144"/>
        <v>1824.54</v>
      </c>
      <c r="AG989">
        <f t="shared" ca="1" si="138"/>
        <v>21.92</v>
      </c>
    </row>
    <row r="990" spans="1:33" x14ac:dyDescent="0.25">
      <c r="A990" s="1">
        <v>40149</v>
      </c>
      <c r="B990">
        <f t="shared" ca="1" si="145"/>
        <v>72.559100000000001</v>
      </c>
      <c r="C990">
        <f t="shared" ca="1" si="145"/>
        <v>13.220700000000001</v>
      </c>
      <c r="D990">
        <f t="shared" ca="1" si="145"/>
        <v>15.796799999999999</v>
      </c>
      <c r="E990">
        <f t="shared" ca="1" si="145"/>
        <v>38.986899999999999</v>
      </c>
      <c r="F990">
        <f t="shared" ca="1" si="145"/>
        <v>26.1282</v>
      </c>
      <c r="G990">
        <f t="shared" ca="1" si="145"/>
        <v>22.716799999999999</v>
      </c>
      <c r="H990">
        <f t="shared" ca="1" si="145"/>
        <v>50.009399999999999</v>
      </c>
      <c r="I990">
        <f t="shared" ca="1" si="145"/>
        <v>54.9253</v>
      </c>
      <c r="J990">
        <f t="shared" ca="1" si="145"/>
        <v>40.913699999999999</v>
      </c>
      <c r="K990">
        <f t="shared" ca="1" si="145"/>
        <v>26.560099999999998</v>
      </c>
      <c r="L990">
        <f t="shared" ca="1" si="145"/>
        <v>31.714099999999998</v>
      </c>
      <c r="M990">
        <f t="shared" ca="1" si="145"/>
        <v>70.302700000000002</v>
      </c>
      <c r="N990">
        <f t="shared" ca="1" si="145"/>
        <v>14.5039</v>
      </c>
      <c r="O990" t="e">
        <f t="shared" ca="1" si="145"/>
        <v>#N/A</v>
      </c>
      <c r="P990">
        <f t="shared" ca="1" si="145"/>
        <v>46.508400000000002</v>
      </c>
      <c r="Q990">
        <f t="shared" ca="1" si="145"/>
        <v>26.106100000000001</v>
      </c>
      <c r="R990">
        <f t="shared" ca="1" si="144"/>
        <v>36.728700000000003</v>
      </c>
      <c r="S990">
        <f t="shared" ca="1" si="144"/>
        <v>17.856200000000001</v>
      </c>
      <c r="T990">
        <f t="shared" ca="1" si="144"/>
        <v>120.7137</v>
      </c>
      <c r="U990">
        <f t="shared" ca="1" si="144"/>
        <v>57.412300000000002</v>
      </c>
      <c r="V990">
        <f t="shared" ca="1" si="144"/>
        <v>39.384599999999999</v>
      </c>
      <c r="W990">
        <f t="shared" ca="1" si="144"/>
        <v>56.922699999999999</v>
      </c>
      <c r="X990">
        <f t="shared" ca="1" si="144"/>
        <v>31.9954</v>
      </c>
      <c r="Y990">
        <f t="shared" ca="1" si="144"/>
        <v>27.635899999999999</v>
      </c>
      <c r="Z990">
        <f t="shared" ca="1" si="144"/>
        <v>16.608000000000001</v>
      </c>
      <c r="AA990">
        <f t="shared" ca="1" si="144"/>
        <v>56.979500000000002</v>
      </c>
      <c r="AB990">
        <f t="shared" ca="1" si="144"/>
        <v>63.343600000000002</v>
      </c>
      <c r="AC990">
        <f t="shared" ca="1" si="144"/>
        <v>25.617000000000001</v>
      </c>
      <c r="AD990">
        <f t="shared" ca="1" si="144"/>
        <v>50.420900000000003</v>
      </c>
      <c r="AE990">
        <f t="shared" ca="1" si="144"/>
        <v>29.1645</v>
      </c>
      <c r="AF990">
        <f t="shared" ca="1" si="144"/>
        <v>1825.4</v>
      </c>
      <c r="AG990">
        <f t="shared" ca="1" si="138"/>
        <v>21.12</v>
      </c>
    </row>
    <row r="991" spans="1:33" x14ac:dyDescent="0.25">
      <c r="A991" s="1">
        <v>40150</v>
      </c>
      <c r="B991">
        <f t="shared" ca="1" si="145"/>
        <v>71.393100000000004</v>
      </c>
      <c r="C991">
        <f t="shared" ca="1" si="145"/>
        <v>12.8621</v>
      </c>
      <c r="D991">
        <f t="shared" ca="1" si="145"/>
        <v>15.7803</v>
      </c>
      <c r="E991">
        <f t="shared" ca="1" si="145"/>
        <v>36.9255</v>
      </c>
      <c r="F991">
        <f t="shared" ca="1" si="145"/>
        <v>25.039200000000001</v>
      </c>
      <c r="G991">
        <f t="shared" ca="1" si="145"/>
        <v>22.858000000000001</v>
      </c>
      <c r="H991">
        <f t="shared" ca="1" si="145"/>
        <v>50.000100000000003</v>
      </c>
      <c r="I991">
        <f t="shared" ca="1" si="145"/>
        <v>54.235700000000001</v>
      </c>
      <c r="J991">
        <f t="shared" ca="1" si="145"/>
        <v>40.4148</v>
      </c>
      <c r="K991">
        <f t="shared" ca="1" si="145"/>
        <v>26.2439</v>
      </c>
      <c r="L991">
        <f t="shared" ca="1" si="145"/>
        <v>31.221</v>
      </c>
      <c r="M991">
        <f t="shared" ca="1" si="145"/>
        <v>69.560699999999997</v>
      </c>
      <c r="N991">
        <f t="shared" ca="1" si="145"/>
        <v>14.4407</v>
      </c>
      <c r="O991" t="e">
        <f t="shared" ca="1" si="145"/>
        <v>#N/A</v>
      </c>
      <c r="P991">
        <f t="shared" ca="1" si="145"/>
        <v>46.4895</v>
      </c>
      <c r="Q991">
        <f t="shared" ca="1" si="145"/>
        <v>25.737500000000001</v>
      </c>
      <c r="R991">
        <f t="shared" ca="1" si="144"/>
        <v>36.5717</v>
      </c>
      <c r="S991">
        <f t="shared" ca="1" si="144"/>
        <v>17.992000000000001</v>
      </c>
      <c r="T991">
        <f t="shared" ca="1" si="144"/>
        <v>121.0364</v>
      </c>
      <c r="U991">
        <f t="shared" ca="1" si="144"/>
        <v>57.663899999999998</v>
      </c>
      <c r="V991">
        <f t="shared" ca="1" si="144"/>
        <v>38.886800000000001</v>
      </c>
      <c r="W991">
        <f t="shared" ca="1" si="144"/>
        <v>56.44</v>
      </c>
      <c r="X991">
        <f t="shared" ca="1" si="144"/>
        <v>31.9693</v>
      </c>
      <c r="Y991">
        <f t="shared" ca="1" si="144"/>
        <v>27.682300000000001</v>
      </c>
      <c r="Z991">
        <f t="shared" ca="1" si="144"/>
        <v>16.519400000000001</v>
      </c>
      <c r="AA991">
        <f t="shared" ca="1" si="144"/>
        <v>56.4114</v>
      </c>
      <c r="AB991">
        <f t="shared" ca="1" si="144"/>
        <v>62.516399999999997</v>
      </c>
      <c r="AC991">
        <f t="shared" ca="1" si="144"/>
        <v>25.648399999999999</v>
      </c>
      <c r="AD991">
        <f t="shared" ca="1" si="144"/>
        <v>50.300800000000002</v>
      </c>
      <c r="AE991">
        <f t="shared" ca="1" si="144"/>
        <v>28.7288</v>
      </c>
      <c r="AF991">
        <f t="shared" ca="1" si="144"/>
        <v>1810.13</v>
      </c>
      <c r="AG991">
        <f t="shared" ca="1" si="138"/>
        <v>22.46</v>
      </c>
    </row>
    <row r="992" spans="1:33" x14ac:dyDescent="0.25">
      <c r="A992" s="1">
        <v>40151</v>
      </c>
      <c r="B992">
        <f t="shared" ca="1" si="145"/>
        <v>72.401799999999994</v>
      </c>
      <c r="C992">
        <f t="shared" ca="1" si="145"/>
        <v>12.5907</v>
      </c>
      <c r="D992">
        <f t="shared" ca="1" si="145"/>
        <v>15.928699999999999</v>
      </c>
      <c r="E992">
        <f t="shared" ca="1" si="145"/>
        <v>37.334000000000003</v>
      </c>
      <c r="F992">
        <f t="shared" ca="1" si="145"/>
        <v>25.2318</v>
      </c>
      <c r="G992">
        <f t="shared" ca="1" si="145"/>
        <v>22.924399999999999</v>
      </c>
      <c r="H992">
        <f t="shared" ca="1" si="145"/>
        <v>50.846299999999999</v>
      </c>
      <c r="I992">
        <f t="shared" ca="1" si="145"/>
        <v>54.328899999999997</v>
      </c>
      <c r="J992">
        <f t="shared" ca="1" si="145"/>
        <v>40.514600000000002</v>
      </c>
      <c r="K992">
        <f t="shared" ca="1" si="145"/>
        <v>26.3447</v>
      </c>
      <c r="L992">
        <f t="shared" ca="1" si="145"/>
        <v>28.989100000000001</v>
      </c>
      <c r="M992">
        <f t="shared" ca="1" si="145"/>
        <v>68.874200000000002</v>
      </c>
      <c r="N992">
        <f t="shared" ca="1" si="145"/>
        <v>14.6212</v>
      </c>
      <c r="O992" t="e">
        <f t="shared" ca="1" si="145"/>
        <v>#N/A</v>
      </c>
      <c r="P992">
        <f t="shared" ca="1" si="145"/>
        <v>47.2776</v>
      </c>
      <c r="Q992">
        <f t="shared" ca="1" si="145"/>
        <v>25.875800000000002</v>
      </c>
      <c r="R992">
        <f t="shared" ca="1" si="144"/>
        <v>37.070399999999999</v>
      </c>
      <c r="S992">
        <f t="shared" ca="1" si="144"/>
        <v>18.526299999999999</v>
      </c>
      <c r="T992">
        <f t="shared" ca="1" si="144"/>
        <v>120.7517</v>
      </c>
      <c r="U992">
        <f t="shared" ca="1" si="144"/>
        <v>57.843699999999998</v>
      </c>
      <c r="V992">
        <f t="shared" ca="1" si="144"/>
        <v>39.206200000000003</v>
      </c>
      <c r="W992">
        <f t="shared" ca="1" si="144"/>
        <v>56.093899999999998</v>
      </c>
      <c r="X992">
        <f t="shared" ca="1" si="144"/>
        <v>31.9085</v>
      </c>
      <c r="Y992">
        <f t="shared" ca="1" si="144"/>
        <v>27.8215</v>
      </c>
      <c r="Z992">
        <f t="shared" ca="1" si="144"/>
        <v>16.386500000000002</v>
      </c>
      <c r="AA992">
        <f t="shared" ca="1" si="144"/>
        <v>56.447499999999998</v>
      </c>
      <c r="AB992">
        <f t="shared" ca="1" si="144"/>
        <v>63.501600000000003</v>
      </c>
      <c r="AC992">
        <f t="shared" ca="1" si="144"/>
        <v>25.656199999999998</v>
      </c>
      <c r="AD992">
        <f t="shared" ca="1" si="144"/>
        <v>50.116</v>
      </c>
      <c r="AE992">
        <f t="shared" ca="1" si="144"/>
        <v>29.2119</v>
      </c>
      <c r="AF992">
        <f t="shared" ca="1" si="144"/>
        <v>1820.11</v>
      </c>
      <c r="AG992">
        <f t="shared" ca="1" si="138"/>
        <v>21.25</v>
      </c>
    </row>
    <row r="993" spans="1:33" x14ac:dyDescent="0.25">
      <c r="A993" s="1">
        <v>40154</v>
      </c>
      <c r="B993">
        <f t="shared" ca="1" si="145"/>
        <v>72.096400000000003</v>
      </c>
      <c r="C993">
        <f t="shared" ca="1" si="145"/>
        <v>12.648899999999999</v>
      </c>
      <c r="D993">
        <f t="shared" ca="1" si="145"/>
        <v>15.97</v>
      </c>
      <c r="E993">
        <f t="shared" ca="1" si="145"/>
        <v>37.438499999999998</v>
      </c>
      <c r="F993">
        <f t="shared" ca="1" si="145"/>
        <v>25.273700000000002</v>
      </c>
      <c r="G993">
        <f t="shared" ca="1" si="145"/>
        <v>23.2318</v>
      </c>
      <c r="H993">
        <f t="shared" ca="1" si="145"/>
        <v>51.906399999999998</v>
      </c>
      <c r="I993">
        <f t="shared" ca="1" si="145"/>
        <v>53.639299999999999</v>
      </c>
      <c r="J993">
        <f t="shared" ca="1" si="145"/>
        <v>40.215200000000003</v>
      </c>
      <c r="K993">
        <f t="shared" ca="1" si="145"/>
        <v>26.518799999999999</v>
      </c>
      <c r="L993">
        <f t="shared" ca="1" si="145"/>
        <v>29.0428</v>
      </c>
      <c r="M993">
        <f t="shared" ca="1" si="145"/>
        <v>68.429000000000002</v>
      </c>
      <c r="N993">
        <f t="shared" ca="1" si="145"/>
        <v>14.5129</v>
      </c>
      <c r="O993" t="e">
        <f t="shared" ca="1" si="145"/>
        <v>#N/A</v>
      </c>
      <c r="P993">
        <f t="shared" ca="1" si="145"/>
        <v>46.726799999999997</v>
      </c>
      <c r="Q993">
        <f t="shared" ca="1" si="145"/>
        <v>26.004799999999999</v>
      </c>
      <c r="R993">
        <f t="shared" ca="1" si="144"/>
        <v>37.6892</v>
      </c>
      <c r="S993">
        <f t="shared" ca="1" si="144"/>
        <v>18.444800000000001</v>
      </c>
      <c r="T993">
        <f t="shared" ca="1" si="144"/>
        <v>120.55240000000001</v>
      </c>
      <c r="U993">
        <f t="shared" ca="1" si="144"/>
        <v>57.852699999999999</v>
      </c>
      <c r="V993">
        <f t="shared" ca="1" si="144"/>
        <v>38.745899999999999</v>
      </c>
      <c r="W993">
        <f t="shared" ca="1" si="144"/>
        <v>56.403599999999997</v>
      </c>
      <c r="X993">
        <f t="shared" ca="1" si="144"/>
        <v>31.9085</v>
      </c>
      <c r="Y993">
        <f t="shared" ca="1" si="144"/>
        <v>27.645199999999999</v>
      </c>
      <c r="Z993">
        <f t="shared" ca="1" si="144"/>
        <v>16.005400000000002</v>
      </c>
      <c r="AA993">
        <f t="shared" ca="1" si="144"/>
        <v>56.330300000000001</v>
      </c>
      <c r="AB993">
        <f t="shared" ca="1" si="144"/>
        <v>64.003500000000003</v>
      </c>
      <c r="AC993">
        <f t="shared" ca="1" si="144"/>
        <v>26.087800000000001</v>
      </c>
      <c r="AD993">
        <f t="shared" ca="1" si="144"/>
        <v>50.753599999999999</v>
      </c>
      <c r="AE993">
        <f t="shared" ca="1" si="144"/>
        <v>29.363399999999999</v>
      </c>
      <c r="AF993">
        <f t="shared" ca="1" si="144"/>
        <v>1815.7</v>
      </c>
      <c r="AG993">
        <f t="shared" ca="1" si="138"/>
        <v>22.1</v>
      </c>
    </row>
    <row r="994" spans="1:33" x14ac:dyDescent="0.25">
      <c r="A994" s="1">
        <v>40155</v>
      </c>
      <c r="B994">
        <f t="shared" ca="1" si="145"/>
        <v>71.356099999999998</v>
      </c>
      <c r="C994">
        <f t="shared" ca="1" si="145"/>
        <v>12.474399999999999</v>
      </c>
      <c r="D994">
        <f t="shared" ca="1" si="145"/>
        <v>15.879300000000001</v>
      </c>
      <c r="E994">
        <f t="shared" ca="1" si="145"/>
        <v>37.172499999999999</v>
      </c>
      <c r="F994">
        <f t="shared" ca="1" si="145"/>
        <v>25.122900000000001</v>
      </c>
      <c r="G994">
        <f t="shared" ca="1" si="145"/>
        <v>22.932700000000001</v>
      </c>
      <c r="H994">
        <f t="shared" ca="1" si="145"/>
        <v>51.757599999999996</v>
      </c>
      <c r="I994">
        <f t="shared" ca="1" si="145"/>
        <v>52.539700000000003</v>
      </c>
      <c r="J994">
        <f t="shared" ca="1" si="145"/>
        <v>39.017699999999998</v>
      </c>
      <c r="K994">
        <f t="shared" ca="1" si="145"/>
        <v>26.431799999999999</v>
      </c>
      <c r="L994">
        <f t="shared" ca="1" si="145"/>
        <v>28.352599999999999</v>
      </c>
      <c r="M994">
        <f t="shared" ca="1" si="145"/>
        <v>67.668400000000005</v>
      </c>
      <c r="N994">
        <f t="shared" ca="1" si="145"/>
        <v>14.188000000000001</v>
      </c>
      <c r="O994" t="e">
        <f t="shared" ca="1" si="145"/>
        <v>#N/A</v>
      </c>
      <c r="P994">
        <f t="shared" ca="1" si="145"/>
        <v>46.470500000000001</v>
      </c>
      <c r="Q994">
        <f t="shared" ca="1" si="145"/>
        <v>25.497900000000001</v>
      </c>
      <c r="R994">
        <f t="shared" ca="1" si="144"/>
        <v>37.162799999999997</v>
      </c>
      <c r="S994">
        <f t="shared" ca="1" si="144"/>
        <v>18.1007</v>
      </c>
      <c r="T994">
        <f t="shared" ca="1" si="144"/>
        <v>120.32470000000001</v>
      </c>
      <c r="U994">
        <f t="shared" ca="1" si="144"/>
        <v>57.744799999999998</v>
      </c>
      <c r="V994">
        <f t="shared" ca="1" si="144"/>
        <v>38.708399999999997</v>
      </c>
      <c r="W994">
        <f t="shared" ca="1" si="144"/>
        <v>55.2014</v>
      </c>
      <c r="X994">
        <f t="shared" ca="1" si="144"/>
        <v>31.604199999999999</v>
      </c>
      <c r="Y994">
        <f t="shared" ca="1" si="144"/>
        <v>27.440999999999999</v>
      </c>
      <c r="Z994">
        <f t="shared" ca="1" si="144"/>
        <v>15.7395</v>
      </c>
      <c r="AA994">
        <f t="shared" ca="1" si="144"/>
        <v>55.789200000000001</v>
      </c>
      <c r="AB994">
        <f t="shared" ca="1" si="144"/>
        <v>63.417900000000003</v>
      </c>
      <c r="AC994">
        <f t="shared" ca="1" si="144"/>
        <v>26.197600000000001</v>
      </c>
      <c r="AD994">
        <f t="shared" ca="1" si="144"/>
        <v>50.273099999999999</v>
      </c>
      <c r="AE994">
        <f t="shared" ca="1" si="144"/>
        <v>29.060300000000002</v>
      </c>
      <c r="AF994">
        <f t="shared" ca="1" si="144"/>
        <v>1797.31</v>
      </c>
      <c r="AG994">
        <f t="shared" ca="1" si="138"/>
        <v>23.69</v>
      </c>
    </row>
    <row r="995" spans="1:33" x14ac:dyDescent="0.25">
      <c r="A995" s="1">
        <v>40156</v>
      </c>
      <c r="B995">
        <f t="shared" ca="1" si="145"/>
        <v>73.789900000000003</v>
      </c>
      <c r="C995">
        <f t="shared" ca="1" si="145"/>
        <v>12.678000000000001</v>
      </c>
      <c r="D995">
        <f t="shared" ca="1" si="145"/>
        <v>15.97</v>
      </c>
      <c r="E995">
        <f t="shared" ca="1" si="145"/>
        <v>37.884999999999998</v>
      </c>
      <c r="F995">
        <f t="shared" ca="1" si="145"/>
        <v>24.846499999999999</v>
      </c>
      <c r="G995">
        <f t="shared" ca="1" si="145"/>
        <v>22.891200000000001</v>
      </c>
      <c r="H995">
        <f t="shared" ca="1" si="145"/>
        <v>51.581000000000003</v>
      </c>
      <c r="I995">
        <f t="shared" ca="1" si="145"/>
        <v>52.353299999999997</v>
      </c>
      <c r="J995">
        <f t="shared" ca="1" si="145"/>
        <v>38.518799999999999</v>
      </c>
      <c r="K995">
        <f t="shared" ca="1" si="145"/>
        <v>26.500499999999999</v>
      </c>
      <c r="L995">
        <f t="shared" ca="1" si="145"/>
        <v>28.316800000000001</v>
      </c>
      <c r="M995">
        <f t="shared" ca="1" si="145"/>
        <v>67.519900000000007</v>
      </c>
      <c r="N995">
        <f t="shared" ca="1" si="145"/>
        <v>14.133900000000001</v>
      </c>
      <c r="O995" t="e">
        <f t="shared" ca="1" si="145"/>
        <v>#N/A</v>
      </c>
      <c r="P995">
        <f t="shared" ca="1" si="145"/>
        <v>47.429499999999997</v>
      </c>
      <c r="Q995">
        <f t="shared" ca="1" si="145"/>
        <v>25.3874</v>
      </c>
      <c r="R995">
        <f t="shared" ca="1" si="144"/>
        <v>37.1813</v>
      </c>
      <c r="S995">
        <f t="shared" ca="1" si="144"/>
        <v>18.1188</v>
      </c>
      <c r="T995">
        <f t="shared" ca="1" si="144"/>
        <v>121.8335</v>
      </c>
      <c r="U995">
        <f t="shared" ca="1" si="144"/>
        <v>57.861600000000003</v>
      </c>
      <c r="V995">
        <f t="shared" ca="1" si="144"/>
        <v>38.689599999999999</v>
      </c>
      <c r="W995">
        <f t="shared" ca="1" si="144"/>
        <v>55.192300000000003</v>
      </c>
      <c r="X995">
        <f t="shared" ca="1" si="144"/>
        <v>32.299700000000001</v>
      </c>
      <c r="Y995">
        <f t="shared" ca="1" si="144"/>
        <v>27.570900000000002</v>
      </c>
      <c r="Z995">
        <f t="shared" ca="1" si="144"/>
        <v>16.164899999999999</v>
      </c>
      <c r="AA995">
        <f t="shared" ca="1" si="144"/>
        <v>56.122900000000001</v>
      </c>
      <c r="AB995">
        <f t="shared" ca="1" si="144"/>
        <v>62.655799999999999</v>
      </c>
      <c r="AC995">
        <f t="shared" ca="1" si="144"/>
        <v>26.126999999999999</v>
      </c>
      <c r="AD995">
        <f t="shared" ca="1" si="144"/>
        <v>50.2104</v>
      </c>
      <c r="AE995">
        <f t="shared" ca="1" si="144"/>
        <v>29.0793</v>
      </c>
      <c r="AF995">
        <f t="shared" ca="1" si="144"/>
        <v>1804.1</v>
      </c>
      <c r="AG995">
        <f t="shared" ca="1" si="138"/>
        <v>22.66</v>
      </c>
    </row>
    <row r="996" spans="1:33" x14ac:dyDescent="0.25">
      <c r="A996" s="1">
        <v>40157</v>
      </c>
      <c r="B996">
        <f t="shared" ca="1" si="145"/>
        <v>74.659700000000001</v>
      </c>
      <c r="C996">
        <f t="shared" ca="1" si="145"/>
        <v>13.085000000000001</v>
      </c>
      <c r="D996">
        <f t="shared" ca="1" si="145"/>
        <v>16.035900000000002</v>
      </c>
      <c r="E996">
        <f t="shared" ca="1" si="145"/>
        <v>38.217500000000001</v>
      </c>
      <c r="F996">
        <f t="shared" ca="1" si="145"/>
        <v>24.234999999999999</v>
      </c>
      <c r="G996">
        <f t="shared" ca="1" si="145"/>
        <v>23.057300000000001</v>
      </c>
      <c r="H996">
        <f t="shared" ca="1" si="145"/>
        <v>51.153199999999998</v>
      </c>
      <c r="I996">
        <f t="shared" ca="1" si="145"/>
        <v>53.061599999999999</v>
      </c>
      <c r="J996">
        <f t="shared" ca="1" si="145"/>
        <v>38.618600000000001</v>
      </c>
      <c r="K996">
        <f t="shared" ca="1" si="145"/>
        <v>26.844200000000001</v>
      </c>
      <c r="L996">
        <f t="shared" ca="1" si="145"/>
        <v>28.6036</v>
      </c>
      <c r="M996">
        <f t="shared" ca="1" si="145"/>
        <v>67.158199999999994</v>
      </c>
      <c r="N996">
        <f t="shared" ca="1" si="145"/>
        <v>14.088699999999999</v>
      </c>
      <c r="O996" t="e">
        <f t="shared" ca="1" si="145"/>
        <v>#N/A</v>
      </c>
      <c r="P996">
        <f t="shared" ca="1" si="145"/>
        <v>47.609900000000003</v>
      </c>
      <c r="Q996">
        <f t="shared" ca="1" si="145"/>
        <v>25.7928</v>
      </c>
      <c r="R996">
        <f t="shared" ca="1" si="144"/>
        <v>37.227400000000003</v>
      </c>
      <c r="S996">
        <f t="shared" ca="1" si="144"/>
        <v>18.2456</v>
      </c>
      <c r="T996">
        <f t="shared" ca="1" si="144"/>
        <v>122.735</v>
      </c>
      <c r="U996">
        <f t="shared" ca="1" si="144"/>
        <v>58.212200000000003</v>
      </c>
      <c r="V996">
        <f t="shared" ca="1" si="144"/>
        <v>38.764699999999998</v>
      </c>
      <c r="W996">
        <f t="shared" ca="1" si="144"/>
        <v>55.6021</v>
      </c>
      <c r="X996">
        <f t="shared" ca="1" si="144"/>
        <v>32.638800000000003</v>
      </c>
      <c r="Y996">
        <f t="shared" ca="1" si="144"/>
        <v>27.7194</v>
      </c>
      <c r="Z996">
        <f t="shared" ca="1" si="144"/>
        <v>16.235800000000001</v>
      </c>
      <c r="AA996">
        <f t="shared" ca="1" si="144"/>
        <v>56.122900000000001</v>
      </c>
      <c r="AB996">
        <f t="shared" ca="1" si="144"/>
        <v>63.139099999999999</v>
      </c>
      <c r="AC996">
        <f t="shared" ca="1" si="144"/>
        <v>26.409500000000001</v>
      </c>
      <c r="AD996">
        <f t="shared" ca="1" si="144"/>
        <v>50.786200000000001</v>
      </c>
      <c r="AE996">
        <f t="shared" ca="1" si="144"/>
        <v>29.9895</v>
      </c>
      <c r="AF996">
        <f t="shared" ca="1" si="144"/>
        <v>1814.81</v>
      </c>
      <c r="AG996">
        <f t="shared" ca="1" si="138"/>
        <v>22.32</v>
      </c>
    </row>
    <row r="997" spans="1:33" x14ac:dyDescent="0.25">
      <c r="A997" s="1">
        <v>40158</v>
      </c>
      <c r="B997">
        <f t="shared" ca="1" si="145"/>
        <v>75.649900000000002</v>
      </c>
      <c r="C997">
        <f t="shared" ca="1" si="145"/>
        <v>14.1609</v>
      </c>
      <c r="D997">
        <f t="shared" ca="1" si="145"/>
        <v>16.093599999999999</v>
      </c>
      <c r="E997">
        <f t="shared" ca="1" si="145"/>
        <v>38.692500000000003</v>
      </c>
      <c r="F997">
        <f t="shared" ca="1" si="145"/>
        <v>23.765899999999998</v>
      </c>
      <c r="G997">
        <f t="shared" ca="1" si="145"/>
        <v>23.265000000000001</v>
      </c>
      <c r="H997">
        <f t="shared" ca="1" si="145"/>
        <v>51.701799999999999</v>
      </c>
      <c r="I997">
        <f t="shared" ca="1" si="145"/>
        <v>53.592700000000001</v>
      </c>
      <c r="J997">
        <f t="shared" ca="1" si="145"/>
        <v>39.416899999999998</v>
      </c>
      <c r="K997">
        <f t="shared" ca="1" si="145"/>
        <v>27.0871</v>
      </c>
      <c r="L997">
        <f t="shared" ca="1" si="145"/>
        <v>28.890499999999999</v>
      </c>
      <c r="M997">
        <f t="shared" ca="1" si="145"/>
        <v>67.557100000000005</v>
      </c>
      <c r="N997">
        <f t="shared" ca="1" si="145"/>
        <v>14.368499999999999</v>
      </c>
      <c r="O997" t="e">
        <f t="shared" ca="1" si="145"/>
        <v>#N/A</v>
      </c>
      <c r="P997">
        <f t="shared" ca="1" si="145"/>
        <v>47.524500000000003</v>
      </c>
      <c r="Q997">
        <f t="shared" ca="1" si="145"/>
        <v>26.253599999999999</v>
      </c>
      <c r="R997">
        <f t="shared" ca="1" si="144"/>
        <v>37.744599999999998</v>
      </c>
      <c r="S997">
        <f t="shared" ca="1" si="144"/>
        <v>18.019200000000001</v>
      </c>
      <c r="T997">
        <f t="shared" ca="1" si="144"/>
        <v>123.05759999999999</v>
      </c>
      <c r="U997">
        <f t="shared" ca="1" si="144"/>
        <v>58.284100000000002</v>
      </c>
      <c r="V997">
        <f t="shared" ca="1" si="144"/>
        <v>38.473500000000001</v>
      </c>
      <c r="W997">
        <f t="shared" ca="1" si="144"/>
        <v>56.157699999999998</v>
      </c>
      <c r="X997">
        <f t="shared" ca="1" si="144"/>
        <v>32.559800000000003</v>
      </c>
      <c r="Y997">
        <f t="shared" ca="1" si="144"/>
        <v>27.700800000000001</v>
      </c>
      <c r="Z997">
        <f t="shared" ca="1" si="144"/>
        <v>16.2181</v>
      </c>
      <c r="AA997">
        <f t="shared" ca="1" si="144"/>
        <v>56.213000000000001</v>
      </c>
      <c r="AB997">
        <f t="shared" ca="1" si="144"/>
        <v>64.505399999999995</v>
      </c>
      <c r="AC997">
        <f t="shared" ca="1" si="144"/>
        <v>26.464400000000001</v>
      </c>
      <c r="AD997">
        <f t="shared" ca="1" si="144"/>
        <v>50.749000000000002</v>
      </c>
      <c r="AE997">
        <f t="shared" ca="1" si="144"/>
        <v>30.372699999999998</v>
      </c>
      <c r="AF997">
        <f t="shared" ca="1" si="144"/>
        <v>1821.8</v>
      </c>
      <c r="AG997">
        <f t="shared" ca="1" si="138"/>
        <v>21.59</v>
      </c>
    </row>
    <row r="998" spans="1:33" x14ac:dyDescent="0.25">
      <c r="A998" s="1">
        <v>40161</v>
      </c>
      <c r="B998">
        <f t="shared" ca="1" si="145"/>
        <v>75.797899999999998</v>
      </c>
      <c r="C998">
        <f t="shared" ca="1" si="145"/>
        <v>14.3645</v>
      </c>
      <c r="D998">
        <f t="shared" ca="1" si="145"/>
        <v>16.217300000000002</v>
      </c>
      <c r="E998">
        <f t="shared" ca="1" si="145"/>
        <v>39.2149</v>
      </c>
      <c r="F998">
        <f t="shared" ca="1" si="145"/>
        <v>24.360600000000002</v>
      </c>
      <c r="G998">
        <f t="shared" ca="1" si="145"/>
        <v>23.298200000000001</v>
      </c>
      <c r="H998">
        <f t="shared" ca="1" si="145"/>
        <v>52.1203</v>
      </c>
      <c r="I998">
        <f t="shared" ca="1" si="145"/>
        <v>54.328899999999997</v>
      </c>
      <c r="J998">
        <f t="shared" ca="1" si="145"/>
        <v>36.9221</v>
      </c>
      <c r="K998">
        <f t="shared" ca="1" si="145"/>
        <v>27.055</v>
      </c>
      <c r="L998">
        <f t="shared" ca="1" si="145"/>
        <v>29.311800000000002</v>
      </c>
      <c r="M998">
        <f t="shared" ca="1" si="145"/>
        <v>64.644400000000005</v>
      </c>
      <c r="N998">
        <f t="shared" ca="1" si="145"/>
        <v>14.3956</v>
      </c>
      <c r="O998" t="e">
        <f t="shared" ca="1" si="145"/>
        <v>#N/A</v>
      </c>
      <c r="P998">
        <f t="shared" ca="1" si="145"/>
        <v>48.1997</v>
      </c>
      <c r="Q998">
        <f t="shared" ca="1" si="145"/>
        <v>26.6037</v>
      </c>
      <c r="R998">
        <f t="shared" ca="1" si="144"/>
        <v>38.151000000000003</v>
      </c>
      <c r="S998">
        <f t="shared" ca="1" si="144"/>
        <v>18.0916</v>
      </c>
      <c r="T998">
        <f t="shared" ca="1" si="144"/>
        <v>123.2948</v>
      </c>
      <c r="U998">
        <f t="shared" ca="1" si="144"/>
        <v>58.382899999999999</v>
      </c>
      <c r="V998">
        <f t="shared" ca="1" si="144"/>
        <v>39.234400000000001</v>
      </c>
      <c r="W998">
        <f t="shared" ca="1" si="144"/>
        <v>56.594900000000003</v>
      </c>
      <c r="X998">
        <f t="shared" ca="1" si="144"/>
        <v>33.174599999999998</v>
      </c>
      <c r="Y998">
        <f t="shared" ca="1" si="144"/>
        <v>27.9421</v>
      </c>
      <c r="Z998">
        <f t="shared" ca="1" si="144"/>
        <v>16.306699999999999</v>
      </c>
      <c r="AA998">
        <f t="shared" ca="1" si="144"/>
        <v>56.8172</v>
      </c>
      <c r="AB998">
        <f t="shared" ca="1" si="144"/>
        <v>64.979500000000002</v>
      </c>
      <c r="AC998">
        <f t="shared" ca="1" si="144"/>
        <v>26.3231</v>
      </c>
      <c r="AD998">
        <f t="shared" ca="1" si="144"/>
        <v>50.2104</v>
      </c>
      <c r="AE998">
        <f t="shared" ca="1" si="144"/>
        <v>30.497299999999999</v>
      </c>
      <c r="AF998">
        <f t="shared" ca="1" si="144"/>
        <v>1834.55</v>
      </c>
      <c r="AG998">
        <f t="shared" ca="1" si="138"/>
        <v>21.15</v>
      </c>
    </row>
    <row r="999" spans="1:33" x14ac:dyDescent="0.25">
      <c r="A999" s="1">
        <v>40162</v>
      </c>
      <c r="B999">
        <f t="shared" ca="1" si="145"/>
        <v>76.528999999999996</v>
      </c>
      <c r="C999">
        <f t="shared" ca="1" si="145"/>
        <v>14.2288</v>
      </c>
      <c r="D999">
        <f t="shared" ca="1" si="145"/>
        <v>16.242000000000001</v>
      </c>
      <c r="E999">
        <f t="shared" ca="1" si="145"/>
        <v>38.911000000000001</v>
      </c>
      <c r="F999">
        <f t="shared" ca="1" si="145"/>
        <v>24.234999999999999</v>
      </c>
      <c r="G999">
        <f t="shared" ca="1" si="145"/>
        <v>22.924399999999999</v>
      </c>
      <c r="H999">
        <f t="shared" ca="1" si="145"/>
        <v>51.7669</v>
      </c>
      <c r="I999">
        <f t="shared" ca="1" si="145"/>
        <v>54.235700000000001</v>
      </c>
      <c r="J999">
        <f t="shared" ca="1" si="145"/>
        <v>35.525100000000002</v>
      </c>
      <c r="K999">
        <f t="shared" ca="1" si="145"/>
        <v>27.0641</v>
      </c>
      <c r="L999">
        <f t="shared" ca="1" si="145"/>
        <v>28.854600000000001</v>
      </c>
      <c r="M999">
        <f t="shared" ca="1" si="145"/>
        <v>64.162000000000006</v>
      </c>
      <c r="N999">
        <f t="shared" ca="1" si="145"/>
        <v>14.2151</v>
      </c>
      <c r="O999" t="e">
        <f t="shared" ca="1" si="145"/>
        <v>#N/A</v>
      </c>
      <c r="P999">
        <f t="shared" ca="1" si="145"/>
        <v>48.494500000000002</v>
      </c>
      <c r="Q999">
        <f t="shared" ca="1" si="145"/>
        <v>26.742000000000001</v>
      </c>
      <c r="R999">
        <f t="shared" ca="1" si="144"/>
        <v>38.095599999999997</v>
      </c>
      <c r="S999">
        <f t="shared" ca="1" si="144"/>
        <v>17.928599999999999</v>
      </c>
      <c r="T999">
        <f t="shared" ca="1" si="144"/>
        <v>121.9284</v>
      </c>
      <c r="U999">
        <f t="shared" ca="1" si="144"/>
        <v>58.185200000000002</v>
      </c>
      <c r="V999">
        <f t="shared" ca="1" si="144"/>
        <v>38.379600000000003</v>
      </c>
      <c r="W999">
        <f t="shared" ca="1" si="144"/>
        <v>56.467399999999998</v>
      </c>
      <c r="X999">
        <f t="shared" ca="1" si="144"/>
        <v>33.376600000000003</v>
      </c>
      <c r="Y999">
        <f t="shared" ca="1" si="144"/>
        <v>27.858599999999999</v>
      </c>
      <c r="Z999">
        <f t="shared" ca="1" si="144"/>
        <v>16.209199999999999</v>
      </c>
      <c r="AA999">
        <f t="shared" ca="1" si="144"/>
        <v>56.014699999999998</v>
      </c>
      <c r="AB999">
        <f t="shared" ca="1" si="144"/>
        <v>65.295500000000004</v>
      </c>
      <c r="AC999">
        <f t="shared" ca="1" si="144"/>
        <v>25.8995</v>
      </c>
      <c r="AD999">
        <f t="shared" ca="1" si="144"/>
        <v>50.126800000000003</v>
      </c>
      <c r="AE999">
        <f t="shared" ca="1" si="144"/>
        <v>30.832599999999999</v>
      </c>
      <c r="AF999">
        <f t="shared" ca="1" si="144"/>
        <v>1824.37</v>
      </c>
      <c r="AG999">
        <f t="shared" ca="1" si="138"/>
        <v>21.49</v>
      </c>
    </row>
    <row r="1000" spans="1:33" x14ac:dyDescent="0.25">
      <c r="A1000" s="1">
        <v>40163</v>
      </c>
      <c r="B1000">
        <f t="shared" ca="1" si="145"/>
        <v>75.622100000000003</v>
      </c>
      <c r="C1000">
        <f t="shared" ca="1" si="145"/>
        <v>14.442</v>
      </c>
      <c r="D1000">
        <f t="shared" ca="1" si="145"/>
        <v>16.1843</v>
      </c>
      <c r="E1000">
        <f t="shared" ca="1" si="145"/>
        <v>39.205399999999997</v>
      </c>
      <c r="F1000">
        <f t="shared" ca="1" si="145"/>
        <v>24.2517</v>
      </c>
      <c r="G1000">
        <f t="shared" ca="1" si="145"/>
        <v>22.858000000000001</v>
      </c>
      <c r="H1000">
        <f t="shared" ca="1" si="145"/>
        <v>51.264800000000001</v>
      </c>
      <c r="I1000">
        <f t="shared" ca="1" si="145"/>
        <v>54.2637</v>
      </c>
      <c r="J1000">
        <f t="shared" ca="1" si="145"/>
        <v>34.427399999999999</v>
      </c>
      <c r="K1000">
        <f t="shared" ca="1" si="145"/>
        <v>26.770900000000001</v>
      </c>
      <c r="L1000">
        <f t="shared" ca="1" si="145"/>
        <v>29.2759</v>
      </c>
      <c r="M1000">
        <f t="shared" ca="1" si="145"/>
        <v>63.4756</v>
      </c>
      <c r="N1000">
        <f t="shared" ca="1" si="145"/>
        <v>14.1609</v>
      </c>
      <c r="O1000" t="e">
        <f t="shared" ca="1" si="145"/>
        <v>#N/A</v>
      </c>
      <c r="P1000">
        <f t="shared" ca="1" si="145"/>
        <v>48.846400000000003</v>
      </c>
      <c r="Q1000">
        <f t="shared" ca="1" si="145"/>
        <v>26.686699999999998</v>
      </c>
      <c r="R1000">
        <f t="shared" ca="1" si="144"/>
        <v>37.282899999999998</v>
      </c>
      <c r="S1000">
        <f t="shared" ca="1" si="144"/>
        <v>17.548300000000001</v>
      </c>
      <c r="T1000">
        <f t="shared" ca="1" si="144"/>
        <v>122.1371</v>
      </c>
      <c r="U1000">
        <f t="shared" ca="1" si="144"/>
        <v>58.239100000000001</v>
      </c>
      <c r="V1000">
        <f t="shared" ca="1" si="144"/>
        <v>38.849299999999999</v>
      </c>
      <c r="W1000">
        <f t="shared" ca="1" si="144"/>
        <v>56.849899999999998</v>
      </c>
      <c r="X1000">
        <f t="shared" ca="1" si="144"/>
        <v>33.156999999999996</v>
      </c>
      <c r="Y1000">
        <f t="shared" ca="1" si="144"/>
        <v>27.9328</v>
      </c>
      <c r="Z1000">
        <f t="shared" ca="1" si="144"/>
        <v>16.3156</v>
      </c>
      <c r="AA1000">
        <f t="shared" ca="1" si="144"/>
        <v>56.050699999999999</v>
      </c>
      <c r="AB1000">
        <f t="shared" ca="1" si="144"/>
        <v>65.295500000000004</v>
      </c>
      <c r="AC1000">
        <f t="shared" ca="1" si="144"/>
        <v>25.664100000000001</v>
      </c>
      <c r="AD1000">
        <f t="shared" ca="1" si="144"/>
        <v>49.5139</v>
      </c>
      <c r="AE1000">
        <f t="shared" ca="1" si="144"/>
        <v>31.072199999999999</v>
      </c>
      <c r="AF1000">
        <f t="shared" ca="1" si="144"/>
        <v>1826.45</v>
      </c>
      <c r="AG1000">
        <f t="shared" ca="1" si="138"/>
        <v>20.54</v>
      </c>
    </row>
    <row r="1001" spans="1:33" x14ac:dyDescent="0.25">
      <c r="A1001" s="1">
        <v>40164</v>
      </c>
      <c r="B1001">
        <f t="shared" ca="1" si="145"/>
        <v>74.465400000000002</v>
      </c>
      <c r="C1001">
        <f t="shared" ca="1" si="145"/>
        <v>14.0543</v>
      </c>
      <c r="D1001">
        <f t="shared" ca="1" si="145"/>
        <v>16.151299999999999</v>
      </c>
      <c r="E1001">
        <f t="shared" ca="1" si="145"/>
        <v>38.426499999999997</v>
      </c>
      <c r="F1001">
        <f t="shared" ca="1" si="145"/>
        <v>23.631799999999998</v>
      </c>
      <c r="G1001">
        <f t="shared" ca="1" si="145"/>
        <v>22.608799999999999</v>
      </c>
      <c r="H1001">
        <f t="shared" ca="1" si="145"/>
        <v>50.6511</v>
      </c>
      <c r="I1001">
        <f t="shared" ca="1" si="145"/>
        <v>53.611400000000003</v>
      </c>
      <c r="J1001">
        <f t="shared" ca="1" si="145"/>
        <v>31.932700000000001</v>
      </c>
      <c r="K1001">
        <f t="shared" ca="1" si="145"/>
        <v>26.111000000000001</v>
      </c>
      <c r="L1001">
        <f t="shared" ca="1" si="145"/>
        <v>28.693200000000001</v>
      </c>
      <c r="M1001">
        <f t="shared" ca="1" si="145"/>
        <v>63.280799999999999</v>
      </c>
      <c r="N1001">
        <f t="shared" ca="1" si="145"/>
        <v>14.251200000000001</v>
      </c>
      <c r="O1001" t="e">
        <f t="shared" ca="1" si="145"/>
        <v>#N/A</v>
      </c>
      <c r="P1001">
        <f t="shared" ca="1" si="145"/>
        <v>48.085599999999999</v>
      </c>
      <c r="Q1001">
        <f t="shared" ca="1" si="145"/>
        <v>26.539200000000001</v>
      </c>
      <c r="R1001">
        <f t="shared" ca="1" si="144"/>
        <v>36.516300000000001</v>
      </c>
      <c r="S1001">
        <f t="shared" ca="1" si="144"/>
        <v>17.267600000000002</v>
      </c>
      <c r="T1001">
        <f t="shared" ca="1" si="144"/>
        <v>120.89400000000001</v>
      </c>
      <c r="U1001">
        <f t="shared" ca="1" si="144"/>
        <v>57.942500000000003</v>
      </c>
      <c r="V1001">
        <f t="shared" ca="1" si="144"/>
        <v>37.825400000000002</v>
      </c>
      <c r="W1001">
        <f t="shared" ca="1" si="144"/>
        <v>56.394500000000001</v>
      </c>
      <c r="X1001">
        <f t="shared" ca="1" si="144"/>
        <v>32.744199999999999</v>
      </c>
      <c r="Y1001">
        <f t="shared" ca="1" si="144"/>
        <v>27.468800000000002</v>
      </c>
      <c r="Z1001">
        <f t="shared" ca="1" si="144"/>
        <v>16.147200000000002</v>
      </c>
      <c r="AA1001">
        <f t="shared" ca="1" si="144"/>
        <v>55.536799999999999</v>
      </c>
      <c r="AB1001">
        <f t="shared" ca="1" si="144"/>
        <v>64.672700000000006</v>
      </c>
      <c r="AC1001">
        <f t="shared" ca="1" si="144"/>
        <v>25.7425</v>
      </c>
      <c r="AD1001">
        <f t="shared" ca="1" si="144"/>
        <v>48.993899999999996</v>
      </c>
      <c r="AE1001">
        <f t="shared" ca="1" si="144"/>
        <v>30.5931</v>
      </c>
      <c r="AF1001">
        <f t="shared" ca="1" si="144"/>
        <v>1804.96</v>
      </c>
      <c r="AG1001">
        <f t="shared" ca="1" si="138"/>
        <v>22.51</v>
      </c>
    </row>
    <row r="1002" spans="1:33" x14ac:dyDescent="0.25">
      <c r="A1002" s="1">
        <v>40165</v>
      </c>
      <c r="B1002">
        <f t="shared" ca="1" si="145"/>
        <v>74.928100000000001</v>
      </c>
      <c r="C1002">
        <f t="shared" ca="1" si="145"/>
        <v>14.1319</v>
      </c>
      <c r="D1002">
        <f t="shared" ca="1" si="145"/>
        <v>16.200800000000001</v>
      </c>
      <c r="E1002">
        <f t="shared" ca="1" si="145"/>
        <v>38.483499999999999</v>
      </c>
      <c r="F1002">
        <f t="shared" ca="1" si="145"/>
        <v>23.615099999999998</v>
      </c>
      <c r="G1002">
        <f t="shared" ca="1" si="145"/>
        <v>22.6919</v>
      </c>
      <c r="H1002">
        <f t="shared" ca="1" si="145"/>
        <v>49.693300000000001</v>
      </c>
      <c r="I1002">
        <f t="shared" ca="1" si="145"/>
        <v>53.294499999999999</v>
      </c>
      <c r="J1002">
        <f t="shared" ca="1" si="145"/>
        <v>33.9285</v>
      </c>
      <c r="K1002">
        <f t="shared" ca="1" si="145"/>
        <v>26.083500000000001</v>
      </c>
      <c r="L1002">
        <f t="shared" ca="1" si="145"/>
        <v>28.567799999999998</v>
      </c>
      <c r="M1002">
        <f t="shared" ca="1" si="145"/>
        <v>63.271500000000003</v>
      </c>
      <c r="N1002">
        <f t="shared" ca="1" si="145"/>
        <v>14.0707</v>
      </c>
      <c r="O1002" t="e">
        <f t="shared" ca="1" si="145"/>
        <v>#N/A</v>
      </c>
      <c r="P1002">
        <f t="shared" ca="1" si="145"/>
        <v>48.979599999999998</v>
      </c>
      <c r="Q1002">
        <f t="shared" ca="1" si="145"/>
        <v>26.401</v>
      </c>
      <c r="R1002">
        <f t="shared" ca="1" si="144"/>
        <v>36.156199999999998</v>
      </c>
      <c r="S1002">
        <f t="shared" ca="1" si="144"/>
        <v>17.774699999999999</v>
      </c>
      <c r="T1002">
        <f t="shared" ca="1" si="144"/>
        <v>121.378</v>
      </c>
      <c r="U1002">
        <f t="shared" ca="1" si="144"/>
        <v>57.852699999999999</v>
      </c>
      <c r="V1002">
        <f t="shared" ca="1" si="144"/>
        <v>38.464100000000002</v>
      </c>
      <c r="W1002">
        <f t="shared" ca="1" si="144"/>
        <v>56.622199999999999</v>
      </c>
      <c r="X1002">
        <f t="shared" ca="1" si="144"/>
        <v>32.849600000000002</v>
      </c>
      <c r="Y1002">
        <f t="shared" ca="1" si="144"/>
        <v>28.174099999999999</v>
      </c>
      <c r="Z1002">
        <f t="shared" ca="1" si="144"/>
        <v>16.2181</v>
      </c>
      <c r="AA1002">
        <f t="shared" ca="1" si="144"/>
        <v>55.500700000000002</v>
      </c>
      <c r="AB1002">
        <f t="shared" ca="1" si="144"/>
        <v>64.561199999999999</v>
      </c>
      <c r="AC1002">
        <f t="shared" ca="1" si="144"/>
        <v>25.7347</v>
      </c>
      <c r="AD1002">
        <f t="shared" ca="1" si="144"/>
        <v>49.077500000000001</v>
      </c>
      <c r="AE1002">
        <f t="shared" ca="1" si="144"/>
        <v>30.612300000000001</v>
      </c>
      <c r="AF1002">
        <f t="shared" ca="1" si="144"/>
        <v>1815.5</v>
      </c>
      <c r="AG1002">
        <f t="shared" ca="1" si="138"/>
        <v>21.68</v>
      </c>
    </row>
    <row r="1003" spans="1:33" x14ac:dyDescent="0.25">
      <c r="A1003" s="1">
        <v>40168</v>
      </c>
      <c r="B1003">
        <f t="shared" ca="1" si="145"/>
        <v>75.353800000000007</v>
      </c>
      <c r="C1003">
        <f t="shared" ca="1" si="145"/>
        <v>15.246499999999999</v>
      </c>
      <c r="D1003">
        <f t="shared" ca="1" si="145"/>
        <v>16.250299999999999</v>
      </c>
      <c r="E1003">
        <f t="shared" ca="1" si="145"/>
        <v>38.9679</v>
      </c>
      <c r="F1003">
        <f t="shared" ca="1" si="145"/>
        <v>23.5062</v>
      </c>
      <c r="G1003">
        <f t="shared" ca="1" si="145"/>
        <v>22.874600000000001</v>
      </c>
      <c r="H1003">
        <f t="shared" ca="1" si="145"/>
        <v>50.493000000000002</v>
      </c>
      <c r="I1003">
        <f t="shared" ca="1" si="145"/>
        <v>53.676600000000001</v>
      </c>
      <c r="J1003">
        <f t="shared" ca="1" si="145"/>
        <v>34.128</v>
      </c>
      <c r="K1003">
        <f t="shared" ca="1" si="145"/>
        <v>26.2026</v>
      </c>
      <c r="L1003">
        <f t="shared" ca="1" si="145"/>
        <v>28.8187</v>
      </c>
      <c r="M1003">
        <f t="shared" ca="1" si="145"/>
        <v>63.549799999999998</v>
      </c>
      <c r="N1003">
        <f t="shared" ca="1" si="145"/>
        <v>14.0526</v>
      </c>
      <c r="O1003" t="e">
        <f t="shared" ca="1" si="145"/>
        <v>#N/A</v>
      </c>
      <c r="P1003">
        <f t="shared" ca="1" si="145"/>
        <v>49.445599999999999</v>
      </c>
      <c r="Q1003">
        <f t="shared" ca="1" si="145"/>
        <v>26.686699999999998</v>
      </c>
      <c r="R1003">
        <f t="shared" ca="1" si="144"/>
        <v>36.543999999999997</v>
      </c>
      <c r="S1003">
        <f t="shared" ca="1" si="144"/>
        <v>18.191199999999998</v>
      </c>
      <c r="T1003">
        <f t="shared" ca="1" si="144"/>
        <v>122.0802</v>
      </c>
      <c r="U1003">
        <f t="shared" ca="1" si="144"/>
        <v>57.816699999999997</v>
      </c>
      <c r="V1003">
        <f t="shared" ca="1" si="144"/>
        <v>39.356499999999997</v>
      </c>
      <c r="W1003">
        <f t="shared" ca="1" si="144"/>
        <v>57.0685</v>
      </c>
      <c r="X1003">
        <f t="shared" ca="1" si="144"/>
        <v>33.104300000000002</v>
      </c>
      <c r="Y1003">
        <f t="shared" ca="1" si="144"/>
        <v>28.322600000000001</v>
      </c>
      <c r="Z1003">
        <f t="shared" ca="1" si="144"/>
        <v>16.492799999999999</v>
      </c>
      <c r="AA1003">
        <f t="shared" ca="1" si="144"/>
        <v>55.275300000000001</v>
      </c>
      <c r="AB1003">
        <f t="shared" ca="1" si="144"/>
        <v>64.468199999999996</v>
      </c>
      <c r="AC1003">
        <f t="shared" ca="1" si="144"/>
        <v>25.907299999999999</v>
      </c>
      <c r="AD1003">
        <f t="shared" ca="1" si="144"/>
        <v>49.588200000000001</v>
      </c>
      <c r="AE1003">
        <f t="shared" ca="1" si="144"/>
        <v>31.043399999999998</v>
      </c>
      <c r="AF1003">
        <f t="shared" ca="1" si="144"/>
        <v>1834.59</v>
      </c>
      <c r="AG1003">
        <f t="shared" ca="1" si="138"/>
        <v>20.49</v>
      </c>
    </row>
    <row r="1004" spans="1:33" x14ac:dyDescent="0.25">
      <c r="A1004" s="1">
        <v>40169</v>
      </c>
      <c r="B1004">
        <f t="shared" ca="1" si="145"/>
        <v>75.844200000000001</v>
      </c>
      <c r="C1004">
        <f t="shared" ca="1" si="145"/>
        <v>15.3047</v>
      </c>
      <c r="D1004">
        <f t="shared" ca="1" si="145"/>
        <v>16.382200000000001</v>
      </c>
      <c r="E1004">
        <f t="shared" ca="1" si="145"/>
        <v>39.347900000000003</v>
      </c>
      <c r="F1004">
        <f t="shared" ca="1" si="145"/>
        <v>26.010899999999999</v>
      </c>
      <c r="G1004">
        <f t="shared" ca="1" si="145"/>
        <v>23.1736</v>
      </c>
      <c r="H1004">
        <f t="shared" ca="1" si="145"/>
        <v>51.236899999999999</v>
      </c>
      <c r="I1004">
        <f t="shared" ca="1" si="145"/>
        <v>53.946899999999999</v>
      </c>
      <c r="J1004">
        <f t="shared" ca="1" si="145"/>
        <v>33.329700000000003</v>
      </c>
      <c r="K1004">
        <f t="shared" ca="1" si="145"/>
        <v>26.2439</v>
      </c>
      <c r="L1004">
        <f t="shared" ca="1" si="145"/>
        <v>29.311800000000002</v>
      </c>
      <c r="M1004">
        <f t="shared" ca="1" si="145"/>
        <v>63.605499999999999</v>
      </c>
      <c r="N1004">
        <f t="shared" ca="1" si="145"/>
        <v>13.971399999999999</v>
      </c>
      <c r="O1004" t="e">
        <f t="shared" ca="1" si="145"/>
        <v>#N/A</v>
      </c>
      <c r="P1004">
        <f t="shared" ca="1" si="145"/>
        <v>49.892600000000002</v>
      </c>
      <c r="Q1004">
        <f t="shared" ref="Q1004:AF1019" ca="1" si="146">VLOOKUP($A1004,INDIRECT(Q$2),2,0)</f>
        <v>26.9908</v>
      </c>
      <c r="R1004">
        <f t="shared" ca="1" si="146"/>
        <v>36.5717</v>
      </c>
      <c r="S1004">
        <f t="shared" ca="1" si="146"/>
        <v>18.146000000000001</v>
      </c>
      <c r="T1004">
        <f t="shared" ca="1" si="146"/>
        <v>123.2948</v>
      </c>
      <c r="U1004">
        <f t="shared" ca="1" si="146"/>
        <v>57.996499999999997</v>
      </c>
      <c r="V1004">
        <f t="shared" ca="1" si="146"/>
        <v>39.393999999999998</v>
      </c>
      <c r="W1004">
        <f t="shared" ca="1" si="146"/>
        <v>57.3508</v>
      </c>
      <c r="X1004">
        <f t="shared" ca="1" si="146"/>
        <v>33.156999999999996</v>
      </c>
      <c r="Y1004">
        <f t="shared" ca="1" si="146"/>
        <v>28.600999999999999</v>
      </c>
      <c r="Z1004">
        <f t="shared" ca="1" si="146"/>
        <v>16.492799999999999</v>
      </c>
      <c r="AA1004">
        <f t="shared" ca="1" si="146"/>
        <v>55.275300000000001</v>
      </c>
      <c r="AB1004">
        <f t="shared" ca="1" si="146"/>
        <v>64.459000000000003</v>
      </c>
      <c r="AC1004">
        <f t="shared" ca="1" si="146"/>
        <v>26.048500000000001</v>
      </c>
      <c r="AD1004">
        <f t="shared" ca="1" si="146"/>
        <v>49.532499999999999</v>
      </c>
      <c r="AE1004">
        <f t="shared" ca="1" si="146"/>
        <v>30.9572</v>
      </c>
      <c r="AF1004">
        <f t="shared" ca="1" si="146"/>
        <v>1841.17</v>
      </c>
      <c r="AG1004">
        <f t="shared" ref="AG1004:AG1067" ca="1" si="147">VLOOKUP($A1004,INDIRECT(AG$2),2,0)</f>
        <v>19.54</v>
      </c>
    </row>
    <row r="1005" spans="1:33" x14ac:dyDescent="0.25">
      <c r="A1005" s="1">
        <v>40170</v>
      </c>
      <c r="B1005">
        <f t="shared" ref="B1005:Q1020" ca="1" si="148">VLOOKUP($A1005,INDIRECT(B$2),2,0)</f>
        <v>76.057000000000002</v>
      </c>
      <c r="C1005">
        <f t="shared" ca="1" si="148"/>
        <v>15.5082</v>
      </c>
      <c r="D1005">
        <f t="shared" ca="1" si="148"/>
        <v>16.621300000000002</v>
      </c>
      <c r="E1005">
        <f t="shared" ca="1" si="148"/>
        <v>39.148400000000002</v>
      </c>
      <c r="F1005">
        <f t="shared" ca="1" si="148"/>
        <v>24.6371</v>
      </c>
      <c r="G1005">
        <f t="shared" ca="1" si="148"/>
        <v>23.289899999999999</v>
      </c>
      <c r="H1005">
        <f t="shared" ca="1" si="148"/>
        <v>51.106699999999996</v>
      </c>
      <c r="I1005">
        <f t="shared" ca="1" si="148"/>
        <v>54.3476</v>
      </c>
      <c r="J1005">
        <f t="shared" ca="1" si="148"/>
        <v>32.830799999999996</v>
      </c>
      <c r="K1005">
        <f t="shared" ca="1" si="148"/>
        <v>26.253</v>
      </c>
      <c r="L1005">
        <f t="shared" ca="1" si="148"/>
        <v>29.634399999999999</v>
      </c>
      <c r="M1005">
        <f t="shared" ca="1" si="148"/>
        <v>63.317900000000002</v>
      </c>
      <c r="N1005">
        <f t="shared" ca="1" si="148"/>
        <v>13.998699999999999</v>
      </c>
      <c r="O1005" t="e">
        <f t="shared" ca="1" si="148"/>
        <v>#N/A</v>
      </c>
      <c r="P1005">
        <f t="shared" ca="1" si="148"/>
        <v>49.921100000000003</v>
      </c>
      <c r="Q1005">
        <f t="shared" ca="1" si="148"/>
        <v>26.723500000000001</v>
      </c>
      <c r="R1005">
        <f t="shared" ca="1" si="146"/>
        <v>36.8765</v>
      </c>
      <c r="S1005">
        <f t="shared" ca="1" si="146"/>
        <v>18.200299999999999</v>
      </c>
      <c r="T1005">
        <f t="shared" ca="1" si="146"/>
        <v>123.3613</v>
      </c>
      <c r="U1005">
        <f t="shared" ca="1" si="146"/>
        <v>58.032400000000003</v>
      </c>
      <c r="V1005">
        <f t="shared" ca="1" si="146"/>
        <v>39.037100000000002</v>
      </c>
      <c r="W1005">
        <f t="shared" ca="1" si="146"/>
        <v>57.706000000000003</v>
      </c>
      <c r="X1005">
        <f t="shared" ca="1" si="146"/>
        <v>32.7179</v>
      </c>
      <c r="Y1005">
        <f t="shared" ca="1" si="146"/>
        <v>28.6938</v>
      </c>
      <c r="Z1005">
        <f t="shared" ca="1" si="146"/>
        <v>16.466200000000001</v>
      </c>
      <c r="AA1005">
        <f t="shared" ca="1" si="146"/>
        <v>55.284300000000002</v>
      </c>
      <c r="AB1005">
        <f t="shared" ca="1" si="146"/>
        <v>64.607699999999994</v>
      </c>
      <c r="AC1005">
        <f t="shared" ca="1" si="146"/>
        <v>26.072099999999999</v>
      </c>
      <c r="AD1005">
        <f t="shared" ca="1" si="146"/>
        <v>49.5139</v>
      </c>
      <c r="AE1005">
        <f t="shared" ca="1" si="146"/>
        <v>31.072199999999999</v>
      </c>
      <c r="AF1005">
        <f t="shared" ca="1" si="146"/>
        <v>1845.8</v>
      </c>
      <c r="AG1005">
        <f t="shared" ca="1" si="147"/>
        <v>19.71</v>
      </c>
    </row>
    <row r="1006" spans="1:33" x14ac:dyDescent="0.25">
      <c r="A1006" s="1">
        <v>40171</v>
      </c>
      <c r="B1006">
        <f t="shared" ca="1" si="148"/>
        <v>76.390199999999993</v>
      </c>
      <c r="C1006">
        <f t="shared" ca="1" si="148"/>
        <v>15.8378</v>
      </c>
      <c r="D1006">
        <f t="shared" ca="1" si="148"/>
        <v>16.7944</v>
      </c>
      <c r="E1006">
        <f t="shared" ca="1" si="148"/>
        <v>39.594900000000003</v>
      </c>
      <c r="F1006">
        <f t="shared" ca="1" si="148"/>
        <v>25.2318</v>
      </c>
      <c r="G1006">
        <f t="shared" ca="1" si="148"/>
        <v>23.339700000000001</v>
      </c>
      <c r="H1006">
        <f t="shared" ca="1" si="148"/>
        <v>51.590299999999999</v>
      </c>
      <c r="I1006">
        <f t="shared" ca="1" si="148"/>
        <v>54.356900000000003</v>
      </c>
      <c r="J1006">
        <f t="shared" ca="1" si="148"/>
        <v>33.429499999999997</v>
      </c>
      <c r="K1006">
        <f t="shared" ca="1" si="148"/>
        <v>26.3218</v>
      </c>
      <c r="L1006">
        <f t="shared" ca="1" si="148"/>
        <v>29.957100000000001</v>
      </c>
      <c r="M1006">
        <f t="shared" ca="1" si="148"/>
        <v>63.689</v>
      </c>
      <c r="N1006">
        <f t="shared" ca="1" si="148"/>
        <v>14.0259</v>
      </c>
      <c r="O1006" t="e">
        <f t="shared" ca="1" si="148"/>
        <v>#N/A</v>
      </c>
      <c r="P1006">
        <f t="shared" ca="1" si="148"/>
        <v>50.282499999999999</v>
      </c>
      <c r="Q1006">
        <f t="shared" ca="1" si="148"/>
        <v>26.880199999999999</v>
      </c>
      <c r="R1006">
        <f t="shared" ca="1" si="146"/>
        <v>36.830300000000001</v>
      </c>
      <c r="S1006">
        <f t="shared" ca="1" si="146"/>
        <v>18.4085</v>
      </c>
      <c r="T1006">
        <f t="shared" ca="1" si="146"/>
        <v>123.9021</v>
      </c>
      <c r="U1006">
        <f t="shared" ca="1" si="146"/>
        <v>58.1492</v>
      </c>
      <c r="V1006">
        <f t="shared" ca="1" si="146"/>
        <v>39.347099999999998</v>
      </c>
      <c r="W1006">
        <f t="shared" ca="1" si="146"/>
        <v>57.760599999999997</v>
      </c>
      <c r="X1006">
        <f t="shared" ca="1" si="146"/>
        <v>32.4895</v>
      </c>
      <c r="Y1006">
        <f t="shared" ca="1" si="146"/>
        <v>28.768000000000001</v>
      </c>
      <c r="Z1006">
        <f t="shared" ca="1" si="146"/>
        <v>16.484000000000002</v>
      </c>
      <c r="AA1006">
        <f t="shared" ca="1" si="146"/>
        <v>55.257199999999997</v>
      </c>
      <c r="AB1006">
        <f t="shared" ca="1" si="146"/>
        <v>65.3977</v>
      </c>
      <c r="AC1006">
        <f t="shared" ca="1" si="146"/>
        <v>26.174099999999999</v>
      </c>
      <c r="AD1006">
        <f t="shared" ca="1" si="146"/>
        <v>49.774000000000001</v>
      </c>
      <c r="AE1006">
        <f t="shared" ca="1" si="146"/>
        <v>30.937999999999999</v>
      </c>
      <c r="AF1006">
        <f t="shared" ca="1" si="146"/>
        <v>1855.5</v>
      </c>
      <c r="AG1006">
        <f t="shared" ca="1" si="147"/>
        <v>19.47</v>
      </c>
    </row>
    <row r="1007" spans="1:33" x14ac:dyDescent="0.25">
      <c r="A1007" s="1">
        <v>40175</v>
      </c>
      <c r="B1007">
        <f t="shared" ca="1" si="148"/>
        <v>77.222999999999999</v>
      </c>
      <c r="C1007">
        <f t="shared" ca="1" si="148"/>
        <v>15.6051</v>
      </c>
      <c r="D1007">
        <f t="shared" ca="1" si="148"/>
        <v>16.752500000000001</v>
      </c>
      <c r="E1007">
        <f t="shared" ca="1" si="148"/>
        <v>38.996400000000001</v>
      </c>
      <c r="F1007">
        <f t="shared" ca="1" si="148"/>
        <v>26.387899999999998</v>
      </c>
      <c r="G1007">
        <f t="shared" ca="1" si="148"/>
        <v>23.530799999999999</v>
      </c>
      <c r="H1007">
        <f t="shared" ca="1" si="148"/>
        <v>51.274099999999997</v>
      </c>
      <c r="I1007">
        <f t="shared" ca="1" si="148"/>
        <v>54.5246</v>
      </c>
      <c r="J1007">
        <f t="shared" ca="1" si="148"/>
        <v>33.828699999999998</v>
      </c>
      <c r="K1007">
        <f t="shared" ca="1" si="148"/>
        <v>26.3218</v>
      </c>
      <c r="L1007">
        <f t="shared" ca="1" si="148"/>
        <v>30.208100000000002</v>
      </c>
      <c r="M1007">
        <f t="shared" ca="1" si="148"/>
        <v>64.078599999999994</v>
      </c>
      <c r="N1007">
        <f t="shared" ca="1" si="148"/>
        <v>13.9351</v>
      </c>
      <c r="O1007" t="e">
        <f t="shared" ca="1" si="148"/>
        <v>#N/A</v>
      </c>
      <c r="P1007">
        <f t="shared" ca="1" si="148"/>
        <v>50.177900000000001</v>
      </c>
      <c r="Q1007">
        <f t="shared" ca="1" si="148"/>
        <v>26.889399999999998</v>
      </c>
      <c r="R1007">
        <f t="shared" ca="1" si="146"/>
        <v>36.765700000000002</v>
      </c>
      <c r="S1007">
        <f t="shared" ca="1" si="146"/>
        <v>18.381399999999999</v>
      </c>
      <c r="T1007">
        <f t="shared" ca="1" si="146"/>
        <v>125.55329999999999</v>
      </c>
      <c r="U1007">
        <f t="shared" ca="1" si="146"/>
        <v>58.364899999999999</v>
      </c>
      <c r="V1007">
        <f t="shared" ca="1" si="146"/>
        <v>39.187399999999997</v>
      </c>
      <c r="W1007">
        <f t="shared" ca="1" si="146"/>
        <v>57.933700000000002</v>
      </c>
      <c r="X1007">
        <f t="shared" ca="1" si="146"/>
        <v>32.753</v>
      </c>
      <c r="Y1007">
        <f t="shared" ca="1" si="146"/>
        <v>28.925799999999999</v>
      </c>
      <c r="Z1007">
        <f t="shared" ca="1" si="146"/>
        <v>16.5106</v>
      </c>
      <c r="AA1007">
        <f t="shared" ca="1" si="146"/>
        <v>55.230200000000004</v>
      </c>
      <c r="AB1007">
        <f t="shared" ca="1" si="146"/>
        <v>65.490700000000004</v>
      </c>
      <c r="AC1007">
        <f t="shared" ca="1" si="146"/>
        <v>26.2761</v>
      </c>
      <c r="AD1007">
        <f t="shared" ca="1" si="146"/>
        <v>50.126800000000003</v>
      </c>
      <c r="AE1007">
        <f t="shared" ca="1" si="146"/>
        <v>30.573899999999998</v>
      </c>
      <c r="AF1007">
        <f t="shared" ca="1" si="146"/>
        <v>1857.89</v>
      </c>
      <c r="AG1007">
        <f t="shared" ca="1" si="147"/>
        <v>19.93</v>
      </c>
    </row>
    <row r="1008" spans="1:33" x14ac:dyDescent="0.25">
      <c r="A1008" s="1">
        <v>40176</v>
      </c>
      <c r="B1008">
        <f t="shared" ca="1" si="148"/>
        <v>77.8523</v>
      </c>
      <c r="C1008">
        <f t="shared" ca="1" si="148"/>
        <v>15.5373</v>
      </c>
      <c r="D1008">
        <f t="shared" ca="1" si="148"/>
        <v>16.6435</v>
      </c>
      <c r="E1008">
        <f t="shared" ca="1" si="148"/>
        <v>38.835000000000001</v>
      </c>
      <c r="F1008">
        <f t="shared" ca="1" si="148"/>
        <v>26.521899999999999</v>
      </c>
      <c r="G1008">
        <f t="shared" ca="1" si="148"/>
        <v>23.539100000000001</v>
      </c>
      <c r="H1008">
        <f t="shared" ca="1" si="148"/>
        <v>51.339199999999998</v>
      </c>
      <c r="I1008">
        <f t="shared" ca="1" si="148"/>
        <v>54.217100000000002</v>
      </c>
      <c r="J1008">
        <f t="shared" ca="1" si="148"/>
        <v>33.629100000000001</v>
      </c>
      <c r="K1008">
        <f t="shared" ca="1" si="148"/>
        <v>26.459299999999999</v>
      </c>
      <c r="L1008">
        <f t="shared" ca="1" si="148"/>
        <v>30.369499999999999</v>
      </c>
      <c r="M1008">
        <f t="shared" ca="1" si="148"/>
        <v>63.855899999999998</v>
      </c>
      <c r="N1008">
        <f t="shared" ca="1" si="148"/>
        <v>14.0259</v>
      </c>
      <c r="O1008" t="e">
        <f t="shared" ca="1" si="148"/>
        <v>#N/A</v>
      </c>
      <c r="P1008">
        <f t="shared" ca="1" si="148"/>
        <v>49.997199999999999</v>
      </c>
      <c r="Q1008">
        <f t="shared" ca="1" si="148"/>
        <v>26.972300000000001</v>
      </c>
      <c r="R1008">
        <f t="shared" ca="1" si="146"/>
        <v>36.830300000000001</v>
      </c>
      <c r="S1008">
        <f t="shared" ca="1" si="146"/>
        <v>18.473700000000001</v>
      </c>
      <c r="T1008">
        <f t="shared" ca="1" si="146"/>
        <v>125.1168</v>
      </c>
      <c r="U1008">
        <f t="shared" ca="1" si="146"/>
        <v>58.364899999999999</v>
      </c>
      <c r="V1008">
        <f t="shared" ca="1" si="146"/>
        <v>38.971400000000003</v>
      </c>
      <c r="W1008">
        <f t="shared" ca="1" si="146"/>
        <v>57.915500000000002</v>
      </c>
      <c r="X1008">
        <f t="shared" ca="1" si="146"/>
        <v>32.586100000000002</v>
      </c>
      <c r="Y1008">
        <f t="shared" ca="1" si="146"/>
        <v>29.13</v>
      </c>
      <c r="Z1008">
        <f t="shared" ca="1" si="146"/>
        <v>16.448499999999999</v>
      </c>
      <c r="AA1008">
        <f t="shared" ca="1" si="146"/>
        <v>55.527700000000003</v>
      </c>
      <c r="AB1008">
        <f t="shared" ca="1" si="146"/>
        <v>65.341999999999999</v>
      </c>
      <c r="AC1008">
        <f t="shared" ca="1" si="146"/>
        <v>26.228999999999999</v>
      </c>
      <c r="AD1008">
        <f t="shared" ca="1" si="146"/>
        <v>50.247599999999998</v>
      </c>
      <c r="AE1008">
        <f t="shared" ca="1" si="146"/>
        <v>31.0243</v>
      </c>
      <c r="AF1008">
        <f t="shared" ca="1" si="146"/>
        <v>1855.61</v>
      </c>
      <c r="AG1008">
        <f t="shared" ca="1" si="147"/>
        <v>20.010000000000002</v>
      </c>
    </row>
    <row r="1009" spans="1:33" x14ac:dyDescent="0.25">
      <c r="A1009" s="1">
        <v>40177</v>
      </c>
      <c r="B1009">
        <f t="shared" ca="1" si="148"/>
        <v>77.639399999999995</v>
      </c>
      <c r="C1009">
        <f t="shared" ca="1" si="148"/>
        <v>15.798999999999999</v>
      </c>
      <c r="D1009">
        <f t="shared" ca="1" si="148"/>
        <v>16.61</v>
      </c>
      <c r="E1009">
        <f t="shared" ca="1" si="148"/>
        <v>38.759</v>
      </c>
      <c r="F1009">
        <f t="shared" ca="1" si="148"/>
        <v>25.633900000000001</v>
      </c>
      <c r="G1009">
        <f t="shared" ca="1" si="148"/>
        <v>23.522500000000001</v>
      </c>
      <c r="H1009">
        <f t="shared" ca="1" si="148"/>
        <v>51.106699999999996</v>
      </c>
      <c r="I1009">
        <f t="shared" ca="1" si="148"/>
        <v>54.095999999999997</v>
      </c>
      <c r="J1009">
        <f t="shared" ca="1" si="148"/>
        <v>33.130099999999999</v>
      </c>
      <c r="K1009">
        <f t="shared" ca="1" si="148"/>
        <v>26.431799999999999</v>
      </c>
      <c r="L1009">
        <f t="shared" ca="1" si="148"/>
        <v>30.521899999999999</v>
      </c>
      <c r="M1009">
        <f t="shared" ca="1" si="148"/>
        <v>63.790999999999997</v>
      </c>
      <c r="N1009">
        <f t="shared" ca="1" si="148"/>
        <v>13.9442</v>
      </c>
      <c r="O1009" t="e">
        <f t="shared" ca="1" si="148"/>
        <v>#N/A</v>
      </c>
      <c r="P1009">
        <f t="shared" ca="1" si="148"/>
        <v>50.339599999999997</v>
      </c>
      <c r="Q1009">
        <f t="shared" ca="1" si="148"/>
        <v>26.843299999999999</v>
      </c>
      <c r="R1009">
        <f t="shared" ca="1" si="146"/>
        <v>36.765700000000002</v>
      </c>
      <c r="S1009">
        <f t="shared" ca="1" si="146"/>
        <v>18.643999999999998</v>
      </c>
      <c r="T1009">
        <f t="shared" ca="1" si="146"/>
        <v>125.8</v>
      </c>
      <c r="U1009">
        <f t="shared" ca="1" si="146"/>
        <v>58.338000000000001</v>
      </c>
      <c r="V1009">
        <f t="shared" ca="1" si="146"/>
        <v>39.008899999999997</v>
      </c>
      <c r="W1009">
        <f t="shared" ca="1" si="146"/>
        <v>57.277900000000002</v>
      </c>
      <c r="X1009">
        <f t="shared" ca="1" si="146"/>
        <v>32.551000000000002</v>
      </c>
      <c r="Y1009">
        <f t="shared" ca="1" si="146"/>
        <v>28.730899999999998</v>
      </c>
      <c r="Z1009">
        <f t="shared" ca="1" si="146"/>
        <v>16.395299999999999</v>
      </c>
      <c r="AA1009">
        <f t="shared" ca="1" si="146"/>
        <v>55.3384</v>
      </c>
      <c r="AB1009">
        <f t="shared" ca="1" si="146"/>
        <v>65.518600000000006</v>
      </c>
      <c r="AC1009">
        <f t="shared" ca="1" si="146"/>
        <v>26.2212</v>
      </c>
      <c r="AD1009">
        <f t="shared" ca="1" si="146"/>
        <v>50.423999999999999</v>
      </c>
      <c r="AE1009">
        <f t="shared" ca="1" si="146"/>
        <v>30.9285</v>
      </c>
      <c r="AF1009">
        <f t="shared" ca="1" si="146"/>
        <v>1856.14</v>
      </c>
      <c r="AG1009">
        <f t="shared" ca="1" si="147"/>
        <v>19.96</v>
      </c>
    </row>
    <row r="1010" spans="1:33" x14ac:dyDescent="0.25">
      <c r="A1010" s="1">
        <v>40178</v>
      </c>
      <c r="B1010">
        <f t="shared" ca="1" si="148"/>
        <v>76.501199999999997</v>
      </c>
      <c r="C1010">
        <f t="shared" ca="1" si="148"/>
        <v>15.624499999999999</v>
      </c>
      <c r="D1010">
        <f t="shared" ca="1" si="148"/>
        <v>16.459</v>
      </c>
      <c r="E1010">
        <f t="shared" ca="1" si="148"/>
        <v>38.493000000000002</v>
      </c>
      <c r="F1010">
        <f t="shared" ca="1" si="148"/>
        <v>25.114599999999999</v>
      </c>
      <c r="G1010">
        <f t="shared" ca="1" si="148"/>
        <v>23.281600000000001</v>
      </c>
      <c r="H1010">
        <f t="shared" ca="1" si="148"/>
        <v>50.334899999999998</v>
      </c>
      <c r="I1010">
        <f t="shared" ca="1" si="148"/>
        <v>53.108199999999997</v>
      </c>
      <c r="J1010">
        <f t="shared" ca="1" si="148"/>
        <v>33.030299999999997</v>
      </c>
      <c r="K1010">
        <f t="shared" ca="1" si="148"/>
        <v>26.120100000000001</v>
      </c>
      <c r="L1010">
        <f t="shared" ca="1" si="148"/>
        <v>30.1812</v>
      </c>
      <c r="M1010">
        <f t="shared" ca="1" si="148"/>
        <v>63.253</v>
      </c>
      <c r="N1010">
        <f t="shared" ca="1" si="148"/>
        <v>13.744299999999999</v>
      </c>
      <c r="O1010" t="e">
        <f t="shared" ca="1" si="148"/>
        <v>#N/A</v>
      </c>
      <c r="P1010">
        <f t="shared" ca="1" si="148"/>
        <v>48.989100000000001</v>
      </c>
      <c r="Q1010">
        <f t="shared" ca="1" si="148"/>
        <v>26.658999999999999</v>
      </c>
      <c r="R1010">
        <f t="shared" ca="1" si="146"/>
        <v>36.202300000000001</v>
      </c>
      <c r="S1010">
        <f t="shared" ca="1" si="146"/>
        <v>18.471900000000002</v>
      </c>
      <c r="T1010">
        <f t="shared" ca="1" si="146"/>
        <v>124.2153</v>
      </c>
      <c r="U1010">
        <f t="shared" ca="1" si="146"/>
        <v>57.888599999999997</v>
      </c>
      <c r="V1010">
        <f t="shared" ca="1" si="146"/>
        <v>39.1404</v>
      </c>
      <c r="W1010">
        <f t="shared" ca="1" si="146"/>
        <v>56.868099999999998</v>
      </c>
      <c r="X1010">
        <f t="shared" ca="1" si="146"/>
        <v>32.094200000000001</v>
      </c>
      <c r="Y1010">
        <f t="shared" ca="1" si="146"/>
        <v>28.285499999999999</v>
      </c>
      <c r="Z1010">
        <f t="shared" ca="1" si="146"/>
        <v>16.1206</v>
      </c>
      <c r="AA1010">
        <f t="shared" ca="1" si="146"/>
        <v>54.671100000000003</v>
      </c>
      <c r="AB1010">
        <f t="shared" ca="1" si="146"/>
        <v>64.514700000000005</v>
      </c>
      <c r="AC1010">
        <f t="shared" ca="1" si="146"/>
        <v>25.993600000000001</v>
      </c>
      <c r="AD1010">
        <f t="shared" ca="1" si="146"/>
        <v>49.634700000000002</v>
      </c>
      <c r="AE1010">
        <f t="shared" ca="1" si="146"/>
        <v>30.899699999999999</v>
      </c>
      <c r="AF1010">
        <f t="shared" ca="1" si="146"/>
        <v>1837.5</v>
      </c>
      <c r="AG1010">
        <f t="shared" ca="1" si="147"/>
        <v>21.68</v>
      </c>
    </row>
    <row r="1011" spans="1:33" x14ac:dyDescent="0.25">
      <c r="A1011" s="1">
        <v>40182</v>
      </c>
      <c r="B1011">
        <f t="shared" ca="1" si="148"/>
        <v>76.825100000000006</v>
      </c>
      <c r="C1011">
        <f t="shared" ca="1" si="148"/>
        <v>16.138200000000001</v>
      </c>
      <c r="D1011">
        <f t="shared" ca="1" si="148"/>
        <v>16.5932</v>
      </c>
      <c r="E1011">
        <f t="shared" ca="1" si="148"/>
        <v>38.872999999999998</v>
      </c>
      <c r="F1011">
        <f t="shared" ca="1" si="148"/>
        <v>25.039200000000001</v>
      </c>
      <c r="G1011">
        <f t="shared" ca="1" si="148"/>
        <v>23.738399999999999</v>
      </c>
      <c r="H1011">
        <f t="shared" ca="1" si="148"/>
        <v>52.241199999999999</v>
      </c>
      <c r="I1011">
        <f t="shared" ca="1" si="148"/>
        <v>54.561900000000001</v>
      </c>
      <c r="J1011">
        <f t="shared" ca="1" si="148"/>
        <v>33.9285</v>
      </c>
      <c r="K1011">
        <f t="shared" ca="1" si="148"/>
        <v>26.138500000000001</v>
      </c>
      <c r="L1011">
        <f t="shared" ca="1" si="148"/>
        <v>30.710100000000001</v>
      </c>
      <c r="M1011">
        <f t="shared" ca="1" si="148"/>
        <v>64.143500000000003</v>
      </c>
      <c r="N1011">
        <f t="shared" ca="1" si="148"/>
        <v>14.035</v>
      </c>
      <c r="O1011" t="e">
        <f t="shared" ca="1" si="148"/>
        <v>#N/A</v>
      </c>
      <c r="P1011">
        <f t="shared" ca="1" si="148"/>
        <v>49.883099999999999</v>
      </c>
      <c r="Q1011">
        <f t="shared" ca="1" si="148"/>
        <v>26.4194</v>
      </c>
      <c r="R1011">
        <f t="shared" ca="1" si="146"/>
        <v>37.264400000000002</v>
      </c>
      <c r="S1011">
        <f t="shared" ca="1" si="146"/>
        <v>18.906600000000001</v>
      </c>
      <c r="T1011">
        <f t="shared" ca="1" si="146"/>
        <v>125.6861</v>
      </c>
      <c r="U1011">
        <f t="shared" ca="1" si="146"/>
        <v>58.131300000000003</v>
      </c>
      <c r="V1011">
        <f t="shared" ca="1" si="146"/>
        <v>40.297199999999997</v>
      </c>
      <c r="W1011">
        <f t="shared" ca="1" si="146"/>
        <v>57.177700000000002</v>
      </c>
      <c r="X1011">
        <f t="shared" ca="1" si="146"/>
        <v>32.507100000000001</v>
      </c>
      <c r="Y1011">
        <f t="shared" ca="1" si="146"/>
        <v>28.721599999999999</v>
      </c>
      <c r="Z1011">
        <f t="shared" ca="1" si="146"/>
        <v>16.776399999999999</v>
      </c>
      <c r="AA1011">
        <f t="shared" ca="1" si="146"/>
        <v>55.112900000000003</v>
      </c>
      <c r="AB1011">
        <f t="shared" ca="1" si="146"/>
        <v>66.578199999999995</v>
      </c>
      <c r="AC1011">
        <f t="shared" ca="1" si="146"/>
        <v>26.1113</v>
      </c>
      <c r="AD1011">
        <f t="shared" ca="1" si="146"/>
        <v>50.359000000000002</v>
      </c>
      <c r="AE1011">
        <f t="shared" ca="1" si="146"/>
        <v>30.7272</v>
      </c>
      <c r="AF1011">
        <f t="shared" ca="1" si="146"/>
        <v>1867.06</v>
      </c>
      <c r="AG1011">
        <f t="shared" ca="1" si="147"/>
        <v>20.04</v>
      </c>
    </row>
    <row r="1012" spans="1:33" x14ac:dyDescent="0.25">
      <c r="A1012" s="1">
        <v>40183</v>
      </c>
      <c r="B1012">
        <f t="shared" ca="1" si="148"/>
        <v>76.343900000000005</v>
      </c>
      <c r="C1012">
        <f t="shared" ca="1" si="148"/>
        <v>15.6342</v>
      </c>
      <c r="D1012">
        <f t="shared" ca="1" si="148"/>
        <v>16.601600000000001</v>
      </c>
      <c r="E1012">
        <f t="shared" ca="1" si="148"/>
        <v>38.787500000000001</v>
      </c>
      <c r="F1012">
        <f t="shared" ca="1" si="148"/>
        <v>24.5701</v>
      </c>
      <c r="G1012">
        <f t="shared" ca="1" si="148"/>
        <v>23.6221</v>
      </c>
      <c r="H1012">
        <f t="shared" ca="1" si="148"/>
        <v>53.952199999999998</v>
      </c>
      <c r="I1012">
        <f t="shared" ca="1" si="148"/>
        <v>55.214199999999998</v>
      </c>
      <c r="J1012">
        <f t="shared" ca="1" si="148"/>
        <v>35.225700000000003</v>
      </c>
      <c r="K1012">
        <f t="shared" ca="1" si="148"/>
        <v>25.822299999999998</v>
      </c>
      <c r="L1012">
        <f t="shared" ca="1" si="148"/>
        <v>30.414300000000001</v>
      </c>
      <c r="M1012">
        <f t="shared" ca="1" si="148"/>
        <v>64.393900000000002</v>
      </c>
      <c r="N1012">
        <f t="shared" ca="1" si="148"/>
        <v>14.107699999999999</v>
      </c>
      <c r="O1012" t="e">
        <f t="shared" ca="1" si="148"/>
        <v>#N/A</v>
      </c>
      <c r="P1012">
        <f t="shared" ca="1" si="148"/>
        <v>50.092300000000002</v>
      </c>
      <c r="Q1012">
        <f t="shared" ca="1" si="148"/>
        <v>26.613</v>
      </c>
      <c r="R1012">
        <f t="shared" ca="1" si="146"/>
        <v>37.338299999999997</v>
      </c>
      <c r="S1012">
        <f t="shared" ca="1" si="146"/>
        <v>18.897500000000001</v>
      </c>
      <c r="T1012">
        <f t="shared" ca="1" si="146"/>
        <v>124.1678</v>
      </c>
      <c r="U1012">
        <f t="shared" ca="1" si="146"/>
        <v>57.4572</v>
      </c>
      <c r="V1012">
        <f t="shared" ca="1" si="146"/>
        <v>41.0777</v>
      </c>
      <c r="W1012">
        <f t="shared" ca="1" si="146"/>
        <v>56.740600000000001</v>
      </c>
      <c r="X1012">
        <f t="shared" ca="1" si="146"/>
        <v>32.638800000000003</v>
      </c>
      <c r="Y1012">
        <f t="shared" ca="1" si="146"/>
        <v>28.730899999999998</v>
      </c>
      <c r="Z1012">
        <f t="shared" ca="1" si="146"/>
        <v>16.537099999999999</v>
      </c>
      <c r="AA1012">
        <f t="shared" ca="1" si="146"/>
        <v>55.131</v>
      </c>
      <c r="AB1012">
        <f t="shared" ca="1" si="146"/>
        <v>65.583600000000004</v>
      </c>
      <c r="AC1012">
        <f t="shared" ca="1" si="146"/>
        <v>26.1584</v>
      </c>
      <c r="AD1012">
        <f t="shared" ca="1" si="146"/>
        <v>49.857500000000002</v>
      </c>
      <c r="AE1012">
        <f t="shared" ca="1" si="146"/>
        <v>30.650600000000001</v>
      </c>
      <c r="AF1012">
        <f t="shared" ca="1" si="146"/>
        <v>1872.9</v>
      </c>
      <c r="AG1012">
        <f t="shared" ca="1" si="147"/>
        <v>19.350000000000001</v>
      </c>
    </row>
    <row r="1013" spans="1:33" x14ac:dyDescent="0.25">
      <c r="A1013" s="1">
        <v>40184</v>
      </c>
      <c r="B1013">
        <f t="shared" ca="1" si="148"/>
        <v>77.426599999999993</v>
      </c>
      <c r="C1013">
        <f t="shared" ca="1" si="148"/>
        <v>16.448399999999999</v>
      </c>
      <c r="D1013">
        <f t="shared" ca="1" si="148"/>
        <v>16.8447</v>
      </c>
      <c r="E1013">
        <f t="shared" ca="1" si="148"/>
        <v>39.414400000000001</v>
      </c>
      <c r="F1013">
        <f t="shared" ca="1" si="148"/>
        <v>24.410900000000002</v>
      </c>
      <c r="G1013">
        <f t="shared" ca="1" si="148"/>
        <v>23.276499999999999</v>
      </c>
      <c r="H1013">
        <f t="shared" ca="1" si="148"/>
        <v>55.588799999999999</v>
      </c>
      <c r="I1013">
        <f t="shared" ca="1" si="148"/>
        <v>55.381999999999998</v>
      </c>
      <c r="J1013">
        <f t="shared" ca="1" si="148"/>
        <v>36.323399999999999</v>
      </c>
      <c r="K1013">
        <f t="shared" ca="1" si="148"/>
        <v>25.813099999999999</v>
      </c>
      <c r="L1013">
        <f t="shared" ca="1" si="148"/>
        <v>30.512899999999998</v>
      </c>
      <c r="M1013">
        <f t="shared" ca="1" si="148"/>
        <v>64.950500000000005</v>
      </c>
      <c r="N1013">
        <f t="shared" ca="1" si="148"/>
        <v>14.035</v>
      </c>
      <c r="O1013" t="e">
        <f t="shared" ca="1" si="148"/>
        <v>#N/A</v>
      </c>
      <c r="P1013">
        <f t="shared" ca="1" si="148"/>
        <v>49.626300000000001</v>
      </c>
      <c r="Q1013">
        <f t="shared" ca="1" si="148"/>
        <v>26.520800000000001</v>
      </c>
      <c r="R1013">
        <f t="shared" ca="1" si="146"/>
        <v>37.338299999999997</v>
      </c>
      <c r="S1013">
        <f t="shared" ca="1" si="146"/>
        <v>18.834099999999999</v>
      </c>
      <c r="T1013">
        <f t="shared" ca="1" si="146"/>
        <v>123.3613</v>
      </c>
      <c r="U1013">
        <f t="shared" ca="1" si="146"/>
        <v>57.924599999999998</v>
      </c>
      <c r="V1013">
        <f t="shared" ca="1" si="146"/>
        <v>41.303400000000003</v>
      </c>
      <c r="W1013">
        <f t="shared" ca="1" si="146"/>
        <v>55.9664</v>
      </c>
      <c r="X1013">
        <f t="shared" ca="1" si="146"/>
        <v>33.078000000000003</v>
      </c>
      <c r="Y1013">
        <f t="shared" ca="1" si="146"/>
        <v>28.554600000000001</v>
      </c>
      <c r="Z1013">
        <f t="shared" ca="1" si="146"/>
        <v>16.484000000000002</v>
      </c>
      <c r="AA1013">
        <f t="shared" ca="1" si="146"/>
        <v>54.869500000000002</v>
      </c>
      <c r="AB1013">
        <f t="shared" ca="1" si="146"/>
        <v>65.239699999999999</v>
      </c>
      <c r="AC1013">
        <f t="shared" ca="1" si="146"/>
        <v>25.406199999999998</v>
      </c>
      <c r="AD1013">
        <f t="shared" ca="1" si="146"/>
        <v>49.746099999999998</v>
      </c>
      <c r="AE1013">
        <f t="shared" ca="1" si="146"/>
        <v>30.4877</v>
      </c>
      <c r="AF1013">
        <f t="shared" ca="1" si="146"/>
        <v>1874.73</v>
      </c>
      <c r="AG1013">
        <f t="shared" ca="1" si="147"/>
        <v>19.16</v>
      </c>
    </row>
    <row r="1014" spans="1:33" x14ac:dyDescent="0.25">
      <c r="A1014" s="1">
        <v>40185</v>
      </c>
      <c r="B1014">
        <f t="shared" ca="1" si="148"/>
        <v>77.482100000000003</v>
      </c>
      <c r="C1014">
        <f t="shared" ca="1" si="148"/>
        <v>16.099499999999999</v>
      </c>
      <c r="D1014">
        <f t="shared" ca="1" si="148"/>
        <v>16.819600000000001</v>
      </c>
      <c r="E1014">
        <f t="shared" ca="1" si="148"/>
        <v>40.053699999999999</v>
      </c>
      <c r="F1014">
        <f t="shared" ca="1" si="148"/>
        <v>23.941800000000001</v>
      </c>
      <c r="G1014">
        <f t="shared" ca="1" si="148"/>
        <v>23.0152</v>
      </c>
      <c r="H1014">
        <f t="shared" ca="1" si="148"/>
        <v>57.839100000000002</v>
      </c>
      <c r="I1014">
        <f t="shared" ca="1" si="148"/>
        <v>55.605600000000003</v>
      </c>
      <c r="J1014">
        <f t="shared" ca="1" si="148"/>
        <v>36.423200000000001</v>
      </c>
      <c r="K1014">
        <f t="shared" ca="1" si="148"/>
        <v>25.748999999999999</v>
      </c>
      <c r="L1014">
        <f t="shared" ca="1" si="148"/>
        <v>30.826599999999999</v>
      </c>
      <c r="M1014">
        <f t="shared" ca="1" si="148"/>
        <v>64.746399999999994</v>
      </c>
      <c r="N1014">
        <f t="shared" ca="1" si="148"/>
        <v>14.761699999999999</v>
      </c>
      <c r="O1014" t="e">
        <f t="shared" ca="1" si="148"/>
        <v>#N/A</v>
      </c>
      <c r="P1014">
        <f t="shared" ca="1" si="148"/>
        <v>49.645299999999999</v>
      </c>
      <c r="Q1014">
        <f t="shared" ca="1" si="148"/>
        <v>26.834099999999999</v>
      </c>
      <c r="R1014">
        <f t="shared" ca="1" si="146"/>
        <v>38.058599999999998</v>
      </c>
      <c r="S1014">
        <f t="shared" ca="1" si="146"/>
        <v>18.652999999999999</v>
      </c>
      <c r="T1014">
        <f t="shared" ca="1" si="146"/>
        <v>122.9342</v>
      </c>
      <c r="U1014">
        <f t="shared" ca="1" si="146"/>
        <v>57.511099999999999</v>
      </c>
      <c r="V1014">
        <f t="shared" ca="1" si="146"/>
        <v>42.121600000000001</v>
      </c>
      <c r="W1014">
        <f t="shared" ca="1" si="146"/>
        <v>56.376300000000001</v>
      </c>
      <c r="X1014">
        <f t="shared" ca="1" si="146"/>
        <v>33.130699999999997</v>
      </c>
      <c r="Y1014">
        <f t="shared" ca="1" si="146"/>
        <v>28.259499999999999</v>
      </c>
      <c r="Z1014">
        <f t="shared" ca="1" si="146"/>
        <v>16.421900000000001</v>
      </c>
      <c r="AA1014">
        <f t="shared" ca="1" si="146"/>
        <v>54.571899999999999</v>
      </c>
      <c r="AB1014">
        <f t="shared" ca="1" si="146"/>
        <v>65.518600000000006</v>
      </c>
      <c r="AC1014">
        <f t="shared" ca="1" si="146"/>
        <v>25.254999999999999</v>
      </c>
      <c r="AD1014">
        <f t="shared" ca="1" si="146"/>
        <v>49.774000000000001</v>
      </c>
      <c r="AE1014">
        <f t="shared" ca="1" si="146"/>
        <v>30.497299999999999</v>
      </c>
      <c r="AF1014">
        <f t="shared" ca="1" si="146"/>
        <v>1882.34</v>
      </c>
      <c r="AG1014">
        <f t="shared" ca="1" si="147"/>
        <v>19.059999999999999</v>
      </c>
    </row>
    <row r="1015" spans="1:33" x14ac:dyDescent="0.25">
      <c r="A1015" s="1">
        <v>40186</v>
      </c>
      <c r="B1015">
        <f t="shared" ca="1" si="148"/>
        <v>78.028099999999995</v>
      </c>
      <c r="C1015">
        <f t="shared" ca="1" si="148"/>
        <v>16.4969</v>
      </c>
      <c r="D1015">
        <f t="shared" ca="1" si="148"/>
        <v>16.861499999999999</v>
      </c>
      <c r="E1015">
        <f t="shared" ca="1" si="148"/>
        <v>40.025100000000002</v>
      </c>
      <c r="F1015">
        <f t="shared" ca="1" si="148"/>
        <v>24.578399999999998</v>
      </c>
      <c r="G1015">
        <f t="shared" ca="1" si="148"/>
        <v>22.846499999999999</v>
      </c>
      <c r="H1015">
        <f t="shared" ca="1" si="148"/>
        <v>57.281199999999998</v>
      </c>
      <c r="I1015">
        <f t="shared" ca="1" si="148"/>
        <v>56.23</v>
      </c>
      <c r="J1015">
        <f t="shared" ca="1" si="148"/>
        <v>35.8245</v>
      </c>
      <c r="K1015">
        <f t="shared" ca="1" si="148"/>
        <v>25.272400000000001</v>
      </c>
      <c r="L1015">
        <f t="shared" ca="1" si="148"/>
        <v>30.423300000000001</v>
      </c>
      <c r="M1015">
        <f t="shared" ca="1" si="148"/>
        <v>64.486699999999999</v>
      </c>
      <c r="N1015">
        <f t="shared" ca="1" si="148"/>
        <v>15.079700000000001</v>
      </c>
      <c r="O1015" t="e">
        <f t="shared" ca="1" si="148"/>
        <v>#N/A</v>
      </c>
      <c r="P1015">
        <f t="shared" ca="1" si="148"/>
        <v>50.016199999999998</v>
      </c>
      <c r="Q1015">
        <f t="shared" ca="1" si="148"/>
        <v>26.705100000000002</v>
      </c>
      <c r="R1015">
        <f t="shared" ca="1" si="146"/>
        <v>38.899000000000001</v>
      </c>
      <c r="S1015">
        <f t="shared" ca="1" si="146"/>
        <v>18.8613</v>
      </c>
      <c r="T1015">
        <f t="shared" ca="1" si="146"/>
        <v>124.1678</v>
      </c>
      <c r="U1015">
        <f t="shared" ca="1" si="146"/>
        <v>57.7089</v>
      </c>
      <c r="V1015">
        <f t="shared" ca="1" si="146"/>
        <v>42.018099999999997</v>
      </c>
      <c r="W1015">
        <f t="shared" ca="1" si="146"/>
        <v>56.321599999999997</v>
      </c>
      <c r="X1015">
        <f t="shared" ca="1" si="146"/>
        <v>33.113100000000003</v>
      </c>
      <c r="Y1015">
        <f t="shared" ca="1" si="146"/>
        <v>28.452500000000001</v>
      </c>
      <c r="Z1015">
        <f t="shared" ca="1" si="146"/>
        <v>16.5549</v>
      </c>
      <c r="AA1015">
        <f t="shared" ca="1" si="146"/>
        <v>54.4998</v>
      </c>
      <c r="AB1015">
        <f t="shared" ca="1" si="146"/>
        <v>65.648700000000005</v>
      </c>
      <c r="AC1015">
        <f t="shared" ca="1" si="146"/>
        <v>25.270900000000001</v>
      </c>
      <c r="AD1015">
        <f t="shared" ca="1" si="146"/>
        <v>49.523200000000003</v>
      </c>
      <c r="AE1015">
        <f t="shared" ca="1" si="146"/>
        <v>30.545200000000001</v>
      </c>
      <c r="AF1015">
        <f t="shared" ca="1" si="146"/>
        <v>1887.77</v>
      </c>
      <c r="AG1015">
        <f t="shared" ca="1" si="147"/>
        <v>18.13</v>
      </c>
    </row>
    <row r="1016" spans="1:33" x14ac:dyDescent="0.25">
      <c r="A1016" s="1">
        <v>40189</v>
      </c>
      <c r="B1016">
        <f t="shared" ca="1" si="148"/>
        <v>77.713499999999996</v>
      </c>
      <c r="C1016">
        <f t="shared" ca="1" si="148"/>
        <v>16.913599999999999</v>
      </c>
      <c r="D1016">
        <f t="shared" ca="1" si="148"/>
        <v>16.987300000000001</v>
      </c>
      <c r="E1016">
        <f t="shared" ca="1" si="148"/>
        <v>39.567100000000003</v>
      </c>
      <c r="F1016">
        <f t="shared" ca="1" si="148"/>
        <v>24.821400000000001</v>
      </c>
      <c r="G1016">
        <f t="shared" ca="1" si="148"/>
        <v>22.736899999999999</v>
      </c>
      <c r="H1016">
        <f t="shared" ca="1" si="148"/>
        <v>56.602400000000003</v>
      </c>
      <c r="I1016">
        <f t="shared" ca="1" si="148"/>
        <v>59.761800000000001</v>
      </c>
      <c r="J1016">
        <f t="shared" ca="1" si="148"/>
        <v>36.223599999999998</v>
      </c>
      <c r="K1016">
        <f t="shared" ca="1" si="148"/>
        <v>25.785599999999999</v>
      </c>
      <c r="L1016">
        <f t="shared" ca="1" si="148"/>
        <v>30.710100000000001</v>
      </c>
      <c r="M1016">
        <f t="shared" ca="1" si="148"/>
        <v>65.2102</v>
      </c>
      <c r="N1016">
        <f t="shared" ca="1" si="148"/>
        <v>15.225</v>
      </c>
      <c r="O1016" t="e">
        <f t="shared" ca="1" si="148"/>
        <v>#N/A</v>
      </c>
      <c r="P1016">
        <f t="shared" ca="1" si="148"/>
        <v>49.864100000000001</v>
      </c>
      <c r="Q1016">
        <f t="shared" ca="1" si="148"/>
        <v>25.9495</v>
      </c>
      <c r="R1016">
        <f t="shared" ca="1" si="146"/>
        <v>39.388500000000001</v>
      </c>
      <c r="S1016">
        <f t="shared" ca="1" si="146"/>
        <v>18.969899999999999</v>
      </c>
      <c r="T1016">
        <f t="shared" ca="1" si="146"/>
        <v>122.8678</v>
      </c>
      <c r="U1016">
        <f t="shared" ca="1" si="146"/>
        <v>57.717799999999997</v>
      </c>
      <c r="V1016">
        <f t="shared" ca="1" si="146"/>
        <v>41.877099999999999</v>
      </c>
      <c r="W1016">
        <f t="shared" ca="1" si="146"/>
        <v>56.758800000000001</v>
      </c>
      <c r="X1016">
        <f t="shared" ca="1" si="146"/>
        <v>33.244900000000001</v>
      </c>
      <c r="Y1016">
        <f t="shared" ca="1" si="146"/>
        <v>28.090599999999998</v>
      </c>
      <c r="Z1016">
        <f t="shared" ca="1" si="146"/>
        <v>16.687799999999999</v>
      </c>
      <c r="AA1016">
        <f t="shared" ca="1" si="146"/>
        <v>54.2834</v>
      </c>
      <c r="AB1016">
        <f t="shared" ca="1" si="146"/>
        <v>67.070800000000006</v>
      </c>
      <c r="AC1016">
        <f t="shared" ca="1" si="146"/>
        <v>25.374400000000001</v>
      </c>
      <c r="AD1016">
        <f t="shared" ca="1" si="146"/>
        <v>50.340400000000002</v>
      </c>
      <c r="AE1016">
        <f t="shared" ca="1" si="146"/>
        <v>30.047000000000001</v>
      </c>
      <c r="AF1016">
        <f t="shared" ca="1" si="146"/>
        <v>1891.06</v>
      </c>
      <c r="AG1016">
        <f t="shared" ca="1" si="147"/>
        <v>17.55</v>
      </c>
    </row>
    <row r="1017" spans="1:33" x14ac:dyDescent="0.25">
      <c r="A1017" s="1">
        <v>40190</v>
      </c>
      <c r="B1017">
        <f t="shared" ca="1" si="148"/>
        <v>77.778199999999998</v>
      </c>
      <c r="C1017">
        <f t="shared" ca="1" si="148"/>
        <v>15.042999999999999</v>
      </c>
      <c r="D1017">
        <f t="shared" ca="1" si="148"/>
        <v>16.895</v>
      </c>
      <c r="E1017">
        <f t="shared" ca="1" si="148"/>
        <v>40.091900000000003</v>
      </c>
      <c r="F1017">
        <f t="shared" ca="1" si="148"/>
        <v>23.841200000000001</v>
      </c>
      <c r="G1017">
        <f t="shared" ca="1" si="148"/>
        <v>22.7285</v>
      </c>
      <c r="H1017">
        <f t="shared" ca="1" si="148"/>
        <v>56.193199999999997</v>
      </c>
      <c r="I1017">
        <f t="shared" ca="1" si="148"/>
        <v>58.000599999999999</v>
      </c>
      <c r="J1017">
        <f t="shared" ca="1" si="148"/>
        <v>35.125900000000001</v>
      </c>
      <c r="K1017">
        <f t="shared" ca="1" si="148"/>
        <v>26.065200000000001</v>
      </c>
      <c r="L1017">
        <f t="shared" ca="1" si="148"/>
        <v>30.4771</v>
      </c>
      <c r="M1017">
        <f t="shared" ca="1" si="148"/>
        <v>64.885599999999997</v>
      </c>
      <c r="N1017">
        <f t="shared" ca="1" si="148"/>
        <v>15.2341</v>
      </c>
      <c r="O1017" t="e">
        <f t="shared" ca="1" si="148"/>
        <v>#N/A</v>
      </c>
      <c r="P1017">
        <f t="shared" ca="1" si="148"/>
        <v>49.426600000000001</v>
      </c>
      <c r="Q1017">
        <f t="shared" ca="1" si="148"/>
        <v>25.7836</v>
      </c>
      <c r="R1017">
        <f t="shared" ca="1" si="146"/>
        <v>38.9452</v>
      </c>
      <c r="S1017">
        <f t="shared" ca="1" si="146"/>
        <v>18.660299999999999</v>
      </c>
      <c r="T1017">
        <f t="shared" ca="1" si="146"/>
        <v>123.84520000000001</v>
      </c>
      <c r="U1017">
        <f t="shared" ca="1" si="146"/>
        <v>58.023400000000002</v>
      </c>
      <c r="V1017">
        <f t="shared" ca="1" si="146"/>
        <v>40.899000000000001</v>
      </c>
      <c r="W1017">
        <f t="shared" ca="1" si="146"/>
        <v>57.0685</v>
      </c>
      <c r="X1017">
        <f t="shared" ca="1" si="146"/>
        <v>32.981400000000001</v>
      </c>
      <c r="Y1017">
        <f t="shared" ca="1" si="146"/>
        <v>27.905000000000001</v>
      </c>
      <c r="Z1017">
        <f t="shared" ca="1" si="146"/>
        <v>16.634599999999999</v>
      </c>
      <c r="AA1017">
        <f t="shared" ca="1" si="146"/>
        <v>54.9056</v>
      </c>
      <c r="AB1017">
        <f t="shared" ca="1" si="146"/>
        <v>66.680400000000006</v>
      </c>
      <c r="AC1017">
        <f t="shared" ca="1" si="146"/>
        <v>25.398299999999999</v>
      </c>
      <c r="AD1017">
        <f t="shared" ca="1" si="146"/>
        <v>50.823300000000003</v>
      </c>
      <c r="AE1017">
        <f t="shared" ca="1" si="146"/>
        <v>29.529599999999999</v>
      </c>
      <c r="AF1017">
        <f t="shared" ca="1" si="146"/>
        <v>1873.32</v>
      </c>
      <c r="AG1017">
        <f t="shared" ca="1" si="147"/>
        <v>18.25</v>
      </c>
    </row>
    <row r="1018" spans="1:33" x14ac:dyDescent="0.25">
      <c r="A1018" s="1">
        <v>40191</v>
      </c>
      <c r="B1018">
        <f t="shared" ca="1" si="148"/>
        <v>77.528400000000005</v>
      </c>
      <c r="C1018">
        <f t="shared" ca="1" si="148"/>
        <v>15.488799999999999</v>
      </c>
      <c r="D1018">
        <f t="shared" ca="1" si="148"/>
        <v>16.970500000000001</v>
      </c>
      <c r="E1018">
        <f t="shared" ca="1" si="148"/>
        <v>40.215899999999998</v>
      </c>
      <c r="F1018">
        <f t="shared" ca="1" si="148"/>
        <v>24.343900000000001</v>
      </c>
      <c r="G1018">
        <f t="shared" ca="1" si="148"/>
        <v>22.4587</v>
      </c>
      <c r="H1018">
        <f t="shared" ca="1" si="148"/>
        <v>56.872</v>
      </c>
      <c r="I1018">
        <f t="shared" ca="1" si="148"/>
        <v>58.084400000000002</v>
      </c>
      <c r="J1018">
        <f t="shared" ca="1" si="148"/>
        <v>34.926299999999998</v>
      </c>
      <c r="K1018">
        <f t="shared" ca="1" si="148"/>
        <v>26.133900000000001</v>
      </c>
      <c r="L1018">
        <f t="shared" ca="1" si="148"/>
        <v>30.745999999999999</v>
      </c>
      <c r="M1018">
        <f t="shared" ca="1" si="148"/>
        <v>64.625799999999998</v>
      </c>
      <c r="N1018">
        <f t="shared" ca="1" si="148"/>
        <v>15.288600000000001</v>
      </c>
      <c r="O1018" t="e">
        <f t="shared" ca="1" si="148"/>
        <v>#N/A</v>
      </c>
      <c r="P1018">
        <f t="shared" ca="1" si="148"/>
        <v>49.664299999999997</v>
      </c>
      <c r="Q1018">
        <f t="shared" ca="1" si="148"/>
        <v>25.921800000000001</v>
      </c>
      <c r="R1018">
        <f t="shared" ca="1" si="146"/>
        <v>39.0837</v>
      </c>
      <c r="S1018">
        <f t="shared" ca="1" si="146"/>
        <v>18.978999999999999</v>
      </c>
      <c r="T1018">
        <f t="shared" ca="1" si="146"/>
        <v>123.5795</v>
      </c>
      <c r="U1018">
        <f t="shared" ca="1" si="146"/>
        <v>58.3919</v>
      </c>
      <c r="V1018">
        <f t="shared" ca="1" si="146"/>
        <v>41.613700000000001</v>
      </c>
      <c r="W1018">
        <f t="shared" ca="1" si="146"/>
        <v>57.0047</v>
      </c>
      <c r="X1018">
        <f t="shared" ca="1" si="146"/>
        <v>34.1935</v>
      </c>
      <c r="Y1018">
        <f t="shared" ca="1" si="146"/>
        <v>28.1648</v>
      </c>
      <c r="Z1018">
        <f t="shared" ca="1" si="146"/>
        <v>17.0246</v>
      </c>
      <c r="AA1018">
        <f t="shared" ca="1" si="146"/>
        <v>55.473599999999998</v>
      </c>
      <c r="AB1018">
        <f t="shared" ca="1" si="146"/>
        <v>67.442599999999999</v>
      </c>
      <c r="AC1018">
        <f t="shared" ca="1" si="146"/>
        <v>25.366399999999999</v>
      </c>
      <c r="AD1018">
        <f t="shared" ca="1" si="146"/>
        <v>51.083300000000001</v>
      </c>
      <c r="AE1018">
        <f t="shared" ca="1" si="146"/>
        <v>29.979900000000001</v>
      </c>
      <c r="AF1018">
        <f t="shared" ca="1" si="146"/>
        <v>1889.1</v>
      </c>
      <c r="AG1018">
        <f t="shared" ca="1" si="147"/>
        <v>17.850000000000001</v>
      </c>
    </row>
    <row r="1019" spans="1:33" x14ac:dyDescent="0.25">
      <c r="A1019" s="1">
        <v>40192</v>
      </c>
      <c r="B1019">
        <f t="shared" ca="1" si="148"/>
        <v>77.269300000000001</v>
      </c>
      <c r="C1019">
        <f t="shared" ca="1" si="148"/>
        <v>15.324</v>
      </c>
      <c r="D1019">
        <f t="shared" ca="1" si="148"/>
        <v>17.087900000000001</v>
      </c>
      <c r="E1019">
        <f t="shared" ca="1" si="148"/>
        <v>40.721600000000002</v>
      </c>
      <c r="F1019">
        <f t="shared" ca="1" si="148"/>
        <v>23.958500000000001</v>
      </c>
      <c r="G1019">
        <f t="shared" ca="1" si="148"/>
        <v>22.0794</v>
      </c>
      <c r="H1019">
        <f t="shared" ca="1" si="148"/>
        <v>57.244</v>
      </c>
      <c r="I1019">
        <f t="shared" ca="1" si="148"/>
        <v>57.758299999999998</v>
      </c>
      <c r="J1019">
        <f t="shared" ca="1" si="148"/>
        <v>35.0261</v>
      </c>
      <c r="K1019">
        <f t="shared" ca="1" si="148"/>
        <v>26.1797</v>
      </c>
      <c r="L1019">
        <f t="shared" ca="1" si="148"/>
        <v>30.557700000000001</v>
      </c>
      <c r="M1019">
        <f t="shared" ca="1" si="148"/>
        <v>64.635099999999994</v>
      </c>
      <c r="N1019">
        <f t="shared" ca="1" si="148"/>
        <v>15.170500000000001</v>
      </c>
      <c r="O1019" t="e">
        <f t="shared" ca="1" si="148"/>
        <v>#N/A</v>
      </c>
      <c r="P1019">
        <f t="shared" ca="1" si="148"/>
        <v>49.940100000000001</v>
      </c>
      <c r="Q1019">
        <f t="shared" ca="1" si="148"/>
        <v>26.078499999999998</v>
      </c>
      <c r="R1019">
        <f t="shared" ca="1" si="146"/>
        <v>39.314599999999999</v>
      </c>
      <c r="S1019">
        <f t="shared" ca="1" si="146"/>
        <v>19.4499</v>
      </c>
      <c r="T1019">
        <f t="shared" ca="1" si="146"/>
        <v>125.55329999999999</v>
      </c>
      <c r="U1019">
        <f t="shared" ca="1" si="146"/>
        <v>58.508699999999997</v>
      </c>
      <c r="V1019">
        <f t="shared" ca="1" si="146"/>
        <v>42.027500000000003</v>
      </c>
      <c r="W1019">
        <f t="shared" ca="1" si="146"/>
        <v>57.059399999999997</v>
      </c>
      <c r="X1019">
        <f t="shared" ca="1" si="146"/>
        <v>35.124499999999998</v>
      </c>
      <c r="Y1019">
        <f t="shared" ca="1" si="146"/>
        <v>28.730899999999998</v>
      </c>
      <c r="Z1019">
        <f t="shared" ca="1" si="146"/>
        <v>17.1752</v>
      </c>
      <c r="AA1019">
        <f t="shared" ca="1" si="146"/>
        <v>55.527700000000003</v>
      </c>
      <c r="AB1019">
        <f t="shared" ca="1" si="146"/>
        <v>67.674899999999994</v>
      </c>
      <c r="AC1019">
        <f t="shared" ca="1" si="146"/>
        <v>24.8491</v>
      </c>
      <c r="AD1019">
        <f t="shared" ca="1" si="146"/>
        <v>50.340400000000002</v>
      </c>
      <c r="AE1019">
        <f t="shared" ca="1" si="146"/>
        <v>29.7212</v>
      </c>
      <c r="AF1019">
        <f t="shared" ca="1" si="146"/>
        <v>1893.72</v>
      </c>
      <c r="AG1019">
        <f t="shared" ca="1" si="147"/>
        <v>17.63</v>
      </c>
    </row>
    <row r="1020" spans="1:33" x14ac:dyDescent="0.25">
      <c r="A1020" s="1">
        <v>40193</v>
      </c>
      <c r="B1020">
        <f t="shared" ca="1" si="148"/>
        <v>77.149000000000001</v>
      </c>
      <c r="C1020">
        <f t="shared" ca="1" si="148"/>
        <v>15.1496</v>
      </c>
      <c r="D1020">
        <f t="shared" ca="1" si="148"/>
        <v>17.121400000000001</v>
      </c>
      <c r="E1020">
        <f t="shared" ca="1" si="148"/>
        <v>40.444899999999997</v>
      </c>
      <c r="F1020">
        <f t="shared" ca="1" si="148"/>
        <v>23.5062</v>
      </c>
      <c r="G1020">
        <f t="shared" ca="1" si="148"/>
        <v>21.7422</v>
      </c>
      <c r="H1020">
        <f t="shared" ca="1" si="148"/>
        <v>56.555900000000001</v>
      </c>
      <c r="I1020">
        <f t="shared" ca="1" si="148"/>
        <v>56.407200000000003</v>
      </c>
      <c r="J1020">
        <f t="shared" ca="1" si="148"/>
        <v>34.128</v>
      </c>
      <c r="K1020">
        <f t="shared" ca="1" si="148"/>
        <v>25.794799999999999</v>
      </c>
      <c r="L1020">
        <f t="shared" ca="1" si="148"/>
        <v>30.486000000000001</v>
      </c>
      <c r="M1020">
        <f t="shared" ca="1" si="148"/>
        <v>64.106399999999994</v>
      </c>
      <c r="N1020">
        <f t="shared" ca="1" si="148"/>
        <v>14.9343</v>
      </c>
      <c r="O1020" t="e">
        <f t="shared" ca="1" si="148"/>
        <v>#N/A</v>
      </c>
      <c r="P1020">
        <f t="shared" ca="1" si="148"/>
        <v>49.902099999999997</v>
      </c>
      <c r="Q1020">
        <f t="shared" ref="Q1020:AF1035" ca="1" si="149">VLOOKUP($A1020,INDIRECT(Q$2),2,0)</f>
        <v>26.327300000000001</v>
      </c>
      <c r="R1020">
        <f t="shared" ca="1" si="149"/>
        <v>39.369999999999997</v>
      </c>
      <c r="S1020">
        <f t="shared" ca="1" si="149"/>
        <v>18.834099999999999</v>
      </c>
      <c r="T1020">
        <f t="shared" ca="1" si="149"/>
        <v>125.0504</v>
      </c>
      <c r="U1020">
        <f t="shared" ca="1" si="149"/>
        <v>58.023400000000002</v>
      </c>
      <c r="V1020">
        <f t="shared" ca="1" si="149"/>
        <v>41.0777</v>
      </c>
      <c r="W1020">
        <f t="shared" ca="1" si="149"/>
        <v>56.7224</v>
      </c>
      <c r="X1020">
        <f t="shared" ca="1" si="149"/>
        <v>34.6678</v>
      </c>
      <c r="Y1020">
        <f t="shared" ca="1" si="149"/>
        <v>28.638100000000001</v>
      </c>
      <c r="Z1020">
        <f t="shared" ca="1" si="149"/>
        <v>17.2727</v>
      </c>
      <c r="AA1020">
        <f t="shared" ca="1" si="149"/>
        <v>54.842399999999998</v>
      </c>
      <c r="AB1020">
        <f t="shared" ca="1" si="149"/>
        <v>66.912800000000004</v>
      </c>
      <c r="AC1020">
        <f t="shared" ca="1" si="149"/>
        <v>24.339700000000001</v>
      </c>
      <c r="AD1020">
        <f t="shared" ca="1" si="149"/>
        <v>49.848199999999999</v>
      </c>
      <c r="AE1020">
        <f t="shared" ca="1" si="149"/>
        <v>29.3188</v>
      </c>
      <c r="AF1020">
        <f t="shared" ca="1" si="149"/>
        <v>1873.3</v>
      </c>
      <c r="AG1020">
        <f t="shared" ca="1" si="147"/>
        <v>17.91</v>
      </c>
    </row>
    <row r="1021" spans="1:33" x14ac:dyDescent="0.25">
      <c r="A1021" s="1">
        <v>40197</v>
      </c>
      <c r="B1021">
        <f t="shared" ref="B1021:Q1036" ca="1" si="150">VLOOKUP($A1021,INDIRECT(B$2),2,0)</f>
        <v>78.7684</v>
      </c>
      <c r="C1021">
        <f t="shared" ca="1" si="150"/>
        <v>15.139900000000001</v>
      </c>
      <c r="D1021">
        <f t="shared" ca="1" si="150"/>
        <v>17.087900000000001</v>
      </c>
      <c r="E1021">
        <f t="shared" ca="1" si="150"/>
        <v>40.988700000000001</v>
      </c>
      <c r="F1021">
        <f t="shared" ca="1" si="150"/>
        <v>23.665299999999998</v>
      </c>
      <c r="G1021">
        <f t="shared" ca="1" si="150"/>
        <v>22.087800000000001</v>
      </c>
      <c r="H1021">
        <f t="shared" ca="1" si="150"/>
        <v>56.397799999999997</v>
      </c>
      <c r="I1021">
        <f t="shared" ca="1" si="150"/>
        <v>57.167200000000001</v>
      </c>
      <c r="J1021">
        <f t="shared" ca="1" si="150"/>
        <v>35.325499999999998</v>
      </c>
      <c r="K1021">
        <f t="shared" ca="1" si="150"/>
        <v>25.854399999999998</v>
      </c>
      <c r="L1021">
        <f t="shared" ca="1" si="150"/>
        <v>31.23</v>
      </c>
      <c r="M1021">
        <f t="shared" ca="1" si="150"/>
        <v>64.254800000000003</v>
      </c>
      <c r="N1021">
        <f t="shared" ca="1" si="150"/>
        <v>15.0252</v>
      </c>
      <c r="O1021" t="e">
        <f t="shared" ca="1" si="150"/>
        <v>#N/A</v>
      </c>
      <c r="P1021">
        <f t="shared" ca="1" si="150"/>
        <v>50.168399999999998</v>
      </c>
      <c r="Q1021">
        <f t="shared" ca="1" si="150"/>
        <v>26.613</v>
      </c>
      <c r="R1021">
        <f t="shared" ca="1" si="149"/>
        <v>39.5732</v>
      </c>
      <c r="S1021">
        <f t="shared" ca="1" si="149"/>
        <v>19.060500000000001</v>
      </c>
      <c r="T1021">
        <f t="shared" ca="1" si="149"/>
        <v>127.2898</v>
      </c>
      <c r="U1021">
        <f t="shared" ca="1" si="149"/>
        <v>58.733400000000003</v>
      </c>
      <c r="V1021">
        <f t="shared" ca="1" si="149"/>
        <v>40.701500000000003</v>
      </c>
      <c r="W1021">
        <f t="shared" ca="1" si="149"/>
        <v>57.815300000000001</v>
      </c>
      <c r="X1021">
        <f t="shared" ca="1" si="149"/>
        <v>35.677799999999998</v>
      </c>
      <c r="Y1021">
        <f t="shared" ca="1" si="149"/>
        <v>28.860800000000001</v>
      </c>
      <c r="Z1021">
        <f t="shared" ca="1" si="149"/>
        <v>17.724699999999999</v>
      </c>
      <c r="AA1021">
        <f t="shared" ca="1" si="149"/>
        <v>55.654000000000003</v>
      </c>
      <c r="AB1021">
        <f t="shared" ca="1" si="149"/>
        <v>67.191599999999994</v>
      </c>
      <c r="AC1021">
        <f t="shared" ca="1" si="149"/>
        <v>24.856999999999999</v>
      </c>
      <c r="AD1021">
        <f t="shared" ca="1" si="149"/>
        <v>50.173299999999998</v>
      </c>
      <c r="AE1021">
        <f t="shared" ca="1" si="149"/>
        <v>29.711600000000001</v>
      </c>
      <c r="AF1021">
        <f t="shared" ca="1" si="149"/>
        <v>1896.72</v>
      </c>
      <c r="AG1021">
        <f t="shared" ca="1" si="147"/>
        <v>17.579999999999998</v>
      </c>
    </row>
    <row r="1022" spans="1:33" x14ac:dyDescent="0.25">
      <c r="A1022" s="1">
        <v>40198</v>
      </c>
      <c r="B1022">
        <f t="shared" ca="1" si="150"/>
        <v>78.398300000000006</v>
      </c>
      <c r="C1022">
        <f t="shared" ca="1" si="150"/>
        <v>14.761900000000001</v>
      </c>
      <c r="D1022">
        <f t="shared" ca="1" si="150"/>
        <v>17.045999999999999</v>
      </c>
      <c r="E1022">
        <f t="shared" ca="1" si="150"/>
        <v>41.007800000000003</v>
      </c>
      <c r="F1022">
        <f t="shared" ca="1" si="150"/>
        <v>23.4224</v>
      </c>
      <c r="G1022">
        <f t="shared" ca="1" si="150"/>
        <v>21.7759</v>
      </c>
      <c r="H1022">
        <f t="shared" ca="1" si="150"/>
        <v>55.979300000000002</v>
      </c>
      <c r="I1022">
        <f t="shared" ca="1" si="150"/>
        <v>56.069400000000002</v>
      </c>
      <c r="J1022">
        <f t="shared" ca="1" si="150"/>
        <v>34.527200000000001</v>
      </c>
      <c r="K1022">
        <f t="shared" ca="1" si="150"/>
        <v>25.4328</v>
      </c>
      <c r="L1022">
        <f t="shared" ca="1" si="150"/>
        <v>30.943200000000001</v>
      </c>
      <c r="M1022">
        <f t="shared" ca="1" si="150"/>
        <v>63.104599999999998</v>
      </c>
      <c r="N1022">
        <f t="shared" ca="1" si="150"/>
        <v>14.988799999999999</v>
      </c>
      <c r="O1022" t="e">
        <f t="shared" ca="1" si="150"/>
        <v>#N/A</v>
      </c>
      <c r="P1022">
        <f t="shared" ca="1" si="150"/>
        <v>49.654800000000002</v>
      </c>
      <c r="Q1022">
        <f t="shared" ca="1" si="150"/>
        <v>26.4102</v>
      </c>
      <c r="R1022">
        <f t="shared" ca="1" si="149"/>
        <v>39.120699999999999</v>
      </c>
      <c r="S1022">
        <f t="shared" ca="1" si="149"/>
        <v>19.087700000000002</v>
      </c>
      <c r="T1022">
        <f t="shared" ca="1" si="149"/>
        <v>123.5985</v>
      </c>
      <c r="U1022">
        <f t="shared" ca="1" si="149"/>
        <v>58.553699999999999</v>
      </c>
      <c r="V1022">
        <f t="shared" ca="1" si="149"/>
        <v>40.814399999999999</v>
      </c>
      <c r="W1022">
        <f t="shared" ca="1" si="149"/>
        <v>57.3872</v>
      </c>
      <c r="X1022">
        <f t="shared" ca="1" si="149"/>
        <v>36.037999999999997</v>
      </c>
      <c r="Y1022">
        <f t="shared" ca="1" si="149"/>
        <v>28.382899999999999</v>
      </c>
      <c r="Z1022">
        <f t="shared" ca="1" si="149"/>
        <v>17.671500000000002</v>
      </c>
      <c r="AA1022">
        <f t="shared" ca="1" si="149"/>
        <v>54.900199999999998</v>
      </c>
      <c r="AB1022">
        <f t="shared" ca="1" si="149"/>
        <v>66.392300000000006</v>
      </c>
      <c r="AC1022">
        <f t="shared" ca="1" si="149"/>
        <v>24.443100000000001</v>
      </c>
      <c r="AD1022">
        <f t="shared" ca="1" si="149"/>
        <v>50.0154</v>
      </c>
      <c r="AE1022">
        <f t="shared" ca="1" si="149"/>
        <v>29.8841</v>
      </c>
      <c r="AF1022">
        <f t="shared" ca="1" si="149"/>
        <v>1876.9</v>
      </c>
      <c r="AG1022">
        <f t="shared" ca="1" si="147"/>
        <v>18.68</v>
      </c>
    </row>
    <row r="1023" spans="1:33" x14ac:dyDescent="0.25">
      <c r="A1023" s="1">
        <v>40199</v>
      </c>
      <c r="B1023">
        <f t="shared" ca="1" si="150"/>
        <v>76.528999999999996</v>
      </c>
      <c r="C1023">
        <f t="shared" ca="1" si="150"/>
        <v>13.811999999999999</v>
      </c>
      <c r="D1023">
        <f t="shared" ca="1" si="150"/>
        <v>16.677</v>
      </c>
      <c r="E1023">
        <f t="shared" ca="1" si="150"/>
        <v>40.2254</v>
      </c>
      <c r="F1023">
        <f t="shared" ca="1" si="150"/>
        <v>23.078900000000001</v>
      </c>
      <c r="G1023">
        <f t="shared" ca="1" si="150"/>
        <v>21.640999999999998</v>
      </c>
      <c r="H1023">
        <f t="shared" ca="1" si="150"/>
        <v>55.049399999999999</v>
      </c>
      <c r="I1023">
        <f t="shared" ca="1" si="150"/>
        <v>53.339100000000002</v>
      </c>
      <c r="J1023">
        <f t="shared" ca="1" si="150"/>
        <v>32.6312</v>
      </c>
      <c r="K1023">
        <f t="shared" ca="1" si="150"/>
        <v>24.914999999999999</v>
      </c>
      <c r="L1023">
        <f t="shared" ca="1" si="150"/>
        <v>29.7151</v>
      </c>
      <c r="M1023">
        <f t="shared" ca="1" si="150"/>
        <v>61.870899999999999</v>
      </c>
      <c r="N1023">
        <f t="shared" ca="1" si="150"/>
        <v>14.5528</v>
      </c>
      <c r="O1023" t="e">
        <f t="shared" ca="1" si="150"/>
        <v>#N/A</v>
      </c>
      <c r="P1023">
        <f t="shared" ca="1" si="150"/>
        <v>48.779899999999998</v>
      </c>
      <c r="Q1023">
        <f t="shared" ca="1" si="150"/>
        <v>26.244399999999999</v>
      </c>
      <c r="R1023">
        <f t="shared" ca="1" si="149"/>
        <v>37.615299999999998</v>
      </c>
      <c r="S1023">
        <f t="shared" ca="1" si="149"/>
        <v>18.8703</v>
      </c>
      <c r="T1023">
        <f t="shared" ca="1" si="149"/>
        <v>122.4123</v>
      </c>
      <c r="U1023">
        <f t="shared" ca="1" si="149"/>
        <v>57.493099999999998</v>
      </c>
      <c r="V1023">
        <f t="shared" ca="1" si="149"/>
        <v>38.1248</v>
      </c>
      <c r="W1023">
        <f t="shared" ca="1" si="149"/>
        <v>57.560299999999998</v>
      </c>
      <c r="X1023">
        <f t="shared" ca="1" si="149"/>
        <v>35.203499999999998</v>
      </c>
      <c r="Y1023">
        <f t="shared" ca="1" si="149"/>
        <v>27.849299999999999</v>
      </c>
      <c r="Z1023">
        <f t="shared" ca="1" si="149"/>
        <v>17.051200000000001</v>
      </c>
      <c r="AA1023">
        <f t="shared" ca="1" si="149"/>
        <v>54.346200000000003</v>
      </c>
      <c r="AB1023">
        <f t="shared" ca="1" si="149"/>
        <v>65.183899999999994</v>
      </c>
      <c r="AC1023">
        <f t="shared" ca="1" si="149"/>
        <v>24.3795</v>
      </c>
      <c r="AD1023">
        <f t="shared" ca="1" si="149"/>
        <v>49.142499999999998</v>
      </c>
      <c r="AE1023">
        <f t="shared" ca="1" si="149"/>
        <v>29.328399999999998</v>
      </c>
      <c r="AF1023">
        <f t="shared" ca="1" si="149"/>
        <v>1841.39</v>
      </c>
      <c r="AG1023">
        <f t="shared" ca="1" si="147"/>
        <v>22.27</v>
      </c>
    </row>
    <row r="1024" spans="1:33" x14ac:dyDescent="0.25">
      <c r="A1024" s="1">
        <v>40200</v>
      </c>
      <c r="B1024">
        <f t="shared" ca="1" si="150"/>
        <v>75.400000000000006</v>
      </c>
      <c r="C1024">
        <f t="shared" ca="1" si="150"/>
        <v>12.988099999999999</v>
      </c>
      <c r="D1024">
        <f t="shared" ca="1" si="150"/>
        <v>16.5261</v>
      </c>
      <c r="E1024">
        <f t="shared" ca="1" si="150"/>
        <v>36.819200000000002</v>
      </c>
      <c r="F1024">
        <f t="shared" ca="1" si="150"/>
        <v>22.199300000000001</v>
      </c>
      <c r="G1024">
        <f t="shared" ca="1" si="150"/>
        <v>21.404900000000001</v>
      </c>
      <c r="H1024">
        <f t="shared" ca="1" si="150"/>
        <v>53.719700000000003</v>
      </c>
      <c r="I1024">
        <f t="shared" ca="1" si="150"/>
        <v>50.899700000000003</v>
      </c>
      <c r="J1024">
        <f t="shared" ca="1" si="150"/>
        <v>32.431600000000003</v>
      </c>
      <c r="K1024">
        <f t="shared" ca="1" si="150"/>
        <v>24.855399999999999</v>
      </c>
      <c r="L1024">
        <f t="shared" ca="1" si="150"/>
        <v>29.1325</v>
      </c>
      <c r="M1024">
        <f t="shared" ca="1" si="150"/>
        <v>61.314300000000003</v>
      </c>
      <c r="N1024">
        <f t="shared" ca="1" si="150"/>
        <v>14.634499999999999</v>
      </c>
      <c r="O1024" t="e">
        <f t="shared" ca="1" si="150"/>
        <v>#N/A</v>
      </c>
      <c r="P1024">
        <f t="shared" ca="1" si="150"/>
        <v>46.877699999999997</v>
      </c>
      <c r="Q1024">
        <f t="shared" ca="1" si="150"/>
        <v>25.544</v>
      </c>
      <c r="R1024">
        <f t="shared" ca="1" si="149"/>
        <v>36.830300000000001</v>
      </c>
      <c r="S1024">
        <f t="shared" ca="1" si="149"/>
        <v>18.028199999999998</v>
      </c>
      <c r="T1024">
        <f t="shared" ca="1" si="149"/>
        <v>119.0911</v>
      </c>
      <c r="U1024">
        <f t="shared" ca="1" si="149"/>
        <v>56.801099999999998</v>
      </c>
      <c r="V1024">
        <f t="shared" ca="1" si="149"/>
        <v>36.826999999999998</v>
      </c>
      <c r="W1024">
        <f t="shared" ca="1" si="149"/>
        <v>57.7333</v>
      </c>
      <c r="X1024">
        <f t="shared" ca="1" si="149"/>
        <v>34.140799999999999</v>
      </c>
      <c r="Y1024">
        <f t="shared" ca="1" si="149"/>
        <v>26.8749</v>
      </c>
      <c r="Z1024">
        <f t="shared" ca="1" si="149"/>
        <v>16.803000000000001</v>
      </c>
      <c r="AA1024">
        <f t="shared" ca="1" si="149"/>
        <v>54.773000000000003</v>
      </c>
      <c r="AB1024">
        <f t="shared" ca="1" si="149"/>
        <v>64.207999999999998</v>
      </c>
      <c r="AC1024">
        <f t="shared" ca="1" si="149"/>
        <v>24.148599999999998</v>
      </c>
      <c r="AD1024">
        <f t="shared" ca="1" si="149"/>
        <v>49.161099999999998</v>
      </c>
      <c r="AE1024">
        <f t="shared" ca="1" si="149"/>
        <v>28.724799999999998</v>
      </c>
      <c r="AF1024">
        <f t="shared" ca="1" si="149"/>
        <v>1800.61</v>
      </c>
      <c r="AG1024">
        <f t="shared" ca="1" si="147"/>
        <v>27.31</v>
      </c>
    </row>
    <row r="1025" spans="1:33" x14ac:dyDescent="0.25">
      <c r="A1025" s="1">
        <v>40203</v>
      </c>
      <c r="B1025">
        <f t="shared" ca="1" si="150"/>
        <v>75.7239</v>
      </c>
      <c r="C1025">
        <f t="shared" ca="1" si="150"/>
        <v>12.978400000000001</v>
      </c>
      <c r="D1025">
        <f t="shared" ca="1" si="150"/>
        <v>16.6938</v>
      </c>
      <c r="E1025">
        <f t="shared" ca="1" si="150"/>
        <v>36.055999999999997</v>
      </c>
      <c r="F1025">
        <f t="shared" ca="1" si="150"/>
        <v>21.855899999999998</v>
      </c>
      <c r="G1025">
        <f t="shared" ca="1" si="150"/>
        <v>21.565100000000001</v>
      </c>
      <c r="H1025">
        <f t="shared" ca="1" si="150"/>
        <v>53.728999999999999</v>
      </c>
      <c r="I1025">
        <f t="shared" ca="1" si="150"/>
        <v>51.7348</v>
      </c>
      <c r="J1025">
        <f t="shared" ca="1" si="150"/>
        <v>32.231999999999999</v>
      </c>
      <c r="K1025">
        <f t="shared" ca="1" si="150"/>
        <v>24.905799999999999</v>
      </c>
      <c r="L1025">
        <f t="shared" ca="1" si="150"/>
        <v>29.4193</v>
      </c>
      <c r="M1025">
        <f t="shared" ca="1" si="150"/>
        <v>61.0824</v>
      </c>
      <c r="N1025">
        <f t="shared" ca="1" si="150"/>
        <v>14.870699999999999</v>
      </c>
      <c r="O1025" t="e">
        <f t="shared" ca="1" si="150"/>
        <v>#N/A</v>
      </c>
      <c r="P1025">
        <f t="shared" ca="1" si="150"/>
        <v>47.610100000000003</v>
      </c>
      <c r="Q1025">
        <f t="shared" ca="1" si="150"/>
        <v>25.451899999999998</v>
      </c>
      <c r="R1025">
        <f t="shared" ca="1" si="149"/>
        <v>37.144300000000001</v>
      </c>
      <c r="S1025">
        <f t="shared" ca="1" si="149"/>
        <v>18.3995</v>
      </c>
      <c r="T1025">
        <f t="shared" ca="1" si="149"/>
        <v>119.6794</v>
      </c>
      <c r="U1025">
        <f t="shared" ca="1" si="149"/>
        <v>56.819099999999999</v>
      </c>
      <c r="V1025">
        <f t="shared" ca="1" si="149"/>
        <v>36.874000000000002</v>
      </c>
      <c r="W1025">
        <f t="shared" ca="1" si="149"/>
        <v>57.460099999999997</v>
      </c>
      <c r="X1025">
        <f t="shared" ca="1" si="149"/>
        <v>34.0441</v>
      </c>
      <c r="Y1025">
        <f t="shared" ca="1" si="149"/>
        <v>27.209</v>
      </c>
      <c r="Z1025">
        <f t="shared" ca="1" si="149"/>
        <v>16.705500000000001</v>
      </c>
      <c r="AA1025">
        <f t="shared" ca="1" si="149"/>
        <v>55.063699999999997</v>
      </c>
      <c r="AB1025">
        <f t="shared" ca="1" si="149"/>
        <v>63.752600000000001</v>
      </c>
      <c r="AC1025">
        <f t="shared" ca="1" si="149"/>
        <v>24.4193</v>
      </c>
      <c r="AD1025">
        <f t="shared" ca="1" si="149"/>
        <v>49.105400000000003</v>
      </c>
      <c r="AE1025">
        <f t="shared" ca="1" si="149"/>
        <v>28.667300000000001</v>
      </c>
      <c r="AF1025">
        <f t="shared" ca="1" si="149"/>
        <v>1808.93</v>
      </c>
      <c r="AG1025">
        <f t="shared" ca="1" si="147"/>
        <v>25.41</v>
      </c>
    </row>
    <row r="1026" spans="1:33" x14ac:dyDescent="0.25">
      <c r="A1026" s="1">
        <v>40204</v>
      </c>
      <c r="B1026">
        <f t="shared" ca="1" si="150"/>
        <v>75.538799999999995</v>
      </c>
      <c r="C1026">
        <f t="shared" ca="1" si="150"/>
        <v>13.123799999999999</v>
      </c>
      <c r="D1026">
        <f t="shared" ca="1" si="150"/>
        <v>16.735700000000001</v>
      </c>
      <c r="E1026">
        <f t="shared" ca="1" si="150"/>
        <v>36.351700000000001</v>
      </c>
      <c r="F1026">
        <f t="shared" ca="1" si="150"/>
        <v>20.440100000000001</v>
      </c>
      <c r="G1026">
        <f t="shared" ca="1" si="150"/>
        <v>21.354399999999998</v>
      </c>
      <c r="H1026">
        <f t="shared" ca="1" si="150"/>
        <v>53.663899999999998</v>
      </c>
      <c r="I1026">
        <f t="shared" ca="1" si="150"/>
        <v>52.4009</v>
      </c>
      <c r="J1026">
        <f t="shared" ca="1" si="150"/>
        <v>31.433700000000002</v>
      </c>
      <c r="K1026">
        <f t="shared" ca="1" si="150"/>
        <v>24.8096</v>
      </c>
      <c r="L1026">
        <f t="shared" ca="1" si="150"/>
        <v>29.401399999999999</v>
      </c>
      <c r="M1026">
        <f t="shared" ca="1" si="150"/>
        <v>61.147300000000001</v>
      </c>
      <c r="N1026">
        <f t="shared" ca="1" si="150"/>
        <v>14.852600000000001</v>
      </c>
      <c r="O1026" t="e">
        <f t="shared" ca="1" si="150"/>
        <v>#N/A</v>
      </c>
      <c r="P1026">
        <f t="shared" ca="1" si="150"/>
        <v>47.305700000000002</v>
      </c>
      <c r="Q1026">
        <f t="shared" ca="1" si="150"/>
        <v>25.5532</v>
      </c>
      <c r="R1026">
        <f t="shared" ca="1" si="149"/>
        <v>36.913400000000003</v>
      </c>
      <c r="S1026">
        <f t="shared" ca="1" si="149"/>
        <v>18.1097</v>
      </c>
      <c r="T1026">
        <f t="shared" ca="1" si="149"/>
        <v>119.3283</v>
      </c>
      <c r="U1026">
        <f t="shared" ca="1" si="149"/>
        <v>56.432600000000001</v>
      </c>
      <c r="V1026">
        <f t="shared" ca="1" si="149"/>
        <v>36.149900000000002</v>
      </c>
      <c r="W1026">
        <f t="shared" ca="1" si="149"/>
        <v>58.1158</v>
      </c>
      <c r="X1026">
        <f t="shared" ca="1" si="149"/>
        <v>33.886000000000003</v>
      </c>
      <c r="Y1026">
        <f t="shared" ca="1" si="149"/>
        <v>27.376000000000001</v>
      </c>
      <c r="Z1026">
        <f t="shared" ca="1" si="149"/>
        <v>16.6435</v>
      </c>
      <c r="AA1026">
        <f t="shared" ca="1" si="149"/>
        <v>55.118099999999998</v>
      </c>
      <c r="AB1026">
        <f t="shared" ca="1" si="149"/>
        <v>63.640999999999998</v>
      </c>
      <c r="AC1026">
        <f t="shared" ca="1" si="149"/>
        <v>24.013300000000001</v>
      </c>
      <c r="AD1026">
        <f t="shared" ca="1" si="149"/>
        <v>49.783200000000001</v>
      </c>
      <c r="AE1026">
        <f t="shared" ca="1" si="149"/>
        <v>28.418199999999999</v>
      </c>
      <c r="AF1026">
        <f t="shared" ca="1" si="149"/>
        <v>1801.34</v>
      </c>
      <c r="AG1026">
        <f t="shared" ca="1" si="147"/>
        <v>24.55</v>
      </c>
    </row>
    <row r="1027" spans="1:33" x14ac:dyDescent="0.25">
      <c r="A1027" s="1">
        <v>40205</v>
      </c>
      <c r="B1027">
        <f t="shared" ca="1" si="150"/>
        <v>76.158799999999999</v>
      </c>
      <c r="C1027">
        <f t="shared" ca="1" si="150"/>
        <v>12.8912</v>
      </c>
      <c r="D1027">
        <f t="shared" ca="1" si="150"/>
        <v>16.760899999999999</v>
      </c>
      <c r="E1027">
        <f t="shared" ca="1" si="150"/>
        <v>36.895600000000002</v>
      </c>
      <c r="F1027">
        <f t="shared" ca="1" si="150"/>
        <v>20.8674</v>
      </c>
      <c r="G1027">
        <f t="shared" ca="1" si="150"/>
        <v>21.598800000000001</v>
      </c>
      <c r="H1027">
        <f t="shared" ca="1" si="150"/>
        <v>57.588000000000001</v>
      </c>
      <c r="I1027">
        <f t="shared" ca="1" si="150"/>
        <v>50.139699999999998</v>
      </c>
      <c r="J1027">
        <f t="shared" ca="1" si="150"/>
        <v>31.932700000000001</v>
      </c>
      <c r="K1027">
        <f t="shared" ca="1" si="150"/>
        <v>24.979099999999999</v>
      </c>
      <c r="L1027">
        <f t="shared" ca="1" si="150"/>
        <v>29.455200000000001</v>
      </c>
      <c r="M1027">
        <f t="shared" ca="1" si="150"/>
        <v>60.794899999999998</v>
      </c>
      <c r="N1027">
        <f t="shared" ca="1" si="150"/>
        <v>14.8071</v>
      </c>
      <c r="O1027" t="e">
        <f t="shared" ca="1" si="150"/>
        <v>#N/A</v>
      </c>
      <c r="P1027">
        <f t="shared" ca="1" si="150"/>
        <v>47.029899999999998</v>
      </c>
      <c r="Q1027">
        <f t="shared" ca="1" si="150"/>
        <v>25.654599999999999</v>
      </c>
      <c r="R1027">
        <f t="shared" ca="1" si="149"/>
        <v>37.1813</v>
      </c>
      <c r="S1027">
        <f t="shared" ca="1" si="149"/>
        <v>18.327100000000002</v>
      </c>
      <c r="T1027">
        <f t="shared" ca="1" si="149"/>
        <v>119.87869999999999</v>
      </c>
      <c r="U1027">
        <f t="shared" ca="1" si="149"/>
        <v>57.016800000000003</v>
      </c>
      <c r="V1027">
        <f t="shared" ca="1" si="149"/>
        <v>36.986899999999999</v>
      </c>
      <c r="W1027">
        <f t="shared" ca="1" si="149"/>
        <v>58.042999999999999</v>
      </c>
      <c r="X1027">
        <f t="shared" ca="1" si="149"/>
        <v>33.938699999999997</v>
      </c>
      <c r="Y1027">
        <f t="shared" ca="1" si="149"/>
        <v>27.533799999999999</v>
      </c>
      <c r="Z1027">
        <f t="shared" ca="1" si="149"/>
        <v>16.8385</v>
      </c>
      <c r="AA1027">
        <f t="shared" ca="1" si="149"/>
        <v>55.2271</v>
      </c>
      <c r="AB1027">
        <f t="shared" ca="1" si="149"/>
        <v>62.841700000000003</v>
      </c>
      <c r="AC1027">
        <f t="shared" ca="1" si="149"/>
        <v>23.7746</v>
      </c>
      <c r="AD1027">
        <f t="shared" ca="1" si="149"/>
        <v>49.588200000000001</v>
      </c>
      <c r="AE1027">
        <f t="shared" ca="1" si="149"/>
        <v>28.092400000000001</v>
      </c>
      <c r="AF1027">
        <f t="shared" ca="1" si="149"/>
        <v>1810.21</v>
      </c>
      <c r="AG1027">
        <f t="shared" ca="1" si="147"/>
        <v>23.14</v>
      </c>
    </row>
    <row r="1028" spans="1:33" x14ac:dyDescent="0.25">
      <c r="A1028" s="1">
        <v>40206</v>
      </c>
      <c r="B1028">
        <f t="shared" ca="1" si="150"/>
        <v>74.724500000000006</v>
      </c>
      <c r="C1028">
        <f t="shared" ca="1" si="150"/>
        <v>12.5229</v>
      </c>
      <c r="D1028">
        <f t="shared" ca="1" si="150"/>
        <v>16.777699999999999</v>
      </c>
      <c r="E1028">
        <f t="shared" ca="1" si="150"/>
        <v>35.712499999999999</v>
      </c>
      <c r="F1028">
        <f t="shared" ca="1" si="150"/>
        <v>20.239100000000001</v>
      </c>
      <c r="G1028">
        <f t="shared" ca="1" si="150"/>
        <v>21.531400000000001</v>
      </c>
      <c r="H1028">
        <f t="shared" ca="1" si="150"/>
        <v>58.173900000000003</v>
      </c>
      <c r="I1028">
        <f t="shared" ca="1" si="150"/>
        <v>48.657299999999999</v>
      </c>
      <c r="J1028">
        <f t="shared" ca="1" si="150"/>
        <v>32.331800000000001</v>
      </c>
      <c r="K1028">
        <f t="shared" ca="1" si="150"/>
        <v>24.8279</v>
      </c>
      <c r="L1028">
        <f t="shared" ca="1" si="150"/>
        <v>28.9711</v>
      </c>
      <c r="M1028">
        <f t="shared" ca="1" si="150"/>
        <v>60.256799999999998</v>
      </c>
      <c r="N1028">
        <f t="shared" ca="1" si="150"/>
        <v>14.68</v>
      </c>
      <c r="O1028" t="e">
        <f t="shared" ca="1" si="150"/>
        <v>#N/A</v>
      </c>
      <c r="P1028">
        <f t="shared" ca="1" si="150"/>
        <v>45.451099999999997</v>
      </c>
      <c r="Q1028">
        <f t="shared" ca="1" si="150"/>
        <v>25.1938</v>
      </c>
      <c r="R1028">
        <f t="shared" ca="1" si="149"/>
        <v>36.774900000000002</v>
      </c>
      <c r="S1028">
        <f t="shared" ca="1" si="149"/>
        <v>18.037299999999998</v>
      </c>
      <c r="T1028">
        <f t="shared" ca="1" si="149"/>
        <v>117.43040000000001</v>
      </c>
      <c r="U1028">
        <f t="shared" ca="1" si="149"/>
        <v>57.340400000000002</v>
      </c>
      <c r="V1028">
        <f t="shared" ca="1" si="149"/>
        <v>37.127899999999997</v>
      </c>
      <c r="W1028">
        <f t="shared" ca="1" si="149"/>
        <v>57.223300000000002</v>
      </c>
      <c r="X1028">
        <f t="shared" ca="1" si="149"/>
        <v>33.350299999999997</v>
      </c>
      <c r="Y1028">
        <f t="shared" ca="1" si="149"/>
        <v>27.060500000000001</v>
      </c>
      <c r="Z1028">
        <f t="shared" ca="1" si="149"/>
        <v>16.5106</v>
      </c>
      <c r="AA1028">
        <f t="shared" ca="1" si="149"/>
        <v>56.017299999999999</v>
      </c>
      <c r="AB1028">
        <f t="shared" ca="1" si="149"/>
        <v>62.618600000000001</v>
      </c>
      <c r="AC1028">
        <f t="shared" ca="1" si="149"/>
        <v>23.344799999999999</v>
      </c>
      <c r="AD1028">
        <f t="shared" ca="1" si="149"/>
        <v>48.854599999999998</v>
      </c>
      <c r="AE1028">
        <f t="shared" ca="1" si="149"/>
        <v>28.121099999999998</v>
      </c>
      <c r="AF1028">
        <f t="shared" ca="1" si="149"/>
        <v>1788.97</v>
      </c>
      <c r="AG1028">
        <f t="shared" ca="1" si="147"/>
        <v>23.73</v>
      </c>
    </row>
    <row r="1029" spans="1:33" x14ac:dyDescent="0.25">
      <c r="A1029" s="1">
        <v>40207</v>
      </c>
      <c r="B1029">
        <f t="shared" ca="1" si="150"/>
        <v>74.483900000000006</v>
      </c>
      <c r="C1029">
        <f t="shared" ca="1" si="150"/>
        <v>12.338699999999999</v>
      </c>
      <c r="D1029">
        <f t="shared" ca="1" si="150"/>
        <v>16.651900000000001</v>
      </c>
      <c r="E1029">
        <f t="shared" ca="1" si="150"/>
        <v>35.931899999999999</v>
      </c>
      <c r="F1029">
        <f t="shared" ca="1" si="150"/>
        <v>20.297699999999999</v>
      </c>
      <c r="G1029">
        <f t="shared" ca="1" si="150"/>
        <v>21.3796</v>
      </c>
      <c r="H1029">
        <f t="shared" ca="1" si="150"/>
        <v>56.351300000000002</v>
      </c>
      <c r="I1029">
        <f t="shared" ca="1" si="150"/>
        <v>49.013800000000003</v>
      </c>
      <c r="J1029">
        <f t="shared" ca="1" si="150"/>
        <v>33.130099999999999</v>
      </c>
      <c r="K1029">
        <f t="shared" ca="1" si="150"/>
        <v>24.86</v>
      </c>
      <c r="L1029">
        <f t="shared" ca="1" si="150"/>
        <v>29.231100000000001</v>
      </c>
      <c r="M1029">
        <f t="shared" ca="1" si="150"/>
        <v>59.7652</v>
      </c>
      <c r="N1029">
        <f t="shared" ca="1" si="150"/>
        <v>14.6073</v>
      </c>
      <c r="O1029" t="e">
        <f t="shared" ca="1" si="150"/>
        <v>#N/A</v>
      </c>
      <c r="P1029">
        <f t="shared" ca="1" si="150"/>
        <v>44.766399999999997</v>
      </c>
      <c r="Q1029">
        <f t="shared" ca="1" si="150"/>
        <v>25.811299999999999</v>
      </c>
      <c r="R1029">
        <f t="shared" ca="1" si="149"/>
        <v>35.685200000000002</v>
      </c>
      <c r="S1029">
        <f t="shared" ca="1" si="149"/>
        <v>17.566400000000002</v>
      </c>
      <c r="T1029">
        <f t="shared" ca="1" si="149"/>
        <v>116.1399</v>
      </c>
      <c r="U1029">
        <f t="shared" ca="1" si="149"/>
        <v>56.4955</v>
      </c>
      <c r="V1029">
        <f t="shared" ca="1" si="149"/>
        <v>36.620100000000001</v>
      </c>
      <c r="W1029">
        <f t="shared" ca="1" si="149"/>
        <v>56.859000000000002</v>
      </c>
      <c r="X1029">
        <f t="shared" ca="1" si="149"/>
        <v>33.534700000000001</v>
      </c>
      <c r="Y1029">
        <f t="shared" ca="1" si="149"/>
        <v>26.1511</v>
      </c>
      <c r="Z1029">
        <f t="shared" ca="1" si="149"/>
        <v>16.537099999999999</v>
      </c>
      <c r="AA1029">
        <f t="shared" ca="1" si="149"/>
        <v>55.8992</v>
      </c>
      <c r="AB1029">
        <f t="shared" ca="1" si="149"/>
        <v>62.720799999999997</v>
      </c>
      <c r="AC1029">
        <f t="shared" ca="1" si="149"/>
        <v>23.416399999999999</v>
      </c>
      <c r="AD1029">
        <f t="shared" ca="1" si="149"/>
        <v>49.616100000000003</v>
      </c>
      <c r="AE1029">
        <f t="shared" ca="1" si="149"/>
        <v>28.312799999999999</v>
      </c>
      <c r="AF1029">
        <f t="shared" ca="1" si="149"/>
        <v>1771.4</v>
      </c>
      <c r="AG1029">
        <f t="shared" ca="1" si="147"/>
        <v>24.62</v>
      </c>
    </row>
    <row r="1030" spans="1:33" x14ac:dyDescent="0.25">
      <c r="A1030" s="1">
        <v>40210</v>
      </c>
      <c r="B1030">
        <f t="shared" ca="1" si="150"/>
        <v>74.437600000000003</v>
      </c>
      <c r="C1030">
        <f t="shared" ca="1" si="150"/>
        <v>12.949400000000001</v>
      </c>
      <c r="D1030">
        <f t="shared" ca="1" si="150"/>
        <v>16.668700000000001</v>
      </c>
      <c r="E1030">
        <f t="shared" ca="1" si="150"/>
        <v>36.456699999999998</v>
      </c>
      <c r="F1030">
        <f t="shared" ca="1" si="150"/>
        <v>20.0715</v>
      </c>
      <c r="G1030">
        <f t="shared" ca="1" si="150"/>
        <v>21.3965</v>
      </c>
      <c r="H1030">
        <f t="shared" ca="1" si="150"/>
        <v>57.374200000000002</v>
      </c>
      <c r="I1030">
        <f t="shared" ca="1" si="150"/>
        <v>49.6706</v>
      </c>
      <c r="J1030">
        <f t="shared" ca="1" si="150"/>
        <v>33.329700000000003</v>
      </c>
      <c r="K1030">
        <f t="shared" ca="1" si="150"/>
        <v>24.919499999999999</v>
      </c>
      <c r="L1030">
        <f t="shared" ca="1" si="150"/>
        <v>30.1723</v>
      </c>
      <c r="M1030">
        <f t="shared" ca="1" si="150"/>
        <v>61.388500000000001</v>
      </c>
      <c r="N1030">
        <f t="shared" ca="1" si="150"/>
        <v>14.761699999999999</v>
      </c>
      <c r="O1030" t="e">
        <f t="shared" ca="1" si="150"/>
        <v>#N/A</v>
      </c>
      <c r="P1030">
        <f t="shared" ca="1" si="150"/>
        <v>45.489199999999997</v>
      </c>
      <c r="Q1030">
        <f t="shared" ca="1" si="150"/>
        <v>26.1614</v>
      </c>
      <c r="R1030">
        <f t="shared" ca="1" si="149"/>
        <v>36.359299999999998</v>
      </c>
      <c r="S1030">
        <f t="shared" ca="1" si="149"/>
        <v>17.756599999999999</v>
      </c>
      <c r="T1030">
        <f t="shared" ca="1" si="149"/>
        <v>118.3034</v>
      </c>
      <c r="U1030">
        <f t="shared" ca="1" si="149"/>
        <v>56.702199999999998</v>
      </c>
      <c r="V1030">
        <f t="shared" ca="1" si="149"/>
        <v>37.268999999999998</v>
      </c>
      <c r="W1030">
        <f t="shared" ca="1" si="149"/>
        <v>58.188699999999997</v>
      </c>
      <c r="X1030">
        <f t="shared" ca="1" si="149"/>
        <v>33.640099999999997</v>
      </c>
      <c r="Y1030">
        <f t="shared" ca="1" si="149"/>
        <v>26.3645</v>
      </c>
      <c r="Z1030">
        <f t="shared" ca="1" si="149"/>
        <v>16.6524</v>
      </c>
      <c r="AA1030">
        <f t="shared" ca="1" si="149"/>
        <v>56.2988</v>
      </c>
      <c r="AB1030">
        <f t="shared" ca="1" si="149"/>
        <v>62.785899999999998</v>
      </c>
      <c r="AC1030">
        <f t="shared" ca="1" si="149"/>
        <v>23.567599999999999</v>
      </c>
      <c r="AD1030">
        <f t="shared" ca="1" si="149"/>
        <v>49.662500000000001</v>
      </c>
      <c r="AE1030">
        <f t="shared" ca="1" si="149"/>
        <v>28.283999999999999</v>
      </c>
      <c r="AF1030">
        <f t="shared" ca="1" si="149"/>
        <v>1796.67</v>
      </c>
      <c r="AG1030">
        <f t="shared" ca="1" si="147"/>
        <v>22.59</v>
      </c>
    </row>
    <row r="1031" spans="1:33" x14ac:dyDescent="0.25">
      <c r="A1031" s="1">
        <v>40211</v>
      </c>
      <c r="B1031">
        <f t="shared" ca="1" si="150"/>
        <v>74.428399999999996</v>
      </c>
      <c r="C1031">
        <f t="shared" ca="1" si="150"/>
        <v>13.2498</v>
      </c>
      <c r="D1031">
        <f t="shared" ca="1" si="150"/>
        <v>16.710599999999999</v>
      </c>
      <c r="E1031">
        <f t="shared" ca="1" si="150"/>
        <v>37.229500000000002</v>
      </c>
      <c r="F1031">
        <f t="shared" ca="1" si="150"/>
        <v>20.079899999999999</v>
      </c>
      <c r="G1031">
        <f t="shared" ca="1" si="150"/>
        <v>21.657800000000002</v>
      </c>
      <c r="H1031">
        <f t="shared" ca="1" si="150"/>
        <v>57.597299999999997</v>
      </c>
      <c r="I1031">
        <f t="shared" ca="1" si="150"/>
        <v>50.242899999999999</v>
      </c>
      <c r="J1031">
        <f t="shared" ca="1" si="150"/>
        <v>34.028199999999998</v>
      </c>
      <c r="K1031">
        <f t="shared" ca="1" si="150"/>
        <v>25.226600000000001</v>
      </c>
      <c r="L1031">
        <f t="shared" ca="1" si="150"/>
        <v>30.145399999999999</v>
      </c>
      <c r="M1031">
        <f t="shared" ca="1" si="150"/>
        <v>62.112000000000002</v>
      </c>
      <c r="N1031">
        <f t="shared" ca="1" si="150"/>
        <v>15.306800000000001</v>
      </c>
      <c r="O1031" t="e">
        <f t="shared" ca="1" si="150"/>
        <v>#N/A</v>
      </c>
      <c r="P1031">
        <f t="shared" ca="1" si="150"/>
        <v>46.212000000000003</v>
      </c>
      <c r="Q1031">
        <f t="shared" ca="1" si="150"/>
        <v>26.751200000000001</v>
      </c>
      <c r="R1031">
        <f t="shared" ca="1" si="149"/>
        <v>36.497900000000001</v>
      </c>
      <c r="S1031">
        <f t="shared" ca="1" si="149"/>
        <v>18.028199999999998</v>
      </c>
      <c r="T1031">
        <f t="shared" ca="1" si="149"/>
        <v>119.1195</v>
      </c>
      <c r="U1031">
        <f t="shared" ca="1" si="149"/>
        <v>57.511099999999999</v>
      </c>
      <c r="V1031">
        <f t="shared" ca="1" si="149"/>
        <v>38.1342</v>
      </c>
      <c r="W1031">
        <f t="shared" ca="1" si="149"/>
        <v>58.316200000000002</v>
      </c>
      <c r="X1031">
        <f t="shared" ca="1" si="149"/>
        <v>34.729199999999999</v>
      </c>
      <c r="Y1031">
        <f t="shared" ca="1" si="149"/>
        <v>26.410900000000002</v>
      </c>
      <c r="Z1031">
        <f t="shared" ca="1" si="149"/>
        <v>17.051200000000001</v>
      </c>
      <c r="AA1031">
        <f t="shared" ca="1" si="149"/>
        <v>57.1252</v>
      </c>
      <c r="AB1031">
        <f t="shared" ca="1" si="149"/>
        <v>63.231999999999999</v>
      </c>
      <c r="AC1031">
        <f t="shared" ca="1" si="149"/>
        <v>23.6631</v>
      </c>
      <c r="AD1031">
        <f t="shared" ca="1" si="149"/>
        <v>49.671799999999998</v>
      </c>
      <c r="AE1031">
        <f t="shared" ca="1" si="149"/>
        <v>28.724799999999998</v>
      </c>
      <c r="AF1031">
        <f t="shared" ca="1" si="149"/>
        <v>1819.99</v>
      </c>
      <c r="AG1031">
        <f t="shared" ca="1" si="147"/>
        <v>21.48</v>
      </c>
    </row>
    <row r="1032" spans="1:33" x14ac:dyDescent="0.25">
      <c r="A1032" s="1">
        <v>40212</v>
      </c>
      <c r="B1032">
        <f t="shared" ca="1" si="150"/>
        <v>75.418499999999995</v>
      </c>
      <c r="C1032">
        <f t="shared" ca="1" si="150"/>
        <v>13.104100000000001</v>
      </c>
      <c r="D1032">
        <f t="shared" ca="1" si="150"/>
        <v>16.584800000000001</v>
      </c>
      <c r="E1032">
        <f t="shared" ca="1" si="150"/>
        <v>36.571199999999997</v>
      </c>
      <c r="F1032">
        <f t="shared" ca="1" si="150"/>
        <v>19.929099999999998</v>
      </c>
      <c r="G1032">
        <f t="shared" ca="1" si="150"/>
        <v>21.565100000000001</v>
      </c>
      <c r="H1032">
        <f t="shared" ca="1" si="150"/>
        <v>57.541200000000003</v>
      </c>
      <c r="I1032">
        <f t="shared" ca="1" si="150"/>
        <v>50.092799999999997</v>
      </c>
      <c r="J1032">
        <f t="shared" ca="1" si="150"/>
        <v>33.629100000000001</v>
      </c>
      <c r="K1032">
        <f t="shared" ca="1" si="150"/>
        <v>25.144100000000002</v>
      </c>
      <c r="L1032">
        <f t="shared" ca="1" si="150"/>
        <v>30.0199</v>
      </c>
      <c r="M1032">
        <f t="shared" ca="1" si="150"/>
        <v>61.778100000000002</v>
      </c>
      <c r="N1032">
        <f t="shared" ca="1" si="150"/>
        <v>15.1523</v>
      </c>
      <c r="O1032" t="e">
        <f t="shared" ca="1" si="150"/>
        <v>#N/A</v>
      </c>
      <c r="P1032">
        <f t="shared" ca="1" si="150"/>
        <v>46.345100000000002</v>
      </c>
      <c r="Q1032">
        <f t="shared" ca="1" si="150"/>
        <v>26.235099999999999</v>
      </c>
      <c r="R1032">
        <f t="shared" ca="1" si="149"/>
        <v>36.211599999999997</v>
      </c>
      <c r="S1032">
        <f t="shared" ca="1" si="149"/>
        <v>17.9621</v>
      </c>
      <c r="T1032">
        <f t="shared" ca="1" si="149"/>
        <v>119.24290000000001</v>
      </c>
      <c r="U1032">
        <f t="shared" ca="1" si="149"/>
        <v>57.187600000000003</v>
      </c>
      <c r="V1032">
        <f t="shared" ca="1" si="149"/>
        <v>37.889699999999998</v>
      </c>
      <c r="W1032">
        <f t="shared" ca="1" si="149"/>
        <v>59.390900000000002</v>
      </c>
      <c r="X1032">
        <f t="shared" ca="1" si="149"/>
        <v>34.009</v>
      </c>
      <c r="Y1032">
        <f t="shared" ca="1" si="149"/>
        <v>26.5687</v>
      </c>
      <c r="Z1032">
        <f t="shared" ca="1" si="149"/>
        <v>16.657499999999999</v>
      </c>
      <c r="AA1032">
        <f t="shared" ca="1" si="149"/>
        <v>56.898200000000003</v>
      </c>
      <c r="AB1032">
        <f t="shared" ca="1" si="149"/>
        <v>63.427199999999999</v>
      </c>
      <c r="AC1032">
        <f t="shared" ca="1" si="149"/>
        <v>23.2333</v>
      </c>
      <c r="AD1032">
        <f t="shared" ca="1" si="149"/>
        <v>50.396099999999997</v>
      </c>
      <c r="AE1032">
        <f t="shared" ca="1" si="149"/>
        <v>29.462499999999999</v>
      </c>
      <c r="AF1032">
        <f t="shared" ca="1" si="149"/>
        <v>1810.64</v>
      </c>
      <c r="AG1032">
        <f t="shared" ca="1" si="147"/>
        <v>21.6</v>
      </c>
    </row>
    <row r="1033" spans="1:33" x14ac:dyDescent="0.25">
      <c r="A1033" s="1">
        <v>40213</v>
      </c>
      <c r="B1033">
        <f t="shared" ca="1" si="150"/>
        <v>73.299400000000006</v>
      </c>
      <c r="C1033">
        <f t="shared" ca="1" si="150"/>
        <v>12.540699999999999</v>
      </c>
      <c r="D1033">
        <f t="shared" ca="1" si="150"/>
        <v>16.283000000000001</v>
      </c>
      <c r="E1033">
        <f t="shared" ca="1" si="150"/>
        <v>35.807899999999997</v>
      </c>
      <c r="F1033">
        <f t="shared" ca="1" si="150"/>
        <v>18.9239</v>
      </c>
      <c r="G1033">
        <f t="shared" ca="1" si="150"/>
        <v>21.101400000000002</v>
      </c>
      <c r="H1033">
        <f t="shared" ca="1" si="150"/>
        <v>55.537599999999998</v>
      </c>
      <c r="I1033">
        <f t="shared" ca="1" si="150"/>
        <v>48.225700000000003</v>
      </c>
      <c r="J1033">
        <f t="shared" ca="1" si="150"/>
        <v>31.7331</v>
      </c>
      <c r="K1033">
        <f t="shared" ca="1" si="150"/>
        <v>24.484200000000001</v>
      </c>
      <c r="L1033">
        <f t="shared" ca="1" si="150"/>
        <v>29.150400000000001</v>
      </c>
      <c r="M1033">
        <f t="shared" ca="1" si="150"/>
        <v>60.034199999999998</v>
      </c>
      <c r="N1033">
        <f t="shared" ca="1" si="150"/>
        <v>14.571</v>
      </c>
      <c r="O1033" t="e">
        <f t="shared" ca="1" si="150"/>
        <v>#N/A</v>
      </c>
      <c r="P1033">
        <f t="shared" ca="1" si="150"/>
        <v>44.728299999999997</v>
      </c>
      <c r="Q1033">
        <f t="shared" ca="1" si="150"/>
        <v>25.737500000000001</v>
      </c>
      <c r="R1033">
        <f t="shared" ca="1" si="149"/>
        <v>34.844700000000003</v>
      </c>
      <c r="S1033">
        <f t="shared" ca="1" si="149"/>
        <v>17.3597</v>
      </c>
      <c r="T1033">
        <f t="shared" ca="1" si="149"/>
        <v>116.7187</v>
      </c>
      <c r="U1033">
        <f t="shared" ca="1" si="149"/>
        <v>56.297800000000002</v>
      </c>
      <c r="V1033">
        <f t="shared" ca="1" si="149"/>
        <v>36.065199999999997</v>
      </c>
      <c r="W1033">
        <f t="shared" ca="1" si="149"/>
        <v>58.343499999999999</v>
      </c>
      <c r="X1033">
        <f t="shared" ca="1" si="149"/>
        <v>32.586100000000002</v>
      </c>
      <c r="Y1033">
        <f t="shared" ca="1" si="149"/>
        <v>25.835599999999999</v>
      </c>
      <c r="Z1033">
        <f t="shared" ca="1" si="149"/>
        <v>16.1297</v>
      </c>
      <c r="AA1033">
        <f t="shared" ca="1" si="149"/>
        <v>55.762999999999998</v>
      </c>
      <c r="AB1033">
        <f t="shared" ca="1" si="149"/>
        <v>61.698399999999999</v>
      </c>
      <c r="AC1033">
        <f t="shared" ca="1" si="149"/>
        <v>22.787600000000001</v>
      </c>
      <c r="AD1033">
        <f t="shared" ca="1" si="149"/>
        <v>49.188899999999997</v>
      </c>
      <c r="AE1033">
        <f t="shared" ca="1" si="149"/>
        <v>28.427700000000002</v>
      </c>
      <c r="AF1033">
        <f t="shared" ca="1" si="149"/>
        <v>1754.3</v>
      </c>
      <c r="AG1033">
        <f t="shared" ca="1" si="147"/>
        <v>26.08</v>
      </c>
    </row>
    <row r="1034" spans="1:33" x14ac:dyDescent="0.25">
      <c r="A1034" s="1">
        <v>40214</v>
      </c>
      <c r="B1034">
        <f t="shared" ca="1" si="150"/>
        <v>72.679400000000001</v>
      </c>
      <c r="C1034">
        <f t="shared" ca="1" si="150"/>
        <v>12.803000000000001</v>
      </c>
      <c r="D1034">
        <f t="shared" ca="1" si="150"/>
        <v>16.249400000000001</v>
      </c>
      <c r="E1034">
        <f t="shared" ca="1" si="150"/>
        <v>36.113199999999999</v>
      </c>
      <c r="F1034">
        <f t="shared" ca="1" si="150"/>
        <v>18.773099999999999</v>
      </c>
      <c r="G1034">
        <f t="shared" ca="1" si="150"/>
        <v>21.278500000000001</v>
      </c>
      <c r="H1034">
        <f t="shared" ca="1" si="150"/>
        <v>54.676299999999998</v>
      </c>
      <c r="I1034">
        <f t="shared" ca="1" si="150"/>
        <v>48.554099999999998</v>
      </c>
      <c r="J1034">
        <f t="shared" ca="1" si="150"/>
        <v>32.132199999999997</v>
      </c>
      <c r="K1034">
        <f t="shared" ca="1" si="150"/>
        <v>24.328399999999998</v>
      </c>
      <c r="L1034">
        <f t="shared" ca="1" si="150"/>
        <v>29.3386</v>
      </c>
      <c r="M1034">
        <f t="shared" ca="1" si="150"/>
        <v>60.108400000000003</v>
      </c>
      <c r="N1034">
        <f t="shared" ca="1" si="150"/>
        <v>14.3439</v>
      </c>
      <c r="O1034" t="e">
        <f t="shared" ca="1" si="150"/>
        <v>#N/A</v>
      </c>
      <c r="P1034">
        <f t="shared" ca="1" si="150"/>
        <v>45.004100000000001</v>
      </c>
      <c r="Q1034">
        <f t="shared" ca="1" si="150"/>
        <v>25.7836</v>
      </c>
      <c r="R1034">
        <f t="shared" ca="1" si="149"/>
        <v>34.604599999999998</v>
      </c>
      <c r="S1034">
        <f t="shared" ca="1" si="149"/>
        <v>17.770399999999999</v>
      </c>
      <c r="T1034">
        <f t="shared" ca="1" si="149"/>
        <v>117.2122</v>
      </c>
      <c r="U1034">
        <f t="shared" ca="1" si="149"/>
        <v>56.297800000000002</v>
      </c>
      <c r="V1034">
        <f t="shared" ca="1" si="149"/>
        <v>36.0182</v>
      </c>
      <c r="W1034">
        <f t="shared" ca="1" si="149"/>
        <v>57.7151</v>
      </c>
      <c r="X1034">
        <f t="shared" ca="1" si="149"/>
        <v>32.261099999999999</v>
      </c>
      <c r="Y1034">
        <f t="shared" ca="1" si="149"/>
        <v>26.002600000000001</v>
      </c>
      <c r="Z1034">
        <f t="shared" ca="1" si="149"/>
        <v>16.0671</v>
      </c>
      <c r="AA1034">
        <f t="shared" ca="1" si="149"/>
        <v>55.6721</v>
      </c>
      <c r="AB1034">
        <f t="shared" ca="1" si="149"/>
        <v>61.81</v>
      </c>
      <c r="AC1034">
        <f t="shared" ca="1" si="149"/>
        <v>22.8752</v>
      </c>
      <c r="AD1034">
        <f t="shared" ca="1" si="149"/>
        <v>49.634700000000002</v>
      </c>
      <c r="AE1034">
        <f t="shared" ca="1" si="149"/>
        <v>28.3032</v>
      </c>
      <c r="AF1034">
        <f t="shared" ca="1" si="149"/>
        <v>1759.38</v>
      </c>
      <c r="AG1034">
        <f t="shared" ca="1" si="147"/>
        <v>26.11</v>
      </c>
    </row>
    <row r="1035" spans="1:33" x14ac:dyDescent="0.25">
      <c r="A1035" s="1">
        <v>40217</v>
      </c>
      <c r="B1035">
        <f t="shared" ca="1" si="150"/>
        <v>71.744799999999998</v>
      </c>
      <c r="C1035">
        <f t="shared" ca="1" si="150"/>
        <v>12.686400000000001</v>
      </c>
      <c r="D1035">
        <f t="shared" ca="1" si="150"/>
        <v>16.241</v>
      </c>
      <c r="E1035">
        <f t="shared" ca="1" si="150"/>
        <v>35.101799999999997</v>
      </c>
      <c r="F1035">
        <f t="shared" ca="1" si="150"/>
        <v>18.563700000000001</v>
      </c>
      <c r="G1035">
        <f t="shared" ca="1" si="150"/>
        <v>21.0593</v>
      </c>
      <c r="H1035">
        <f t="shared" ca="1" si="150"/>
        <v>54.198799999999999</v>
      </c>
      <c r="I1035">
        <f t="shared" ca="1" si="150"/>
        <v>47.643999999999998</v>
      </c>
      <c r="J1035">
        <f t="shared" ca="1" si="150"/>
        <v>31.433700000000002</v>
      </c>
      <c r="K1035">
        <f t="shared" ca="1" si="150"/>
        <v>24.126799999999999</v>
      </c>
      <c r="L1035">
        <f t="shared" ca="1" si="150"/>
        <v>28.854600000000001</v>
      </c>
      <c r="M1035">
        <f t="shared" ca="1" si="150"/>
        <v>60.080399999999997</v>
      </c>
      <c r="N1035">
        <f t="shared" ca="1" si="150"/>
        <v>14.1713</v>
      </c>
      <c r="O1035" t="e">
        <f t="shared" ca="1" si="150"/>
        <v>#N/A</v>
      </c>
      <c r="P1035">
        <f t="shared" ca="1" si="150"/>
        <v>45.260899999999999</v>
      </c>
      <c r="Q1035">
        <f t="shared" ca="1" si="150"/>
        <v>26.345700000000001</v>
      </c>
      <c r="R1035">
        <f t="shared" ca="1" si="149"/>
        <v>34.0505</v>
      </c>
      <c r="S1035">
        <f t="shared" ca="1" si="149"/>
        <v>17.660900000000002</v>
      </c>
      <c r="T1035">
        <f t="shared" ca="1" si="149"/>
        <v>116.17319999999999</v>
      </c>
      <c r="U1035">
        <f t="shared" ca="1" si="149"/>
        <v>56.055100000000003</v>
      </c>
      <c r="V1035">
        <f t="shared" ca="1" si="149"/>
        <v>35.454000000000001</v>
      </c>
      <c r="W1035">
        <f t="shared" ca="1" si="149"/>
        <v>57.305300000000003</v>
      </c>
      <c r="X1035">
        <f t="shared" ca="1" si="149"/>
        <v>32.138199999999998</v>
      </c>
      <c r="Y1035">
        <f t="shared" ca="1" si="149"/>
        <v>25.7242</v>
      </c>
      <c r="Z1035">
        <f t="shared" ca="1" si="149"/>
        <v>15.9597</v>
      </c>
      <c r="AA1035">
        <f t="shared" ca="1" si="149"/>
        <v>55.408799999999999</v>
      </c>
      <c r="AB1035">
        <f t="shared" ca="1" si="149"/>
        <v>60.787500000000001</v>
      </c>
      <c r="AC1035">
        <f t="shared" ca="1" si="149"/>
        <v>22.5807</v>
      </c>
      <c r="AD1035">
        <f t="shared" ca="1" si="149"/>
        <v>49.151800000000001</v>
      </c>
      <c r="AE1035">
        <f t="shared" ca="1" si="149"/>
        <v>28.245699999999999</v>
      </c>
      <c r="AF1035">
        <f t="shared" ca="1" si="149"/>
        <v>1744.37</v>
      </c>
      <c r="AG1035">
        <f t="shared" ca="1" si="147"/>
        <v>26.51</v>
      </c>
    </row>
    <row r="1036" spans="1:33" x14ac:dyDescent="0.25">
      <c r="A1036" s="1">
        <v>40218</v>
      </c>
      <c r="B1036">
        <f t="shared" ca="1" si="150"/>
        <v>72.846000000000004</v>
      </c>
      <c r="C1036">
        <f t="shared" ca="1" si="150"/>
        <v>12.9001</v>
      </c>
      <c r="D1036">
        <f t="shared" ca="1" si="150"/>
        <v>16.316500000000001</v>
      </c>
      <c r="E1036">
        <f t="shared" ca="1" si="150"/>
        <v>35.817399999999999</v>
      </c>
      <c r="F1036">
        <f t="shared" ca="1" si="150"/>
        <v>19.384599999999999</v>
      </c>
      <c r="G1036">
        <f t="shared" ca="1" si="150"/>
        <v>21.295300000000001</v>
      </c>
      <c r="H1036">
        <f t="shared" ca="1" si="150"/>
        <v>55.930799999999998</v>
      </c>
      <c r="I1036">
        <f t="shared" ca="1" si="150"/>
        <v>50.224200000000003</v>
      </c>
      <c r="J1036">
        <f t="shared" ca="1" si="150"/>
        <v>31.7331</v>
      </c>
      <c r="K1036">
        <f t="shared" ca="1" si="150"/>
        <v>24.75</v>
      </c>
      <c r="L1036">
        <f t="shared" ca="1" si="150"/>
        <v>29.473099999999999</v>
      </c>
      <c r="M1036">
        <f t="shared" ca="1" si="150"/>
        <v>60.874000000000002</v>
      </c>
      <c r="N1036">
        <f t="shared" ca="1" si="150"/>
        <v>14.1713</v>
      </c>
      <c r="O1036" t="e">
        <f t="shared" ca="1" si="150"/>
        <v>#N/A</v>
      </c>
      <c r="P1036">
        <f t="shared" ca="1" si="150"/>
        <v>45.765000000000001</v>
      </c>
      <c r="Q1036">
        <f t="shared" ref="Q1036:AF1051" ca="1" si="151">VLOOKUP($A1036,INDIRECT(Q$2),2,0)</f>
        <v>26.6037</v>
      </c>
      <c r="R1036">
        <f t="shared" ca="1" si="151"/>
        <v>34.927900000000001</v>
      </c>
      <c r="S1036">
        <f t="shared" ca="1" si="151"/>
        <v>17.934699999999999</v>
      </c>
      <c r="T1036">
        <f t="shared" ca="1" si="151"/>
        <v>117.4409</v>
      </c>
      <c r="U1036">
        <f t="shared" ca="1" si="151"/>
        <v>56.405700000000003</v>
      </c>
      <c r="V1036">
        <f t="shared" ca="1" si="151"/>
        <v>36.102899999999998</v>
      </c>
      <c r="W1036">
        <f t="shared" ca="1" si="151"/>
        <v>57.897300000000001</v>
      </c>
      <c r="X1036">
        <f t="shared" ca="1" si="151"/>
        <v>32.032800000000002</v>
      </c>
      <c r="Y1036">
        <f t="shared" ca="1" si="151"/>
        <v>25.993300000000001</v>
      </c>
      <c r="Z1036">
        <f t="shared" ca="1" si="151"/>
        <v>15.9955</v>
      </c>
      <c r="AA1036">
        <f t="shared" ca="1" si="151"/>
        <v>56.0899</v>
      </c>
      <c r="AB1036">
        <f t="shared" ca="1" si="151"/>
        <v>61.828499999999998</v>
      </c>
      <c r="AC1036">
        <f t="shared" ca="1" si="151"/>
        <v>22.883099999999999</v>
      </c>
      <c r="AD1036">
        <f t="shared" ca="1" si="151"/>
        <v>49.448900000000002</v>
      </c>
      <c r="AE1036">
        <f t="shared" ca="1" si="151"/>
        <v>28.590599999999998</v>
      </c>
      <c r="AF1036">
        <f t="shared" ca="1" si="151"/>
        <v>1767.18</v>
      </c>
      <c r="AG1036">
        <f t="shared" ca="1" si="147"/>
        <v>26</v>
      </c>
    </row>
    <row r="1037" spans="1:33" x14ac:dyDescent="0.25">
      <c r="A1037" s="1">
        <v>40219</v>
      </c>
      <c r="B1037">
        <f t="shared" ref="B1037:Q1052" ca="1" si="152">VLOOKUP($A1037,INDIRECT(B$2),2,0)</f>
        <v>72.753399999999999</v>
      </c>
      <c r="C1037">
        <f t="shared" ca="1" si="152"/>
        <v>12.7836</v>
      </c>
      <c r="D1037">
        <f t="shared" ca="1" si="152"/>
        <v>16.249400000000001</v>
      </c>
      <c r="E1037">
        <f t="shared" ca="1" si="152"/>
        <v>36.017800000000001</v>
      </c>
      <c r="F1037">
        <f t="shared" ca="1" si="152"/>
        <v>22.551200000000001</v>
      </c>
      <c r="G1037">
        <f t="shared" ca="1" si="152"/>
        <v>21.177299999999999</v>
      </c>
      <c r="H1037">
        <f t="shared" ca="1" si="152"/>
        <v>55.743600000000001</v>
      </c>
      <c r="I1037">
        <f t="shared" ca="1" si="152"/>
        <v>49.867600000000003</v>
      </c>
      <c r="J1037">
        <f t="shared" ca="1" si="152"/>
        <v>31.932700000000001</v>
      </c>
      <c r="K1037">
        <f t="shared" ca="1" si="152"/>
        <v>24.6492</v>
      </c>
      <c r="L1037">
        <f t="shared" ca="1" si="152"/>
        <v>29.391400000000001</v>
      </c>
      <c r="M1037">
        <f t="shared" ca="1" si="152"/>
        <v>60.547199999999997</v>
      </c>
      <c r="N1037">
        <f t="shared" ca="1" si="152"/>
        <v>14.253</v>
      </c>
      <c r="O1037" t="e">
        <f t="shared" ca="1" si="152"/>
        <v>#N/A</v>
      </c>
      <c r="P1037">
        <f t="shared" ca="1" si="152"/>
        <v>45.669899999999998</v>
      </c>
      <c r="Q1037">
        <f t="shared" ca="1" si="152"/>
        <v>26.401</v>
      </c>
      <c r="R1037">
        <f t="shared" ca="1" si="151"/>
        <v>34.835500000000003</v>
      </c>
      <c r="S1037">
        <f t="shared" ca="1" si="151"/>
        <v>17.9712</v>
      </c>
      <c r="T1037">
        <f t="shared" ca="1" si="151"/>
        <v>117.05970000000001</v>
      </c>
      <c r="U1037">
        <f t="shared" ca="1" si="151"/>
        <v>56.378700000000002</v>
      </c>
      <c r="V1037">
        <f t="shared" ca="1" si="151"/>
        <v>36.554299999999998</v>
      </c>
      <c r="W1037">
        <f t="shared" ca="1" si="151"/>
        <v>57.605800000000002</v>
      </c>
      <c r="X1037">
        <f t="shared" ca="1" si="151"/>
        <v>31.7956</v>
      </c>
      <c r="Y1037">
        <f t="shared" ca="1" si="151"/>
        <v>25.974799999999998</v>
      </c>
      <c r="Z1037">
        <f t="shared" ca="1" si="151"/>
        <v>15.8703</v>
      </c>
      <c r="AA1037">
        <f t="shared" ca="1" si="151"/>
        <v>56.008200000000002</v>
      </c>
      <c r="AB1037">
        <f t="shared" ca="1" si="151"/>
        <v>61.940100000000001</v>
      </c>
      <c r="AC1037">
        <f t="shared" ca="1" si="151"/>
        <v>22.9786</v>
      </c>
      <c r="AD1037">
        <f t="shared" ca="1" si="151"/>
        <v>49.439700000000002</v>
      </c>
      <c r="AE1037">
        <f t="shared" ca="1" si="151"/>
        <v>28.7727</v>
      </c>
      <c r="AF1037">
        <f t="shared" ca="1" si="151"/>
        <v>1763.69</v>
      </c>
      <c r="AG1037">
        <f t="shared" ca="1" si="147"/>
        <v>25.4</v>
      </c>
    </row>
    <row r="1038" spans="1:33" x14ac:dyDescent="0.25">
      <c r="A1038" s="1">
        <v>40220</v>
      </c>
      <c r="B1038">
        <f t="shared" ca="1" si="152"/>
        <v>74.280299999999997</v>
      </c>
      <c r="C1038">
        <f t="shared" ca="1" si="152"/>
        <v>13.1915</v>
      </c>
      <c r="D1038">
        <f t="shared" ca="1" si="152"/>
        <v>16.442299999999999</v>
      </c>
      <c r="E1038">
        <f t="shared" ca="1" si="152"/>
        <v>36.533000000000001</v>
      </c>
      <c r="F1038">
        <f t="shared" ca="1" si="152"/>
        <v>22.0318</v>
      </c>
      <c r="G1038">
        <f t="shared" ca="1" si="152"/>
        <v>21.2363</v>
      </c>
      <c r="H1038">
        <f t="shared" ca="1" si="152"/>
        <v>56.726599999999998</v>
      </c>
      <c r="I1038">
        <f t="shared" ca="1" si="152"/>
        <v>52.682400000000001</v>
      </c>
      <c r="J1038">
        <f t="shared" ca="1" si="152"/>
        <v>32.032400000000003</v>
      </c>
      <c r="K1038">
        <f t="shared" ca="1" si="152"/>
        <v>24.8462</v>
      </c>
      <c r="L1038">
        <f t="shared" ca="1" si="152"/>
        <v>29.5457</v>
      </c>
      <c r="M1038">
        <f t="shared" ca="1" si="152"/>
        <v>60.9114</v>
      </c>
      <c r="N1038">
        <f t="shared" ca="1" si="152"/>
        <v>14.325699999999999</v>
      </c>
      <c r="O1038" t="e">
        <f t="shared" ca="1" si="152"/>
        <v>#N/A</v>
      </c>
      <c r="P1038">
        <f t="shared" ca="1" si="152"/>
        <v>46.240499999999997</v>
      </c>
      <c r="Q1038">
        <f t="shared" ca="1" si="152"/>
        <v>26.714300000000001</v>
      </c>
      <c r="R1038">
        <f t="shared" ca="1" si="151"/>
        <v>35.3065</v>
      </c>
      <c r="S1038">
        <f t="shared" ca="1" si="151"/>
        <v>18.308900000000001</v>
      </c>
      <c r="T1038">
        <f t="shared" ca="1" si="151"/>
        <v>117.9366</v>
      </c>
      <c r="U1038">
        <f t="shared" ca="1" si="151"/>
        <v>56.540500000000002</v>
      </c>
      <c r="V1038">
        <f t="shared" ca="1" si="151"/>
        <v>36.695300000000003</v>
      </c>
      <c r="W1038">
        <f t="shared" ca="1" si="151"/>
        <v>58.0976</v>
      </c>
      <c r="X1038">
        <f t="shared" ca="1" si="151"/>
        <v>32.392899999999997</v>
      </c>
      <c r="Y1038">
        <f t="shared" ca="1" si="151"/>
        <v>26.095400000000001</v>
      </c>
      <c r="Z1038">
        <f t="shared" ca="1" si="151"/>
        <v>15.986599999999999</v>
      </c>
      <c r="AA1038">
        <f t="shared" ca="1" si="151"/>
        <v>56.271500000000003</v>
      </c>
      <c r="AB1038">
        <f t="shared" ca="1" si="151"/>
        <v>62.005099999999999</v>
      </c>
      <c r="AC1038">
        <f t="shared" ca="1" si="151"/>
        <v>23.113900000000001</v>
      </c>
      <c r="AD1038">
        <f t="shared" ca="1" si="151"/>
        <v>49.2911</v>
      </c>
      <c r="AE1038">
        <f t="shared" ca="1" si="151"/>
        <v>28.897200000000002</v>
      </c>
      <c r="AF1038">
        <f t="shared" ca="1" si="151"/>
        <v>1781.01</v>
      </c>
      <c r="AG1038">
        <f t="shared" ca="1" si="147"/>
        <v>23.96</v>
      </c>
    </row>
    <row r="1039" spans="1:33" x14ac:dyDescent="0.25">
      <c r="A1039" s="1">
        <v>40221</v>
      </c>
      <c r="B1039">
        <f t="shared" ca="1" si="152"/>
        <v>73.271600000000007</v>
      </c>
      <c r="C1039">
        <f t="shared" ca="1" si="152"/>
        <v>12.9001</v>
      </c>
      <c r="D1039">
        <f t="shared" ca="1" si="152"/>
        <v>16.459</v>
      </c>
      <c r="E1039">
        <f t="shared" ca="1" si="152"/>
        <v>36.656999999999996</v>
      </c>
      <c r="F1039">
        <f t="shared" ca="1" si="152"/>
        <v>22.467400000000001</v>
      </c>
      <c r="G1039">
        <f t="shared" ca="1" si="152"/>
        <v>21.135200000000001</v>
      </c>
      <c r="H1039">
        <f t="shared" ca="1" si="152"/>
        <v>55.846600000000002</v>
      </c>
      <c r="I1039">
        <f t="shared" ca="1" si="152"/>
        <v>52.729300000000002</v>
      </c>
      <c r="J1039">
        <f t="shared" ca="1" si="152"/>
        <v>31.7331</v>
      </c>
      <c r="K1039">
        <f t="shared" ca="1" si="152"/>
        <v>24.7362</v>
      </c>
      <c r="L1039">
        <f t="shared" ca="1" si="152"/>
        <v>29.300599999999999</v>
      </c>
      <c r="M1039">
        <f t="shared" ca="1" si="152"/>
        <v>60.500599999999999</v>
      </c>
      <c r="N1039">
        <f t="shared" ca="1" si="152"/>
        <v>14.1258</v>
      </c>
      <c r="O1039" t="e">
        <f t="shared" ca="1" si="152"/>
        <v>#N/A</v>
      </c>
      <c r="P1039">
        <f t="shared" ca="1" si="152"/>
        <v>46.0884</v>
      </c>
      <c r="Q1039">
        <f t="shared" ca="1" si="152"/>
        <v>26.723500000000001</v>
      </c>
      <c r="R1039">
        <f t="shared" ca="1" si="151"/>
        <v>34.964799999999997</v>
      </c>
      <c r="S1039">
        <f t="shared" ca="1" si="151"/>
        <v>18.646599999999999</v>
      </c>
      <c r="T1039">
        <f t="shared" ca="1" si="151"/>
        <v>118.1939</v>
      </c>
      <c r="U1039">
        <f t="shared" ca="1" si="151"/>
        <v>56.369700000000002</v>
      </c>
      <c r="V1039">
        <f t="shared" ca="1" si="151"/>
        <v>36.6295</v>
      </c>
      <c r="W1039">
        <f t="shared" ca="1" si="151"/>
        <v>57.915500000000002</v>
      </c>
      <c r="X1039">
        <f t="shared" ca="1" si="151"/>
        <v>32.427999999999997</v>
      </c>
      <c r="Y1039">
        <f t="shared" ca="1" si="151"/>
        <v>25.9191</v>
      </c>
      <c r="Z1039">
        <f t="shared" ca="1" si="151"/>
        <v>15.923999999999999</v>
      </c>
      <c r="AA1039">
        <f t="shared" ca="1" si="151"/>
        <v>56.0899</v>
      </c>
      <c r="AB1039">
        <f t="shared" ca="1" si="151"/>
        <v>61.057099999999998</v>
      </c>
      <c r="AC1039">
        <f t="shared" ca="1" si="151"/>
        <v>23.026399999999999</v>
      </c>
      <c r="AD1039">
        <f t="shared" ca="1" si="151"/>
        <v>49.123899999999999</v>
      </c>
      <c r="AE1039">
        <f t="shared" ca="1" si="151"/>
        <v>28.811</v>
      </c>
      <c r="AF1039">
        <f t="shared" ca="1" si="151"/>
        <v>1776.5</v>
      </c>
      <c r="AG1039">
        <f t="shared" ca="1" si="147"/>
        <v>22.73</v>
      </c>
    </row>
    <row r="1040" spans="1:33" x14ac:dyDescent="0.25">
      <c r="A1040" s="1">
        <v>40225</v>
      </c>
      <c r="B1040">
        <f t="shared" ca="1" si="152"/>
        <v>74.465400000000002</v>
      </c>
      <c r="C1040">
        <f t="shared" ca="1" si="152"/>
        <v>13.347</v>
      </c>
      <c r="D1040">
        <f t="shared" ca="1" si="152"/>
        <v>16.542899999999999</v>
      </c>
      <c r="E1040">
        <f t="shared" ca="1" si="152"/>
        <v>37.802</v>
      </c>
      <c r="F1040">
        <f t="shared" ca="1" si="152"/>
        <v>22.978400000000001</v>
      </c>
      <c r="G1040">
        <f t="shared" ca="1" si="152"/>
        <v>21.3459</v>
      </c>
      <c r="H1040">
        <f t="shared" ca="1" si="152"/>
        <v>57.353900000000003</v>
      </c>
      <c r="I1040">
        <f t="shared" ca="1" si="152"/>
        <v>53.592500000000001</v>
      </c>
      <c r="J1040">
        <f t="shared" ca="1" si="152"/>
        <v>33.030299999999997</v>
      </c>
      <c r="K1040">
        <f t="shared" ca="1" si="152"/>
        <v>25.121200000000002</v>
      </c>
      <c r="L1040">
        <f t="shared" ca="1" si="152"/>
        <v>29.7182</v>
      </c>
      <c r="M1040">
        <f t="shared" ca="1" si="152"/>
        <v>61.882399999999997</v>
      </c>
      <c r="N1040">
        <f t="shared" ca="1" si="152"/>
        <v>14.571</v>
      </c>
      <c r="O1040" t="e">
        <f t="shared" ca="1" si="152"/>
        <v>#N/A</v>
      </c>
      <c r="P1040">
        <f t="shared" ca="1" si="152"/>
        <v>47.020400000000002</v>
      </c>
      <c r="Q1040">
        <f t="shared" ca="1" si="152"/>
        <v>27.129000000000001</v>
      </c>
      <c r="R1040">
        <f t="shared" ca="1" si="151"/>
        <v>35.9437</v>
      </c>
      <c r="S1040">
        <f t="shared" ca="1" si="151"/>
        <v>18.911300000000001</v>
      </c>
      <c r="T1040">
        <f t="shared" ca="1" si="151"/>
        <v>119.3663</v>
      </c>
      <c r="U1040">
        <f t="shared" ca="1" si="151"/>
        <v>57.169600000000003</v>
      </c>
      <c r="V1040">
        <f t="shared" ca="1" si="151"/>
        <v>37.6828</v>
      </c>
      <c r="W1040">
        <f t="shared" ca="1" si="151"/>
        <v>58.298000000000002</v>
      </c>
      <c r="X1040">
        <f t="shared" ca="1" si="151"/>
        <v>33.078000000000003</v>
      </c>
      <c r="Y1040">
        <f t="shared" ca="1" si="151"/>
        <v>26.431899999999999</v>
      </c>
      <c r="Z1040">
        <f t="shared" ca="1" si="151"/>
        <v>15.852399999999999</v>
      </c>
      <c r="AA1040">
        <f t="shared" ca="1" si="151"/>
        <v>57.061700000000002</v>
      </c>
      <c r="AB1040">
        <f t="shared" ca="1" si="151"/>
        <v>61.651899999999998</v>
      </c>
      <c r="AC1040">
        <f t="shared" ca="1" si="151"/>
        <v>23.2254</v>
      </c>
      <c r="AD1040">
        <f t="shared" ca="1" si="151"/>
        <v>49.736800000000002</v>
      </c>
      <c r="AE1040">
        <f t="shared" ca="1" si="151"/>
        <v>29.194199999999999</v>
      </c>
      <c r="AF1040">
        <f t="shared" ca="1" si="151"/>
        <v>1808.72</v>
      </c>
      <c r="AG1040">
        <f t="shared" ca="1" si="147"/>
        <v>22.25</v>
      </c>
    </row>
    <row r="1041" spans="1:33" x14ac:dyDescent="0.25">
      <c r="A1041" s="1">
        <v>40226</v>
      </c>
      <c r="B1041">
        <f t="shared" ca="1" si="152"/>
        <v>74.647000000000006</v>
      </c>
      <c r="C1041">
        <f t="shared" ca="1" si="152"/>
        <v>13.211</v>
      </c>
      <c r="D1041">
        <f t="shared" ca="1" si="152"/>
        <v>16.584800000000001</v>
      </c>
      <c r="E1041">
        <f t="shared" ca="1" si="152"/>
        <v>37.258099999999999</v>
      </c>
      <c r="F1041">
        <f t="shared" ca="1" si="152"/>
        <v>22.534400000000002</v>
      </c>
      <c r="G1041">
        <f t="shared" ca="1" si="152"/>
        <v>21.413399999999999</v>
      </c>
      <c r="H1041">
        <f t="shared" ca="1" si="152"/>
        <v>57.8782</v>
      </c>
      <c r="I1041">
        <f t="shared" ca="1" si="152"/>
        <v>53.948999999999998</v>
      </c>
      <c r="J1041">
        <f t="shared" ca="1" si="152"/>
        <v>34.028199999999998</v>
      </c>
      <c r="K1041">
        <f t="shared" ca="1" si="152"/>
        <v>25.354900000000001</v>
      </c>
      <c r="L1041">
        <f t="shared" ca="1" si="152"/>
        <v>30.072199999999999</v>
      </c>
      <c r="M1041">
        <f t="shared" ca="1" si="152"/>
        <v>61.396900000000002</v>
      </c>
      <c r="N1041">
        <f t="shared" ca="1" si="152"/>
        <v>14.6709</v>
      </c>
      <c r="O1041" t="e">
        <f t="shared" ca="1" si="152"/>
        <v>#N/A</v>
      </c>
      <c r="P1041">
        <f t="shared" ca="1" si="152"/>
        <v>47.667099999999998</v>
      </c>
      <c r="Q1041">
        <f t="shared" ca="1" si="152"/>
        <v>27.663499999999999</v>
      </c>
      <c r="R1041">
        <f t="shared" ca="1" si="151"/>
        <v>36.383499999999998</v>
      </c>
      <c r="S1041">
        <f t="shared" ca="1" si="151"/>
        <v>18.8565</v>
      </c>
      <c r="T1041">
        <f t="shared" ca="1" si="151"/>
        <v>120.4148</v>
      </c>
      <c r="U1041">
        <f t="shared" ca="1" si="151"/>
        <v>57.502099999999999</v>
      </c>
      <c r="V1041">
        <f t="shared" ca="1" si="151"/>
        <v>37.654600000000002</v>
      </c>
      <c r="W1041">
        <f t="shared" ca="1" si="151"/>
        <v>58.525700000000001</v>
      </c>
      <c r="X1041">
        <f t="shared" ca="1" si="151"/>
        <v>32.796900000000001</v>
      </c>
      <c r="Y1041">
        <f t="shared" ca="1" si="151"/>
        <v>26.6556</v>
      </c>
      <c r="Z1041">
        <f t="shared" ca="1" si="151"/>
        <v>15.807700000000001</v>
      </c>
      <c r="AA1041">
        <f t="shared" ca="1" si="151"/>
        <v>57.079799999999999</v>
      </c>
      <c r="AB1041">
        <f t="shared" ca="1" si="151"/>
        <v>63.003700000000002</v>
      </c>
      <c r="AC1041">
        <f t="shared" ca="1" si="151"/>
        <v>23.1935</v>
      </c>
      <c r="AD1041">
        <f t="shared" ca="1" si="151"/>
        <v>50.201099999999997</v>
      </c>
      <c r="AE1041">
        <f t="shared" ca="1" si="151"/>
        <v>29.567900000000002</v>
      </c>
      <c r="AF1041">
        <f t="shared" ca="1" si="151"/>
        <v>1816.7</v>
      </c>
      <c r="AG1041">
        <f t="shared" ca="1" si="147"/>
        <v>21.72</v>
      </c>
    </row>
    <row r="1042" spans="1:33" x14ac:dyDescent="0.25">
      <c r="A1042" s="1">
        <v>40227</v>
      </c>
      <c r="B1042">
        <f t="shared" ca="1" si="152"/>
        <v>75.5505</v>
      </c>
      <c r="C1042">
        <f t="shared" ca="1" si="152"/>
        <v>13.220700000000001</v>
      </c>
      <c r="D1042">
        <f t="shared" ca="1" si="152"/>
        <v>16.769300000000001</v>
      </c>
      <c r="E1042">
        <f t="shared" ca="1" si="152"/>
        <v>37.3536</v>
      </c>
      <c r="F1042">
        <f t="shared" ca="1" si="152"/>
        <v>22.375299999999999</v>
      </c>
      <c r="G1042">
        <f t="shared" ca="1" si="152"/>
        <v>21.278500000000001</v>
      </c>
      <c r="H1042">
        <f t="shared" ca="1" si="152"/>
        <v>58.88</v>
      </c>
      <c r="I1042">
        <f t="shared" ca="1" si="152"/>
        <v>54.239899999999999</v>
      </c>
      <c r="J1042">
        <f t="shared" ca="1" si="152"/>
        <v>34.227800000000002</v>
      </c>
      <c r="K1042">
        <f t="shared" ca="1" si="152"/>
        <v>25.620699999999999</v>
      </c>
      <c r="L1042">
        <f t="shared" ca="1" si="152"/>
        <v>30.516999999999999</v>
      </c>
      <c r="M1042">
        <f t="shared" ca="1" si="152"/>
        <v>61.583599999999997</v>
      </c>
      <c r="N1042">
        <f t="shared" ca="1" si="152"/>
        <v>14.752599999999999</v>
      </c>
      <c r="O1042" t="e">
        <f t="shared" ca="1" si="152"/>
        <v>#N/A</v>
      </c>
      <c r="P1042">
        <f t="shared" ca="1" si="152"/>
        <v>48.323300000000003</v>
      </c>
      <c r="Q1042">
        <f t="shared" ca="1" si="152"/>
        <v>27.921500000000002</v>
      </c>
      <c r="R1042">
        <f t="shared" ca="1" si="151"/>
        <v>37.090899999999998</v>
      </c>
      <c r="S1042">
        <f t="shared" ca="1" si="151"/>
        <v>19.020800000000001</v>
      </c>
      <c r="T1042">
        <f t="shared" ca="1" si="151"/>
        <v>121.82550000000001</v>
      </c>
      <c r="U1042">
        <f t="shared" ca="1" si="151"/>
        <v>57.996499999999997</v>
      </c>
      <c r="V1042">
        <f t="shared" ca="1" si="151"/>
        <v>38.002499999999998</v>
      </c>
      <c r="W1042">
        <f t="shared" ca="1" si="151"/>
        <v>58.725999999999999</v>
      </c>
      <c r="X1042">
        <f t="shared" ca="1" si="151"/>
        <v>32.753</v>
      </c>
      <c r="Y1042">
        <f t="shared" ca="1" si="151"/>
        <v>27.009</v>
      </c>
      <c r="Z1042">
        <f t="shared" ca="1" si="151"/>
        <v>15.8613</v>
      </c>
      <c r="AA1042">
        <f t="shared" ca="1" si="151"/>
        <v>57.570300000000003</v>
      </c>
      <c r="AB1042">
        <f t="shared" ca="1" si="151"/>
        <v>63.714700000000001</v>
      </c>
      <c r="AC1042">
        <f t="shared" ca="1" si="151"/>
        <v>23.201499999999999</v>
      </c>
      <c r="AD1042">
        <f t="shared" ca="1" si="151"/>
        <v>49.653199999999998</v>
      </c>
      <c r="AE1042">
        <f t="shared" ca="1" si="151"/>
        <v>29.7212</v>
      </c>
      <c r="AF1042">
        <f t="shared" ca="1" si="151"/>
        <v>1828.81</v>
      </c>
      <c r="AG1042">
        <f t="shared" ca="1" si="147"/>
        <v>20.63</v>
      </c>
    </row>
    <row r="1043" spans="1:33" x14ac:dyDescent="0.25">
      <c r="A1043" s="1">
        <v>40228</v>
      </c>
      <c r="B1043">
        <f t="shared" ca="1" si="152"/>
        <v>75.932400000000001</v>
      </c>
      <c r="C1043">
        <f t="shared" ca="1" si="152"/>
        <v>13.143000000000001</v>
      </c>
      <c r="D1043">
        <f t="shared" ca="1" si="152"/>
        <v>16.903400000000001</v>
      </c>
      <c r="E1043">
        <f t="shared" ca="1" si="152"/>
        <v>37.267699999999998</v>
      </c>
      <c r="F1043">
        <f t="shared" ca="1" si="152"/>
        <v>22.224499999999999</v>
      </c>
      <c r="G1043">
        <f t="shared" ca="1" si="152"/>
        <v>21.160399999999999</v>
      </c>
      <c r="H1043">
        <f t="shared" ca="1" si="152"/>
        <v>59.535299999999999</v>
      </c>
      <c r="I1043">
        <f t="shared" ca="1" si="152"/>
        <v>54.652700000000003</v>
      </c>
      <c r="J1043">
        <f t="shared" ca="1" si="152"/>
        <v>34.128</v>
      </c>
      <c r="K1043">
        <f t="shared" ca="1" si="152"/>
        <v>25.5336</v>
      </c>
      <c r="L1043">
        <f t="shared" ca="1" si="152"/>
        <v>30.889099999999999</v>
      </c>
      <c r="M1043">
        <f t="shared" ca="1" si="152"/>
        <v>61.499600000000001</v>
      </c>
      <c r="N1043">
        <f t="shared" ca="1" si="152"/>
        <v>14.6891</v>
      </c>
      <c r="O1043" t="e">
        <f t="shared" ca="1" si="152"/>
        <v>#N/A</v>
      </c>
      <c r="P1043">
        <f t="shared" ca="1" si="152"/>
        <v>48.304299999999998</v>
      </c>
      <c r="Q1043">
        <f t="shared" ca="1" si="152"/>
        <v>27.783300000000001</v>
      </c>
      <c r="R1043">
        <f t="shared" ca="1" si="151"/>
        <v>37.435299999999998</v>
      </c>
      <c r="S1043">
        <f t="shared" ca="1" si="151"/>
        <v>19.002600000000001</v>
      </c>
      <c r="T1043">
        <f t="shared" ca="1" si="151"/>
        <v>121.2346</v>
      </c>
      <c r="U1043">
        <f t="shared" ca="1" si="151"/>
        <v>57.788200000000003</v>
      </c>
      <c r="V1043">
        <f t="shared" ca="1" si="151"/>
        <v>37.645200000000003</v>
      </c>
      <c r="W1043">
        <f t="shared" ca="1" si="151"/>
        <v>58.962800000000001</v>
      </c>
      <c r="X1043">
        <f t="shared" ca="1" si="151"/>
        <v>32.928699999999999</v>
      </c>
      <c r="Y1043">
        <f t="shared" ca="1" si="151"/>
        <v>26.823499999999999</v>
      </c>
      <c r="Z1043">
        <f t="shared" ca="1" si="151"/>
        <v>16.093900000000001</v>
      </c>
      <c r="AA1043">
        <f t="shared" ca="1" si="151"/>
        <v>57.6248</v>
      </c>
      <c r="AB1043">
        <f t="shared" ca="1" si="151"/>
        <v>64.098200000000006</v>
      </c>
      <c r="AC1043">
        <f t="shared" ca="1" si="151"/>
        <v>23.097999999999999</v>
      </c>
      <c r="AD1043">
        <f t="shared" ca="1" si="151"/>
        <v>49.671799999999998</v>
      </c>
      <c r="AE1043">
        <f t="shared" ca="1" si="151"/>
        <v>29.9224</v>
      </c>
      <c r="AF1043">
        <f t="shared" ca="1" si="151"/>
        <v>1833.09</v>
      </c>
      <c r="AG1043">
        <f t="shared" ca="1" si="147"/>
        <v>20.02</v>
      </c>
    </row>
    <row r="1044" spans="1:33" x14ac:dyDescent="0.25">
      <c r="A1044" s="1">
        <v>40231</v>
      </c>
      <c r="B1044">
        <f t="shared" ca="1" si="152"/>
        <v>75.150000000000006</v>
      </c>
      <c r="C1044">
        <f t="shared" ca="1" si="152"/>
        <v>13.152699999999999</v>
      </c>
      <c r="D1044">
        <f t="shared" ca="1" si="152"/>
        <v>16.995699999999999</v>
      </c>
      <c r="E1044">
        <f t="shared" ca="1" si="152"/>
        <v>37.143599999999999</v>
      </c>
      <c r="F1044">
        <f t="shared" ca="1" si="152"/>
        <v>23.816099999999999</v>
      </c>
      <c r="G1044">
        <f t="shared" ca="1" si="152"/>
        <v>21.093</v>
      </c>
      <c r="H1044">
        <f t="shared" ca="1" si="152"/>
        <v>59.891100000000002</v>
      </c>
      <c r="I1044">
        <f t="shared" ca="1" si="152"/>
        <v>54.446300000000001</v>
      </c>
      <c r="J1044">
        <f t="shared" ca="1" si="152"/>
        <v>34.527200000000001</v>
      </c>
      <c r="K1044">
        <f t="shared" ca="1" si="152"/>
        <v>25.377800000000001</v>
      </c>
      <c r="L1044">
        <f t="shared" ca="1" si="152"/>
        <v>30.843699999999998</v>
      </c>
      <c r="M1044">
        <f t="shared" ca="1" si="152"/>
        <v>61.0608</v>
      </c>
      <c r="N1044">
        <f t="shared" ca="1" si="152"/>
        <v>14.761699999999999</v>
      </c>
      <c r="O1044" t="e">
        <f t="shared" ca="1" si="152"/>
        <v>#N/A</v>
      </c>
      <c r="P1044">
        <f t="shared" ca="1" si="152"/>
        <v>48.085599999999999</v>
      </c>
      <c r="Q1044">
        <f t="shared" ca="1" si="152"/>
        <v>27.939900000000002</v>
      </c>
      <c r="R1044">
        <f t="shared" ca="1" si="151"/>
        <v>37.370100000000001</v>
      </c>
      <c r="S1044">
        <f t="shared" ca="1" si="151"/>
        <v>19.048200000000001</v>
      </c>
      <c r="T1044">
        <f t="shared" ca="1" si="151"/>
        <v>120.9105</v>
      </c>
      <c r="U1044">
        <f t="shared" ca="1" si="151"/>
        <v>57.498399999999997</v>
      </c>
      <c r="V1044">
        <f t="shared" ca="1" si="151"/>
        <v>38.4163</v>
      </c>
      <c r="W1044">
        <f t="shared" ca="1" si="151"/>
        <v>58.990200000000002</v>
      </c>
      <c r="X1044">
        <f t="shared" ca="1" si="151"/>
        <v>32.603700000000003</v>
      </c>
      <c r="Y1044">
        <f t="shared" ca="1" si="151"/>
        <v>26.786200000000001</v>
      </c>
      <c r="Z1044">
        <f t="shared" ca="1" si="151"/>
        <v>16.0581</v>
      </c>
      <c r="AA1044">
        <f t="shared" ca="1" si="151"/>
        <v>57.597499999999997</v>
      </c>
      <c r="AB1044">
        <f t="shared" ca="1" si="151"/>
        <v>63.985900000000001</v>
      </c>
      <c r="AC1044">
        <f t="shared" ca="1" si="151"/>
        <v>23.082100000000001</v>
      </c>
      <c r="AD1044">
        <f t="shared" ca="1" si="151"/>
        <v>49.987499999999997</v>
      </c>
      <c r="AE1044">
        <f t="shared" ca="1" si="151"/>
        <v>29.817</v>
      </c>
      <c r="AF1044">
        <f t="shared" ca="1" si="151"/>
        <v>1831.21</v>
      </c>
      <c r="AG1044">
        <f t="shared" ca="1" si="147"/>
        <v>19.940000000000001</v>
      </c>
    </row>
    <row r="1045" spans="1:33" x14ac:dyDescent="0.25">
      <c r="A1045" s="1">
        <v>40232</v>
      </c>
      <c r="B1045">
        <f t="shared" ca="1" si="152"/>
        <v>74.246499999999997</v>
      </c>
      <c r="C1045">
        <f t="shared" ca="1" si="152"/>
        <v>12.803000000000001</v>
      </c>
      <c r="D1045">
        <f t="shared" ca="1" si="152"/>
        <v>16.7441</v>
      </c>
      <c r="E1045">
        <f t="shared" ca="1" si="152"/>
        <v>36.189500000000002</v>
      </c>
      <c r="F1045">
        <f t="shared" ca="1" si="152"/>
        <v>22.417100000000001</v>
      </c>
      <c r="G1045">
        <f t="shared" ca="1" si="152"/>
        <v>20.9328</v>
      </c>
      <c r="H1045">
        <f t="shared" ca="1" si="152"/>
        <v>58.767600000000002</v>
      </c>
      <c r="I1045">
        <f t="shared" ca="1" si="152"/>
        <v>53.160899999999998</v>
      </c>
      <c r="J1045">
        <f t="shared" ca="1" si="152"/>
        <v>33.429499999999997</v>
      </c>
      <c r="K1045">
        <f t="shared" ca="1" si="152"/>
        <v>25.125699999999998</v>
      </c>
      <c r="L1045">
        <f t="shared" ca="1" si="152"/>
        <v>30.571400000000001</v>
      </c>
      <c r="M1045">
        <f t="shared" ca="1" si="152"/>
        <v>60.631300000000003</v>
      </c>
      <c r="N1045">
        <f t="shared" ca="1" si="152"/>
        <v>14.4892</v>
      </c>
      <c r="O1045" t="e">
        <f t="shared" ca="1" si="152"/>
        <v>#N/A</v>
      </c>
      <c r="P1045">
        <f t="shared" ca="1" si="152"/>
        <v>47.667099999999998</v>
      </c>
      <c r="Q1045">
        <f t="shared" ca="1" si="152"/>
        <v>28.336200000000002</v>
      </c>
      <c r="R1045">
        <f t="shared" ca="1" si="151"/>
        <v>37.165399999999998</v>
      </c>
      <c r="S1045">
        <f t="shared" ca="1" si="151"/>
        <v>18.6083</v>
      </c>
      <c r="T1045">
        <f t="shared" ca="1" si="151"/>
        <v>120.53879999999999</v>
      </c>
      <c r="U1045">
        <f t="shared" ca="1" si="151"/>
        <v>57.335299999999997</v>
      </c>
      <c r="V1045">
        <f t="shared" ca="1" si="151"/>
        <v>37.504100000000001</v>
      </c>
      <c r="W1045">
        <f t="shared" ca="1" si="151"/>
        <v>59.081200000000003</v>
      </c>
      <c r="X1045">
        <f t="shared" ca="1" si="151"/>
        <v>32.067900000000002</v>
      </c>
      <c r="Y1045">
        <f t="shared" ca="1" si="151"/>
        <v>26.4132</v>
      </c>
      <c r="Z1045">
        <f t="shared" ca="1" si="151"/>
        <v>15.807700000000001</v>
      </c>
      <c r="AA1045">
        <f t="shared" ca="1" si="151"/>
        <v>57.406799999999997</v>
      </c>
      <c r="AB1045">
        <f t="shared" ca="1" si="151"/>
        <v>63.415300000000002</v>
      </c>
      <c r="AC1045">
        <f t="shared" ca="1" si="151"/>
        <v>22.8752</v>
      </c>
      <c r="AD1045">
        <f t="shared" ca="1" si="151"/>
        <v>49.792499999999997</v>
      </c>
      <c r="AE1045">
        <f t="shared" ca="1" si="151"/>
        <v>29.625399999999999</v>
      </c>
      <c r="AF1045">
        <f t="shared" ca="1" si="151"/>
        <v>1809.05</v>
      </c>
      <c r="AG1045">
        <f t="shared" ca="1" si="147"/>
        <v>21.37</v>
      </c>
    </row>
    <row r="1046" spans="1:33" x14ac:dyDescent="0.25">
      <c r="A1046" s="1">
        <v>40233</v>
      </c>
      <c r="B1046">
        <f t="shared" ca="1" si="152"/>
        <v>74.581800000000001</v>
      </c>
      <c r="C1046">
        <f t="shared" ca="1" si="152"/>
        <v>12.686400000000001</v>
      </c>
      <c r="D1046">
        <f t="shared" ca="1" si="152"/>
        <v>16.987300000000001</v>
      </c>
      <c r="E1046">
        <f t="shared" ca="1" si="152"/>
        <v>36.647500000000001</v>
      </c>
      <c r="F1046">
        <f t="shared" ca="1" si="152"/>
        <v>23.447500000000002</v>
      </c>
      <c r="G1046">
        <f t="shared" ca="1" si="152"/>
        <v>21.000299999999999</v>
      </c>
      <c r="H1046">
        <f t="shared" ca="1" si="152"/>
        <v>59.432400000000001</v>
      </c>
      <c r="I1046">
        <f t="shared" ca="1" si="152"/>
        <v>53.442399999999999</v>
      </c>
      <c r="J1046">
        <f t="shared" ca="1" si="152"/>
        <v>34.427399999999999</v>
      </c>
      <c r="K1046">
        <f t="shared" ca="1" si="152"/>
        <v>25.277000000000001</v>
      </c>
      <c r="L1046">
        <f t="shared" ca="1" si="152"/>
        <v>30.843699999999998</v>
      </c>
      <c r="M1046">
        <f t="shared" ca="1" si="152"/>
        <v>61.200800000000001</v>
      </c>
      <c r="N1046">
        <f t="shared" ca="1" si="152"/>
        <v>14.643599999999999</v>
      </c>
      <c r="O1046" t="e">
        <f t="shared" ca="1" si="152"/>
        <v>#N/A</v>
      </c>
      <c r="P1046">
        <f t="shared" ca="1" si="152"/>
        <v>48.304299999999998</v>
      </c>
      <c r="Q1046">
        <f t="shared" ca="1" si="152"/>
        <v>28.898299999999999</v>
      </c>
      <c r="R1046">
        <f t="shared" ca="1" si="151"/>
        <v>37.770400000000002</v>
      </c>
      <c r="S1046">
        <f t="shared" ca="1" si="151"/>
        <v>18.893000000000001</v>
      </c>
      <c r="T1046">
        <f t="shared" ca="1" si="151"/>
        <v>121.61579999999999</v>
      </c>
      <c r="U1046">
        <f t="shared" ca="1" si="151"/>
        <v>57.4621</v>
      </c>
      <c r="V1046">
        <f t="shared" ca="1" si="151"/>
        <v>38.4163</v>
      </c>
      <c r="W1046">
        <f t="shared" ca="1" si="151"/>
        <v>59.436399999999999</v>
      </c>
      <c r="X1046">
        <f t="shared" ca="1" si="151"/>
        <v>32.436799999999998</v>
      </c>
      <c r="Y1046">
        <f t="shared" ca="1" si="151"/>
        <v>26.692900000000002</v>
      </c>
      <c r="Z1046">
        <f t="shared" ca="1" si="151"/>
        <v>15.9329</v>
      </c>
      <c r="AA1046">
        <f t="shared" ca="1" si="151"/>
        <v>58.0244</v>
      </c>
      <c r="AB1046">
        <f t="shared" ca="1" si="151"/>
        <v>64.191699999999997</v>
      </c>
      <c r="AC1046">
        <f t="shared" ca="1" si="151"/>
        <v>23.0503</v>
      </c>
      <c r="AD1046">
        <f t="shared" ca="1" si="151"/>
        <v>50.071100000000001</v>
      </c>
      <c r="AE1046">
        <f t="shared" ca="1" si="151"/>
        <v>30.075700000000001</v>
      </c>
      <c r="AF1046">
        <f t="shared" ca="1" si="151"/>
        <v>1826.99</v>
      </c>
      <c r="AG1046">
        <f t="shared" ca="1" si="147"/>
        <v>20.27</v>
      </c>
    </row>
    <row r="1047" spans="1:33" x14ac:dyDescent="0.25">
      <c r="A1047" s="1">
        <v>40234</v>
      </c>
      <c r="B1047">
        <f t="shared" ca="1" si="152"/>
        <v>74.2744</v>
      </c>
      <c r="C1047">
        <f t="shared" ca="1" si="152"/>
        <v>12.9293</v>
      </c>
      <c r="D1047">
        <f t="shared" ca="1" si="152"/>
        <v>17.113</v>
      </c>
      <c r="E1047">
        <f t="shared" ca="1" si="152"/>
        <v>36.294499999999999</v>
      </c>
      <c r="F1047">
        <f t="shared" ca="1" si="152"/>
        <v>23.045400000000001</v>
      </c>
      <c r="G1047">
        <f t="shared" ca="1" si="152"/>
        <v>20.882200000000001</v>
      </c>
      <c r="H1047">
        <f t="shared" ca="1" si="152"/>
        <v>58.8613</v>
      </c>
      <c r="I1047">
        <f t="shared" ca="1" si="152"/>
        <v>53.282899999999998</v>
      </c>
      <c r="J1047">
        <f t="shared" ca="1" si="152"/>
        <v>33.828699999999998</v>
      </c>
      <c r="K1047">
        <f t="shared" ca="1" si="152"/>
        <v>24.342099999999999</v>
      </c>
      <c r="L1047">
        <f t="shared" ca="1" si="152"/>
        <v>30.426200000000001</v>
      </c>
      <c r="M1047">
        <f t="shared" ca="1" si="152"/>
        <v>60.817999999999998</v>
      </c>
      <c r="N1047">
        <f t="shared" ca="1" si="152"/>
        <v>14.552199999999999</v>
      </c>
      <c r="O1047" t="e">
        <f t="shared" ca="1" si="152"/>
        <v>#N/A</v>
      </c>
      <c r="P1047">
        <f t="shared" ca="1" si="152"/>
        <v>48.427999999999997</v>
      </c>
      <c r="Q1047">
        <f t="shared" ca="1" si="152"/>
        <v>28.898299999999999</v>
      </c>
      <c r="R1047">
        <f t="shared" ca="1" si="151"/>
        <v>37.407400000000003</v>
      </c>
      <c r="S1047">
        <f t="shared" ca="1" si="151"/>
        <v>18.8291</v>
      </c>
      <c r="T1047">
        <f t="shared" ca="1" si="151"/>
        <v>121.1202</v>
      </c>
      <c r="U1047">
        <f t="shared" ca="1" si="151"/>
        <v>57.308199999999999</v>
      </c>
      <c r="V1047">
        <f t="shared" ca="1" si="151"/>
        <v>38.218800000000002</v>
      </c>
      <c r="W1047">
        <f t="shared" ca="1" si="151"/>
        <v>59.133299999999998</v>
      </c>
      <c r="X1047">
        <f t="shared" ca="1" si="151"/>
        <v>32.120600000000003</v>
      </c>
      <c r="Y1047">
        <f t="shared" ca="1" si="151"/>
        <v>26.664999999999999</v>
      </c>
      <c r="Z1047">
        <f t="shared" ca="1" si="151"/>
        <v>15.8256</v>
      </c>
      <c r="AA1047">
        <f t="shared" ca="1" si="151"/>
        <v>57.851799999999997</v>
      </c>
      <c r="AB1047">
        <f t="shared" ca="1" si="151"/>
        <v>64.238500000000002</v>
      </c>
      <c r="AC1047">
        <f t="shared" ca="1" si="151"/>
        <v>22.986599999999999</v>
      </c>
      <c r="AD1047">
        <f t="shared" ca="1" si="151"/>
        <v>50.284700000000001</v>
      </c>
      <c r="AE1047">
        <f t="shared" ca="1" si="151"/>
        <v>30.047000000000001</v>
      </c>
      <c r="AF1047">
        <f t="shared" ca="1" si="151"/>
        <v>1823.64</v>
      </c>
      <c r="AG1047">
        <f t="shared" ca="1" si="147"/>
        <v>20.100000000000001</v>
      </c>
    </row>
    <row r="1048" spans="1:33" x14ac:dyDescent="0.25">
      <c r="A1048" s="1">
        <v>40235</v>
      </c>
      <c r="B1048">
        <f t="shared" ca="1" si="152"/>
        <v>74.656300000000002</v>
      </c>
      <c r="C1048">
        <f t="shared" ca="1" si="152"/>
        <v>12.919499999999999</v>
      </c>
      <c r="D1048">
        <f t="shared" ca="1" si="152"/>
        <v>16.869900000000001</v>
      </c>
      <c r="E1048">
        <f t="shared" ca="1" si="152"/>
        <v>36.437600000000003</v>
      </c>
      <c r="F1048">
        <f t="shared" ca="1" si="152"/>
        <v>20.7501</v>
      </c>
      <c r="G1048">
        <f t="shared" ca="1" si="152"/>
        <v>20.916</v>
      </c>
      <c r="H1048">
        <f t="shared" ca="1" si="152"/>
        <v>59.132800000000003</v>
      </c>
      <c r="I1048">
        <f t="shared" ca="1" si="152"/>
        <v>53.526800000000001</v>
      </c>
      <c r="J1048">
        <f t="shared" ca="1" si="152"/>
        <v>33.9285</v>
      </c>
      <c r="K1048">
        <f t="shared" ca="1" si="152"/>
        <v>24.158799999999999</v>
      </c>
      <c r="L1048">
        <f t="shared" ca="1" si="152"/>
        <v>30.607700000000001</v>
      </c>
      <c r="M1048">
        <f t="shared" ca="1" si="152"/>
        <v>60.6873</v>
      </c>
      <c r="N1048">
        <f t="shared" ca="1" si="152"/>
        <v>14.680199999999999</v>
      </c>
      <c r="O1048" t="e">
        <f t="shared" ca="1" si="152"/>
        <v>#N/A</v>
      </c>
      <c r="P1048">
        <f t="shared" ca="1" si="152"/>
        <v>48.304299999999998</v>
      </c>
      <c r="Q1048">
        <f t="shared" ca="1" si="152"/>
        <v>28.750800000000002</v>
      </c>
      <c r="R1048">
        <f t="shared" ca="1" si="151"/>
        <v>37.379399999999997</v>
      </c>
      <c r="S1048">
        <f t="shared" ca="1" si="151"/>
        <v>18.7379</v>
      </c>
      <c r="T1048">
        <f t="shared" ca="1" si="151"/>
        <v>121.206</v>
      </c>
      <c r="U1048">
        <f t="shared" ca="1" si="151"/>
        <v>57.054600000000001</v>
      </c>
      <c r="V1048">
        <f t="shared" ca="1" si="151"/>
        <v>39.4696</v>
      </c>
      <c r="W1048">
        <f t="shared" ca="1" si="151"/>
        <v>58.646500000000003</v>
      </c>
      <c r="X1048">
        <f t="shared" ca="1" si="151"/>
        <v>32.392899999999997</v>
      </c>
      <c r="Y1048">
        <f t="shared" ca="1" si="151"/>
        <v>26.7302</v>
      </c>
      <c r="Z1048">
        <f t="shared" ca="1" si="151"/>
        <v>15.7003</v>
      </c>
      <c r="AA1048">
        <f t="shared" ca="1" si="151"/>
        <v>57.470399999999998</v>
      </c>
      <c r="AB1048">
        <f t="shared" ca="1" si="151"/>
        <v>64.219800000000006</v>
      </c>
      <c r="AC1048">
        <f t="shared" ca="1" si="151"/>
        <v>23.026399999999999</v>
      </c>
      <c r="AD1048">
        <f t="shared" ca="1" si="151"/>
        <v>50.2104</v>
      </c>
      <c r="AE1048">
        <f t="shared" ca="1" si="151"/>
        <v>29.931999999999999</v>
      </c>
      <c r="AF1048">
        <f t="shared" ca="1" si="151"/>
        <v>1826.27</v>
      </c>
      <c r="AG1048">
        <f t="shared" ca="1" si="147"/>
        <v>19.5</v>
      </c>
    </row>
    <row r="1049" spans="1:33" x14ac:dyDescent="0.25">
      <c r="A1049" s="1">
        <v>40238</v>
      </c>
      <c r="B1049">
        <f t="shared" ca="1" si="152"/>
        <v>75.056899999999999</v>
      </c>
      <c r="C1049">
        <f t="shared" ca="1" si="152"/>
        <v>12.9293</v>
      </c>
      <c r="D1049">
        <f t="shared" ca="1" si="152"/>
        <v>16.995699999999999</v>
      </c>
      <c r="E1049">
        <f t="shared" ca="1" si="152"/>
        <v>36.380400000000002</v>
      </c>
      <c r="F1049">
        <f t="shared" ca="1" si="152"/>
        <v>21.5962</v>
      </c>
      <c r="G1049">
        <f t="shared" ca="1" si="152"/>
        <v>21.0761</v>
      </c>
      <c r="H1049">
        <f t="shared" ca="1" si="152"/>
        <v>59.919200000000004</v>
      </c>
      <c r="I1049">
        <f t="shared" ca="1" si="152"/>
        <v>54.2774</v>
      </c>
      <c r="J1049">
        <f t="shared" ca="1" si="152"/>
        <v>33.828699999999998</v>
      </c>
      <c r="K1049">
        <f t="shared" ca="1" si="152"/>
        <v>24.410900000000002</v>
      </c>
      <c r="L1049">
        <f t="shared" ca="1" si="152"/>
        <v>30.889099999999999</v>
      </c>
      <c r="M1049">
        <f t="shared" ca="1" si="152"/>
        <v>61.0608</v>
      </c>
      <c r="N1049">
        <f t="shared" ca="1" si="152"/>
        <v>14.533899999999999</v>
      </c>
      <c r="O1049" t="e">
        <f t="shared" ca="1" si="152"/>
        <v>#N/A</v>
      </c>
      <c r="P1049">
        <f t="shared" ca="1" si="152"/>
        <v>49.017600000000002</v>
      </c>
      <c r="Q1049">
        <f t="shared" ca="1" si="152"/>
        <v>28.962800000000001</v>
      </c>
      <c r="R1049">
        <f t="shared" ca="1" si="151"/>
        <v>37.761099999999999</v>
      </c>
      <c r="S1049">
        <f t="shared" ca="1" si="151"/>
        <v>19.048200000000001</v>
      </c>
      <c r="T1049">
        <f t="shared" ca="1" si="151"/>
        <v>122.55</v>
      </c>
      <c r="U1049">
        <f t="shared" ca="1" si="151"/>
        <v>57.407800000000002</v>
      </c>
      <c r="V1049">
        <f t="shared" ca="1" si="151"/>
        <v>39.337899999999998</v>
      </c>
      <c r="W1049">
        <f t="shared" ca="1" si="151"/>
        <v>58.765900000000002</v>
      </c>
      <c r="X1049">
        <f t="shared" ca="1" si="151"/>
        <v>32.735399999999998</v>
      </c>
      <c r="Y1049">
        <f t="shared" ca="1" si="151"/>
        <v>27.0565</v>
      </c>
      <c r="Z1049">
        <f t="shared" ca="1" si="151"/>
        <v>15.879200000000001</v>
      </c>
      <c r="AA1049">
        <f t="shared" ca="1" si="151"/>
        <v>57.679200000000002</v>
      </c>
      <c r="AB1049">
        <f t="shared" ca="1" si="151"/>
        <v>65.145899999999997</v>
      </c>
      <c r="AC1049">
        <f t="shared" ca="1" si="151"/>
        <v>23.074100000000001</v>
      </c>
      <c r="AD1049">
        <f t="shared" ca="1" si="151"/>
        <v>50.052500000000002</v>
      </c>
      <c r="AE1049">
        <f t="shared" ca="1" si="151"/>
        <v>30.2194</v>
      </c>
      <c r="AF1049">
        <f t="shared" ca="1" si="151"/>
        <v>1844.87</v>
      </c>
      <c r="AG1049">
        <f t="shared" ca="1" si="147"/>
        <v>19.260000000000002</v>
      </c>
    </row>
    <row r="1050" spans="1:33" x14ac:dyDescent="0.25">
      <c r="A1050" s="1">
        <v>40239</v>
      </c>
      <c r="B1050">
        <f t="shared" ca="1" si="152"/>
        <v>75.569199999999995</v>
      </c>
      <c r="C1050">
        <f t="shared" ca="1" si="152"/>
        <v>12.8613</v>
      </c>
      <c r="D1050">
        <f t="shared" ca="1" si="152"/>
        <v>17.045999999999999</v>
      </c>
      <c r="E1050">
        <f t="shared" ca="1" si="152"/>
        <v>36.628399999999999</v>
      </c>
      <c r="F1050">
        <f t="shared" ca="1" si="152"/>
        <v>20.9679</v>
      </c>
      <c r="G1050">
        <f t="shared" ca="1" si="152"/>
        <v>20.975000000000001</v>
      </c>
      <c r="H1050">
        <f t="shared" ca="1" si="152"/>
        <v>60.331099999999999</v>
      </c>
      <c r="I1050">
        <f t="shared" ca="1" si="152"/>
        <v>54.558900000000001</v>
      </c>
      <c r="J1050">
        <f t="shared" ca="1" si="152"/>
        <v>33.9285</v>
      </c>
      <c r="K1050">
        <f t="shared" ca="1" si="152"/>
        <v>24.424600000000002</v>
      </c>
      <c r="L1050">
        <f t="shared" ca="1" si="152"/>
        <v>30.889099999999999</v>
      </c>
      <c r="M1050">
        <f t="shared" ca="1" si="152"/>
        <v>61.144799999999996</v>
      </c>
      <c r="N1050">
        <f t="shared" ca="1" si="152"/>
        <v>14.533899999999999</v>
      </c>
      <c r="O1050" t="e">
        <f t="shared" ca="1" si="152"/>
        <v>#N/A</v>
      </c>
      <c r="P1050">
        <f t="shared" ca="1" si="152"/>
        <v>48.618200000000002</v>
      </c>
      <c r="Q1050">
        <f t="shared" ca="1" si="152"/>
        <v>28.898299999999999</v>
      </c>
      <c r="R1050">
        <f t="shared" ca="1" si="151"/>
        <v>37.863399999999999</v>
      </c>
      <c r="S1050">
        <f t="shared" ca="1" si="151"/>
        <v>18.890799999999999</v>
      </c>
      <c r="T1050">
        <f t="shared" ca="1" si="151"/>
        <v>121.4538</v>
      </c>
      <c r="U1050">
        <f t="shared" ca="1" si="151"/>
        <v>57.453099999999999</v>
      </c>
      <c r="V1050">
        <f t="shared" ca="1" si="151"/>
        <v>39.1404</v>
      </c>
      <c r="W1050">
        <f t="shared" ca="1" si="151"/>
        <v>58.848599999999998</v>
      </c>
      <c r="X1050">
        <f t="shared" ca="1" si="151"/>
        <v>32.840800000000002</v>
      </c>
      <c r="Y1050">
        <f t="shared" ca="1" si="151"/>
        <v>26.534400000000002</v>
      </c>
      <c r="Z1050">
        <f t="shared" ca="1" si="151"/>
        <v>15.744999999999999</v>
      </c>
      <c r="AA1050">
        <f t="shared" ca="1" si="151"/>
        <v>57.860900000000001</v>
      </c>
      <c r="AB1050">
        <f t="shared" ca="1" si="151"/>
        <v>65.248800000000003</v>
      </c>
      <c r="AC1050">
        <f t="shared" ca="1" si="151"/>
        <v>23.289000000000001</v>
      </c>
      <c r="AD1050">
        <f t="shared" ca="1" si="151"/>
        <v>49.764699999999998</v>
      </c>
      <c r="AE1050">
        <f t="shared" ca="1" si="151"/>
        <v>30.545200000000001</v>
      </c>
      <c r="AF1050">
        <f t="shared" ca="1" si="151"/>
        <v>1849.17</v>
      </c>
      <c r="AG1050">
        <f t="shared" ca="1" si="147"/>
        <v>19.059999999999999</v>
      </c>
    </row>
    <row r="1051" spans="1:33" x14ac:dyDescent="0.25">
      <c r="A1051" s="1">
        <v>40240</v>
      </c>
      <c r="B1051">
        <f t="shared" ca="1" si="152"/>
        <v>75.448099999999997</v>
      </c>
      <c r="C1051">
        <f t="shared" ca="1" si="152"/>
        <v>12.958399999999999</v>
      </c>
      <c r="D1051">
        <f t="shared" ca="1" si="152"/>
        <v>17.0627</v>
      </c>
      <c r="E1051">
        <f t="shared" ca="1" si="152"/>
        <v>36.523499999999999</v>
      </c>
      <c r="F1051">
        <f t="shared" ca="1" si="152"/>
        <v>20.842199999999998</v>
      </c>
      <c r="G1051">
        <f t="shared" ca="1" si="152"/>
        <v>20.9834</v>
      </c>
      <c r="H1051">
        <f t="shared" ca="1" si="152"/>
        <v>60.340499999999999</v>
      </c>
      <c r="I1051">
        <f t="shared" ca="1" si="152"/>
        <v>54.9529</v>
      </c>
      <c r="J1051">
        <f t="shared" ca="1" si="152"/>
        <v>33.9285</v>
      </c>
      <c r="K1051">
        <f t="shared" ca="1" si="152"/>
        <v>24.7133</v>
      </c>
      <c r="L1051">
        <f t="shared" ca="1" si="152"/>
        <v>31.097899999999999</v>
      </c>
      <c r="M1051">
        <f t="shared" ca="1" si="152"/>
        <v>61.088799999999999</v>
      </c>
      <c r="N1051">
        <f t="shared" ca="1" si="152"/>
        <v>14.652799999999999</v>
      </c>
      <c r="O1051" t="e">
        <f t="shared" ca="1" si="152"/>
        <v>#N/A</v>
      </c>
      <c r="P1051">
        <f t="shared" ca="1" si="152"/>
        <v>48.599200000000003</v>
      </c>
      <c r="Q1051">
        <f t="shared" ca="1" si="152"/>
        <v>28.999700000000001</v>
      </c>
      <c r="R1051">
        <f t="shared" ca="1" si="151"/>
        <v>38.086799999999997</v>
      </c>
      <c r="S1051">
        <f t="shared" ca="1" si="151"/>
        <v>18.7287</v>
      </c>
      <c r="T1051">
        <f t="shared" ca="1" si="151"/>
        <v>120.9391</v>
      </c>
      <c r="U1051">
        <f t="shared" ca="1" si="151"/>
        <v>57.416899999999998</v>
      </c>
      <c r="V1051">
        <f t="shared" ca="1" si="151"/>
        <v>39.055799999999998</v>
      </c>
      <c r="W1051">
        <f t="shared" ca="1" si="151"/>
        <v>58.444499999999998</v>
      </c>
      <c r="X1051">
        <f t="shared" ca="1" si="151"/>
        <v>32.682699999999997</v>
      </c>
      <c r="Y1051">
        <f t="shared" ca="1" si="151"/>
        <v>26.534400000000002</v>
      </c>
      <c r="Z1051">
        <f t="shared" ca="1" si="151"/>
        <v>15.4945</v>
      </c>
      <c r="AA1051">
        <f t="shared" ca="1" si="151"/>
        <v>57.715600000000002</v>
      </c>
      <c r="AB1051">
        <f t="shared" ca="1" si="151"/>
        <v>65.108500000000006</v>
      </c>
      <c r="AC1051">
        <f t="shared" ca="1" si="151"/>
        <v>23.185600000000001</v>
      </c>
      <c r="AD1051">
        <f t="shared" ca="1" si="151"/>
        <v>49.829700000000003</v>
      </c>
      <c r="AE1051">
        <f t="shared" ca="1" si="151"/>
        <v>30.315200000000001</v>
      </c>
      <c r="AF1051">
        <f t="shared" ca="1" si="151"/>
        <v>1850.24</v>
      </c>
      <c r="AG1051">
        <f t="shared" ca="1" si="147"/>
        <v>18.829999999999998</v>
      </c>
    </row>
    <row r="1052" spans="1:33" x14ac:dyDescent="0.25">
      <c r="A1052" s="1">
        <v>40241</v>
      </c>
      <c r="B1052">
        <f t="shared" ca="1" si="152"/>
        <v>75.466700000000003</v>
      </c>
      <c r="C1052">
        <f t="shared" ca="1" si="152"/>
        <v>13.0458</v>
      </c>
      <c r="D1052">
        <f t="shared" ca="1" si="152"/>
        <v>17.121400000000001</v>
      </c>
      <c r="E1052">
        <f t="shared" ca="1" si="152"/>
        <v>37.105499999999999</v>
      </c>
      <c r="F1052">
        <f t="shared" ca="1" si="152"/>
        <v>22.375299999999999</v>
      </c>
      <c r="G1052">
        <f t="shared" ca="1" si="152"/>
        <v>21.042400000000001</v>
      </c>
      <c r="H1052">
        <f t="shared" ca="1" si="152"/>
        <v>61.370399999999997</v>
      </c>
      <c r="I1052">
        <f t="shared" ca="1" si="152"/>
        <v>54.840299999999999</v>
      </c>
      <c r="J1052">
        <f t="shared" ca="1" si="152"/>
        <v>34.227800000000002</v>
      </c>
      <c r="K1052">
        <f t="shared" ca="1" si="152"/>
        <v>24.960799999999999</v>
      </c>
      <c r="L1052">
        <f t="shared" ca="1" si="152"/>
        <v>31.370200000000001</v>
      </c>
      <c r="M1052">
        <f t="shared" ca="1" si="152"/>
        <v>61.0608</v>
      </c>
      <c r="N1052">
        <f t="shared" ca="1" si="152"/>
        <v>14.725899999999999</v>
      </c>
      <c r="O1052" t="e">
        <f t="shared" ca="1" si="152"/>
        <v>#N/A</v>
      </c>
      <c r="P1052">
        <f t="shared" ca="1" si="152"/>
        <v>48.989100000000001</v>
      </c>
      <c r="Q1052">
        <f t="shared" ref="Q1052:AF1067" ca="1" si="153">VLOOKUP($A1052,INDIRECT(Q$2),2,0)</f>
        <v>28.972000000000001</v>
      </c>
      <c r="R1052">
        <f t="shared" ca="1" si="153"/>
        <v>38.328800000000001</v>
      </c>
      <c r="S1052">
        <f t="shared" ca="1" si="153"/>
        <v>18.7379</v>
      </c>
      <c r="T1052">
        <f t="shared" ca="1" si="153"/>
        <v>120.78659999999999</v>
      </c>
      <c r="U1052">
        <f t="shared" ca="1" si="153"/>
        <v>57.570799999999998</v>
      </c>
      <c r="V1052">
        <f t="shared" ca="1" si="153"/>
        <v>39.422600000000003</v>
      </c>
      <c r="W1052">
        <f t="shared" ca="1" si="153"/>
        <v>58.260800000000003</v>
      </c>
      <c r="X1052">
        <f t="shared" ca="1" si="153"/>
        <v>32.621200000000002</v>
      </c>
      <c r="Y1052">
        <f t="shared" ca="1" si="153"/>
        <v>26.692900000000002</v>
      </c>
      <c r="Z1052">
        <f t="shared" ca="1" si="153"/>
        <v>15.503500000000001</v>
      </c>
      <c r="AA1052">
        <f t="shared" ca="1" si="153"/>
        <v>57.824599999999997</v>
      </c>
      <c r="AB1052">
        <f t="shared" ca="1" si="153"/>
        <v>65.828800000000001</v>
      </c>
      <c r="AC1052">
        <f t="shared" ca="1" si="153"/>
        <v>23.297000000000001</v>
      </c>
      <c r="AD1052">
        <f t="shared" ca="1" si="153"/>
        <v>50.1083</v>
      </c>
      <c r="AE1052">
        <f t="shared" ca="1" si="153"/>
        <v>31.206299999999999</v>
      </c>
      <c r="AF1052">
        <f t="shared" ca="1" si="153"/>
        <v>1857.2</v>
      </c>
      <c r="AG1052">
        <f t="shared" ca="1" si="147"/>
        <v>18.72</v>
      </c>
    </row>
    <row r="1053" spans="1:33" x14ac:dyDescent="0.25">
      <c r="A1053" s="1">
        <v>40242</v>
      </c>
      <c r="B1053">
        <f t="shared" ref="B1053:Q1068" ca="1" si="154">VLOOKUP($A1053,INDIRECT(B$2),2,0)</f>
        <v>76.789400000000001</v>
      </c>
      <c r="C1053">
        <f t="shared" ca="1" si="154"/>
        <v>13.444100000000001</v>
      </c>
      <c r="D1053">
        <f t="shared" ca="1" si="154"/>
        <v>17.364599999999999</v>
      </c>
      <c r="E1053">
        <f t="shared" ca="1" si="154"/>
        <v>38.355400000000003</v>
      </c>
      <c r="F1053">
        <f t="shared" ca="1" si="154"/>
        <v>23.5229</v>
      </c>
      <c r="G1053">
        <f t="shared" ca="1" si="154"/>
        <v>21.067699999999999</v>
      </c>
      <c r="H1053">
        <f t="shared" ca="1" si="154"/>
        <v>63.598599999999998</v>
      </c>
      <c r="I1053">
        <f t="shared" ca="1" si="154"/>
        <v>55.572200000000002</v>
      </c>
      <c r="J1053">
        <f t="shared" ca="1" si="154"/>
        <v>34.926299999999998</v>
      </c>
      <c r="K1053">
        <f t="shared" ca="1" si="154"/>
        <v>25.066199999999998</v>
      </c>
      <c r="L1053">
        <f t="shared" ca="1" si="154"/>
        <v>31.7424</v>
      </c>
      <c r="M1053">
        <f t="shared" ca="1" si="154"/>
        <v>62.059800000000003</v>
      </c>
      <c r="N1053">
        <f t="shared" ca="1" si="154"/>
        <v>14.9453</v>
      </c>
      <c r="O1053" t="e">
        <f t="shared" ca="1" si="154"/>
        <v>#N/A</v>
      </c>
      <c r="P1053">
        <f t="shared" ca="1" si="154"/>
        <v>49.483600000000003</v>
      </c>
      <c r="Q1053">
        <f t="shared" ca="1" si="154"/>
        <v>29.303699999999999</v>
      </c>
      <c r="R1053">
        <f t="shared" ca="1" si="153"/>
        <v>39.008299999999998</v>
      </c>
      <c r="S1053">
        <f t="shared" ca="1" si="153"/>
        <v>18.975200000000001</v>
      </c>
      <c r="T1053">
        <f t="shared" ca="1" si="153"/>
        <v>121.29179999999999</v>
      </c>
      <c r="U1053">
        <f t="shared" ca="1" si="153"/>
        <v>57.996499999999997</v>
      </c>
      <c r="V1053">
        <f t="shared" ca="1" si="153"/>
        <v>40.259500000000003</v>
      </c>
      <c r="W1053">
        <f t="shared" ca="1" si="153"/>
        <v>58.481200000000001</v>
      </c>
      <c r="X1053">
        <f t="shared" ca="1" si="153"/>
        <v>32.928699999999999</v>
      </c>
      <c r="Y1053">
        <f t="shared" ca="1" si="153"/>
        <v>26.653300000000002</v>
      </c>
      <c r="Z1053">
        <f t="shared" ca="1" si="153"/>
        <v>15.637700000000001</v>
      </c>
      <c r="AA1053">
        <f t="shared" ca="1" si="153"/>
        <v>57.842700000000001</v>
      </c>
      <c r="AB1053">
        <f t="shared" ca="1" si="153"/>
        <v>66.652000000000001</v>
      </c>
      <c r="AC1053">
        <f t="shared" ca="1" si="153"/>
        <v>23.2652</v>
      </c>
      <c r="AD1053">
        <f t="shared" ca="1" si="153"/>
        <v>50.275399999999998</v>
      </c>
      <c r="AE1053">
        <f t="shared" ca="1" si="153"/>
        <v>31.8291</v>
      </c>
      <c r="AF1053">
        <f t="shared" ca="1" si="153"/>
        <v>1883.28</v>
      </c>
      <c r="AG1053">
        <f t="shared" ca="1" si="147"/>
        <v>17.420000000000002</v>
      </c>
    </row>
    <row r="1054" spans="1:33" x14ac:dyDescent="0.25">
      <c r="A1054" s="1">
        <v>40245</v>
      </c>
      <c r="B1054">
        <f t="shared" ca="1" si="154"/>
        <v>75.736800000000002</v>
      </c>
      <c r="C1054">
        <f t="shared" ca="1" si="154"/>
        <v>13.3858</v>
      </c>
      <c r="D1054">
        <f t="shared" ca="1" si="154"/>
        <v>17.389700000000001</v>
      </c>
      <c r="E1054">
        <f t="shared" ca="1" si="154"/>
        <v>37.887900000000002</v>
      </c>
      <c r="F1054">
        <f t="shared" ca="1" si="154"/>
        <v>24.377400000000002</v>
      </c>
      <c r="G1054">
        <f t="shared" ca="1" si="154"/>
        <v>21.312200000000001</v>
      </c>
      <c r="H1054">
        <f t="shared" ca="1" si="154"/>
        <v>62.952599999999997</v>
      </c>
      <c r="I1054">
        <f t="shared" ca="1" si="154"/>
        <v>55.271900000000002</v>
      </c>
      <c r="J1054">
        <f t="shared" ca="1" si="154"/>
        <v>35.525100000000002</v>
      </c>
      <c r="K1054">
        <f t="shared" ca="1" si="154"/>
        <v>24.956199999999999</v>
      </c>
      <c r="L1054">
        <f t="shared" ca="1" si="154"/>
        <v>32.105400000000003</v>
      </c>
      <c r="M1054">
        <f t="shared" ca="1" si="154"/>
        <v>62.069099999999999</v>
      </c>
      <c r="N1054">
        <f t="shared" ca="1" si="154"/>
        <v>14.872199999999999</v>
      </c>
      <c r="O1054" t="e">
        <f t="shared" ca="1" si="154"/>
        <v>#N/A</v>
      </c>
      <c r="P1054">
        <f t="shared" ca="1" si="154"/>
        <v>49.198300000000003</v>
      </c>
      <c r="Q1054">
        <f t="shared" ca="1" si="154"/>
        <v>29.4512</v>
      </c>
      <c r="R1054">
        <f t="shared" ca="1" si="153"/>
        <v>38.617400000000004</v>
      </c>
      <c r="S1054">
        <f t="shared" ca="1" si="153"/>
        <v>18.956900000000001</v>
      </c>
      <c r="T1054">
        <f t="shared" ca="1" si="153"/>
        <v>120.4911</v>
      </c>
      <c r="U1054">
        <f t="shared" ca="1" si="153"/>
        <v>58.141399999999997</v>
      </c>
      <c r="V1054">
        <f t="shared" ca="1" si="153"/>
        <v>40.052599999999998</v>
      </c>
      <c r="W1054">
        <f t="shared" ca="1" si="153"/>
        <v>59.813000000000002</v>
      </c>
      <c r="X1054">
        <f t="shared" ca="1" si="153"/>
        <v>32.805700000000002</v>
      </c>
      <c r="Y1054">
        <f t="shared" ca="1" si="153"/>
        <v>26.692900000000002</v>
      </c>
      <c r="Z1054">
        <f t="shared" ca="1" si="153"/>
        <v>15.5214</v>
      </c>
      <c r="AA1054">
        <f t="shared" ca="1" si="153"/>
        <v>57.388599999999997</v>
      </c>
      <c r="AB1054">
        <f t="shared" ca="1" si="153"/>
        <v>66.193600000000004</v>
      </c>
      <c r="AC1054">
        <f t="shared" ca="1" si="153"/>
        <v>23.583500000000001</v>
      </c>
      <c r="AD1054">
        <f t="shared" ca="1" si="153"/>
        <v>50.284700000000001</v>
      </c>
      <c r="AE1054">
        <f t="shared" ca="1" si="153"/>
        <v>31.8004</v>
      </c>
      <c r="AF1054">
        <f t="shared" ca="1" si="153"/>
        <v>1883.29</v>
      </c>
      <c r="AG1054">
        <f t="shared" ca="1" si="147"/>
        <v>17.79</v>
      </c>
    </row>
    <row r="1055" spans="1:33" x14ac:dyDescent="0.25">
      <c r="A1055" s="1">
        <v>40246</v>
      </c>
      <c r="B1055">
        <f t="shared" ca="1" si="154"/>
        <v>76.370199999999997</v>
      </c>
      <c r="C1055">
        <f t="shared" ca="1" si="154"/>
        <v>13.279</v>
      </c>
      <c r="D1055">
        <f t="shared" ca="1" si="154"/>
        <v>17.414899999999999</v>
      </c>
      <c r="E1055">
        <f t="shared" ca="1" si="154"/>
        <v>37.878300000000003</v>
      </c>
      <c r="F1055">
        <f t="shared" ca="1" si="154"/>
        <v>27.451799999999999</v>
      </c>
      <c r="G1055">
        <f t="shared" ca="1" si="154"/>
        <v>21.548300000000001</v>
      </c>
      <c r="H1055">
        <f t="shared" ca="1" si="154"/>
        <v>63.467500000000001</v>
      </c>
      <c r="I1055">
        <f t="shared" ca="1" si="154"/>
        <v>55.525300000000001</v>
      </c>
      <c r="J1055">
        <f t="shared" ca="1" si="154"/>
        <v>38.119599999999998</v>
      </c>
      <c r="K1055">
        <f t="shared" ca="1" si="154"/>
        <v>24.8279</v>
      </c>
      <c r="L1055">
        <f t="shared" ca="1" si="154"/>
        <v>31.996500000000001</v>
      </c>
      <c r="M1055">
        <f t="shared" ca="1" si="154"/>
        <v>62.349200000000003</v>
      </c>
      <c r="N1055">
        <f t="shared" ca="1" si="154"/>
        <v>15.0733</v>
      </c>
      <c r="O1055" t="e">
        <f t="shared" ca="1" si="154"/>
        <v>#N/A</v>
      </c>
      <c r="P1055">
        <f t="shared" ca="1" si="154"/>
        <v>49.341000000000001</v>
      </c>
      <c r="Q1055">
        <f t="shared" ca="1" si="154"/>
        <v>29.410599999999999</v>
      </c>
      <c r="R1055">
        <f t="shared" ca="1" si="153"/>
        <v>39.343400000000003</v>
      </c>
      <c r="S1055">
        <f t="shared" ca="1" si="153"/>
        <v>19.112100000000002</v>
      </c>
      <c r="T1055">
        <f t="shared" ca="1" si="153"/>
        <v>119.67140000000001</v>
      </c>
      <c r="U1055">
        <f t="shared" ca="1" si="153"/>
        <v>58.204700000000003</v>
      </c>
      <c r="V1055">
        <f t="shared" ca="1" si="153"/>
        <v>39.892800000000001</v>
      </c>
      <c r="W1055">
        <f t="shared" ca="1" si="153"/>
        <v>59.794699999999999</v>
      </c>
      <c r="X1055">
        <f t="shared" ca="1" si="153"/>
        <v>32.5334</v>
      </c>
      <c r="Y1055">
        <f t="shared" ca="1" si="153"/>
        <v>26.851400000000002</v>
      </c>
      <c r="Z1055">
        <f t="shared" ca="1" si="153"/>
        <v>15.414</v>
      </c>
      <c r="AA1055">
        <f t="shared" ca="1" si="153"/>
        <v>57.488500000000002</v>
      </c>
      <c r="AB1055">
        <f t="shared" ca="1" si="153"/>
        <v>67.147800000000004</v>
      </c>
      <c r="AC1055">
        <f t="shared" ca="1" si="153"/>
        <v>23.8064</v>
      </c>
      <c r="AD1055">
        <f t="shared" ca="1" si="153"/>
        <v>50.201099999999997</v>
      </c>
      <c r="AE1055">
        <f t="shared" ca="1" si="153"/>
        <v>31.915299999999998</v>
      </c>
      <c r="AF1055">
        <f t="shared" ca="1" si="153"/>
        <v>1886.6</v>
      </c>
      <c r="AG1055">
        <f t="shared" ca="1" si="147"/>
        <v>17.920000000000002</v>
      </c>
    </row>
    <row r="1056" spans="1:33" x14ac:dyDescent="0.25">
      <c r="A1056" s="1">
        <v>40247</v>
      </c>
      <c r="B1056">
        <f t="shared" ca="1" si="154"/>
        <v>75.969700000000003</v>
      </c>
      <c r="C1056">
        <f t="shared" ca="1" si="154"/>
        <v>13.181800000000001</v>
      </c>
      <c r="D1056">
        <f t="shared" ca="1" si="154"/>
        <v>17.456800000000001</v>
      </c>
      <c r="E1056">
        <f t="shared" ca="1" si="154"/>
        <v>37.897399999999998</v>
      </c>
      <c r="F1056">
        <f t="shared" ca="1" si="154"/>
        <v>30.358599999999999</v>
      </c>
      <c r="G1056">
        <f t="shared" ca="1" si="154"/>
        <v>21.514499999999998</v>
      </c>
      <c r="H1056">
        <f t="shared" ca="1" si="154"/>
        <v>65.546000000000006</v>
      </c>
      <c r="I1056">
        <f t="shared" ca="1" si="154"/>
        <v>55.15</v>
      </c>
      <c r="J1056">
        <f t="shared" ca="1" si="154"/>
        <v>39.5167</v>
      </c>
      <c r="K1056">
        <f t="shared" ca="1" si="154"/>
        <v>24.8371</v>
      </c>
      <c r="L1056">
        <f t="shared" ca="1" si="154"/>
        <v>31.9511</v>
      </c>
      <c r="M1056">
        <f t="shared" ca="1" si="154"/>
        <v>62.76</v>
      </c>
      <c r="N1056">
        <f t="shared" ca="1" si="154"/>
        <v>15.0915</v>
      </c>
      <c r="O1056" t="e">
        <f t="shared" ca="1" si="154"/>
        <v>#N/A</v>
      </c>
      <c r="P1056">
        <f t="shared" ca="1" si="154"/>
        <v>49.245899999999999</v>
      </c>
      <c r="Q1056">
        <f t="shared" ca="1" si="154"/>
        <v>29.438400000000001</v>
      </c>
      <c r="R1056">
        <f t="shared" ca="1" si="153"/>
        <v>39.408499999999997</v>
      </c>
      <c r="S1056">
        <f t="shared" ca="1" si="153"/>
        <v>19.340299999999999</v>
      </c>
      <c r="T1056">
        <f t="shared" ca="1" si="153"/>
        <v>119.7381</v>
      </c>
      <c r="U1056">
        <f t="shared" ca="1" si="153"/>
        <v>58.222900000000003</v>
      </c>
      <c r="V1056">
        <f t="shared" ca="1" si="153"/>
        <v>40.372399999999999</v>
      </c>
      <c r="W1056">
        <f t="shared" ca="1" si="153"/>
        <v>59.6477</v>
      </c>
      <c r="X1056">
        <f t="shared" ca="1" si="153"/>
        <v>32.208399999999997</v>
      </c>
      <c r="Y1056">
        <f t="shared" ca="1" si="153"/>
        <v>27.009899999999998</v>
      </c>
      <c r="Z1056">
        <f t="shared" ca="1" si="153"/>
        <v>15.342499999999999</v>
      </c>
      <c r="AA1056">
        <f t="shared" ca="1" si="153"/>
        <v>57.225200000000001</v>
      </c>
      <c r="AB1056">
        <f t="shared" ca="1" si="153"/>
        <v>67.157200000000003</v>
      </c>
      <c r="AC1056">
        <f t="shared" ca="1" si="153"/>
        <v>23.678999999999998</v>
      </c>
      <c r="AD1056">
        <f t="shared" ca="1" si="153"/>
        <v>50.082099999999997</v>
      </c>
      <c r="AE1056">
        <f t="shared" ca="1" si="153"/>
        <v>31.9345</v>
      </c>
      <c r="AF1056">
        <f t="shared" ca="1" si="153"/>
        <v>1895.38</v>
      </c>
      <c r="AG1056">
        <f t="shared" ca="1" si="147"/>
        <v>18.57</v>
      </c>
    </row>
    <row r="1057" spans="1:33" x14ac:dyDescent="0.25">
      <c r="A1057" s="1">
        <v>40248</v>
      </c>
      <c r="B1057">
        <f t="shared" ca="1" si="154"/>
        <v>75.690200000000004</v>
      </c>
      <c r="C1057">
        <f t="shared" ca="1" si="154"/>
        <v>13.2498</v>
      </c>
      <c r="D1057">
        <f t="shared" ca="1" si="154"/>
        <v>17.371500000000001</v>
      </c>
      <c r="E1057">
        <f t="shared" ca="1" si="154"/>
        <v>38.269500000000001</v>
      </c>
      <c r="F1057">
        <f t="shared" ca="1" si="154"/>
        <v>29.411999999999999</v>
      </c>
      <c r="G1057">
        <f t="shared" ca="1" si="154"/>
        <v>21.582000000000001</v>
      </c>
      <c r="H1057">
        <f t="shared" ca="1" si="154"/>
        <v>65.602199999999996</v>
      </c>
      <c r="I1057">
        <f t="shared" ca="1" si="154"/>
        <v>55.262500000000003</v>
      </c>
      <c r="J1057">
        <f t="shared" ca="1" si="154"/>
        <v>41.712000000000003</v>
      </c>
      <c r="K1057">
        <f t="shared" ca="1" si="154"/>
        <v>24.763100000000001</v>
      </c>
      <c r="L1057">
        <f t="shared" ca="1" si="154"/>
        <v>32.087299999999999</v>
      </c>
      <c r="M1057">
        <f t="shared" ca="1" si="154"/>
        <v>62.76</v>
      </c>
      <c r="N1057">
        <f t="shared" ca="1" si="154"/>
        <v>15.0641</v>
      </c>
      <c r="O1057" t="e">
        <f t="shared" ca="1" si="154"/>
        <v>#N/A</v>
      </c>
      <c r="P1057">
        <f t="shared" ca="1" si="154"/>
        <v>49.4741</v>
      </c>
      <c r="Q1057">
        <f t="shared" ca="1" si="154"/>
        <v>29.828299999999999</v>
      </c>
      <c r="R1057">
        <f t="shared" ca="1" si="153"/>
        <v>39.6691</v>
      </c>
      <c r="S1057">
        <f t="shared" ca="1" si="153"/>
        <v>19.395</v>
      </c>
      <c r="T1057">
        <f t="shared" ca="1" si="153"/>
        <v>121.6254</v>
      </c>
      <c r="U1057">
        <f t="shared" ca="1" si="153"/>
        <v>58.159500000000001</v>
      </c>
      <c r="V1057">
        <f t="shared" ca="1" si="153"/>
        <v>40.607500000000002</v>
      </c>
      <c r="W1057">
        <f t="shared" ca="1" si="153"/>
        <v>59.895699999999998</v>
      </c>
      <c r="X1057">
        <f t="shared" ca="1" si="153"/>
        <v>32.732100000000003</v>
      </c>
      <c r="Y1057">
        <f t="shared" ca="1" si="153"/>
        <v>27.2057</v>
      </c>
      <c r="Z1057">
        <f t="shared" ca="1" si="153"/>
        <v>15.467700000000001</v>
      </c>
      <c r="AA1057">
        <f t="shared" ca="1" si="153"/>
        <v>57.3705</v>
      </c>
      <c r="AB1057">
        <f t="shared" ca="1" si="153"/>
        <v>67.391000000000005</v>
      </c>
      <c r="AC1057">
        <f t="shared" ca="1" si="153"/>
        <v>23.750699999999998</v>
      </c>
      <c r="AD1057">
        <f t="shared" ca="1" si="153"/>
        <v>50.3996</v>
      </c>
      <c r="AE1057">
        <f t="shared" ca="1" si="153"/>
        <v>32.394399999999997</v>
      </c>
      <c r="AF1057">
        <f t="shared" ca="1" si="153"/>
        <v>1903.68</v>
      </c>
      <c r="AG1057">
        <f t="shared" ca="1" si="147"/>
        <v>18.059999999999999</v>
      </c>
    </row>
    <row r="1058" spans="1:33" x14ac:dyDescent="0.25">
      <c r="A1058" s="1">
        <v>40249</v>
      </c>
      <c r="B1058">
        <f t="shared" ca="1" si="154"/>
        <v>75.802000000000007</v>
      </c>
      <c r="C1058">
        <f t="shared" ca="1" si="154"/>
        <v>13.211</v>
      </c>
      <c r="D1058">
        <f t="shared" ca="1" si="154"/>
        <v>17.226600000000001</v>
      </c>
      <c r="E1058">
        <f t="shared" ca="1" si="154"/>
        <v>38.889699999999998</v>
      </c>
      <c r="F1058">
        <f t="shared" ca="1" si="154"/>
        <v>28.674800000000001</v>
      </c>
      <c r="G1058">
        <f t="shared" ca="1" si="154"/>
        <v>21.598800000000001</v>
      </c>
      <c r="H1058">
        <f t="shared" ca="1" si="154"/>
        <v>65.377499999999998</v>
      </c>
      <c r="I1058">
        <f t="shared" ca="1" si="154"/>
        <v>56.632399999999997</v>
      </c>
      <c r="J1058">
        <f t="shared" ca="1" si="154"/>
        <v>39.616500000000002</v>
      </c>
      <c r="K1058">
        <f t="shared" ca="1" si="154"/>
        <v>24.647600000000001</v>
      </c>
      <c r="L1058">
        <f t="shared" ca="1" si="154"/>
        <v>32.214399999999998</v>
      </c>
      <c r="M1058">
        <f t="shared" ca="1" si="154"/>
        <v>62.367899999999999</v>
      </c>
      <c r="N1058">
        <f t="shared" ca="1" si="154"/>
        <v>15.576000000000001</v>
      </c>
      <c r="O1058" t="e">
        <f t="shared" ca="1" si="154"/>
        <v>#N/A</v>
      </c>
      <c r="P1058">
        <f t="shared" ca="1" si="154"/>
        <v>49.797499999999999</v>
      </c>
      <c r="Q1058">
        <f t="shared" ca="1" si="154"/>
        <v>30.125399999999999</v>
      </c>
      <c r="R1058">
        <f t="shared" ca="1" si="153"/>
        <v>39.957700000000003</v>
      </c>
      <c r="S1058">
        <f t="shared" ca="1" si="153"/>
        <v>19.4133</v>
      </c>
      <c r="T1058">
        <f t="shared" ca="1" si="153"/>
        <v>121.9495</v>
      </c>
      <c r="U1058">
        <f t="shared" ca="1" si="153"/>
        <v>58.123199999999997</v>
      </c>
      <c r="V1058">
        <f t="shared" ca="1" si="153"/>
        <v>40.579300000000003</v>
      </c>
      <c r="W1058">
        <f t="shared" ca="1" si="153"/>
        <v>60.189599999999999</v>
      </c>
      <c r="X1058">
        <f t="shared" ca="1" si="153"/>
        <v>32.980600000000003</v>
      </c>
      <c r="Y1058">
        <f t="shared" ca="1" si="153"/>
        <v>27.2896</v>
      </c>
      <c r="Z1058">
        <f t="shared" ca="1" si="153"/>
        <v>15.2798</v>
      </c>
      <c r="AA1058">
        <f t="shared" ca="1" si="153"/>
        <v>57.506700000000002</v>
      </c>
      <c r="AB1058">
        <f t="shared" ca="1" si="153"/>
        <v>66.913899999999998</v>
      </c>
      <c r="AC1058">
        <f t="shared" ca="1" si="153"/>
        <v>23.6631</v>
      </c>
      <c r="AD1058">
        <f t="shared" ca="1" si="153"/>
        <v>50.334200000000003</v>
      </c>
      <c r="AE1058">
        <f t="shared" ca="1" si="153"/>
        <v>32.279400000000003</v>
      </c>
      <c r="AF1058">
        <f t="shared" ca="1" si="153"/>
        <v>1903.29</v>
      </c>
      <c r="AG1058">
        <f t="shared" ca="1" si="147"/>
        <v>17.579999999999998</v>
      </c>
    </row>
    <row r="1059" spans="1:33" x14ac:dyDescent="0.25">
      <c r="A1059" s="1">
        <v>40252</v>
      </c>
      <c r="B1059">
        <f t="shared" ca="1" si="154"/>
        <v>75.690200000000004</v>
      </c>
      <c r="C1059">
        <f t="shared" ca="1" si="154"/>
        <v>13.1235</v>
      </c>
      <c r="D1059">
        <f t="shared" ca="1" si="154"/>
        <v>17.371500000000001</v>
      </c>
      <c r="E1059">
        <f t="shared" ca="1" si="154"/>
        <v>38.8324</v>
      </c>
      <c r="F1059">
        <f t="shared" ca="1" si="154"/>
        <v>28.7502</v>
      </c>
      <c r="G1059">
        <f t="shared" ca="1" si="154"/>
        <v>21.733699999999999</v>
      </c>
      <c r="H1059">
        <f t="shared" ca="1" si="154"/>
        <v>64.974900000000005</v>
      </c>
      <c r="I1059">
        <f t="shared" ca="1" si="154"/>
        <v>55.7973</v>
      </c>
      <c r="J1059">
        <f t="shared" ca="1" si="154"/>
        <v>38.818100000000001</v>
      </c>
      <c r="K1059">
        <f t="shared" ca="1" si="154"/>
        <v>24.786200000000001</v>
      </c>
      <c r="L1059">
        <f t="shared" ca="1" si="154"/>
        <v>32.205300000000001</v>
      </c>
      <c r="M1059">
        <f t="shared" ca="1" si="154"/>
        <v>61.901000000000003</v>
      </c>
      <c r="N1059">
        <f t="shared" ca="1" si="154"/>
        <v>15.804500000000001</v>
      </c>
      <c r="O1059" t="e">
        <f t="shared" ca="1" si="154"/>
        <v>#N/A</v>
      </c>
      <c r="P1059">
        <f t="shared" ca="1" si="154"/>
        <v>49.930799999999998</v>
      </c>
      <c r="Q1059">
        <f t="shared" ca="1" si="154"/>
        <v>30.348199999999999</v>
      </c>
      <c r="R1059">
        <f t="shared" ca="1" si="153"/>
        <v>39.994900000000001</v>
      </c>
      <c r="S1059">
        <f t="shared" ca="1" si="153"/>
        <v>19.321999999999999</v>
      </c>
      <c r="T1059">
        <f t="shared" ca="1" si="153"/>
        <v>121.8446</v>
      </c>
      <c r="U1059">
        <f t="shared" ca="1" si="153"/>
        <v>58.476399999999998</v>
      </c>
      <c r="V1059">
        <f t="shared" ca="1" si="153"/>
        <v>40.503999999999998</v>
      </c>
      <c r="W1059">
        <f t="shared" ca="1" si="153"/>
        <v>60.557000000000002</v>
      </c>
      <c r="X1059">
        <f t="shared" ca="1" si="153"/>
        <v>33.504199999999997</v>
      </c>
      <c r="Y1059">
        <f t="shared" ca="1" si="153"/>
        <v>27.308299999999999</v>
      </c>
      <c r="Z1059">
        <f t="shared" ca="1" si="153"/>
        <v>15.440899999999999</v>
      </c>
      <c r="AA1059">
        <f t="shared" ca="1" si="153"/>
        <v>57.851799999999997</v>
      </c>
      <c r="AB1059">
        <f t="shared" ca="1" si="153"/>
        <v>67.203900000000004</v>
      </c>
      <c r="AC1059">
        <f t="shared" ca="1" si="153"/>
        <v>23.7666</v>
      </c>
      <c r="AD1059">
        <f t="shared" ca="1" si="153"/>
        <v>51.753599999999999</v>
      </c>
      <c r="AE1059">
        <f t="shared" ca="1" si="153"/>
        <v>32.308199999999999</v>
      </c>
      <c r="AF1059">
        <f t="shared" ca="1" si="153"/>
        <v>1904.19</v>
      </c>
      <c r="AG1059">
        <f t="shared" ca="1" si="147"/>
        <v>18</v>
      </c>
    </row>
    <row r="1060" spans="1:33" x14ac:dyDescent="0.25">
      <c r="A1060" s="1">
        <v>40253</v>
      </c>
      <c r="B1060">
        <f t="shared" ca="1" si="154"/>
        <v>76.062799999999996</v>
      </c>
      <c r="C1060">
        <f t="shared" ca="1" si="154"/>
        <v>13.405200000000001</v>
      </c>
      <c r="D1060">
        <f t="shared" ca="1" si="154"/>
        <v>17.363</v>
      </c>
      <c r="E1060">
        <f t="shared" ca="1" si="154"/>
        <v>39.042299999999997</v>
      </c>
      <c r="F1060">
        <f t="shared" ca="1" si="154"/>
        <v>28.1555</v>
      </c>
      <c r="G1060">
        <f t="shared" ca="1" si="154"/>
        <v>21.7927</v>
      </c>
      <c r="H1060">
        <f t="shared" ca="1" si="154"/>
        <v>64.338200000000001</v>
      </c>
      <c r="I1060">
        <f t="shared" ca="1" si="154"/>
        <v>55.778599999999997</v>
      </c>
      <c r="J1060">
        <f t="shared" ca="1" si="154"/>
        <v>40.4148</v>
      </c>
      <c r="K1060">
        <f t="shared" ca="1" si="154"/>
        <v>24.8093</v>
      </c>
      <c r="L1060">
        <f t="shared" ca="1" si="154"/>
        <v>32.622799999999998</v>
      </c>
      <c r="M1060">
        <f t="shared" ca="1" si="154"/>
        <v>62.153100000000002</v>
      </c>
      <c r="N1060">
        <f t="shared" ca="1" si="154"/>
        <v>16.517499999999998</v>
      </c>
      <c r="O1060" t="e">
        <f t="shared" ca="1" si="154"/>
        <v>#N/A</v>
      </c>
      <c r="P1060">
        <f t="shared" ca="1" si="154"/>
        <v>49.864199999999997</v>
      </c>
      <c r="Q1060">
        <f t="shared" ca="1" si="154"/>
        <v>30.2182</v>
      </c>
      <c r="R1060">
        <f t="shared" ca="1" si="153"/>
        <v>40.050699999999999</v>
      </c>
      <c r="S1060">
        <f t="shared" ca="1" si="153"/>
        <v>20.088699999999999</v>
      </c>
      <c r="T1060">
        <f t="shared" ca="1" si="153"/>
        <v>122.64530000000001</v>
      </c>
      <c r="U1060">
        <f t="shared" ca="1" si="153"/>
        <v>58.440199999999997</v>
      </c>
      <c r="V1060">
        <f t="shared" ca="1" si="153"/>
        <v>40.663899999999998</v>
      </c>
      <c r="W1060">
        <f t="shared" ca="1" si="153"/>
        <v>60.685600000000001</v>
      </c>
      <c r="X1060">
        <f t="shared" ca="1" si="153"/>
        <v>33.672899999999998</v>
      </c>
      <c r="Y1060">
        <f t="shared" ca="1" si="153"/>
        <v>27.382899999999999</v>
      </c>
      <c r="Z1060">
        <f t="shared" ca="1" si="153"/>
        <v>15.440899999999999</v>
      </c>
      <c r="AA1060">
        <f t="shared" ca="1" si="153"/>
        <v>57.697400000000002</v>
      </c>
      <c r="AB1060">
        <f t="shared" ca="1" si="153"/>
        <v>67.727800000000002</v>
      </c>
      <c r="AC1060">
        <f t="shared" ca="1" si="153"/>
        <v>23.822299999999998</v>
      </c>
      <c r="AD1060">
        <f t="shared" ca="1" si="153"/>
        <v>52.285899999999998</v>
      </c>
      <c r="AE1060">
        <f t="shared" ca="1" si="153"/>
        <v>32.3369</v>
      </c>
      <c r="AF1060">
        <f t="shared" ca="1" si="153"/>
        <v>1919.02</v>
      </c>
      <c r="AG1060">
        <f t="shared" ca="1" si="147"/>
        <v>17.690000000000001</v>
      </c>
    </row>
    <row r="1061" spans="1:33" x14ac:dyDescent="0.25">
      <c r="A1061" s="1">
        <v>40254</v>
      </c>
      <c r="B1061">
        <f t="shared" ca="1" si="154"/>
        <v>76.547200000000004</v>
      </c>
      <c r="C1061">
        <f t="shared" ca="1" si="154"/>
        <v>14.0464</v>
      </c>
      <c r="D1061">
        <f t="shared" ca="1" si="154"/>
        <v>17.337399999999999</v>
      </c>
      <c r="E1061">
        <f t="shared" ca="1" si="154"/>
        <v>39.1282</v>
      </c>
      <c r="F1061">
        <f t="shared" ca="1" si="154"/>
        <v>28.825600000000001</v>
      </c>
      <c r="G1061">
        <f t="shared" ca="1" si="154"/>
        <v>21.834900000000001</v>
      </c>
      <c r="H1061">
        <f t="shared" ca="1" si="154"/>
        <v>64.956199999999995</v>
      </c>
      <c r="I1061">
        <f t="shared" ca="1" si="154"/>
        <v>56.500999999999998</v>
      </c>
      <c r="J1061">
        <f t="shared" ca="1" si="154"/>
        <v>40.4148</v>
      </c>
      <c r="K1061">
        <f t="shared" ca="1" si="154"/>
        <v>24.873999999999999</v>
      </c>
      <c r="L1061">
        <f t="shared" ca="1" si="154"/>
        <v>33.122100000000003</v>
      </c>
      <c r="M1061">
        <f t="shared" ca="1" si="154"/>
        <v>62.890700000000002</v>
      </c>
      <c r="N1061">
        <f t="shared" ca="1" si="154"/>
        <v>16.490099999999998</v>
      </c>
      <c r="O1061" t="e">
        <f t="shared" ca="1" si="154"/>
        <v>#N/A</v>
      </c>
      <c r="P1061">
        <f t="shared" ca="1" si="154"/>
        <v>49.749899999999997</v>
      </c>
      <c r="Q1061">
        <f t="shared" ca="1" si="154"/>
        <v>30.1904</v>
      </c>
      <c r="R1061">
        <f t="shared" ca="1" si="153"/>
        <v>39.939</v>
      </c>
      <c r="S1061">
        <f t="shared" ca="1" si="153"/>
        <v>20.300899999999999</v>
      </c>
      <c r="T1061">
        <f t="shared" ca="1" si="153"/>
        <v>121.7779</v>
      </c>
      <c r="U1061">
        <f t="shared" ca="1" si="153"/>
        <v>58.548900000000003</v>
      </c>
      <c r="V1061">
        <f t="shared" ca="1" si="153"/>
        <v>41.181199999999997</v>
      </c>
      <c r="W1061">
        <f t="shared" ca="1" si="153"/>
        <v>60.970300000000002</v>
      </c>
      <c r="X1061">
        <f t="shared" ca="1" si="153"/>
        <v>33.7971</v>
      </c>
      <c r="Y1061">
        <f t="shared" ca="1" si="153"/>
        <v>27.625299999999999</v>
      </c>
      <c r="Z1061">
        <f t="shared" ca="1" si="153"/>
        <v>15.396100000000001</v>
      </c>
      <c r="AA1061">
        <f t="shared" ca="1" si="153"/>
        <v>58.133299999999998</v>
      </c>
      <c r="AB1061">
        <f t="shared" ca="1" si="153"/>
        <v>67.531400000000005</v>
      </c>
      <c r="AC1061">
        <f t="shared" ca="1" si="153"/>
        <v>23.997399999999999</v>
      </c>
      <c r="AD1061">
        <f t="shared" ca="1" si="153"/>
        <v>52.220599999999997</v>
      </c>
      <c r="AE1061">
        <f t="shared" ca="1" si="153"/>
        <v>32.3369</v>
      </c>
      <c r="AF1061">
        <f t="shared" ca="1" si="153"/>
        <v>1930.22</v>
      </c>
      <c r="AG1061">
        <f t="shared" ca="1" si="147"/>
        <v>16.91</v>
      </c>
    </row>
    <row r="1062" spans="1:33" x14ac:dyDescent="0.25">
      <c r="A1062" s="1">
        <v>40255</v>
      </c>
      <c r="B1062">
        <f t="shared" ca="1" si="154"/>
        <v>77.935100000000006</v>
      </c>
      <c r="C1062">
        <f t="shared" ca="1" si="154"/>
        <v>13.8909</v>
      </c>
      <c r="D1062">
        <f t="shared" ca="1" si="154"/>
        <v>17.4483</v>
      </c>
      <c r="E1062">
        <f t="shared" ca="1" si="154"/>
        <v>39.118699999999997</v>
      </c>
      <c r="F1062">
        <f t="shared" ca="1" si="154"/>
        <v>29.0183</v>
      </c>
      <c r="G1062">
        <f t="shared" ca="1" si="154"/>
        <v>21.969799999999999</v>
      </c>
      <c r="H1062">
        <f t="shared" ca="1" si="154"/>
        <v>66.351200000000006</v>
      </c>
      <c r="I1062">
        <f t="shared" ca="1" si="154"/>
        <v>56.078800000000001</v>
      </c>
      <c r="J1062">
        <f t="shared" ca="1" si="154"/>
        <v>40.115400000000001</v>
      </c>
      <c r="K1062">
        <f t="shared" ca="1" si="154"/>
        <v>24.924800000000001</v>
      </c>
      <c r="L1062">
        <f t="shared" ca="1" si="154"/>
        <v>33.648499999999999</v>
      </c>
      <c r="M1062">
        <f t="shared" ca="1" si="154"/>
        <v>62.918700000000001</v>
      </c>
      <c r="N1062">
        <f t="shared" ca="1" si="154"/>
        <v>16.627199999999998</v>
      </c>
      <c r="O1062" t="e">
        <f t="shared" ca="1" si="154"/>
        <v>#N/A</v>
      </c>
      <c r="P1062">
        <f t="shared" ca="1" si="154"/>
        <v>50.226100000000002</v>
      </c>
      <c r="Q1062">
        <f t="shared" ca="1" si="154"/>
        <v>30.079000000000001</v>
      </c>
      <c r="R1062">
        <f t="shared" ca="1" si="153"/>
        <v>40.423000000000002</v>
      </c>
      <c r="S1062">
        <f t="shared" ca="1" si="153"/>
        <v>20.2621</v>
      </c>
      <c r="T1062">
        <f t="shared" ca="1" si="153"/>
        <v>122.3689</v>
      </c>
      <c r="U1062">
        <f t="shared" ca="1" si="153"/>
        <v>58.920200000000001</v>
      </c>
      <c r="V1062">
        <f t="shared" ca="1" si="153"/>
        <v>41.040100000000002</v>
      </c>
      <c r="W1062">
        <f t="shared" ca="1" si="153"/>
        <v>61.245899999999999</v>
      </c>
      <c r="X1062">
        <f t="shared" ca="1" si="153"/>
        <v>34.125500000000002</v>
      </c>
      <c r="Y1062">
        <f t="shared" ca="1" si="153"/>
        <v>27.6066</v>
      </c>
      <c r="Z1062">
        <f t="shared" ca="1" si="153"/>
        <v>15.414</v>
      </c>
      <c r="AA1062">
        <f t="shared" ca="1" si="153"/>
        <v>57.878999999999998</v>
      </c>
      <c r="AB1062">
        <f t="shared" ca="1" si="153"/>
        <v>67.821399999999997</v>
      </c>
      <c r="AC1062">
        <f t="shared" ca="1" si="153"/>
        <v>24.116800000000001</v>
      </c>
      <c r="AD1062">
        <f t="shared" ca="1" si="153"/>
        <v>52.239199999999997</v>
      </c>
      <c r="AE1062">
        <f t="shared" ca="1" si="153"/>
        <v>32.365600000000001</v>
      </c>
      <c r="AF1062">
        <f t="shared" ca="1" si="153"/>
        <v>1929.63</v>
      </c>
      <c r="AG1062">
        <f t="shared" ca="1" si="147"/>
        <v>16.62</v>
      </c>
    </row>
    <row r="1063" spans="1:33" x14ac:dyDescent="0.25">
      <c r="A1063" s="1">
        <v>40256</v>
      </c>
      <c r="B1063">
        <f t="shared" ca="1" si="154"/>
        <v>76.342299999999994</v>
      </c>
      <c r="C1063">
        <f t="shared" ca="1" si="154"/>
        <v>13.8521</v>
      </c>
      <c r="D1063">
        <f t="shared" ca="1" si="154"/>
        <v>17.346</v>
      </c>
      <c r="E1063">
        <f t="shared" ca="1" si="154"/>
        <v>38.479399999999998</v>
      </c>
      <c r="F1063">
        <f t="shared" ca="1" si="154"/>
        <v>29.1523</v>
      </c>
      <c r="G1063">
        <f t="shared" ca="1" si="154"/>
        <v>22.121500000000001</v>
      </c>
      <c r="H1063">
        <f t="shared" ca="1" si="154"/>
        <v>66.210700000000003</v>
      </c>
      <c r="I1063">
        <f t="shared" ca="1" si="154"/>
        <v>55.703499999999998</v>
      </c>
      <c r="J1063">
        <f t="shared" ca="1" si="154"/>
        <v>38.917900000000003</v>
      </c>
      <c r="K1063">
        <f t="shared" ca="1" si="154"/>
        <v>25.2944</v>
      </c>
      <c r="L1063">
        <f t="shared" ca="1" si="154"/>
        <v>33.457900000000002</v>
      </c>
      <c r="M1063">
        <f t="shared" ca="1" si="154"/>
        <v>62.591900000000003</v>
      </c>
      <c r="N1063">
        <f t="shared" ca="1" si="154"/>
        <v>16.517499999999998</v>
      </c>
      <c r="O1063" t="e">
        <f t="shared" ca="1" si="154"/>
        <v>#N/A</v>
      </c>
      <c r="P1063">
        <f t="shared" ca="1" si="154"/>
        <v>49.997500000000002</v>
      </c>
      <c r="Q1063">
        <f t="shared" ca="1" si="154"/>
        <v>30.041899999999998</v>
      </c>
      <c r="R1063">
        <f t="shared" ca="1" si="153"/>
        <v>40.786000000000001</v>
      </c>
      <c r="S1063">
        <f t="shared" ca="1" si="153"/>
        <v>20.072700000000001</v>
      </c>
      <c r="T1063">
        <f t="shared" ca="1" si="153"/>
        <v>121.7302</v>
      </c>
      <c r="U1063">
        <f t="shared" ca="1" si="153"/>
        <v>58.965499999999999</v>
      </c>
      <c r="V1063">
        <f t="shared" ca="1" si="153"/>
        <v>40.861400000000003</v>
      </c>
      <c r="W1063">
        <f t="shared" ca="1" si="153"/>
        <v>61.1081</v>
      </c>
      <c r="X1063">
        <f t="shared" ca="1" si="153"/>
        <v>33.779400000000003</v>
      </c>
      <c r="Y1063">
        <f t="shared" ca="1" si="153"/>
        <v>27.588000000000001</v>
      </c>
      <c r="Z1063">
        <f t="shared" ca="1" si="153"/>
        <v>15.127800000000001</v>
      </c>
      <c r="AA1063">
        <f t="shared" ca="1" si="153"/>
        <v>57.978900000000003</v>
      </c>
      <c r="AB1063">
        <f t="shared" ca="1" si="153"/>
        <v>68.513599999999997</v>
      </c>
      <c r="AC1063">
        <f t="shared" ca="1" si="153"/>
        <v>24.2044</v>
      </c>
      <c r="AD1063">
        <f t="shared" ca="1" si="153"/>
        <v>51.678899999999999</v>
      </c>
      <c r="AE1063">
        <f t="shared" ca="1" si="153"/>
        <v>32.231499999999997</v>
      </c>
      <c r="AF1063">
        <f t="shared" ca="1" si="153"/>
        <v>1919.8</v>
      </c>
      <c r="AG1063">
        <f t="shared" ca="1" si="147"/>
        <v>16.97</v>
      </c>
    </row>
    <row r="1064" spans="1:33" x14ac:dyDescent="0.25">
      <c r="A1064" s="1">
        <v>40259</v>
      </c>
      <c r="B1064">
        <f t="shared" ca="1" si="154"/>
        <v>76.230500000000006</v>
      </c>
      <c r="C1064">
        <f t="shared" ca="1" si="154"/>
        <v>13.9298</v>
      </c>
      <c r="D1064">
        <f t="shared" ca="1" si="154"/>
        <v>17.4312</v>
      </c>
      <c r="E1064">
        <f t="shared" ca="1" si="154"/>
        <v>39.195</v>
      </c>
      <c r="F1064">
        <f t="shared" ca="1" si="154"/>
        <v>27.9712</v>
      </c>
      <c r="G1064">
        <f t="shared" ca="1" si="154"/>
        <v>22.256399999999999</v>
      </c>
      <c r="H1064">
        <f t="shared" ca="1" si="154"/>
        <v>67.324799999999996</v>
      </c>
      <c r="I1064">
        <f t="shared" ca="1" si="154"/>
        <v>56.247700000000002</v>
      </c>
      <c r="J1064">
        <f t="shared" ca="1" si="154"/>
        <v>40.314999999999998</v>
      </c>
      <c r="K1064">
        <f t="shared" ca="1" si="154"/>
        <v>25.197399999999998</v>
      </c>
      <c r="L1064">
        <f t="shared" ca="1" si="154"/>
        <v>34.302100000000003</v>
      </c>
      <c r="M1064">
        <f t="shared" ca="1" si="154"/>
        <v>62.526600000000002</v>
      </c>
      <c r="N1064">
        <f t="shared" ca="1" si="154"/>
        <v>16.517499999999998</v>
      </c>
      <c r="O1064" t="e">
        <f t="shared" ca="1" si="154"/>
        <v>#N/A</v>
      </c>
      <c r="P1064">
        <f t="shared" ca="1" si="154"/>
        <v>50.435699999999997</v>
      </c>
      <c r="Q1064">
        <f t="shared" ca="1" si="154"/>
        <v>30.329599999999999</v>
      </c>
      <c r="R1064">
        <f t="shared" ca="1" si="153"/>
        <v>40.543999999999997</v>
      </c>
      <c r="S1064">
        <f t="shared" ca="1" si="153"/>
        <v>20.2986</v>
      </c>
      <c r="T1064">
        <f t="shared" ca="1" si="153"/>
        <v>121.9876</v>
      </c>
      <c r="U1064">
        <f t="shared" ca="1" si="153"/>
        <v>58.956400000000002</v>
      </c>
      <c r="V1064">
        <f t="shared" ca="1" si="153"/>
        <v>41.134099999999997</v>
      </c>
      <c r="W1064">
        <f t="shared" ca="1" si="153"/>
        <v>61.548999999999999</v>
      </c>
      <c r="X1064">
        <f t="shared" ca="1" si="153"/>
        <v>33.992400000000004</v>
      </c>
      <c r="Y1064">
        <f t="shared" ca="1" si="153"/>
        <v>27.597300000000001</v>
      </c>
      <c r="Z1064">
        <f t="shared" ca="1" si="153"/>
        <v>15.342499999999999</v>
      </c>
      <c r="AA1064">
        <f t="shared" ca="1" si="153"/>
        <v>58.015300000000003</v>
      </c>
      <c r="AB1064">
        <f t="shared" ca="1" si="153"/>
        <v>67.924300000000002</v>
      </c>
      <c r="AC1064">
        <f t="shared" ca="1" si="153"/>
        <v>24.395399999999999</v>
      </c>
      <c r="AD1064">
        <f t="shared" ca="1" si="153"/>
        <v>51.940399999999997</v>
      </c>
      <c r="AE1064">
        <f t="shared" ca="1" si="153"/>
        <v>32.528500000000001</v>
      </c>
      <c r="AF1064">
        <f t="shared" ca="1" si="153"/>
        <v>1929.64</v>
      </c>
      <c r="AG1064">
        <f t="shared" ca="1" si="147"/>
        <v>16.87</v>
      </c>
    </row>
    <row r="1065" spans="1:33" x14ac:dyDescent="0.25">
      <c r="A1065" s="1">
        <v>40260</v>
      </c>
      <c r="B1065">
        <f t="shared" ca="1" si="154"/>
        <v>76.705500000000001</v>
      </c>
      <c r="C1065">
        <f t="shared" ca="1" si="154"/>
        <v>14.0852</v>
      </c>
      <c r="D1065">
        <f t="shared" ca="1" si="154"/>
        <v>17.499500000000001</v>
      </c>
      <c r="E1065">
        <f t="shared" ca="1" si="154"/>
        <v>39.3476</v>
      </c>
      <c r="F1065">
        <f t="shared" ca="1" si="154"/>
        <v>27.879000000000001</v>
      </c>
      <c r="G1065">
        <f t="shared" ca="1" si="154"/>
        <v>22.382899999999999</v>
      </c>
      <c r="H1065">
        <f t="shared" ca="1" si="154"/>
        <v>67.577600000000004</v>
      </c>
      <c r="I1065">
        <f t="shared" ca="1" si="154"/>
        <v>58.555799999999998</v>
      </c>
      <c r="J1065">
        <f t="shared" ca="1" si="154"/>
        <v>41.213099999999997</v>
      </c>
      <c r="K1065">
        <f t="shared" ca="1" si="154"/>
        <v>25.548500000000001</v>
      </c>
      <c r="L1065">
        <f t="shared" ca="1" si="154"/>
        <v>34.774099999999997</v>
      </c>
      <c r="M1065">
        <f t="shared" ca="1" si="154"/>
        <v>62.507899999999999</v>
      </c>
      <c r="N1065">
        <f t="shared" ca="1" si="154"/>
        <v>16.755199999999999</v>
      </c>
      <c r="O1065" t="e">
        <f t="shared" ca="1" si="154"/>
        <v>#N/A</v>
      </c>
      <c r="P1065">
        <f t="shared" ca="1" si="154"/>
        <v>50.626199999999997</v>
      </c>
      <c r="Q1065">
        <f t="shared" ca="1" si="154"/>
        <v>30.255400000000002</v>
      </c>
      <c r="R1065">
        <f t="shared" ca="1" si="153"/>
        <v>41.130400000000002</v>
      </c>
      <c r="S1065">
        <f t="shared" ca="1" si="153"/>
        <v>20.693300000000001</v>
      </c>
      <c r="T1065">
        <f t="shared" ca="1" si="153"/>
        <v>123.3125</v>
      </c>
      <c r="U1065">
        <f t="shared" ca="1" si="153"/>
        <v>59.191899999999997</v>
      </c>
      <c r="V1065">
        <f t="shared" ca="1" si="153"/>
        <v>41.924100000000003</v>
      </c>
      <c r="W1065">
        <f t="shared" ca="1" si="153"/>
        <v>61.8613</v>
      </c>
      <c r="X1065">
        <f t="shared" ca="1" si="153"/>
        <v>34.169899999999998</v>
      </c>
      <c r="Y1065">
        <f t="shared" ca="1" si="153"/>
        <v>27.8584</v>
      </c>
      <c r="Z1065">
        <f t="shared" ca="1" si="153"/>
        <v>15.6914</v>
      </c>
      <c r="AA1065">
        <f t="shared" ca="1" si="153"/>
        <v>58.605600000000003</v>
      </c>
      <c r="AB1065">
        <f t="shared" ca="1" si="153"/>
        <v>68.3733</v>
      </c>
      <c r="AC1065">
        <f t="shared" ca="1" si="153"/>
        <v>24.658000000000001</v>
      </c>
      <c r="AD1065">
        <f t="shared" ca="1" si="153"/>
        <v>52.192500000000003</v>
      </c>
      <c r="AE1065">
        <f t="shared" ca="1" si="153"/>
        <v>32.585999999999999</v>
      </c>
      <c r="AF1065">
        <f t="shared" ca="1" si="153"/>
        <v>1943.7</v>
      </c>
      <c r="AG1065">
        <f t="shared" ca="1" si="147"/>
        <v>16.350000000000001</v>
      </c>
    </row>
    <row r="1066" spans="1:33" x14ac:dyDescent="0.25">
      <c r="A1066" s="1">
        <v>40261</v>
      </c>
      <c r="B1066">
        <f t="shared" ca="1" si="154"/>
        <v>76.016300000000001</v>
      </c>
      <c r="C1066">
        <f t="shared" ca="1" si="154"/>
        <v>13.910399999999999</v>
      </c>
      <c r="D1066">
        <f t="shared" ca="1" si="154"/>
        <v>17.456800000000001</v>
      </c>
      <c r="E1066">
        <f t="shared" ca="1" si="154"/>
        <v>39.1282</v>
      </c>
      <c r="F1066">
        <f t="shared" ca="1" si="154"/>
        <v>27.786899999999999</v>
      </c>
      <c r="G1066">
        <f t="shared" ca="1" si="154"/>
        <v>22.138400000000001</v>
      </c>
      <c r="H1066">
        <f t="shared" ca="1" si="154"/>
        <v>67.708699999999993</v>
      </c>
      <c r="I1066">
        <f t="shared" ca="1" si="154"/>
        <v>58.227400000000003</v>
      </c>
      <c r="J1066">
        <f t="shared" ca="1" si="154"/>
        <v>41.412700000000001</v>
      </c>
      <c r="K1066">
        <f t="shared" ca="1" si="154"/>
        <v>25.234400000000001</v>
      </c>
      <c r="L1066">
        <f t="shared" ca="1" si="154"/>
        <v>35.191600000000001</v>
      </c>
      <c r="M1066">
        <f t="shared" ca="1" si="154"/>
        <v>62.087800000000001</v>
      </c>
      <c r="N1066">
        <f t="shared" ca="1" si="154"/>
        <v>16.864899999999999</v>
      </c>
      <c r="O1066" t="e">
        <f t="shared" ca="1" si="154"/>
        <v>#N/A</v>
      </c>
      <c r="P1066">
        <f t="shared" ca="1" si="154"/>
        <v>50.540500000000002</v>
      </c>
      <c r="Q1066">
        <f t="shared" ca="1" si="154"/>
        <v>30.0047</v>
      </c>
      <c r="R1066">
        <f t="shared" ca="1" si="153"/>
        <v>41.400300000000001</v>
      </c>
      <c r="S1066">
        <f t="shared" ca="1" si="153"/>
        <v>20.472000000000001</v>
      </c>
      <c r="T1066">
        <f t="shared" ca="1" si="153"/>
        <v>122.51179999999999</v>
      </c>
      <c r="U1066">
        <f t="shared" ca="1" si="153"/>
        <v>58.639400000000002</v>
      </c>
      <c r="V1066">
        <f t="shared" ca="1" si="153"/>
        <v>42.262599999999999</v>
      </c>
      <c r="W1066">
        <f t="shared" ca="1" si="153"/>
        <v>61.356099999999998</v>
      </c>
      <c r="X1066">
        <f t="shared" ca="1" si="153"/>
        <v>33.734999999999999</v>
      </c>
      <c r="Y1066">
        <f t="shared" ca="1" si="153"/>
        <v>27.643899999999999</v>
      </c>
      <c r="Z1066">
        <f t="shared" ca="1" si="153"/>
        <v>15.754</v>
      </c>
      <c r="AA1066">
        <f t="shared" ca="1" si="153"/>
        <v>57.770099999999999</v>
      </c>
      <c r="AB1066">
        <f t="shared" ca="1" si="153"/>
        <v>68.326499999999996</v>
      </c>
      <c r="AC1066">
        <f t="shared" ca="1" si="153"/>
        <v>24.244199999999999</v>
      </c>
      <c r="AD1066">
        <f t="shared" ca="1" si="153"/>
        <v>51.903100000000002</v>
      </c>
      <c r="AE1066">
        <f t="shared" ca="1" si="153"/>
        <v>32.950099999999999</v>
      </c>
      <c r="AF1066">
        <f t="shared" ca="1" si="153"/>
        <v>1933.04</v>
      </c>
      <c r="AG1066">
        <f t="shared" ca="1" si="147"/>
        <v>17.55</v>
      </c>
    </row>
    <row r="1067" spans="1:33" x14ac:dyDescent="0.25">
      <c r="A1067" s="1">
        <v>40262</v>
      </c>
      <c r="B1067">
        <f t="shared" ca="1" si="154"/>
        <v>75.382900000000006</v>
      </c>
      <c r="C1067">
        <f t="shared" ca="1" si="154"/>
        <v>13.7064</v>
      </c>
      <c r="D1067">
        <f t="shared" ca="1" si="154"/>
        <v>17.499500000000001</v>
      </c>
      <c r="E1067">
        <f t="shared" ca="1" si="154"/>
        <v>39.519399999999997</v>
      </c>
      <c r="F1067">
        <f t="shared" ca="1" si="154"/>
        <v>28.909400000000002</v>
      </c>
      <c r="G1067">
        <f t="shared" ca="1" si="154"/>
        <v>22.0456</v>
      </c>
      <c r="H1067">
        <f t="shared" ca="1" si="154"/>
        <v>67.867900000000006</v>
      </c>
      <c r="I1067">
        <f t="shared" ca="1" si="154"/>
        <v>58.302500000000002</v>
      </c>
      <c r="J1067">
        <f t="shared" ca="1" si="154"/>
        <v>42.610100000000003</v>
      </c>
      <c r="K1067">
        <f t="shared" ca="1" si="154"/>
        <v>25.317499999999999</v>
      </c>
      <c r="L1067">
        <f t="shared" ca="1" si="154"/>
        <v>34.3384</v>
      </c>
      <c r="M1067">
        <f t="shared" ca="1" si="154"/>
        <v>61.901000000000003</v>
      </c>
      <c r="N1067">
        <f t="shared" ca="1" si="154"/>
        <v>16.727699999999999</v>
      </c>
      <c r="O1067" t="e">
        <f t="shared" ca="1" si="154"/>
        <v>#N/A</v>
      </c>
      <c r="P1067">
        <f t="shared" ca="1" si="154"/>
        <v>50.959600000000002</v>
      </c>
      <c r="Q1067">
        <f t="shared" ca="1" si="154"/>
        <v>30.283200000000001</v>
      </c>
      <c r="R1067">
        <f t="shared" ca="1" si="153"/>
        <v>41.27</v>
      </c>
      <c r="S1067">
        <f t="shared" ca="1" si="153"/>
        <v>20.399000000000001</v>
      </c>
      <c r="T1067">
        <f t="shared" ca="1" si="153"/>
        <v>123.18859999999999</v>
      </c>
      <c r="U1067">
        <f t="shared" ca="1" si="153"/>
        <v>58.476399999999998</v>
      </c>
      <c r="V1067">
        <f t="shared" ca="1" si="153"/>
        <v>42.262599999999999</v>
      </c>
      <c r="W1067">
        <f t="shared" ca="1" si="153"/>
        <v>61.448</v>
      </c>
      <c r="X1067">
        <f t="shared" ca="1" si="153"/>
        <v>33.530799999999999</v>
      </c>
      <c r="Y1067">
        <f t="shared" ca="1" si="153"/>
        <v>27.979600000000001</v>
      </c>
      <c r="Z1067">
        <f t="shared" ca="1" si="153"/>
        <v>15.5572</v>
      </c>
      <c r="AA1067">
        <f t="shared" ca="1" si="153"/>
        <v>57.7791</v>
      </c>
      <c r="AB1067">
        <f t="shared" ca="1" si="153"/>
        <v>68.541700000000006</v>
      </c>
      <c r="AC1067">
        <f t="shared" ca="1" si="153"/>
        <v>24.1248</v>
      </c>
      <c r="AD1067">
        <f t="shared" ca="1" si="153"/>
        <v>51.931100000000001</v>
      </c>
      <c r="AE1067">
        <f t="shared" ca="1" si="153"/>
        <v>33.620800000000003</v>
      </c>
      <c r="AF1067">
        <f t="shared" ca="1" si="153"/>
        <v>1929.75</v>
      </c>
      <c r="AG1067">
        <f t="shared" ca="1" si="147"/>
        <v>18.399999999999999</v>
      </c>
    </row>
    <row r="1068" spans="1:33" x14ac:dyDescent="0.25">
      <c r="A1068" s="1">
        <v>40263</v>
      </c>
      <c r="B1068">
        <f t="shared" ca="1" si="154"/>
        <v>75.448099999999997</v>
      </c>
      <c r="C1068">
        <f t="shared" ca="1" si="154"/>
        <v>13.861800000000001</v>
      </c>
      <c r="D1068">
        <f t="shared" ca="1" si="154"/>
        <v>17.414200000000001</v>
      </c>
      <c r="E1068">
        <f t="shared" ca="1" si="154"/>
        <v>39.233199999999997</v>
      </c>
      <c r="F1068">
        <f t="shared" ca="1" si="154"/>
        <v>28.658100000000001</v>
      </c>
      <c r="G1068">
        <f t="shared" ca="1" si="154"/>
        <v>22.121500000000001</v>
      </c>
      <c r="H1068">
        <f t="shared" ca="1" si="154"/>
        <v>67.961500000000001</v>
      </c>
      <c r="I1068">
        <f t="shared" ca="1" si="154"/>
        <v>58.5839</v>
      </c>
      <c r="J1068">
        <f t="shared" ca="1" si="154"/>
        <v>43.009300000000003</v>
      </c>
      <c r="K1068">
        <f t="shared" ca="1" si="154"/>
        <v>25.248200000000001</v>
      </c>
      <c r="L1068">
        <f t="shared" ca="1" si="154"/>
        <v>34.211300000000001</v>
      </c>
      <c r="M1068">
        <f t="shared" ca="1" si="154"/>
        <v>62.125100000000003</v>
      </c>
      <c r="N1068">
        <f t="shared" ca="1" si="154"/>
        <v>16.764299999999999</v>
      </c>
      <c r="O1068" t="e">
        <f t="shared" ca="1" si="154"/>
        <v>#N/A</v>
      </c>
      <c r="P1068">
        <f t="shared" ca="1" si="154"/>
        <v>50.883400000000002</v>
      </c>
      <c r="Q1068">
        <f t="shared" ref="Q1068:AF1083" ca="1" si="155">VLOOKUP($A1068,INDIRECT(Q$2),2,0)</f>
        <v>30.4039</v>
      </c>
      <c r="R1068">
        <f t="shared" ca="1" si="155"/>
        <v>41.512</v>
      </c>
      <c r="S1068">
        <f t="shared" ca="1" si="155"/>
        <v>20.2986</v>
      </c>
      <c r="T1068">
        <f t="shared" ca="1" si="155"/>
        <v>123.2077</v>
      </c>
      <c r="U1068">
        <f t="shared" ca="1" si="155"/>
        <v>58.304400000000001</v>
      </c>
      <c r="V1068">
        <f t="shared" ca="1" si="155"/>
        <v>42.337899999999998</v>
      </c>
      <c r="W1068">
        <f t="shared" ca="1" si="155"/>
        <v>61.778599999999997</v>
      </c>
      <c r="X1068">
        <f t="shared" ca="1" si="155"/>
        <v>33.220199999999998</v>
      </c>
      <c r="Y1068">
        <f t="shared" ca="1" si="155"/>
        <v>27.653199999999998</v>
      </c>
      <c r="Z1068">
        <f t="shared" ca="1" si="155"/>
        <v>15.333500000000001</v>
      </c>
      <c r="AA1068">
        <f t="shared" ca="1" si="155"/>
        <v>57.842700000000001</v>
      </c>
      <c r="AB1068">
        <f t="shared" ca="1" si="155"/>
        <v>68.869100000000003</v>
      </c>
      <c r="AC1068">
        <f t="shared" ca="1" si="155"/>
        <v>24.172499999999999</v>
      </c>
      <c r="AD1068">
        <f t="shared" ca="1" si="155"/>
        <v>51.837699999999998</v>
      </c>
      <c r="AE1068">
        <f t="shared" ca="1" si="155"/>
        <v>33.831600000000002</v>
      </c>
      <c r="AF1068">
        <f t="shared" ca="1" si="155"/>
        <v>1931.18</v>
      </c>
      <c r="AG1068">
        <f t="shared" ref="AG1068:AG1131" ca="1" si="156">VLOOKUP($A1068,INDIRECT(AG$2),2,0)</f>
        <v>17.77</v>
      </c>
    </row>
    <row r="1069" spans="1:33" x14ac:dyDescent="0.25">
      <c r="A1069" s="1">
        <v>40266</v>
      </c>
      <c r="B1069">
        <f t="shared" ref="B1069:Q1084" ca="1" si="157">VLOOKUP($A1069,INDIRECT(B$2),2,0)</f>
        <v>75.7834</v>
      </c>
      <c r="C1069">
        <f t="shared" ca="1" si="157"/>
        <v>14.026899999999999</v>
      </c>
      <c r="D1069">
        <f t="shared" ca="1" si="157"/>
        <v>17.610299999999999</v>
      </c>
      <c r="E1069">
        <f t="shared" ca="1" si="157"/>
        <v>39.576599999999999</v>
      </c>
      <c r="F1069">
        <f t="shared" ca="1" si="157"/>
        <v>28.859100000000002</v>
      </c>
      <c r="G1069">
        <f t="shared" ca="1" si="157"/>
        <v>22.3491</v>
      </c>
      <c r="H1069">
        <f t="shared" ca="1" si="157"/>
        <v>69.384600000000006</v>
      </c>
      <c r="I1069">
        <f t="shared" ca="1" si="157"/>
        <v>59.559699999999999</v>
      </c>
      <c r="J1069">
        <f t="shared" ca="1" si="157"/>
        <v>41.712000000000003</v>
      </c>
      <c r="K1069">
        <f t="shared" ca="1" si="157"/>
        <v>25.303699999999999</v>
      </c>
      <c r="L1069">
        <f t="shared" ca="1" si="157"/>
        <v>34.238500000000002</v>
      </c>
      <c r="M1069">
        <f t="shared" ca="1" si="157"/>
        <v>62.834699999999998</v>
      </c>
      <c r="N1069">
        <f t="shared" ca="1" si="157"/>
        <v>16.819199999999999</v>
      </c>
      <c r="O1069" t="e">
        <f t="shared" ca="1" si="157"/>
        <v>#N/A</v>
      </c>
      <c r="P1069">
        <f t="shared" ca="1" si="157"/>
        <v>50.454700000000003</v>
      </c>
      <c r="Q1069">
        <f t="shared" ca="1" si="157"/>
        <v>30.264700000000001</v>
      </c>
      <c r="R1069">
        <f t="shared" ca="1" si="155"/>
        <v>41.763300000000001</v>
      </c>
      <c r="S1069">
        <f t="shared" ca="1" si="155"/>
        <v>20.380700000000001</v>
      </c>
      <c r="T1069">
        <f t="shared" ca="1" si="155"/>
        <v>122.569</v>
      </c>
      <c r="U1069">
        <f t="shared" ca="1" si="155"/>
        <v>58.702800000000003</v>
      </c>
      <c r="V1069">
        <f t="shared" ca="1" si="155"/>
        <v>42.187399999999997</v>
      </c>
      <c r="W1069">
        <f t="shared" ca="1" si="155"/>
        <v>61.604100000000003</v>
      </c>
      <c r="X1069">
        <f t="shared" ca="1" si="155"/>
        <v>33.628500000000003</v>
      </c>
      <c r="Y1069">
        <f t="shared" ca="1" si="155"/>
        <v>27.588000000000001</v>
      </c>
      <c r="Z1069">
        <f t="shared" ca="1" si="155"/>
        <v>15.4588</v>
      </c>
      <c r="AA1069">
        <f t="shared" ca="1" si="155"/>
        <v>57.878999999999998</v>
      </c>
      <c r="AB1069">
        <f t="shared" ca="1" si="155"/>
        <v>69.224599999999995</v>
      </c>
      <c r="AC1069">
        <f t="shared" ca="1" si="155"/>
        <v>24.2362</v>
      </c>
      <c r="AD1069">
        <f t="shared" ca="1" si="155"/>
        <v>52.052500000000002</v>
      </c>
      <c r="AE1069">
        <f t="shared" ca="1" si="155"/>
        <v>33.687899999999999</v>
      </c>
      <c r="AF1069">
        <f t="shared" ca="1" si="155"/>
        <v>1942.51</v>
      </c>
      <c r="AG1069">
        <f t="shared" ca="1" si="156"/>
        <v>17.59</v>
      </c>
    </row>
    <row r="1070" spans="1:33" x14ac:dyDescent="0.25">
      <c r="A1070" s="1">
        <v>40267</v>
      </c>
      <c r="B1070">
        <f t="shared" ca="1" si="157"/>
        <v>78.503299999999996</v>
      </c>
      <c r="C1070">
        <f t="shared" ca="1" si="157"/>
        <v>13.988099999999999</v>
      </c>
      <c r="D1070">
        <f t="shared" ca="1" si="157"/>
        <v>17.610299999999999</v>
      </c>
      <c r="E1070">
        <f t="shared" ca="1" si="157"/>
        <v>39.567100000000003</v>
      </c>
      <c r="F1070">
        <f t="shared" ca="1" si="157"/>
        <v>28.641300000000001</v>
      </c>
      <c r="G1070">
        <f t="shared" ca="1" si="157"/>
        <v>21.876999999999999</v>
      </c>
      <c r="H1070">
        <f t="shared" ca="1" si="157"/>
        <v>68.841499999999996</v>
      </c>
      <c r="I1070">
        <f t="shared" ca="1" si="157"/>
        <v>59.259500000000003</v>
      </c>
      <c r="J1070">
        <f t="shared" ca="1" si="157"/>
        <v>40.813899999999997</v>
      </c>
      <c r="K1070">
        <f t="shared" ca="1" si="157"/>
        <v>25.349900000000002</v>
      </c>
      <c r="L1070">
        <f t="shared" ca="1" si="157"/>
        <v>34.292999999999999</v>
      </c>
      <c r="M1070">
        <f t="shared" ca="1" si="157"/>
        <v>62.601300000000002</v>
      </c>
      <c r="N1070">
        <f t="shared" ca="1" si="157"/>
        <v>16.727699999999999</v>
      </c>
      <c r="O1070" t="e">
        <f t="shared" ca="1" si="157"/>
        <v>#N/A</v>
      </c>
      <c r="P1070">
        <f t="shared" ca="1" si="157"/>
        <v>50.731000000000002</v>
      </c>
      <c r="Q1070">
        <f t="shared" ca="1" si="157"/>
        <v>30.348199999999999</v>
      </c>
      <c r="R1070">
        <f t="shared" ca="1" si="155"/>
        <v>41.837800000000001</v>
      </c>
      <c r="S1070">
        <f t="shared" ca="1" si="155"/>
        <v>20.389900000000001</v>
      </c>
      <c r="T1070">
        <f t="shared" ca="1" si="155"/>
        <v>122.7406</v>
      </c>
      <c r="U1070">
        <f t="shared" ca="1" si="155"/>
        <v>58.775300000000001</v>
      </c>
      <c r="V1070">
        <f t="shared" ca="1" si="155"/>
        <v>41.924100000000003</v>
      </c>
      <c r="W1070">
        <f t="shared" ca="1" si="155"/>
        <v>61.760300000000001</v>
      </c>
      <c r="X1070">
        <f t="shared" ca="1" si="155"/>
        <v>33.424300000000002</v>
      </c>
      <c r="Y1070">
        <f t="shared" ca="1" si="155"/>
        <v>27.755800000000001</v>
      </c>
      <c r="Z1070">
        <f t="shared" ca="1" si="155"/>
        <v>15.440899999999999</v>
      </c>
      <c r="AA1070">
        <f t="shared" ca="1" si="155"/>
        <v>57.8155</v>
      </c>
      <c r="AB1070">
        <f t="shared" ca="1" si="155"/>
        <v>69.346199999999996</v>
      </c>
      <c r="AC1070">
        <f t="shared" ca="1" si="155"/>
        <v>24.856999999999999</v>
      </c>
      <c r="AD1070">
        <f t="shared" ca="1" si="155"/>
        <v>52.211199999999998</v>
      </c>
      <c r="AE1070">
        <f t="shared" ca="1" si="155"/>
        <v>33.630400000000002</v>
      </c>
      <c r="AF1070">
        <f t="shared" ca="1" si="155"/>
        <v>1942.81</v>
      </c>
      <c r="AG1070">
        <f t="shared" ca="1" si="156"/>
        <v>17.13</v>
      </c>
    </row>
    <row r="1071" spans="1:33" x14ac:dyDescent="0.25">
      <c r="A1071" s="1">
        <v>40268</v>
      </c>
      <c r="B1071">
        <f t="shared" ca="1" si="157"/>
        <v>77.841899999999995</v>
      </c>
      <c r="C1071">
        <f t="shared" ca="1" si="157"/>
        <v>13.832699999999999</v>
      </c>
      <c r="D1071">
        <f t="shared" ca="1" si="157"/>
        <v>17.499500000000001</v>
      </c>
      <c r="E1071">
        <f t="shared" ca="1" si="157"/>
        <v>39.5383</v>
      </c>
      <c r="F1071">
        <f t="shared" ca="1" si="157"/>
        <v>28.599399999999999</v>
      </c>
      <c r="G1071">
        <f t="shared" ca="1" si="157"/>
        <v>21.784300000000002</v>
      </c>
      <c r="H1071">
        <f t="shared" ca="1" si="157"/>
        <v>67.980199999999996</v>
      </c>
      <c r="I1071">
        <f t="shared" ca="1" si="157"/>
        <v>58.968600000000002</v>
      </c>
      <c r="J1071">
        <f t="shared" ca="1" si="157"/>
        <v>40.4148</v>
      </c>
      <c r="K1071">
        <f t="shared" ca="1" si="157"/>
        <v>25.4099</v>
      </c>
      <c r="L1071">
        <f t="shared" ca="1" si="157"/>
        <v>33.802799999999998</v>
      </c>
      <c r="M1071">
        <f t="shared" ca="1" si="157"/>
        <v>62.535899999999998</v>
      </c>
      <c r="N1071">
        <f t="shared" ca="1" si="157"/>
        <v>16.636299999999999</v>
      </c>
      <c r="O1071" t="e">
        <f t="shared" ca="1" si="157"/>
        <v>#N/A</v>
      </c>
      <c r="P1071">
        <f t="shared" ca="1" si="157"/>
        <v>50.626199999999997</v>
      </c>
      <c r="Q1071">
        <f t="shared" ca="1" si="157"/>
        <v>30.032599999999999</v>
      </c>
      <c r="R1071">
        <f t="shared" ca="1" si="155"/>
        <v>42.135599999999997</v>
      </c>
      <c r="S1071">
        <f t="shared" ca="1" si="155"/>
        <v>20.344200000000001</v>
      </c>
      <c r="T1071">
        <f t="shared" ca="1" si="155"/>
        <v>122.2449</v>
      </c>
      <c r="U1071">
        <f t="shared" ca="1" si="155"/>
        <v>59.046999999999997</v>
      </c>
      <c r="V1071">
        <f t="shared" ca="1" si="155"/>
        <v>42.084000000000003</v>
      </c>
      <c r="W1071">
        <f t="shared" ca="1" si="155"/>
        <v>61.282600000000002</v>
      </c>
      <c r="X1071">
        <f t="shared" ca="1" si="155"/>
        <v>33.1492</v>
      </c>
      <c r="Y1071">
        <f t="shared" ca="1" si="155"/>
        <v>27.305900000000001</v>
      </c>
      <c r="Z1071">
        <f t="shared" ca="1" si="155"/>
        <v>15.342499999999999</v>
      </c>
      <c r="AA1071">
        <f t="shared" ca="1" si="155"/>
        <v>57.461300000000001</v>
      </c>
      <c r="AB1071">
        <f t="shared" ca="1" si="155"/>
        <v>68.859700000000004</v>
      </c>
      <c r="AC1071">
        <f t="shared" ca="1" si="155"/>
        <v>24.689900000000002</v>
      </c>
      <c r="AD1071">
        <f t="shared" ca="1" si="155"/>
        <v>51.921700000000001</v>
      </c>
      <c r="AE1071">
        <f t="shared" ca="1" si="155"/>
        <v>33.448300000000003</v>
      </c>
      <c r="AF1071">
        <f t="shared" ca="1" si="155"/>
        <v>1936.48</v>
      </c>
      <c r="AG1071">
        <f t="shared" ca="1" si="156"/>
        <v>17.59</v>
      </c>
    </row>
    <row r="1072" spans="1:33" x14ac:dyDescent="0.25">
      <c r="A1072" s="1">
        <v>40269</v>
      </c>
      <c r="B1072">
        <f t="shared" ca="1" si="157"/>
        <v>78.102699999999999</v>
      </c>
      <c r="C1072">
        <f t="shared" ca="1" si="157"/>
        <v>14.279500000000001</v>
      </c>
      <c r="D1072">
        <f t="shared" ca="1" si="157"/>
        <v>17.7638</v>
      </c>
      <c r="E1072">
        <f t="shared" ca="1" si="157"/>
        <v>39.959899999999998</v>
      </c>
      <c r="F1072">
        <f t="shared" ca="1" si="157"/>
        <v>28.574300000000001</v>
      </c>
      <c r="G1072">
        <f t="shared" ca="1" si="157"/>
        <v>22.011900000000001</v>
      </c>
      <c r="H1072">
        <f t="shared" ca="1" si="157"/>
        <v>68.335999999999999</v>
      </c>
      <c r="I1072">
        <f t="shared" ca="1" si="157"/>
        <v>60.038200000000003</v>
      </c>
      <c r="J1072">
        <f t="shared" ca="1" si="157"/>
        <v>41.712000000000003</v>
      </c>
      <c r="K1072">
        <f t="shared" ca="1" si="157"/>
        <v>25.548500000000001</v>
      </c>
      <c r="L1072">
        <f t="shared" ca="1" si="157"/>
        <v>34.411000000000001</v>
      </c>
      <c r="M1072">
        <f t="shared" ca="1" si="157"/>
        <v>63.124099999999999</v>
      </c>
      <c r="N1072">
        <f t="shared" ca="1" si="157"/>
        <v>16.755199999999999</v>
      </c>
      <c r="O1072" t="e">
        <f t="shared" ca="1" si="157"/>
        <v>#N/A</v>
      </c>
      <c r="P1072">
        <f t="shared" ca="1" si="157"/>
        <v>50.7119</v>
      </c>
      <c r="Q1072">
        <f t="shared" ca="1" si="157"/>
        <v>30.060400000000001</v>
      </c>
      <c r="R1072">
        <f t="shared" ca="1" si="155"/>
        <v>41.912300000000002</v>
      </c>
      <c r="S1072">
        <f t="shared" ca="1" si="155"/>
        <v>20.435500000000001</v>
      </c>
      <c r="T1072">
        <f t="shared" ca="1" si="155"/>
        <v>122.2449</v>
      </c>
      <c r="U1072">
        <f t="shared" ca="1" si="155"/>
        <v>59.563200000000002</v>
      </c>
      <c r="V1072">
        <f t="shared" ca="1" si="155"/>
        <v>42.535899999999998</v>
      </c>
      <c r="W1072">
        <f t="shared" ca="1" si="155"/>
        <v>62.072600000000001</v>
      </c>
      <c r="X1072">
        <f t="shared" ca="1" si="155"/>
        <v>33.468699999999998</v>
      </c>
      <c r="Y1072">
        <f t="shared" ca="1" si="155"/>
        <v>27.187100000000001</v>
      </c>
      <c r="Z1072">
        <f t="shared" ca="1" si="155"/>
        <v>15.2798</v>
      </c>
      <c r="AA1072">
        <f t="shared" ca="1" si="155"/>
        <v>57.542999999999999</v>
      </c>
      <c r="AB1072">
        <f t="shared" ca="1" si="155"/>
        <v>69.346199999999996</v>
      </c>
      <c r="AC1072">
        <f t="shared" ca="1" si="155"/>
        <v>24.896799999999999</v>
      </c>
      <c r="AD1072">
        <f t="shared" ca="1" si="155"/>
        <v>51.819000000000003</v>
      </c>
      <c r="AE1072">
        <f t="shared" ca="1" si="155"/>
        <v>34.061500000000002</v>
      </c>
      <c r="AF1072">
        <f t="shared" ca="1" si="155"/>
        <v>1950.91</v>
      </c>
      <c r="AG1072">
        <f t="shared" ca="1" si="156"/>
        <v>17.47</v>
      </c>
    </row>
    <row r="1073" spans="1:33" x14ac:dyDescent="0.25">
      <c r="A1073" s="1">
        <v>40273</v>
      </c>
      <c r="B1073">
        <f t="shared" ca="1" si="157"/>
        <v>78.419399999999996</v>
      </c>
      <c r="C1073">
        <f t="shared" ca="1" si="157"/>
        <v>14.3086</v>
      </c>
      <c r="D1073">
        <f t="shared" ca="1" si="157"/>
        <v>17.840599999999998</v>
      </c>
      <c r="E1073">
        <f t="shared" ca="1" si="157"/>
        <v>40.889499999999998</v>
      </c>
      <c r="F1073">
        <f t="shared" ca="1" si="157"/>
        <v>29.370100000000001</v>
      </c>
      <c r="G1073">
        <f t="shared" ca="1" si="157"/>
        <v>22.180499999999999</v>
      </c>
      <c r="H1073">
        <f t="shared" ca="1" si="157"/>
        <v>67.446600000000004</v>
      </c>
      <c r="I1073">
        <f t="shared" ca="1" si="157"/>
        <v>60.976500000000001</v>
      </c>
      <c r="J1073">
        <f t="shared" ca="1" si="157"/>
        <v>42.510399999999997</v>
      </c>
      <c r="K1073">
        <f t="shared" ca="1" si="157"/>
        <v>25.345300000000002</v>
      </c>
      <c r="L1073">
        <f t="shared" ca="1" si="157"/>
        <v>34.873899999999999</v>
      </c>
      <c r="M1073">
        <f t="shared" ca="1" si="157"/>
        <v>63.665599999999998</v>
      </c>
      <c r="N1073">
        <f t="shared" ca="1" si="157"/>
        <v>16.937999999999999</v>
      </c>
      <c r="O1073" t="e">
        <f t="shared" ca="1" si="157"/>
        <v>#N/A</v>
      </c>
      <c r="P1073">
        <f t="shared" ca="1" si="157"/>
        <v>51.311999999999998</v>
      </c>
      <c r="Q1073">
        <f t="shared" ca="1" si="157"/>
        <v>30.320399999999999</v>
      </c>
      <c r="R1073">
        <f t="shared" ca="1" si="155"/>
        <v>42.303199999999997</v>
      </c>
      <c r="S1073">
        <f t="shared" ca="1" si="155"/>
        <v>20.617999999999999</v>
      </c>
      <c r="T1073">
        <f t="shared" ca="1" si="155"/>
        <v>123.29340000000001</v>
      </c>
      <c r="U1073">
        <f t="shared" ca="1" si="155"/>
        <v>59.228099999999998</v>
      </c>
      <c r="V1073">
        <f t="shared" ca="1" si="155"/>
        <v>42.686500000000002</v>
      </c>
      <c r="W1073">
        <f t="shared" ca="1" si="155"/>
        <v>62.485900000000001</v>
      </c>
      <c r="X1073">
        <f t="shared" ca="1" si="155"/>
        <v>33.184699999999999</v>
      </c>
      <c r="Y1073">
        <f t="shared" ca="1" si="155"/>
        <v>27.2896</v>
      </c>
      <c r="Z1073">
        <f t="shared" ca="1" si="155"/>
        <v>15.1188</v>
      </c>
      <c r="AA1073">
        <f t="shared" ca="1" si="155"/>
        <v>57.906300000000002</v>
      </c>
      <c r="AB1073">
        <f t="shared" ca="1" si="155"/>
        <v>70.0197</v>
      </c>
      <c r="AC1073">
        <f t="shared" ca="1" si="155"/>
        <v>25.040099999999999</v>
      </c>
      <c r="AD1073">
        <f t="shared" ca="1" si="155"/>
        <v>51.819000000000003</v>
      </c>
      <c r="AE1073">
        <f t="shared" ca="1" si="155"/>
        <v>33.745399999999997</v>
      </c>
      <c r="AF1073">
        <f t="shared" ca="1" si="155"/>
        <v>1966.44</v>
      </c>
      <c r="AG1073">
        <f t="shared" ca="1" si="156"/>
        <v>17.02</v>
      </c>
    </row>
    <row r="1074" spans="1:33" x14ac:dyDescent="0.25">
      <c r="A1074" s="1">
        <v>40274</v>
      </c>
      <c r="B1074">
        <f t="shared" ca="1" si="157"/>
        <v>78.5685</v>
      </c>
      <c r="C1074">
        <f t="shared" ca="1" si="157"/>
        <v>14.600099999999999</v>
      </c>
      <c r="D1074">
        <f t="shared" ca="1" si="157"/>
        <v>17.8917</v>
      </c>
      <c r="E1074">
        <f t="shared" ca="1" si="157"/>
        <v>41.320700000000002</v>
      </c>
      <c r="F1074">
        <f t="shared" ca="1" si="157"/>
        <v>30.0822</v>
      </c>
      <c r="G1074">
        <f t="shared" ca="1" si="157"/>
        <v>22.180499999999999</v>
      </c>
      <c r="H1074">
        <f t="shared" ca="1" si="157"/>
        <v>67.746200000000002</v>
      </c>
      <c r="I1074">
        <f t="shared" ca="1" si="157"/>
        <v>61.257899999999999</v>
      </c>
      <c r="J1074">
        <f t="shared" ca="1" si="157"/>
        <v>42.809699999999999</v>
      </c>
      <c r="K1074">
        <f t="shared" ca="1" si="157"/>
        <v>25.081900000000001</v>
      </c>
      <c r="L1074">
        <f t="shared" ca="1" si="157"/>
        <v>35.227899999999998</v>
      </c>
      <c r="M1074">
        <f t="shared" ca="1" si="157"/>
        <v>63.3949</v>
      </c>
      <c r="N1074">
        <f t="shared" ca="1" si="157"/>
        <v>17.001999999999999</v>
      </c>
      <c r="O1074" t="e">
        <f t="shared" ca="1" si="157"/>
        <v>#N/A</v>
      </c>
      <c r="P1074">
        <f t="shared" ca="1" si="157"/>
        <v>51.302500000000002</v>
      </c>
      <c r="Q1074">
        <f t="shared" ca="1" si="157"/>
        <v>30.2182</v>
      </c>
      <c r="R1074">
        <f t="shared" ca="1" si="155"/>
        <v>42.3125</v>
      </c>
      <c r="S1074">
        <f t="shared" ca="1" si="155"/>
        <v>20.444600000000001</v>
      </c>
      <c r="T1074">
        <f t="shared" ca="1" si="155"/>
        <v>122.8931</v>
      </c>
      <c r="U1074">
        <f t="shared" ca="1" si="155"/>
        <v>59.146599999999999</v>
      </c>
      <c r="V1074">
        <f t="shared" ca="1" si="155"/>
        <v>43.157200000000003</v>
      </c>
      <c r="W1074">
        <f t="shared" ca="1" si="155"/>
        <v>62.283799999999999</v>
      </c>
      <c r="X1074">
        <f t="shared" ca="1" si="155"/>
        <v>33.060499999999998</v>
      </c>
      <c r="Y1074">
        <f t="shared" ca="1" si="155"/>
        <v>27.336200000000002</v>
      </c>
      <c r="Z1074">
        <f t="shared" ca="1" si="155"/>
        <v>15.172499999999999</v>
      </c>
      <c r="AA1074">
        <f t="shared" ca="1" si="155"/>
        <v>57.316000000000003</v>
      </c>
      <c r="AB1074">
        <f t="shared" ca="1" si="155"/>
        <v>69.851299999999995</v>
      </c>
      <c r="AC1074">
        <f t="shared" ca="1" si="155"/>
        <v>24.833200000000001</v>
      </c>
      <c r="AD1074">
        <f t="shared" ca="1" si="155"/>
        <v>51.856400000000001</v>
      </c>
      <c r="AE1074">
        <f t="shared" ca="1" si="155"/>
        <v>33.984900000000003</v>
      </c>
      <c r="AF1074">
        <f t="shared" ca="1" si="155"/>
        <v>1969.76</v>
      </c>
      <c r="AG1074">
        <f t="shared" ca="1" si="156"/>
        <v>16.23</v>
      </c>
    </row>
    <row r="1075" spans="1:33" x14ac:dyDescent="0.25">
      <c r="A1075" s="1">
        <v>40275</v>
      </c>
      <c r="B1075">
        <f t="shared" ca="1" si="157"/>
        <v>77.925700000000006</v>
      </c>
      <c r="C1075">
        <f t="shared" ca="1" si="157"/>
        <v>14.3184</v>
      </c>
      <c r="D1075">
        <f t="shared" ca="1" si="157"/>
        <v>17.729700000000001</v>
      </c>
      <c r="E1075">
        <f t="shared" ca="1" si="157"/>
        <v>40.601999999999997</v>
      </c>
      <c r="F1075">
        <f t="shared" ca="1" si="157"/>
        <v>33.248699999999999</v>
      </c>
      <c r="G1075">
        <f t="shared" ca="1" si="157"/>
        <v>21.974900000000002</v>
      </c>
      <c r="H1075">
        <f t="shared" ca="1" si="157"/>
        <v>67.502700000000004</v>
      </c>
      <c r="I1075">
        <f t="shared" ca="1" si="157"/>
        <v>60.488599999999998</v>
      </c>
      <c r="J1075">
        <f t="shared" ca="1" si="157"/>
        <v>43.508200000000002</v>
      </c>
      <c r="K1075">
        <f t="shared" ca="1" si="157"/>
        <v>24.864799999999999</v>
      </c>
      <c r="L1075">
        <f t="shared" ca="1" si="157"/>
        <v>35.209800000000001</v>
      </c>
      <c r="M1075">
        <f t="shared" ca="1" si="157"/>
        <v>62.872</v>
      </c>
      <c r="N1075">
        <f t="shared" ca="1" si="157"/>
        <v>16.910599999999999</v>
      </c>
      <c r="O1075" t="e">
        <f t="shared" ca="1" si="157"/>
        <v>#N/A</v>
      </c>
      <c r="P1075">
        <f t="shared" ca="1" si="157"/>
        <v>50.759500000000003</v>
      </c>
      <c r="Q1075">
        <f t="shared" ca="1" si="157"/>
        <v>30.273900000000001</v>
      </c>
      <c r="R1075">
        <f t="shared" ca="1" si="155"/>
        <v>42.116999999999997</v>
      </c>
      <c r="S1075">
        <f t="shared" ca="1" si="155"/>
        <v>20.490300000000001</v>
      </c>
      <c r="T1075">
        <f t="shared" ca="1" si="155"/>
        <v>122.46420000000001</v>
      </c>
      <c r="U1075">
        <f t="shared" ca="1" si="155"/>
        <v>59.065100000000001</v>
      </c>
      <c r="V1075">
        <f t="shared" ca="1" si="155"/>
        <v>42.667699999999996</v>
      </c>
      <c r="W1075">
        <f t="shared" ca="1" si="155"/>
        <v>62.1828</v>
      </c>
      <c r="X1075">
        <f t="shared" ca="1" si="155"/>
        <v>32.652200000000001</v>
      </c>
      <c r="Y1075">
        <f t="shared" ca="1" si="155"/>
        <v>27.3642</v>
      </c>
      <c r="Z1075">
        <f t="shared" ca="1" si="155"/>
        <v>15.270899999999999</v>
      </c>
      <c r="AA1075">
        <f t="shared" ca="1" si="155"/>
        <v>56.762</v>
      </c>
      <c r="AB1075">
        <f t="shared" ca="1" si="155"/>
        <v>69.215199999999996</v>
      </c>
      <c r="AC1075">
        <f t="shared" ca="1" si="155"/>
        <v>24.441199999999998</v>
      </c>
      <c r="AD1075">
        <f t="shared" ca="1" si="155"/>
        <v>51.622900000000001</v>
      </c>
      <c r="AE1075">
        <f t="shared" ca="1" si="155"/>
        <v>33.841200000000001</v>
      </c>
      <c r="AF1075">
        <f t="shared" ca="1" si="155"/>
        <v>1959.04</v>
      </c>
      <c r="AG1075">
        <f t="shared" ca="1" si="156"/>
        <v>16.62</v>
      </c>
    </row>
    <row r="1076" spans="1:33" x14ac:dyDescent="0.25">
      <c r="A1076" s="1">
        <v>40276</v>
      </c>
      <c r="B1076">
        <f t="shared" ca="1" si="157"/>
        <v>77.264399999999995</v>
      </c>
      <c r="C1076">
        <f t="shared" ca="1" si="157"/>
        <v>14.444599999999999</v>
      </c>
      <c r="D1076">
        <f t="shared" ca="1" si="157"/>
        <v>17.635899999999999</v>
      </c>
      <c r="E1076">
        <f t="shared" ca="1" si="157"/>
        <v>41.866900000000001</v>
      </c>
      <c r="F1076">
        <f t="shared" ca="1" si="157"/>
        <v>31.4895</v>
      </c>
      <c r="G1076">
        <f t="shared" ca="1" si="157"/>
        <v>22.291899999999998</v>
      </c>
      <c r="H1076">
        <f t="shared" ca="1" si="157"/>
        <v>67.671300000000002</v>
      </c>
      <c r="I1076">
        <f t="shared" ca="1" si="157"/>
        <v>60.497900000000001</v>
      </c>
      <c r="J1076">
        <f t="shared" ca="1" si="157"/>
        <v>44.605899999999998</v>
      </c>
      <c r="K1076">
        <f t="shared" ca="1" si="157"/>
        <v>24.8371</v>
      </c>
      <c r="L1076">
        <f t="shared" ca="1" si="157"/>
        <v>35.527500000000003</v>
      </c>
      <c r="M1076">
        <f t="shared" ca="1" si="157"/>
        <v>63.357500000000002</v>
      </c>
      <c r="N1076">
        <f t="shared" ca="1" si="157"/>
        <v>16.965399999999999</v>
      </c>
      <c r="O1076" t="e">
        <f t="shared" ca="1" si="157"/>
        <v>#N/A</v>
      </c>
      <c r="P1076">
        <f t="shared" ca="1" si="157"/>
        <v>51.083399999999997</v>
      </c>
      <c r="Q1076">
        <f t="shared" ca="1" si="157"/>
        <v>30.6082</v>
      </c>
      <c r="R1076">
        <f t="shared" ca="1" si="155"/>
        <v>42.340400000000002</v>
      </c>
      <c r="S1076">
        <f t="shared" ca="1" si="155"/>
        <v>20.362500000000001</v>
      </c>
      <c r="T1076">
        <f t="shared" ca="1" si="155"/>
        <v>121.6349</v>
      </c>
      <c r="U1076">
        <f t="shared" ca="1" si="155"/>
        <v>58.802500000000002</v>
      </c>
      <c r="V1076">
        <f t="shared" ca="1" si="155"/>
        <v>43.081899999999997</v>
      </c>
      <c r="W1076">
        <f t="shared" ca="1" si="155"/>
        <v>63.156399999999998</v>
      </c>
      <c r="X1076">
        <f t="shared" ca="1" si="155"/>
        <v>32.643299999999996</v>
      </c>
      <c r="Y1076">
        <f t="shared" ca="1" si="155"/>
        <v>27.895600000000002</v>
      </c>
      <c r="Z1076">
        <f t="shared" ca="1" si="155"/>
        <v>15.333500000000001</v>
      </c>
      <c r="AA1076">
        <f t="shared" ca="1" si="155"/>
        <v>56.816499999999998</v>
      </c>
      <c r="AB1076">
        <f t="shared" ca="1" si="155"/>
        <v>68.943899999999999</v>
      </c>
      <c r="AC1076">
        <f t="shared" ca="1" si="155"/>
        <v>24.3765</v>
      </c>
      <c r="AD1076">
        <f t="shared" ca="1" si="155"/>
        <v>51.716299999999997</v>
      </c>
      <c r="AE1076">
        <f t="shared" ca="1" si="155"/>
        <v>34.176499999999997</v>
      </c>
      <c r="AF1076">
        <f t="shared" ca="1" si="155"/>
        <v>1965.72</v>
      </c>
      <c r="AG1076">
        <f t="shared" ca="1" si="156"/>
        <v>16.48</v>
      </c>
    </row>
    <row r="1077" spans="1:33" x14ac:dyDescent="0.25">
      <c r="A1077" s="1">
        <v>40277</v>
      </c>
      <c r="B1077">
        <f t="shared" ca="1" si="157"/>
        <v>77.767399999999995</v>
      </c>
      <c r="C1077">
        <f t="shared" ca="1" si="157"/>
        <v>13.978400000000001</v>
      </c>
      <c r="D1077">
        <f t="shared" ca="1" si="157"/>
        <v>17.8491</v>
      </c>
      <c r="E1077">
        <f t="shared" ca="1" si="157"/>
        <v>42.048999999999999</v>
      </c>
      <c r="F1077">
        <f t="shared" ca="1" si="157"/>
        <v>31.950299999999999</v>
      </c>
      <c r="G1077">
        <f t="shared" ca="1" si="157"/>
        <v>22.651699999999998</v>
      </c>
      <c r="H1077">
        <f t="shared" ca="1" si="157"/>
        <v>67.802300000000002</v>
      </c>
      <c r="I1077">
        <f t="shared" ca="1" si="157"/>
        <v>61.239199999999997</v>
      </c>
      <c r="J1077">
        <f t="shared" ca="1" si="157"/>
        <v>45.404200000000003</v>
      </c>
      <c r="K1077">
        <f t="shared" ca="1" si="157"/>
        <v>25.220500000000001</v>
      </c>
      <c r="L1077">
        <f t="shared" ca="1" si="157"/>
        <v>35.572899999999997</v>
      </c>
      <c r="M1077">
        <f t="shared" ca="1" si="157"/>
        <v>64.197800000000001</v>
      </c>
      <c r="N1077">
        <f t="shared" ca="1" si="157"/>
        <v>16.928799999999999</v>
      </c>
      <c r="O1077" t="e">
        <f t="shared" ca="1" si="157"/>
        <v>#N/A</v>
      </c>
      <c r="P1077">
        <f t="shared" ca="1" si="157"/>
        <v>51.311999999999998</v>
      </c>
      <c r="Q1077">
        <f t="shared" ca="1" si="157"/>
        <v>30.868099999999998</v>
      </c>
      <c r="R1077">
        <f t="shared" ca="1" si="155"/>
        <v>42.600999999999999</v>
      </c>
      <c r="S1077">
        <f t="shared" ca="1" si="155"/>
        <v>20.581499999999998</v>
      </c>
      <c r="T1077">
        <f t="shared" ca="1" si="155"/>
        <v>122.7311</v>
      </c>
      <c r="U1077">
        <f t="shared" ca="1" si="155"/>
        <v>58.992600000000003</v>
      </c>
      <c r="V1077">
        <f t="shared" ca="1" si="155"/>
        <v>43.289000000000001</v>
      </c>
      <c r="W1077">
        <f t="shared" ca="1" si="155"/>
        <v>63.082900000000002</v>
      </c>
      <c r="X1077">
        <f t="shared" ca="1" si="155"/>
        <v>32.811900000000001</v>
      </c>
      <c r="Y1077">
        <f t="shared" ca="1" si="155"/>
        <v>28.287199999999999</v>
      </c>
      <c r="Z1077">
        <f t="shared" ca="1" si="155"/>
        <v>15.431900000000001</v>
      </c>
      <c r="AA1077">
        <f t="shared" ca="1" si="155"/>
        <v>56.9709</v>
      </c>
      <c r="AB1077">
        <f t="shared" ca="1" si="155"/>
        <v>69.215199999999996</v>
      </c>
      <c r="AC1077">
        <f t="shared" ca="1" si="155"/>
        <v>24.311800000000002</v>
      </c>
      <c r="AD1077">
        <f t="shared" ca="1" si="155"/>
        <v>51.4268</v>
      </c>
      <c r="AE1077">
        <f t="shared" ca="1" si="155"/>
        <v>34.703499999999998</v>
      </c>
      <c r="AF1077">
        <f t="shared" ca="1" si="155"/>
        <v>1978.86</v>
      </c>
      <c r="AG1077">
        <f t="shared" ca="1" si="156"/>
        <v>16.14</v>
      </c>
    </row>
    <row r="1078" spans="1:33" x14ac:dyDescent="0.25">
      <c r="A1078" s="1">
        <v>40280</v>
      </c>
      <c r="B1078">
        <f t="shared" ca="1" si="157"/>
        <v>77.571799999999996</v>
      </c>
      <c r="C1078">
        <f t="shared" ca="1" si="157"/>
        <v>14.1532</v>
      </c>
      <c r="D1078">
        <f t="shared" ca="1" si="157"/>
        <v>17.9941</v>
      </c>
      <c r="E1078">
        <f t="shared" ca="1" si="157"/>
        <v>42.681399999999996</v>
      </c>
      <c r="F1078">
        <f t="shared" ca="1" si="157"/>
        <v>34.5304</v>
      </c>
      <c r="G1078">
        <f t="shared" ca="1" si="157"/>
        <v>22.600300000000001</v>
      </c>
      <c r="H1078">
        <f t="shared" ca="1" si="157"/>
        <v>67.334199999999996</v>
      </c>
      <c r="I1078">
        <f t="shared" ca="1" si="157"/>
        <v>62.609000000000002</v>
      </c>
      <c r="J1078">
        <f t="shared" ca="1" si="157"/>
        <v>46.302399999999999</v>
      </c>
      <c r="K1078">
        <f t="shared" ca="1" si="157"/>
        <v>25.299099999999999</v>
      </c>
      <c r="L1078">
        <f t="shared" ca="1" si="157"/>
        <v>35.309600000000003</v>
      </c>
      <c r="M1078">
        <f t="shared" ca="1" si="157"/>
        <v>64.1511</v>
      </c>
      <c r="N1078">
        <f t="shared" ca="1" si="157"/>
        <v>17.102499999999999</v>
      </c>
      <c r="O1078" t="e">
        <f t="shared" ca="1" si="157"/>
        <v>#N/A</v>
      </c>
      <c r="P1078">
        <f t="shared" ca="1" si="157"/>
        <v>51.3215</v>
      </c>
      <c r="Q1078">
        <f t="shared" ca="1" si="157"/>
        <v>31.081600000000002</v>
      </c>
      <c r="R1078">
        <f t="shared" ca="1" si="155"/>
        <v>42.805799999999998</v>
      </c>
      <c r="S1078">
        <f t="shared" ca="1" si="155"/>
        <v>20.5715</v>
      </c>
      <c r="T1078">
        <f t="shared" ca="1" si="155"/>
        <v>122.3498</v>
      </c>
      <c r="U1078">
        <f t="shared" ca="1" si="155"/>
        <v>58.965499999999999</v>
      </c>
      <c r="V1078">
        <f t="shared" ca="1" si="155"/>
        <v>43.439700000000002</v>
      </c>
      <c r="W1078">
        <f t="shared" ca="1" si="155"/>
        <v>62.945099999999996</v>
      </c>
      <c r="X1078">
        <f t="shared" ca="1" si="155"/>
        <v>32.705399999999997</v>
      </c>
      <c r="Y1078">
        <f t="shared" ca="1" si="155"/>
        <v>28.268599999999999</v>
      </c>
      <c r="Z1078">
        <f t="shared" ca="1" si="155"/>
        <v>15.467700000000001</v>
      </c>
      <c r="AA1078">
        <f t="shared" ca="1" si="155"/>
        <v>56.943600000000004</v>
      </c>
      <c r="AB1078">
        <f t="shared" ca="1" si="155"/>
        <v>69</v>
      </c>
      <c r="AC1078">
        <f t="shared" ca="1" si="155"/>
        <v>24.198699999999999</v>
      </c>
      <c r="AD1078">
        <f t="shared" ca="1" si="155"/>
        <v>51.380099999999999</v>
      </c>
      <c r="AE1078">
        <f t="shared" ca="1" si="155"/>
        <v>34.387300000000003</v>
      </c>
      <c r="AF1078">
        <f t="shared" ca="1" si="155"/>
        <v>1982.4</v>
      </c>
      <c r="AG1078">
        <f t="shared" ca="1" si="156"/>
        <v>15.58</v>
      </c>
    </row>
    <row r="1079" spans="1:33" x14ac:dyDescent="0.25">
      <c r="A1079" s="1">
        <v>40281</v>
      </c>
      <c r="B1079">
        <f t="shared" ca="1" si="157"/>
        <v>78.186599999999999</v>
      </c>
      <c r="C1079">
        <f t="shared" ca="1" si="157"/>
        <v>13.9298</v>
      </c>
      <c r="D1079">
        <f t="shared" ca="1" si="157"/>
        <v>17.9941</v>
      </c>
      <c r="E1079">
        <f t="shared" ca="1" si="157"/>
        <v>43.112699999999997</v>
      </c>
      <c r="F1079">
        <f t="shared" ca="1" si="157"/>
        <v>33.634099999999997</v>
      </c>
      <c r="G1079">
        <f t="shared" ca="1" si="157"/>
        <v>22.446100000000001</v>
      </c>
      <c r="H1079">
        <f t="shared" ca="1" si="157"/>
        <v>66.650800000000004</v>
      </c>
      <c r="I1079">
        <f t="shared" ca="1" si="157"/>
        <v>62.1023</v>
      </c>
      <c r="J1079">
        <f t="shared" ca="1" si="157"/>
        <v>46.102800000000002</v>
      </c>
      <c r="K1079">
        <f t="shared" ca="1" si="157"/>
        <v>25.4192</v>
      </c>
      <c r="L1079">
        <f t="shared" ca="1" si="157"/>
        <v>35.046399999999998</v>
      </c>
      <c r="M1079">
        <f t="shared" ca="1" si="157"/>
        <v>64.104500000000002</v>
      </c>
      <c r="N1079">
        <f t="shared" ca="1" si="157"/>
        <v>17.321899999999999</v>
      </c>
      <c r="O1079" t="e">
        <f t="shared" ca="1" si="157"/>
        <v>#N/A</v>
      </c>
      <c r="P1079">
        <f t="shared" ca="1" si="157"/>
        <v>51.226300000000002</v>
      </c>
      <c r="Q1079">
        <f t="shared" ca="1" si="157"/>
        <v>31.88</v>
      </c>
      <c r="R1079">
        <f t="shared" ca="1" si="155"/>
        <v>42.498600000000003</v>
      </c>
      <c r="S1079">
        <f t="shared" ca="1" si="155"/>
        <v>20.7822</v>
      </c>
      <c r="T1079">
        <f t="shared" ca="1" si="155"/>
        <v>122.9884</v>
      </c>
      <c r="U1079">
        <f t="shared" ca="1" si="155"/>
        <v>59.481700000000004</v>
      </c>
      <c r="V1079">
        <f t="shared" ca="1" si="155"/>
        <v>43.185499999999998</v>
      </c>
      <c r="W1079">
        <f t="shared" ca="1" si="155"/>
        <v>63.3033</v>
      </c>
      <c r="X1079">
        <f t="shared" ca="1" si="155"/>
        <v>32.572299999999998</v>
      </c>
      <c r="Y1079">
        <f t="shared" ca="1" si="155"/>
        <v>28.389800000000001</v>
      </c>
      <c r="Z1079">
        <f t="shared" ca="1" si="155"/>
        <v>15.369300000000001</v>
      </c>
      <c r="AA1079">
        <f t="shared" ca="1" si="155"/>
        <v>57.216099999999997</v>
      </c>
      <c r="AB1079">
        <f t="shared" ca="1" si="155"/>
        <v>68.719399999999993</v>
      </c>
      <c r="AC1079">
        <f t="shared" ca="1" si="155"/>
        <v>24.303799999999999</v>
      </c>
      <c r="AD1079">
        <f t="shared" ca="1" si="155"/>
        <v>51.099899999999998</v>
      </c>
      <c r="AE1079">
        <f t="shared" ca="1" si="155"/>
        <v>34.339399999999998</v>
      </c>
      <c r="AF1079">
        <f t="shared" ca="1" si="155"/>
        <v>1983.91</v>
      </c>
      <c r="AG1079">
        <f t="shared" ca="1" si="156"/>
        <v>16.2</v>
      </c>
    </row>
    <row r="1080" spans="1:33" x14ac:dyDescent="0.25">
      <c r="A1080" s="1">
        <v>40282</v>
      </c>
      <c r="B1080">
        <f t="shared" ca="1" si="157"/>
        <v>78.605699999999999</v>
      </c>
      <c r="C1080">
        <f t="shared" ca="1" si="157"/>
        <v>14.017200000000001</v>
      </c>
      <c r="D1080">
        <f t="shared" ca="1" si="157"/>
        <v>18.045200000000001</v>
      </c>
      <c r="E1080">
        <f t="shared" ca="1" si="157"/>
        <v>44.521299999999997</v>
      </c>
      <c r="F1080">
        <f t="shared" ca="1" si="157"/>
        <v>33.290599999999998</v>
      </c>
      <c r="G1080">
        <f t="shared" ca="1" si="157"/>
        <v>22.480399999999999</v>
      </c>
      <c r="H1080">
        <f t="shared" ca="1" si="157"/>
        <v>67.128200000000007</v>
      </c>
      <c r="I1080">
        <f t="shared" ca="1" si="157"/>
        <v>63.125</v>
      </c>
      <c r="J1080">
        <f t="shared" ca="1" si="157"/>
        <v>49.196300000000001</v>
      </c>
      <c r="K1080">
        <f t="shared" ca="1" si="157"/>
        <v>25.386800000000001</v>
      </c>
      <c r="L1080">
        <f t="shared" ca="1" si="157"/>
        <v>35.282400000000003</v>
      </c>
      <c r="M1080">
        <f t="shared" ca="1" si="157"/>
        <v>64.0578</v>
      </c>
      <c r="N1080">
        <f t="shared" ca="1" si="157"/>
        <v>17.6875</v>
      </c>
      <c r="O1080" t="e">
        <f t="shared" ca="1" si="157"/>
        <v>#N/A</v>
      </c>
      <c r="P1080">
        <f t="shared" ca="1" si="157"/>
        <v>51.931100000000001</v>
      </c>
      <c r="Q1080">
        <f t="shared" ca="1" si="157"/>
        <v>32.474200000000003</v>
      </c>
      <c r="R1080">
        <f t="shared" ca="1" si="155"/>
        <v>43.122199999999999</v>
      </c>
      <c r="S1080">
        <f t="shared" ca="1" si="155"/>
        <v>21.466899999999999</v>
      </c>
      <c r="T1080">
        <f t="shared" ca="1" si="155"/>
        <v>125.1045</v>
      </c>
      <c r="U1080">
        <f t="shared" ca="1" si="155"/>
        <v>59.309600000000003</v>
      </c>
      <c r="V1080">
        <f t="shared" ca="1" si="155"/>
        <v>44.936599999999999</v>
      </c>
      <c r="W1080">
        <f t="shared" ca="1" si="155"/>
        <v>63.762599999999999</v>
      </c>
      <c r="X1080">
        <f t="shared" ca="1" si="155"/>
        <v>32.1374</v>
      </c>
      <c r="Y1080">
        <f t="shared" ca="1" si="155"/>
        <v>28.7348</v>
      </c>
      <c r="Z1080">
        <f t="shared" ca="1" si="155"/>
        <v>15.270899999999999</v>
      </c>
      <c r="AA1080">
        <f t="shared" ca="1" si="155"/>
        <v>57.388599999999997</v>
      </c>
      <c r="AB1080">
        <f t="shared" ca="1" si="155"/>
        <v>69.224599999999995</v>
      </c>
      <c r="AC1080">
        <f t="shared" ca="1" si="155"/>
        <v>24.125900000000001</v>
      </c>
      <c r="AD1080">
        <f t="shared" ca="1" si="155"/>
        <v>51.025199999999998</v>
      </c>
      <c r="AE1080">
        <f t="shared" ca="1" si="155"/>
        <v>34.6843</v>
      </c>
      <c r="AF1080">
        <f t="shared" ca="1" si="155"/>
        <v>2006.06</v>
      </c>
      <c r="AG1080">
        <f t="shared" ca="1" si="156"/>
        <v>15.59</v>
      </c>
    </row>
    <row r="1081" spans="1:33" x14ac:dyDescent="0.25">
      <c r="A1081" s="1">
        <v>40283</v>
      </c>
      <c r="B1081">
        <f t="shared" ca="1" si="157"/>
        <v>79.173900000000003</v>
      </c>
      <c r="C1081">
        <f t="shared" ca="1" si="157"/>
        <v>13.900700000000001</v>
      </c>
      <c r="D1081">
        <f t="shared" ca="1" si="157"/>
        <v>17.9941</v>
      </c>
      <c r="E1081">
        <f t="shared" ca="1" si="157"/>
        <v>44.7226</v>
      </c>
      <c r="F1081">
        <f t="shared" ca="1" si="157"/>
        <v>33.491700000000002</v>
      </c>
      <c r="G1081">
        <f t="shared" ca="1" si="157"/>
        <v>22.480399999999999</v>
      </c>
      <c r="H1081">
        <f t="shared" ca="1" si="157"/>
        <v>67.493399999999994</v>
      </c>
      <c r="I1081">
        <f t="shared" ca="1" si="157"/>
        <v>64.007000000000005</v>
      </c>
      <c r="J1081">
        <f t="shared" ca="1" si="157"/>
        <v>47.998800000000003</v>
      </c>
      <c r="K1081">
        <f t="shared" ca="1" si="157"/>
        <v>25.068100000000001</v>
      </c>
      <c r="L1081">
        <f t="shared" ca="1" si="157"/>
        <v>35.6999</v>
      </c>
      <c r="M1081">
        <f t="shared" ca="1" si="157"/>
        <v>63.731000000000002</v>
      </c>
      <c r="N1081">
        <f t="shared" ca="1" si="157"/>
        <v>17.8246</v>
      </c>
      <c r="O1081" t="e">
        <f t="shared" ca="1" si="157"/>
        <v>#N/A</v>
      </c>
      <c r="P1081">
        <f t="shared" ca="1" si="157"/>
        <v>51.654899999999998</v>
      </c>
      <c r="Q1081">
        <f t="shared" ca="1" si="157"/>
        <v>32.622700000000002</v>
      </c>
      <c r="R1081">
        <f t="shared" ca="1" si="155"/>
        <v>43.252600000000001</v>
      </c>
      <c r="S1081">
        <f t="shared" ca="1" si="155"/>
        <v>22.1067</v>
      </c>
      <c r="T1081">
        <f t="shared" ca="1" si="155"/>
        <v>124.76130000000001</v>
      </c>
      <c r="U1081">
        <f t="shared" ca="1" si="155"/>
        <v>59.3277</v>
      </c>
      <c r="V1081">
        <f t="shared" ca="1" si="155"/>
        <v>45.011899999999997</v>
      </c>
      <c r="W1081">
        <f t="shared" ca="1" si="155"/>
        <v>63.523800000000001</v>
      </c>
      <c r="X1081">
        <f t="shared" ca="1" si="155"/>
        <v>31.986499999999999</v>
      </c>
      <c r="Y1081">
        <f t="shared" ca="1" si="155"/>
        <v>28.781400000000001</v>
      </c>
      <c r="Z1081">
        <f t="shared" ca="1" si="155"/>
        <v>15.199299999999999</v>
      </c>
      <c r="AA1081">
        <f t="shared" ca="1" si="155"/>
        <v>57.216099999999997</v>
      </c>
      <c r="AB1081">
        <f t="shared" ca="1" si="155"/>
        <v>69.795199999999994</v>
      </c>
      <c r="AC1081">
        <f t="shared" ca="1" si="155"/>
        <v>23.875399999999999</v>
      </c>
      <c r="AD1081">
        <f t="shared" ca="1" si="155"/>
        <v>50.548999999999999</v>
      </c>
      <c r="AE1081">
        <f t="shared" ca="1" si="155"/>
        <v>34.875999999999998</v>
      </c>
      <c r="AF1081">
        <f t="shared" ca="1" si="155"/>
        <v>2007.74</v>
      </c>
      <c r="AG1081">
        <f t="shared" ca="1" si="156"/>
        <v>15.89</v>
      </c>
    </row>
    <row r="1082" spans="1:33" x14ac:dyDescent="0.25">
      <c r="A1082" s="1">
        <v>40284</v>
      </c>
      <c r="B1082">
        <f t="shared" ca="1" si="157"/>
        <v>78.018900000000002</v>
      </c>
      <c r="C1082">
        <f t="shared" ca="1" si="157"/>
        <v>13.5121</v>
      </c>
      <c r="D1082">
        <f t="shared" ca="1" si="157"/>
        <v>17.797899999999998</v>
      </c>
      <c r="E1082">
        <f t="shared" ca="1" si="157"/>
        <v>43.2181</v>
      </c>
      <c r="F1082">
        <f t="shared" ca="1" si="157"/>
        <v>32.796399999999998</v>
      </c>
      <c r="G1082">
        <f t="shared" ca="1" si="157"/>
        <v>22.2148</v>
      </c>
      <c r="H1082">
        <f t="shared" ca="1" si="157"/>
        <v>66.276300000000006</v>
      </c>
      <c r="I1082">
        <f t="shared" ca="1" si="157"/>
        <v>62.749699999999997</v>
      </c>
      <c r="J1082">
        <f t="shared" ca="1" si="157"/>
        <v>45.503999999999998</v>
      </c>
      <c r="K1082">
        <f t="shared" ca="1" si="157"/>
        <v>25.396100000000001</v>
      </c>
      <c r="L1082">
        <f t="shared" ca="1" si="157"/>
        <v>35.091799999999999</v>
      </c>
      <c r="M1082">
        <f t="shared" ca="1" si="157"/>
        <v>63.422899999999998</v>
      </c>
      <c r="N1082">
        <f t="shared" ca="1" si="157"/>
        <v>17.340199999999999</v>
      </c>
      <c r="O1082" t="e">
        <f t="shared" ca="1" si="157"/>
        <v>#N/A</v>
      </c>
      <c r="P1082">
        <f t="shared" ca="1" si="157"/>
        <v>51.197699999999998</v>
      </c>
      <c r="Q1082">
        <f t="shared" ca="1" si="157"/>
        <v>32.502000000000002</v>
      </c>
      <c r="R1082">
        <f t="shared" ca="1" si="155"/>
        <v>42.647599999999997</v>
      </c>
      <c r="S1082">
        <f t="shared" ca="1" si="155"/>
        <v>21.831900000000001</v>
      </c>
      <c r="T1082">
        <f t="shared" ca="1" si="155"/>
        <v>124.51349999999999</v>
      </c>
      <c r="U1082">
        <f t="shared" ca="1" si="155"/>
        <v>58.884</v>
      </c>
      <c r="V1082">
        <f t="shared" ca="1" si="155"/>
        <v>42.8842</v>
      </c>
      <c r="W1082">
        <f t="shared" ca="1" si="155"/>
        <v>63.404400000000003</v>
      </c>
      <c r="X1082">
        <f t="shared" ca="1" si="155"/>
        <v>31.6937</v>
      </c>
      <c r="Y1082">
        <f t="shared" ca="1" si="155"/>
        <v>28.594899999999999</v>
      </c>
      <c r="Z1082">
        <f t="shared" ca="1" si="155"/>
        <v>15.029400000000001</v>
      </c>
      <c r="AA1082">
        <f t="shared" ca="1" si="155"/>
        <v>57.079799999999999</v>
      </c>
      <c r="AB1082">
        <f t="shared" ca="1" si="155"/>
        <v>68.934600000000003</v>
      </c>
      <c r="AC1082">
        <f t="shared" ca="1" si="155"/>
        <v>23.907699999999998</v>
      </c>
      <c r="AD1082">
        <f t="shared" ca="1" si="155"/>
        <v>50.530299999999997</v>
      </c>
      <c r="AE1082">
        <f t="shared" ca="1" si="155"/>
        <v>34.329799999999999</v>
      </c>
      <c r="AF1082">
        <f t="shared" ca="1" si="155"/>
        <v>1975.36</v>
      </c>
      <c r="AG1082">
        <f t="shared" ca="1" si="156"/>
        <v>18.36</v>
      </c>
    </row>
    <row r="1083" spans="1:33" x14ac:dyDescent="0.25">
      <c r="A1083" s="1">
        <v>40287</v>
      </c>
      <c r="B1083">
        <f t="shared" ca="1" si="157"/>
        <v>78.149299999999997</v>
      </c>
      <c r="C1083">
        <f t="shared" ca="1" si="157"/>
        <v>13.327500000000001</v>
      </c>
      <c r="D1083">
        <f t="shared" ca="1" si="157"/>
        <v>17.8491</v>
      </c>
      <c r="E1083">
        <f t="shared" ca="1" si="157"/>
        <v>43.850499999999997</v>
      </c>
      <c r="F1083">
        <f t="shared" ca="1" si="157"/>
        <v>32.746099999999998</v>
      </c>
      <c r="G1083">
        <f t="shared" ca="1" si="157"/>
        <v>22.600300000000001</v>
      </c>
      <c r="H1083">
        <f t="shared" ca="1" si="157"/>
        <v>66.435400000000001</v>
      </c>
      <c r="I1083">
        <f t="shared" ca="1" si="157"/>
        <v>62.852899999999998</v>
      </c>
      <c r="J1083">
        <f t="shared" ca="1" si="157"/>
        <v>48.697299999999998</v>
      </c>
      <c r="K1083">
        <f t="shared" ca="1" si="157"/>
        <v>25.5578</v>
      </c>
      <c r="L1083">
        <f t="shared" ca="1" si="157"/>
        <v>35.736199999999997</v>
      </c>
      <c r="M1083">
        <f t="shared" ca="1" si="157"/>
        <v>63.703000000000003</v>
      </c>
      <c r="N1083">
        <f t="shared" ca="1" si="157"/>
        <v>17.312799999999999</v>
      </c>
      <c r="O1083" t="e">
        <f t="shared" ca="1" si="157"/>
        <v>#N/A</v>
      </c>
      <c r="P1083">
        <f t="shared" ca="1" si="157"/>
        <v>51.0929</v>
      </c>
      <c r="Q1083">
        <f t="shared" ca="1" si="157"/>
        <v>32.650599999999997</v>
      </c>
      <c r="R1083">
        <f t="shared" ca="1" si="155"/>
        <v>42.5824</v>
      </c>
      <c r="S1083">
        <f t="shared" ca="1" si="155"/>
        <v>21.905000000000001</v>
      </c>
      <c r="T1083">
        <f t="shared" ca="1" si="155"/>
        <v>126.0386</v>
      </c>
      <c r="U1083">
        <f t="shared" ca="1" si="155"/>
        <v>59.798699999999997</v>
      </c>
      <c r="V1083">
        <f t="shared" ca="1" si="155"/>
        <v>42.733600000000003</v>
      </c>
      <c r="W1083">
        <f t="shared" ca="1" si="155"/>
        <v>64.221900000000005</v>
      </c>
      <c r="X1083">
        <f t="shared" ca="1" si="155"/>
        <v>31.862300000000001</v>
      </c>
      <c r="Y1083">
        <f t="shared" ca="1" si="155"/>
        <v>28.9389</v>
      </c>
      <c r="Z1083">
        <f t="shared" ca="1" si="155"/>
        <v>15.0204</v>
      </c>
      <c r="AA1083">
        <f t="shared" ca="1" si="155"/>
        <v>57.415900000000001</v>
      </c>
      <c r="AB1083">
        <f t="shared" ca="1" si="155"/>
        <v>69</v>
      </c>
      <c r="AC1083">
        <f t="shared" ca="1" si="155"/>
        <v>24.029</v>
      </c>
      <c r="AD1083">
        <f t="shared" ca="1" si="155"/>
        <v>50.791800000000002</v>
      </c>
      <c r="AE1083">
        <f t="shared" ca="1" si="155"/>
        <v>34.6556</v>
      </c>
      <c r="AF1083">
        <f t="shared" ca="1" si="155"/>
        <v>1984.32</v>
      </c>
      <c r="AG1083">
        <f t="shared" ca="1" si="156"/>
        <v>17.34</v>
      </c>
    </row>
    <row r="1084" spans="1:33" x14ac:dyDescent="0.25">
      <c r="A1084" s="1">
        <v>40288</v>
      </c>
      <c r="B1084">
        <f t="shared" ca="1" si="157"/>
        <v>79.425399999999996</v>
      </c>
      <c r="C1084">
        <f t="shared" ca="1" si="157"/>
        <v>13.3567</v>
      </c>
      <c r="D1084">
        <f t="shared" ca="1" si="157"/>
        <v>18.053799999999999</v>
      </c>
      <c r="E1084">
        <f t="shared" ca="1" si="157"/>
        <v>44.272199999999998</v>
      </c>
      <c r="F1084">
        <f t="shared" ca="1" si="157"/>
        <v>34.873899999999999</v>
      </c>
      <c r="G1084">
        <f t="shared" ca="1" si="157"/>
        <v>22.840199999999999</v>
      </c>
      <c r="H1084">
        <f t="shared" ca="1" si="157"/>
        <v>66.856700000000004</v>
      </c>
      <c r="I1084">
        <f t="shared" ca="1" si="157"/>
        <v>63.331400000000002</v>
      </c>
      <c r="J1084">
        <f t="shared" ca="1" si="157"/>
        <v>49.595399999999998</v>
      </c>
      <c r="K1084">
        <f t="shared" ca="1" si="157"/>
        <v>25.165099999999999</v>
      </c>
      <c r="L1084">
        <f t="shared" ca="1" si="157"/>
        <v>35.5456</v>
      </c>
      <c r="M1084">
        <f t="shared" ca="1" si="157"/>
        <v>64.393900000000002</v>
      </c>
      <c r="N1084">
        <f t="shared" ca="1" si="157"/>
        <v>17.367599999999999</v>
      </c>
      <c r="O1084" t="e">
        <f t="shared" ca="1" si="157"/>
        <v>#N/A</v>
      </c>
      <c r="P1084">
        <f t="shared" ca="1" si="157"/>
        <v>51.0167</v>
      </c>
      <c r="Q1084">
        <f t="shared" ref="Q1084:AF1099" ca="1" si="158">VLOOKUP($A1084,INDIRECT(Q$2),2,0)</f>
        <v>32.659799999999997</v>
      </c>
      <c r="R1084">
        <f t="shared" ca="1" si="158"/>
        <v>43.168799999999997</v>
      </c>
      <c r="S1084">
        <f t="shared" ca="1" si="158"/>
        <v>22.014500000000002</v>
      </c>
      <c r="T1084">
        <f t="shared" ca="1" si="158"/>
        <v>123.61750000000001</v>
      </c>
      <c r="U1084">
        <f t="shared" ca="1" si="158"/>
        <v>59.7624</v>
      </c>
      <c r="V1084">
        <f t="shared" ca="1" si="158"/>
        <v>43.194899999999997</v>
      </c>
      <c r="W1084">
        <f t="shared" ca="1" si="158"/>
        <v>64.607600000000005</v>
      </c>
      <c r="X1084">
        <f t="shared" ca="1" si="158"/>
        <v>32.004300000000001</v>
      </c>
      <c r="Y1084">
        <f t="shared" ca="1" si="158"/>
        <v>29.238199999999999</v>
      </c>
      <c r="Z1084">
        <f t="shared" ca="1" si="158"/>
        <v>14.993600000000001</v>
      </c>
      <c r="AA1084">
        <f t="shared" ca="1" si="158"/>
        <v>57.388599999999997</v>
      </c>
      <c r="AB1084">
        <f t="shared" ca="1" si="158"/>
        <v>69.411600000000007</v>
      </c>
      <c r="AC1084">
        <f t="shared" ca="1" si="158"/>
        <v>24.0532</v>
      </c>
      <c r="AD1084">
        <f t="shared" ca="1" si="158"/>
        <v>50.913200000000003</v>
      </c>
      <c r="AE1084">
        <f t="shared" ca="1" si="158"/>
        <v>35.010100000000001</v>
      </c>
      <c r="AF1084">
        <f t="shared" ca="1" si="158"/>
        <v>2000.33</v>
      </c>
      <c r="AG1084">
        <f t="shared" ca="1" si="156"/>
        <v>15.73</v>
      </c>
    </row>
    <row r="1085" spans="1:33" x14ac:dyDescent="0.25">
      <c r="A1085" s="1">
        <v>40289</v>
      </c>
      <c r="B1085">
        <f t="shared" ref="B1085:Q1100" ca="1" si="159">VLOOKUP($A1085,INDIRECT(B$2),2,0)</f>
        <v>79.825900000000004</v>
      </c>
      <c r="C1085">
        <f t="shared" ca="1" si="159"/>
        <v>13.3178</v>
      </c>
      <c r="D1085">
        <f t="shared" ca="1" si="159"/>
        <v>18.301100000000002</v>
      </c>
      <c r="E1085">
        <f t="shared" ca="1" si="159"/>
        <v>44.070900000000002</v>
      </c>
      <c r="F1085">
        <f t="shared" ca="1" si="159"/>
        <v>34.2624</v>
      </c>
      <c r="G1085">
        <f t="shared" ca="1" si="159"/>
        <v>22.566099999999999</v>
      </c>
      <c r="H1085">
        <f t="shared" ca="1" si="159"/>
        <v>69.431399999999996</v>
      </c>
      <c r="I1085">
        <f t="shared" ca="1" si="159"/>
        <v>63.566000000000003</v>
      </c>
      <c r="J1085">
        <f t="shared" ca="1" si="159"/>
        <v>49.196300000000001</v>
      </c>
      <c r="K1085">
        <f t="shared" ca="1" si="159"/>
        <v>25.035699999999999</v>
      </c>
      <c r="L1085">
        <f t="shared" ca="1" si="159"/>
        <v>35.463900000000002</v>
      </c>
      <c r="M1085">
        <f t="shared" ca="1" si="159"/>
        <v>64.347200000000001</v>
      </c>
      <c r="N1085">
        <f t="shared" ca="1" si="159"/>
        <v>17.395</v>
      </c>
      <c r="O1085" t="e">
        <f t="shared" ca="1" si="159"/>
        <v>#N/A</v>
      </c>
      <c r="P1085">
        <f t="shared" ca="1" si="159"/>
        <v>51.150100000000002</v>
      </c>
      <c r="Q1085">
        <f t="shared" ca="1" si="159"/>
        <v>32.743400000000001</v>
      </c>
      <c r="R1085">
        <f t="shared" ca="1" si="158"/>
        <v>43.457299999999996</v>
      </c>
      <c r="S1085">
        <f t="shared" ca="1" si="158"/>
        <v>21.7224</v>
      </c>
      <c r="T1085">
        <f t="shared" ca="1" si="158"/>
        <v>122.9503</v>
      </c>
      <c r="U1085">
        <f t="shared" ca="1" si="158"/>
        <v>59.219099999999997</v>
      </c>
      <c r="V1085">
        <f t="shared" ca="1" si="158"/>
        <v>42.695900000000002</v>
      </c>
      <c r="W1085">
        <f t="shared" ca="1" si="158"/>
        <v>64.626000000000005</v>
      </c>
      <c r="X1085">
        <f t="shared" ca="1" si="158"/>
        <v>30.832799999999999</v>
      </c>
      <c r="Y1085">
        <f t="shared" ca="1" si="158"/>
        <v>29.2121</v>
      </c>
      <c r="Z1085">
        <f t="shared" ca="1" si="158"/>
        <v>14.8504</v>
      </c>
      <c r="AA1085">
        <f t="shared" ca="1" si="158"/>
        <v>57.788200000000003</v>
      </c>
      <c r="AB1085">
        <f t="shared" ca="1" si="158"/>
        <v>71.965500000000006</v>
      </c>
      <c r="AC1085">
        <f t="shared" ca="1" si="158"/>
        <v>23.8916</v>
      </c>
      <c r="AD1085">
        <f t="shared" ca="1" si="158"/>
        <v>50.866500000000002</v>
      </c>
      <c r="AE1085">
        <f t="shared" ca="1" si="158"/>
        <v>35.029299999999999</v>
      </c>
      <c r="AF1085">
        <f t="shared" ca="1" si="158"/>
        <v>1998.31</v>
      </c>
      <c r="AG1085">
        <f t="shared" ca="1" si="156"/>
        <v>16.32</v>
      </c>
    </row>
    <row r="1086" spans="1:33" x14ac:dyDescent="0.25">
      <c r="A1086" s="1">
        <v>40290</v>
      </c>
      <c r="B1086">
        <f t="shared" ca="1" si="159"/>
        <v>80.151899999999998</v>
      </c>
      <c r="C1086">
        <f t="shared" ca="1" si="159"/>
        <v>13.453799999999999</v>
      </c>
      <c r="D1086">
        <f t="shared" ca="1" si="159"/>
        <v>18.147600000000001</v>
      </c>
      <c r="E1086">
        <f t="shared" ca="1" si="159"/>
        <v>44.818399999999997</v>
      </c>
      <c r="F1086">
        <f t="shared" ca="1" si="159"/>
        <v>36.231000000000002</v>
      </c>
      <c r="G1086">
        <f t="shared" ca="1" si="159"/>
        <v>22.5061</v>
      </c>
      <c r="H1086">
        <f t="shared" ca="1" si="159"/>
        <v>70.770200000000003</v>
      </c>
      <c r="I1086">
        <f t="shared" ca="1" si="159"/>
        <v>63.735900000000001</v>
      </c>
      <c r="J1086">
        <f t="shared" ca="1" si="159"/>
        <v>48.597499999999997</v>
      </c>
      <c r="K1086">
        <f t="shared" ca="1" si="159"/>
        <v>25.091200000000001</v>
      </c>
      <c r="L1086">
        <f t="shared" ca="1" si="159"/>
        <v>35.826999999999998</v>
      </c>
      <c r="M1086">
        <f t="shared" ca="1" si="159"/>
        <v>64.011099999999999</v>
      </c>
      <c r="N1086">
        <f t="shared" ca="1" si="159"/>
        <v>17.321899999999999</v>
      </c>
      <c r="O1086" t="e">
        <f t="shared" ca="1" si="159"/>
        <v>#N/A</v>
      </c>
      <c r="P1086">
        <f t="shared" ca="1" si="159"/>
        <v>50.778599999999997</v>
      </c>
      <c r="Q1086">
        <f t="shared" ca="1" si="159"/>
        <v>33.161200000000001</v>
      </c>
      <c r="R1086">
        <f t="shared" ca="1" si="158"/>
        <v>44.1554</v>
      </c>
      <c r="S1086">
        <f t="shared" ca="1" si="158"/>
        <v>21.895800000000001</v>
      </c>
      <c r="T1086">
        <f t="shared" ca="1" si="158"/>
        <v>123.08369999999999</v>
      </c>
      <c r="U1086">
        <f t="shared" ca="1" si="158"/>
        <v>58.666600000000003</v>
      </c>
      <c r="V1086">
        <f t="shared" ca="1" si="158"/>
        <v>42.121600000000001</v>
      </c>
      <c r="W1086">
        <f t="shared" ca="1" si="158"/>
        <v>65.241399999999999</v>
      </c>
      <c r="X1086">
        <f t="shared" ca="1" si="158"/>
        <v>29.971900000000002</v>
      </c>
      <c r="Y1086">
        <f t="shared" ca="1" si="158"/>
        <v>29.266200000000001</v>
      </c>
      <c r="Z1086">
        <f t="shared" ca="1" si="158"/>
        <v>14.7431</v>
      </c>
      <c r="AA1086">
        <f t="shared" ca="1" si="158"/>
        <v>57.751899999999999</v>
      </c>
      <c r="AB1086">
        <f t="shared" ca="1" si="158"/>
        <v>71.497699999999995</v>
      </c>
      <c r="AC1086">
        <f t="shared" ca="1" si="158"/>
        <v>23.665199999999999</v>
      </c>
      <c r="AD1086">
        <f t="shared" ca="1" si="158"/>
        <v>50.885199999999998</v>
      </c>
      <c r="AE1086">
        <f t="shared" ca="1" si="158"/>
        <v>35.24</v>
      </c>
      <c r="AF1086">
        <f t="shared" ca="1" si="158"/>
        <v>2002.93</v>
      </c>
      <c r="AG1086">
        <f t="shared" ca="1" si="156"/>
        <v>16.47</v>
      </c>
    </row>
    <row r="1087" spans="1:33" x14ac:dyDescent="0.25">
      <c r="A1087" s="1">
        <v>40291</v>
      </c>
      <c r="B1087">
        <f t="shared" ca="1" si="159"/>
        <v>80.645600000000002</v>
      </c>
      <c r="C1087">
        <f t="shared" ca="1" si="159"/>
        <v>13.7064</v>
      </c>
      <c r="D1087">
        <f t="shared" ca="1" si="159"/>
        <v>18.215800000000002</v>
      </c>
      <c r="E1087">
        <f t="shared" ca="1" si="159"/>
        <v>46.045000000000002</v>
      </c>
      <c r="F1087">
        <f t="shared" ca="1" si="159"/>
        <v>37.177599999999998</v>
      </c>
      <c r="G1087">
        <f t="shared" ca="1" si="159"/>
        <v>22.489000000000001</v>
      </c>
      <c r="H1087">
        <f t="shared" ca="1" si="159"/>
        <v>70.339500000000001</v>
      </c>
      <c r="I1087">
        <f t="shared" ca="1" si="159"/>
        <v>64.934899999999999</v>
      </c>
      <c r="J1087">
        <f t="shared" ca="1" si="159"/>
        <v>48.497700000000002</v>
      </c>
      <c r="K1087">
        <f t="shared" ca="1" si="159"/>
        <v>24.892499999999998</v>
      </c>
      <c r="L1087">
        <f t="shared" ca="1" si="159"/>
        <v>36.507800000000003</v>
      </c>
      <c r="M1087">
        <f t="shared" ca="1" si="159"/>
        <v>64.646000000000001</v>
      </c>
      <c r="N1087">
        <f t="shared" ca="1" si="159"/>
        <v>17.4316</v>
      </c>
      <c r="O1087" t="e">
        <f t="shared" ca="1" si="159"/>
        <v>#N/A</v>
      </c>
      <c r="P1087">
        <f t="shared" ca="1" si="159"/>
        <v>51.340600000000002</v>
      </c>
      <c r="Q1087">
        <f t="shared" ca="1" si="159"/>
        <v>33.783200000000001</v>
      </c>
      <c r="R1087">
        <f t="shared" ca="1" si="158"/>
        <v>44.415999999999997</v>
      </c>
      <c r="S1087">
        <f t="shared" ca="1" si="158"/>
        <v>21.941500000000001</v>
      </c>
      <c r="T1087">
        <f t="shared" ca="1" si="158"/>
        <v>123.90349999999999</v>
      </c>
      <c r="U1087">
        <f t="shared" ca="1" si="158"/>
        <v>58.902099999999997</v>
      </c>
      <c r="V1087">
        <f t="shared" ca="1" si="158"/>
        <v>42.309899999999999</v>
      </c>
      <c r="W1087">
        <f t="shared" ca="1" si="158"/>
        <v>65.351600000000005</v>
      </c>
      <c r="X1087">
        <f t="shared" ca="1" si="158"/>
        <v>31.471800000000002</v>
      </c>
      <c r="Y1087">
        <f t="shared" ca="1" si="158"/>
        <v>28.865300000000001</v>
      </c>
      <c r="Z1087">
        <f t="shared" ca="1" si="158"/>
        <v>15.127800000000001</v>
      </c>
      <c r="AA1087">
        <f t="shared" ca="1" si="158"/>
        <v>57.706499999999998</v>
      </c>
      <c r="AB1087">
        <f t="shared" ca="1" si="158"/>
        <v>71.535200000000003</v>
      </c>
      <c r="AC1087">
        <f t="shared" ca="1" si="158"/>
        <v>23.479399999999998</v>
      </c>
      <c r="AD1087">
        <f t="shared" ca="1" si="158"/>
        <v>50.922499999999999</v>
      </c>
      <c r="AE1087">
        <f t="shared" ca="1" si="158"/>
        <v>35.249600000000001</v>
      </c>
      <c r="AF1087">
        <f t="shared" ca="1" si="158"/>
        <v>2017.19</v>
      </c>
      <c r="AG1087">
        <f t="shared" ca="1" si="156"/>
        <v>16.62</v>
      </c>
    </row>
    <row r="1088" spans="1:33" x14ac:dyDescent="0.25">
      <c r="A1088" s="1">
        <v>40294</v>
      </c>
      <c r="B1088">
        <f t="shared" ca="1" si="159"/>
        <v>81.446700000000007</v>
      </c>
      <c r="C1088">
        <f t="shared" ca="1" si="159"/>
        <v>13.648099999999999</v>
      </c>
      <c r="D1088">
        <f t="shared" ca="1" si="159"/>
        <v>18.122</v>
      </c>
      <c r="E1088">
        <f t="shared" ca="1" si="159"/>
        <v>45.172899999999998</v>
      </c>
      <c r="F1088">
        <f t="shared" ca="1" si="159"/>
        <v>37.286499999999997</v>
      </c>
      <c r="G1088">
        <f t="shared" ca="1" si="159"/>
        <v>22.5061</v>
      </c>
      <c r="H1088">
        <f t="shared" ca="1" si="159"/>
        <v>69.599900000000005</v>
      </c>
      <c r="I1088">
        <f t="shared" ca="1" si="159"/>
        <v>67.644499999999994</v>
      </c>
      <c r="J1088">
        <f t="shared" ca="1" si="159"/>
        <v>46.003</v>
      </c>
      <c r="K1088">
        <f t="shared" ca="1" si="159"/>
        <v>24.8232</v>
      </c>
      <c r="L1088">
        <f t="shared" ca="1" si="159"/>
        <v>37.170400000000001</v>
      </c>
      <c r="M1088">
        <f t="shared" ca="1" si="159"/>
        <v>64.692700000000002</v>
      </c>
      <c r="N1088">
        <f t="shared" ca="1" si="159"/>
        <v>17.6418</v>
      </c>
      <c r="O1088" t="e">
        <f t="shared" ca="1" si="159"/>
        <v>#N/A</v>
      </c>
      <c r="P1088">
        <f t="shared" ca="1" si="159"/>
        <v>51.683500000000002</v>
      </c>
      <c r="Q1088">
        <f t="shared" ca="1" si="159"/>
        <v>33.875999999999998</v>
      </c>
      <c r="R1088">
        <f t="shared" ca="1" si="158"/>
        <v>44.927900000000001</v>
      </c>
      <c r="S1088">
        <f t="shared" ca="1" si="158"/>
        <v>21.7407</v>
      </c>
      <c r="T1088">
        <f t="shared" ca="1" si="158"/>
        <v>124.6088</v>
      </c>
      <c r="U1088">
        <f t="shared" ca="1" si="158"/>
        <v>58.648499999999999</v>
      </c>
      <c r="V1088">
        <f t="shared" ca="1" si="158"/>
        <v>41.321399999999997</v>
      </c>
      <c r="W1088">
        <f t="shared" ca="1" si="158"/>
        <v>65.232200000000006</v>
      </c>
      <c r="X1088">
        <f t="shared" ca="1" si="158"/>
        <v>31.063500000000001</v>
      </c>
      <c r="Y1088">
        <f t="shared" ca="1" si="158"/>
        <v>29.005099999999999</v>
      </c>
      <c r="Z1088">
        <f t="shared" ca="1" si="158"/>
        <v>15.0472</v>
      </c>
      <c r="AA1088">
        <f t="shared" ca="1" si="158"/>
        <v>58.069800000000001</v>
      </c>
      <c r="AB1088">
        <f t="shared" ca="1" si="158"/>
        <v>71.469700000000003</v>
      </c>
      <c r="AC1088">
        <f t="shared" ca="1" si="158"/>
        <v>23.3904</v>
      </c>
      <c r="AD1088">
        <f t="shared" ca="1" si="158"/>
        <v>50.4649</v>
      </c>
      <c r="AE1088">
        <f t="shared" ca="1" si="158"/>
        <v>35.489199999999997</v>
      </c>
      <c r="AF1088">
        <f t="shared" ca="1" si="158"/>
        <v>2008.55</v>
      </c>
      <c r="AG1088">
        <f t="shared" ca="1" si="156"/>
        <v>17.47</v>
      </c>
    </row>
    <row r="1089" spans="1:33" x14ac:dyDescent="0.25">
      <c r="A1089" s="1">
        <v>40295</v>
      </c>
      <c r="B1089">
        <f t="shared" ca="1" si="159"/>
        <v>81.940299999999993</v>
      </c>
      <c r="C1089">
        <f t="shared" ca="1" si="159"/>
        <v>13.0555</v>
      </c>
      <c r="D1089">
        <f t="shared" ca="1" si="159"/>
        <v>17.840599999999998</v>
      </c>
      <c r="E1089">
        <f t="shared" ca="1" si="159"/>
        <v>43.879300000000001</v>
      </c>
      <c r="F1089">
        <f t="shared" ca="1" si="159"/>
        <v>31.305199999999999</v>
      </c>
      <c r="G1089">
        <f t="shared" ca="1" si="159"/>
        <v>22.2319</v>
      </c>
      <c r="H1089">
        <f t="shared" ca="1" si="159"/>
        <v>67.858500000000006</v>
      </c>
      <c r="I1089">
        <f t="shared" ca="1" si="159"/>
        <v>64.698899999999995</v>
      </c>
      <c r="J1089">
        <f t="shared" ca="1" si="159"/>
        <v>43.308700000000002</v>
      </c>
      <c r="K1089">
        <f t="shared" ca="1" si="159"/>
        <v>24.425899999999999</v>
      </c>
      <c r="L1089">
        <f t="shared" ca="1" si="159"/>
        <v>35.763500000000001</v>
      </c>
      <c r="M1089">
        <f t="shared" ca="1" si="159"/>
        <v>63.740299999999998</v>
      </c>
      <c r="N1089">
        <f t="shared" ca="1" si="159"/>
        <v>17.093399999999999</v>
      </c>
      <c r="O1089" t="e">
        <f t="shared" ca="1" si="159"/>
        <v>#N/A</v>
      </c>
      <c r="P1089">
        <f t="shared" ca="1" si="159"/>
        <v>50.721400000000003</v>
      </c>
      <c r="Q1089">
        <f t="shared" ca="1" si="159"/>
        <v>32.762</v>
      </c>
      <c r="R1089">
        <f t="shared" ca="1" si="158"/>
        <v>43.69</v>
      </c>
      <c r="S1089">
        <f t="shared" ca="1" si="158"/>
        <v>21.311699999999998</v>
      </c>
      <c r="T1089">
        <f t="shared" ca="1" si="158"/>
        <v>122.78830000000001</v>
      </c>
      <c r="U1089">
        <f t="shared" ca="1" si="158"/>
        <v>58.213799999999999</v>
      </c>
      <c r="V1089">
        <f t="shared" ca="1" si="158"/>
        <v>39.927999999999997</v>
      </c>
      <c r="W1089">
        <f t="shared" ca="1" si="158"/>
        <v>64.7821</v>
      </c>
      <c r="X1089">
        <f t="shared" ca="1" si="158"/>
        <v>30.602</v>
      </c>
      <c r="Y1089">
        <f t="shared" ca="1" si="158"/>
        <v>28.758099999999999</v>
      </c>
      <c r="Z1089">
        <f t="shared" ca="1" si="158"/>
        <v>14.725199999999999</v>
      </c>
      <c r="AA1089">
        <f t="shared" ca="1" si="158"/>
        <v>57.316000000000003</v>
      </c>
      <c r="AB1089">
        <f t="shared" ca="1" si="158"/>
        <v>69.523899999999998</v>
      </c>
      <c r="AC1089">
        <f t="shared" ca="1" si="158"/>
        <v>23.236899999999999</v>
      </c>
      <c r="AD1089">
        <f t="shared" ca="1" si="158"/>
        <v>50.4649</v>
      </c>
      <c r="AE1089">
        <f t="shared" ca="1" si="158"/>
        <v>34.799300000000002</v>
      </c>
      <c r="AF1089">
        <f t="shared" ca="1" si="158"/>
        <v>1961.6</v>
      </c>
      <c r="AG1089">
        <f t="shared" ca="1" si="156"/>
        <v>22.81</v>
      </c>
    </row>
    <row r="1090" spans="1:33" x14ac:dyDescent="0.25">
      <c r="A1090" s="1">
        <v>40296</v>
      </c>
      <c r="B1090">
        <f t="shared" ca="1" si="159"/>
        <v>82.191800000000001</v>
      </c>
      <c r="C1090">
        <f t="shared" ca="1" si="159"/>
        <v>13.181800000000001</v>
      </c>
      <c r="D1090">
        <f t="shared" ca="1" si="159"/>
        <v>17.925899999999999</v>
      </c>
      <c r="E1090">
        <f t="shared" ca="1" si="159"/>
        <v>44.157200000000003</v>
      </c>
      <c r="F1090">
        <f t="shared" ca="1" si="159"/>
        <v>33.097900000000003</v>
      </c>
      <c r="G1090">
        <f t="shared" ca="1" si="159"/>
        <v>22.197700000000001</v>
      </c>
      <c r="H1090">
        <f t="shared" ca="1" si="159"/>
        <v>67.755499999999998</v>
      </c>
      <c r="I1090">
        <f t="shared" ca="1" si="159"/>
        <v>65.1143</v>
      </c>
      <c r="J1090">
        <f t="shared" ca="1" si="159"/>
        <v>44.406399999999998</v>
      </c>
      <c r="K1090">
        <f t="shared" ca="1" si="159"/>
        <v>24.6523</v>
      </c>
      <c r="L1090">
        <f t="shared" ca="1" si="159"/>
        <v>35.817900000000002</v>
      </c>
      <c r="M1090">
        <f t="shared" ca="1" si="159"/>
        <v>64.599299999999999</v>
      </c>
      <c r="N1090">
        <f t="shared" ca="1" si="159"/>
        <v>17.321899999999999</v>
      </c>
      <c r="O1090" t="e">
        <f t="shared" ca="1" si="159"/>
        <v>#N/A</v>
      </c>
      <c r="P1090">
        <f t="shared" ca="1" si="159"/>
        <v>50.75</v>
      </c>
      <c r="Q1090">
        <f t="shared" ca="1" si="159"/>
        <v>32.6691</v>
      </c>
      <c r="R1090">
        <f t="shared" ca="1" si="158"/>
        <v>43.792400000000001</v>
      </c>
      <c r="S1090">
        <f t="shared" ca="1" si="158"/>
        <v>21.229600000000001</v>
      </c>
      <c r="T1090">
        <f t="shared" ca="1" si="158"/>
        <v>124.00830000000001</v>
      </c>
      <c r="U1090">
        <f t="shared" ca="1" si="158"/>
        <v>58.521700000000003</v>
      </c>
      <c r="V1090">
        <f t="shared" ca="1" si="158"/>
        <v>40.916499999999999</v>
      </c>
      <c r="W1090">
        <f t="shared" ca="1" si="158"/>
        <v>64.607600000000005</v>
      </c>
      <c r="X1090">
        <f t="shared" ca="1" si="158"/>
        <v>30.673000000000002</v>
      </c>
      <c r="Y1090">
        <f t="shared" ca="1" si="158"/>
        <v>28.8187</v>
      </c>
      <c r="Z1090">
        <f t="shared" ca="1" si="158"/>
        <v>14.787800000000001</v>
      </c>
      <c r="AA1090">
        <f t="shared" ca="1" si="158"/>
        <v>57.811799999999998</v>
      </c>
      <c r="AB1090">
        <f t="shared" ca="1" si="158"/>
        <v>69.841999999999999</v>
      </c>
      <c r="AC1090">
        <f t="shared" ca="1" si="158"/>
        <v>23.535900000000002</v>
      </c>
      <c r="AD1090">
        <f t="shared" ca="1" si="158"/>
        <v>50.063400000000001</v>
      </c>
      <c r="AE1090">
        <f t="shared" ca="1" si="158"/>
        <v>34.770600000000002</v>
      </c>
      <c r="AF1090">
        <f t="shared" ca="1" si="158"/>
        <v>1974.63</v>
      </c>
      <c r="AG1090">
        <f t="shared" ca="1" si="156"/>
        <v>21.08</v>
      </c>
    </row>
    <row r="1091" spans="1:33" x14ac:dyDescent="0.25">
      <c r="A1091" s="1">
        <v>40297</v>
      </c>
      <c r="B1091">
        <f t="shared" ca="1" si="159"/>
        <v>83.207099999999997</v>
      </c>
      <c r="C1091">
        <f t="shared" ca="1" si="159"/>
        <v>13.327500000000001</v>
      </c>
      <c r="D1091">
        <f t="shared" ca="1" si="159"/>
        <v>18.0623</v>
      </c>
      <c r="E1091">
        <f t="shared" ca="1" si="159"/>
        <v>45.613799999999998</v>
      </c>
      <c r="F1091">
        <f t="shared" ca="1" si="159"/>
        <v>33.701099999999997</v>
      </c>
      <c r="G1091">
        <f t="shared" ca="1" si="159"/>
        <v>22.3947</v>
      </c>
      <c r="H1091">
        <f t="shared" ca="1" si="159"/>
        <v>69.084999999999994</v>
      </c>
      <c r="I1091">
        <f t="shared" ca="1" si="159"/>
        <v>66.794799999999995</v>
      </c>
      <c r="J1091">
        <f t="shared" ca="1" si="159"/>
        <v>45.503999999999998</v>
      </c>
      <c r="K1091">
        <f t="shared" ca="1" si="159"/>
        <v>24.8278</v>
      </c>
      <c r="L1091">
        <f t="shared" ca="1" si="159"/>
        <v>36.825499999999998</v>
      </c>
      <c r="M1091">
        <f t="shared" ca="1" si="159"/>
        <v>64.104500000000002</v>
      </c>
      <c r="N1091">
        <f t="shared" ca="1" si="159"/>
        <v>17.8155</v>
      </c>
      <c r="O1091" t="e">
        <f t="shared" ca="1" si="159"/>
        <v>#N/A</v>
      </c>
      <c r="P1091">
        <f t="shared" ca="1" si="159"/>
        <v>50.369</v>
      </c>
      <c r="Q1091">
        <f t="shared" ca="1" si="159"/>
        <v>33.012599999999999</v>
      </c>
      <c r="R1091">
        <f t="shared" ca="1" si="158"/>
        <v>45.160600000000002</v>
      </c>
      <c r="S1091">
        <f t="shared" ca="1" si="158"/>
        <v>21.439499999999999</v>
      </c>
      <c r="T1091">
        <f t="shared" ca="1" si="158"/>
        <v>124.3515</v>
      </c>
      <c r="U1091">
        <f t="shared" ca="1" si="158"/>
        <v>58.874899999999997</v>
      </c>
      <c r="V1091">
        <f t="shared" ca="1" si="158"/>
        <v>41.424900000000001</v>
      </c>
      <c r="W1091">
        <f t="shared" ca="1" si="158"/>
        <v>65.691500000000005</v>
      </c>
      <c r="X1091">
        <f t="shared" ca="1" si="158"/>
        <v>31.285399999999999</v>
      </c>
      <c r="Y1091">
        <f t="shared" ca="1" si="158"/>
        <v>28.9054</v>
      </c>
      <c r="Z1091">
        <f t="shared" ca="1" si="158"/>
        <v>15.083</v>
      </c>
      <c r="AA1091">
        <f t="shared" ca="1" si="158"/>
        <v>56.924100000000003</v>
      </c>
      <c r="AB1091">
        <f t="shared" ca="1" si="158"/>
        <v>71.114199999999997</v>
      </c>
      <c r="AC1091">
        <f t="shared" ca="1" si="158"/>
        <v>23.616800000000001</v>
      </c>
      <c r="AD1091">
        <f t="shared" ca="1" si="158"/>
        <v>50.147399999999998</v>
      </c>
      <c r="AE1091">
        <f t="shared" ca="1" si="158"/>
        <v>35.6616</v>
      </c>
      <c r="AF1091">
        <f t="shared" ca="1" si="158"/>
        <v>2000.34</v>
      </c>
      <c r="AG1091">
        <f t="shared" ca="1" si="156"/>
        <v>18.440000000000001</v>
      </c>
    </row>
    <row r="1092" spans="1:33" x14ac:dyDescent="0.25">
      <c r="A1092" s="1">
        <v>40298</v>
      </c>
      <c r="B1092">
        <f t="shared" ca="1" si="159"/>
        <v>82.592299999999994</v>
      </c>
      <c r="C1092">
        <f t="shared" ca="1" si="159"/>
        <v>13.0458</v>
      </c>
      <c r="D1092">
        <f t="shared" ca="1" si="159"/>
        <v>18.070799999999998</v>
      </c>
      <c r="E1092">
        <f t="shared" ca="1" si="159"/>
        <v>44.195500000000003</v>
      </c>
      <c r="F1092">
        <f t="shared" ca="1" si="159"/>
        <v>32.5869</v>
      </c>
      <c r="G1092">
        <f t="shared" ca="1" si="159"/>
        <v>22.3262</v>
      </c>
      <c r="H1092">
        <f t="shared" ca="1" si="159"/>
        <v>67.811700000000002</v>
      </c>
      <c r="I1092">
        <f t="shared" ca="1" si="159"/>
        <v>64.283500000000004</v>
      </c>
      <c r="J1092">
        <f t="shared" ca="1" si="159"/>
        <v>43.607999999999997</v>
      </c>
      <c r="K1092">
        <f t="shared" ca="1" si="159"/>
        <v>24.6938</v>
      </c>
      <c r="L1092">
        <f t="shared" ca="1" si="159"/>
        <v>36.1629</v>
      </c>
      <c r="M1092">
        <f t="shared" ca="1" si="159"/>
        <v>63.273499999999999</v>
      </c>
      <c r="N1092">
        <f t="shared" ca="1" si="159"/>
        <v>17.239599999999999</v>
      </c>
      <c r="O1092" t="e">
        <f t="shared" ca="1" si="159"/>
        <v>#N/A</v>
      </c>
      <c r="P1092">
        <f t="shared" ca="1" si="159"/>
        <v>49.502200000000002</v>
      </c>
      <c r="Q1092">
        <f t="shared" ca="1" si="159"/>
        <v>32.706299999999999</v>
      </c>
      <c r="R1092">
        <f t="shared" ca="1" si="158"/>
        <v>44.183300000000003</v>
      </c>
      <c r="S1092">
        <f t="shared" ca="1" si="158"/>
        <v>20.8462</v>
      </c>
      <c r="T1092">
        <f t="shared" ca="1" si="158"/>
        <v>122.9598</v>
      </c>
      <c r="U1092">
        <f t="shared" ca="1" si="158"/>
        <v>58.231900000000003</v>
      </c>
      <c r="V1092">
        <f t="shared" ca="1" si="158"/>
        <v>40.088000000000001</v>
      </c>
      <c r="W1092">
        <f t="shared" ca="1" si="158"/>
        <v>64.837199999999996</v>
      </c>
      <c r="X1092">
        <f t="shared" ca="1" si="158"/>
        <v>31.099</v>
      </c>
      <c r="Y1092">
        <f t="shared" ca="1" si="158"/>
        <v>28.469000000000001</v>
      </c>
      <c r="Z1092">
        <f t="shared" ca="1" si="158"/>
        <v>14.957800000000001</v>
      </c>
      <c r="AA1092">
        <f t="shared" ca="1" si="158"/>
        <v>56.887500000000003</v>
      </c>
      <c r="AB1092">
        <f t="shared" ca="1" si="158"/>
        <v>70.113200000000006</v>
      </c>
      <c r="AC1092">
        <f t="shared" ca="1" si="158"/>
        <v>23.3581</v>
      </c>
      <c r="AD1092">
        <f t="shared" ca="1" si="158"/>
        <v>50.0914</v>
      </c>
      <c r="AE1092">
        <f t="shared" ca="1" si="158"/>
        <v>35.297499999999999</v>
      </c>
      <c r="AF1092">
        <f t="shared" ca="1" si="158"/>
        <v>1967.05</v>
      </c>
      <c r="AG1092">
        <f t="shared" ca="1" si="156"/>
        <v>22.05</v>
      </c>
    </row>
    <row r="1093" spans="1:33" x14ac:dyDescent="0.25">
      <c r="A1093" s="1">
        <v>40301</v>
      </c>
      <c r="B1093">
        <f t="shared" ca="1" si="159"/>
        <v>83.654200000000003</v>
      </c>
      <c r="C1093">
        <f t="shared" ca="1" si="159"/>
        <v>12.7738</v>
      </c>
      <c r="D1093">
        <f t="shared" ca="1" si="159"/>
        <v>18.2499</v>
      </c>
      <c r="E1093">
        <f t="shared" ca="1" si="159"/>
        <v>45.230400000000003</v>
      </c>
      <c r="F1093">
        <f t="shared" ca="1" si="159"/>
        <v>33.123100000000001</v>
      </c>
      <c r="G1093">
        <f t="shared" ca="1" si="159"/>
        <v>22.514700000000001</v>
      </c>
      <c r="H1093">
        <f t="shared" ca="1" si="159"/>
        <v>69.646699999999996</v>
      </c>
      <c r="I1093">
        <f t="shared" ca="1" si="159"/>
        <v>66.030100000000004</v>
      </c>
      <c r="J1093">
        <f t="shared" ca="1" si="159"/>
        <v>44.007199999999997</v>
      </c>
      <c r="K1093">
        <f t="shared" ca="1" si="159"/>
        <v>24.8371</v>
      </c>
      <c r="L1093">
        <f t="shared" ca="1" si="159"/>
        <v>36.417000000000002</v>
      </c>
      <c r="M1093">
        <f t="shared" ca="1" si="159"/>
        <v>63.338900000000002</v>
      </c>
      <c r="N1093">
        <f t="shared" ca="1" si="159"/>
        <v>17.6053</v>
      </c>
      <c r="O1093" t="e">
        <f t="shared" ca="1" si="159"/>
        <v>#N/A</v>
      </c>
      <c r="P1093">
        <f t="shared" ca="1" si="159"/>
        <v>50.207099999999997</v>
      </c>
      <c r="Q1093">
        <f t="shared" ca="1" si="159"/>
        <v>33.300400000000003</v>
      </c>
      <c r="R1093">
        <f t="shared" ca="1" si="158"/>
        <v>45.151299999999999</v>
      </c>
      <c r="S1093">
        <f t="shared" ca="1" si="158"/>
        <v>21.229600000000001</v>
      </c>
      <c r="T1093">
        <f t="shared" ca="1" si="158"/>
        <v>123.5317</v>
      </c>
      <c r="U1093">
        <f t="shared" ca="1" si="158"/>
        <v>59.164700000000003</v>
      </c>
      <c r="V1093">
        <f t="shared" ca="1" si="158"/>
        <v>40.982399999999998</v>
      </c>
      <c r="W1093">
        <f t="shared" ca="1" si="158"/>
        <v>65.599599999999995</v>
      </c>
      <c r="X1093">
        <f t="shared" ca="1" si="158"/>
        <v>31.303100000000001</v>
      </c>
      <c r="Y1093">
        <f t="shared" ca="1" si="158"/>
        <v>28.771999999999998</v>
      </c>
      <c r="Z1093">
        <f t="shared" ca="1" si="158"/>
        <v>15.127800000000001</v>
      </c>
      <c r="AA1093">
        <f t="shared" ca="1" si="158"/>
        <v>57.363399999999999</v>
      </c>
      <c r="AB1093">
        <f t="shared" ca="1" si="158"/>
        <v>71.357399999999998</v>
      </c>
      <c r="AC1093">
        <f t="shared" ca="1" si="158"/>
        <v>23.673300000000001</v>
      </c>
      <c r="AD1093">
        <f t="shared" ca="1" si="158"/>
        <v>50.184800000000003</v>
      </c>
      <c r="AE1093">
        <f t="shared" ca="1" si="158"/>
        <v>35.987400000000001</v>
      </c>
      <c r="AF1093">
        <f t="shared" ca="1" si="158"/>
        <v>1992.87</v>
      </c>
      <c r="AG1093">
        <f t="shared" ca="1" si="156"/>
        <v>20.190000000000001</v>
      </c>
    </row>
    <row r="1094" spans="1:33" x14ac:dyDescent="0.25">
      <c r="A1094" s="1">
        <v>40302</v>
      </c>
      <c r="B1094">
        <f t="shared" ca="1" si="159"/>
        <v>81.670199999999994</v>
      </c>
      <c r="C1094">
        <f t="shared" ca="1" si="159"/>
        <v>12.2201</v>
      </c>
      <c r="D1094">
        <f t="shared" ca="1" si="159"/>
        <v>18.130500000000001</v>
      </c>
      <c r="E1094">
        <f t="shared" ca="1" si="159"/>
        <v>43.946399999999997</v>
      </c>
      <c r="F1094">
        <f t="shared" ca="1" si="159"/>
        <v>32.042400000000001</v>
      </c>
      <c r="G1094">
        <f t="shared" ca="1" si="159"/>
        <v>22.1891</v>
      </c>
      <c r="H1094">
        <f t="shared" ca="1" si="159"/>
        <v>68.148700000000005</v>
      </c>
      <c r="I1094">
        <f t="shared" ca="1" si="159"/>
        <v>62.971200000000003</v>
      </c>
      <c r="J1094">
        <f t="shared" ca="1" si="159"/>
        <v>42.510399999999997</v>
      </c>
      <c r="K1094">
        <f t="shared" ca="1" si="159"/>
        <v>24.569099999999999</v>
      </c>
      <c r="L1094">
        <f t="shared" ca="1" si="159"/>
        <v>35.037300000000002</v>
      </c>
      <c r="M1094">
        <f t="shared" ca="1" si="159"/>
        <v>62.059800000000003</v>
      </c>
      <c r="N1094">
        <f t="shared" ca="1" si="159"/>
        <v>16.983699999999999</v>
      </c>
      <c r="O1094" t="e">
        <f t="shared" ca="1" si="159"/>
        <v>#N/A</v>
      </c>
      <c r="P1094">
        <f t="shared" ca="1" si="159"/>
        <v>48.235399999999998</v>
      </c>
      <c r="Q1094">
        <f t="shared" ca="1" si="159"/>
        <v>32.882599999999996</v>
      </c>
      <c r="R1094">
        <f t="shared" ca="1" si="158"/>
        <v>43.615600000000001</v>
      </c>
      <c r="S1094">
        <f t="shared" ca="1" si="158"/>
        <v>20.590699999999998</v>
      </c>
      <c r="T1094">
        <f t="shared" ca="1" si="158"/>
        <v>122.121</v>
      </c>
      <c r="U1094">
        <f t="shared" ca="1" si="158"/>
        <v>58.594200000000001</v>
      </c>
      <c r="V1094">
        <f t="shared" ca="1" si="158"/>
        <v>39.984499999999997</v>
      </c>
      <c r="W1094">
        <f t="shared" ca="1" si="158"/>
        <v>64.883200000000002</v>
      </c>
      <c r="X1094">
        <f t="shared" ca="1" si="158"/>
        <v>31.782399999999999</v>
      </c>
      <c r="Y1094">
        <f t="shared" ca="1" si="158"/>
        <v>28.0914</v>
      </c>
      <c r="Z1094">
        <f t="shared" ca="1" si="158"/>
        <v>15.440899999999999</v>
      </c>
      <c r="AA1094">
        <f t="shared" ca="1" si="158"/>
        <v>56.475700000000003</v>
      </c>
      <c r="AB1094">
        <f t="shared" ca="1" si="158"/>
        <v>69.374200000000002</v>
      </c>
      <c r="AC1094">
        <f t="shared" ca="1" si="158"/>
        <v>23.236899999999999</v>
      </c>
      <c r="AD1094">
        <f t="shared" ca="1" si="158"/>
        <v>50.446300000000001</v>
      </c>
      <c r="AE1094">
        <f t="shared" ca="1" si="158"/>
        <v>35.058</v>
      </c>
      <c r="AF1094">
        <f t="shared" ca="1" si="158"/>
        <v>1945.37</v>
      </c>
      <c r="AG1094">
        <f t="shared" ca="1" si="156"/>
        <v>23.84</v>
      </c>
    </row>
    <row r="1095" spans="1:33" x14ac:dyDescent="0.25">
      <c r="A1095" s="1">
        <v>40303</v>
      </c>
      <c r="B1095">
        <f t="shared" ca="1" si="159"/>
        <v>80.654899999999998</v>
      </c>
      <c r="C1095">
        <f t="shared" ca="1" si="159"/>
        <v>12.1325</v>
      </c>
      <c r="D1095">
        <f t="shared" ca="1" si="159"/>
        <v>18.096399999999999</v>
      </c>
      <c r="E1095">
        <f t="shared" ca="1" si="159"/>
        <v>42.576000000000001</v>
      </c>
      <c r="F1095">
        <f t="shared" ca="1" si="159"/>
        <v>31.581700000000001</v>
      </c>
      <c r="G1095">
        <f t="shared" ca="1" si="159"/>
        <v>22.0777</v>
      </c>
      <c r="H1095">
        <f t="shared" ca="1" si="159"/>
        <v>66.858599999999996</v>
      </c>
      <c r="I1095">
        <f t="shared" ca="1" si="159"/>
        <v>62.272599999999997</v>
      </c>
      <c r="J1095">
        <f t="shared" ca="1" si="159"/>
        <v>41.712000000000003</v>
      </c>
      <c r="K1095">
        <f t="shared" ca="1" si="159"/>
        <v>24.790900000000001</v>
      </c>
      <c r="L1095">
        <f t="shared" ca="1" si="159"/>
        <v>34.374699999999997</v>
      </c>
      <c r="M1095">
        <f t="shared" ca="1" si="159"/>
        <v>61.779699999999998</v>
      </c>
      <c r="N1095">
        <f t="shared" ca="1" si="159"/>
        <v>16.544899999999998</v>
      </c>
      <c r="O1095" t="e">
        <f t="shared" ca="1" si="159"/>
        <v>#N/A</v>
      </c>
      <c r="P1095">
        <f t="shared" ca="1" si="159"/>
        <v>48.511600000000001</v>
      </c>
      <c r="Q1095">
        <f t="shared" ca="1" si="159"/>
        <v>32.715499999999999</v>
      </c>
      <c r="R1095">
        <f t="shared" ca="1" si="158"/>
        <v>42.703400000000002</v>
      </c>
      <c r="S1095">
        <f t="shared" ca="1" si="158"/>
        <v>20.379300000000001</v>
      </c>
      <c r="T1095">
        <f t="shared" ca="1" si="158"/>
        <v>121.4919</v>
      </c>
      <c r="U1095">
        <f t="shared" ca="1" si="158"/>
        <v>58.992600000000003</v>
      </c>
      <c r="V1095">
        <f t="shared" ca="1" si="158"/>
        <v>40.135100000000001</v>
      </c>
      <c r="W1095">
        <f t="shared" ca="1" si="158"/>
        <v>64.901499999999999</v>
      </c>
      <c r="X1095">
        <f t="shared" ca="1" si="158"/>
        <v>31.587199999999999</v>
      </c>
      <c r="Y1095">
        <f t="shared" ca="1" si="158"/>
        <v>27.830400000000001</v>
      </c>
      <c r="Z1095">
        <f t="shared" ca="1" si="158"/>
        <v>15.5313</v>
      </c>
      <c r="AA1095">
        <f t="shared" ca="1" si="158"/>
        <v>56.887500000000003</v>
      </c>
      <c r="AB1095">
        <f t="shared" ca="1" si="158"/>
        <v>68.840999999999994</v>
      </c>
      <c r="AC1095">
        <f t="shared" ca="1" si="158"/>
        <v>23.180299999999999</v>
      </c>
      <c r="AD1095">
        <f t="shared" ca="1" si="158"/>
        <v>51.146599999999999</v>
      </c>
      <c r="AE1095">
        <f t="shared" ca="1" si="158"/>
        <v>33.860300000000002</v>
      </c>
      <c r="AF1095">
        <f t="shared" ca="1" si="158"/>
        <v>1933.25</v>
      </c>
      <c r="AG1095">
        <f t="shared" ca="1" si="156"/>
        <v>24.91</v>
      </c>
    </row>
    <row r="1096" spans="1:33" x14ac:dyDescent="0.25">
      <c r="A1096" s="1">
        <v>40304</v>
      </c>
      <c r="B1096">
        <f t="shared" ca="1" si="159"/>
        <v>78.465999999999994</v>
      </c>
      <c r="C1096">
        <f t="shared" ca="1" si="159"/>
        <v>11.626200000000001</v>
      </c>
      <c r="D1096">
        <f t="shared" ca="1" si="159"/>
        <v>17.695599999999999</v>
      </c>
      <c r="E1096">
        <f t="shared" ca="1" si="159"/>
        <v>40.726599999999998</v>
      </c>
      <c r="F1096">
        <f t="shared" ca="1" si="159"/>
        <v>30.785900000000002</v>
      </c>
      <c r="G1096">
        <f t="shared" ca="1" si="159"/>
        <v>21.538</v>
      </c>
      <c r="H1096">
        <f t="shared" ca="1" si="159"/>
        <v>64.005399999999995</v>
      </c>
      <c r="I1096">
        <f t="shared" ca="1" si="159"/>
        <v>59.950099999999999</v>
      </c>
      <c r="J1096">
        <f t="shared" ca="1" si="159"/>
        <v>40.314999999999998</v>
      </c>
      <c r="K1096">
        <f t="shared" ca="1" si="159"/>
        <v>24.162500000000001</v>
      </c>
      <c r="L1096">
        <f t="shared" ca="1" si="159"/>
        <v>33.303600000000003</v>
      </c>
      <c r="M1096">
        <f t="shared" ca="1" si="159"/>
        <v>59.6509</v>
      </c>
      <c r="N1096">
        <f t="shared" ca="1" si="159"/>
        <v>15.822800000000001</v>
      </c>
      <c r="O1096" t="e">
        <f t="shared" ca="1" si="159"/>
        <v>#N/A</v>
      </c>
      <c r="P1096">
        <f t="shared" ca="1" si="159"/>
        <v>46.0351</v>
      </c>
      <c r="Q1096">
        <f t="shared" ca="1" si="159"/>
        <v>31.527200000000001</v>
      </c>
      <c r="R1096">
        <f t="shared" ca="1" si="158"/>
        <v>41.232799999999997</v>
      </c>
      <c r="S1096">
        <f t="shared" ca="1" si="158"/>
        <v>19.770399999999999</v>
      </c>
      <c r="T1096">
        <f t="shared" ca="1" si="158"/>
        <v>118.7231</v>
      </c>
      <c r="U1096">
        <f t="shared" ca="1" si="158"/>
        <v>57.416899999999998</v>
      </c>
      <c r="V1096">
        <f t="shared" ca="1" si="158"/>
        <v>38.421599999999998</v>
      </c>
      <c r="W1096">
        <f t="shared" ca="1" si="158"/>
        <v>63.762599999999999</v>
      </c>
      <c r="X1096">
        <f t="shared" ca="1" si="158"/>
        <v>30.415600000000001</v>
      </c>
      <c r="Y1096">
        <f t="shared" ca="1" si="158"/>
        <v>27.019200000000001</v>
      </c>
      <c r="Z1096">
        <f t="shared" ca="1" si="158"/>
        <v>15.1335</v>
      </c>
      <c r="AA1096">
        <f t="shared" ca="1" si="158"/>
        <v>55.597099999999998</v>
      </c>
      <c r="AB1096">
        <f t="shared" ca="1" si="158"/>
        <v>66.642700000000005</v>
      </c>
      <c r="AC1096">
        <f t="shared" ca="1" si="158"/>
        <v>22.6388</v>
      </c>
      <c r="AD1096">
        <f t="shared" ca="1" si="158"/>
        <v>49.708500000000001</v>
      </c>
      <c r="AE1096">
        <f t="shared" ca="1" si="158"/>
        <v>32.585999999999999</v>
      </c>
      <c r="AF1096">
        <f t="shared" ca="1" si="158"/>
        <v>1870.95</v>
      </c>
      <c r="AG1096">
        <f t="shared" ca="1" si="156"/>
        <v>32.799999999999997</v>
      </c>
    </row>
    <row r="1097" spans="1:33" x14ac:dyDescent="0.25">
      <c r="A1097" s="1">
        <v>40305</v>
      </c>
      <c r="B1097">
        <f t="shared" ca="1" si="159"/>
        <v>76.966300000000004</v>
      </c>
      <c r="C1097">
        <f t="shared" ca="1" si="159"/>
        <v>11.6846</v>
      </c>
      <c r="D1097">
        <f t="shared" ca="1" si="159"/>
        <v>17.7041</v>
      </c>
      <c r="E1097">
        <f t="shared" ca="1" si="159"/>
        <v>38.905799999999999</v>
      </c>
      <c r="F1097">
        <f t="shared" ca="1" si="159"/>
        <v>32.419400000000003</v>
      </c>
      <c r="G1097">
        <f t="shared" ca="1" si="159"/>
        <v>21.503699999999998</v>
      </c>
      <c r="H1097">
        <f t="shared" ca="1" si="159"/>
        <v>62.828299999999999</v>
      </c>
      <c r="I1097">
        <f t="shared" ca="1" si="159"/>
        <v>58.628399999999999</v>
      </c>
      <c r="J1097">
        <f t="shared" ca="1" si="159"/>
        <v>39.915799999999997</v>
      </c>
      <c r="K1097">
        <f t="shared" ca="1" si="159"/>
        <v>24.333500000000001</v>
      </c>
      <c r="L1097">
        <f t="shared" ca="1" si="159"/>
        <v>32.886099999999999</v>
      </c>
      <c r="M1097">
        <f t="shared" ca="1" si="159"/>
        <v>59.473500000000001</v>
      </c>
      <c r="N1097">
        <f t="shared" ca="1" si="159"/>
        <v>15.4297</v>
      </c>
      <c r="O1097" t="e">
        <f t="shared" ca="1" si="159"/>
        <v>#N/A</v>
      </c>
      <c r="P1097">
        <f t="shared" ca="1" si="159"/>
        <v>44.511000000000003</v>
      </c>
      <c r="Q1097">
        <f t="shared" ca="1" si="159"/>
        <v>31.0352</v>
      </c>
      <c r="R1097">
        <f t="shared" ca="1" si="158"/>
        <v>40.506799999999998</v>
      </c>
      <c r="S1097">
        <f t="shared" ca="1" si="158"/>
        <v>19.586500000000001</v>
      </c>
      <c r="T1097">
        <f t="shared" ca="1" si="158"/>
        <v>116.9795</v>
      </c>
      <c r="U1097">
        <f t="shared" ca="1" si="158"/>
        <v>57.335299999999997</v>
      </c>
      <c r="V1097">
        <f t="shared" ca="1" si="158"/>
        <v>38.374499999999998</v>
      </c>
      <c r="W1097">
        <f t="shared" ca="1" si="158"/>
        <v>62.467500000000001</v>
      </c>
      <c r="X1097">
        <f t="shared" ca="1" si="158"/>
        <v>29.723300000000002</v>
      </c>
      <c r="Y1097">
        <f t="shared" ca="1" si="158"/>
        <v>26.301300000000001</v>
      </c>
      <c r="Z1097">
        <f t="shared" ca="1" si="158"/>
        <v>14.8804</v>
      </c>
      <c r="AA1097">
        <f t="shared" ca="1" si="158"/>
        <v>55.194400000000002</v>
      </c>
      <c r="AB1097">
        <f t="shared" ca="1" si="158"/>
        <v>64.977500000000006</v>
      </c>
      <c r="AC1097">
        <f t="shared" ca="1" si="158"/>
        <v>22.784300000000002</v>
      </c>
      <c r="AD1097">
        <f t="shared" ca="1" si="158"/>
        <v>48.933399999999999</v>
      </c>
      <c r="AE1097">
        <f t="shared" ca="1" si="158"/>
        <v>32.011099999999999</v>
      </c>
      <c r="AF1097">
        <f t="shared" ca="1" si="158"/>
        <v>1842.32</v>
      </c>
      <c r="AG1097">
        <f t="shared" ca="1" si="156"/>
        <v>40.950000000000003</v>
      </c>
    </row>
    <row r="1098" spans="1:33" x14ac:dyDescent="0.25">
      <c r="A1098" s="1">
        <v>40308</v>
      </c>
      <c r="B1098">
        <f t="shared" ca="1" si="159"/>
        <v>80.077399999999997</v>
      </c>
      <c r="C1098">
        <f t="shared" ca="1" si="159"/>
        <v>12.2591</v>
      </c>
      <c r="D1098">
        <f t="shared" ca="1" si="159"/>
        <v>18.403400000000001</v>
      </c>
      <c r="E1098">
        <f t="shared" ca="1" si="159"/>
        <v>41.291899999999998</v>
      </c>
      <c r="F1098">
        <f t="shared" ca="1" si="159"/>
        <v>34.3294</v>
      </c>
      <c r="G1098">
        <f t="shared" ca="1" si="159"/>
        <v>21.992100000000001</v>
      </c>
      <c r="H1098">
        <f t="shared" ca="1" si="159"/>
        <v>66.858599999999996</v>
      </c>
      <c r="I1098">
        <f t="shared" ca="1" si="159"/>
        <v>62.961799999999997</v>
      </c>
      <c r="J1098">
        <f t="shared" ca="1" si="159"/>
        <v>42.111199999999997</v>
      </c>
      <c r="K1098">
        <f t="shared" ca="1" si="159"/>
        <v>24.9664</v>
      </c>
      <c r="L1098">
        <f t="shared" ca="1" si="159"/>
        <v>34.710500000000003</v>
      </c>
      <c r="M1098">
        <f t="shared" ca="1" si="159"/>
        <v>60.902000000000001</v>
      </c>
      <c r="N1098">
        <f t="shared" ca="1" si="159"/>
        <v>16.490099999999998</v>
      </c>
      <c r="O1098" t="e">
        <f t="shared" ca="1" si="159"/>
        <v>#N/A</v>
      </c>
      <c r="P1098">
        <f t="shared" ca="1" si="159"/>
        <v>46.766100000000002</v>
      </c>
      <c r="Q1098">
        <f t="shared" ca="1" si="159"/>
        <v>32.762</v>
      </c>
      <c r="R1098">
        <f t="shared" ca="1" si="158"/>
        <v>42.880299999999998</v>
      </c>
      <c r="S1098">
        <f t="shared" ca="1" si="158"/>
        <v>20.726199999999999</v>
      </c>
      <c r="T1098">
        <f t="shared" ca="1" si="158"/>
        <v>120.9746</v>
      </c>
      <c r="U1098">
        <f t="shared" ca="1" si="158"/>
        <v>58.639400000000002</v>
      </c>
      <c r="V1098">
        <f t="shared" ca="1" si="158"/>
        <v>39.494900000000001</v>
      </c>
      <c r="W1098">
        <f t="shared" ca="1" si="158"/>
        <v>64.828100000000006</v>
      </c>
      <c r="X1098">
        <f t="shared" ca="1" si="158"/>
        <v>30.3979</v>
      </c>
      <c r="Y1098">
        <f t="shared" ca="1" si="158"/>
        <v>26.981999999999999</v>
      </c>
      <c r="Z1098">
        <f t="shared" ca="1" si="158"/>
        <v>15.368499999999999</v>
      </c>
      <c r="AA1098">
        <f t="shared" ca="1" si="158"/>
        <v>57.125399999999999</v>
      </c>
      <c r="AB1098">
        <f t="shared" ca="1" si="158"/>
        <v>68.326499999999996</v>
      </c>
      <c r="AC1098">
        <f t="shared" ca="1" si="158"/>
        <v>23.123699999999999</v>
      </c>
      <c r="AD1098">
        <f t="shared" ca="1" si="158"/>
        <v>49.101500000000001</v>
      </c>
      <c r="AE1098">
        <f t="shared" ca="1" si="158"/>
        <v>33.812399999999997</v>
      </c>
      <c r="AF1098">
        <f t="shared" ca="1" si="158"/>
        <v>1923.39</v>
      </c>
      <c r="AG1098">
        <f t="shared" ca="1" si="156"/>
        <v>28.84</v>
      </c>
    </row>
    <row r="1099" spans="1:33" x14ac:dyDescent="0.25">
      <c r="A1099" s="1">
        <v>40309</v>
      </c>
      <c r="B1099">
        <f t="shared" ca="1" si="159"/>
        <v>79.211200000000005</v>
      </c>
      <c r="C1099">
        <f t="shared" ca="1" si="159"/>
        <v>11.811199999999999</v>
      </c>
      <c r="D1099">
        <f t="shared" ca="1" si="159"/>
        <v>18.411999999999999</v>
      </c>
      <c r="E1099">
        <f t="shared" ca="1" si="159"/>
        <v>41.521900000000002</v>
      </c>
      <c r="F1099">
        <f t="shared" ca="1" si="159"/>
        <v>35.929400000000001</v>
      </c>
      <c r="G1099">
        <f t="shared" ca="1" si="159"/>
        <v>21.9664</v>
      </c>
      <c r="H1099">
        <f t="shared" ca="1" si="159"/>
        <v>67.254099999999994</v>
      </c>
      <c r="I1099">
        <f t="shared" ca="1" si="159"/>
        <v>62.376399999999997</v>
      </c>
      <c r="J1099">
        <f t="shared" ca="1" si="159"/>
        <v>41.612200000000001</v>
      </c>
      <c r="K1099">
        <f t="shared" ca="1" si="159"/>
        <v>24.767800000000001</v>
      </c>
      <c r="L1099">
        <f t="shared" ca="1" si="159"/>
        <v>34.583500000000001</v>
      </c>
      <c r="M1099">
        <f t="shared" ca="1" si="159"/>
        <v>60.591799999999999</v>
      </c>
      <c r="N1099">
        <f t="shared" ca="1" si="159"/>
        <v>16.453499999999998</v>
      </c>
      <c r="O1099" t="e">
        <f t="shared" ca="1" si="159"/>
        <v>#N/A</v>
      </c>
      <c r="P1099">
        <f t="shared" ca="1" si="159"/>
        <v>46.120800000000003</v>
      </c>
      <c r="Q1099">
        <f t="shared" ca="1" si="159"/>
        <v>33.077599999999997</v>
      </c>
      <c r="R1099">
        <f t="shared" ca="1" si="158"/>
        <v>42.6755</v>
      </c>
      <c r="S1099">
        <f t="shared" ca="1" si="158"/>
        <v>20.478100000000001</v>
      </c>
      <c r="T1099">
        <f t="shared" ca="1" si="158"/>
        <v>121.5686</v>
      </c>
      <c r="U1099">
        <f t="shared" ca="1" si="158"/>
        <v>58.567</v>
      </c>
      <c r="V1099">
        <f t="shared" ca="1" si="158"/>
        <v>39.118299999999998</v>
      </c>
      <c r="W1099">
        <f t="shared" ca="1" si="158"/>
        <v>64.736199999999997</v>
      </c>
      <c r="X1099">
        <f t="shared" ca="1" si="158"/>
        <v>29.741099999999999</v>
      </c>
      <c r="Y1099">
        <f t="shared" ca="1" si="158"/>
        <v>26.925999999999998</v>
      </c>
      <c r="Z1099">
        <f t="shared" ca="1" si="158"/>
        <v>15.377599999999999</v>
      </c>
      <c r="AA1099">
        <f t="shared" ca="1" si="158"/>
        <v>57.079700000000003</v>
      </c>
      <c r="AB1099">
        <f t="shared" ca="1" si="158"/>
        <v>68.410700000000006</v>
      </c>
      <c r="AC1099">
        <f t="shared" ca="1" si="158"/>
        <v>22.954000000000001</v>
      </c>
      <c r="AD1099">
        <f t="shared" ca="1" si="158"/>
        <v>48.9895</v>
      </c>
      <c r="AE1099">
        <f t="shared" ca="1" si="158"/>
        <v>34.262700000000002</v>
      </c>
      <c r="AF1099">
        <f t="shared" ca="1" si="158"/>
        <v>1917.25</v>
      </c>
      <c r="AG1099">
        <f t="shared" ca="1" si="156"/>
        <v>28.32</v>
      </c>
    </row>
    <row r="1100" spans="1:33" x14ac:dyDescent="0.25">
      <c r="A1100" s="1">
        <v>40310</v>
      </c>
      <c r="B1100">
        <f t="shared" ca="1" si="159"/>
        <v>80.515199999999993</v>
      </c>
      <c r="C1100">
        <f t="shared" ca="1" si="159"/>
        <v>12.1325</v>
      </c>
      <c r="D1100">
        <f t="shared" ca="1" si="159"/>
        <v>18.4802</v>
      </c>
      <c r="E1100">
        <f t="shared" ca="1" si="159"/>
        <v>42.259799999999998</v>
      </c>
      <c r="F1100">
        <f t="shared" ca="1" si="159"/>
        <v>34.681199999999997</v>
      </c>
      <c r="G1100">
        <f t="shared" ca="1" si="159"/>
        <v>22.1206</v>
      </c>
      <c r="H1100">
        <f t="shared" ca="1" si="159"/>
        <v>68.619600000000005</v>
      </c>
      <c r="I1100">
        <f t="shared" ca="1" si="159"/>
        <v>64.340199999999996</v>
      </c>
      <c r="J1100">
        <f t="shared" ca="1" si="159"/>
        <v>41.712000000000003</v>
      </c>
      <c r="K1100">
        <f t="shared" ca="1" si="159"/>
        <v>24.9572</v>
      </c>
      <c r="L1100">
        <f t="shared" ca="1" si="159"/>
        <v>36.024099999999997</v>
      </c>
      <c r="M1100">
        <f t="shared" ca="1" si="159"/>
        <v>61.014800000000001</v>
      </c>
      <c r="N1100">
        <f t="shared" ca="1" si="159"/>
        <v>16.855699999999999</v>
      </c>
      <c r="O1100" t="e">
        <f t="shared" ca="1" si="159"/>
        <v>#N/A</v>
      </c>
      <c r="P1100">
        <f t="shared" ca="1" si="159"/>
        <v>47.206600000000002</v>
      </c>
      <c r="Q1100">
        <f t="shared" ref="Q1100:AF1115" ca="1" si="160">VLOOKUP($A1100,INDIRECT(Q$2),2,0)</f>
        <v>33.319000000000003</v>
      </c>
      <c r="R1100">
        <f t="shared" ca="1" si="160"/>
        <v>43.624899999999997</v>
      </c>
      <c r="S1100">
        <f t="shared" ca="1" si="160"/>
        <v>21.2226</v>
      </c>
      <c r="T1100">
        <f t="shared" ca="1" si="160"/>
        <v>127.11579999999999</v>
      </c>
      <c r="U1100">
        <f t="shared" ca="1" si="160"/>
        <v>58.775300000000001</v>
      </c>
      <c r="V1100">
        <f t="shared" ca="1" si="160"/>
        <v>39.250100000000003</v>
      </c>
      <c r="W1100">
        <f t="shared" ca="1" si="160"/>
        <v>64.910700000000006</v>
      </c>
      <c r="X1100">
        <f t="shared" ca="1" si="160"/>
        <v>29.8565</v>
      </c>
      <c r="Y1100">
        <f t="shared" ca="1" si="160"/>
        <v>27.4481</v>
      </c>
      <c r="Z1100">
        <f t="shared" ca="1" si="160"/>
        <v>15.2781</v>
      </c>
      <c r="AA1100">
        <f t="shared" ca="1" si="160"/>
        <v>57.674500000000002</v>
      </c>
      <c r="AB1100">
        <f t="shared" ca="1" si="160"/>
        <v>68.829400000000007</v>
      </c>
      <c r="AC1100">
        <f t="shared" ca="1" si="160"/>
        <v>23.1965</v>
      </c>
      <c r="AD1100">
        <f t="shared" ca="1" si="160"/>
        <v>49.292400000000001</v>
      </c>
      <c r="AE1100">
        <f t="shared" ca="1" si="160"/>
        <v>33.659100000000002</v>
      </c>
      <c r="AF1100">
        <f t="shared" ca="1" si="160"/>
        <v>1944.25</v>
      </c>
      <c r="AG1100">
        <f t="shared" ca="1" si="156"/>
        <v>25.52</v>
      </c>
    </row>
    <row r="1101" spans="1:33" x14ac:dyDescent="0.25">
      <c r="A1101" s="1">
        <v>40311</v>
      </c>
      <c r="B1101">
        <f t="shared" ref="B1101:Q1116" ca="1" si="161">VLOOKUP($A1101,INDIRECT(B$2),2,0)</f>
        <v>79.723500000000001</v>
      </c>
      <c r="C1101">
        <f t="shared" ca="1" si="161"/>
        <v>12.4636</v>
      </c>
      <c r="D1101">
        <f t="shared" ca="1" si="161"/>
        <v>18.446100000000001</v>
      </c>
      <c r="E1101">
        <f t="shared" ca="1" si="161"/>
        <v>41.023600000000002</v>
      </c>
      <c r="F1101">
        <f t="shared" ca="1" si="161"/>
        <v>34.052900000000001</v>
      </c>
      <c r="G1101">
        <f t="shared" ca="1" si="161"/>
        <v>22.052</v>
      </c>
      <c r="H1101">
        <f t="shared" ca="1" si="161"/>
        <v>67.574299999999994</v>
      </c>
      <c r="I1101">
        <f t="shared" ca="1" si="161"/>
        <v>63.169499999999999</v>
      </c>
      <c r="J1101">
        <f t="shared" ca="1" si="161"/>
        <v>40.813899999999997</v>
      </c>
      <c r="K1101">
        <f t="shared" ca="1" si="161"/>
        <v>24.712299999999999</v>
      </c>
      <c r="L1101">
        <f t="shared" ca="1" si="161"/>
        <v>35.409300000000002</v>
      </c>
      <c r="M1101">
        <f t="shared" ca="1" si="161"/>
        <v>60.854999999999997</v>
      </c>
      <c r="N1101">
        <f t="shared" ca="1" si="161"/>
        <v>16.499199999999998</v>
      </c>
      <c r="O1101" t="e">
        <f t="shared" ca="1" si="161"/>
        <v>#N/A</v>
      </c>
      <c r="P1101">
        <f t="shared" ca="1" si="161"/>
        <v>46.406500000000001</v>
      </c>
      <c r="Q1101">
        <f t="shared" ca="1" si="161"/>
        <v>32.743400000000001</v>
      </c>
      <c r="R1101">
        <f t="shared" ca="1" si="160"/>
        <v>42.991900000000001</v>
      </c>
      <c r="S1101">
        <f t="shared" ca="1" si="160"/>
        <v>20.680299999999999</v>
      </c>
      <c r="T1101">
        <f t="shared" ca="1" si="160"/>
        <v>125.9661</v>
      </c>
      <c r="U1101">
        <f t="shared" ca="1" si="160"/>
        <v>58.567</v>
      </c>
      <c r="V1101">
        <f t="shared" ca="1" si="160"/>
        <v>38.421599999999998</v>
      </c>
      <c r="W1101">
        <f t="shared" ca="1" si="160"/>
        <v>64.754599999999996</v>
      </c>
      <c r="X1101">
        <f t="shared" ca="1" si="160"/>
        <v>29.563600000000001</v>
      </c>
      <c r="Y1101">
        <f t="shared" ca="1" si="160"/>
        <v>27.261700000000001</v>
      </c>
      <c r="Z1101">
        <f t="shared" ca="1" si="160"/>
        <v>14.970800000000001</v>
      </c>
      <c r="AA1101">
        <f t="shared" ca="1" si="160"/>
        <v>57.427399999999999</v>
      </c>
      <c r="AB1101">
        <f t="shared" ca="1" si="160"/>
        <v>68.5565</v>
      </c>
      <c r="AC1101">
        <f t="shared" ca="1" si="160"/>
        <v>23.188400000000001</v>
      </c>
      <c r="AD1101">
        <f t="shared" ca="1" si="160"/>
        <v>49.217199999999998</v>
      </c>
      <c r="AE1101">
        <f t="shared" ca="1" si="160"/>
        <v>33.295000000000002</v>
      </c>
      <c r="AF1101">
        <f t="shared" ca="1" si="160"/>
        <v>1920.76</v>
      </c>
      <c r="AG1101">
        <f t="shared" ca="1" si="156"/>
        <v>26.68</v>
      </c>
    </row>
    <row r="1102" spans="1:33" x14ac:dyDescent="0.25">
      <c r="A1102" s="1">
        <v>40312</v>
      </c>
      <c r="B1102">
        <f t="shared" ca="1" si="161"/>
        <v>78.875799999999998</v>
      </c>
      <c r="C1102">
        <f t="shared" ca="1" si="161"/>
        <v>12.0351</v>
      </c>
      <c r="D1102">
        <f t="shared" ca="1" si="161"/>
        <v>18.428999999999998</v>
      </c>
      <c r="E1102">
        <f t="shared" ca="1" si="161"/>
        <v>38.944200000000002</v>
      </c>
      <c r="F1102">
        <f t="shared" ca="1" si="161"/>
        <v>33.273899999999998</v>
      </c>
      <c r="G1102">
        <f t="shared" ca="1" si="161"/>
        <v>21.7607</v>
      </c>
      <c r="H1102">
        <f t="shared" ca="1" si="161"/>
        <v>65.747500000000002</v>
      </c>
      <c r="I1102">
        <f t="shared" ca="1" si="161"/>
        <v>61.253</v>
      </c>
      <c r="J1102">
        <f t="shared" ca="1" si="161"/>
        <v>39.716200000000001</v>
      </c>
      <c r="K1102">
        <f t="shared" ca="1" si="161"/>
        <v>24.643000000000001</v>
      </c>
      <c r="L1102">
        <f t="shared" ca="1" si="161"/>
        <v>34.546799999999998</v>
      </c>
      <c r="M1102">
        <f t="shared" ca="1" si="161"/>
        <v>59.7834</v>
      </c>
      <c r="N1102">
        <f t="shared" ca="1" si="161"/>
        <v>16.124400000000001</v>
      </c>
      <c r="O1102" t="e">
        <f t="shared" ca="1" si="161"/>
        <v>#N/A</v>
      </c>
      <c r="P1102">
        <f t="shared" ca="1" si="161"/>
        <v>45.177799999999998</v>
      </c>
      <c r="Q1102">
        <f t="shared" ca="1" si="161"/>
        <v>32.678400000000003</v>
      </c>
      <c r="R1102">
        <f t="shared" ca="1" si="160"/>
        <v>42.331099999999999</v>
      </c>
      <c r="S1102">
        <f t="shared" ca="1" si="160"/>
        <v>20.119599999999998</v>
      </c>
      <c r="T1102">
        <f t="shared" ca="1" si="160"/>
        <v>125.6883</v>
      </c>
      <c r="U1102">
        <f t="shared" ca="1" si="160"/>
        <v>57.933100000000003</v>
      </c>
      <c r="V1102">
        <f t="shared" ca="1" si="160"/>
        <v>37.555500000000002</v>
      </c>
      <c r="W1102">
        <f t="shared" ca="1" si="160"/>
        <v>63.918700000000001</v>
      </c>
      <c r="X1102">
        <f t="shared" ca="1" si="160"/>
        <v>29.181999999999999</v>
      </c>
      <c r="Y1102">
        <f t="shared" ca="1" si="160"/>
        <v>26.9726</v>
      </c>
      <c r="Z1102">
        <f t="shared" ca="1" si="160"/>
        <v>14.645300000000001</v>
      </c>
      <c r="AA1102">
        <f t="shared" ca="1" si="160"/>
        <v>57.235300000000002</v>
      </c>
      <c r="AB1102">
        <f t="shared" ca="1" si="160"/>
        <v>67.352099999999993</v>
      </c>
      <c r="AC1102">
        <f t="shared" ca="1" si="160"/>
        <v>23.042899999999999</v>
      </c>
      <c r="AD1102">
        <f t="shared" ca="1" si="160"/>
        <v>48.9542</v>
      </c>
      <c r="AE1102">
        <f t="shared" ca="1" si="160"/>
        <v>32.633899999999997</v>
      </c>
      <c r="AF1102">
        <f t="shared" ca="1" si="160"/>
        <v>1884.67</v>
      </c>
      <c r="AG1102">
        <f t="shared" ca="1" si="156"/>
        <v>31.24</v>
      </c>
    </row>
    <row r="1103" spans="1:33" x14ac:dyDescent="0.25">
      <c r="A1103" s="1">
        <v>40315</v>
      </c>
      <c r="B1103">
        <f t="shared" ca="1" si="161"/>
        <v>78.875799999999998</v>
      </c>
      <c r="C1103">
        <f t="shared" ca="1" si="161"/>
        <v>11.782</v>
      </c>
      <c r="D1103">
        <f t="shared" ca="1" si="161"/>
        <v>18.505800000000001</v>
      </c>
      <c r="E1103">
        <f t="shared" ca="1" si="161"/>
        <v>39.5</v>
      </c>
      <c r="F1103">
        <f t="shared" ca="1" si="161"/>
        <v>32.670699999999997</v>
      </c>
      <c r="G1103">
        <f t="shared" ca="1" si="161"/>
        <v>22.0777</v>
      </c>
      <c r="H1103">
        <f t="shared" ca="1" si="161"/>
        <v>65.615600000000001</v>
      </c>
      <c r="I1103">
        <f t="shared" ca="1" si="161"/>
        <v>60.214500000000001</v>
      </c>
      <c r="J1103">
        <f t="shared" ca="1" si="161"/>
        <v>38.518799999999999</v>
      </c>
      <c r="K1103">
        <f t="shared" ca="1" si="161"/>
        <v>24.6754</v>
      </c>
      <c r="L1103">
        <f t="shared" ca="1" si="161"/>
        <v>34.546799999999998</v>
      </c>
      <c r="M1103">
        <f t="shared" ca="1" si="161"/>
        <v>59.473199999999999</v>
      </c>
      <c r="N1103">
        <f t="shared" ca="1" si="161"/>
        <v>16.051300000000001</v>
      </c>
      <c r="O1103" t="e">
        <f t="shared" ca="1" si="161"/>
        <v>#N/A</v>
      </c>
      <c r="P1103">
        <f t="shared" ca="1" si="161"/>
        <v>45.263500000000001</v>
      </c>
      <c r="Q1103">
        <f t="shared" ca="1" si="161"/>
        <v>33.040500000000002</v>
      </c>
      <c r="R1103">
        <f t="shared" ca="1" si="160"/>
        <v>42.293900000000001</v>
      </c>
      <c r="S1103">
        <f t="shared" ca="1" si="160"/>
        <v>20.239100000000001</v>
      </c>
      <c r="T1103">
        <f t="shared" ca="1" si="160"/>
        <v>124.9697</v>
      </c>
      <c r="U1103">
        <f t="shared" ca="1" si="160"/>
        <v>57.851599999999998</v>
      </c>
      <c r="V1103">
        <f t="shared" ca="1" si="160"/>
        <v>37.508400000000002</v>
      </c>
      <c r="W1103">
        <f t="shared" ca="1" si="160"/>
        <v>64.423900000000003</v>
      </c>
      <c r="X1103">
        <f t="shared" ca="1" si="160"/>
        <v>29.0932</v>
      </c>
      <c r="Y1103">
        <f t="shared" ca="1" si="160"/>
        <v>26.981999999999999</v>
      </c>
      <c r="Z1103">
        <f t="shared" ca="1" si="160"/>
        <v>14.564</v>
      </c>
      <c r="AA1103">
        <f t="shared" ca="1" si="160"/>
        <v>58.003999999999998</v>
      </c>
      <c r="AB1103">
        <f t="shared" ca="1" si="160"/>
        <v>66.834599999999995</v>
      </c>
      <c r="AC1103">
        <f t="shared" ca="1" si="160"/>
        <v>23.164100000000001</v>
      </c>
      <c r="AD1103">
        <f t="shared" ca="1" si="160"/>
        <v>49.527200000000001</v>
      </c>
      <c r="AE1103">
        <f t="shared" ca="1" si="160"/>
        <v>32.768099999999997</v>
      </c>
      <c r="AF1103">
        <f t="shared" ca="1" si="160"/>
        <v>1887.11</v>
      </c>
      <c r="AG1103">
        <f t="shared" ca="1" si="156"/>
        <v>30.84</v>
      </c>
    </row>
    <row r="1104" spans="1:33" x14ac:dyDescent="0.25">
      <c r="A1104" s="1">
        <v>40316</v>
      </c>
      <c r="B1104">
        <f t="shared" ca="1" si="161"/>
        <v>78.261099999999999</v>
      </c>
      <c r="C1104">
        <f t="shared" ca="1" si="161"/>
        <v>11.5093</v>
      </c>
      <c r="D1104">
        <f t="shared" ca="1" si="161"/>
        <v>18.224299999999999</v>
      </c>
      <c r="E1104">
        <f t="shared" ca="1" si="161"/>
        <v>38.177599999999998</v>
      </c>
      <c r="F1104">
        <f t="shared" ca="1" si="161"/>
        <v>31.648700000000002</v>
      </c>
      <c r="G1104">
        <f t="shared" ca="1" si="161"/>
        <v>21.923500000000001</v>
      </c>
      <c r="H1104">
        <f t="shared" ca="1" si="161"/>
        <v>63.774700000000003</v>
      </c>
      <c r="I1104">
        <f t="shared" ca="1" si="161"/>
        <v>59.657400000000003</v>
      </c>
      <c r="J1104">
        <f t="shared" ca="1" si="161"/>
        <v>37.221499999999999</v>
      </c>
      <c r="K1104">
        <f t="shared" ca="1" si="161"/>
        <v>24.5321</v>
      </c>
      <c r="L1104">
        <f t="shared" ca="1" si="161"/>
        <v>34.023699999999998</v>
      </c>
      <c r="M1104">
        <f t="shared" ca="1" si="161"/>
        <v>59.021999999999998</v>
      </c>
      <c r="N1104">
        <f t="shared" ca="1" si="161"/>
        <v>15.749700000000001</v>
      </c>
      <c r="O1104" t="e">
        <f t="shared" ca="1" si="161"/>
        <v>#N/A</v>
      </c>
      <c r="P1104">
        <f t="shared" ca="1" si="161"/>
        <v>44.568199999999997</v>
      </c>
      <c r="Q1104">
        <f t="shared" ca="1" si="161"/>
        <v>32.242100000000001</v>
      </c>
      <c r="R1104">
        <f t="shared" ca="1" si="160"/>
        <v>41.902700000000003</v>
      </c>
      <c r="S1104">
        <f t="shared" ca="1" si="160"/>
        <v>19.6968</v>
      </c>
      <c r="T1104">
        <f t="shared" ca="1" si="160"/>
        <v>124.5003</v>
      </c>
      <c r="U1104">
        <f t="shared" ca="1" si="160"/>
        <v>57.0274</v>
      </c>
      <c r="V1104">
        <f t="shared" ca="1" si="160"/>
        <v>36.736400000000003</v>
      </c>
      <c r="W1104">
        <f t="shared" ca="1" si="160"/>
        <v>64.313699999999997</v>
      </c>
      <c r="X1104">
        <f t="shared" ca="1" si="160"/>
        <v>28.711600000000001</v>
      </c>
      <c r="Y1104">
        <f t="shared" ca="1" si="160"/>
        <v>26.782900000000001</v>
      </c>
      <c r="Z1104">
        <f t="shared" ca="1" si="160"/>
        <v>14.2927</v>
      </c>
      <c r="AA1104">
        <f t="shared" ca="1" si="160"/>
        <v>57.848399999999998</v>
      </c>
      <c r="AB1104">
        <f t="shared" ca="1" si="160"/>
        <v>66.505300000000005</v>
      </c>
      <c r="AC1104">
        <f t="shared" ca="1" si="160"/>
        <v>22.970199999999998</v>
      </c>
      <c r="AD1104">
        <f t="shared" ca="1" si="160"/>
        <v>50.442999999999998</v>
      </c>
      <c r="AE1104">
        <f t="shared" ca="1" si="160"/>
        <v>32.317700000000002</v>
      </c>
      <c r="AF1104">
        <f t="shared" ca="1" si="160"/>
        <v>1860.65</v>
      </c>
      <c r="AG1104">
        <f t="shared" ca="1" si="156"/>
        <v>33.549999999999997</v>
      </c>
    </row>
    <row r="1105" spans="1:33" x14ac:dyDescent="0.25">
      <c r="A1105" s="1">
        <v>40317</v>
      </c>
      <c r="B1105">
        <f t="shared" ca="1" si="161"/>
        <v>77.365899999999996</v>
      </c>
      <c r="C1105">
        <f t="shared" ca="1" si="161"/>
        <v>11.4704</v>
      </c>
      <c r="D1105">
        <f t="shared" ca="1" si="161"/>
        <v>18.173200000000001</v>
      </c>
      <c r="E1105">
        <f t="shared" ca="1" si="161"/>
        <v>38.4938</v>
      </c>
      <c r="F1105">
        <f t="shared" ca="1" si="161"/>
        <v>31.271699999999999</v>
      </c>
      <c r="G1105">
        <f t="shared" ca="1" si="161"/>
        <v>21.906400000000001</v>
      </c>
      <c r="H1105">
        <f t="shared" ca="1" si="161"/>
        <v>62.347999999999999</v>
      </c>
      <c r="I1105">
        <f t="shared" ca="1" si="161"/>
        <v>58.005299999999998</v>
      </c>
      <c r="J1105">
        <f t="shared" ca="1" si="161"/>
        <v>38.019799999999996</v>
      </c>
      <c r="K1105">
        <f t="shared" ca="1" si="161"/>
        <v>24.541399999999999</v>
      </c>
      <c r="L1105">
        <f t="shared" ca="1" si="161"/>
        <v>33.785200000000003</v>
      </c>
      <c r="M1105">
        <f t="shared" ca="1" si="161"/>
        <v>58.702500000000001</v>
      </c>
      <c r="N1105">
        <f t="shared" ca="1" si="161"/>
        <v>15.777100000000001</v>
      </c>
      <c r="O1105" t="e">
        <f t="shared" ca="1" si="161"/>
        <v>#N/A</v>
      </c>
      <c r="P1105">
        <f t="shared" ca="1" si="161"/>
        <v>44.7682</v>
      </c>
      <c r="Q1105">
        <f t="shared" ca="1" si="161"/>
        <v>31.917200000000001</v>
      </c>
      <c r="R1105">
        <f t="shared" ca="1" si="160"/>
        <v>41.096899999999998</v>
      </c>
      <c r="S1105">
        <f t="shared" ca="1" si="160"/>
        <v>19.853100000000001</v>
      </c>
      <c r="T1105">
        <f t="shared" ca="1" si="160"/>
        <v>123.456</v>
      </c>
      <c r="U1105">
        <f t="shared" ca="1" si="160"/>
        <v>56.348199999999999</v>
      </c>
      <c r="V1105">
        <f t="shared" ca="1" si="160"/>
        <v>37.075299999999999</v>
      </c>
      <c r="W1105">
        <f t="shared" ca="1" si="160"/>
        <v>63.744199999999999</v>
      </c>
      <c r="X1105">
        <f t="shared" ca="1" si="160"/>
        <v>28.9512</v>
      </c>
      <c r="Y1105">
        <f t="shared" ca="1" si="160"/>
        <v>26.4481</v>
      </c>
      <c r="Z1105">
        <f t="shared" ca="1" si="160"/>
        <v>14.3018</v>
      </c>
      <c r="AA1105">
        <f t="shared" ca="1" si="160"/>
        <v>57.857599999999998</v>
      </c>
      <c r="AB1105">
        <f t="shared" ca="1" si="160"/>
        <v>65.253900000000002</v>
      </c>
      <c r="AC1105">
        <f t="shared" ca="1" si="160"/>
        <v>23.042899999999999</v>
      </c>
      <c r="AD1105">
        <f t="shared" ca="1" si="160"/>
        <v>49.818399999999997</v>
      </c>
      <c r="AE1105">
        <f t="shared" ca="1" si="160"/>
        <v>31.992000000000001</v>
      </c>
      <c r="AF1105">
        <f t="shared" ca="1" si="160"/>
        <v>1851.28</v>
      </c>
      <c r="AG1105">
        <f t="shared" ca="1" si="156"/>
        <v>35.32</v>
      </c>
    </row>
    <row r="1106" spans="1:33" x14ac:dyDescent="0.25">
      <c r="A1106" s="1">
        <v>40318</v>
      </c>
      <c r="B1106">
        <f t="shared" ca="1" si="161"/>
        <v>74.591499999999996</v>
      </c>
      <c r="C1106">
        <f t="shared" ca="1" si="161"/>
        <v>10.779</v>
      </c>
      <c r="D1106">
        <f t="shared" ca="1" si="161"/>
        <v>17.627400000000002</v>
      </c>
      <c r="E1106">
        <f t="shared" ca="1" si="161"/>
        <v>37.008499999999998</v>
      </c>
      <c r="F1106">
        <f t="shared" ca="1" si="161"/>
        <v>29.160699999999999</v>
      </c>
      <c r="G1106">
        <f t="shared" ca="1" si="161"/>
        <v>21.383800000000001</v>
      </c>
      <c r="H1106">
        <f t="shared" ca="1" si="161"/>
        <v>59.325299999999999</v>
      </c>
      <c r="I1106">
        <f t="shared" ca="1" si="161"/>
        <v>55.390099999999997</v>
      </c>
      <c r="J1106">
        <f t="shared" ca="1" si="161"/>
        <v>36.223599999999998</v>
      </c>
      <c r="K1106">
        <f t="shared" ca="1" si="161"/>
        <v>23.811399999999999</v>
      </c>
      <c r="L1106">
        <f t="shared" ca="1" si="161"/>
        <v>32.7667</v>
      </c>
      <c r="M1106">
        <f t="shared" ca="1" si="161"/>
        <v>56.709699999999998</v>
      </c>
      <c r="N1106">
        <f t="shared" ca="1" si="161"/>
        <v>14.863</v>
      </c>
      <c r="O1106" t="e">
        <f t="shared" ca="1" si="161"/>
        <v>#N/A</v>
      </c>
      <c r="P1106">
        <f t="shared" ca="1" si="161"/>
        <v>43.768099999999997</v>
      </c>
      <c r="Q1106">
        <f t="shared" ca="1" si="161"/>
        <v>30.533899999999999</v>
      </c>
      <c r="R1106">
        <f t="shared" ca="1" si="160"/>
        <v>39.157299999999999</v>
      </c>
      <c r="S1106">
        <f t="shared" ca="1" si="160"/>
        <v>19.108599999999999</v>
      </c>
      <c r="T1106">
        <f t="shared" ca="1" si="160"/>
        <v>118.6082</v>
      </c>
      <c r="U1106">
        <f t="shared" ca="1" si="160"/>
        <v>54.835799999999999</v>
      </c>
      <c r="V1106">
        <f t="shared" ca="1" si="160"/>
        <v>35.616</v>
      </c>
      <c r="W1106">
        <f t="shared" ca="1" si="160"/>
        <v>62.146000000000001</v>
      </c>
      <c r="X1106">
        <f t="shared" ca="1" si="160"/>
        <v>28.241199999999999</v>
      </c>
      <c r="Y1106">
        <f t="shared" ca="1" si="160"/>
        <v>25.389800000000001</v>
      </c>
      <c r="Z1106">
        <f t="shared" ca="1" si="160"/>
        <v>13.7684</v>
      </c>
      <c r="AA1106">
        <f t="shared" ca="1" si="160"/>
        <v>56.384099999999997</v>
      </c>
      <c r="AB1106">
        <f t="shared" ca="1" si="160"/>
        <v>62.506300000000003</v>
      </c>
      <c r="AC1106">
        <f t="shared" ca="1" si="160"/>
        <v>22.436699999999998</v>
      </c>
      <c r="AD1106">
        <f t="shared" ca="1" si="160"/>
        <v>48.183999999999997</v>
      </c>
      <c r="AE1106">
        <f t="shared" ca="1" si="160"/>
        <v>30.650600000000001</v>
      </c>
      <c r="AF1106">
        <f t="shared" ca="1" si="160"/>
        <v>1779.3</v>
      </c>
      <c r="AG1106">
        <f t="shared" ca="1" si="156"/>
        <v>45.79</v>
      </c>
    </row>
    <row r="1107" spans="1:33" x14ac:dyDescent="0.25">
      <c r="A1107" s="1">
        <v>40319</v>
      </c>
      <c r="B1107">
        <f t="shared" ca="1" si="161"/>
        <v>75.641300000000001</v>
      </c>
      <c r="C1107">
        <f t="shared" ca="1" si="161"/>
        <v>11.0517</v>
      </c>
      <c r="D1107">
        <f t="shared" ca="1" si="161"/>
        <v>17.917300000000001</v>
      </c>
      <c r="E1107">
        <f t="shared" ca="1" si="161"/>
        <v>38.1584</v>
      </c>
      <c r="F1107">
        <f t="shared" ca="1" si="161"/>
        <v>30.124099999999999</v>
      </c>
      <c r="G1107">
        <f t="shared" ca="1" si="161"/>
        <v>21.2895</v>
      </c>
      <c r="H1107">
        <f t="shared" ca="1" si="161"/>
        <v>60.7943</v>
      </c>
      <c r="I1107">
        <f t="shared" ca="1" si="161"/>
        <v>56.730699999999999</v>
      </c>
      <c r="J1107">
        <f t="shared" ca="1" si="161"/>
        <v>37.421100000000003</v>
      </c>
      <c r="K1107">
        <f t="shared" ca="1" si="161"/>
        <v>23.834499999999998</v>
      </c>
      <c r="L1107">
        <f t="shared" ca="1" si="161"/>
        <v>33.124499999999998</v>
      </c>
      <c r="M1107">
        <f t="shared" ca="1" si="161"/>
        <v>57.226700000000001</v>
      </c>
      <c r="N1107">
        <f t="shared" ca="1" si="161"/>
        <v>15.0093</v>
      </c>
      <c r="O1107" t="e">
        <f t="shared" ca="1" si="161"/>
        <v>#N/A</v>
      </c>
      <c r="P1107">
        <f t="shared" ca="1" si="161"/>
        <v>44.368200000000002</v>
      </c>
      <c r="Q1107">
        <f t="shared" ca="1" si="161"/>
        <v>30.654599999999999</v>
      </c>
      <c r="R1107">
        <f t="shared" ca="1" si="160"/>
        <v>39.419600000000003</v>
      </c>
      <c r="S1107">
        <f t="shared" ca="1" si="160"/>
        <v>19.2166</v>
      </c>
      <c r="T1107">
        <f t="shared" ca="1" si="160"/>
        <v>120.1602</v>
      </c>
      <c r="U1107">
        <f t="shared" ca="1" si="160"/>
        <v>55.134700000000002</v>
      </c>
      <c r="V1107">
        <f t="shared" ca="1" si="160"/>
        <v>37.706099999999999</v>
      </c>
      <c r="W1107">
        <f t="shared" ca="1" si="160"/>
        <v>62.329700000000003</v>
      </c>
      <c r="X1107">
        <f t="shared" ca="1" si="160"/>
        <v>28.436399999999999</v>
      </c>
      <c r="Y1107">
        <f t="shared" ca="1" si="160"/>
        <v>25.136900000000001</v>
      </c>
      <c r="Z1107">
        <f t="shared" ca="1" si="160"/>
        <v>13.9221</v>
      </c>
      <c r="AA1107">
        <f t="shared" ca="1" si="160"/>
        <v>56.6038</v>
      </c>
      <c r="AB1107">
        <f t="shared" ca="1" si="160"/>
        <v>62.515700000000002</v>
      </c>
      <c r="AC1107">
        <f t="shared" ca="1" si="160"/>
        <v>22.598400000000002</v>
      </c>
      <c r="AD1107">
        <f t="shared" ca="1" si="160"/>
        <v>48.2498</v>
      </c>
      <c r="AE1107">
        <f t="shared" ca="1" si="160"/>
        <v>31.4937</v>
      </c>
      <c r="AF1107">
        <f t="shared" ca="1" si="160"/>
        <v>1806.05</v>
      </c>
      <c r="AG1107">
        <f t="shared" ca="1" si="156"/>
        <v>40.1</v>
      </c>
    </row>
    <row r="1108" spans="1:33" x14ac:dyDescent="0.25">
      <c r="A1108" s="1">
        <v>40322</v>
      </c>
      <c r="B1108">
        <f t="shared" ca="1" si="161"/>
        <v>74.600899999999996</v>
      </c>
      <c r="C1108">
        <f t="shared" ca="1" si="161"/>
        <v>10.798500000000001</v>
      </c>
      <c r="D1108">
        <f t="shared" ca="1" si="161"/>
        <v>17.780899999999999</v>
      </c>
      <c r="E1108">
        <f t="shared" ca="1" si="161"/>
        <v>37.410899999999998</v>
      </c>
      <c r="F1108">
        <f t="shared" ca="1" si="161"/>
        <v>28.926200000000001</v>
      </c>
      <c r="G1108">
        <f t="shared" ca="1" si="161"/>
        <v>20.9297</v>
      </c>
      <c r="H1108">
        <f t="shared" ca="1" si="161"/>
        <v>59.466500000000003</v>
      </c>
      <c r="I1108">
        <f t="shared" ca="1" si="161"/>
        <v>55.909399999999998</v>
      </c>
      <c r="J1108">
        <f t="shared" ca="1" si="161"/>
        <v>37.720500000000001</v>
      </c>
      <c r="K1108">
        <f t="shared" ca="1" si="161"/>
        <v>23.7745</v>
      </c>
      <c r="L1108">
        <f t="shared" ca="1" si="161"/>
        <v>32.482199999999999</v>
      </c>
      <c r="M1108">
        <f t="shared" ca="1" si="161"/>
        <v>56.578099999999999</v>
      </c>
      <c r="N1108">
        <f t="shared" ca="1" si="161"/>
        <v>14.634499999999999</v>
      </c>
      <c r="O1108" t="e">
        <f t="shared" ca="1" si="161"/>
        <v>#N/A</v>
      </c>
      <c r="P1108">
        <f t="shared" ca="1" si="161"/>
        <v>43.520400000000002</v>
      </c>
      <c r="Q1108">
        <f t="shared" ca="1" si="161"/>
        <v>30.840199999999999</v>
      </c>
      <c r="R1108">
        <f t="shared" ca="1" si="160"/>
        <v>39.204099999999997</v>
      </c>
      <c r="S1108">
        <f t="shared" ca="1" si="160"/>
        <v>18.9983</v>
      </c>
      <c r="T1108">
        <f t="shared" ca="1" si="160"/>
        <v>119.23090000000001</v>
      </c>
      <c r="U1108">
        <f t="shared" ca="1" si="160"/>
        <v>54.853900000000003</v>
      </c>
      <c r="V1108">
        <f t="shared" ca="1" si="160"/>
        <v>36.3598</v>
      </c>
      <c r="W1108">
        <f t="shared" ca="1" si="160"/>
        <v>62.146000000000001</v>
      </c>
      <c r="X1108">
        <f t="shared" ca="1" si="160"/>
        <v>28.276700000000002</v>
      </c>
      <c r="Y1108">
        <f t="shared" ca="1" si="160"/>
        <v>24.603100000000001</v>
      </c>
      <c r="Z1108">
        <f t="shared" ca="1" si="160"/>
        <v>13.759399999999999</v>
      </c>
      <c r="AA1108">
        <f t="shared" ca="1" si="160"/>
        <v>56.191899999999997</v>
      </c>
      <c r="AB1108">
        <f t="shared" ca="1" si="160"/>
        <v>62.223999999999997</v>
      </c>
      <c r="AC1108">
        <f t="shared" ca="1" si="160"/>
        <v>22.218499999999999</v>
      </c>
      <c r="AD1108">
        <f t="shared" ca="1" si="160"/>
        <v>47.902299999999997</v>
      </c>
      <c r="AE1108">
        <f t="shared" ca="1" si="160"/>
        <v>31.120100000000001</v>
      </c>
      <c r="AF1108">
        <f t="shared" ca="1" si="160"/>
        <v>1782.77</v>
      </c>
      <c r="AG1108">
        <f t="shared" ca="1" si="156"/>
        <v>38.32</v>
      </c>
    </row>
    <row r="1109" spans="1:33" x14ac:dyDescent="0.25">
      <c r="A1109" s="1">
        <v>40323</v>
      </c>
      <c r="B1109">
        <f t="shared" ca="1" si="161"/>
        <v>74.488399999999999</v>
      </c>
      <c r="C1109">
        <f t="shared" ca="1" si="161"/>
        <v>11.003</v>
      </c>
      <c r="D1109">
        <f t="shared" ca="1" si="161"/>
        <v>17.397100000000002</v>
      </c>
      <c r="E1109">
        <f t="shared" ca="1" si="161"/>
        <v>37.372599999999998</v>
      </c>
      <c r="F1109">
        <f t="shared" ca="1" si="161"/>
        <v>28.892600000000002</v>
      </c>
      <c r="G1109">
        <f t="shared" ca="1" si="161"/>
        <v>20.8355</v>
      </c>
      <c r="H1109">
        <f t="shared" ca="1" si="161"/>
        <v>59.118099999999998</v>
      </c>
      <c r="I1109">
        <f t="shared" ca="1" si="161"/>
        <v>55.899900000000002</v>
      </c>
      <c r="J1109">
        <f t="shared" ca="1" si="161"/>
        <v>37.720500000000001</v>
      </c>
      <c r="K1109">
        <f t="shared" ca="1" si="161"/>
        <v>23.386399999999998</v>
      </c>
      <c r="L1109">
        <f t="shared" ca="1" si="161"/>
        <v>32.555599999999998</v>
      </c>
      <c r="M1109">
        <f t="shared" ca="1" si="161"/>
        <v>56.126899999999999</v>
      </c>
      <c r="N1109">
        <f t="shared" ca="1" si="161"/>
        <v>14.579599999999999</v>
      </c>
      <c r="O1109" t="e">
        <f t="shared" ca="1" si="161"/>
        <v>#N/A</v>
      </c>
      <c r="P1109">
        <f t="shared" ca="1" si="161"/>
        <v>43.672800000000002</v>
      </c>
      <c r="Q1109">
        <f t="shared" ca="1" si="161"/>
        <v>31.5458</v>
      </c>
      <c r="R1109">
        <f t="shared" ca="1" si="160"/>
        <v>39.157299999999999</v>
      </c>
      <c r="S1109">
        <f t="shared" ca="1" si="160"/>
        <v>19.163699999999999</v>
      </c>
      <c r="T1109">
        <f t="shared" ca="1" si="160"/>
        <v>119.298</v>
      </c>
      <c r="U1109">
        <f t="shared" ca="1" si="160"/>
        <v>54.654699999999998</v>
      </c>
      <c r="V1109">
        <f t="shared" ca="1" si="160"/>
        <v>36.661099999999998</v>
      </c>
      <c r="W1109">
        <f t="shared" ca="1" si="160"/>
        <v>62.311399999999999</v>
      </c>
      <c r="X1109">
        <f t="shared" ca="1" si="160"/>
        <v>28.4542</v>
      </c>
      <c r="Y1109">
        <f t="shared" ca="1" si="160"/>
        <v>24.415800000000001</v>
      </c>
      <c r="Z1109">
        <f t="shared" ca="1" si="160"/>
        <v>13.614699999999999</v>
      </c>
      <c r="AA1109">
        <f t="shared" ca="1" si="160"/>
        <v>55.871600000000001</v>
      </c>
      <c r="AB1109">
        <f t="shared" ca="1" si="160"/>
        <v>62.252299999999998</v>
      </c>
      <c r="AC1109">
        <f t="shared" ca="1" si="160"/>
        <v>22.145800000000001</v>
      </c>
      <c r="AD1109">
        <f t="shared" ca="1" si="160"/>
        <v>47.225999999999999</v>
      </c>
      <c r="AE1109">
        <f t="shared" ca="1" si="160"/>
        <v>30.966799999999999</v>
      </c>
      <c r="AF1109">
        <f t="shared" ca="1" si="160"/>
        <v>1783.4</v>
      </c>
      <c r="AG1109">
        <f t="shared" ca="1" si="156"/>
        <v>34.61</v>
      </c>
    </row>
    <row r="1110" spans="1:33" x14ac:dyDescent="0.25">
      <c r="A1110" s="1">
        <v>40324</v>
      </c>
      <c r="B1110">
        <f t="shared" ca="1" si="161"/>
        <v>74.2072</v>
      </c>
      <c r="C1110">
        <f t="shared" ca="1" si="161"/>
        <v>10.9543</v>
      </c>
      <c r="D1110">
        <f t="shared" ca="1" si="161"/>
        <v>17.192399999999999</v>
      </c>
      <c r="E1110">
        <f t="shared" ca="1" si="161"/>
        <v>36.577199999999998</v>
      </c>
      <c r="F1110">
        <f t="shared" ca="1" si="161"/>
        <v>28.524000000000001</v>
      </c>
      <c r="G1110">
        <f t="shared" ca="1" si="161"/>
        <v>20.672699999999999</v>
      </c>
      <c r="H1110">
        <f t="shared" ca="1" si="161"/>
        <v>59.570099999999996</v>
      </c>
      <c r="I1110">
        <f t="shared" ca="1" si="161"/>
        <v>56.390900000000002</v>
      </c>
      <c r="J1110">
        <f t="shared" ca="1" si="161"/>
        <v>38.518799999999999</v>
      </c>
      <c r="K1110">
        <f t="shared" ca="1" si="161"/>
        <v>23.136900000000001</v>
      </c>
      <c r="L1110">
        <f t="shared" ca="1" si="161"/>
        <v>32.188600000000001</v>
      </c>
      <c r="M1110">
        <f t="shared" ca="1" si="161"/>
        <v>55.750900000000001</v>
      </c>
      <c r="N1110">
        <f t="shared" ca="1" si="161"/>
        <v>14.634499999999999</v>
      </c>
      <c r="O1110" t="e">
        <f t="shared" ca="1" si="161"/>
        <v>#N/A</v>
      </c>
      <c r="P1110">
        <f t="shared" ca="1" si="161"/>
        <v>43.548999999999999</v>
      </c>
      <c r="Q1110">
        <f t="shared" ca="1" si="161"/>
        <v>31.601500000000001</v>
      </c>
      <c r="R1110">
        <f t="shared" ca="1" si="160"/>
        <v>39.457099999999997</v>
      </c>
      <c r="S1110">
        <f t="shared" ca="1" si="160"/>
        <v>19.0259</v>
      </c>
      <c r="T1110">
        <f t="shared" ca="1" si="160"/>
        <v>118.0621</v>
      </c>
      <c r="U1110">
        <f t="shared" ca="1" si="160"/>
        <v>54.029800000000002</v>
      </c>
      <c r="V1110">
        <f t="shared" ca="1" si="160"/>
        <v>36.510399999999997</v>
      </c>
      <c r="W1110">
        <f t="shared" ca="1" si="160"/>
        <v>60.630499999999998</v>
      </c>
      <c r="X1110">
        <f t="shared" ca="1" si="160"/>
        <v>28.773700000000002</v>
      </c>
      <c r="Y1110">
        <f t="shared" ca="1" si="160"/>
        <v>23.423100000000002</v>
      </c>
      <c r="Z1110">
        <f t="shared" ca="1" si="160"/>
        <v>13.6599</v>
      </c>
      <c r="AA1110">
        <f t="shared" ca="1" si="160"/>
        <v>55.313400000000001</v>
      </c>
      <c r="AB1110">
        <f t="shared" ca="1" si="160"/>
        <v>62.242899999999999</v>
      </c>
      <c r="AC1110">
        <f t="shared" ca="1" si="160"/>
        <v>21.765899999999998</v>
      </c>
      <c r="AD1110">
        <f t="shared" ca="1" si="160"/>
        <v>46.9818</v>
      </c>
      <c r="AE1110">
        <f t="shared" ca="1" si="160"/>
        <v>31.685400000000001</v>
      </c>
      <c r="AF1110">
        <f t="shared" ca="1" si="160"/>
        <v>1773.65</v>
      </c>
      <c r="AG1110">
        <f t="shared" ca="1" si="156"/>
        <v>35.020000000000003</v>
      </c>
    </row>
    <row r="1111" spans="1:33" x14ac:dyDescent="0.25">
      <c r="A1111" s="1">
        <v>40325</v>
      </c>
      <c r="B1111">
        <f t="shared" ca="1" si="161"/>
        <v>76.325500000000005</v>
      </c>
      <c r="C1111">
        <f t="shared" ca="1" si="161"/>
        <v>11.5093</v>
      </c>
      <c r="D1111">
        <f t="shared" ca="1" si="161"/>
        <v>17.516500000000001</v>
      </c>
      <c r="E1111">
        <f t="shared" ca="1" si="161"/>
        <v>38.647100000000002</v>
      </c>
      <c r="F1111">
        <f t="shared" ca="1" si="161"/>
        <v>30.542899999999999</v>
      </c>
      <c r="G1111">
        <f t="shared" ca="1" si="161"/>
        <v>21.101099999999999</v>
      </c>
      <c r="H1111">
        <f t="shared" ca="1" si="161"/>
        <v>61.331000000000003</v>
      </c>
      <c r="I1111">
        <f t="shared" ca="1" si="161"/>
        <v>58.590600000000002</v>
      </c>
      <c r="J1111">
        <f t="shared" ca="1" si="161"/>
        <v>40.115400000000001</v>
      </c>
      <c r="K1111">
        <f t="shared" ca="1" si="161"/>
        <v>23.668199999999999</v>
      </c>
      <c r="L1111">
        <f t="shared" ca="1" si="161"/>
        <v>33.757599999999996</v>
      </c>
      <c r="M1111">
        <f t="shared" ca="1" si="161"/>
        <v>57.771900000000002</v>
      </c>
      <c r="N1111">
        <f t="shared" ca="1" si="161"/>
        <v>15.2286</v>
      </c>
      <c r="O1111" t="e">
        <f t="shared" ca="1" si="161"/>
        <v>#N/A</v>
      </c>
      <c r="P1111">
        <f t="shared" ca="1" si="161"/>
        <v>44.711100000000002</v>
      </c>
      <c r="Q1111">
        <f t="shared" ca="1" si="161"/>
        <v>32.075000000000003</v>
      </c>
      <c r="R1111">
        <f t="shared" ca="1" si="160"/>
        <v>40.684600000000003</v>
      </c>
      <c r="S1111">
        <f t="shared" ca="1" si="160"/>
        <v>20.0001</v>
      </c>
      <c r="T1111">
        <f t="shared" ca="1" si="160"/>
        <v>121.0896</v>
      </c>
      <c r="U1111">
        <f t="shared" ca="1" si="160"/>
        <v>53.947499999999998</v>
      </c>
      <c r="V1111">
        <f t="shared" ca="1" si="160"/>
        <v>38.054400000000001</v>
      </c>
      <c r="W1111">
        <f t="shared" ca="1" si="160"/>
        <v>62.242100000000001</v>
      </c>
      <c r="X1111">
        <f t="shared" ca="1" si="160"/>
        <v>29.838699999999999</v>
      </c>
      <c r="Y1111">
        <f t="shared" ca="1" si="160"/>
        <v>24.350200000000001</v>
      </c>
      <c r="Z1111">
        <f t="shared" ca="1" si="160"/>
        <v>13.895</v>
      </c>
      <c r="AA1111">
        <f t="shared" ca="1" si="160"/>
        <v>55.780099999999997</v>
      </c>
      <c r="AB1111">
        <f t="shared" ca="1" si="160"/>
        <v>64.087100000000007</v>
      </c>
      <c r="AC1111">
        <f t="shared" ca="1" si="160"/>
        <v>22.2912</v>
      </c>
      <c r="AD1111">
        <f t="shared" ca="1" si="160"/>
        <v>47.6205</v>
      </c>
      <c r="AE1111">
        <f t="shared" ca="1" si="160"/>
        <v>32.930900000000001</v>
      </c>
      <c r="AF1111">
        <f t="shared" ca="1" si="160"/>
        <v>1832.61</v>
      </c>
      <c r="AG1111">
        <f t="shared" ca="1" si="156"/>
        <v>29.68</v>
      </c>
    </row>
    <row r="1112" spans="1:33" x14ac:dyDescent="0.25">
      <c r="A1112" s="1">
        <v>40326</v>
      </c>
      <c r="B1112">
        <f t="shared" ca="1" si="161"/>
        <v>74.338399999999993</v>
      </c>
      <c r="C1112">
        <f t="shared" ca="1" si="161"/>
        <v>11.334099999999999</v>
      </c>
      <c r="D1112">
        <f t="shared" ca="1" si="161"/>
        <v>17.3033</v>
      </c>
      <c r="E1112">
        <f t="shared" ca="1" si="161"/>
        <v>38.206299999999999</v>
      </c>
      <c r="F1112">
        <f t="shared" ca="1" si="161"/>
        <v>29.638200000000001</v>
      </c>
      <c r="G1112">
        <f t="shared" ca="1" si="161"/>
        <v>20.818300000000001</v>
      </c>
      <c r="H1112">
        <f t="shared" ca="1" si="161"/>
        <v>60.436399999999999</v>
      </c>
      <c r="I1112">
        <f t="shared" ca="1" si="161"/>
        <v>57.363300000000002</v>
      </c>
      <c r="J1112">
        <f t="shared" ca="1" si="161"/>
        <v>39.5167</v>
      </c>
      <c r="K1112">
        <f t="shared" ca="1" si="161"/>
        <v>23.746700000000001</v>
      </c>
      <c r="L1112">
        <f t="shared" ca="1" si="161"/>
        <v>33.188699999999997</v>
      </c>
      <c r="M1112">
        <f t="shared" ca="1" si="161"/>
        <v>56.831899999999997</v>
      </c>
      <c r="N1112">
        <f t="shared" ca="1" si="161"/>
        <v>14.9453</v>
      </c>
      <c r="O1112" t="e">
        <f t="shared" ca="1" si="161"/>
        <v>#N/A</v>
      </c>
      <c r="P1112">
        <f t="shared" ca="1" si="161"/>
        <v>43.825200000000002</v>
      </c>
      <c r="Q1112">
        <f t="shared" ca="1" si="161"/>
        <v>31.4344</v>
      </c>
      <c r="R1112">
        <f t="shared" ca="1" si="160"/>
        <v>40.075499999999998</v>
      </c>
      <c r="S1112">
        <f t="shared" ca="1" si="160"/>
        <v>19.6876</v>
      </c>
      <c r="T1112">
        <f t="shared" ca="1" si="160"/>
        <v>120.0069</v>
      </c>
      <c r="U1112">
        <f t="shared" ca="1" si="160"/>
        <v>53.2804</v>
      </c>
      <c r="V1112">
        <f t="shared" ca="1" si="160"/>
        <v>37.263599999999997</v>
      </c>
      <c r="W1112">
        <f t="shared" ca="1" si="160"/>
        <v>61.936500000000002</v>
      </c>
      <c r="X1112">
        <f t="shared" ca="1" si="160"/>
        <v>29.9009</v>
      </c>
      <c r="Y1112">
        <f t="shared" ca="1" si="160"/>
        <v>24.1629</v>
      </c>
      <c r="Z1112">
        <f t="shared" ca="1" si="160"/>
        <v>13.7684</v>
      </c>
      <c r="AA1112">
        <f t="shared" ca="1" si="160"/>
        <v>55.908200000000001</v>
      </c>
      <c r="AB1112">
        <f t="shared" ca="1" si="160"/>
        <v>63.400199999999998</v>
      </c>
      <c r="AC1112">
        <f t="shared" ca="1" si="160"/>
        <v>22.242699999999999</v>
      </c>
      <c r="AD1112">
        <f t="shared" ca="1" si="160"/>
        <v>47.488999999999997</v>
      </c>
      <c r="AE1112">
        <f t="shared" ca="1" si="160"/>
        <v>32.020699999999998</v>
      </c>
      <c r="AF1112">
        <f t="shared" ca="1" si="160"/>
        <v>1809.98</v>
      </c>
      <c r="AG1112">
        <f t="shared" ca="1" si="156"/>
        <v>32.07</v>
      </c>
    </row>
    <row r="1113" spans="1:33" x14ac:dyDescent="0.25">
      <c r="A1113" s="1">
        <v>40330</v>
      </c>
      <c r="B1113">
        <f t="shared" ca="1" si="161"/>
        <v>73.176100000000005</v>
      </c>
      <c r="C1113">
        <f t="shared" ca="1" si="161"/>
        <v>10.895899999999999</v>
      </c>
      <c r="D1113">
        <f t="shared" ca="1" si="161"/>
        <v>17.158300000000001</v>
      </c>
      <c r="E1113">
        <f t="shared" ca="1" si="161"/>
        <v>37.554699999999997</v>
      </c>
      <c r="F1113">
        <f t="shared" ca="1" si="161"/>
        <v>28.691600000000001</v>
      </c>
      <c r="G1113">
        <f t="shared" ca="1" si="161"/>
        <v>20.844000000000001</v>
      </c>
      <c r="H1113">
        <f t="shared" ca="1" si="161"/>
        <v>59.278199999999998</v>
      </c>
      <c r="I1113">
        <f t="shared" ca="1" si="161"/>
        <v>55.956600000000002</v>
      </c>
      <c r="J1113">
        <f t="shared" ca="1" si="161"/>
        <v>38.418999999999997</v>
      </c>
      <c r="K1113">
        <f t="shared" ca="1" si="161"/>
        <v>23.695900000000002</v>
      </c>
      <c r="L1113">
        <f t="shared" ca="1" si="161"/>
        <v>32.3354</v>
      </c>
      <c r="M1113">
        <f t="shared" ca="1" si="161"/>
        <v>55.694499999999998</v>
      </c>
      <c r="N1113">
        <f t="shared" ca="1" si="161"/>
        <v>14.607099999999999</v>
      </c>
      <c r="O1113" t="e">
        <f t="shared" ca="1" si="161"/>
        <v>#N/A</v>
      </c>
      <c r="P1113">
        <f t="shared" ca="1" si="161"/>
        <v>43.415599999999998</v>
      </c>
      <c r="Q1113">
        <f t="shared" ca="1" si="161"/>
        <v>31.356100000000001</v>
      </c>
      <c r="R1113">
        <f t="shared" ca="1" si="160"/>
        <v>39.260300000000001</v>
      </c>
      <c r="S1113">
        <f t="shared" ca="1" si="160"/>
        <v>19.466999999999999</v>
      </c>
      <c r="T1113">
        <f t="shared" ca="1" si="160"/>
        <v>119.1255</v>
      </c>
      <c r="U1113">
        <f t="shared" ca="1" si="160"/>
        <v>53.700800000000001</v>
      </c>
      <c r="V1113">
        <f t="shared" ca="1" si="160"/>
        <v>36.284500000000001</v>
      </c>
      <c r="W1113">
        <f t="shared" ca="1" si="160"/>
        <v>61.464100000000002</v>
      </c>
      <c r="X1113">
        <f t="shared" ca="1" si="160"/>
        <v>29.758800000000001</v>
      </c>
      <c r="Y1113">
        <f t="shared" ca="1" si="160"/>
        <v>24.247199999999999</v>
      </c>
      <c r="Z1113">
        <f t="shared" ca="1" si="160"/>
        <v>13.551399999999999</v>
      </c>
      <c r="AA1113">
        <f t="shared" ca="1" si="160"/>
        <v>55.972299999999997</v>
      </c>
      <c r="AB1113">
        <f t="shared" ca="1" si="160"/>
        <v>62.148800000000001</v>
      </c>
      <c r="AC1113">
        <f t="shared" ca="1" si="160"/>
        <v>21.9922</v>
      </c>
      <c r="AD1113">
        <f t="shared" ca="1" si="160"/>
        <v>47.827100000000002</v>
      </c>
      <c r="AE1113">
        <f t="shared" ca="1" si="160"/>
        <v>31.9345</v>
      </c>
      <c r="AF1113">
        <f t="shared" ca="1" si="160"/>
        <v>1778.99</v>
      </c>
      <c r="AG1113">
        <f t="shared" ca="1" si="156"/>
        <v>35.54</v>
      </c>
    </row>
    <row r="1114" spans="1:33" x14ac:dyDescent="0.25">
      <c r="A1114" s="1">
        <v>40331</v>
      </c>
      <c r="B1114">
        <f t="shared" ca="1" si="161"/>
        <v>73.804100000000005</v>
      </c>
      <c r="C1114">
        <f t="shared" ca="1" si="161"/>
        <v>11.1783</v>
      </c>
      <c r="D1114">
        <f t="shared" ca="1" si="161"/>
        <v>17.380099999999999</v>
      </c>
      <c r="E1114">
        <f t="shared" ca="1" si="161"/>
        <v>39.260399999999997</v>
      </c>
      <c r="F1114">
        <f t="shared" ca="1" si="161"/>
        <v>29.370100000000001</v>
      </c>
      <c r="G1114">
        <f t="shared" ca="1" si="161"/>
        <v>21.229600000000001</v>
      </c>
      <c r="H1114">
        <f t="shared" ca="1" si="161"/>
        <v>60.5871</v>
      </c>
      <c r="I1114">
        <f t="shared" ca="1" si="161"/>
        <v>57.457700000000003</v>
      </c>
      <c r="J1114">
        <f t="shared" ca="1" si="161"/>
        <v>39.1175</v>
      </c>
      <c r="K1114">
        <f t="shared" ca="1" si="161"/>
        <v>24.2134</v>
      </c>
      <c r="L1114">
        <f t="shared" ca="1" si="161"/>
        <v>33.207099999999997</v>
      </c>
      <c r="M1114">
        <f t="shared" ca="1" si="161"/>
        <v>57.1233</v>
      </c>
      <c r="N1114">
        <f t="shared" ca="1" si="161"/>
        <v>14.9453</v>
      </c>
      <c r="O1114" t="e">
        <f t="shared" ca="1" si="161"/>
        <v>#N/A</v>
      </c>
      <c r="P1114">
        <f t="shared" ca="1" si="161"/>
        <v>45.025399999999998</v>
      </c>
      <c r="Q1114">
        <f t="shared" ca="1" si="161"/>
        <v>31.6646</v>
      </c>
      <c r="R1114">
        <f t="shared" ca="1" si="160"/>
        <v>40.2254</v>
      </c>
      <c r="S1114">
        <f t="shared" ca="1" si="160"/>
        <v>20.046099999999999</v>
      </c>
      <c r="T1114">
        <f t="shared" ca="1" si="160"/>
        <v>122.0668</v>
      </c>
      <c r="U1114">
        <f t="shared" ca="1" si="160"/>
        <v>54.587299999999999</v>
      </c>
      <c r="V1114">
        <f t="shared" ca="1" si="160"/>
        <v>37.235399999999998</v>
      </c>
      <c r="W1114">
        <f t="shared" ca="1" si="160"/>
        <v>62.770099999999999</v>
      </c>
      <c r="X1114">
        <f t="shared" ca="1" si="160"/>
        <v>30.4955</v>
      </c>
      <c r="Y1114">
        <f t="shared" ca="1" si="160"/>
        <v>24.781099999999999</v>
      </c>
      <c r="Z1114">
        <f t="shared" ca="1" si="160"/>
        <v>13.741300000000001</v>
      </c>
      <c r="AA1114">
        <f t="shared" ca="1" si="160"/>
        <v>56.503100000000003</v>
      </c>
      <c r="AB1114">
        <f t="shared" ca="1" si="160"/>
        <v>63.475499999999997</v>
      </c>
      <c r="AC1114">
        <f t="shared" ca="1" si="160"/>
        <v>22.299299999999999</v>
      </c>
      <c r="AD1114">
        <f t="shared" ca="1" si="160"/>
        <v>48.578499999999998</v>
      </c>
      <c r="AE1114">
        <f t="shared" ca="1" si="160"/>
        <v>33.285499999999999</v>
      </c>
      <c r="AF1114">
        <f t="shared" ca="1" si="160"/>
        <v>1825.25</v>
      </c>
      <c r="AG1114">
        <f t="shared" ca="1" si="156"/>
        <v>30.17</v>
      </c>
    </row>
    <row r="1115" spans="1:33" x14ac:dyDescent="0.25">
      <c r="A1115" s="1">
        <v>40332</v>
      </c>
      <c r="B1115">
        <f t="shared" ca="1" si="161"/>
        <v>73.429199999999994</v>
      </c>
      <c r="C1115">
        <f t="shared" ca="1" si="161"/>
        <v>11.071199999999999</v>
      </c>
      <c r="D1115">
        <f t="shared" ca="1" si="161"/>
        <v>17.559200000000001</v>
      </c>
      <c r="E1115">
        <f t="shared" ca="1" si="161"/>
        <v>38.848399999999998</v>
      </c>
      <c r="F1115">
        <f t="shared" ca="1" si="161"/>
        <v>29.487400000000001</v>
      </c>
      <c r="G1115">
        <f t="shared" ca="1" si="161"/>
        <v>21.246700000000001</v>
      </c>
      <c r="H1115">
        <f t="shared" ca="1" si="161"/>
        <v>60.558900000000001</v>
      </c>
      <c r="I1115">
        <f t="shared" ca="1" si="161"/>
        <v>57.6937</v>
      </c>
      <c r="J1115">
        <f t="shared" ca="1" si="161"/>
        <v>39.5167</v>
      </c>
      <c r="K1115">
        <f t="shared" ca="1" si="161"/>
        <v>24.3704</v>
      </c>
      <c r="L1115">
        <f t="shared" ca="1" si="161"/>
        <v>32.8309</v>
      </c>
      <c r="M1115">
        <f t="shared" ca="1" si="161"/>
        <v>57.865900000000003</v>
      </c>
      <c r="N1115">
        <f t="shared" ca="1" si="161"/>
        <v>15.0367</v>
      </c>
      <c r="O1115" t="e">
        <f t="shared" ca="1" si="161"/>
        <v>#N/A</v>
      </c>
      <c r="P1115">
        <f t="shared" ca="1" si="161"/>
        <v>45.2254</v>
      </c>
      <c r="Q1115">
        <f t="shared" ca="1" si="161"/>
        <v>31.253299999999999</v>
      </c>
      <c r="R1115">
        <f t="shared" ca="1" si="160"/>
        <v>40.534700000000001</v>
      </c>
      <c r="S1115">
        <f t="shared" ca="1" si="160"/>
        <v>20.128799999999998</v>
      </c>
      <c r="T1115">
        <f t="shared" ca="1" si="160"/>
        <v>122.5937</v>
      </c>
      <c r="U1115">
        <f t="shared" ca="1" si="160"/>
        <v>54.623800000000003</v>
      </c>
      <c r="V1115">
        <f t="shared" ca="1" si="160"/>
        <v>36.811700000000002</v>
      </c>
      <c r="W1115">
        <f t="shared" ca="1" si="160"/>
        <v>62.844200000000001</v>
      </c>
      <c r="X1115">
        <f t="shared" ca="1" si="160"/>
        <v>30.433399999999999</v>
      </c>
      <c r="Y1115">
        <f t="shared" ca="1" si="160"/>
        <v>25.1557</v>
      </c>
      <c r="Z1115">
        <f t="shared" ca="1" si="160"/>
        <v>13.7707</v>
      </c>
      <c r="AA1115">
        <f t="shared" ca="1" si="160"/>
        <v>56.558</v>
      </c>
      <c r="AB1115">
        <f t="shared" ca="1" si="160"/>
        <v>63.842500000000001</v>
      </c>
      <c r="AC1115">
        <f t="shared" ca="1" si="160"/>
        <v>22.339700000000001</v>
      </c>
      <c r="AD1115">
        <f t="shared" ca="1" si="160"/>
        <v>48.578499999999998</v>
      </c>
      <c r="AE1115">
        <f t="shared" ca="1" si="160"/>
        <v>33.256700000000002</v>
      </c>
      <c r="AF1115">
        <f t="shared" ca="1" si="160"/>
        <v>1832.72</v>
      </c>
      <c r="AG1115">
        <f t="shared" ca="1" si="156"/>
        <v>29.46</v>
      </c>
    </row>
    <row r="1116" spans="1:33" x14ac:dyDescent="0.25">
      <c r="A1116" s="1">
        <v>40333</v>
      </c>
      <c r="B1116">
        <f t="shared" ca="1" si="161"/>
        <v>71.329599999999999</v>
      </c>
      <c r="C1116">
        <f t="shared" ca="1" si="161"/>
        <v>10.555099999999999</v>
      </c>
      <c r="D1116">
        <f t="shared" ca="1" si="161"/>
        <v>17.0688</v>
      </c>
      <c r="E1116">
        <f t="shared" ca="1" si="161"/>
        <v>36.807200000000002</v>
      </c>
      <c r="F1116">
        <f t="shared" ca="1" si="161"/>
        <v>29.110399999999998</v>
      </c>
      <c r="G1116">
        <f t="shared" ca="1" si="161"/>
        <v>20.707000000000001</v>
      </c>
      <c r="H1116">
        <f t="shared" ca="1" si="161"/>
        <v>57.585500000000003</v>
      </c>
      <c r="I1116">
        <f t="shared" ca="1" si="161"/>
        <v>54.530999999999999</v>
      </c>
      <c r="J1116">
        <f t="shared" ca="1" si="161"/>
        <v>37.8202</v>
      </c>
      <c r="K1116">
        <f t="shared" ca="1" si="161"/>
        <v>23.686699999999998</v>
      </c>
      <c r="L1116">
        <f t="shared" ca="1" si="161"/>
        <v>31.573799999999999</v>
      </c>
      <c r="M1116">
        <f t="shared" ca="1" si="161"/>
        <v>55.953000000000003</v>
      </c>
      <c r="N1116">
        <f t="shared" ca="1" si="161"/>
        <v>14.360300000000001</v>
      </c>
      <c r="O1116" t="e">
        <f t="shared" ca="1" si="161"/>
        <v>#N/A</v>
      </c>
      <c r="P1116">
        <f t="shared" ca="1" si="161"/>
        <v>43.863300000000002</v>
      </c>
      <c r="Q1116">
        <f t="shared" ref="Q1116:AF1131" ca="1" si="162">VLOOKUP($A1116,INDIRECT(Q$2),2,0)</f>
        <v>30.0566</v>
      </c>
      <c r="R1116">
        <f t="shared" ca="1" si="162"/>
        <v>38.482599999999998</v>
      </c>
      <c r="S1116">
        <f t="shared" ca="1" si="162"/>
        <v>19.251000000000001</v>
      </c>
      <c r="T1116">
        <f t="shared" ca="1" si="162"/>
        <v>120.0261</v>
      </c>
      <c r="U1116">
        <f t="shared" ca="1" si="162"/>
        <v>53.0154</v>
      </c>
      <c r="V1116">
        <f t="shared" ca="1" si="162"/>
        <v>35.418300000000002</v>
      </c>
      <c r="W1116">
        <f t="shared" ca="1" si="162"/>
        <v>61.779000000000003</v>
      </c>
      <c r="X1116">
        <f t="shared" ca="1" si="162"/>
        <v>29.439299999999999</v>
      </c>
      <c r="Y1116">
        <f t="shared" ca="1" si="162"/>
        <v>24.153600000000001</v>
      </c>
      <c r="Z1116">
        <f t="shared" ca="1" si="162"/>
        <v>13.339</v>
      </c>
      <c r="AA1116">
        <f t="shared" ca="1" si="162"/>
        <v>55.642800000000001</v>
      </c>
      <c r="AB1116">
        <f t="shared" ca="1" si="162"/>
        <v>61.292499999999997</v>
      </c>
      <c r="AC1116">
        <f t="shared" ca="1" si="162"/>
        <v>21.9922</v>
      </c>
      <c r="AD1116">
        <f t="shared" ca="1" si="162"/>
        <v>47.338700000000003</v>
      </c>
      <c r="AE1116">
        <f t="shared" ca="1" si="162"/>
        <v>32.279400000000003</v>
      </c>
      <c r="AF1116">
        <f t="shared" ca="1" si="162"/>
        <v>1769.72</v>
      </c>
      <c r="AG1116">
        <f t="shared" ca="1" si="156"/>
        <v>35.479999999999997</v>
      </c>
    </row>
    <row r="1117" spans="1:33" x14ac:dyDescent="0.25">
      <c r="A1117" s="1">
        <v>40336</v>
      </c>
      <c r="B1117">
        <f t="shared" ref="B1117:Q1132" ca="1" si="163">VLOOKUP($A1117,INDIRECT(B$2),2,0)</f>
        <v>70.054900000000004</v>
      </c>
      <c r="C1117">
        <f t="shared" ca="1" si="163"/>
        <v>10.2338</v>
      </c>
      <c r="D1117">
        <f t="shared" ca="1" si="163"/>
        <v>16.9025</v>
      </c>
      <c r="E1117">
        <f t="shared" ca="1" si="163"/>
        <v>36.136400000000002</v>
      </c>
      <c r="F1117">
        <f t="shared" ca="1" si="163"/>
        <v>28.549199999999999</v>
      </c>
      <c r="G1117">
        <f t="shared" ca="1" si="163"/>
        <v>20.8355</v>
      </c>
      <c r="H1117">
        <f t="shared" ca="1" si="163"/>
        <v>56.6038</v>
      </c>
      <c r="I1117">
        <f t="shared" ca="1" si="163"/>
        <v>52.7089</v>
      </c>
      <c r="J1117">
        <f t="shared" ca="1" si="163"/>
        <v>36.323399999999999</v>
      </c>
      <c r="K1117">
        <f t="shared" ca="1" si="163"/>
        <v>23.4695</v>
      </c>
      <c r="L1117">
        <f t="shared" ca="1" si="163"/>
        <v>31.280200000000001</v>
      </c>
      <c r="M1117">
        <f t="shared" ca="1" si="163"/>
        <v>55.741500000000002</v>
      </c>
      <c r="N1117">
        <f t="shared" ca="1" si="163"/>
        <v>14.086</v>
      </c>
      <c r="O1117" t="e">
        <f t="shared" ca="1" si="163"/>
        <v>#N/A</v>
      </c>
      <c r="P1117">
        <f t="shared" ca="1" si="163"/>
        <v>43.089399999999998</v>
      </c>
      <c r="Q1117">
        <f t="shared" ca="1" si="163"/>
        <v>29.495699999999999</v>
      </c>
      <c r="R1117">
        <f t="shared" ca="1" si="162"/>
        <v>37.479999999999997</v>
      </c>
      <c r="S1117">
        <f t="shared" ca="1" si="162"/>
        <v>18.665099999999999</v>
      </c>
      <c r="T1117">
        <f t="shared" ca="1" si="162"/>
        <v>118.9243</v>
      </c>
      <c r="U1117">
        <f t="shared" ca="1" si="162"/>
        <v>53.0062</v>
      </c>
      <c r="V1117">
        <f t="shared" ca="1" si="162"/>
        <v>34.570999999999998</v>
      </c>
      <c r="W1117">
        <f t="shared" ca="1" si="162"/>
        <v>61.825299999999999</v>
      </c>
      <c r="X1117">
        <f t="shared" ca="1" si="162"/>
        <v>29.563600000000001</v>
      </c>
      <c r="Y1117">
        <f t="shared" ca="1" si="162"/>
        <v>23.685300000000002</v>
      </c>
      <c r="Z1117">
        <f t="shared" ca="1" si="162"/>
        <v>13.1265</v>
      </c>
      <c r="AA1117">
        <f t="shared" ca="1" si="162"/>
        <v>55.478099999999998</v>
      </c>
      <c r="AB1117">
        <f t="shared" ca="1" si="162"/>
        <v>59.485900000000001</v>
      </c>
      <c r="AC1117">
        <f t="shared" ca="1" si="162"/>
        <v>21.8871</v>
      </c>
      <c r="AD1117">
        <f t="shared" ca="1" si="162"/>
        <v>47.658099999999997</v>
      </c>
      <c r="AE1117">
        <f t="shared" ca="1" si="162"/>
        <v>31.656600000000001</v>
      </c>
      <c r="AF1117">
        <f t="shared" ca="1" si="162"/>
        <v>1745.87</v>
      </c>
      <c r="AG1117">
        <f t="shared" ca="1" si="156"/>
        <v>36.57</v>
      </c>
    </row>
    <row r="1118" spans="1:33" x14ac:dyDescent="0.25">
      <c r="A1118" s="1">
        <v>40337</v>
      </c>
      <c r="B1118">
        <f t="shared" ca="1" si="163"/>
        <v>70.223600000000005</v>
      </c>
      <c r="C1118">
        <f t="shared" ca="1" si="163"/>
        <v>10.4772</v>
      </c>
      <c r="D1118">
        <f t="shared" ca="1" si="163"/>
        <v>17.226600000000001</v>
      </c>
      <c r="E1118">
        <f t="shared" ca="1" si="163"/>
        <v>36.8264</v>
      </c>
      <c r="F1118">
        <f t="shared" ca="1" si="163"/>
        <v>28.741900000000001</v>
      </c>
      <c r="G1118">
        <f t="shared" ca="1" si="163"/>
        <v>21.392399999999999</v>
      </c>
      <c r="H1118">
        <f t="shared" ca="1" si="163"/>
        <v>57.456099999999999</v>
      </c>
      <c r="I1118">
        <f t="shared" ca="1" si="163"/>
        <v>53.445300000000003</v>
      </c>
      <c r="J1118">
        <f t="shared" ca="1" si="163"/>
        <v>37.121699999999997</v>
      </c>
      <c r="K1118">
        <f t="shared" ca="1" si="163"/>
        <v>23.820699999999999</v>
      </c>
      <c r="L1118">
        <f t="shared" ca="1" si="163"/>
        <v>32.564799999999998</v>
      </c>
      <c r="M1118">
        <f t="shared" ca="1" si="163"/>
        <v>57.565100000000001</v>
      </c>
      <c r="N1118">
        <f t="shared" ca="1" si="163"/>
        <v>14.15</v>
      </c>
      <c r="O1118" t="e">
        <f t="shared" ca="1" si="163"/>
        <v>#N/A</v>
      </c>
      <c r="P1118">
        <f t="shared" ca="1" si="163"/>
        <v>43.7014</v>
      </c>
      <c r="Q1118">
        <f t="shared" ca="1" si="163"/>
        <v>29.738800000000001</v>
      </c>
      <c r="R1118">
        <f t="shared" ca="1" si="162"/>
        <v>37.882899999999999</v>
      </c>
      <c r="S1118">
        <f t="shared" ca="1" si="162"/>
        <v>18.547899999999998</v>
      </c>
      <c r="T1118">
        <f t="shared" ca="1" si="162"/>
        <v>118.53149999999999</v>
      </c>
      <c r="U1118">
        <f t="shared" ca="1" si="162"/>
        <v>53.591099999999997</v>
      </c>
      <c r="V1118">
        <f t="shared" ca="1" si="162"/>
        <v>35.568899999999999</v>
      </c>
      <c r="W1118">
        <f t="shared" ca="1" si="162"/>
        <v>63.330399999999997</v>
      </c>
      <c r="X1118">
        <f t="shared" ca="1" si="162"/>
        <v>30.007400000000001</v>
      </c>
      <c r="Y1118">
        <f t="shared" ca="1" si="162"/>
        <v>23.5167</v>
      </c>
      <c r="Z1118">
        <f t="shared" ca="1" si="162"/>
        <v>13.153700000000001</v>
      </c>
      <c r="AA1118">
        <f t="shared" ca="1" si="162"/>
        <v>56.869199999999999</v>
      </c>
      <c r="AB1118">
        <f t="shared" ca="1" si="162"/>
        <v>60.417499999999997</v>
      </c>
      <c r="AC1118">
        <f t="shared" ca="1" si="162"/>
        <v>22.3721</v>
      </c>
      <c r="AD1118">
        <f t="shared" ca="1" si="162"/>
        <v>47.695599999999999</v>
      </c>
      <c r="AE1118">
        <f t="shared" ca="1" si="162"/>
        <v>31.762</v>
      </c>
      <c r="AF1118">
        <f t="shared" ca="1" si="162"/>
        <v>1765.29</v>
      </c>
      <c r="AG1118">
        <f t="shared" ca="1" si="156"/>
        <v>33.700000000000003</v>
      </c>
    </row>
    <row r="1119" spans="1:33" x14ac:dyDescent="0.25">
      <c r="A1119" s="1">
        <v>40338</v>
      </c>
      <c r="B1119">
        <f t="shared" ca="1" si="163"/>
        <v>70.101699999999994</v>
      </c>
      <c r="C1119">
        <f t="shared" ca="1" si="163"/>
        <v>10.5161</v>
      </c>
      <c r="D1119">
        <f t="shared" ca="1" si="163"/>
        <v>17.098600000000001</v>
      </c>
      <c r="E1119">
        <f t="shared" ca="1" si="163"/>
        <v>36.519800000000004</v>
      </c>
      <c r="F1119">
        <f t="shared" ca="1" si="163"/>
        <v>28.666499999999999</v>
      </c>
      <c r="G1119">
        <f t="shared" ca="1" si="163"/>
        <v>21.3324</v>
      </c>
      <c r="H1119">
        <f t="shared" ca="1" si="163"/>
        <v>58.110500000000002</v>
      </c>
      <c r="I1119">
        <f t="shared" ca="1" si="163"/>
        <v>53.634099999999997</v>
      </c>
      <c r="J1119">
        <f t="shared" ca="1" si="163"/>
        <v>38.618600000000001</v>
      </c>
      <c r="K1119">
        <f t="shared" ca="1" si="163"/>
        <v>23.723600000000001</v>
      </c>
      <c r="L1119">
        <f t="shared" ca="1" si="163"/>
        <v>32.647399999999998</v>
      </c>
      <c r="M1119">
        <f t="shared" ca="1" si="163"/>
        <v>56.427700000000002</v>
      </c>
      <c r="N1119">
        <f t="shared" ca="1" si="163"/>
        <v>14.0038</v>
      </c>
      <c r="O1119" t="e">
        <f t="shared" ca="1" si="163"/>
        <v>#N/A</v>
      </c>
      <c r="P1119">
        <f t="shared" ca="1" si="163"/>
        <v>43.253700000000002</v>
      </c>
      <c r="Q1119">
        <f t="shared" ca="1" si="163"/>
        <v>29.692</v>
      </c>
      <c r="R1119">
        <f t="shared" ca="1" si="162"/>
        <v>37.489400000000003</v>
      </c>
      <c r="S1119">
        <f t="shared" ca="1" si="162"/>
        <v>18.318100000000001</v>
      </c>
      <c r="T1119">
        <f t="shared" ca="1" si="162"/>
        <v>118.70399999999999</v>
      </c>
      <c r="U1119">
        <f t="shared" ca="1" si="162"/>
        <v>53.1616</v>
      </c>
      <c r="V1119">
        <f t="shared" ca="1" si="162"/>
        <v>34.947600000000001</v>
      </c>
      <c r="W1119">
        <f t="shared" ca="1" si="162"/>
        <v>63.2239</v>
      </c>
      <c r="X1119">
        <f t="shared" ca="1" si="162"/>
        <v>29.918600000000001</v>
      </c>
      <c r="Y1119">
        <f t="shared" ca="1" si="162"/>
        <v>23.216999999999999</v>
      </c>
      <c r="Z1119">
        <f t="shared" ca="1" si="162"/>
        <v>13.1265</v>
      </c>
      <c r="AA1119">
        <f t="shared" ca="1" si="162"/>
        <v>56.256</v>
      </c>
      <c r="AB1119">
        <f t="shared" ca="1" si="162"/>
        <v>59.674100000000003</v>
      </c>
      <c r="AC1119">
        <f t="shared" ca="1" si="162"/>
        <v>22.4529</v>
      </c>
      <c r="AD1119">
        <f t="shared" ca="1" si="162"/>
        <v>47.892899999999997</v>
      </c>
      <c r="AE1119">
        <f t="shared" ca="1" si="162"/>
        <v>31.5608</v>
      </c>
      <c r="AF1119">
        <f t="shared" ca="1" si="162"/>
        <v>1754.91</v>
      </c>
      <c r="AG1119">
        <f t="shared" ca="1" si="156"/>
        <v>33.729999999999997</v>
      </c>
    </row>
    <row r="1120" spans="1:33" x14ac:dyDescent="0.25">
      <c r="A1120" s="1">
        <v>40339</v>
      </c>
      <c r="B1120">
        <f t="shared" ca="1" si="163"/>
        <v>72.576300000000003</v>
      </c>
      <c r="C1120">
        <f t="shared" ca="1" si="163"/>
        <v>10.9543</v>
      </c>
      <c r="D1120">
        <f t="shared" ca="1" si="163"/>
        <v>17.328900000000001</v>
      </c>
      <c r="E1120">
        <f t="shared" ca="1" si="163"/>
        <v>38.3596</v>
      </c>
      <c r="F1120">
        <f t="shared" ca="1" si="163"/>
        <v>29.571200000000001</v>
      </c>
      <c r="G1120">
        <f t="shared" ca="1" si="163"/>
        <v>21.795000000000002</v>
      </c>
      <c r="H1120">
        <f t="shared" ca="1" si="163"/>
        <v>60.163400000000003</v>
      </c>
      <c r="I1120">
        <f t="shared" ca="1" si="163"/>
        <v>56.598599999999998</v>
      </c>
      <c r="J1120">
        <f t="shared" ca="1" si="163"/>
        <v>38.917900000000003</v>
      </c>
      <c r="K1120">
        <f t="shared" ca="1" si="163"/>
        <v>24.2318</v>
      </c>
      <c r="L1120">
        <f t="shared" ca="1" si="163"/>
        <v>33.941200000000002</v>
      </c>
      <c r="M1120">
        <f t="shared" ca="1" si="163"/>
        <v>58.176099999999998</v>
      </c>
      <c r="N1120">
        <f t="shared" ca="1" si="163"/>
        <v>14.332800000000001</v>
      </c>
      <c r="O1120" t="e">
        <f t="shared" ca="1" si="163"/>
        <v>#N/A</v>
      </c>
      <c r="P1120">
        <f t="shared" ca="1" si="163"/>
        <v>44.292000000000002</v>
      </c>
      <c r="Q1120">
        <f t="shared" ca="1" si="163"/>
        <v>30.589500000000001</v>
      </c>
      <c r="R1120">
        <f t="shared" ca="1" si="162"/>
        <v>38.660600000000002</v>
      </c>
      <c r="S1120">
        <f t="shared" ca="1" si="162"/>
        <v>18.888000000000002</v>
      </c>
      <c r="T1120">
        <f t="shared" ca="1" si="162"/>
        <v>122.32550000000001</v>
      </c>
      <c r="U1120">
        <f t="shared" ca="1" si="162"/>
        <v>53.463200000000001</v>
      </c>
      <c r="V1120">
        <f t="shared" ca="1" si="162"/>
        <v>36.049100000000003</v>
      </c>
      <c r="W1120">
        <f t="shared" ca="1" si="162"/>
        <v>64.251999999999995</v>
      </c>
      <c r="X1120">
        <f t="shared" ca="1" si="162"/>
        <v>30.7529</v>
      </c>
      <c r="Y1120">
        <f t="shared" ca="1" si="162"/>
        <v>23.413699999999999</v>
      </c>
      <c r="Z1120">
        <f t="shared" ca="1" si="162"/>
        <v>13.479100000000001</v>
      </c>
      <c r="AA1120">
        <f t="shared" ca="1" si="162"/>
        <v>56.658700000000003</v>
      </c>
      <c r="AB1120">
        <f t="shared" ca="1" si="162"/>
        <v>61.621899999999997</v>
      </c>
      <c r="AC1120">
        <f t="shared" ca="1" si="162"/>
        <v>22.9055</v>
      </c>
      <c r="AD1120">
        <f t="shared" ca="1" si="162"/>
        <v>48.108899999999998</v>
      </c>
      <c r="AE1120">
        <f t="shared" ca="1" si="162"/>
        <v>32.681800000000003</v>
      </c>
      <c r="AF1120">
        <f t="shared" ca="1" si="162"/>
        <v>1806.69</v>
      </c>
      <c r="AG1120">
        <f t="shared" ca="1" si="156"/>
        <v>30.57</v>
      </c>
    </row>
    <row r="1121" spans="1:33" x14ac:dyDescent="0.25">
      <c r="A1121" s="1">
        <v>40340</v>
      </c>
      <c r="B1121">
        <f t="shared" ca="1" si="163"/>
        <v>73.3917</v>
      </c>
      <c r="C1121">
        <f t="shared" ca="1" si="163"/>
        <v>11.061400000000001</v>
      </c>
      <c r="D1121">
        <f t="shared" ca="1" si="163"/>
        <v>17.424299999999999</v>
      </c>
      <c r="E1121">
        <f t="shared" ca="1" si="163"/>
        <v>38.455500000000001</v>
      </c>
      <c r="F1121">
        <f t="shared" ca="1" si="163"/>
        <v>29.386900000000001</v>
      </c>
      <c r="G1121">
        <f t="shared" ca="1" si="163"/>
        <v>21.666499999999999</v>
      </c>
      <c r="H1121">
        <f t="shared" ca="1" si="163"/>
        <v>61.566499999999998</v>
      </c>
      <c r="I1121">
        <f t="shared" ca="1" si="163"/>
        <v>56.862900000000003</v>
      </c>
      <c r="J1121">
        <f t="shared" ca="1" si="163"/>
        <v>38.718299999999999</v>
      </c>
      <c r="K1121">
        <f t="shared" ca="1" si="163"/>
        <v>24.0641</v>
      </c>
      <c r="L1121">
        <f t="shared" ca="1" si="163"/>
        <v>34.510100000000001</v>
      </c>
      <c r="M1121">
        <f t="shared" ca="1" si="163"/>
        <v>58.1479</v>
      </c>
      <c r="N1121">
        <f t="shared" ca="1" si="163"/>
        <v>14.2232</v>
      </c>
      <c r="O1121" t="e">
        <f t="shared" ca="1" si="163"/>
        <v>#N/A</v>
      </c>
      <c r="P1121">
        <f t="shared" ca="1" si="163"/>
        <v>44.949199999999998</v>
      </c>
      <c r="Q1121">
        <f t="shared" ca="1" si="163"/>
        <v>30.1221</v>
      </c>
      <c r="R1121">
        <f t="shared" ca="1" si="162"/>
        <v>38.716900000000003</v>
      </c>
      <c r="S1121">
        <f t="shared" ca="1" si="162"/>
        <v>18.970700000000001</v>
      </c>
      <c r="T1121">
        <f t="shared" ca="1" si="162"/>
        <v>123.06319999999999</v>
      </c>
      <c r="U1121">
        <f t="shared" ca="1" si="162"/>
        <v>53.426600000000001</v>
      </c>
      <c r="V1121">
        <f t="shared" ca="1" si="162"/>
        <v>35.860799999999998</v>
      </c>
      <c r="W1121">
        <f t="shared" ca="1" si="162"/>
        <v>64.409499999999994</v>
      </c>
      <c r="X1121">
        <f t="shared" ca="1" si="162"/>
        <v>31.282299999999999</v>
      </c>
      <c r="Y1121">
        <f t="shared" ca="1" si="162"/>
        <v>24.0318</v>
      </c>
      <c r="Z1121">
        <f t="shared" ca="1" si="162"/>
        <v>13.9763</v>
      </c>
      <c r="AA1121">
        <f t="shared" ca="1" si="162"/>
        <v>55.835000000000001</v>
      </c>
      <c r="AB1121">
        <f t="shared" ca="1" si="162"/>
        <v>62.318100000000001</v>
      </c>
      <c r="AC1121">
        <f t="shared" ca="1" si="162"/>
        <v>23.083300000000001</v>
      </c>
      <c r="AD1121">
        <f t="shared" ca="1" si="162"/>
        <v>47.770800000000001</v>
      </c>
      <c r="AE1121">
        <f t="shared" ca="1" si="162"/>
        <v>32.806399999999996</v>
      </c>
      <c r="AF1121">
        <f t="shared" ca="1" si="162"/>
        <v>1815.26</v>
      </c>
      <c r="AG1121">
        <f t="shared" ca="1" si="156"/>
        <v>28.79</v>
      </c>
    </row>
    <row r="1122" spans="1:33" x14ac:dyDescent="0.25">
      <c r="A1122" s="1">
        <v>40343</v>
      </c>
      <c r="B1122">
        <f t="shared" ca="1" si="163"/>
        <v>73.241799999999998</v>
      </c>
      <c r="C1122">
        <f t="shared" ca="1" si="163"/>
        <v>11.0419</v>
      </c>
      <c r="D1122">
        <f t="shared" ca="1" si="163"/>
        <v>16.9818</v>
      </c>
      <c r="E1122">
        <f t="shared" ca="1" si="163"/>
        <v>38.225499999999997</v>
      </c>
      <c r="F1122">
        <f t="shared" ca="1" si="163"/>
        <v>31.070699999999999</v>
      </c>
      <c r="G1122">
        <f t="shared" ca="1" si="163"/>
        <v>21.563700000000001</v>
      </c>
      <c r="H1122">
        <f t="shared" ca="1" si="163"/>
        <v>61.039099999999998</v>
      </c>
      <c r="I1122">
        <f t="shared" ca="1" si="163"/>
        <v>57.5899</v>
      </c>
      <c r="J1122">
        <f t="shared" ca="1" si="163"/>
        <v>38.718299999999999</v>
      </c>
      <c r="K1122">
        <f t="shared" ca="1" si="163"/>
        <v>23.998899999999999</v>
      </c>
      <c r="L1122">
        <f t="shared" ca="1" si="163"/>
        <v>33.821899999999999</v>
      </c>
      <c r="M1122">
        <f t="shared" ca="1" si="163"/>
        <v>57.6873</v>
      </c>
      <c r="N1122">
        <f t="shared" ca="1" si="163"/>
        <v>14.0678</v>
      </c>
      <c r="O1122" t="e">
        <f t="shared" ca="1" si="163"/>
        <v>#N/A</v>
      </c>
      <c r="P1122">
        <f t="shared" ca="1" si="163"/>
        <v>44.729700000000001</v>
      </c>
      <c r="Q1122">
        <f t="shared" ca="1" si="163"/>
        <v>29.9725</v>
      </c>
      <c r="R1122">
        <f t="shared" ca="1" si="162"/>
        <v>38.913600000000002</v>
      </c>
      <c r="S1122">
        <f t="shared" ca="1" si="162"/>
        <v>19.200500000000002</v>
      </c>
      <c r="T1122">
        <f t="shared" ca="1" si="162"/>
        <v>123.11109999999999</v>
      </c>
      <c r="U1122">
        <f t="shared" ca="1" si="162"/>
        <v>53.390099999999997</v>
      </c>
      <c r="V1122">
        <f t="shared" ca="1" si="162"/>
        <v>35.145299999999999</v>
      </c>
      <c r="W1122">
        <f t="shared" ca="1" si="162"/>
        <v>64.187200000000004</v>
      </c>
      <c r="X1122">
        <f t="shared" ca="1" si="162"/>
        <v>31.425899999999999</v>
      </c>
      <c r="Y1122">
        <f t="shared" ca="1" si="162"/>
        <v>23.877299999999998</v>
      </c>
      <c r="Z1122">
        <f t="shared" ca="1" si="162"/>
        <v>13.8588</v>
      </c>
      <c r="AA1122">
        <f t="shared" ca="1" si="162"/>
        <v>56.054699999999997</v>
      </c>
      <c r="AB1122">
        <f t="shared" ca="1" si="162"/>
        <v>62.948599999999999</v>
      </c>
      <c r="AC1122">
        <f t="shared" ca="1" si="162"/>
        <v>23.139900000000001</v>
      </c>
      <c r="AD1122">
        <f t="shared" ca="1" si="162"/>
        <v>48.127699999999997</v>
      </c>
      <c r="AE1122">
        <f t="shared" ca="1" si="162"/>
        <v>32.509399999999999</v>
      </c>
      <c r="AF1122">
        <f t="shared" ca="1" si="162"/>
        <v>1812.02</v>
      </c>
      <c r="AG1122">
        <f t="shared" ca="1" si="156"/>
        <v>28.58</v>
      </c>
    </row>
    <row r="1123" spans="1:33" x14ac:dyDescent="0.25">
      <c r="A1123" s="1">
        <v>40344</v>
      </c>
      <c r="B1123">
        <f t="shared" ca="1" si="163"/>
        <v>74.769599999999997</v>
      </c>
      <c r="C1123">
        <f t="shared" ca="1" si="163"/>
        <v>11.285399999999999</v>
      </c>
      <c r="D1123">
        <f t="shared" ca="1" si="163"/>
        <v>17.276800000000001</v>
      </c>
      <c r="E1123">
        <f t="shared" ca="1" si="163"/>
        <v>39.854500000000002</v>
      </c>
      <c r="F1123">
        <f t="shared" ca="1" si="163"/>
        <v>31.732500000000002</v>
      </c>
      <c r="G1123">
        <f t="shared" ca="1" si="163"/>
        <v>21.880700000000001</v>
      </c>
      <c r="H1123">
        <f t="shared" ca="1" si="163"/>
        <v>63.543999999999997</v>
      </c>
      <c r="I1123">
        <f t="shared" ca="1" si="163"/>
        <v>59.912300000000002</v>
      </c>
      <c r="J1123">
        <f t="shared" ca="1" si="163"/>
        <v>39.816000000000003</v>
      </c>
      <c r="K1123">
        <f t="shared" ca="1" si="163"/>
        <v>24.311</v>
      </c>
      <c r="L1123">
        <f t="shared" ca="1" si="163"/>
        <v>34.7395</v>
      </c>
      <c r="M1123">
        <f t="shared" ca="1" si="163"/>
        <v>58.758899999999997</v>
      </c>
      <c r="N1123">
        <f t="shared" ca="1" si="163"/>
        <v>14.428800000000001</v>
      </c>
      <c r="O1123" t="e">
        <f t="shared" ca="1" si="163"/>
        <v>#N/A</v>
      </c>
      <c r="P1123">
        <f t="shared" ca="1" si="163"/>
        <v>45.779299999999999</v>
      </c>
      <c r="Q1123">
        <f t="shared" ca="1" si="163"/>
        <v>30.159500000000001</v>
      </c>
      <c r="R1123">
        <f t="shared" ca="1" si="162"/>
        <v>40.328499999999998</v>
      </c>
      <c r="S1123">
        <f t="shared" ca="1" si="162"/>
        <v>19.742799999999999</v>
      </c>
      <c r="T1123">
        <f t="shared" ca="1" si="162"/>
        <v>124.34699999999999</v>
      </c>
      <c r="U1123">
        <f t="shared" ca="1" si="162"/>
        <v>54.048099999999998</v>
      </c>
      <c r="V1123">
        <f t="shared" ca="1" si="162"/>
        <v>36.011400000000002</v>
      </c>
      <c r="W1123">
        <f t="shared" ca="1" si="162"/>
        <v>65.206000000000003</v>
      </c>
      <c r="X1123">
        <f t="shared" ca="1" si="162"/>
        <v>32.323300000000003</v>
      </c>
      <c r="Y1123">
        <f t="shared" ca="1" si="162"/>
        <v>24.895800000000001</v>
      </c>
      <c r="Z1123">
        <f t="shared" ca="1" si="162"/>
        <v>14.0306</v>
      </c>
      <c r="AA1123">
        <f t="shared" ca="1" si="162"/>
        <v>56.658700000000003</v>
      </c>
      <c r="AB1123">
        <f t="shared" ca="1" si="162"/>
        <v>64.548199999999994</v>
      </c>
      <c r="AC1123">
        <f t="shared" ca="1" si="162"/>
        <v>23.527799999999999</v>
      </c>
      <c r="AD1123">
        <f t="shared" ca="1" si="162"/>
        <v>48.503399999999999</v>
      </c>
      <c r="AE1123">
        <f t="shared" ca="1" si="162"/>
        <v>33.524999999999999</v>
      </c>
      <c r="AF1123">
        <f t="shared" ca="1" si="162"/>
        <v>1854.61</v>
      </c>
      <c r="AG1123">
        <f t="shared" ca="1" si="156"/>
        <v>25.87</v>
      </c>
    </row>
    <row r="1124" spans="1:33" x14ac:dyDescent="0.25">
      <c r="A1124" s="1">
        <v>40345</v>
      </c>
      <c r="B1124">
        <f t="shared" ca="1" si="163"/>
        <v>75.81</v>
      </c>
      <c r="C1124">
        <f t="shared" ca="1" si="163"/>
        <v>11.110099999999999</v>
      </c>
      <c r="D1124">
        <f t="shared" ca="1" si="163"/>
        <v>17.2074</v>
      </c>
      <c r="E1124">
        <f t="shared" ca="1" si="163"/>
        <v>40.5732</v>
      </c>
      <c r="F1124">
        <f t="shared" ca="1" si="163"/>
        <v>31.7241</v>
      </c>
      <c r="G1124">
        <f t="shared" ca="1" si="163"/>
        <v>21.863499999999998</v>
      </c>
      <c r="H1124">
        <f t="shared" ca="1" si="163"/>
        <v>63.120199999999997</v>
      </c>
      <c r="I1124">
        <f t="shared" ca="1" si="163"/>
        <v>60.790399999999998</v>
      </c>
      <c r="J1124">
        <f t="shared" ca="1" si="163"/>
        <v>39.816000000000003</v>
      </c>
      <c r="K1124">
        <f t="shared" ca="1" si="163"/>
        <v>24.413499999999999</v>
      </c>
      <c r="L1124">
        <f t="shared" ca="1" si="163"/>
        <v>34.6477</v>
      </c>
      <c r="M1124">
        <f t="shared" ca="1" si="163"/>
        <v>58.758899999999997</v>
      </c>
      <c r="N1124">
        <f t="shared" ca="1" si="163"/>
        <v>14.488200000000001</v>
      </c>
      <c r="O1124" t="e">
        <f t="shared" ca="1" si="163"/>
        <v>#N/A</v>
      </c>
      <c r="P1124">
        <f t="shared" ca="1" si="163"/>
        <v>45.807899999999997</v>
      </c>
      <c r="Q1124">
        <f t="shared" ca="1" si="163"/>
        <v>30.0473</v>
      </c>
      <c r="R1124">
        <f t="shared" ca="1" si="162"/>
        <v>40.056800000000003</v>
      </c>
      <c r="S1124">
        <f t="shared" ca="1" si="162"/>
        <v>19.751000000000001</v>
      </c>
      <c r="T1124">
        <f t="shared" ca="1" si="162"/>
        <v>124.8835</v>
      </c>
      <c r="U1124">
        <f t="shared" ca="1" si="162"/>
        <v>54.139499999999998</v>
      </c>
      <c r="V1124">
        <f t="shared" ca="1" si="162"/>
        <v>36.265599999999999</v>
      </c>
      <c r="W1124">
        <f t="shared" ca="1" si="162"/>
        <v>65.104200000000006</v>
      </c>
      <c r="X1124">
        <f t="shared" ca="1" si="162"/>
        <v>32.314300000000003</v>
      </c>
      <c r="Y1124">
        <f t="shared" ca="1" si="162"/>
        <v>24.649899999999999</v>
      </c>
      <c r="Z1124">
        <f t="shared" ca="1" si="162"/>
        <v>13.994400000000001</v>
      </c>
      <c r="AA1124">
        <f t="shared" ca="1" si="162"/>
        <v>55.9998</v>
      </c>
      <c r="AB1124">
        <f t="shared" ca="1" si="162"/>
        <v>64.538700000000006</v>
      </c>
      <c r="AC1124">
        <f t="shared" ca="1" si="162"/>
        <v>23.584399999999999</v>
      </c>
      <c r="AD1124">
        <f t="shared" ca="1" si="162"/>
        <v>47.883499999999998</v>
      </c>
      <c r="AE1124">
        <f t="shared" ca="1" si="162"/>
        <v>33.333399999999997</v>
      </c>
      <c r="AF1124">
        <f t="shared" ca="1" si="162"/>
        <v>1853.62</v>
      </c>
      <c r="AG1124">
        <f t="shared" ca="1" si="156"/>
        <v>25.92</v>
      </c>
    </row>
    <row r="1125" spans="1:33" x14ac:dyDescent="0.25">
      <c r="A1125" s="1">
        <v>40346</v>
      </c>
      <c r="B1125">
        <f t="shared" ca="1" si="163"/>
        <v>75.950599999999994</v>
      </c>
      <c r="C1125">
        <f t="shared" ca="1" si="163"/>
        <v>10.886200000000001</v>
      </c>
      <c r="D1125">
        <f t="shared" ca="1" si="163"/>
        <v>17.3462</v>
      </c>
      <c r="E1125">
        <f t="shared" ca="1" si="163"/>
        <v>40.304900000000004</v>
      </c>
      <c r="F1125">
        <f t="shared" ca="1" si="163"/>
        <v>31.6403</v>
      </c>
      <c r="G1125">
        <f t="shared" ca="1" si="163"/>
        <v>21.906400000000001</v>
      </c>
      <c r="H1125">
        <f t="shared" ca="1" si="163"/>
        <v>63.336799999999997</v>
      </c>
      <c r="I1125">
        <f t="shared" ca="1" si="163"/>
        <v>61.319099999999999</v>
      </c>
      <c r="J1125">
        <f t="shared" ca="1" si="163"/>
        <v>39.5167</v>
      </c>
      <c r="K1125">
        <f t="shared" ca="1" si="163"/>
        <v>24.3949</v>
      </c>
      <c r="L1125">
        <f t="shared" ca="1" si="163"/>
        <v>34.684399999999997</v>
      </c>
      <c r="M1125">
        <f t="shared" ca="1" si="163"/>
        <v>58.843400000000003</v>
      </c>
      <c r="N1125">
        <f t="shared" ca="1" si="163"/>
        <v>14.635400000000001</v>
      </c>
      <c r="O1125" t="e">
        <f t="shared" ca="1" si="163"/>
        <v>#N/A</v>
      </c>
      <c r="P1125">
        <f t="shared" ca="1" si="163"/>
        <v>46.0274</v>
      </c>
      <c r="Q1125">
        <f t="shared" ca="1" si="163"/>
        <v>29.8322</v>
      </c>
      <c r="R1125">
        <f t="shared" ca="1" si="162"/>
        <v>39.963099999999997</v>
      </c>
      <c r="S1125">
        <f t="shared" ca="1" si="162"/>
        <v>19.779499999999999</v>
      </c>
      <c r="T1125">
        <f t="shared" ca="1" si="162"/>
        <v>125.4871</v>
      </c>
      <c r="U1125">
        <f t="shared" ca="1" si="162"/>
        <v>54.084600000000002</v>
      </c>
      <c r="V1125">
        <f t="shared" ca="1" si="162"/>
        <v>36.190300000000001</v>
      </c>
      <c r="W1125">
        <f t="shared" ca="1" si="162"/>
        <v>64.881900000000002</v>
      </c>
      <c r="X1125">
        <f t="shared" ca="1" si="162"/>
        <v>32.179699999999997</v>
      </c>
      <c r="Y1125">
        <f t="shared" ca="1" si="162"/>
        <v>24.6968</v>
      </c>
      <c r="Z1125">
        <f t="shared" ca="1" si="162"/>
        <v>13.9854</v>
      </c>
      <c r="AA1125">
        <f t="shared" ca="1" si="162"/>
        <v>56.5214</v>
      </c>
      <c r="AB1125">
        <f t="shared" ca="1" si="162"/>
        <v>64.510499999999993</v>
      </c>
      <c r="AC1125">
        <f t="shared" ca="1" si="162"/>
        <v>23.511700000000001</v>
      </c>
      <c r="AD1125">
        <f t="shared" ca="1" si="162"/>
        <v>48.287399999999998</v>
      </c>
      <c r="AE1125">
        <f t="shared" ca="1" si="162"/>
        <v>33.601599999999998</v>
      </c>
      <c r="AF1125">
        <f t="shared" ca="1" si="162"/>
        <v>1856.25</v>
      </c>
      <c r="AG1125">
        <f t="shared" ca="1" si="156"/>
        <v>25.05</v>
      </c>
    </row>
    <row r="1126" spans="1:33" x14ac:dyDescent="0.25">
      <c r="A1126" s="1">
        <v>40347</v>
      </c>
      <c r="B1126">
        <f t="shared" ca="1" si="163"/>
        <v>76.091200000000001</v>
      </c>
      <c r="C1126">
        <f t="shared" ca="1" si="163"/>
        <v>10.818</v>
      </c>
      <c r="D1126">
        <f t="shared" ca="1" si="163"/>
        <v>17.372299999999999</v>
      </c>
      <c r="E1126">
        <f t="shared" ca="1" si="163"/>
        <v>40.276200000000003</v>
      </c>
      <c r="F1126">
        <f t="shared" ca="1" si="163"/>
        <v>31.7576</v>
      </c>
      <c r="G1126">
        <f t="shared" ca="1" si="163"/>
        <v>21.7864</v>
      </c>
      <c r="H1126">
        <f t="shared" ca="1" si="163"/>
        <v>63.996000000000002</v>
      </c>
      <c r="I1126">
        <f t="shared" ca="1" si="163"/>
        <v>62.168700000000001</v>
      </c>
      <c r="J1126">
        <f t="shared" ca="1" si="163"/>
        <v>40.015599999999999</v>
      </c>
      <c r="K1126">
        <f t="shared" ca="1" si="163"/>
        <v>24.371600000000001</v>
      </c>
      <c r="L1126">
        <f t="shared" ca="1" si="163"/>
        <v>35.1982</v>
      </c>
      <c r="M1126">
        <f t="shared" ca="1" si="163"/>
        <v>59.313400000000001</v>
      </c>
      <c r="N1126">
        <f t="shared" ca="1" si="163"/>
        <v>14.6722</v>
      </c>
      <c r="O1126" t="e">
        <f t="shared" ca="1" si="163"/>
        <v>#N/A</v>
      </c>
      <c r="P1126">
        <f t="shared" ca="1" si="163"/>
        <v>45.779299999999999</v>
      </c>
      <c r="Q1126">
        <f t="shared" ca="1" si="163"/>
        <v>29.860299999999999</v>
      </c>
      <c r="R1126">
        <f t="shared" ca="1" si="162"/>
        <v>40.216099999999997</v>
      </c>
      <c r="S1126">
        <f t="shared" ca="1" si="162"/>
        <v>19.6692</v>
      </c>
      <c r="T1126">
        <f t="shared" ca="1" si="162"/>
        <v>124.6919</v>
      </c>
      <c r="U1126">
        <f t="shared" ca="1" si="162"/>
        <v>54.084600000000002</v>
      </c>
      <c r="V1126">
        <f t="shared" ca="1" si="162"/>
        <v>36.887</v>
      </c>
      <c r="W1126">
        <f t="shared" ca="1" si="162"/>
        <v>64.724400000000003</v>
      </c>
      <c r="X1126">
        <f t="shared" ca="1" si="162"/>
        <v>32.0092</v>
      </c>
      <c r="Y1126">
        <f t="shared" ca="1" si="162"/>
        <v>24.7623</v>
      </c>
      <c r="Z1126">
        <f t="shared" ca="1" si="162"/>
        <v>13.750299999999999</v>
      </c>
      <c r="AA1126">
        <f t="shared" ca="1" si="162"/>
        <v>56.1004</v>
      </c>
      <c r="AB1126">
        <f t="shared" ca="1" si="162"/>
        <v>65.093900000000005</v>
      </c>
      <c r="AC1126">
        <f t="shared" ca="1" si="162"/>
        <v>23.544</v>
      </c>
      <c r="AD1126">
        <f t="shared" ca="1" si="162"/>
        <v>48.418900000000001</v>
      </c>
      <c r="AE1126">
        <f t="shared" ca="1" si="162"/>
        <v>33.6783</v>
      </c>
      <c r="AF1126">
        <f t="shared" ca="1" si="162"/>
        <v>1858.7</v>
      </c>
      <c r="AG1126">
        <f t="shared" ca="1" si="156"/>
        <v>23.95</v>
      </c>
    </row>
    <row r="1127" spans="1:33" x14ac:dyDescent="0.25">
      <c r="A1127" s="1">
        <v>40350</v>
      </c>
      <c r="B1127">
        <f t="shared" ca="1" si="163"/>
        <v>76.363</v>
      </c>
      <c r="C1127">
        <f t="shared" ca="1" si="163"/>
        <v>11.412000000000001</v>
      </c>
      <c r="D1127">
        <f t="shared" ca="1" si="163"/>
        <v>17.407</v>
      </c>
      <c r="E1127">
        <f t="shared" ca="1" si="163"/>
        <v>40.822400000000002</v>
      </c>
      <c r="F1127">
        <f t="shared" ca="1" si="163"/>
        <v>32.469700000000003</v>
      </c>
      <c r="G1127">
        <f t="shared" ca="1" si="163"/>
        <v>21.795000000000002</v>
      </c>
      <c r="H1127">
        <f t="shared" ca="1" si="163"/>
        <v>64.005399999999995</v>
      </c>
      <c r="I1127">
        <f t="shared" ca="1" si="163"/>
        <v>62.376399999999997</v>
      </c>
      <c r="J1127">
        <f t="shared" ca="1" si="163"/>
        <v>40.115400000000001</v>
      </c>
      <c r="K1127">
        <f t="shared" ca="1" si="163"/>
        <v>24.450800000000001</v>
      </c>
      <c r="L1127">
        <f t="shared" ca="1" si="163"/>
        <v>35.1524</v>
      </c>
      <c r="M1127">
        <f t="shared" ca="1" si="163"/>
        <v>59.3416</v>
      </c>
      <c r="N1127">
        <f t="shared" ca="1" si="163"/>
        <v>14.8102</v>
      </c>
      <c r="O1127" t="e">
        <f t="shared" ca="1" si="163"/>
        <v>#N/A</v>
      </c>
      <c r="P1127">
        <f t="shared" ca="1" si="163"/>
        <v>45.330799999999996</v>
      </c>
      <c r="Q1127">
        <f t="shared" ca="1" si="163"/>
        <v>29.383500000000002</v>
      </c>
      <c r="R1127">
        <f t="shared" ca="1" si="162"/>
        <v>40.2254</v>
      </c>
      <c r="S1127">
        <f t="shared" ca="1" si="162"/>
        <v>19.476199999999999</v>
      </c>
      <c r="T1127">
        <f t="shared" ca="1" si="162"/>
        <v>125.1709</v>
      </c>
      <c r="U1127">
        <f t="shared" ca="1" si="162"/>
        <v>54.038899999999998</v>
      </c>
      <c r="V1127">
        <f t="shared" ca="1" si="162"/>
        <v>36.595199999999998</v>
      </c>
      <c r="W1127">
        <f t="shared" ca="1" si="162"/>
        <v>64.761499999999998</v>
      </c>
      <c r="X1127">
        <f t="shared" ca="1" si="162"/>
        <v>31.515599999999999</v>
      </c>
      <c r="Y1127">
        <f t="shared" ca="1" si="162"/>
        <v>24.3034</v>
      </c>
      <c r="Z1127">
        <f t="shared" ca="1" si="162"/>
        <v>13.6509</v>
      </c>
      <c r="AA1127">
        <f t="shared" ca="1" si="162"/>
        <v>55.917400000000001</v>
      </c>
      <c r="AB1127">
        <f t="shared" ca="1" si="162"/>
        <v>65.2727</v>
      </c>
      <c r="AC1127">
        <f t="shared" ca="1" si="162"/>
        <v>23.487400000000001</v>
      </c>
      <c r="AD1127">
        <f t="shared" ca="1" si="162"/>
        <v>47.921100000000003</v>
      </c>
      <c r="AE1127">
        <f t="shared" ca="1" si="162"/>
        <v>33.592100000000002</v>
      </c>
      <c r="AF1127">
        <f t="shared" ca="1" si="162"/>
        <v>1851.55</v>
      </c>
      <c r="AG1127">
        <f t="shared" ca="1" si="156"/>
        <v>24.88</v>
      </c>
    </row>
    <row r="1128" spans="1:33" x14ac:dyDescent="0.25">
      <c r="A1128" s="1">
        <v>40351</v>
      </c>
      <c r="B1128">
        <f t="shared" ca="1" si="163"/>
        <v>75.013300000000001</v>
      </c>
      <c r="C1128">
        <f t="shared" ca="1" si="163"/>
        <v>10.9933</v>
      </c>
      <c r="D1128">
        <f t="shared" ca="1" si="163"/>
        <v>17.224799999999998</v>
      </c>
      <c r="E1128">
        <f t="shared" ca="1" si="163"/>
        <v>40.189900000000002</v>
      </c>
      <c r="F1128">
        <f t="shared" ca="1" si="163"/>
        <v>32.059199999999997</v>
      </c>
      <c r="G1128">
        <f t="shared" ca="1" si="163"/>
        <v>21.726500000000001</v>
      </c>
      <c r="H1128">
        <f t="shared" ca="1" si="163"/>
        <v>62.414000000000001</v>
      </c>
      <c r="I1128">
        <f t="shared" ca="1" si="163"/>
        <v>60.526000000000003</v>
      </c>
      <c r="J1128">
        <f t="shared" ca="1" si="163"/>
        <v>39.317100000000003</v>
      </c>
      <c r="K1128">
        <f t="shared" ca="1" si="163"/>
        <v>24.441500000000001</v>
      </c>
      <c r="L1128">
        <f t="shared" ca="1" si="163"/>
        <v>34.363199999999999</v>
      </c>
      <c r="M1128">
        <f t="shared" ca="1" si="163"/>
        <v>58.223100000000002</v>
      </c>
      <c r="N1128">
        <f t="shared" ca="1" si="163"/>
        <v>14.525</v>
      </c>
      <c r="O1128" t="e">
        <f t="shared" ca="1" si="163"/>
        <v>#N/A</v>
      </c>
      <c r="P1128">
        <f t="shared" ca="1" si="163"/>
        <v>44.6248</v>
      </c>
      <c r="Q1128">
        <f t="shared" ca="1" si="163"/>
        <v>28.616900000000001</v>
      </c>
      <c r="R1128">
        <f t="shared" ca="1" si="162"/>
        <v>39.541400000000003</v>
      </c>
      <c r="S1128">
        <f t="shared" ca="1" si="162"/>
        <v>19.283200000000001</v>
      </c>
      <c r="T1128">
        <f t="shared" ca="1" si="162"/>
        <v>123.8775</v>
      </c>
      <c r="U1128">
        <f t="shared" ca="1" si="162"/>
        <v>54.066400000000002</v>
      </c>
      <c r="V1128">
        <f t="shared" ca="1" si="162"/>
        <v>36.086799999999997</v>
      </c>
      <c r="W1128">
        <f t="shared" ca="1" si="162"/>
        <v>63.575899999999997</v>
      </c>
      <c r="X1128">
        <f t="shared" ca="1" si="162"/>
        <v>31.5246</v>
      </c>
      <c r="Y1128">
        <f t="shared" ca="1" si="162"/>
        <v>24.134799999999998</v>
      </c>
      <c r="Z1128">
        <f t="shared" ca="1" si="162"/>
        <v>13.5334</v>
      </c>
      <c r="AA1128">
        <f t="shared" ca="1" si="162"/>
        <v>55.569600000000001</v>
      </c>
      <c r="AB1128">
        <f t="shared" ca="1" si="162"/>
        <v>63.974200000000003</v>
      </c>
      <c r="AC1128">
        <f t="shared" ca="1" si="162"/>
        <v>23.487400000000001</v>
      </c>
      <c r="AD1128">
        <f t="shared" ca="1" si="162"/>
        <v>47.601700000000001</v>
      </c>
      <c r="AE1128">
        <f t="shared" ca="1" si="162"/>
        <v>32.911799999999999</v>
      </c>
      <c r="AF1128">
        <f t="shared" ca="1" si="162"/>
        <v>1822.05</v>
      </c>
      <c r="AG1128">
        <f t="shared" ca="1" si="156"/>
        <v>27.05</v>
      </c>
    </row>
    <row r="1129" spans="1:33" x14ac:dyDescent="0.25">
      <c r="A1129" s="1">
        <v>40352</v>
      </c>
      <c r="B1129">
        <f t="shared" ca="1" si="163"/>
        <v>75.0976</v>
      </c>
      <c r="C1129">
        <f t="shared" ca="1" si="163"/>
        <v>11.1296</v>
      </c>
      <c r="D1129">
        <f t="shared" ca="1" si="163"/>
        <v>17.1553</v>
      </c>
      <c r="E1129">
        <f t="shared" ca="1" si="163"/>
        <v>40.410299999999999</v>
      </c>
      <c r="F1129">
        <f t="shared" ca="1" si="163"/>
        <v>31.6738</v>
      </c>
      <c r="G1129">
        <f t="shared" ca="1" si="163"/>
        <v>21.795000000000002</v>
      </c>
      <c r="H1129">
        <f t="shared" ca="1" si="163"/>
        <v>63.515700000000002</v>
      </c>
      <c r="I1129">
        <f t="shared" ca="1" si="163"/>
        <v>60.733699999999999</v>
      </c>
      <c r="J1129">
        <f t="shared" ca="1" si="163"/>
        <v>38.818100000000001</v>
      </c>
      <c r="K1129">
        <f t="shared" ca="1" si="163"/>
        <v>24.338999999999999</v>
      </c>
      <c r="L1129">
        <f t="shared" ca="1" si="163"/>
        <v>34.188899999999997</v>
      </c>
      <c r="M1129">
        <f t="shared" ca="1" si="163"/>
        <v>57.433500000000002</v>
      </c>
      <c r="N1129">
        <f t="shared" ca="1" si="163"/>
        <v>14.1571</v>
      </c>
      <c r="O1129" t="e">
        <f t="shared" ca="1" si="163"/>
        <v>#N/A</v>
      </c>
      <c r="P1129">
        <f t="shared" ca="1" si="163"/>
        <v>44.7393</v>
      </c>
      <c r="Q1129">
        <f t="shared" ca="1" si="163"/>
        <v>28.514099999999999</v>
      </c>
      <c r="R1129">
        <f t="shared" ca="1" si="162"/>
        <v>39.204099999999997</v>
      </c>
      <c r="S1129">
        <f t="shared" ca="1" si="162"/>
        <v>19.126999999999999</v>
      </c>
      <c r="T1129">
        <f t="shared" ca="1" si="162"/>
        <v>124.65349999999999</v>
      </c>
      <c r="U1129">
        <f t="shared" ca="1" si="162"/>
        <v>54.139499999999998</v>
      </c>
      <c r="V1129">
        <f t="shared" ca="1" si="162"/>
        <v>36.613999999999997</v>
      </c>
      <c r="W1129">
        <f t="shared" ca="1" si="162"/>
        <v>63.566600000000001</v>
      </c>
      <c r="X1129">
        <f t="shared" ca="1" si="162"/>
        <v>31.7849</v>
      </c>
      <c r="Y1129">
        <f t="shared" ca="1" si="162"/>
        <v>23.702200000000001</v>
      </c>
      <c r="Z1129">
        <f t="shared" ca="1" si="162"/>
        <v>13.452</v>
      </c>
      <c r="AA1129">
        <f t="shared" ca="1" si="162"/>
        <v>56.1736</v>
      </c>
      <c r="AB1129">
        <f t="shared" ca="1" si="162"/>
        <v>63.974200000000003</v>
      </c>
      <c r="AC1129">
        <f t="shared" ca="1" si="162"/>
        <v>23.7057</v>
      </c>
      <c r="AD1129">
        <f t="shared" ca="1" si="162"/>
        <v>47.723799999999997</v>
      </c>
      <c r="AE1129">
        <f t="shared" ca="1" si="162"/>
        <v>32.902200000000001</v>
      </c>
      <c r="AF1129">
        <f t="shared" ca="1" si="162"/>
        <v>1816.65</v>
      </c>
      <c r="AG1129">
        <f t="shared" ca="1" si="156"/>
        <v>26.91</v>
      </c>
    </row>
    <row r="1130" spans="1:33" x14ac:dyDescent="0.25">
      <c r="A1130" s="1">
        <v>40353</v>
      </c>
      <c r="B1130">
        <f t="shared" ca="1" si="163"/>
        <v>73.279200000000003</v>
      </c>
      <c r="C1130">
        <f t="shared" ca="1" si="163"/>
        <v>10.818</v>
      </c>
      <c r="D1130">
        <f t="shared" ca="1" si="163"/>
        <v>17.025200000000002</v>
      </c>
      <c r="E1130">
        <f t="shared" ca="1" si="163"/>
        <v>39.346699999999998</v>
      </c>
      <c r="F1130">
        <f t="shared" ca="1" si="163"/>
        <v>30.802599999999998</v>
      </c>
      <c r="G1130">
        <f t="shared" ca="1" si="163"/>
        <v>21.460899999999999</v>
      </c>
      <c r="H1130">
        <f t="shared" ca="1" si="163"/>
        <v>63.496899999999997</v>
      </c>
      <c r="I1130">
        <f t="shared" ca="1" si="163"/>
        <v>59.827399999999997</v>
      </c>
      <c r="J1130">
        <f t="shared" ca="1" si="163"/>
        <v>37.720500000000001</v>
      </c>
      <c r="K1130">
        <f t="shared" ca="1" si="163"/>
        <v>24.134</v>
      </c>
      <c r="L1130">
        <f t="shared" ca="1" si="163"/>
        <v>33.509900000000002</v>
      </c>
      <c r="M1130">
        <f t="shared" ca="1" si="163"/>
        <v>56.465299999999999</v>
      </c>
      <c r="N1130">
        <f t="shared" ca="1" si="163"/>
        <v>13.8719</v>
      </c>
      <c r="O1130" t="e">
        <f t="shared" ca="1" si="163"/>
        <v>#N/A</v>
      </c>
      <c r="P1130">
        <f t="shared" ca="1" si="163"/>
        <v>43.7851</v>
      </c>
      <c r="Q1130">
        <f t="shared" ca="1" si="163"/>
        <v>27.738099999999999</v>
      </c>
      <c r="R1130">
        <f t="shared" ca="1" si="162"/>
        <v>38.417000000000002</v>
      </c>
      <c r="S1130">
        <f t="shared" ca="1" si="162"/>
        <v>18.676600000000001</v>
      </c>
      <c r="T1130">
        <f t="shared" ca="1" si="162"/>
        <v>122.8141</v>
      </c>
      <c r="U1130">
        <f t="shared" ca="1" si="162"/>
        <v>54.468499999999999</v>
      </c>
      <c r="V1130">
        <f t="shared" ca="1" si="162"/>
        <v>35.804299999999998</v>
      </c>
      <c r="W1130">
        <f t="shared" ca="1" si="162"/>
        <v>62.732999999999997</v>
      </c>
      <c r="X1130">
        <f t="shared" ca="1" si="162"/>
        <v>31.955400000000001</v>
      </c>
      <c r="Y1130">
        <f t="shared" ca="1" si="162"/>
        <v>23.413699999999999</v>
      </c>
      <c r="Z1130">
        <f t="shared" ca="1" si="162"/>
        <v>13.0723</v>
      </c>
      <c r="AA1130">
        <f t="shared" ca="1" si="162"/>
        <v>55.706899999999997</v>
      </c>
      <c r="AB1130">
        <f t="shared" ca="1" si="162"/>
        <v>63.372</v>
      </c>
      <c r="AC1130">
        <f t="shared" ca="1" si="162"/>
        <v>23.406600000000001</v>
      </c>
      <c r="AD1130">
        <f t="shared" ca="1" si="162"/>
        <v>46.991199999999999</v>
      </c>
      <c r="AE1130">
        <f t="shared" ca="1" si="162"/>
        <v>32.193199999999997</v>
      </c>
      <c r="AF1130">
        <f t="shared" ca="1" si="162"/>
        <v>1786.13</v>
      </c>
      <c r="AG1130">
        <f t="shared" ca="1" si="156"/>
        <v>29.74</v>
      </c>
    </row>
    <row r="1131" spans="1:33" x14ac:dyDescent="0.25">
      <c r="A1131" s="1">
        <v>40354</v>
      </c>
      <c r="B1131">
        <f t="shared" ca="1" si="163"/>
        <v>73.954099999999997</v>
      </c>
      <c r="C1131">
        <f t="shared" ca="1" si="163"/>
        <v>10.934799999999999</v>
      </c>
      <c r="D1131">
        <f t="shared" ca="1" si="163"/>
        <v>17.0946</v>
      </c>
      <c r="E1131">
        <f t="shared" ca="1" si="163"/>
        <v>40.889499999999998</v>
      </c>
      <c r="F1131">
        <f t="shared" ca="1" si="163"/>
        <v>30.953399999999998</v>
      </c>
      <c r="G1131">
        <f t="shared" ca="1" si="163"/>
        <v>21.238099999999999</v>
      </c>
      <c r="H1131">
        <f t="shared" ca="1" si="163"/>
        <v>64.758700000000005</v>
      </c>
      <c r="I1131">
        <f t="shared" ca="1" si="163"/>
        <v>61.092500000000001</v>
      </c>
      <c r="J1131">
        <f t="shared" ca="1" si="163"/>
        <v>39.317100000000003</v>
      </c>
      <c r="K1131">
        <f t="shared" ca="1" si="163"/>
        <v>23.416499999999999</v>
      </c>
      <c r="L1131">
        <f t="shared" ca="1" si="163"/>
        <v>33.638399999999997</v>
      </c>
      <c r="M1131">
        <f t="shared" ca="1" si="163"/>
        <v>55.5535</v>
      </c>
      <c r="N1131">
        <f t="shared" ca="1" si="163"/>
        <v>13.7155</v>
      </c>
      <c r="O1131" t="e">
        <f t="shared" ca="1" si="163"/>
        <v>#N/A</v>
      </c>
      <c r="P1131">
        <f t="shared" ca="1" si="163"/>
        <v>43.813800000000001</v>
      </c>
      <c r="Q1131">
        <f t="shared" ca="1" si="163"/>
        <v>28.233599999999999</v>
      </c>
      <c r="R1131">
        <f t="shared" ca="1" si="162"/>
        <v>38.979199999999999</v>
      </c>
      <c r="S1131">
        <f t="shared" ca="1" si="162"/>
        <v>18.412299999999998</v>
      </c>
      <c r="T1131">
        <f t="shared" ca="1" si="162"/>
        <v>121.7889</v>
      </c>
      <c r="U1131">
        <f t="shared" ca="1" si="162"/>
        <v>53.646000000000001</v>
      </c>
      <c r="V1131">
        <f t="shared" ca="1" si="162"/>
        <v>37.131799999999998</v>
      </c>
      <c r="W1131">
        <f t="shared" ca="1" si="162"/>
        <v>62.445900000000002</v>
      </c>
      <c r="X1131">
        <f t="shared" ca="1" si="162"/>
        <v>32.2425</v>
      </c>
      <c r="Y1131">
        <f t="shared" ca="1" si="162"/>
        <v>22.975899999999999</v>
      </c>
      <c r="Z1131">
        <f t="shared" ca="1" si="162"/>
        <v>13.234999999999999</v>
      </c>
      <c r="AA1131">
        <f t="shared" ca="1" si="162"/>
        <v>54.718499999999999</v>
      </c>
      <c r="AB1131">
        <f t="shared" ca="1" si="162"/>
        <v>63.851900000000001</v>
      </c>
      <c r="AC1131">
        <f t="shared" ca="1" si="162"/>
        <v>23.075199999999999</v>
      </c>
      <c r="AD1131">
        <f t="shared" ca="1" si="162"/>
        <v>45.835900000000002</v>
      </c>
      <c r="AE1131">
        <f t="shared" ca="1" si="162"/>
        <v>32.078200000000002</v>
      </c>
      <c r="AF1131">
        <f t="shared" ca="1" si="162"/>
        <v>1791.24</v>
      </c>
      <c r="AG1131">
        <f t="shared" ca="1" si="156"/>
        <v>28.53</v>
      </c>
    </row>
    <row r="1132" spans="1:33" x14ac:dyDescent="0.25">
      <c r="A1132" s="1">
        <v>40357</v>
      </c>
      <c r="B1132">
        <f t="shared" ca="1" si="163"/>
        <v>74.0291</v>
      </c>
      <c r="C1132">
        <f t="shared" ca="1" si="163"/>
        <v>10.7401</v>
      </c>
      <c r="D1132">
        <f t="shared" ca="1" si="163"/>
        <v>17.649999999999999</v>
      </c>
      <c r="E1132">
        <f t="shared" ca="1" si="163"/>
        <v>40.352800000000002</v>
      </c>
      <c r="F1132">
        <f t="shared" ca="1" si="163"/>
        <v>30.475899999999999</v>
      </c>
      <c r="G1132">
        <f t="shared" ca="1" si="163"/>
        <v>21.3752</v>
      </c>
      <c r="H1132">
        <f t="shared" ca="1" si="163"/>
        <v>63.374499999999998</v>
      </c>
      <c r="I1132">
        <f t="shared" ca="1" si="163"/>
        <v>60.799799999999998</v>
      </c>
      <c r="J1132">
        <f t="shared" ca="1" si="163"/>
        <v>39.915799999999997</v>
      </c>
      <c r="K1132">
        <f t="shared" ca="1" si="163"/>
        <v>23.798500000000001</v>
      </c>
      <c r="L1132">
        <f t="shared" ca="1" si="163"/>
        <v>33.2438</v>
      </c>
      <c r="M1132">
        <f t="shared" ca="1" si="163"/>
        <v>54.961300000000001</v>
      </c>
      <c r="N1132">
        <f t="shared" ca="1" si="163"/>
        <v>13.798299999999999</v>
      </c>
      <c r="O1132" t="e">
        <f t="shared" ca="1" si="163"/>
        <v>#N/A</v>
      </c>
      <c r="P1132">
        <f t="shared" ca="1" si="163"/>
        <v>43.956899999999997</v>
      </c>
      <c r="Q1132">
        <f t="shared" ref="Q1132:AF1147" ca="1" si="164">VLOOKUP($A1132,INDIRECT(Q$2),2,0)</f>
        <v>27.6633</v>
      </c>
      <c r="R1132">
        <f t="shared" ca="1" si="164"/>
        <v>38.604399999999998</v>
      </c>
      <c r="S1132">
        <f t="shared" ca="1" si="164"/>
        <v>18.7134</v>
      </c>
      <c r="T1132">
        <f t="shared" ca="1" si="164"/>
        <v>123.57089999999999</v>
      </c>
      <c r="U1132">
        <f t="shared" ca="1" si="164"/>
        <v>54.331400000000002</v>
      </c>
      <c r="V1132">
        <f t="shared" ca="1" si="164"/>
        <v>36.284500000000001</v>
      </c>
      <c r="W1132">
        <f t="shared" ca="1" si="164"/>
        <v>62.362499999999997</v>
      </c>
      <c r="X1132">
        <f t="shared" ca="1" si="164"/>
        <v>32.2515</v>
      </c>
      <c r="Y1132">
        <f t="shared" ca="1" si="164"/>
        <v>22.767499999999998</v>
      </c>
      <c r="Z1132">
        <f t="shared" ca="1" si="164"/>
        <v>13.144600000000001</v>
      </c>
      <c r="AA1132">
        <f t="shared" ca="1" si="164"/>
        <v>55.478099999999998</v>
      </c>
      <c r="AB1132">
        <f t="shared" ca="1" si="164"/>
        <v>63.1462</v>
      </c>
      <c r="AC1132">
        <f t="shared" ca="1" si="164"/>
        <v>23.204499999999999</v>
      </c>
      <c r="AD1132">
        <f t="shared" ca="1" si="164"/>
        <v>46.559100000000001</v>
      </c>
      <c r="AE1132">
        <f t="shared" ca="1" si="164"/>
        <v>31.8291</v>
      </c>
      <c r="AF1132">
        <f t="shared" ca="1" si="164"/>
        <v>1787.94</v>
      </c>
      <c r="AG1132">
        <f t="shared" ref="AG1132:AG1195" ca="1" si="165">VLOOKUP($A1132,INDIRECT(AG$2),2,0)</f>
        <v>29</v>
      </c>
    </row>
    <row r="1133" spans="1:33" x14ac:dyDescent="0.25">
      <c r="A1133" s="1">
        <v>40358</v>
      </c>
      <c r="B1133">
        <f t="shared" ref="B1133:Q1148" ca="1" si="166">VLOOKUP($A1133,INDIRECT(B$2),2,0)</f>
        <v>73.569800000000001</v>
      </c>
      <c r="C1133">
        <f t="shared" ca="1" si="166"/>
        <v>10.068199999999999</v>
      </c>
      <c r="D1133">
        <f t="shared" ca="1" si="166"/>
        <v>17.3202</v>
      </c>
      <c r="E1133">
        <f t="shared" ca="1" si="166"/>
        <v>38.417099999999998</v>
      </c>
      <c r="F1133">
        <f t="shared" ca="1" si="166"/>
        <v>28.9178</v>
      </c>
      <c r="G1133">
        <f t="shared" ca="1" si="166"/>
        <v>20.955400000000001</v>
      </c>
      <c r="H1133">
        <f t="shared" ca="1" si="166"/>
        <v>59.362900000000003</v>
      </c>
      <c r="I1133">
        <f t="shared" ca="1" si="166"/>
        <v>57.448300000000003</v>
      </c>
      <c r="J1133">
        <f t="shared" ca="1" si="166"/>
        <v>37.221499999999999</v>
      </c>
      <c r="K1133">
        <f t="shared" ca="1" si="166"/>
        <v>23.449100000000001</v>
      </c>
      <c r="L1133">
        <f t="shared" ca="1" si="166"/>
        <v>32.3354</v>
      </c>
      <c r="M1133">
        <f t="shared" ca="1" si="166"/>
        <v>53.8521</v>
      </c>
      <c r="N1133">
        <f t="shared" ca="1" si="166"/>
        <v>13.32</v>
      </c>
      <c r="O1133" t="e">
        <f t="shared" ca="1" si="166"/>
        <v>#N/A</v>
      </c>
      <c r="P1133">
        <f t="shared" ca="1" si="166"/>
        <v>42.268099999999997</v>
      </c>
      <c r="Q1133">
        <f t="shared" ca="1" si="166"/>
        <v>26.765799999999999</v>
      </c>
      <c r="R1133">
        <f t="shared" ca="1" si="164"/>
        <v>36.852200000000003</v>
      </c>
      <c r="S1133">
        <f t="shared" ca="1" si="164"/>
        <v>18.189499999999999</v>
      </c>
      <c r="T1133">
        <f t="shared" ca="1" si="164"/>
        <v>119.8441</v>
      </c>
      <c r="U1133">
        <f t="shared" ca="1" si="164"/>
        <v>54.139499999999998</v>
      </c>
      <c r="V1133">
        <f t="shared" ca="1" si="164"/>
        <v>34.891100000000002</v>
      </c>
      <c r="W1133">
        <f t="shared" ca="1" si="164"/>
        <v>61.556699999999999</v>
      </c>
      <c r="X1133">
        <f t="shared" ca="1" si="164"/>
        <v>31.793800000000001</v>
      </c>
      <c r="Y1133">
        <f t="shared" ca="1" si="164"/>
        <v>21.8309</v>
      </c>
      <c r="Z1133">
        <f t="shared" ca="1" si="164"/>
        <v>12.909599999999999</v>
      </c>
      <c r="AA1133">
        <f t="shared" ca="1" si="164"/>
        <v>55.203600000000002</v>
      </c>
      <c r="AB1133">
        <f t="shared" ca="1" si="164"/>
        <v>61.132599999999996</v>
      </c>
      <c r="AC1133">
        <f t="shared" ca="1" si="164"/>
        <v>23.131799999999998</v>
      </c>
      <c r="AD1133">
        <f t="shared" ca="1" si="164"/>
        <v>45.9298</v>
      </c>
      <c r="AE1133">
        <f t="shared" ca="1" si="164"/>
        <v>30.947600000000001</v>
      </c>
      <c r="AF1133">
        <f t="shared" ca="1" si="164"/>
        <v>1732.55</v>
      </c>
      <c r="AG1133">
        <f t="shared" ca="1" si="165"/>
        <v>34.130000000000003</v>
      </c>
    </row>
    <row r="1134" spans="1:33" x14ac:dyDescent="0.25">
      <c r="A1134" s="1">
        <v>40359</v>
      </c>
      <c r="B1134">
        <f t="shared" ca="1" si="166"/>
        <v>74.038499999999999</v>
      </c>
      <c r="C1134">
        <f t="shared" ca="1" si="166"/>
        <v>9.7956000000000003</v>
      </c>
      <c r="D1134">
        <f t="shared" ca="1" si="166"/>
        <v>17.389600000000002</v>
      </c>
      <c r="E1134">
        <f t="shared" ca="1" si="166"/>
        <v>38.215000000000003</v>
      </c>
      <c r="F1134">
        <f t="shared" ca="1" si="166"/>
        <v>28.8508</v>
      </c>
      <c r="G1134">
        <f t="shared" ca="1" si="166"/>
        <v>20.7241</v>
      </c>
      <c r="H1134">
        <f t="shared" ca="1" si="166"/>
        <v>59.0899</v>
      </c>
      <c r="I1134">
        <f t="shared" ca="1" si="166"/>
        <v>56.7119</v>
      </c>
      <c r="J1134">
        <f t="shared" ca="1" si="166"/>
        <v>37.520899999999997</v>
      </c>
      <c r="K1134">
        <f t="shared" ca="1" si="166"/>
        <v>23.351299999999998</v>
      </c>
      <c r="L1134">
        <f t="shared" ca="1" si="166"/>
        <v>31.739000000000001</v>
      </c>
      <c r="M1134">
        <f t="shared" ca="1" si="166"/>
        <v>53.645299999999999</v>
      </c>
      <c r="N1134">
        <f t="shared" ca="1" si="166"/>
        <v>13.264799999999999</v>
      </c>
      <c r="O1134" t="e">
        <f t="shared" ca="1" si="166"/>
        <v>#N/A</v>
      </c>
      <c r="P1134">
        <f t="shared" ca="1" si="166"/>
        <v>41.294899999999998</v>
      </c>
      <c r="Q1134">
        <f t="shared" ca="1" si="166"/>
        <v>26.2423</v>
      </c>
      <c r="R1134">
        <f t="shared" ca="1" si="164"/>
        <v>36.571100000000001</v>
      </c>
      <c r="S1134">
        <f t="shared" ca="1" si="164"/>
        <v>17.876999999999999</v>
      </c>
      <c r="T1134">
        <f t="shared" ca="1" si="164"/>
        <v>118.30159999999999</v>
      </c>
      <c r="U1134">
        <f t="shared" ca="1" si="164"/>
        <v>53.975000000000001</v>
      </c>
      <c r="V1134">
        <f t="shared" ca="1" si="164"/>
        <v>34.467399999999998</v>
      </c>
      <c r="W1134">
        <f t="shared" ca="1" si="164"/>
        <v>61.010300000000001</v>
      </c>
      <c r="X1134">
        <f t="shared" ca="1" si="164"/>
        <v>31.381</v>
      </c>
      <c r="Y1134">
        <f t="shared" ca="1" si="164"/>
        <v>21.55</v>
      </c>
      <c r="Z1134">
        <f t="shared" ca="1" si="164"/>
        <v>12.891500000000001</v>
      </c>
      <c r="AA1134">
        <f t="shared" ca="1" si="164"/>
        <v>54.892400000000002</v>
      </c>
      <c r="AB1134">
        <f t="shared" ca="1" si="164"/>
        <v>61.076099999999997</v>
      </c>
      <c r="AC1134">
        <f t="shared" ca="1" si="164"/>
        <v>22.646899999999999</v>
      </c>
      <c r="AD1134">
        <f t="shared" ca="1" si="164"/>
        <v>45.150199999999998</v>
      </c>
      <c r="AE1134">
        <f t="shared" ca="1" si="164"/>
        <v>30.181100000000001</v>
      </c>
      <c r="AF1134">
        <f t="shared" ca="1" si="164"/>
        <v>1715.23</v>
      </c>
      <c r="AG1134">
        <f t="shared" ca="1" si="165"/>
        <v>34.54</v>
      </c>
    </row>
    <row r="1135" spans="1:33" x14ac:dyDescent="0.25">
      <c r="A1135" s="1">
        <v>40360</v>
      </c>
      <c r="B1135">
        <f t="shared" ca="1" si="166"/>
        <v>73.626099999999994</v>
      </c>
      <c r="C1135">
        <f t="shared" ca="1" si="166"/>
        <v>9.7858999999999998</v>
      </c>
      <c r="D1135">
        <f t="shared" ca="1" si="166"/>
        <v>17.563199999999998</v>
      </c>
      <c r="E1135">
        <f t="shared" ca="1" si="166"/>
        <v>38.0032</v>
      </c>
      <c r="F1135">
        <f t="shared" ca="1" si="166"/>
        <v>28.381599999999999</v>
      </c>
      <c r="G1135">
        <f t="shared" ca="1" si="166"/>
        <v>20.852599999999999</v>
      </c>
      <c r="H1135">
        <f t="shared" ca="1" si="166"/>
        <v>58.628399999999999</v>
      </c>
      <c r="I1135">
        <f t="shared" ca="1" si="166"/>
        <v>56.6175</v>
      </c>
      <c r="J1135">
        <f t="shared" ca="1" si="166"/>
        <v>37.720500000000001</v>
      </c>
      <c r="K1135">
        <f t="shared" ca="1" si="166"/>
        <v>23.3093</v>
      </c>
      <c r="L1135">
        <f t="shared" ca="1" si="166"/>
        <v>31.647200000000002</v>
      </c>
      <c r="M1135">
        <f t="shared" ca="1" si="166"/>
        <v>53.212899999999998</v>
      </c>
      <c r="N1135">
        <f t="shared" ca="1" si="166"/>
        <v>12.988799999999999</v>
      </c>
      <c r="O1135" t="e">
        <f t="shared" ca="1" si="166"/>
        <v>#N/A</v>
      </c>
      <c r="P1135">
        <f t="shared" ca="1" si="166"/>
        <v>40.922699999999999</v>
      </c>
      <c r="Q1135">
        <f t="shared" ca="1" si="166"/>
        <v>26.102</v>
      </c>
      <c r="R1135">
        <f t="shared" ca="1" si="164"/>
        <v>36.121400000000001</v>
      </c>
      <c r="S1135">
        <f t="shared" ca="1" si="164"/>
        <v>17.693100000000001</v>
      </c>
      <c r="T1135">
        <f t="shared" ca="1" si="164"/>
        <v>117.4298</v>
      </c>
      <c r="U1135">
        <f t="shared" ca="1" si="164"/>
        <v>53.984099999999998</v>
      </c>
      <c r="V1135">
        <f t="shared" ca="1" si="164"/>
        <v>34.014899999999997</v>
      </c>
      <c r="W1135">
        <f t="shared" ca="1" si="164"/>
        <v>61.7883</v>
      </c>
      <c r="X1135">
        <f t="shared" ca="1" si="164"/>
        <v>30.9054</v>
      </c>
      <c r="Y1135">
        <f t="shared" ca="1" si="164"/>
        <v>21.6905</v>
      </c>
      <c r="Z1135">
        <f t="shared" ca="1" si="164"/>
        <v>12.8644</v>
      </c>
      <c r="AA1135">
        <f t="shared" ca="1" si="164"/>
        <v>54.489699999999999</v>
      </c>
      <c r="AB1135">
        <f t="shared" ca="1" si="164"/>
        <v>60.586799999999997</v>
      </c>
      <c r="AC1135">
        <f t="shared" ca="1" si="164"/>
        <v>22.735800000000001</v>
      </c>
      <c r="AD1135">
        <f t="shared" ca="1" si="164"/>
        <v>45.403799999999997</v>
      </c>
      <c r="AE1135">
        <f t="shared" ca="1" si="164"/>
        <v>30.171500000000002</v>
      </c>
      <c r="AF1135">
        <f t="shared" ca="1" si="164"/>
        <v>1709.77</v>
      </c>
      <c r="AG1135">
        <f t="shared" ca="1" si="165"/>
        <v>32.86</v>
      </c>
    </row>
    <row r="1136" spans="1:33" x14ac:dyDescent="0.25">
      <c r="A1136" s="1">
        <v>40361</v>
      </c>
      <c r="B1136">
        <f t="shared" ca="1" si="166"/>
        <v>72.801199999999994</v>
      </c>
      <c r="C1136">
        <f t="shared" ca="1" si="166"/>
        <v>9.7371999999999996</v>
      </c>
      <c r="D1136">
        <f t="shared" ca="1" si="166"/>
        <v>17.623899999999999</v>
      </c>
      <c r="E1136">
        <f t="shared" ca="1" si="166"/>
        <v>37.945500000000003</v>
      </c>
      <c r="F1136">
        <f t="shared" ca="1" si="166"/>
        <v>27.728200000000001</v>
      </c>
      <c r="G1136">
        <f t="shared" ca="1" si="166"/>
        <v>20.809799999999999</v>
      </c>
      <c r="H1136">
        <f t="shared" ca="1" si="166"/>
        <v>58.327100000000002</v>
      </c>
      <c r="I1136">
        <f t="shared" ca="1" si="166"/>
        <v>55.871600000000001</v>
      </c>
      <c r="J1136">
        <f t="shared" ca="1" si="166"/>
        <v>37.8202</v>
      </c>
      <c r="K1136">
        <f t="shared" ca="1" si="166"/>
        <v>23.3187</v>
      </c>
      <c r="L1136">
        <f t="shared" ca="1" si="166"/>
        <v>31.252700000000001</v>
      </c>
      <c r="M1136">
        <f t="shared" ca="1" si="166"/>
        <v>53.1753</v>
      </c>
      <c r="N1136">
        <f t="shared" ca="1" si="166"/>
        <v>12.768000000000001</v>
      </c>
      <c r="O1136" t="e">
        <f t="shared" ca="1" si="166"/>
        <v>#N/A</v>
      </c>
      <c r="P1136">
        <f t="shared" ca="1" si="166"/>
        <v>40.846400000000003</v>
      </c>
      <c r="Q1136">
        <f t="shared" ca="1" si="166"/>
        <v>25.952500000000001</v>
      </c>
      <c r="R1136">
        <f t="shared" ca="1" si="164"/>
        <v>36.102600000000002</v>
      </c>
      <c r="S1136">
        <f t="shared" ca="1" si="164"/>
        <v>17.647200000000002</v>
      </c>
      <c r="T1136">
        <f t="shared" ca="1" si="164"/>
        <v>116.7495</v>
      </c>
      <c r="U1136">
        <f t="shared" ca="1" si="164"/>
        <v>53.993200000000002</v>
      </c>
      <c r="V1136">
        <f t="shared" ca="1" si="164"/>
        <v>33.779200000000003</v>
      </c>
      <c r="W1136">
        <f t="shared" ca="1" si="164"/>
        <v>61.260300000000001</v>
      </c>
      <c r="X1136">
        <f t="shared" ca="1" si="164"/>
        <v>30.707999999999998</v>
      </c>
      <c r="Y1136">
        <f t="shared" ca="1" si="164"/>
        <v>21.793500000000002</v>
      </c>
      <c r="Z1136">
        <f t="shared" ca="1" si="164"/>
        <v>12.782999999999999</v>
      </c>
      <c r="AA1136">
        <f t="shared" ca="1" si="164"/>
        <v>54.343299999999999</v>
      </c>
      <c r="AB1136">
        <f t="shared" ca="1" si="164"/>
        <v>60.492699999999999</v>
      </c>
      <c r="AC1136">
        <f t="shared" ca="1" si="164"/>
        <v>23.1904</v>
      </c>
      <c r="AD1136">
        <f t="shared" ca="1" si="164"/>
        <v>45.084499999999998</v>
      </c>
      <c r="AE1136">
        <f t="shared" ca="1" si="164"/>
        <v>30.066099999999999</v>
      </c>
      <c r="AF1136">
        <f t="shared" ca="1" si="164"/>
        <v>1701.86</v>
      </c>
      <c r="AG1136">
        <f t="shared" ca="1" si="165"/>
        <v>30.12</v>
      </c>
    </row>
    <row r="1137" spans="1:33" x14ac:dyDescent="0.25">
      <c r="A1137" s="1">
        <v>40365</v>
      </c>
      <c r="B1137">
        <f t="shared" ca="1" si="166"/>
        <v>73.241799999999998</v>
      </c>
      <c r="C1137">
        <f t="shared" ca="1" si="166"/>
        <v>9.9415999999999993</v>
      </c>
      <c r="D1137">
        <f t="shared" ca="1" si="166"/>
        <v>17.823499999999999</v>
      </c>
      <c r="E1137">
        <f t="shared" ca="1" si="166"/>
        <v>37.743299999999998</v>
      </c>
      <c r="F1137">
        <f t="shared" ca="1" si="166"/>
        <v>28.2392</v>
      </c>
      <c r="G1137">
        <f t="shared" ca="1" si="166"/>
        <v>20.912600000000001</v>
      </c>
      <c r="H1137">
        <f t="shared" ca="1" si="166"/>
        <v>57.780900000000003</v>
      </c>
      <c r="I1137">
        <f t="shared" ca="1" si="166"/>
        <v>56.4664</v>
      </c>
      <c r="J1137">
        <f t="shared" ca="1" si="166"/>
        <v>37.8202</v>
      </c>
      <c r="K1137">
        <f t="shared" ca="1" si="166"/>
        <v>23.495699999999999</v>
      </c>
      <c r="L1137">
        <f t="shared" ca="1" si="166"/>
        <v>31.243500000000001</v>
      </c>
      <c r="M1137">
        <f t="shared" ca="1" si="166"/>
        <v>54.011899999999997</v>
      </c>
      <c r="N1137">
        <f t="shared" ca="1" si="166"/>
        <v>12.8508</v>
      </c>
      <c r="O1137" t="e">
        <f t="shared" ca="1" si="166"/>
        <v>#N/A</v>
      </c>
      <c r="P1137">
        <f t="shared" ca="1" si="166"/>
        <v>41.189900000000002</v>
      </c>
      <c r="Q1137">
        <f t="shared" ca="1" si="166"/>
        <v>25.559799999999999</v>
      </c>
      <c r="R1137">
        <f t="shared" ca="1" si="164"/>
        <v>36.271299999999997</v>
      </c>
      <c r="S1137">
        <f t="shared" ca="1" si="164"/>
        <v>17.9054</v>
      </c>
      <c r="T1137">
        <f t="shared" ca="1" si="164"/>
        <v>118.2824</v>
      </c>
      <c r="U1137">
        <f t="shared" ca="1" si="164"/>
        <v>53.993200000000002</v>
      </c>
      <c r="V1137">
        <f t="shared" ca="1" si="164"/>
        <v>34.250599999999999</v>
      </c>
      <c r="W1137">
        <f t="shared" ca="1" si="164"/>
        <v>61.232500000000002</v>
      </c>
      <c r="X1137">
        <f t="shared" ca="1" si="164"/>
        <v>31.093900000000001</v>
      </c>
      <c r="Y1137">
        <f t="shared" ca="1" si="164"/>
        <v>22.308599999999998</v>
      </c>
      <c r="Z1137">
        <f t="shared" ca="1" si="164"/>
        <v>12.9186</v>
      </c>
      <c r="AA1137">
        <f t="shared" ca="1" si="164"/>
        <v>54.306699999999999</v>
      </c>
      <c r="AB1137">
        <f t="shared" ca="1" si="164"/>
        <v>60.774999999999999</v>
      </c>
      <c r="AC1137">
        <f t="shared" ca="1" si="164"/>
        <v>23.017399999999999</v>
      </c>
      <c r="AD1137">
        <f t="shared" ca="1" si="164"/>
        <v>45.619900000000001</v>
      </c>
      <c r="AE1137">
        <f t="shared" ca="1" si="164"/>
        <v>30.3919</v>
      </c>
      <c r="AF1137">
        <f t="shared" ca="1" si="164"/>
        <v>1710.97</v>
      </c>
      <c r="AG1137">
        <f t="shared" ca="1" si="165"/>
        <v>29.65</v>
      </c>
    </row>
    <row r="1138" spans="1:33" x14ac:dyDescent="0.25">
      <c r="A1138" s="1">
        <v>40366</v>
      </c>
      <c r="B1138">
        <f t="shared" ca="1" si="166"/>
        <v>75.4726</v>
      </c>
      <c r="C1138">
        <f t="shared" ca="1" si="166"/>
        <v>10.2727</v>
      </c>
      <c r="D1138">
        <f t="shared" ca="1" si="166"/>
        <v>18.127199999999998</v>
      </c>
      <c r="E1138">
        <f t="shared" ca="1" si="166"/>
        <v>39.610700000000001</v>
      </c>
      <c r="F1138">
        <f t="shared" ca="1" si="166"/>
        <v>29.604700000000001</v>
      </c>
      <c r="G1138">
        <f t="shared" ca="1" si="166"/>
        <v>21.209</v>
      </c>
      <c r="H1138">
        <f t="shared" ca="1" si="166"/>
        <v>59.607799999999997</v>
      </c>
      <c r="I1138">
        <f t="shared" ca="1" si="166"/>
        <v>58.703899999999997</v>
      </c>
      <c r="J1138">
        <f t="shared" ca="1" si="166"/>
        <v>38.917900000000003</v>
      </c>
      <c r="K1138">
        <f t="shared" ca="1" si="166"/>
        <v>23.9802</v>
      </c>
      <c r="L1138">
        <f t="shared" ca="1" si="166"/>
        <v>32.3446</v>
      </c>
      <c r="M1138">
        <f t="shared" ca="1" si="166"/>
        <v>54.923699999999997</v>
      </c>
      <c r="N1138">
        <f t="shared" ca="1" si="166"/>
        <v>13.4488</v>
      </c>
      <c r="O1138" t="e">
        <f t="shared" ca="1" si="166"/>
        <v>#N/A</v>
      </c>
      <c r="P1138">
        <f t="shared" ca="1" si="166"/>
        <v>42.897799999999997</v>
      </c>
      <c r="Q1138">
        <f t="shared" ca="1" si="166"/>
        <v>26.186199999999999</v>
      </c>
      <c r="R1138">
        <f t="shared" ca="1" si="164"/>
        <v>37.658099999999997</v>
      </c>
      <c r="S1138">
        <f t="shared" ca="1" si="164"/>
        <v>18.513400000000001</v>
      </c>
      <c r="T1138">
        <f t="shared" ca="1" si="164"/>
        <v>121.67400000000001</v>
      </c>
      <c r="U1138">
        <f t="shared" ca="1" si="164"/>
        <v>55.391500000000001</v>
      </c>
      <c r="V1138">
        <f t="shared" ca="1" si="164"/>
        <v>35.9664</v>
      </c>
      <c r="W1138">
        <f t="shared" ca="1" si="164"/>
        <v>62.344000000000001</v>
      </c>
      <c r="X1138">
        <f t="shared" ca="1" si="164"/>
        <v>31.793800000000001</v>
      </c>
      <c r="Y1138">
        <f t="shared" ca="1" si="164"/>
        <v>22.758099999999999</v>
      </c>
      <c r="Z1138">
        <f t="shared" ca="1" si="164"/>
        <v>13.217000000000001</v>
      </c>
      <c r="AA1138">
        <f t="shared" ca="1" si="164"/>
        <v>55.661099999999998</v>
      </c>
      <c r="AB1138">
        <f t="shared" ca="1" si="164"/>
        <v>62.619199999999999</v>
      </c>
      <c r="AC1138">
        <f t="shared" ca="1" si="164"/>
        <v>23.3565</v>
      </c>
      <c r="AD1138">
        <f t="shared" ca="1" si="164"/>
        <v>45.948599999999999</v>
      </c>
      <c r="AE1138">
        <f t="shared" ca="1" si="164"/>
        <v>31.752400000000002</v>
      </c>
      <c r="AF1138">
        <f t="shared" ca="1" si="164"/>
        <v>1765.42</v>
      </c>
      <c r="AG1138">
        <f t="shared" ca="1" si="165"/>
        <v>26.84</v>
      </c>
    </row>
    <row r="1139" spans="1:33" x14ac:dyDescent="0.25">
      <c r="A1139" s="1">
        <v>40367</v>
      </c>
      <c r="B1139">
        <f t="shared" ca="1" si="166"/>
        <v>76.128699999999995</v>
      </c>
      <c r="C1139">
        <f t="shared" ca="1" si="166"/>
        <v>10.4382</v>
      </c>
      <c r="D1139">
        <f t="shared" ca="1" si="166"/>
        <v>18.500399999999999</v>
      </c>
      <c r="E1139">
        <f t="shared" ca="1" si="166"/>
        <v>40.544499999999999</v>
      </c>
      <c r="F1139">
        <f t="shared" ca="1" si="166"/>
        <v>29.7471</v>
      </c>
      <c r="G1139">
        <f t="shared" ca="1" si="166"/>
        <v>21.418199999999999</v>
      </c>
      <c r="H1139">
        <f t="shared" ca="1" si="166"/>
        <v>60.9544</v>
      </c>
      <c r="I1139">
        <f t="shared" ca="1" si="166"/>
        <v>59.638599999999997</v>
      </c>
      <c r="J1139">
        <f t="shared" ca="1" si="166"/>
        <v>39.616500000000002</v>
      </c>
      <c r="K1139">
        <f t="shared" ca="1" si="166"/>
        <v>24.422899999999998</v>
      </c>
      <c r="L1139">
        <f t="shared" ca="1" si="166"/>
        <v>33.298900000000003</v>
      </c>
      <c r="M1139">
        <f t="shared" ca="1" si="166"/>
        <v>55.280900000000003</v>
      </c>
      <c r="N1139">
        <f t="shared" ca="1" si="166"/>
        <v>13.6419</v>
      </c>
      <c r="O1139" t="e">
        <f t="shared" ca="1" si="166"/>
        <v>#N/A</v>
      </c>
      <c r="P1139">
        <f t="shared" ca="1" si="166"/>
        <v>43.393999999999998</v>
      </c>
      <c r="Q1139">
        <f t="shared" ca="1" si="166"/>
        <v>26.3171</v>
      </c>
      <c r="R1139">
        <f t="shared" ca="1" si="164"/>
        <v>38.164000000000001</v>
      </c>
      <c r="S1139">
        <f t="shared" ca="1" si="164"/>
        <v>18.474399999999999</v>
      </c>
      <c r="T1139">
        <f t="shared" ca="1" si="164"/>
        <v>122.6033</v>
      </c>
      <c r="U1139">
        <f t="shared" ca="1" si="164"/>
        <v>56.095199999999998</v>
      </c>
      <c r="V1139">
        <f t="shared" ca="1" si="164"/>
        <v>35.9758</v>
      </c>
      <c r="W1139">
        <f t="shared" ca="1" si="164"/>
        <v>63.927900000000001</v>
      </c>
      <c r="X1139">
        <f t="shared" ca="1" si="164"/>
        <v>32.179699999999997</v>
      </c>
      <c r="Y1139">
        <f t="shared" ca="1" si="164"/>
        <v>22.860700000000001</v>
      </c>
      <c r="Z1139">
        <f t="shared" ca="1" si="164"/>
        <v>13.3978</v>
      </c>
      <c r="AA1139">
        <f t="shared" ca="1" si="164"/>
        <v>56.695300000000003</v>
      </c>
      <c r="AB1139">
        <f t="shared" ca="1" si="164"/>
        <v>63.259099999999997</v>
      </c>
      <c r="AC1139">
        <f t="shared" ca="1" si="164"/>
        <v>23.5855</v>
      </c>
      <c r="AD1139">
        <f t="shared" ca="1" si="164"/>
        <v>46.192799999999998</v>
      </c>
      <c r="AE1139">
        <f t="shared" ca="1" si="164"/>
        <v>31.944099999999999</v>
      </c>
      <c r="AF1139">
        <f t="shared" ca="1" si="164"/>
        <v>1782.1</v>
      </c>
      <c r="AG1139">
        <f t="shared" ca="1" si="165"/>
        <v>25.71</v>
      </c>
    </row>
    <row r="1140" spans="1:33" x14ac:dyDescent="0.25">
      <c r="A1140" s="1">
        <v>40368</v>
      </c>
      <c r="B1140">
        <f t="shared" ca="1" si="166"/>
        <v>77.009799999999998</v>
      </c>
      <c r="C1140">
        <f t="shared" ca="1" si="166"/>
        <v>10.6525</v>
      </c>
      <c r="D1140">
        <f t="shared" ca="1" si="166"/>
        <v>18.483000000000001</v>
      </c>
      <c r="E1140">
        <f t="shared" ca="1" si="166"/>
        <v>40.987299999999998</v>
      </c>
      <c r="F1140">
        <f t="shared" ca="1" si="166"/>
        <v>30.073799999999999</v>
      </c>
      <c r="G1140">
        <f t="shared" ca="1" si="166"/>
        <v>21.6448</v>
      </c>
      <c r="H1140">
        <f t="shared" ca="1" si="166"/>
        <v>60.888399999999997</v>
      </c>
      <c r="I1140">
        <f t="shared" ca="1" si="166"/>
        <v>61.101900000000001</v>
      </c>
      <c r="J1140">
        <f t="shared" ca="1" si="166"/>
        <v>40.314999999999998</v>
      </c>
      <c r="K1140">
        <f t="shared" ca="1" si="166"/>
        <v>24.413499999999999</v>
      </c>
      <c r="L1140">
        <f t="shared" ca="1" si="166"/>
        <v>33.858600000000003</v>
      </c>
      <c r="M1140">
        <f t="shared" ca="1" si="166"/>
        <v>55.252699999999997</v>
      </c>
      <c r="N1140">
        <f t="shared" ca="1" si="166"/>
        <v>13.7523</v>
      </c>
      <c r="O1140" t="e">
        <f t="shared" ca="1" si="166"/>
        <v>#N/A</v>
      </c>
      <c r="P1140">
        <f t="shared" ca="1" si="166"/>
        <v>43.174500000000002</v>
      </c>
      <c r="Q1140">
        <f t="shared" ca="1" si="166"/>
        <v>26.419899999999998</v>
      </c>
      <c r="R1140">
        <f t="shared" ca="1" si="164"/>
        <v>38.67</v>
      </c>
      <c r="S1140">
        <f t="shared" ca="1" si="164"/>
        <v>18.603100000000001</v>
      </c>
      <c r="T1140">
        <f t="shared" ca="1" si="164"/>
        <v>122.5937</v>
      </c>
      <c r="U1140">
        <f t="shared" ca="1" si="164"/>
        <v>55.327500000000001</v>
      </c>
      <c r="V1140">
        <f t="shared" ca="1" si="164"/>
        <v>36.626300000000001</v>
      </c>
      <c r="W1140">
        <f t="shared" ca="1" si="164"/>
        <v>64.113100000000003</v>
      </c>
      <c r="X1140">
        <f t="shared" ca="1" si="164"/>
        <v>32.5745</v>
      </c>
      <c r="Y1140">
        <f t="shared" ca="1" si="164"/>
        <v>22.73</v>
      </c>
      <c r="Z1140">
        <f t="shared" ca="1" si="164"/>
        <v>13.352600000000001</v>
      </c>
      <c r="AA1140">
        <f t="shared" ca="1" si="164"/>
        <v>56.512300000000003</v>
      </c>
      <c r="AB1140">
        <f t="shared" ca="1" si="164"/>
        <v>63.522500000000001</v>
      </c>
      <c r="AC1140">
        <f t="shared" ca="1" si="164"/>
        <v>23.471</v>
      </c>
      <c r="AD1140">
        <f t="shared" ca="1" si="164"/>
        <v>46.427599999999998</v>
      </c>
      <c r="AE1140">
        <f t="shared" ca="1" si="164"/>
        <v>32.3369</v>
      </c>
      <c r="AF1140">
        <f t="shared" ca="1" si="164"/>
        <v>1794.94</v>
      </c>
      <c r="AG1140">
        <f t="shared" ca="1" si="165"/>
        <v>24.98</v>
      </c>
    </row>
    <row r="1141" spans="1:33" x14ac:dyDescent="0.25">
      <c r="A1141" s="1">
        <v>40371</v>
      </c>
      <c r="B1141">
        <f t="shared" ca="1" si="166"/>
        <v>77.103499999999997</v>
      </c>
      <c r="C1141">
        <f t="shared" ca="1" si="166"/>
        <v>10.584300000000001</v>
      </c>
      <c r="D1141">
        <f t="shared" ca="1" si="166"/>
        <v>18.483000000000001</v>
      </c>
      <c r="E1141">
        <f t="shared" ca="1" si="166"/>
        <v>41.227899999999998</v>
      </c>
      <c r="F1141">
        <f t="shared" ca="1" si="166"/>
        <v>29.7974</v>
      </c>
      <c r="G1141">
        <f t="shared" ca="1" si="166"/>
        <v>21.653600000000001</v>
      </c>
      <c r="H1141">
        <f t="shared" ca="1" si="166"/>
        <v>60.5871</v>
      </c>
      <c r="I1141">
        <f t="shared" ca="1" si="166"/>
        <v>60.686500000000002</v>
      </c>
      <c r="J1141">
        <f t="shared" ca="1" si="166"/>
        <v>41.013500000000001</v>
      </c>
      <c r="K1141">
        <f t="shared" ca="1" si="166"/>
        <v>24.436800000000002</v>
      </c>
      <c r="L1141">
        <f t="shared" ca="1" si="166"/>
        <v>33.509900000000002</v>
      </c>
      <c r="M1141">
        <f t="shared" ca="1" si="166"/>
        <v>55.403100000000002</v>
      </c>
      <c r="N1141">
        <f t="shared" ca="1" si="166"/>
        <v>13.7339</v>
      </c>
      <c r="O1141" t="e">
        <f t="shared" ca="1" si="166"/>
        <v>#N/A</v>
      </c>
      <c r="P1141">
        <f t="shared" ca="1" si="166"/>
        <v>43.584800000000001</v>
      </c>
      <c r="Q1141">
        <f t="shared" ca="1" si="166"/>
        <v>26.4666</v>
      </c>
      <c r="R1141">
        <f t="shared" ca="1" si="164"/>
        <v>38.248399999999997</v>
      </c>
      <c r="S1141">
        <f t="shared" ca="1" si="164"/>
        <v>18.906400000000001</v>
      </c>
      <c r="T1141">
        <f t="shared" ca="1" si="164"/>
        <v>123.2739</v>
      </c>
      <c r="U1141">
        <f t="shared" ca="1" si="164"/>
        <v>55.026000000000003</v>
      </c>
      <c r="V1141">
        <f t="shared" ca="1" si="164"/>
        <v>36.946899999999999</v>
      </c>
      <c r="W1141">
        <f t="shared" ca="1" si="164"/>
        <v>64.78</v>
      </c>
      <c r="X1141">
        <f t="shared" ca="1" si="164"/>
        <v>32.386099999999999</v>
      </c>
      <c r="Y1141">
        <f t="shared" ca="1" si="164"/>
        <v>23.2545</v>
      </c>
      <c r="Z1141">
        <f t="shared" ca="1" si="164"/>
        <v>13.497199999999999</v>
      </c>
      <c r="AA1141">
        <f t="shared" ca="1" si="164"/>
        <v>56.823399999999999</v>
      </c>
      <c r="AB1141">
        <f t="shared" ca="1" si="164"/>
        <v>62.741599999999998</v>
      </c>
      <c r="AC1141">
        <f t="shared" ca="1" si="164"/>
        <v>23.330100000000002</v>
      </c>
      <c r="AD1141">
        <f t="shared" ca="1" si="164"/>
        <v>47.075699999999998</v>
      </c>
      <c r="AE1141">
        <f t="shared" ca="1" si="164"/>
        <v>32.356099999999998</v>
      </c>
      <c r="AF1141">
        <f t="shared" ca="1" si="164"/>
        <v>1796.3</v>
      </c>
      <c r="AG1141">
        <f t="shared" ca="1" si="165"/>
        <v>24.43</v>
      </c>
    </row>
    <row r="1142" spans="1:33" x14ac:dyDescent="0.25">
      <c r="A1142" s="1">
        <v>40372</v>
      </c>
      <c r="B1142">
        <f t="shared" ca="1" si="166"/>
        <v>78.312600000000003</v>
      </c>
      <c r="C1142">
        <f t="shared" ca="1" si="166"/>
        <v>10.710900000000001</v>
      </c>
      <c r="D1142">
        <f t="shared" ca="1" si="166"/>
        <v>18.517700000000001</v>
      </c>
      <c r="E1142">
        <f t="shared" ca="1" si="166"/>
        <v>42.517800000000001</v>
      </c>
      <c r="F1142">
        <f t="shared" ca="1" si="166"/>
        <v>31.8246</v>
      </c>
      <c r="G1142">
        <f t="shared" ca="1" si="166"/>
        <v>21.749400000000001</v>
      </c>
      <c r="H1142">
        <f t="shared" ca="1" si="166"/>
        <v>60.671900000000001</v>
      </c>
      <c r="I1142">
        <f t="shared" ca="1" si="166"/>
        <v>63.056199999999997</v>
      </c>
      <c r="J1142">
        <f t="shared" ca="1" si="166"/>
        <v>42.909500000000001</v>
      </c>
      <c r="K1142">
        <f t="shared" ca="1" si="166"/>
        <v>24.5626</v>
      </c>
      <c r="L1142">
        <f t="shared" ca="1" si="166"/>
        <v>34.2348</v>
      </c>
      <c r="M1142">
        <f t="shared" ca="1" si="166"/>
        <v>55.854300000000002</v>
      </c>
      <c r="N1142">
        <f t="shared" ca="1" si="166"/>
        <v>13.9915</v>
      </c>
      <c r="O1142" t="e">
        <f t="shared" ca="1" si="166"/>
        <v>#N/A</v>
      </c>
      <c r="P1142">
        <f t="shared" ca="1" si="166"/>
        <v>44.6248</v>
      </c>
      <c r="Q1142">
        <f t="shared" ca="1" si="166"/>
        <v>26.775200000000002</v>
      </c>
      <c r="R1142">
        <f t="shared" ca="1" si="164"/>
        <v>39.213500000000003</v>
      </c>
      <c r="S1142">
        <f t="shared" ca="1" si="164"/>
        <v>19.3108</v>
      </c>
      <c r="T1142">
        <f t="shared" ca="1" si="164"/>
        <v>125.008</v>
      </c>
      <c r="U1142">
        <f t="shared" ca="1" si="164"/>
        <v>55.290999999999997</v>
      </c>
      <c r="V1142">
        <f t="shared" ca="1" si="164"/>
        <v>38.162999999999997</v>
      </c>
      <c r="W1142">
        <f t="shared" ca="1" si="164"/>
        <v>65.613600000000005</v>
      </c>
      <c r="X1142">
        <f t="shared" ca="1" si="164"/>
        <v>32.709099999999999</v>
      </c>
      <c r="Y1142">
        <f t="shared" ca="1" si="164"/>
        <v>23.535499999999999</v>
      </c>
      <c r="Z1142">
        <f t="shared" ca="1" si="164"/>
        <v>13.3706</v>
      </c>
      <c r="AA1142">
        <f t="shared" ca="1" si="164"/>
        <v>57.097999999999999</v>
      </c>
      <c r="AB1142">
        <f t="shared" ca="1" si="164"/>
        <v>63.757800000000003</v>
      </c>
      <c r="AC1142">
        <f t="shared" ca="1" si="164"/>
        <v>23.682300000000001</v>
      </c>
      <c r="AD1142">
        <f t="shared" ca="1" si="164"/>
        <v>47.470199999999998</v>
      </c>
      <c r="AE1142">
        <f t="shared" ca="1" si="164"/>
        <v>33.007599999999996</v>
      </c>
      <c r="AF1142">
        <f t="shared" ca="1" si="164"/>
        <v>1824.07</v>
      </c>
      <c r="AG1142">
        <f t="shared" ca="1" si="165"/>
        <v>24.56</v>
      </c>
    </row>
    <row r="1143" spans="1:33" x14ac:dyDescent="0.25">
      <c r="A1143" s="1">
        <v>40373</v>
      </c>
      <c r="B1143">
        <f t="shared" ca="1" si="166"/>
        <v>77.843999999999994</v>
      </c>
      <c r="C1143">
        <f t="shared" ca="1" si="166"/>
        <v>10.623200000000001</v>
      </c>
      <c r="D1143">
        <f t="shared" ca="1" si="166"/>
        <v>18.526399999999999</v>
      </c>
      <c r="E1143">
        <f t="shared" ca="1" si="166"/>
        <v>42.065399999999997</v>
      </c>
      <c r="F1143">
        <f t="shared" ca="1" si="166"/>
        <v>31.439299999999999</v>
      </c>
      <c r="G1143">
        <f t="shared" ca="1" si="166"/>
        <v>21.758199999999999</v>
      </c>
      <c r="H1143">
        <f t="shared" ca="1" si="166"/>
        <v>60.973199999999999</v>
      </c>
      <c r="I1143">
        <f t="shared" ca="1" si="166"/>
        <v>62.971200000000003</v>
      </c>
      <c r="J1143">
        <f t="shared" ca="1" si="166"/>
        <v>42.011400000000002</v>
      </c>
      <c r="K1143">
        <f t="shared" ca="1" si="166"/>
        <v>24.609200000000001</v>
      </c>
      <c r="L1143">
        <f t="shared" ca="1" si="166"/>
        <v>34.032899999999998</v>
      </c>
      <c r="M1143">
        <f t="shared" ca="1" si="166"/>
        <v>55.703899999999997</v>
      </c>
      <c r="N1143">
        <f t="shared" ca="1" si="166"/>
        <v>13.9823</v>
      </c>
      <c r="O1143" t="e">
        <f t="shared" ca="1" si="166"/>
        <v>#N/A</v>
      </c>
      <c r="P1143">
        <f t="shared" ca="1" si="166"/>
        <v>45.168599999999998</v>
      </c>
      <c r="Q1143">
        <f t="shared" ca="1" si="166"/>
        <v>26.438600000000001</v>
      </c>
      <c r="R1143">
        <f t="shared" ca="1" si="164"/>
        <v>39.063600000000001</v>
      </c>
      <c r="S1143">
        <f t="shared" ca="1" si="164"/>
        <v>19.6325</v>
      </c>
      <c r="T1143">
        <f t="shared" ca="1" si="164"/>
        <v>125.238</v>
      </c>
      <c r="U1143">
        <f t="shared" ca="1" si="164"/>
        <v>55.400700000000001</v>
      </c>
      <c r="V1143">
        <f t="shared" ca="1" si="164"/>
        <v>38.040500000000002</v>
      </c>
      <c r="W1143">
        <f t="shared" ca="1" si="164"/>
        <v>65.6691</v>
      </c>
      <c r="X1143">
        <f t="shared" ca="1" si="164"/>
        <v>32.4848</v>
      </c>
      <c r="Y1143">
        <f t="shared" ca="1" si="164"/>
        <v>23.825800000000001</v>
      </c>
      <c r="Z1143">
        <f t="shared" ca="1" si="164"/>
        <v>13.415800000000001</v>
      </c>
      <c r="AA1143">
        <f t="shared" ca="1" si="164"/>
        <v>57.345100000000002</v>
      </c>
      <c r="AB1143">
        <f t="shared" ca="1" si="164"/>
        <v>63.993000000000002</v>
      </c>
      <c r="AC1143">
        <f t="shared" ca="1" si="164"/>
        <v>23.638300000000001</v>
      </c>
      <c r="AD1143">
        <f t="shared" ca="1" si="164"/>
        <v>47.291699999999999</v>
      </c>
      <c r="AE1143">
        <f t="shared" ca="1" si="164"/>
        <v>32.806399999999996</v>
      </c>
      <c r="AF1143">
        <f t="shared" ca="1" si="164"/>
        <v>1823.82</v>
      </c>
      <c r="AG1143">
        <f t="shared" ca="1" si="165"/>
        <v>24.89</v>
      </c>
    </row>
    <row r="1144" spans="1:33" x14ac:dyDescent="0.25">
      <c r="A1144" s="1">
        <v>40374</v>
      </c>
      <c r="B1144">
        <f t="shared" ca="1" si="166"/>
        <v>77.853300000000004</v>
      </c>
      <c r="C1144">
        <f t="shared" ca="1" si="166"/>
        <v>10.555099999999999</v>
      </c>
      <c r="D1144">
        <f t="shared" ca="1" si="166"/>
        <v>18.6218</v>
      </c>
      <c r="E1144">
        <f t="shared" ca="1" si="166"/>
        <v>41.805500000000002</v>
      </c>
      <c r="F1144">
        <f t="shared" ca="1" si="166"/>
        <v>31.313600000000001</v>
      </c>
      <c r="G1144">
        <f t="shared" ca="1" si="166"/>
        <v>21.792999999999999</v>
      </c>
      <c r="H1144">
        <f t="shared" ca="1" si="166"/>
        <v>60.615400000000001</v>
      </c>
      <c r="I1144">
        <f t="shared" ca="1" si="166"/>
        <v>62.791800000000002</v>
      </c>
      <c r="J1144">
        <f t="shared" ca="1" si="166"/>
        <v>41.512500000000003</v>
      </c>
      <c r="K1144">
        <f t="shared" ca="1" si="166"/>
        <v>24.623200000000001</v>
      </c>
      <c r="L1144">
        <f t="shared" ca="1" si="166"/>
        <v>34.106299999999997</v>
      </c>
      <c r="M1144">
        <f t="shared" ca="1" si="166"/>
        <v>55.713299999999997</v>
      </c>
      <c r="N1144">
        <f t="shared" ca="1" si="166"/>
        <v>14.0283</v>
      </c>
      <c r="O1144" t="e">
        <f t="shared" ca="1" si="166"/>
        <v>#N/A</v>
      </c>
      <c r="P1144">
        <f t="shared" ca="1" si="166"/>
        <v>45.244999999999997</v>
      </c>
      <c r="Q1144">
        <f t="shared" ca="1" si="166"/>
        <v>26.494700000000002</v>
      </c>
      <c r="R1144">
        <f t="shared" ca="1" si="164"/>
        <v>39.157299999999999</v>
      </c>
      <c r="S1144">
        <f t="shared" ca="1" si="164"/>
        <v>19.770399999999999</v>
      </c>
      <c r="T1144">
        <f t="shared" ca="1" si="164"/>
        <v>125.238</v>
      </c>
      <c r="U1144">
        <f t="shared" ca="1" si="164"/>
        <v>55.071599999999997</v>
      </c>
      <c r="V1144">
        <f t="shared" ca="1" si="164"/>
        <v>38.144199999999998</v>
      </c>
      <c r="W1144">
        <f t="shared" ca="1" si="164"/>
        <v>66.067400000000006</v>
      </c>
      <c r="X1144">
        <f t="shared" ca="1" si="164"/>
        <v>32.744999999999997</v>
      </c>
      <c r="Y1144">
        <f t="shared" ca="1" si="164"/>
        <v>23.891300000000001</v>
      </c>
      <c r="Z1144">
        <f t="shared" ca="1" si="164"/>
        <v>13.443</v>
      </c>
      <c r="AA1144">
        <f t="shared" ca="1" si="164"/>
        <v>57.409100000000002</v>
      </c>
      <c r="AB1144">
        <f t="shared" ca="1" si="164"/>
        <v>64.124700000000004</v>
      </c>
      <c r="AC1144">
        <f t="shared" ca="1" si="164"/>
        <v>23.603100000000001</v>
      </c>
      <c r="AD1144">
        <f t="shared" ca="1" si="164"/>
        <v>47.348100000000002</v>
      </c>
      <c r="AE1144">
        <f t="shared" ca="1" si="164"/>
        <v>32.624299999999998</v>
      </c>
      <c r="AF1144">
        <f t="shared" ca="1" si="164"/>
        <v>1826</v>
      </c>
      <c r="AG1144">
        <f t="shared" ca="1" si="165"/>
        <v>25.14</v>
      </c>
    </row>
    <row r="1145" spans="1:33" x14ac:dyDescent="0.25">
      <c r="A1145" s="1">
        <v>40375</v>
      </c>
      <c r="B1145">
        <f t="shared" ca="1" si="166"/>
        <v>75.875600000000006</v>
      </c>
      <c r="C1145">
        <f t="shared" ca="1" si="166"/>
        <v>10.1364</v>
      </c>
      <c r="D1145">
        <f t="shared" ca="1" si="166"/>
        <v>18.450500000000002</v>
      </c>
      <c r="E1145">
        <f t="shared" ca="1" si="166"/>
        <v>39.832099999999997</v>
      </c>
      <c r="F1145">
        <f t="shared" ca="1" si="166"/>
        <v>29.856000000000002</v>
      </c>
      <c r="G1145">
        <f t="shared" ca="1" si="166"/>
        <v>21.5228</v>
      </c>
      <c r="H1145">
        <f t="shared" ca="1" si="166"/>
        <v>58.289400000000001</v>
      </c>
      <c r="I1145">
        <f t="shared" ca="1" si="166"/>
        <v>60.767499999999998</v>
      </c>
      <c r="J1145">
        <f t="shared" ca="1" si="166"/>
        <v>38.917900000000003</v>
      </c>
      <c r="K1145">
        <f t="shared" ca="1" si="166"/>
        <v>24.3996</v>
      </c>
      <c r="L1145">
        <f t="shared" ca="1" si="166"/>
        <v>33.014400000000002</v>
      </c>
      <c r="M1145">
        <f t="shared" ca="1" si="166"/>
        <v>54.481900000000003</v>
      </c>
      <c r="N1145">
        <f t="shared" ca="1" si="166"/>
        <v>13.384399999999999</v>
      </c>
      <c r="O1145" t="e">
        <f t="shared" ca="1" si="166"/>
        <v>#N/A</v>
      </c>
      <c r="P1145">
        <f t="shared" ca="1" si="166"/>
        <v>44.0809</v>
      </c>
      <c r="Q1145">
        <f t="shared" ca="1" si="166"/>
        <v>25.344799999999999</v>
      </c>
      <c r="R1145">
        <f t="shared" ca="1" si="164"/>
        <v>37.658099999999997</v>
      </c>
      <c r="S1145">
        <f t="shared" ca="1" si="164"/>
        <v>19.32</v>
      </c>
      <c r="T1145">
        <f t="shared" ca="1" si="164"/>
        <v>122.66079999999999</v>
      </c>
      <c r="U1145">
        <f t="shared" ca="1" si="164"/>
        <v>54.322200000000002</v>
      </c>
      <c r="V1145">
        <f t="shared" ca="1" si="164"/>
        <v>36.767800000000001</v>
      </c>
      <c r="W1145">
        <f t="shared" ca="1" si="164"/>
        <v>64.78</v>
      </c>
      <c r="X1145">
        <f t="shared" ca="1" si="164"/>
        <v>32.224600000000002</v>
      </c>
      <c r="Y1145">
        <f t="shared" ca="1" si="164"/>
        <v>23.310700000000001</v>
      </c>
      <c r="Z1145">
        <f t="shared" ca="1" si="164"/>
        <v>13.162699999999999</v>
      </c>
      <c r="AA1145">
        <f t="shared" ca="1" si="164"/>
        <v>56.731900000000003</v>
      </c>
      <c r="AB1145">
        <f t="shared" ca="1" si="164"/>
        <v>62.13</v>
      </c>
      <c r="AC1145">
        <f t="shared" ca="1" si="164"/>
        <v>23.5062</v>
      </c>
      <c r="AD1145">
        <f t="shared" ca="1" si="164"/>
        <v>46.653100000000002</v>
      </c>
      <c r="AE1145">
        <f t="shared" ca="1" si="164"/>
        <v>31.647100000000002</v>
      </c>
      <c r="AF1145">
        <f t="shared" ca="1" si="164"/>
        <v>1773.43</v>
      </c>
      <c r="AG1145">
        <f t="shared" ca="1" si="165"/>
        <v>26.25</v>
      </c>
    </row>
    <row r="1146" spans="1:33" x14ac:dyDescent="0.25">
      <c r="A1146" s="1">
        <v>40378</v>
      </c>
      <c r="B1146">
        <f t="shared" ca="1" si="166"/>
        <v>76.128699999999995</v>
      </c>
      <c r="C1146">
        <f t="shared" ca="1" si="166"/>
        <v>10.3019</v>
      </c>
      <c r="D1146">
        <f t="shared" ca="1" si="166"/>
        <v>18.552399999999999</v>
      </c>
      <c r="E1146">
        <f t="shared" ca="1" si="166"/>
        <v>40.024700000000003</v>
      </c>
      <c r="F1146">
        <f t="shared" ca="1" si="166"/>
        <v>29.646599999999999</v>
      </c>
      <c r="G1146">
        <f t="shared" ca="1" si="166"/>
        <v>21.688400000000001</v>
      </c>
      <c r="H1146">
        <f t="shared" ca="1" si="166"/>
        <v>59.494799999999998</v>
      </c>
      <c r="I1146">
        <f t="shared" ca="1" si="166"/>
        <v>61.584899999999998</v>
      </c>
      <c r="J1146">
        <f t="shared" ca="1" si="166"/>
        <v>39.716200000000001</v>
      </c>
      <c r="K1146">
        <f t="shared" ca="1" si="166"/>
        <v>24.353000000000002</v>
      </c>
      <c r="L1146">
        <f t="shared" ca="1" si="166"/>
        <v>33.078600000000002</v>
      </c>
      <c r="M1146">
        <f t="shared" ca="1" si="166"/>
        <v>54.923699999999997</v>
      </c>
      <c r="N1146">
        <f t="shared" ca="1" si="166"/>
        <v>13.4488</v>
      </c>
      <c r="O1146" t="e">
        <f t="shared" ca="1" si="166"/>
        <v>#N/A</v>
      </c>
      <c r="P1146">
        <f t="shared" ca="1" si="166"/>
        <v>44.538899999999998</v>
      </c>
      <c r="Q1146">
        <f t="shared" ca="1" si="166"/>
        <v>25.307400000000001</v>
      </c>
      <c r="R1146">
        <f t="shared" ca="1" si="164"/>
        <v>37.808</v>
      </c>
      <c r="S1146">
        <f t="shared" ca="1" si="164"/>
        <v>19.843900000000001</v>
      </c>
      <c r="T1146">
        <f t="shared" ca="1" si="164"/>
        <v>124.34699999999999</v>
      </c>
      <c r="U1146">
        <f t="shared" ca="1" si="164"/>
        <v>54.441099999999999</v>
      </c>
      <c r="V1146">
        <f t="shared" ca="1" si="164"/>
        <v>36.805500000000002</v>
      </c>
      <c r="W1146">
        <f t="shared" ca="1" si="164"/>
        <v>64.752200000000002</v>
      </c>
      <c r="X1146">
        <f t="shared" ca="1" si="164"/>
        <v>32.125900000000001</v>
      </c>
      <c r="Y1146">
        <f t="shared" ca="1" si="164"/>
        <v>23.629100000000001</v>
      </c>
      <c r="Z1146">
        <f t="shared" ca="1" si="164"/>
        <v>13.3164</v>
      </c>
      <c r="AA1146">
        <f t="shared" ca="1" si="164"/>
        <v>56.612900000000003</v>
      </c>
      <c r="AB1146">
        <f t="shared" ca="1" si="164"/>
        <v>62.468699999999998</v>
      </c>
      <c r="AC1146">
        <f t="shared" ca="1" si="164"/>
        <v>23.532599999999999</v>
      </c>
      <c r="AD1146">
        <f t="shared" ca="1" si="164"/>
        <v>46.5122</v>
      </c>
      <c r="AE1146">
        <f t="shared" ca="1" si="164"/>
        <v>31.915299999999998</v>
      </c>
      <c r="AF1146">
        <f t="shared" ca="1" si="164"/>
        <v>1784.06</v>
      </c>
      <c r="AG1146">
        <f t="shared" ca="1" si="165"/>
        <v>25.97</v>
      </c>
    </row>
    <row r="1147" spans="1:33" x14ac:dyDescent="0.25">
      <c r="A1147" s="1">
        <v>40379</v>
      </c>
      <c r="B1147">
        <f t="shared" ca="1" si="166"/>
        <v>77.037899999999993</v>
      </c>
      <c r="C1147">
        <f t="shared" ca="1" si="166"/>
        <v>10.5648</v>
      </c>
      <c r="D1147">
        <f t="shared" ca="1" si="166"/>
        <v>18.6739</v>
      </c>
      <c r="E1147">
        <f t="shared" ca="1" si="166"/>
        <v>40.486699999999999</v>
      </c>
      <c r="F1147">
        <f t="shared" ca="1" si="166"/>
        <v>30.417300000000001</v>
      </c>
      <c r="G1147">
        <f t="shared" ca="1" si="166"/>
        <v>21.61</v>
      </c>
      <c r="H1147">
        <f t="shared" ca="1" si="166"/>
        <v>60.1539</v>
      </c>
      <c r="I1147">
        <f t="shared" ca="1" si="166"/>
        <v>63.134</v>
      </c>
      <c r="J1147">
        <f t="shared" ca="1" si="166"/>
        <v>39.816000000000003</v>
      </c>
      <c r="K1147">
        <f t="shared" ca="1" si="166"/>
        <v>24.8049</v>
      </c>
      <c r="L1147">
        <f t="shared" ca="1" si="166"/>
        <v>33.776000000000003</v>
      </c>
      <c r="M1147">
        <f t="shared" ca="1" si="166"/>
        <v>55.412500000000001</v>
      </c>
      <c r="N1147">
        <f t="shared" ca="1" si="166"/>
        <v>13.7431</v>
      </c>
      <c r="O1147" t="e">
        <f t="shared" ca="1" si="166"/>
        <v>#N/A</v>
      </c>
      <c r="P1147">
        <f t="shared" ca="1" si="166"/>
        <v>44.472099999999998</v>
      </c>
      <c r="Q1147">
        <f t="shared" ca="1" si="166"/>
        <v>26.1114</v>
      </c>
      <c r="R1147">
        <f t="shared" ca="1" si="164"/>
        <v>38.604399999999998</v>
      </c>
      <c r="S1147">
        <f t="shared" ca="1" si="164"/>
        <v>19.899000000000001</v>
      </c>
      <c r="T1147">
        <f t="shared" ca="1" si="164"/>
        <v>121.2428</v>
      </c>
      <c r="U1147">
        <f t="shared" ca="1" si="164"/>
        <v>53.536299999999997</v>
      </c>
      <c r="V1147">
        <f t="shared" ca="1" si="164"/>
        <v>37.361699999999999</v>
      </c>
      <c r="W1147">
        <f t="shared" ca="1" si="164"/>
        <v>65.641400000000004</v>
      </c>
      <c r="X1147">
        <f t="shared" ca="1" si="164"/>
        <v>32.0002</v>
      </c>
      <c r="Y1147">
        <f t="shared" ca="1" si="164"/>
        <v>23.863199999999999</v>
      </c>
      <c r="Z1147">
        <f t="shared" ca="1" si="164"/>
        <v>13.153700000000001</v>
      </c>
      <c r="AA1147">
        <f t="shared" ca="1" si="164"/>
        <v>56.805100000000003</v>
      </c>
      <c r="AB1147">
        <f t="shared" ca="1" si="164"/>
        <v>63.550800000000002</v>
      </c>
      <c r="AC1147">
        <f t="shared" ca="1" si="164"/>
        <v>23.488600000000002</v>
      </c>
      <c r="AD1147">
        <f t="shared" ca="1" si="164"/>
        <v>47.7896</v>
      </c>
      <c r="AE1147">
        <f t="shared" ca="1" si="164"/>
        <v>32.001600000000003</v>
      </c>
      <c r="AF1147">
        <f t="shared" ca="1" si="164"/>
        <v>1804.48</v>
      </c>
      <c r="AG1147">
        <f t="shared" ca="1" si="165"/>
        <v>23.93</v>
      </c>
    </row>
    <row r="1148" spans="1:33" x14ac:dyDescent="0.25">
      <c r="A1148" s="1">
        <v>40380</v>
      </c>
      <c r="B1148">
        <f t="shared" ca="1" si="166"/>
        <v>77.141000000000005</v>
      </c>
      <c r="C1148">
        <f t="shared" ca="1" si="166"/>
        <v>10.3117</v>
      </c>
      <c r="D1148">
        <f t="shared" ca="1" si="166"/>
        <v>18.578399999999998</v>
      </c>
      <c r="E1148">
        <f t="shared" ca="1" si="166"/>
        <v>39.610700000000001</v>
      </c>
      <c r="F1148">
        <f t="shared" ca="1" si="166"/>
        <v>29.579599999999999</v>
      </c>
      <c r="G1148">
        <f t="shared" ca="1" si="166"/>
        <v>21.723300000000002</v>
      </c>
      <c r="H1148">
        <f t="shared" ca="1" si="166"/>
        <v>59.494799999999998</v>
      </c>
      <c r="I1148">
        <f t="shared" ca="1" si="166"/>
        <v>63.552100000000003</v>
      </c>
      <c r="J1148">
        <f t="shared" ca="1" si="166"/>
        <v>39.317100000000003</v>
      </c>
      <c r="K1148">
        <f t="shared" ca="1" si="166"/>
        <v>25.196300000000001</v>
      </c>
      <c r="L1148">
        <f t="shared" ca="1" si="166"/>
        <v>33.546599999999998</v>
      </c>
      <c r="M1148">
        <f t="shared" ca="1" si="166"/>
        <v>54.679299999999998</v>
      </c>
      <c r="N1148">
        <f t="shared" ca="1" si="166"/>
        <v>13.6511</v>
      </c>
      <c r="O1148" t="e">
        <f t="shared" ca="1" si="166"/>
        <v>#N/A</v>
      </c>
      <c r="P1148">
        <f t="shared" ca="1" si="166"/>
        <v>43.393999999999998</v>
      </c>
      <c r="Q1148">
        <f t="shared" ref="Q1148:AF1163" ca="1" si="167">VLOOKUP($A1148,INDIRECT(Q$2),2,0)</f>
        <v>25.6813</v>
      </c>
      <c r="R1148">
        <f t="shared" ca="1" si="167"/>
        <v>38.538800000000002</v>
      </c>
      <c r="S1148">
        <f t="shared" ca="1" si="167"/>
        <v>19.540600000000001</v>
      </c>
      <c r="T1148">
        <f t="shared" ca="1" si="167"/>
        <v>120.01649999999999</v>
      </c>
      <c r="U1148">
        <f t="shared" ca="1" si="167"/>
        <v>52.201999999999998</v>
      </c>
      <c r="V1148">
        <f t="shared" ca="1" si="167"/>
        <v>36.220999999999997</v>
      </c>
      <c r="W1148">
        <f t="shared" ca="1" si="167"/>
        <v>64.937399999999997</v>
      </c>
      <c r="X1148">
        <f t="shared" ca="1" si="167"/>
        <v>31.578499999999998</v>
      </c>
      <c r="Y1148">
        <f t="shared" ca="1" si="167"/>
        <v>23.5261</v>
      </c>
      <c r="Z1148">
        <f t="shared" ca="1" si="167"/>
        <v>13.108499999999999</v>
      </c>
      <c r="AA1148">
        <f t="shared" ca="1" si="167"/>
        <v>56.364100000000001</v>
      </c>
      <c r="AB1148">
        <f t="shared" ca="1" si="167"/>
        <v>63.070900000000002</v>
      </c>
      <c r="AC1148">
        <f t="shared" ca="1" si="167"/>
        <v>23.3565</v>
      </c>
      <c r="AD1148">
        <f t="shared" ca="1" si="167"/>
        <v>47.291699999999999</v>
      </c>
      <c r="AE1148">
        <f t="shared" ca="1" si="167"/>
        <v>31.436299999999999</v>
      </c>
      <c r="AF1148">
        <f t="shared" ca="1" si="167"/>
        <v>1781.6</v>
      </c>
      <c r="AG1148">
        <f t="shared" ca="1" si="165"/>
        <v>25.64</v>
      </c>
    </row>
    <row r="1149" spans="1:33" x14ac:dyDescent="0.25">
      <c r="A1149" s="1">
        <v>40381</v>
      </c>
      <c r="B1149">
        <f t="shared" ref="B1149:Q1164" ca="1" si="168">VLOOKUP($A1149,INDIRECT(B$2),2,0)</f>
        <v>79.437399999999997</v>
      </c>
      <c r="C1149">
        <f t="shared" ca="1" si="168"/>
        <v>10.535600000000001</v>
      </c>
      <c r="D1149">
        <f t="shared" ca="1" si="168"/>
        <v>18.9603</v>
      </c>
      <c r="E1149">
        <f t="shared" ca="1" si="168"/>
        <v>41.574399999999997</v>
      </c>
      <c r="F1149">
        <f t="shared" ca="1" si="168"/>
        <v>30.568100000000001</v>
      </c>
      <c r="G1149">
        <f t="shared" ca="1" si="168"/>
        <v>22.2376</v>
      </c>
      <c r="H1149">
        <f t="shared" ca="1" si="168"/>
        <v>62.715299999999999</v>
      </c>
      <c r="I1149">
        <f t="shared" ca="1" si="168"/>
        <v>64.626099999999994</v>
      </c>
      <c r="J1149">
        <f t="shared" ca="1" si="168"/>
        <v>40.813899999999997</v>
      </c>
      <c r="K1149">
        <f t="shared" ca="1" si="168"/>
        <v>25.280100000000001</v>
      </c>
      <c r="L1149">
        <f t="shared" ca="1" si="168"/>
        <v>34.620199999999997</v>
      </c>
      <c r="M1149">
        <f t="shared" ca="1" si="168"/>
        <v>55.816699999999997</v>
      </c>
      <c r="N1149">
        <f t="shared" ca="1" si="168"/>
        <v>13.9915</v>
      </c>
      <c r="O1149" t="e">
        <f t="shared" ca="1" si="168"/>
        <v>#N/A</v>
      </c>
      <c r="P1149">
        <f t="shared" ca="1" si="168"/>
        <v>43.956899999999997</v>
      </c>
      <c r="Q1149">
        <f t="shared" ca="1" si="168"/>
        <v>26.3825</v>
      </c>
      <c r="R1149">
        <f t="shared" ca="1" si="167"/>
        <v>39.972499999999997</v>
      </c>
      <c r="S1149">
        <f t="shared" ca="1" si="167"/>
        <v>20.0185</v>
      </c>
      <c r="T1149">
        <f t="shared" ca="1" si="167"/>
        <v>122.12430000000001</v>
      </c>
      <c r="U1149">
        <f t="shared" ca="1" si="167"/>
        <v>52.110599999999998</v>
      </c>
      <c r="V1149">
        <f t="shared" ca="1" si="167"/>
        <v>37.097700000000003</v>
      </c>
      <c r="W1149">
        <f t="shared" ca="1" si="167"/>
        <v>66.132300000000001</v>
      </c>
      <c r="X1149">
        <f t="shared" ca="1" si="167"/>
        <v>31.569500000000001</v>
      </c>
      <c r="Y1149">
        <f t="shared" ca="1" si="167"/>
        <v>24.200399999999998</v>
      </c>
      <c r="Z1149">
        <f t="shared" ca="1" si="167"/>
        <v>13.3887</v>
      </c>
      <c r="AA1149">
        <f t="shared" ca="1" si="167"/>
        <v>56.603900000000003</v>
      </c>
      <c r="AB1149">
        <f t="shared" ca="1" si="167"/>
        <v>65.423199999999994</v>
      </c>
      <c r="AC1149">
        <f t="shared" ca="1" si="167"/>
        <v>23.779199999999999</v>
      </c>
      <c r="AD1149">
        <f t="shared" ca="1" si="167"/>
        <v>47.770800000000001</v>
      </c>
      <c r="AE1149">
        <f t="shared" ca="1" si="167"/>
        <v>32.183599999999998</v>
      </c>
      <c r="AF1149">
        <f t="shared" ca="1" si="167"/>
        <v>1821.76</v>
      </c>
      <c r="AG1149">
        <f t="shared" ca="1" si="165"/>
        <v>24.63</v>
      </c>
    </row>
    <row r="1150" spans="1:33" x14ac:dyDescent="0.25">
      <c r="A1150" s="1">
        <v>40382</v>
      </c>
      <c r="B1150">
        <f t="shared" ca="1" si="168"/>
        <v>80.7684</v>
      </c>
      <c r="C1150">
        <f t="shared" ca="1" si="168"/>
        <v>10.759600000000001</v>
      </c>
      <c r="D1150">
        <f t="shared" ca="1" si="168"/>
        <v>19.194500000000001</v>
      </c>
      <c r="E1150">
        <f t="shared" ca="1" si="168"/>
        <v>43.114600000000003</v>
      </c>
      <c r="F1150">
        <f t="shared" ca="1" si="168"/>
        <v>30.802599999999998</v>
      </c>
      <c r="G1150">
        <f t="shared" ca="1" si="168"/>
        <v>22.2638</v>
      </c>
      <c r="H1150">
        <f t="shared" ca="1" si="168"/>
        <v>63.967700000000001</v>
      </c>
      <c r="I1150">
        <f t="shared" ca="1" si="168"/>
        <v>65.871099999999998</v>
      </c>
      <c r="J1150">
        <f t="shared" ca="1" si="168"/>
        <v>40.115400000000001</v>
      </c>
      <c r="K1150">
        <f t="shared" ca="1" si="168"/>
        <v>25.508400000000002</v>
      </c>
      <c r="L1150">
        <f t="shared" ca="1" si="168"/>
        <v>35.179900000000004</v>
      </c>
      <c r="M1150">
        <f t="shared" ca="1" si="168"/>
        <v>56.136299999999999</v>
      </c>
      <c r="N1150">
        <f t="shared" ca="1" si="168"/>
        <v>14.4514</v>
      </c>
      <c r="O1150" t="e">
        <f t="shared" ca="1" si="168"/>
        <v>#N/A</v>
      </c>
      <c r="P1150">
        <f t="shared" ca="1" si="168"/>
        <v>44.033200000000001</v>
      </c>
      <c r="Q1150">
        <f t="shared" ca="1" si="168"/>
        <v>26.410599999999999</v>
      </c>
      <c r="R1150">
        <f t="shared" ca="1" si="167"/>
        <v>40.759500000000003</v>
      </c>
      <c r="S1150">
        <f t="shared" ca="1" si="167"/>
        <v>19.9358</v>
      </c>
      <c r="T1150">
        <f t="shared" ca="1" si="167"/>
        <v>122.9961</v>
      </c>
      <c r="U1150">
        <f t="shared" ca="1" si="167"/>
        <v>52.668100000000003</v>
      </c>
      <c r="V1150">
        <f t="shared" ca="1" si="167"/>
        <v>37.5503</v>
      </c>
      <c r="W1150">
        <f t="shared" ca="1" si="167"/>
        <v>64.742900000000006</v>
      </c>
      <c r="X1150">
        <f t="shared" ca="1" si="167"/>
        <v>31.2913</v>
      </c>
      <c r="Y1150">
        <f t="shared" ca="1" si="167"/>
        <v>24.1723</v>
      </c>
      <c r="Z1150">
        <f t="shared" ca="1" si="167"/>
        <v>13.1808</v>
      </c>
      <c r="AA1150">
        <f t="shared" ca="1" si="167"/>
        <v>57.101900000000001</v>
      </c>
      <c r="AB1150">
        <f t="shared" ca="1" si="167"/>
        <v>66.712299999999999</v>
      </c>
      <c r="AC1150">
        <f t="shared" ca="1" si="167"/>
        <v>24.677599999999998</v>
      </c>
      <c r="AD1150">
        <f t="shared" ca="1" si="167"/>
        <v>48.531599999999997</v>
      </c>
      <c r="AE1150">
        <f t="shared" ca="1" si="167"/>
        <v>32.701000000000001</v>
      </c>
      <c r="AF1150">
        <f t="shared" ca="1" si="167"/>
        <v>1836.75</v>
      </c>
      <c r="AG1150">
        <f t="shared" ca="1" si="165"/>
        <v>23.47</v>
      </c>
    </row>
    <row r="1151" spans="1:33" x14ac:dyDescent="0.25">
      <c r="A1151" s="1">
        <v>40385</v>
      </c>
      <c r="B1151">
        <f t="shared" ca="1" si="168"/>
        <v>81.846299999999999</v>
      </c>
      <c r="C1151">
        <f t="shared" ca="1" si="168"/>
        <v>10.934799999999999</v>
      </c>
      <c r="D1151">
        <f t="shared" ca="1" si="168"/>
        <v>19.081700000000001</v>
      </c>
      <c r="E1151">
        <f t="shared" ca="1" si="168"/>
        <v>43.730600000000003</v>
      </c>
      <c r="F1151">
        <f t="shared" ca="1" si="168"/>
        <v>32.419400000000003</v>
      </c>
      <c r="G1151">
        <f t="shared" ca="1" si="168"/>
        <v>22.629899999999999</v>
      </c>
      <c r="H1151">
        <f t="shared" ca="1" si="168"/>
        <v>64.834000000000003</v>
      </c>
      <c r="I1151">
        <f t="shared" ca="1" si="168"/>
        <v>66.517300000000006</v>
      </c>
      <c r="J1151">
        <f t="shared" ca="1" si="168"/>
        <v>41.412700000000001</v>
      </c>
      <c r="K1151">
        <f t="shared" ca="1" si="168"/>
        <v>25.596900000000002</v>
      </c>
      <c r="L1151">
        <f t="shared" ca="1" si="168"/>
        <v>35.776299999999999</v>
      </c>
      <c r="M1151">
        <f t="shared" ca="1" si="168"/>
        <v>56.766100000000002</v>
      </c>
      <c r="N1151">
        <f t="shared" ca="1" si="168"/>
        <v>14.847</v>
      </c>
      <c r="O1151" t="e">
        <f t="shared" ca="1" si="168"/>
        <v>#N/A</v>
      </c>
      <c r="P1151">
        <f t="shared" ca="1" si="168"/>
        <v>44.433999999999997</v>
      </c>
      <c r="Q1151">
        <f t="shared" ca="1" si="168"/>
        <v>27.102399999999999</v>
      </c>
      <c r="R1151">
        <f t="shared" ca="1" si="167"/>
        <v>41.125</v>
      </c>
      <c r="S1151">
        <f t="shared" ca="1" si="167"/>
        <v>19.9542</v>
      </c>
      <c r="T1151">
        <f t="shared" ca="1" si="167"/>
        <v>123.0248</v>
      </c>
      <c r="U1151">
        <f t="shared" ca="1" si="167"/>
        <v>52.768599999999999</v>
      </c>
      <c r="V1151">
        <f t="shared" ca="1" si="167"/>
        <v>38.021599999999999</v>
      </c>
      <c r="W1151">
        <f t="shared" ca="1" si="167"/>
        <v>65.641400000000004</v>
      </c>
      <c r="X1151">
        <f t="shared" ca="1" si="167"/>
        <v>31.650300000000001</v>
      </c>
      <c r="Y1151">
        <f t="shared" ca="1" si="167"/>
        <v>24.443899999999999</v>
      </c>
      <c r="Z1151">
        <f t="shared" ca="1" si="167"/>
        <v>13.5786</v>
      </c>
      <c r="AA1151">
        <f t="shared" ca="1" si="167"/>
        <v>57.6646</v>
      </c>
      <c r="AB1151">
        <f t="shared" ca="1" si="167"/>
        <v>67.361599999999996</v>
      </c>
      <c r="AC1151">
        <f t="shared" ca="1" si="167"/>
        <v>24.906500000000001</v>
      </c>
      <c r="AD1151">
        <f t="shared" ca="1" si="167"/>
        <v>48.0244</v>
      </c>
      <c r="AE1151">
        <f t="shared" ca="1" si="167"/>
        <v>32.959699999999998</v>
      </c>
      <c r="AF1151">
        <f t="shared" ca="1" si="167"/>
        <v>1857.34</v>
      </c>
      <c r="AG1151">
        <f t="shared" ca="1" si="165"/>
        <v>22.73</v>
      </c>
    </row>
    <row r="1152" spans="1:33" x14ac:dyDescent="0.25">
      <c r="A1152" s="1">
        <v>40386</v>
      </c>
      <c r="B1152">
        <f t="shared" ca="1" si="168"/>
        <v>81.358900000000006</v>
      </c>
      <c r="C1152">
        <f t="shared" ca="1" si="168"/>
        <v>10.9154</v>
      </c>
      <c r="D1152">
        <f t="shared" ca="1" si="168"/>
        <v>19.133800000000001</v>
      </c>
      <c r="E1152">
        <f t="shared" ca="1" si="168"/>
        <v>42.883600000000001</v>
      </c>
      <c r="F1152">
        <f t="shared" ca="1" si="168"/>
        <v>32.796399999999998</v>
      </c>
      <c r="G1152">
        <f t="shared" ca="1" si="168"/>
        <v>22.795500000000001</v>
      </c>
      <c r="H1152">
        <f t="shared" ca="1" si="168"/>
        <v>64.617500000000007</v>
      </c>
      <c r="I1152">
        <f t="shared" ca="1" si="168"/>
        <v>65.747500000000002</v>
      </c>
      <c r="J1152">
        <f t="shared" ca="1" si="168"/>
        <v>41.512500000000003</v>
      </c>
      <c r="K1152">
        <f t="shared" ca="1" si="168"/>
        <v>25.648199999999999</v>
      </c>
      <c r="L1152">
        <f t="shared" ca="1" si="168"/>
        <v>37.051699999999997</v>
      </c>
      <c r="M1152">
        <f t="shared" ca="1" si="168"/>
        <v>57.160899999999998</v>
      </c>
      <c r="N1152">
        <f t="shared" ca="1" si="168"/>
        <v>14.883800000000001</v>
      </c>
      <c r="O1152" t="e">
        <f t="shared" ca="1" si="168"/>
        <v>#N/A</v>
      </c>
      <c r="P1152">
        <f t="shared" ca="1" si="168"/>
        <v>45.388100000000001</v>
      </c>
      <c r="Q1152">
        <f t="shared" ca="1" si="168"/>
        <v>26.719100000000001</v>
      </c>
      <c r="R1152">
        <f t="shared" ca="1" si="167"/>
        <v>40.693899999999999</v>
      </c>
      <c r="S1152">
        <f t="shared" ca="1" si="167"/>
        <v>19.834700000000002</v>
      </c>
      <c r="T1152">
        <f t="shared" ca="1" si="167"/>
        <v>123.23560000000001</v>
      </c>
      <c r="U1152">
        <f t="shared" ca="1" si="167"/>
        <v>53.0976</v>
      </c>
      <c r="V1152">
        <f t="shared" ca="1" si="167"/>
        <v>38.360999999999997</v>
      </c>
      <c r="W1152">
        <f t="shared" ca="1" si="167"/>
        <v>65.206000000000003</v>
      </c>
      <c r="X1152">
        <f t="shared" ca="1" si="167"/>
        <v>31.569500000000001</v>
      </c>
      <c r="Y1152">
        <f t="shared" ca="1" si="167"/>
        <v>24.5001</v>
      </c>
      <c r="Z1152">
        <f t="shared" ca="1" si="167"/>
        <v>13.804600000000001</v>
      </c>
      <c r="AA1152">
        <f t="shared" ca="1" si="167"/>
        <v>58.181100000000001</v>
      </c>
      <c r="AB1152">
        <f t="shared" ca="1" si="167"/>
        <v>66.891099999999994</v>
      </c>
      <c r="AC1152">
        <f t="shared" ca="1" si="167"/>
        <v>25.179600000000001</v>
      </c>
      <c r="AD1152">
        <f t="shared" ca="1" si="167"/>
        <v>47.864699999999999</v>
      </c>
      <c r="AE1152">
        <f t="shared" ca="1" si="167"/>
        <v>32.844700000000003</v>
      </c>
      <c r="AF1152">
        <f t="shared" ca="1" si="167"/>
        <v>1855.39</v>
      </c>
      <c r="AG1152">
        <f t="shared" ca="1" si="165"/>
        <v>23.19</v>
      </c>
    </row>
    <row r="1153" spans="1:33" x14ac:dyDescent="0.25">
      <c r="A1153" s="1">
        <v>40387</v>
      </c>
      <c r="B1153">
        <f t="shared" ca="1" si="168"/>
        <v>81.255799999999994</v>
      </c>
      <c r="C1153">
        <f t="shared" ca="1" si="168"/>
        <v>10.7498</v>
      </c>
      <c r="D1153">
        <f t="shared" ca="1" si="168"/>
        <v>19.151199999999999</v>
      </c>
      <c r="E1153">
        <f t="shared" ca="1" si="168"/>
        <v>42.912399999999998</v>
      </c>
      <c r="F1153">
        <f t="shared" ca="1" si="168"/>
        <v>32.695799999999998</v>
      </c>
      <c r="G1153">
        <f t="shared" ca="1" si="168"/>
        <v>22.839099999999998</v>
      </c>
      <c r="H1153">
        <f t="shared" ca="1" si="168"/>
        <v>63.393299999999996</v>
      </c>
      <c r="I1153">
        <f t="shared" ca="1" si="168"/>
        <v>66.2607</v>
      </c>
      <c r="J1153">
        <f t="shared" ca="1" si="168"/>
        <v>40.813899999999997</v>
      </c>
      <c r="K1153">
        <f t="shared" ca="1" si="168"/>
        <v>25.568999999999999</v>
      </c>
      <c r="L1153">
        <f t="shared" ca="1" si="168"/>
        <v>36.950800000000001</v>
      </c>
      <c r="M1153">
        <f t="shared" ca="1" si="168"/>
        <v>57.254899999999999</v>
      </c>
      <c r="N1153">
        <f t="shared" ca="1" si="168"/>
        <v>14.764200000000001</v>
      </c>
      <c r="O1153" t="e">
        <f t="shared" ca="1" si="168"/>
        <v>#N/A</v>
      </c>
      <c r="P1153">
        <f t="shared" ca="1" si="168"/>
        <v>44.968299999999999</v>
      </c>
      <c r="Q1153">
        <f t="shared" ca="1" si="168"/>
        <v>26.2516</v>
      </c>
      <c r="R1153">
        <f t="shared" ca="1" si="167"/>
        <v>40.515900000000002</v>
      </c>
      <c r="S1153">
        <f t="shared" ca="1" si="167"/>
        <v>19.604900000000001</v>
      </c>
      <c r="T1153">
        <f t="shared" ca="1" si="167"/>
        <v>123.044</v>
      </c>
      <c r="U1153">
        <f t="shared" ca="1" si="167"/>
        <v>52.850900000000003</v>
      </c>
      <c r="V1153">
        <f t="shared" ca="1" si="167"/>
        <v>38.0122</v>
      </c>
      <c r="W1153">
        <f t="shared" ca="1" si="167"/>
        <v>64.622500000000002</v>
      </c>
      <c r="X1153">
        <f t="shared" ca="1" si="167"/>
        <v>31.174600000000002</v>
      </c>
      <c r="Y1153">
        <f t="shared" ca="1" si="167"/>
        <v>24.3034</v>
      </c>
      <c r="Z1153">
        <f t="shared" ca="1" si="167"/>
        <v>13.560499999999999</v>
      </c>
      <c r="AA1153">
        <f t="shared" ca="1" si="167"/>
        <v>57.830599999999997</v>
      </c>
      <c r="AB1153">
        <f t="shared" ca="1" si="167"/>
        <v>66.909899999999993</v>
      </c>
      <c r="AC1153">
        <f t="shared" ca="1" si="167"/>
        <v>25.461400000000001</v>
      </c>
      <c r="AD1153">
        <f t="shared" ca="1" si="167"/>
        <v>48.0244</v>
      </c>
      <c r="AE1153">
        <f t="shared" ca="1" si="167"/>
        <v>32.614800000000002</v>
      </c>
      <c r="AF1153">
        <f t="shared" ca="1" si="167"/>
        <v>1842.66</v>
      </c>
      <c r="AG1153">
        <f t="shared" ca="1" si="165"/>
        <v>24.25</v>
      </c>
    </row>
    <row r="1154" spans="1:33" x14ac:dyDescent="0.25">
      <c r="A1154" s="1">
        <v>40388</v>
      </c>
      <c r="B1154">
        <f t="shared" ca="1" si="168"/>
        <v>80.927700000000002</v>
      </c>
      <c r="C1154">
        <f t="shared" ca="1" si="168"/>
        <v>10.730399999999999</v>
      </c>
      <c r="D1154">
        <f t="shared" ca="1" si="168"/>
        <v>19.107800000000001</v>
      </c>
      <c r="E1154">
        <f t="shared" ca="1" si="168"/>
        <v>42.8932</v>
      </c>
      <c r="F1154">
        <f t="shared" ca="1" si="168"/>
        <v>32.645600000000002</v>
      </c>
      <c r="G1154">
        <f t="shared" ca="1" si="168"/>
        <v>22.682200000000002</v>
      </c>
      <c r="H1154">
        <f t="shared" ca="1" si="168"/>
        <v>63.299100000000003</v>
      </c>
      <c r="I1154">
        <f t="shared" ca="1" si="168"/>
        <v>65.956599999999995</v>
      </c>
      <c r="J1154">
        <f t="shared" ca="1" si="168"/>
        <v>41.113300000000002</v>
      </c>
      <c r="K1154">
        <f t="shared" ca="1" si="168"/>
        <v>25.620200000000001</v>
      </c>
      <c r="L1154">
        <f t="shared" ca="1" si="168"/>
        <v>37.170999999999999</v>
      </c>
      <c r="M1154">
        <f t="shared" ca="1" si="168"/>
        <v>56.719099999999997</v>
      </c>
      <c r="N1154">
        <f t="shared" ca="1" si="168"/>
        <v>14.856199999999999</v>
      </c>
      <c r="O1154" t="e">
        <f t="shared" ca="1" si="168"/>
        <v>#N/A</v>
      </c>
      <c r="P1154">
        <f t="shared" ca="1" si="168"/>
        <v>44.281300000000002</v>
      </c>
      <c r="Q1154">
        <f t="shared" ca="1" si="168"/>
        <v>26.223600000000001</v>
      </c>
      <c r="R1154">
        <f t="shared" ca="1" si="167"/>
        <v>40.028700000000001</v>
      </c>
      <c r="S1154">
        <f t="shared" ca="1" si="167"/>
        <v>19.3292</v>
      </c>
      <c r="T1154">
        <f t="shared" ca="1" si="167"/>
        <v>122.6512</v>
      </c>
      <c r="U1154">
        <f t="shared" ca="1" si="167"/>
        <v>52.850900000000003</v>
      </c>
      <c r="V1154">
        <f t="shared" ca="1" si="167"/>
        <v>37.908499999999997</v>
      </c>
      <c r="W1154">
        <f t="shared" ca="1" si="167"/>
        <v>64.261300000000006</v>
      </c>
      <c r="X1154">
        <f t="shared" ca="1" si="167"/>
        <v>31.4618</v>
      </c>
      <c r="Y1154">
        <f t="shared" ca="1" si="167"/>
        <v>24.378299999999999</v>
      </c>
      <c r="Z1154">
        <f t="shared" ca="1" si="167"/>
        <v>13.6418</v>
      </c>
      <c r="AA1154">
        <f t="shared" ca="1" si="167"/>
        <v>56.880600000000001</v>
      </c>
      <c r="AB1154">
        <f t="shared" ca="1" si="167"/>
        <v>66.947500000000005</v>
      </c>
      <c r="AC1154">
        <f t="shared" ca="1" si="167"/>
        <v>25.434999999999999</v>
      </c>
      <c r="AD1154">
        <f t="shared" ca="1" si="167"/>
        <v>47.958599999999997</v>
      </c>
      <c r="AE1154">
        <f t="shared" ca="1" si="167"/>
        <v>32.2986</v>
      </c>
      <c r="AF1154">
        <f t="shared" ca="1" si="167"/>
        <v>1835.29</v>
      </c>
      <c r="AG1154">
        <f t="shared" ca="1" si="165"/>
        <v>24.13</v>
      </c>
    </row>
    <row r="1155" spans="1:33" x14ac:dyDescent="0.25">
      <c r="A1155" s="1">
        <v>40389</v>
      </c>
      <c r="B1155">
        <f t="shared" ca="1" si="168"/>
        <v>80.177899999999994</v>
      </c>
      <c r="C1155">
        <f t="shared" ca="1" si="168"/>
        <v>10.8764</v>
      </c>
      <c r="D1155">
        <f t="shared" ca="1" si="168"/>
        <v>19.229299999999999</v>
      </c>
      <c r="E1155">
        <f t="shared" ca="1" si="168"/>
        <v>42.970199999999998</v>
      </c>
      <c r="F1155">
        <f t="shared" ca="1" si="168"/>
        <v>32.226700000000001</v>
      </c>
      <c r="G1155">
        <f t="shared" ca="1" si="168"/>
        <v>22.612400000000001</v>
      </c>
      <c r="H1155">
        <f t="shared" ca="1" si="168"/>
        <v>64.165499999999994</v>
      </c>
      <c r="I1155">
        <f t="shared" ca="1" si="168"/>
        <v>66.289299999999997</v>
      </c>
      <c r="J1155">
        <f t="shared" ca="1" si="168"/>
        <v>40.913699999999999</v>
      </c>
      <c r="K1155">
        <f t="shared" ca="1" si="168"/>
        <v>25.676100000000002</v>
      </c>
      <c r="L1155">
        <f t="shared" ca="1" si="168"/>
        <v>37.317799999999998</v>
      </c>
      <c r="M1155">
        <f t="shared" ca="1" si="168"/>
        <v>56.098700000000001</v>
      </c>
      <c r="N1155">
        <f t="shared" ca="1" si="168"/>
        <v>14.8286</v>
      </c>
      <c r="O1155" t="e">
        <f t="shared" ca="1" si="168"/>
        <v>#N/A</v>
      </c>
      <c r="P1155">
        <f t="shared" ca="1" si="168"/>
        <v>43.9283</v>
      </c>
      <c r="Q1155">
        <f t="shared" ca="1" si="168"/>
        <v>26.653600000000001</v>
      </c>
      <c r="R1155">
        <f t="shared" ca="1" si="167"/>
        <v>40.1599</v>
      </c>
      <c r="S1155">
        <f t="shared" ca="1" si="167"/>
        <v>18.933900000000001</v>
      </c>
      <c r="T1155">
        <f t="shared" ca="1" si="167"/>
        <v>123.0153</v>
      </c>
      <c r="U1155">
        <f t="shared" ca="1" si="167"/>
        <v>53.088500000000003</v>
      </c>
      <c r="V1155">
        <f t="shared" ca="1" si="167"/>
        <v>37.974499999999999</v>
      </c>
      <c r="W1155">
        <f t="shared" ca="1" si="167"/>
        <v>64.585499999999996</v>
      </c>
      <c r="X1155">
        <f t="shared" ca="1" si="167"/>
        <v>30.923400000000001</v>
      </c>
      <c r="Y1155">
        <f t="shared" ca="1" si="167"/>
        <v>24.1723</v>
      </c>
      <c r="Z1155">
        <f t="shared" ca="1" si="167"/>
        <v>13.560499999999999</v>
      </c>
      <c r="AA1155">
        <f t="shared" ca="1" si="167"/>
        <v>56.410200000000003</v>
      </c>
      <c r="AB1155">
        <f t="shared" ca="1" si="167"/>
        <v>66.900499999999994</v>
      </c>
      <c r="AC1155">
        <f t="shared" ca="1" si="167"/>
        <v>25.593499999999999</v>
      </c>
      <c r="AD1155">
        <f t="shared" ca="1" si="167"/>
        <v>48.0807</v>
      </c>
      <c r="AE1155">
        <f t="shared" ca="1" si="167"/>
        <v>32.279400000000003</v>
      </c>
      <c r="AF1155">
        <f t="shared" ca="1" si="167"/>
        <v>1835.4</v>
      </c>
      <c r="AG1155">
        <f t="shared" ca="1" si="165"/>
        <v>23.5</v>
      </c>
    </row>
    <row r="1156" spans="1:33" x14ac:dyDescent="0.25">
      <c r="A1156" s="1">
        <v>40392</v>
      </c>
      <c r="B1156">
        <f t="shared" ca="1" si="168"/>
        <v>81.930700000000002</v>
      </c>
      <c r="C1156">
        <f t="shared" ca="1" si="168"/>
        <v>11.402200000000001</v>
      </c>
      <c r="D1156">
        <f t="shared" ca="1" si="168"/>
        <v>19.307400000000001</v>
      </c>
      <c r="E1156">
        <f t="shared" ca="1" si="168"/>
        <v>43.307099999999998</v>
      </c>
      <c r="F1156">
        <f t="shared" ca="1" si="168"/>
        <v>33.541899999999998</v>
      </c>
      <c r="G1156">
        <f t="shared" ca="1" si="168"/>
        <v>23.179099999999998</v>
      </c>
      <c r="H1156">
        <f t="shared" ca="1" si="168"/>
        <v>65.625100000000003</v>
      </c>
      <c r="I1156">
        <f t="shared" ca="1" si="168"/>
        <v>67.524699999999996</v>
      </c>
      <c r="J1156">
        <f t="shared" ca="1" si="168"/>
        <v>41.811799999999998</v>
      </c>
      <c r="K1156">
        <f t="shared" ca="1" si="168"/>
        <v>26.2818</v>
      </c>
      <c r="L1156">
        <f t="shared" ca="1" si="168"/>
        <v>38.189500000000002</v>
      </c>
      <c r="M1156">
        <f t="shared" ca="1" si="168"/>
        <v>58.223100000000002</v>
      </c>
      <c r="N1156">
        <f t="shared" ca="1" si="168"/>
        <v>15.0954</v>
      </c>
      <c r="O1156" t="e">
        <f t="shared" ca="1" si="168"/>
        <v>#N/A</v>
      </c>
      <c r="P1156">
        <f t="shared" ca="1" si="168"/>
        <v>45.378500000000003</v>
      </c>
      <c r="Q1156">
        <f t="shared" ca="1" si="168"/>
        <v>27.2239</v>
      </c>
      <c r="R1156">
        <f t="shared" ca="1" si="167"/>
        <v>40.975000000000001</v>
      </c>
      <c r="S1156">
        <f t="shared" ca="1" si="167"/>
        <v>19.439499999999999</v>
      </c>
      <c r="T1156">
        <f t="shared" ca="1" si="167"/>
        <v>125.27630000000001</v>
      </c>
      <c r="U1156">
        <f t="shared" ca="1" si="167"/>
        <v>53.664200000000001</v>
      </c>
      <c r="V1156">
        <f t="shared" ca="1" si="167"/>
        <v>39.256700000000002</v>
      </c>
      <c r="W1156">
        <f t="shared" ca="1" si="167"/>
        <v>65.067099999999996</v>
      </c>
      <c r="X1156">
        <f t="shared" ca="1" si="167"/>
        <v>31.470800000000001</v>
      </c>
      <c r="Y1156">
        <f t="shared" ca="1" si="167"/>
        <v>24.659300000000002</v>
      </c>
      <c r="Z1156">
        <f t="shared" ca="1" si="167"/>
        <v>13.994400000000001</v>
      </c>
      <c r="AA1156">
        <f t="shared" ca="1" si="167"/>
        <v>57.240299999999998</v>
      </c>
      <c r="AB1156">
        <f t="shared" ca="1" si="167"/>
        <v>68.321299999999994</v>
      </c>
      <c r="AC1156">
        <f t="shared" ca="1" si="167"/>
        <v>26.033899999999999</v>
      </c>
      <c r="AD1156">
        <f t="shared" ca="1" si="167"/>
        <v>48.287399999999998</v>
      </c>
      <c r="AE1156">
        <f t="shared" ca="1" si="167"/>
        <v>33.036299999999997</v>
      </c>
      <c r="AF1156">
        <f t="shared" ca="1" si="167"/>
        <v>1875.85</v>
      </c>
      <c r="AG1156">
        <f t="shared" ca="1" si="165"/>
        <v>22.01</v>
      </c>
    </row>
    <row r="1157" spans="1:33" x14ac:dyDescent="0.25">
      <c r="A1157" s="1">
        <v>40393</v>
      </c>
      <c r="B1157">
        <f t="shared" ca="1" si="168"/>
        <v>81.743200000000002</v>
      </c>
      <c r="C1157">
        <f t="shared" ca="1" si="168"/>
        <v>11.2562</v>
      </c>
      <c r="D1157">
        <f t="shared" ca="1" si="168"/>
        <v>19.194500000000001</v>
      </c>
      <c r="E1157">
        <f t="shared" ca="1" si="168"/>
        <v>42.931699999999999</v>
      </c>
      <c r="F1157">
        <f t="shared" ca="1" si="168"/>
        <v>33.164999999999999</v>
      </c>
      <c r="G1157">
        <f t="shared" ca="1" si="168"/>
        <v>23.266200000000001</v>
      </c>
      <c r="H1157">
        <f t="shared" ca="1" si="168"/>
        <v>65.483800000000002</v>
      </c>
      <c r="I1157">
        <f t="shared" ca="1" si="168"/>
        <v>66.878500000000003</v>
      </c>
      <c r="J1157">
        <f t="shared" ca="1" si="168"/>
        <v>41.213099999999997</v>
      </c>
      <c r="K1157">
        <f t="shared" ca="1" si="168"/>
        <v>26.267800000000001</v>
      </c>
      <c r="L1157">
        <f t="shared" ca="1" si="168"/>
        <v>38.0152</v>
      </c>
      <c r="M1157">
        <f t="shared" ca="1" si="168"/>
        <v>58.956200000000003</v>
      </c>
      <c r="N1157">
        <f t="shared" ca="1" si="168"/>
        <v>15.0862</v>
      </c>
      <c r="O1157" t="e">
        <f t="shared" ca="1" si="168"/>
        <v>#N/A</v>
      </c>
      <c r="P1157">
        <f t="shared" ca="1" si="168"/>
        <v>45.1877</v>
      </c>
      <c r="Q1157">
        <f t="shared" ca="1" si="168"/>
        <v>26.5975</v>
      </c>
      <c r="R1157">
        <f t="shared" ca="1" si="167"/>
        <v>40.422199999999997</v>
      </c>
      <c r="S1157">
        <f t="shared" ca="1" si="167"/>
        <v>19.182099999999998</v>
      </c>
      <c r="T1157">
        <f t="shared" ca="1" si="167"/>
        <v>124.90260000000001</v>
      </c>
      <c r="U1157">
        <f t="shared" ca="1" si="167"/>
        <v>54.24</v>
      </c>
      <c r="V1157">
        <f t="shared" ca="1" si="167"/>
        <v>38.728700000000003</v>
      </c>
      <c r="W1157">
        <f t="shared" ca="1" si="167"/>
        <v>65.252300000000005</v>
      </c>
      <c r="X1157">
        <f t="shared" ca="1" si="167"/>
        <v>31.246400000000001</v>
      </c>
      <c r="Y1157">
        <f t="shared" ca="1" si="167"/>
        <v>24.5001</v>
      </c>
      <c r="Z1157">
        <f t="shared" ca="1" si="167"/>
        <v>14.7719</v>
      </c>
      <c r="AA1157">
        <f t="shared" ca="1" si="167"/>
        <v>55.2849</v>
      </c>
      <c r="AB1157">
        <f t="shared" ca="1" si="167"/>
        <v>67.775599999999997</v>
      </c>
      <c r="AC1157">
        <f t="shared" ca="1" si="167"/>
        <v>26.016200000000001</v>
      </c>
      <c r="AD1157">
        <f t="shared" ca="1" si="167"/>
        <v>48.174700000000001</v>
      </c>
      <c r="AE1157">
        <f t="shared" ca="1" si="167"/>
        <v>32.7776</v>
      </c>
      <c r="AF1157">
        <f t="shared" ca="1" si="167"/>
        <v>1866.87</v>
      </c>
      <c r="AG1157">
        <f t="shared" ca="1" si="165"/>
        <v>22.63</v>
      </c>
    </row>
    <row r="1158" spans="1:33" x14ac:dyDescent="0.25">
      <c r="A1158" s="1">
        <v>40394</v>
      </c>
      <c r="B1158">
        <f t="shared" ca="1" si="168"/>
        <v>82.483699999999999</v>
      </c>
      <c r="C1158">
        <f t="shared" ca="1" si="168"/>
        <v>11.2464</v>
      </c>
      <c r="D1158">
        <f t="shared" ca="1" si="168"/>
        <v>19.394100000000002</v>
      </c>
      <c r="E1158">
        <f t="shared" ca="1" si="168"/>
        <v>42.46</v>
      </c>
      <c r="F1158">
        <f t="shared" ca="1" si="168"/>
        <v>33.525199999999998</v>
      </c>
      <c r="G1158">
        <f t="shared" ca="1" si="168"/>
        <v>23.2226</v>
      </c>
      <c r="H1158">
        <f t="shared" ca="1" si="168"/>
        <v>65.606999999999999</v>
      </c>
      <c r="I1158">
        <f t="shared" ca="1" si="168"/>
        <v>67.591300000000004</v>
      </c>
      <c r="J1158">
        <f t="shared" ca="1" si="168"/>
        <v>41.312899999999999</v>
      </c>
      <c r="K1158">
        <f t="shared" ca="1" si="168"/>
        <v>26.347100000000001</v>
      </c>
      <c r="L1158">
        <f t="shared" ca="1" si="168"/>
        <v>38.914400000000001</v>
      </c>
      <c r="M1158">
        <f t="shared" ca="1" si="168"/>
        <v>58.956200000000003</v>
      </c>
      <c r="N1158">
        <f t="shared" ca="1" si="168"/>
        <v>15.159800000000001</v>
      </c>
      <c r="O1158" t="e">
        <f t="shared" ca="1" si="168"/>
        <v>#N/A</v>
      </c>
      <c r="P1158">
        <f t="shared" ca="1" si="168"/>
        <v>44.6248</v>
      </c>
      <c r="Q1158">
        <f t="shared" ca="1" si="168"/>
        <v>26.85</v>
      </c>
      <c r="R1158">
        <f t="shared" ca="1" si="167"/>
        <v>41.209299999999999</v>
      </c>
      <c r="S1158">
        <f t="shared" ca="1" si="167"/>
        <v>19.1983</v>
      </c>
      <c r="T1158">
        <f t="shared" ca="1" si="167"/>
        <v>125.7649</v>
      </c>
      <c r="U1158">
        <f t="shared" ca="1" si="167"/>
        <v>54.596400000000003</v>
      </c>
      <c r="V1158">
        <f t="shared" ca="1" si="167"/>
        <v>38.926699999999997</v>
      </c>
      <c r="W1158">
        <f t="shared" ca="1" si="167"/>
        <v>65.474599999999995</v>
      </c>
      <c r="X1158">
        <f t="shared" ca="1" si="167"/>
        <v>31.578499999999998</v>
      </c>
      <c r="Y1158">
        <f t="shared" ca="1" si="167"/>
        <v>24.0974</v>
      </c>
      <c r="Z1158">
        <f t="shared" ca="1" si="167"/>
        <v>15.027799999999999</v>
      </c>
      <c r="AA1158">
        <f t="shared" ca="1" si="167"/>
        <v>54.925199999999997</v>
      </c>
      <c r="AB1158">
        <f t="shared" ca="1" si="167"/>
        <v>68.377799999999993</v>
      </c>
      <c r="AC1158">
        <f t="shared" ca="1" si="167"/>
        <v>25.892900000000001</v>
      </c>
      <c r="AD1158">
        <f t="shared" ca="1" si="167"/>
        <v>48.465800000000002</v>
      </c>
      <c r="AE1158">
        <f t="shared" ca="1" si="167"/>
        <v>33.371699999999997</v>
      </c>
      <c r="AF1158">
        <f t="shared" ca="1" si="167"/>
        <v>1878.81</v>
      </c>
      <c r="AG1158">
        <f t="shared" ca="1" si="165"/>
        <v>22.21</v>
      </c>
    </row>
    <row r="1159" spans="1:33" x14ac:dyDescent="0.25">
      <c r="A1159" s="1">
        <v>40395</v>
      </c>
      <c r="B1159">
        <f t="shared" ca="1" si="168"/>
        <v>82.221199999999996</v>
      </c>
      <c r="C1159">
        <f t="shared" ca="1" si="168"/>
        <v>11.305</v>
      </c>
      <c r="D1159">
        <f t="shared" ca="1" si="168"/>
        <v>19.3855</v>
      </c>
      <c r="E1159">
        <f t="shared" ca="1" si="168"/>
        <v>41.603299999999997</v>
      </c>
      <c r="F1159">
        <f t="shared" ca="1" si="168"/>
        <v>33.424700000000001</v>
      </c>
      <c r="G1159">
        <f t="shared" ca="1" si="168"/>
        <v>23.309799999999999</v>
      </c>
      <c r="H1159">
        <f t="shared" ca="1" si="168"/>
        <v>65.095399999999998</v>
      </c>
      <c r="I1159">
        <f t="shared" ca="1" si="168"/>
        <v>68.389600000000002</v>
      </c>
      <c r="J1159">
        <f t="shared" ca="1" si="168"/>
        <v>40.913699999999999</v>
      </c>
      <c r="K1159">
        <f t="shared" ca="1" si="168"/>
        <v>26.263200000000001</v>
      </c>
      <c r="L1159">
        <f t="shared" ca="1" si="168"/>
        <v>38.978700000000003</v>
      </c>
      <c r="M1159">
        <f t="shared" ca="1" si="168"/>
        <v>58.946800000000003</v>
      </c>
      <c r="N1159">
        <f t="shared" ca="1" si="168"/>
        <v>15.1966</v>
      </c>
      <c r="O1159" t="e">
        <f t="shared" ca="1" si="168"/>
        <v>#N/A</v>
      </c>
      <c r="P1159">
        <f t="shared" ca="1" si="168"/>
        <v>44.223999999999997</v>
      </c>
      <c r="Q1159">
        <f t="shared" ca="1" si="168"/>
        <v>26.840599999999998</v>
      </c>
      <c r="R1159">
        <f t="shared" ca="1" si="167"/>
        <v>41.340499999999999</v>
      </c>
      <c r="S1159">
        <f t="shared" ca="1" si="167"/>
        <v>19.142800000000001</v>
      </c>
      <c r="T1159">
        <f t="shared" ca="1" si="167"/>
        <v>126.3014</v>
      </c>
      <c r="U1159">
        <f t="shared" ca="1" si="167"/>
        <v>54.614699999999999</v>
      </c>
      <c r="V1159">
        <f t="shared" ca="1" si="167"/>
        <v>38.907800000000002</v>
      </c>
      <c r="W1159">
        <f t="shared" ca="1" si="167"/>
        <v>65.252300000000005</v>
      </c>
      <c r="X1159">
        <f t="shared" ca="1" si="167"/>
        <v>31.470800000000001</v>
      </c>
      <c r="Y1159">
        <f t="shared" ca="1" si="167"/>
        <v>23.760200000000001</v>
      </c>
      <c r="Z1159">
        <f t="shared" ca="1" si="167"/>
        <v>14.799300000000001</v>
      </c>
      <c r="AA1159">
        <f t="shared" ca="1" si="167"/>
        <v>55.211100000000002</v>
      </c>
      <c r="AB1159">
        <f t="shared" ca="1" si="167"/>
        <v>68.876499999999993</v>
      </c>
      <c r="AC1159">
        <f t="shared" ca="1" si="167"/>
        <v>26.024999999999999</v>
      </c>
      <c r="AD1159">
        <f t="shared" ca="1" si="167"/>
        <v>48.4846</v>
      </c>
      <c r="AE1159">
        <f t="shared" ca="1" si="167"/>
        <v>33.5154</v>
      </c>
      <c r="AF1159">
        <f t="shared" ca="1" si="167"/>
        <v>1876.51</v>
      </c>
      <c r="AG1159">
        <f t="shared" ca="1" si="165"/>
        <v>22.1</v>
      </c>
    </row>
    <row r="1160" spans="1:33" x14ac:dyDescent="0.25">
      <c r="A1160" s="1">
        <v>40396</v>
      </c>
      <c r="B1160">
        <f t="shared" ca="1" si="168"/>
        <v>81.818200000000004</v>
      </c>
      <c r="C1160">
        <f t="shared" ca="1" si="168"/>
        <v>11.3147</v>
      </c>
      <c r="D1160">
        <f t="shared" ca="1" si="168"/>
        <v>19.559000000000001</v>
      </c>
      <c r="E1160">
        <f t="shared" ca="1" si="168"/>
        <v>41.872799999999998</v>
      </c>
      <c r="F1160">
        <f t="shared" ca="1" si="168"/>
        <v>34.287500000000001</v>
      </c>
      <c r="G1160">
        <f t="shared" ca="1" si="168"/>
        <v>23.1355</v>
      </c>
      <c r="H1160">
        <f t="shared" ca="1" si="168"/>
        <v>65.085899999999995</v>
      </c>
      <c r="I1160">
        <f t="shared" ca="1" si="168"/>
        <v>68.009399999999999</v>
      </c>
      <c r="J1160">
        <f t="shared" ca="1" si="168"/>
        <v>40.514600000000002</v>
      </c>
      <c r="K1160">
        <f t="shared" ca="1" si="168"/>
        <v>26.440200000000001</v>
      </c>
      <c r="L1160">
        <f t="shared" ca="1" si="168"/>
        <v>38.657499999999999</v>
      </c>
      <c r="M1160">
        <f t="shared" ca="1" si="168"/>
        <v>58.251300000000001</v>
      </c>
      <c r="N1160">
        <f t="shared" ca="1" si="168"/>
        <v>15.132199999999999</v>
      </c>
      <c r="O1160" t="e">
        <f t="shared" ca="1" si="168"/>
        <v>#N/A</v>
      </c>
      <c r="P1160">
        <f t="shared" ca="1" si="168"/>
        <v>44.176299999999998</v>
      </c>
      <c r="Q1160">
        <f t="shared" ca="1" si="168"/>
        <v>26.8126</v>
      </c>
      <c r="R1160">
        <f t="shared" ca="1" si="167"/>
        <v>41.012500000000003</v>
      </c>
      <c r="S1160">
        <f t="shared" ca="1" si="167"/>
        <v>19.124199999999998</v>
      </c>
      <c r="T1160">
        <f t="shared" ca="1" si="167"/>
        <v>125.3001</v>
      </c>
      <c r="U1160">
        <f t="shared" ca="1" si="167"/>
        <v>54.797499999999999</v>
      </c>
      <c r="V1160">
        <f t="shared" ca="1" si="167"/>
        <v>38.125300000000003</v>
      </c>
      <c r="W1160">
        <f t="shared" ca="1" si="167"/>
        <v>66.447199999999995</v>
      </c>
      <c r="X1160">
        <f t="shared" ca="1" si="167"/>
        <v>31.39</v>
      </c>
      <c r="Y1160">
        <f t="shared" ca="1" si="167"/>
        <v>23.928799999999999</v>
      </c>
      <c r="Z1160">
        <f t="shared" ca="1" si="167"/>
        <v>14.845000000000001</v>
      </c>
      <c r="AA1160">
        <f t="shared" ca="1" si="167"/>
        <v>55.358699999999999</v>
      </c>
      <c r="AB1160">
        <f t="shared" ca="1" si="167"/>
        <v>68.434200000000004</v>
      </c>
      <c r="AC1160">
        <f t="shared" ca="1" si="167"/>
        <v>26.024999999999999</v>
      </c>
      <c r="AD1160">
        <f t="shared" ca="1" si="167"/>
        <v>48.644300000000001</v>
      </c>
      <c r="AE1160">
        <f t="shared" ca="1" si="167"/>
        <v>33.534599999999998</v>
      </c>
      <c r="AF1160">
        <f t="shared" ca="1" si="167"/>
        <v>1869.77</v>
      </c>
      <c r="AG1160">
        <f t="shared" ca="1" si="165"/>
        <v>21.74</v>
      </c>
    </row>
    <row r="1161" spans="1:33" x14ac:dyDescent="0.25">
      <c r="A1161" s="1">
        <v>40399</v>
      </c>
      <c r="B1161">
        <f t="shared" ca="1" si="168"/>
        <v>82.511799999999994</v>
      </c>
      <c r="C1161">
        <f t="shared" ca="1" si="168"/>
        <v>11.383100000000001</v>
      </c>
      <c r="D1161">
        <f t="shared" ca="1" si="168"/>
        <v>19.602399999999999</v>
      </c>
      <c r="E1161">
        <f t="shared" ca="1" si="168"/>
        <v>42.113500000000002</v>
      </c>
      <c r="F1161">
        <f t="shared" ca="1" si="168"/>
        <v>34.882300000000001</v>
      </c>
      <c r="G1161">
        <f t="shared" ca="1" si="168"/>
        <v>23.414400000000001</v>
      </c>
      <c r="H1161">
        <f t="shared" ca="1" si="168"/>
        <v>65.360600000000005</v>
      </c>
      <c r="I1161">
        <f t="shared" ca="1" si="168"/>
        <v>68.494100000000003</v>
      </c>
      <c r="J1161">
        <f t="shared" ca="1" si="168"/>
        <v>40.714100000000002</v>
      </c>
      <c r="K1161">
        <f t="shared" ca="1" si="168"/>
        <v>26.608000000000001</v>
      </c>
      <c r="L1161">
        <f t="shared" ca="1" si="168"/>
        <v>38.914400000000001</v>
      </c>
      <c r="M1161">
        <f t="shared" ca="1" si="168"/>
        <v>58.702500000000001</v>
      </c>
      <c r="N1161">
        <f t="shared" ca="1" si="168"/>
        <v>15.0678</v>
      </c>
      <c r="O1161" t="e">
        <f t="shared" ca="1" si="168"/>
        <v>#N/A</v>
      </c>
      <c r="P1161">
        <f t="shared" ca="1" si="168"/>
        <v>40.646099999999997</v>
      </c>
      <c r="Q1161">
        <f t="shared" ca="1" si="168"/>
        <v>26.831299999999999</v>
      </c>
      <c r="R1161">
        <f t="shared" ca="1" si="167"/>
        <v>41.125</v>
      </c>
      <c r="S1161">
        <f t="shared" ca="1" si="167"/>
        <v>19.124199999999998</v>
      </c>
      <c r="T1161">
        <f t="shared" ca="1" si="167"/>
        <v>127.0909</v>
      </c>
      <c r="U1161">
        <f t="shared" ca="1" si="167"/>
        <v>54.8797</v>
      </c>
      <c r="V1161">
        <f t="shared" ca="1" si="167"/>
        <v>37.540799999999997</v>
      </c>
      <c r="W1161">
        <f t="shared" ca="1" si="167"/>
        <v>67.540099999999995</v>
      </c>
      <c r="X1161">
        <f t="shared" ca="1" si="167"/>
        <v>31.731000000000002</v>
      </c>
      <c r="Y1161">
        <f t="shared" ca="1" si="167"/>
        <v>23.984999999999999</v>
      </c>
      <c r="Z1161">
        <f t="shared" ca="1" si="167"/>
        <v>15.009600000000001</v>
      </c>
      <c r="AA1161">
        <f t="shared" ca="1" si="167"/>
        <v>55.6907</v>
      </c>
      <c r="AB1161">
        <f t="shared" ca="1" si="167"/>
        <v>69.017600000000002</v>
      </c>
      <c r="AC1161">
        <f t="shared" ca="1" si="167"/>
        <v>26.298100000000002</v>
      </c>
      <c r="AD1161">
        <f t="shared" ca="1" si="167"/>
        <v>48.8979</v>
      </c>
      <c r="AE1161">
        <f t="shared" ca="1" si="167"/>
        <v>33.687899999999999</v>
      </c>
      <c r="AF1161">
        <f t="shared" ca="1" si="167"/>
        <v>1880.06</v>
      </c>
      <c r="AG1161">
        <f t="shared" ca="1" si="165"/>
        <v>22.14</v>
      </c>
    </row>
    <row r="1162" spans="1:33" x14ac:dyDescent="0.25">
      <c r="A1162" s="1">
        <v>40400</v>
      </c>
      <c r="B1162">
        <f t="shared" ca="1" si="168"/>
        <v>81.649500000000003</v>
      </c>
      <c r="C1162">
        <f t="shared" ca="1" si="168"/>
        <v>11.080399999999999</v>
      </c>
      <c r="D1162">
        <f t="shared" ca="1" si="168"/>
        <v>19.6371</v>
      </c>
      <c r="E1162">
        <f t="shared" ca="1" si="168"/>
        <v>42.440800000000003</v>
      </c>
      <c r="F1162">
        <f t="shared" ca="1" si="168"/>
        <v>33.6676</v>
      </c>
      <c r="G1162">
        <f t="shared" ca="1" si="168"/>
        <v>23.545200000000001</v>
      </c>
      <c r="H1162">
        <f t="shared" ca="1" si="168"/>
        <v>65.010099999999994</v>
      </c>
      <c r="I1162">
        <f t="shared" ca="1" si="168"/>
        <v>67.876400000000004</v>
      </c>
      <c r="J1162">
        <f t="shared" ca="1" si="168"/>
        <v>39.915799999999997</v>
      </c>
      <c r="K1162">
        <f t="shared" ca="1" si="168"/>
        <v>26.5474</v>
      </c>
      <c r="L1162">
        <f t="shared" ca="1" si="168"/>
        <v>38.694200000000002</v>
      </c>
      <c r="M1162">
        <f t="shared" ca="1" si="168"/>
        <v>58.213700000000003</v>
      </c>
      <c r="N1162">
        <f t="shared" ca="1" si="168"/>
        <v>14.9482</v>
      </c>
      <c r="O1162" t="e">
        <f t="shared" ca="1" si="168"/>
        <v>#N/A</v>
      </c>
      <c r="P1162">
        <f t="shared" ca="1" si="168"/>
        <v>40.388399999999997</v>
      </c>
      <c r="Q1162">
        <f t="shared" ca="1" si="168"/>
        <v>26.401199999999999</v>
      </c>
      <c r="R1162">
        <f t="shared" ca="1" si="167"/>
        <v>40.684600000000003</v>
      </c>
      <c r="S1162">
        <f t="shared" ca="1" si="167"/>
        <v>18.355599999999999</v>
      </c>
      <c r="T1162">
        <f t="shared" ca="1" si="167"/>
        <v>126.93689999999999</v>
      </c>
      <c r="U1162">
        <f t="shared" ca="1" si="167"/>
        <v>54.313099999999999</v>
      </c>
      <c r="V1162">
        <f t="shared" ca="1" si="167"/>
        <v>36.927999999999997</v>
      </c>
      <c r="W1162">
        <f t="shared" ca="1" si="167"/>
        <v>67.465999999999994</v>
      </c>
      <c r="X1162">
        <f t="shared" ca="1" si="167"/>
        <v>32.0989</v>
      </c>
      <c r="Y1162">
        <f t="shared" ca="1" si="167"/>
        <v>23.479299999999999</v>
      </c>
      <c r="Z1162">
        <f t="shared" ca="1" si="167"/>
        <v>15.146699999999999</v>
      </c>
      <c r="AA1162">
        <f t="shared" ca="1" si="167"/>
        <v>56.059699999999999</v>
      </c>
      <c r="AB1162">
        <f t="shared" ca="1" si="167"/>
        <v>69.055199999999999</v>
      </c>
      <c r="AC1162">
        <f t="shared" ca="1" si="167"/>
        <v>26.439</v>
      </c>
      <c r="AD1162">
        <f t="shared" ca="1" si="167"/>
        <v>49.048200000000001</v>
      </c>
      <c r="AE1162">
        <f t="shared" ca="1" si="167"/>
        <v>33.812399999999997</v>
      </c>
      <c r="AF1162">
        <f t="shared" ca="1" si="167"/>
        <v>1868.88</v>
      </c>
      <c r="AG1162">
        <f t="shared" ca="1" si="165"/>
        <v>22.37</v>
      </c>
    </row>
    <row r="1163" spans="1:33" x14ac:dyDescent="0.25">
      <c r="A1163" s="1">
        <v>40401</v>
      </c>
      <c r="B1163">
        <f t="shared" ca="1" si="168"/>
        <v>78.828100000000006</v>
      </c>
      <c r="C1163">
        <f t="shared" ca="1" si="168"/>
        <v>10.4068</v>
      </c>
      <c r="D1163">
        <f t="shared" ca="1" si="168"/>
        <v>19.472200000000001</v>
      </c>
      <c r="E1163">
        <f t="shared" ca="1" si="168"/>
        <v>41.353000000000002</v>
      </c>
      <c r="F1163">
        <f t="shared" ca="1" si="168"/>
        <v>31.699000000000002</v>
      </c>
      <c r="G1163">
        <f t="shared" ca="1" si="168"/>
        <v>23.144200000000001</v>
      </c>
      <c r="H1163">
        <f t="shared" ca="1" si="168"/>
        <v>62.149000000000001</v>
      </c>
      <c r="I1163">
        <f t="shared" ca="1" si="168"/>
        <v>65.300899999999999</v>
      </c>
      <c r="J1163">
        <f t="shared" ca="1" si="168"/>
        <v>38.418999999999997</v>
      </c>
      <c r="K1163">
        <f t="shared" ca="1" si="168"/>
        <v>26.109400000000001</v>
      </c>
      <c r="L1163">
        <f t="shared" ca="1" si="168"/>
        <v>37.526699999999998</v>
      </c>
      <c r="M1163">
        <f t="shared" ca="1" si="168"/>
        <v>57.1723</v>
      </c>
      <c r="N1163">
        <f t="shared" ca="1" si="168"/>
        <v>14.4422</v>
      </c>
      <c r="O1163" t="e">
        <f t="shared" ca="1" si="168"/>
        <v>#N/A</v>
      </c>
      <c r="P1163">
        <f t="shared" ca="1" si="168"/>
        <v>38.9</v>
      </c>
      <c r="Q1163">
        <f t="shared" ca="1" si="168"/>
        <v>25.9057</v>
      </c>
      <c r="R1163">
        <f t="shared" ca="1" si="167"/>
        <v>39.176000000000002</v>
      </c>
      <c r="S1163">
        <f t="shared" ca="1" si="167"/>
        <v>17.989699999999999</v>
      </c>
      <c r="T1163">
        <f t="shared" ca="1" si="167"/>
        <v>125.0016</v>
      </c>
      <c r="U1163">
        <f t="shared" ca="1" si="167"/>
        <v>53.463200000000001</v>
      </c>
      <c r="V1163">
        <f t="shared" ca="1" si="167"/>
        <v>35.608199999999997</v>
      </c>
      <c r="W1163">
        <f t="shared" ca="1" si="167"/>
        <v>66.289699999999996</v>
      </c>
      <c r="X1163">
        <f t="shared" ca="1" si="167"/>
        <v>31.3093</v>
      </c>
      <c r="Y1163">
        <f t="shared" ca="1" si="167"/>
        <v>23.282599999999999</v>
      </c>
      <c r="Z1163">
        <f t="shared" ca="1" si="167"/>
        <v>14.6256</v>
      </c>
      <c r="AA1163">
        <f t="shared" ca="1" si="167"/>
        <v>55.589300000000001</v>
      </c>
      <c r="AB1163">
        <f t="shared" ca="1" si="167"/>
        <v>67.060500000000005</v>
      </c>
      <c r="AC1163">
        <f t="shared" ca="1" si="167"/>
        <v>26.033899999999999</v>
      </c>
      <c r="AD1163">
        <f t="shared" ca="1" si="167"/>
        <v>48.200299999999999</v>
      </c>
      <c r="AE1163">
        <f t="shared" ca="1" si="167"/>
        <v>32.787199999999999</v>
      </c>
      <c r="AF1163">
        <f t="shared" ca="1" si="167"/>
        <v>1817.13</v>
      </c>
      <c r="AG1163">
        <f t="shared" ca="1" si="165"/>
        <v>25.39</v>
      </c>
    </row>
    <row r="1164" spans="1:33" x14ac:dyDescent="0.25">
      <c r="A1164" s="1">
        <v>40402</v>
      </c>
      <c r="B1164">
        <f t="shared" ca="1" si="168"/>
        <v>78.743799999999993</v>
      </c>
      <c r="C1164">
        <f t="shared" ca="1" si="168"/>
        <v>10.4747</v>
      </c>
      <c r="D1164">
        <f t="shared" ca="1" si="168"/>
        <v>19.480899999999998</v>
      </c>
      <c r="E1164">
        <f t="shared" ca="1" si="168"/>
        <v>40.573300000000003</v>
      </c>
      <c r="F1164">
        <f t="shared" ca="1" si="168"/>
        <v>31.0791</v>
      </c>
      <c r="G1164">
        <f t="shared" ca="1" si="168"/>
        <v>23.240100000000002</v>
      </c>
      <c r="H1164">
        <f t="shared" ca="1" si="168"/>
        <v>61.296300000000002</v>
      </c>
      <c r="I1164">
        <f t="shared" ca="1" si="168"/>
        <v>64.150899999999993</v>
      </c>
      <c r="J1164">
        <f t="shared" ca="1" si="168"/>
        <v>38.618600000000001</v>
      </c>
      <c r="K1164">
        <f t="shared" ca="1" si="168"/>
        <v>25.946400000000001</v>
      </c>
      <c r="L1164">
        <f t="shared" ca="1" si="168"/>
        <v>37.776899999999998</v>
      </c>
      <c r="M1164">
        <f t="shared" ca="1" si="168"/>
        <v>57.020800000000001</v>
      </c>
      <c r="N1164">
        <f t="shared" ca="1" si="168"/>
        <v>14.2537</v>
      </c>
      <c r="O1164" t="e">
        <f t="shared" ca="1" si="168"/>
        <v>#N/A</v>
      </c>
      <c r="P1164">
        <f t="shared" ca="1" si="168"/>
        <v>38.298900000000003</v>
      </c>
      <c r="Q1164">
        <f t="shared" ref="Q1164:AF1179" ca="1" si="169">VLOOKUP($A1164,INDIRECT(Q$2),2,0)</f>
        <v>25.812200000000001</v>
      </c>
      <c r="R1164">
        <f t="shared" ca="1" si="169"/>
        <v>38.688800000000001</v>
      </c>
      <c r="S1164">
        <f t="shared" ca="1" si="169"/>
        <v>18.012899999999998</v>
      </c>
      <c r="T1164">
        <f t="shared" ca="1" si="169"/>
        <v>123.52849999999999</v>
      </c>
      <c r="U1164">
        <f t="shared" ca="1" si="169"/>
        <v>53.481499999999997</v>
      </c>
      <c r="V1164">
        <f t="shared" ca="1" si="169"/>
        <v>35.645899999999997</v>
      </c>
      <c r="W1164">
        <f t="shared" ca="1" si="169"/>
        <v>66.743600000000001</v>
      </c>
      <c r="X1164">
        <f t="shared" ca="1" si="169"/>
        <v>31.443899999999999</v>
      </c>
      <c r="Y1164">
        <f t="shared" ca="1" si="169"/>
        <v>22.9361</v>
      </c>
      <c r="Z1164">
        <f t="shared" ca="1" si="169"/>
        <v>14.808400000000001</v>
      </c>
      <c r="AA1164">
        <f t="shared" ca="1" si="169"/>
        <v>55.331000000000003</v>
      </c>
      <c r="AB1164">
        <f t="shared" ca="1" si="169"/>
        <v>66.411199999999994</v>
      </c>
      <c r="AC1164">
        <f t="shared" ca="1" si="169"/>
        <v>26.703199999999999</v>
      </c>
      <c r="AD1164">
        <f t="shared" ca="1" si="169"/>
        <v>47.642899999999997</v>
      </c>
      <c r="AE1164">
        <f t="shared" ca="1" si="169"/>
        <v>32.566899999999997</v>
      </c>
      <c r="AF1164">
        <f t="shared" ca="1" si="169"/>
        <v>1807.61</v>
      </c>
      <c r="AG1164">
        <f t="shared" ca="1" si="165"/>
        <v>25.73</v>
      </c>
    </row>
    <row r="1165" spans="1:33" x14ac:dyDescent="0.25">
      <c r="A1165" s="1">
        <v>40403</v>
      </c>
      <c r="B1165">
        <f t="shared" ref="B1165:Q1180" ca="1" si="170">VLOOKUP($A1165,INDIRECT(B$2),2,0)</f>
        <v>78.743799999999993</v>
      </c>
      <c r="C1165">
        <f t="shared" ca="1" si="170"/>
        <v>10.3873</v>
      </c>
      <c r="D1165">
        <f t="shared" ca="1" si="170"/>
        <v>19.394100000000002</v>
      </c>
      <c r="E1165">
        <f t="shared" ca="1" si="170"/>
        <v>40.1691</v>
      </c>
      <c r="F1165">
        <f t="shared" ca="1" si="170"/>
        <v>30.718900000000001</v>
      </c>
      <c r="G1165">
        <f t="shared" ca="1" si="170"/>
        <v>23.292400000000001</v>
      </c>
      <c r="H1165">
        <f t="shared" ca="1" si="170"/>
        <v>61.429000000000002</v>
      </c>
      <c r="I1165">
        <f t="shared" ca="1" si="170"/>
        <v>64.635599999999997</v>
      </c>
      <c r="J1165">
        <f t="shared" ca="1" si="170"/>
        <v>38.718299999999999</v>
      </c>
      <c r="K1165">
        <f t="shared" ca="1" si="170"/>
        <v>25.965</v>
      </c>
      <c r="L1165">
        <f t="shared" ca="1" si="170"/>
        <v>37.359900000000003</v>
      </c>
      <c r="M1165">
        <f t="shared" ca="1" si="170"/>
        <v>56.717799999999997</v>
      </c>
      <c r="N1165">
        <f t="shared" ca="1" si="170"/>
        <v>14.1479</v>
      </c>
      <c r="O1165" t="e">
        <f t="shared" ca="1" si="170"/>
        <v>#N/A</v>
      </c>
      <c r="P1165">
        <f t="shared" ca="1" si="170"/>
        <v>38.594700000000003</v>
      </c>
      <c r="Q1165">
        <f t="shared" ca="1" si="170"/>
        <v>25.5318</v>
      </c>
      <c r="R1165">
        <f t="shared" ca="1" si="169"/>
        <v>38.716900000000003</v>
      </c>
      <c r="S1165">
        <f t="shared" ca="1" si="169"/>
        <v>17.735099999999999</v>
      </c>
      <c r="T1165">
        <f t="shared" ca="1" si="169"/>
        <v>123.11450000000001</v>
      </c>
      <c r="U1165">
        <f t="shared" ca="1" si="169"/>
        <v>53.143300000000004</v>
      </c>
      <c r="V1165">
        <f t="shared" ca="1" si="169"/>
        <v>35.3536</v>
      </c>
      <c r="W1165">
        <f t="shared" ca="1" si="169"/>
        <v>66.586100000000002</v>
      </c>
      <c r="X1165">
        <f t="shared" ca="1" si="169"/>
        <v>31.408000000000001</v>
      </c>
      <c r="Y1165">
        <f t="shared" ca="1" si="169"/>
        <v>22.851800000000001</v>
      </c>
      <c r="Z1165">
        <f t="shared" ca="1" si="169"/>
        <v>14.6988</v>
      </c>
      <c r="AA1165">
        <f t="shared" ca="1" si="169"/>
        <v>55.174199999999999</v>
      </c>
      <c r="AB1165">
        <f t="shared" ca="1" si="169"/>
        <v>66.524100000000004</v>
      </c>
      <c r="AC1165">
        <f t="shared" ca="1" si="169"/>
        <v>26.447800000000001</v>
      </c>
      <c r="AD1165">
        <f t="shared" ca="1" si="169"/>
        <v>47.6145</v>
      </c>
      <c r="AE1165">
        <f t="shared" ca="1" si="169"/>
        <v>32.269799999999996</v>
      </c>
      <c r="AF1165">
        <f t="shared" ca="1" si="169"/>
        <v>1800.39</v>
      </c>
      <c r="AG1165">
        <f t="shared" ca="1" si="165"/>
        <v>26.24</v>
      </c>
    </row>
    <row r="1166" spans="1:33" x14ac:dyDescent="0.25">
      <c r="A1166" s="1">
        <v>40406</v>
      </c>
      <c r="B1166">
        <f t="shared" ca="1" si="170"/>
        <v>78.200100000000006</v>
      </c>
      <c r="C1166">
        <f t="shared" ca="1" si="170"/>
        <v>10.3483</v>
      </c>
      <c r="D1166">
        <f t="shared" ca="1" si="170"/>
        <v>19.6111</v>
      </c>
      <c r="E1166">
        <f t="shared" ca="1" si="170"/>
        <v>39.986199999999997</v>
      </c>
      <c r="F1166">
        <f t="shared" ca="1" si="170"/>
        <v>30.124099999999999</v>
      </c>
      <c r="G1166">
        <f t="shared" ca="1" si="170"/>
        <v>23.231400000000001</v>
      </c>
      <c r="H1166">
        <f t="shared" ca="1" si="170"/>
        <v>61.012099999999997</v>
      </c>
      <c r="I1166">
        <f t="shared" ca="1" si="170"/>
        <v>65.091800000000006</v>
      </c>
      <c r="J1166">
        <f t="shared" ca="1" si="170"/>
        <v>38.618600000000001</v>
      </c>
      <c r="K1166">
        <f t="shared" ca="1" si="170"/>
        <v>26.0349</v>
      </c>
      <c r="L1166">
        <f t="shared" ca="1" si="170"/>
        <v>37.424799999999998</v>
      </c>
      <c r="M1166">
        <f t="shared" ca="1" si="170"/>
        <v>56.689399999999999</v>
      </c>
      <c r="N1166">
        <f t="shared" ca="1" si="170"/>
        <v>14.221500000000001</v>
      </c>
      <c r="O1166" t="e">
        <f t="shared" ca="1" si="170"/>
        <v>#N/A</v>
      </c>
      <c r="P1166">
        <f t="shared" ca="1" si="170"/>
        <v>38.690100000000001</v>
      </c>
      <c r="Q1166">
        <f t="shared" ca="1" si="170"/>
        <v>25.597200000000001</v>
      </c>
      <c r="R1166">
        <f t="shared" ca="1" si="169"/>
        <v>38.585700000000003</v>
      </c>
      <c r="S1166">
        <f t="shared" ca="1" si="169"/>
        <v>18.031400000000001</v>
      </c>
      <c r="T1166">
        <f t="shared" ca="1" si="169"/>
        <v>123.01819999999999</v>
      </c>
      <c r="U1166">
        <f t="shared" ca="1" si="169"/>
        <v>53.0154</v>
      </c>
      <c r="V1166">
        <f t="shared" ca="1" si="169"/>
        <v>35.532699999999998</v>
      </c>
      <c r="W1166">
        <f t="shared" ca="1" si="169"/>
        <v>66.493499999999997</v>
      </c>
      <c r="X1166">
        <f t="shared" ca="1" si="169"/>
        <v>31.381</v>
      </c>
      <c r="Y1166">
        <f t="shared" ca="1" si="169"/>
        <v>22.945399999999999</v>
      </c>
      <c r="Z1166">
        <f t="shared" ca="1" si="169"/>
        <v>14.6531</v>
      </c>
      <c r="AA1166">
        <f t="shared" ca="1" si="169"/>
        <v>55.128100000000003</v>
      </c>
      <c r="AB1166">
        <f t="shared" ca="1" si="169"/>
        <v>66.194800000000001</v>
      </c>
      <c r="AC1166">
        <f t="shared" ca="1" si="169"/>
        <v>26.386099999999999</v>
      </c>
      <c r="AD1166">
        <f t="shared" ca="1" si="169"/>
        <v>47.624000000000002</v>
      </c>
      <c r="AE1166">
        <f t="shared" ca="1" si="169"/>
        <v>32.250700000000002</v>
      </c>
      <c r="AF1166">
        <f t="shared" ca="1" si="169"/>
        <v>1800.7</v>
      </c>
      <c r="AG1166">
        <f t="shared" ca="1" si="165"/>
        <v>26.1</v>
      </c>
    </row>
    <row r="1167" spans="1:33" x14ac:dyDescent="0.25">
      <c r="A1167" s="1">
        <v>40407</v>
      </c>
      <c r="B1167">
        <f t="shared" ca="1" si="170"/>
        <v>78.818799999999996</v>
      </c>
      <c r="C1167">
        <f t="shared" ca="1" si="170"/>
        <v>10.6899</v>
      </c>
      <c r="D1167">
        <f t="shared" ca="1" si="170"/>
        <v>19.8887</v>
      </c>
      <c r="E1167">
        <f t="shared" ca="1" si="170"/>
        <v>40.178699999999999</v>
      </c>
      <c r="F1167">
        <f t="shared" ca="1" si="170"/>
        <v>30.509399999999999</v>
      </c>
      <c r="G1167">
        <f t="shared" ca="1" si="170"/>
        <v>23.510300000000001</v>
      </c>
      <c r="H1167">
        <f t="shared" ca="1" si="170"/>
        <v>62.518500000000003</v>
      </c>
      <c r="I1167">
        <f t="shared" ca="1" si="170"/>
        <v>66.279700000000005</v>
      </c>
      <c r="J1167">
        <f t="shared" ca="1" si="170"/>
        <v>38.418999999999997</v>
      </c>
      <c r="K1167">
        <f t="shared" ca="1" si="170"/>
        <v>26.146699999999999</v>
      </c>
      <c r="L1167">
        <f t="shared" ca="1" si="170"/>
        <v>38.379199999999997</v>
      </c>
      <c r="M1167">
        <f t="shared" ca="1" si="170"/>
        <v>57.5794</v>
      </c>
      <c r="N1167">
        <f t="shared" ca="1" si="170"/>
        <v>14.331899999999999</v>
      </c>
      <c r="O1167" t="e">
        <f t="shared" ca="1" si="170"/>
        <v>#N/A</v>
      </c>
      <c r="P1167">
        <f t="shared" ca="1" si="170"/>
        <v>38.947699999999998</v>
      </c>
      <c r="Q1167">
        <f t="shared" ca="1" si="170"/>
        <v>26.4666</v>
      </c>
      <c r="R1167">
        <f t="shared" ca="1" si="169"/>
        <v>39.719499999999996</v>
      </c>
      <c r="S1167">
        <f t="shared" ca="1" si="169"/>
        <v>18.087</v>
      </c>
      <c r="T1167">
        <f t="shared" ca="1" si="169"/>
        <v>123.6729</v>
      </c>
      <c r="U1167">
        <f t="shared" ca="1" si="169"/>
        <v>54.121200000000002</v>
      </c>
      <c r="V1167">
        <f t="shared" ca="1" si="169"/>
        <v>35.334800000000001</v>
      </c>
      <c r="W1167">
        <f t="shared" ca="1" si="169"/>
        <v>67.817999999999998</v>
      </c>
      <c r="X1167">
        <f t="shared" ca="1" si="169"/>
        <v>31.892499999999998</v>
      </c>
      <c r="Y1167">
        <f t="shared" ca="1" si="169"/>
        <v>23.265599999999999</v>
      </c>
      <c r="Z1167">
        <f t="shared" ca="1" si="169"/>
        <v>14.872400000000001</v>
      </c>
      <c r="AA1167">
        <f t="shared" ca="1" si="169"/>
        <v>55.607700000000001</v>
      </c>
      <c r="AB1167">
        <f t="shared" ca="1" si="169"/>
        <v>66.345299999999995</v>
      </c>
      <c r="AC1167">
        <f t="shared" ca="1" si="169"/>
        <v>26.571100000000001</v>
      </c>
      <c r="AD1167">
        <f t="shared" ca="1" si="169"/>
        <v>48.200299999999999</v>
      </c>
      <c r="AE1167">
        <f t="shared" ca="1" si="169"/>
        <v>32.346499999999999</v>
      </c>
      <c r="AF1167">
        <f t="shared" ca="1" si="169"/>
        <v>1823.18</v>
      </c>
      <c r="AG1167">
        <f t="shared" ca="1" si="165"/>
        <v>24.33</v>
      </c>
    </row>
    <row r="1168" spans="1:33" x14ac:dyDescent="0.25">
      <c r="A1168" s="1">
        <v>40408</v>
      </c>
      <c r="B1168">
        <f t="shared" ca="1" si="170"/>
        <v>78.861199999999997</v>
      </c>
      <c r="C1168">
        <f t="shared" ca="1" si="170"/>
        <v>10.670400000000001</v>
      </c>
      <c r="D1168">
        <f t="shared" ca="1" si="170"/>
        <v>19.897400000000001</v>
      </c>
      <c r="E1168">
        <f t="shared" ca="1" si="170"/>
        <v>40.130499999999998</v>
      </c>
      <c r="F1168">
        <f t="shared" ca="1" si="170"/>
        <v>30.852899999999998</v>
      </c>
      <c r="G1168">
        <f t="shared" ca="1" si="170"/>
        <v>23.7805</v>
      </c>
      <c r="H1168">
        <f t="shared" ca="1" si="170"/>
        <v>62.527900000000002</v>
      </c>
      <c r="I1168">
        <f t="shared" ca="1" si="170"/>
        <v>66.289299999999997</v>
      </c>
      <c r="J1168">
        <f t="shared" ca="1" si="170"/>
        <v>38.518799999999999</v>
      </c>
      <c r="K1168">
        <f t="shared" ca="1" si="170"/>
        <v>26.016300000000001</v>
      </c>
      <c r="L1168">
        <f t="shared" ca="1" si="170"/>
        <v>38.379199999999997</v>
      </c>
      <c r="M1168">
        <f t="shared" ca="1" si="170"/>
        <v>56.945099999999996</v>
      </c>
      <c r="N1168">
        <f t="shared" ca="1" si="170"/>
        <v>14.4422</v>
      </c>
      <c r="O1168" t="e">
        <f t="shared" ca="1" si="170"/>
        <v>#N/A</v>
      </c>
      <c r="P1168">
        <f t="shared" ca="1" si="170"/>
        <v>39.462899999999998</v>
      </c>
      <c r="Q1168">
        <f t="shared" ca="1" si="170"/>
        <v>26.980799999999999</v>
      </c>
      <c r="R1168">
        <f t="shared" ca="1" si="169"/>
        <v>39.7879</v>
      </c>
      <c r="S1168">
        <f t="shared" ca="1" si="169"/>
        <v>18.142499999999998</v>
      </c>
      <c r="T1168">
        <f t="shared" ca="1" si="169"/>
        <v>124.5804</v>
      </c>
      <c r="U1168">
        <f t="shared" ca="1" si="169"/>
        <v>54.24</v>
      </c>
      <c r="V1168">
        <f t="shared" ca="1" si="169"/>
        <v>35.721299999999999</v>
      </c>
      <c r="W1168">
        <f t="shared" ca="1" si="169"/>
        <v>67.845799999999997</v>
      </c>
      <c r="X1168">
        <f t="shared" ca="1" si="169"/>
        <v>31.74</v>
      </c>
      <c r="Y1168">
        <f t="shared" ca="1" si="169"/>
        <v>23.3691</v>
      </c>
      <c r="Z1168">
        <f t="shared" ca="1" si="169"/>
        <v>14.717000000000001</v>
      </c>
      <c r="AA1168">
        <f t="shared" ca="1" si="169"/>
        <v>56.031999999999996</v>
      </c>
      <c r="AB1168">
        <f t="shared" ca="1" si="169"/>
        <v>66.198599999999999</v>
      </c>
      <c r="AC1168">
        <f t="shared" ca="1" si="169"/>
        <v>26.5535</v>
      </c>
      <c r="AD1168">
        <f t="shared" ca="1" si="169"/>
        <v>48.049100000000003</v>
      </c>
      <c r="AE1168">
        <f t="shared" ca="1" si="169"/>
        <v>32.490200000000002</v>
      </c>
      <c r="AF1168">
        <f t="shared" ca="1" si="169"/>
        <v>1826.14</v>
      </c>
      <c r="AG1168">
        <f t="shared" ca="1" si="165"/>
        <v>24.59</v>
      </c>
    </row>
    <row r="1169" spans="1:33" x14ac:dyDescent="0.25">
      <c r="A1169" s="1">
        <v>40409</v>
      </c>
      <c r="B1169">
        <f t="shared" ca="1" si="170"/>
        <v>77.163499999999999</v>
      </c>
      <c r="C1169">
        <f t="shared" ca="1" si="170"/>
        <v>10.4068</v>
      </c>
      <c r="D1169">
        <f t="shared" ca="1" si="170"/>
        <v>19.7499</v>
      </c>
      <c r="E1169">
        <f t="shared" ca="1" si="170"/>
        <v>39.427900000000001</v>
      </c>
      <c r="F1169">
        <f t="shared" ca="1" si="170"/>
        <v>29.7806</v>
      </c>
      <c r="G1169">
        <f t="shared" ca="1" si="170"/>
        <v>23.510300000000001</v>
      </c>
      <c r="H1169">
        <f t="shared" ca="1" si="170"/>
        <v>61.220500000000001</v>
      </c>
      <c r="I1169">
        <f t="shared" ca="1" si="170"/>
        <v>65.852099999999993</v>
      </c>
      <c r="J1169">
        <f t="shared" ca="1" si="170"/>
        <v>37.8202</v>
      </c>
      <c r="K1169">
        <f t="shared" ca="1" si="170"/>
        <v>25.755400000000002</v>
      </c>
      <c r="L1169">
        <f t="shared" ca="1" si="170"/>
        <v>37.610100000000003</v>
      </c>
      <c r="M1169">
        <f t="shared" ca="1" si="170"/>
        <v>56.130899999999997</v>
      </c>
      <c r="N1169">
        <f t="shared" ca="1" si="170"/>
        <v>14.0283</v>
      </c>
      <c r="O1169" t="e">
        <f t="shared" ca="1" si="170"/>
        <v>#N/A</v>
      </c>
      <c r="P1169">
        <f t="shared" ca="1" si="170"/>
        <v>38.8904</v>
      </c>
      <c r="Q1169">
        <f t="shared" ca="1" si="170"/>
        <v>26.3825</v>
      </c>
      <c r="R1169">
        <f t="shared" ca="1" si="169"/>
        <v>38.476100000000002</v>
      </c>
      <c r="S1169">
        <f t="shared" ca="1" si="169"/>
        <v>17.503499999999999</v>
      </c>
      <c r="T1169">
        <f t="shared" ca="1" si="169"/>
        <v>124.1062</v>
      </c>
      <c r="U1169">
        <f t="shared" ca="1" si="169"/>
        <v>53.664200000000001</v>
      </c>
      <c r="V1169">
        <f t="shared" ca="1" si="169"/>
        <v>34.9482</v>
      </c>
      <c r="W1169">
        <f t="shared" ca="1" si="169"/>
        <v>67.586399999999998</v>
      </c>
      <c r="X1169">
        <f t="shared" ca="1" si="169"/>
        <v>31.1477</v>
      </c>
      <c r="Y1169">
        <f t="shared" ca="1" si="169"/>
        <v>23.011299999999999</v>
      </c>
      <c r="Z1169">
        <f t="shared" ca="1" si="169"/>
        <v>14.6531</v>
      </c>
      <c r="AA1169">
        <f t="shared" ca="1" si="169"/>
        <v>55.515500000000003</v>
      </c>
      <c r="AB1169">
        <f t="shared" ca="1" si="169"/>
        <v>64.854399999999998</v>
      </c>
      <c r="AC1169">
        <f t="shared" ca="1" si="169"/>
        <v>26.0867</v>
      </c>
      <c r="AD1169">
        <f t="shared" ca="1" si="169"/>
        <v>47.293300000000002</v>
      </c>
      <c r="AE1169">
        <f t="shared" ca="1" si="169"/>
        <v>31.8004</v>
      </c>
      <c r="AF1169">
        <f t="shared" ca="1" si="169"/>
        <v>1795.24</v>
      </c>
      <c r="AG1169">
        <f t="shared" ca="1" si="165"/>
        <v>26.44</v>
      </c>
    </row>
    <row r="1170" spans="1:33" x14ac:dyDescent="0.25">
      <c r="A1170" s="1">
        <v>40410</v>
      </c>
      <c r="B1170">
        <f t="shared" ca="1" si="170"/>
        <v>76.078800000000001</v>
      </c>
      <c r="C1170">
        <f t="shared" ca="1" si="170"/>
        <v>10.319000000000001</v>
      </c>
      <c r="D1170">
        <f t="shared" ca="1" si="170"/>
        <v>19.706499999999998</v>
      </c>
      <c r="E1170">
        <f t="shared" ca="1" si="170"/>
        <v>39.235300000000002</v>
      </c>
      <c r="F1170">
        <f t="shared" ca="1" si="170"/>
        <v>29.462299999999999</v>
      </c>
      <c r="G1170">
        <f t="shared" ca="1" si="170"/>
        <v>23.056999999999999</v>
      </c>
      <c r="H1170">
        <f t="shared" ca="1" si="170"/>
        <v>61.201599999999999</v>
      </c>
      <c r="I1170">
        <f t="shared" ca="1" si="170"/>
        <v>65.443399999999997</v>
      </c>
      <c r="J1170">
        <f t="shared" ca="1" si="170"/>
        <v>37.421100000000003</v>
      </c>
      <c r="K1170">
        <f t="shared" ca="1" si="170"/>
        <v>25.764700000000001</v>
      </c>
      <c r="L1170">
        <f t="shared" ca="1" si="170"/>
        <v>37.378500000000003</v>
      </c>
      <c r="M1170">
        <f t="shared" ca="1" si="170"/>
        <v>55.752200000000002</v>
      </c>
      <c r="N1170">
        <f t="shared" ca="1" si="170"/>
        <v>13.825900000000001</v>
      </c>
      <c r="O1170" t="e">
        <f t="shared" ca="1" si="170"/>
        <v>#N/A</v>
      </c>
      <c r="P1170">
        <f t="shared" ca="1" si="170"/>
        <v>38.022199999999998</v>
      </c>
      <c r="Q1170">
        <f t="shared" ca="1" si="170"/>
        <v>26.335799999999999</v>
      </c>
      <c r="R1170">
        <f t="shared" ca="1" si="169"/>
        <v>38.353400000000001</v>
      </c>
      <c r="S1170">
        <f t="shared" ca="1" si="169"/>
        <v>17.512799999999999</v>
      </c>
      <c r="T1170">
        <f t="shared" ca="1" si="169"/>
        <v>122.75830000000001</v>
      </c>
      <c r="U1170">
        <f t="shared" ca="1" si="169"/>
        <v>53.682499999999997</v>
      </c>
      <c r="V1170">
        <f t="shared" ca="1" si="169"/>
        <v>35.014200000000002</v>
      </c>
      <c r="W1170">
        <f t="shared" ca="1" si="169"/>
        <v>67.688299999999998</v>
      </c>
      <c r="X1170">
        <f t="shared" ca="1" si="169"/>
        <v>30.9054</v>
      </c>
      <c r="Y1170">
        <f t="shared" ca="1" si="169"/>
        <v>22.813600000000001</v>
      </c>
      <c r="Z1170">
        <f t="shared" ca="1" si="169"/>
        <v>14.5525</v>
      </c>
      <c r="AA1170">
        <f t="shared" ca="1" si="169"/>
        <v>55.321800000000003</v>
      </c>
      <c r="AB1170">
        <f t="shared" ca="1" si="169"/>
        <v>64.485200000000006</v>
      </c>
      <c r="AC1170">
        <f t="shared" ca="1" si="169"/>
        <v>25.866499999999998</v>
      </c>
      <c r="AD1170">
        <f t="shared" ca="1" si="169"/>
        <v>47.444499999999998</v>
      </c>
      <c r="AE1170">
        <f t="shared" ca="1" si="169"/>
        <v>31.6662</v>
      </c>
      <c r="AF1170">
        <f t="shared" ca="1" si="169"/>
        <v>1788.67</v>
      </c>
      <c r="AG1170">
        <f t="shared" ca="1" si="165"/>
        <v>25.49</v>
      </c>
    </row>
    <row r="1171" spans="1:33" x14ac:dyDescent="0.25">
      <c r="A1171" s="1">
        <v>40413</v>
      </c>
      <c r="B1171">
        <f t="shared" ca="1" si="170"/>
        <v>76.474900000000005</v>
      </c>
      <c r="C1171">
        <f t="shared" ca="1" si="170"/>
        <v>10.123699999999999</v>
      </c>
      <c r="D1171">
        <f t="shared" ca="1" si="170"/>
        <v>19.7239</v>
      </c>
      <c r="E1171">
        <f t="shared" ca="1" si="170"/>
        <v>38.696300000000001</v>
      </c>
      <c r="F1171">
        <f t="shared" ca="1" si="170"/>
        <v>29.353400000000001</v>
      </c>
      <c r="G1171">
        <f t="shared" ca="1" si="170"/>
        <v>23.091899999999999</v>
      </c>
      <c r="H1171">
        <f t="shared" ca="1" si="170"/>
        <v>59.97</v>
      </c>
      <c r="I1171">
        <f t="shared" ca="1" si="170"/>
        <v>63.523600000000002</v>
      </c>
      <c r="J1171">
        <f t="shared" ca="1" si="170"/>
        <v>37.421100000000003</v>
      </c>
      <c r="K1171">
        <f t="shared" ca="1" si="170"/>
        <v>25.904399999999999</v>
      </c>
      <c r="L1171">
        <f t="shared" ca="1" si="170"/>
        <v>37.406300000000002</v>
      </c>
      <c r="M1171">
        <f t="shared" ca="1" si="170"/>
        <v>56.329700000000003</v>
      </c>
      <c r="N1171">
        <f t="shared" ca="1" si="170"/>
        <v>13.697100000000001</v>
      </c>
      <c r="O1171" t="e">
        <f t="shared" ca="1" si="170"/>
        <v>#N/A</v>
      </c>
      <c r="P1171">
        <f t="shared" ca="1" si="170"/>
        <v>37.249299999999998</v>
      </c>
      <c r="Q1171">
        <f t="shared" ca="1" si="170"/>
        <v>26.017900000000001</v>
      </c>
      <c r="R1171">
        <f t="shared" ca="1" si="169"/>
        <v>37.900399999999998</v>
      </c>
      <c r="S1171">
        <f t="shared" ca="1" si="169"/>
        <v>17.318300000000001</v>
      </c>
      <c r="T1171">
        <f t="shared" ca="1" si="169"/>
        <v>121.7666</v>
      </c>
      <c r="U1171">
        <f t="shared" ca="1" si="169"/>
        <v>53.801299999999998</v>
      </c>
      <c r="V1171">
        <f t="shared" ca="1" si="169"/>
        <v>34.769100000000002</v>
      </c>
      <c r="W1171">
        <f t="shared" ca="1" si="169"/>
        <v>67.929100000000005</v>
      </c>
      <c r="X1171">
        <f t="shared" ca="1" si="169"/>
        <v>31.381</v>
      </c>
      <c r="Y1171">
        <f t="shared" ca="1" si="169"/>
        <v>22.860700000000001</v>
      </c>
      <c r="Z1171">
        <f t="shared" ca="1" si="169"/>
        <v>14.717000000000001</v>
      </c>
      <c r="AA1171">
        <f t="shared" ca="1" si="169"/>
        <v>55.367899999999999</v>
      </c>
      <c r="AB1171">
        <f t="shared" ca="1" si="169"/>
        <v>63.633200000000002</v>
      </c>
      <c r="AC1171">
        <f t="shared" ca="1" si="169"/>
        <v>25.901699999999998</v>
      </c>
      <c r="AD1171">
        <f t="shared" ca="1" si="169"/>
        <v>48.313600000000001</v>
      </c>
      <c r="AE1171">
        <f t="shared" ca="1" si="169"/>
        <v>31.551200000000001</v>
      </c>
      <c r="AF1171">
        <f t="shared" ca="1" si="169"/>
        <v>1781.47</v>
      </c>
      <c r="AG1171">
        <f t="shared" ca="1" si="165"/>
        <v>25.66</v>
      </c>
    </row>
    <row r="1172" spans="1:33" x14ac:dyDescent="0.25">
      <c r="A1172" s="1">
        <v>40414</v>
      </c>
      <c r="B1172">
        <f t="shared" ca="1" si="170"/>
        <v>75.880700000000004</v>
      </c>
      <c r="C1172">
        <f t="shared" ca="1" si="170"/>
        <v>9.8210999999999995</v>
      </c>
      <c r="D1172">
        <f t="shared" ca="1" si="170"/>
        <v>19.7759</v>
      </c>
      <c r="E1172">
        <f t="shared" ca="1" si="170"/>
        <v>38.089799999999997</v>
      </c>
      <c r="F1172">
        <f t="shared" ca="1" si="170"/>
        <v>28.708300000000001</v>
      </c>
      <c r="G1172">
        <f t="shared" ca="1" si="170"/>
        <v>23.292400000000001</v>
      </c>
      <c r="H1172">
        <f t="shared" ca="1" si="170"/>
        <v>57.724699999999999</v>
      </c>
      <c r="I1172">
        <f t="shared" ca="1" si="170"/>
        <v>61.812899999999999</v>
      </c>
      <c r="J1172">
        <f t="shared" ca="1" si="170"/>
        <v>37.021900000000002</v>
      </c>
      <c r="K1172">
        <f t="shared" ca="1" si="170"/>
        <v>25.932400000000001</v>
      </c>
      <c r="L1172">
        <f t="shared" ca="1" si="170"/>
        <v>36.683500000000002</v>
      </c>
      <c r="M1172">
        <f t="shared" ca="1" si="170"/>
        <v>55.799500000000002</v>
      </c>
      <c r="N1172">
        <f t="shared" ca="1" si="170"/>
        <v>13.402799999999999</v>
      </c>
      <c r="O1172" t="e">
        <f t="shared" ca="1" si="170"/>
        <v>#N/A</v>
      </c>
      <c r="P1172">
        <f t="shared" ca="1" si="170"/>
        <v>36.629199999999997</v>
      </c>
      <c r="Q1172">
        <f t="shared" ca="1" si="170"/>
        <v>25.9712</v>
      </c>
      <c r="R1172">
        <f t="shared" ca="1" si="169"/>
        <v>37.1265</v>
      </c>
      <c r="S1172">
        <f t="shared" ca="1" si="169"/>
        <v>17.045100000000001</v>
      </c>
      <c r="T1172">
        <f t="shared" ca="1" si="169"/>
        <v>120.255</v>
      </c>
      <c r="U1172">
        <f t="shared" ca="1" si="169"/>
        <v>53.0154</v>
      </c>
      <c r="V1172">
        <f t="shared" ca="1" si="169"/>
        <v>34.137500000000003</v>
      </c>
      <c r="W1172">
        <f t="shared" ca="1" si="169"/>
        <v>67.354900000000001</v>
      </c>
      <c r="X1172">
        <f t="shared" ca="1" si="169"/>
        <v>30.9054</v>
      </c>
      <c r="Y1172">
        <f t="shared" ca="1" si="169"/>
        <v>22.634699999999999</v>
      </c>
      <c r="Z1172">
        <f t="shared" ca="1" si="169"/>
        <v>14.4611</v>
      </c>
      <c r="AA1172">
        <f t="shared" ca="1" si="169"/>
        <v>55.026699999999998</v>
      </c>
      <c r="AB1172">
        <f t="shared" ca="1" si="169"/>
        <v>62.156500000000001</v>
      </c>
      <c r="AC1172">
        <f t="shared" ca="1" si="169"/>
        <v>25.954599999999999</v>
      </c>
      <c r="AD1172">
        <f t="shared" ca="1" si="169"/>
        <v>48.464799999999997</v>
      </c>
      <c r="AE1172">
        <f t="shared" ca="1" si="169"/>
        <v>30.7943</v>
      </c>
      <c r="AF1172">
        <f t="shared" ca="1" si="169"/>
        <v>1755.65</v>
      </c>
      <c r="AG1172">
        <f t="shared" ca="1" si="165"/>
        <v>27.46</v>
      </c>
    </row>
    <row r="1173" spans="1:33" x14ac:dyDescent="0.25">
      <c r="A1173" s="1">
        <v>40415</v>
      </c>
      <c r="B1173">
        <f t="shared" ca="1" si="170"/>
        <v>76.163700000000006</v>
      </c>
      <c r="C1173">
        <f t="shared" ca="1" si="170"/>
        <v>9.8698999999999995</v>
      </c>
      <c r="D1173">
        <f t="shared" ca="1" si="170"/>
        <v>19.827999999999999</v>
      </c>
      <c r="E1173">
        <f t="shared" ca="1" si="170"/>
        <v>38.311199999999999</v>
      </c>
      <c r="F1173">
        <f t="shared" ca="1" si="170"/>
        <v>28.8172</v>
      </c>
      <c r="G1173">
        <f t="shared" ca="1" si="170"/>
        <v>23.4406</v>
      </c>
      <c r="H1173">
        <f t="shared" ca="1" si="170"/>
        <v>57.563600000000001</v>
      </c>
      <c r="I1173">
        <f t="shared" ca="1" si="170"/>
        <v>61.489800000000002</v>
      </c>
      <c r="J1173">
        <f t="shared" ca="1" si="170"/>
        <v>36.7226</v>
      </c>
      <c r="K1173">
        <f t="shared" ca="1" si="170"/>
        <v>25.8066</v>
      </c>
      <c r="L1173">
        <f t="shared" ca="1" si="170"/>
        <v>36.794699999999999</v>
      </c>
      <c r="M1173">
        <f t="shared" ca="1" si="170"/>
        <v>55.771099999999997</v>
      </c>
      <c r="N1173">
        <f t="shared" ca="1" si="170"/>
        <v>13.402799999999999</v>
      </c>
      <c r="O1173" t="e">
        <f t="shared" ca="1" si="170"/>
        <v>#N/A</v>
      </c>
      <c r="P1173">
        <f t="shared" ca="1" si="170"/>
        <v>36.485999999999997</v>
      </c>
      <c r="Q1173">
        <f t="shared" ca="1" si="170"/>
        <v>26.485299999999999</v>
      </c>
      <c r="R1173">
        <f t="shared" ca="1" si="169"/>
        <v>36.635800000000003</v>
      </c>
      <c r="S1173">
        <f t="shared" ca="1" si="169"/>
        <v>17.114599999999999</v>
      </c>
      <c r="T1173">
        <f t="shared" ca="1" si="169"/>
        <v>120.6112</v>
      </c>
      <c r="U1173">
        <f t="shared" ca="1" si="169"/>
        <v>52.988</v>
      </c>
      <c r="V1173">
        <f t="shared" ca="1" si="169"/>
        <v>34.156300000000002</v>
      </c>
      <c r="W1173">
        <f t="shared" ca="1" si="169"/>
        <v>67.790199999999999</v>
      </c>
      <c r="X1173">
        <f t="shared" ca="1" si="169"/>
        <v>30.995200000000001</v>
      </c>
      <c r="Y1173">
        <f t="shared" ca="1" si="169"/>
        <v>22.691199999999998</v>
      </c>
      <c r="Z1173">
        <f t="shared" ca="1" si="169"/>
        <v>14.6165</v>
      </c>
      <c r="AA1173">
        <f t="shared" ca="1" si="169"/>
        <v>55.035899999999998</v>
      </c>
      <c r="AB1173">
        <f t="shared" ca="1" si="169"/>
        <v>61.777799999999999</v>
      </c>
      <c r="AC1173">
        <f t="shared" ca="1" si="169"/>
        <v>26.1219</v>
      </c>
      <c r="AD1173">
        <f t="shared" ca="1" si="169"/>
        <v>48.701000000000001</v>
      </c>
      <c r="AE1173">
        <f t="shared" ca="1" si="169"/>
        <v>30.765599999999999</v>
      </c>
      <c r="AF1173">
        <f t="shared" ca="1" si="169"/>
        <v>1761.62</v>
      </c>
      <c r="AG1173">
        <f t="shared" ca="1" si="165"/>
        <v>26.7</v>
      </c>
    </row>
    <row r="1174" spans="1:33" x14ac:dyDescent="0.25">
      <c r="A1174" s="1">
        <v>40416</v>
      </c>
      <c r="B1174">
        <f t="shared" ca="1" si="170"/>
        <v>75.248699999999999</v>
      </c>
      <c r="C1174">
        <f t="shared" ca="1" si="170"/>
        <v>9.7722999999999995</v>
      </c>
      <c r="D1174">
        <f t="shared" ca="1" si="170"/>
        <v>19.619700000000002</v>
      </c>
      <c r="E1174">
        <f t="shared" ca="1" si="170"/>
        <v>38.243899999999996</v>
      </c>
      <c r="F1174">
        <f t="shared" ca="1" si="170"/>
        <v>28.473800000000001</v>
      </c>
      <c r="G1174">
        <f t="shared" ca="1" si="170"/>
        <v>23.274999999999999</v>
      </c>
      <c r="H1174">
        <f t="shared" ca="1" si="170"/>
        <v>58.094099999999997</v>
      </c>
      <c r="I1174">
        <f t="shared" ca="1" si="170"/>
        <v>60.777000000000001</v>
      </c>
      <c r="J1174">
        <f t="shared" ca="1" si="170"/>
        <v>36.523000000000003</v>
      </c>
      <c r="K1174">
        <f t="shared" ca="1" si="170"/>
        <v>25.699400000000001</v>
      </c>
      <c r="L1174">
        <f t="shared" ca="1" si="170"/>
        <v>36.590899999999998</v>
      </c>
      <c r="M1174">
        <f t="shared" ca="1" si="170"/>
        <v>55.363999999999997</v>
      </c>
      <c r="N1174">
        <f t="shared" ca="1" si="170"/>
        <v>13.3384</v>
      </c>
      <c r="O1174" t="e">
        <f t="shared" ca="1" si="170"/>
        <v>#N/A</v>
      </c>
      <c r="P1174">
        <f t="shared" ca="1" si="170"/>
        <v>36.466999999999999</v>
      </c>
      <c r="Q1174">
        <f t="shared" ca="1" si="170"/>
        <v>26.5321</v>
      </c>
      <c r="R1174">
        <f t="shared" ca="1" si="169"/>
        <v>36.522599999999997</v>
      </c>
      <c r="S1174">
        <f t="shared" ca="1" si="169"/>
        <v>16.8367</v>
      </c>
      <c r="T1174">
        <f t="shared" ca="1" si="169"/>
        <v>118.21380000000001</v>
      </c>
      <c r="U1174">
        <f t="shared" ca="1" si="169"/>
        <v>52.823500000000003</v>
      </c>
      <c r="V1174">
        <f t="shared" ca="1" si="169"/>
        <v>33.590600000000002</v>
      </c>
      <c r="W1174">
        <f t="shared" ca="1" si="169"/>
        <v>67.7624</v>
      </c>
      <c r="X1174">
        <f t="shared" ca="1" si="169"/>
        <v>30.941299999999998</v>
      </c>
      <c r="Y1174">
        <f t="shared" ca="1" si="169"/>
        <v>22.427599999999998</v>
      </c>
      <c r="Z1174">
        <f t="shared" ca="1" si="169"/>
        <v>14.5342</v>
      </c>
      <c r="AA1174">
        <f t="shared" ca="1" si="169"/>
        <v>54.915999999999997</v>
      </c>
      <c r="AB1174">
        <f t="shared" ca="1" si="169"/>
        <v>61.579000000000001</v>
      </c>
      <c r="AC1174">
        <f t="shared" ca="1" si="169"/>
        <v>25.981000000000002</v>
      </c>
      <c r="AD1174">
        <f t="shared" ca="1" si="169"/>
        <v>48.152999999999999</v>
      </c>
      <c r="AE1174">
        <f t="shared" ca="1" si="169"/>
        <v>30.602699999999999</v>
      </c>
      <c r="AF1174">
        <f t="shared" ca="1" si="169"/>
        <v>1748.14</v>
      </c>
      <c r="AG1174">
        <f t="shared" ca="1" si="165"/>
        <v>27.37</v>
      </c>
    </row>
    <row r="1175" spans="1:33" x14ac:dyDescent="0.25">
      <c r="A1175" s="1">
        <v>40417</v>
      </c>
      <c r="B1175">
        <f t="shared" ca="1" si="170"/>
        <v>76.399500000000003</v>
      </c>
      <c r="C1175">
        <f t="shared" ca="1" si="170"/>
        <v>10.0749</v>
      </c>
      <c r="D1175">
        <f t="shared" ca="1" si="170"/>
        <v>19.559000000000001</v>
      </c>
      <c r="E1175">
        <f t="shared" ca="1" si="170"/>
        <v>39.3797</v>
      </c>
      <c r="F1175">
        <f t="shared" ca="1" si="170"/>
        <v>29.487400000000001</v>
      </c>
      <c r="G1175">
        <f t="shared" ca="1" si="170"/>
        <v>23.484200000000001</v>
      </c>
      <c r="H1175">
        <f t="shared" ca="1" si="170"/>
        <v>59.837299999999999</v>
      </c>
      <c r="I1175">
        <f t="shared" ca="1" si="170"/>
        <v>62.630299999999998</v>
      </c>
      <c r="J1175">
        <f t="shared" ca="1" si="170"/>
        <v>37.520899999999997</v>
      </c>
      <c r="K1175">
        <f t="shared" ca="1" si="170"/>
        <v>26.165299999999998</v>
      </c>
      <c r="L1175">
        <f t="shared" ca="1" si="170"/>
        <v>37.999299999999998</v>
      </c>
      <c r="M1175">
        <f t="shared" ca="1" si="170"/>
        <v>56.613700000000001</v>
      </c>
      <c r="N1175">
        <f t="shared" ca="1" si="170"/>
        <v>13.531599999999999</v>
      </c>
      <c r="O1175" t="e">
        <f t="shared" ca="1" si="170"/>
        <v>#N/A</v>
      </c>
      <c r="P1175">
        <f t="shared" ca="1" si="170"/>
        <v>36.256999999999998</v>
      </c>
      <c r="Q1175">
        <f t="shared" ca="1" si="170"/>
        <v>26.868600000000001</v>
      </c>
      <c r="R1175">
        <f t="shared" ca="1" si="169"/>
        <v>37.4191</v>
      </c>
      <c r="S1175">
        <f t="shared" ca="1" si="169"/>
        <v>17.012699999999999</v>
      </c>
      <c r="T1175">
        <f t="shared" ca="1" si="169"/>
        <v>120.0913</v>
      </c>
      <c r="U1175">
        <f t="shared" ca="1" si="169"/>
        <v>53.137099999999997</v>
      </c>
      <c r="V1175">
        <f t="shared" ca="1" si="169"/>
        <v>34.505099999999999</v>
      </c>
      <c r="W1175">
        <f t="shared" ca="1" si="169"/>
        <v>68.531199999999998</v>
      </c>
      <c r="X1175">
        <f t="shared" ca="1" si="169"/>
        <v>31.408000000000001</v>
      </c>
      <c r="Y1175">
        <f t="shared" ca="1" si="169"/>
        <v>22.531099999999999</v>
      </c>
      <c r="Z1175">
        <f t="shared" ca="1" si="169"/>
        <v>14.7079</v>
      </c>
      <c r="AA1175">
        <f t="shared" ca="1" si="169"/>
        <v>55.155799999999999</v>
      </c>
      <c r="AB1175">
        <f t="shared" ca="1" si="169"/>
        <v>63.017899999999997</v>
      </c>
      <c r="AC1175">
        <f t="shared" ca="1" si="169"/>
        <v>26.2805</v>
      </c>
      <c r="AD1175">
        <f t="shared" ca="1" si="169"/>
        <v>48.181399999999996</v>
      </c>
      <c r="AE1175">
        <f t="shared" ca="1" si="169"/>
        <v>31.407499999999999</v>
      </c>
      <c r="AF1175">
        <f t="shared" ca="1" si="169"/>
        <v>1777.6</v>
      </c>
      <c r="AG1175">
        <f t="shared" ca="1" si="165"/>
        <v>24.45</v>
      </c>
    </row>
    <row r="1176" spans="1:33" x14ac:dyDescent="0.25">
      <c r="A1176" s="1">
        <v>40420</v>
      </c>
      <c r="B1176">
        <f t="shared" ca="1" si="170"/>
        <v>75.126099999999994</v>
      </c>
      <c r="C1176">
        <f t="shared" ca="1" si="170"/>
        <v>10.006600000000001</v>
      </c>
      <c r="D1176">
        <f t="shared" ca="1" si="170"/>
        <v>19.541599999999999</v>
      </c>
      <c r="E1176">
        <f t="shared" ca="1" si="170"/>
        <v>38.3979</v>
      </c>
      <c r="F1176">
        <f t="shared" ca="1" si="170"/>
        <v>28.482199999999999</v>
      </c>
      <c r="G1176">
        <f t="shared" ca="1" si="170"/>
        <v>23.213899999999999</v>
      </c>
      <c r="H1176">
        <f t="shared" ca="1" si="170"/>
        <v>58.833100000000002</v>
      </c>
      <c r="I1176">
        <f t="shared" ca="1" si="170"/>
        <v>61.2712</v>
      </c>
      <c r="J1176">
        <f t="shared" ca="1" si="170"/>
        <v>36.622799999999998</v>
      </c>
      <c r="K1176">
        <f t="shared" ca="1" si="170"/>
        <v>25.8811</v>
      </c>
      <c r="L1176">
        <f t="shared" ca="1" si="170"/>
        <v>37.359900000000003</v>
      </c>
      <c r="M1176">
        <f t="shared" ca="1" si="170"/>
        <v>55.856299999999997</v>
      </c>
      <c r="N1176">
        <f t="shared" ca="1" si="170"/>
        <v>13.3568</v>
      </c>
      <c r="O1176" t="e">
        <f t="shared" ca="1" si="170"/>
        <v>#N/A</v>
      </c>
      <c r="P1176">
        <f t="shared" ca="1" si="170"/>
        <v>36.791400000000003</v>
      </c>
      <c r="Q1176">
        <f t="shared" ca="1" si="170"/>
        <v>26.1675</v>
      </c>
      <c r="R1176">
        <f t="shared" ca="1" si="169"/>
        <v>36.6736</v>
      </c>
      <c r="S1176">
        <f t="shared" ca="1" si="169"/>
        <v>16.632999999999999</v>
      </c>
      <c r="T1176">
        <f t="shared" ca="1" si="169"/>
        <v>118.8108</v>
      </c>
      <c r="U1176">
        <f t="shared" ca="1" si="169"/>
        <v>52.860399999999998</v>
      </c>
      <c r="V1176">
        <f t="shared" ca="1" si="169"/>
        <v>33.798099999999998</v>
      </c>
      <c r="W1176">
        <f t="shared" ca="1" si="169"/>
        <v>67.878</v>
      </c>
      <c r="X1176">
        <f t="shared" ca="1" si="169"/>
        <v>31.165700000000001</v>
      </c>
      <c r="Y1176">
        <f t="shared" ca="1" si="169"/>
        <v>22.258099999999999</v>
      </c>
      <c r="Z1176">
        <f t="shared" ca="1" si="169"/>
        <v>14.4977</v>
      </c>
      <c r="AA1176">
        <f t="shared" ca="1" si="169"/>
        <v>54.7592</v>
      </c>
      <c r="AB1176">
        <f t="shared" ca="1" si="169"/>
        <v>61.9009</v>
      </c>
      <c r="AC1176">
        <f t="shared" ca="1" si="169"/>
        <v>25.9282</v>
      </c>
      <c r="AD1176">
        <f t="shared" ca="1" si="169"/>
        <v>47.7562</v>
      </c>
      <c r="AE1176">
        <f t="shared" ca="1" si="169"/>
        <v>30.9955</v>
      </c>
      <c r="AF1176">
        <f t="shared" ca="1" si="169"/>
        <v>1751.79</v>
      </c>
      <c r="AG1176">
        <f t="shared" ca="1" si="165"/>
        <v>27.21</v>
      </c>
    </row>
    <row r="1177" spans="1:33" x14ac:dyDescent="0.25">
      <c r="A1177" s="1">
        <v>40421</v>
      </c>
      <c r="B1177">
        <f t="shared" ca="1" si="170"/>
        <v>74.0886</v>
      </c>
      <c r="C1177">
        <f t="shared" ca="1" si="170"/>
        <v>9.9748000000000001</v>
      </c>
      <c r="D1177">
        <f t="shared" ca="1" si="170"/>
        <v>19.368099999999998</v>
      </c>
      <c r="E1177">
        <f t="shared" ca="1" si="170"/>
        <v>38.378599999999999</v>
      </c>
      <c r="F1177">
        <f t="shared" ca="1" si="170"/>
        <v>28.423500000000001</v>
      </c>
      <c r="G1177">
        <f t="shared" ca="1" si="170"/>
        <v>23.5626</v>
      </c>
      <c r="H1177">
        <f t="shared" ca="1" si="170"/>
        <v>57.914099999999998</v>
      </c>
      <c r="I1177">
        <f t="shared" ca="1" si="170"/>
        <v>61.927</v>
      </c>
      <c r="J1177">
        <f t="shared" ca="1" si="170"/>
        <v>37.011899999999997</v>
      </c>
      <c r="K1177">
        <f t="shared" ca="1" si="170"/>
        <v>26.036100000000001</v>
      </c>
      <c r="L1177">
        <f t="shared" ca="1" si="170"/>
        <v>37.776899999999998</v>
      </c>
      <c r="M1177">
        <f t="shared" ca="1" si="170"/>
        <v>55.960500000000003</v>
      </c>
      <c r="N1177">
        <f t="shared" ca="1" si="170"/>
        <v>13.32</v>
      </c>
      <c r="O1177" t="e">
        <f t="shared" ca="1" si="170"/>
        <v>#N/A</v>
      </c>
      <c r="P1177">
        <f t="shared" ca="1" si="170"/>
        <v>36.686399999999999</v>
      </c>
      <c r="Q1177">
        <f t="shared" ca="1" si="170"/>
        <v>26.229900000000001</v>
      </c>
      <c r="R1177">
        <f t="shared" ca="1" si="169"/>
        <v>36.862299999999998</v>
      </c>
      <c r="S1177">
        <f t="shared" ca="1" si="169"/>
        <v>16.3598</v>
      </c>
      <c r="T1177">
        <f t="shared" ca="1" si="169"/>
        <v>118.5508</v>
      </c>
      <c r="U1177">
        <f t="shared" ca="1" si="169"/>
        <v>52.601999999999997</v>
      </c>
      <c r="V1177">
        <f t="shared" ca="1" si="169"/>
        <v>34.2789</v>
      </c>
      <c r="W1177">
        <f t="shared" ca="1" si="169"/>
        <v>68.176599999999993</v>
      </c>
      <c r="X1177">
        <f t="shared" ca="1" si="169"/>
        <v>31.551500000000001</v>
      </c>
      <c r="Y1177">
        <f t="shared" ca="1" si="169"/>
        <v>22.093299999999999</v>
      </c>
      <c r="Z1177">
        <f t="shared" ca="1" si="169"/>
        <v>14.5434</v>
      </c>
      <c r="AA1177">
        <f t="shared" ca="1" si="169"/>
        <v>55.035899999999998</v>
      </c>
      <c r="AB1177">
        <f t="shared" ca="1" si="169"/>
        <v>61.730499999999999</v>
      </c>
      <c r="AC1177">
        <f t="shared" ca="1" si="169"/>
        <v>26.007400000000001</v>
      </c>
      <c r="AD1177">
        <f t="shared" ca="1" si="169"/>
        <v>47.368899999999996</v>
      </c>
      <c r="AE1177">
        <f t="shared" ca="1" si="169"/>
        <v>31.177600000000002</v>
      </c>
      <c r="AF1177">
        <f t="shared" ca="1" si="169"/>
        <v>1752.55</v>
      </c>
      <c r="AG1177">
        <f t="shared" ca="1" si="165"/>
        <v>26.05</v>
      </c>
    </row>
    <row r="1178" spans="1:33" x14ac:dyDescent="0.25">
      <c r="A1178" s="1">
        <v>40422</v>
      </c>
      <c r="B1178">
        <f t="shared" ca="1" si="170"/>
        <v>76.408900000000003</v>
      </c>
      <c r="C1178">
        <f t="shared" ca="1" si="170"/>
        <v>10.270199999999999</v>
      </c>
      <c r="D1178">
        <f t="shared" ca="1" si="170"/>
        <v>19.6631</v>
      </c>
      <c r="E1178">
        <f t="shared" ca="1" si="170"/>
        <v>39.533700000000003</v>
      </c>
      <c r="F1178">
        <f t="shared" ca="1" si="170"/>
        <v>29.872800000000002</v>
      </c>
      <c r="G1178">
        <f t="shared" ca="1" si="170"/>
        <v>23.8416</v>
      </c>
      <c r="H1178">
        <f t="shared" ca="1" si="170"/>
        <v>59.013100000000001</v>
      </c>
      <c r="I1178">
        <f t="shared" ca="1" si="170"/>
        <v>64.778099999999995</v>
      </c>
      <c r="J1178">
        <f t="shared" ca="1" si="170"/>
        <v>38.393999999999998</v>
      </c>
      <c r="K1178">
        <f t="shared" ca="1" si="170"/>
        <v>26.7011</v>
      </c>
      <c r="L1178">
        <f t="shared" ca="1" si="170"/>
        <v>38.916600000000003</v>
      </c>
      <c r="M1178">
        <f t="shared" ca="1" si="170"/>
        <v>57.6646</v>
      </c>
      <c r="N1178">
        <f t="shared" ca="1" si="170"/>
        <v>13.807499999999999</v>
      </c>
      <c r="O1178" t="e">
        <f t="shared" ca="1" si="170"/>
        <v>#N/A</v>
      </c>
      <c r="P1178">
        <f t="shared" ca="1" si="170"/>
        <v>37.411499999999997</v>
      </c>
      <c r="Q1178">
        <f t="shared" ca="1" si="170"/>
        <v>27.031400000000001</v>
      </c>
      <c r="R1178">
        <f t="shared" ca="1" si="169"/>
        <v>38.579900000000002</v>
      </c>
      <c r="S1178">
        <f t="shared" ca="1" si="169"/>
        <v>16.799700000000001</v>
      </c>
      <c r="T1178">
        <f t="shared" ca="1" si="169"/>
        <v>121.0926</v>
      </c>
      <c r="U1178">
        <f t="shared" ca="1" si="169"/>
        <v>53.773600000000002</v>
      </c>
      <c r="V1178">
        <f t="shared" ca="1" si="169"/>
        <v>35.579900000000002</v>
      </c>
      <c r="W1178">
        <f t="shared" ca="1" si="169"/>
        <v>69.557599999999994</v>
      </c>
      <c r="X1178">
        <f t="shared" ca="1" si="169"/>
        <v>31.964300000000001</v>
      </c>
      <c r="Y1178">
        <f t="shared" ca="1" si="169"/>
        <v>22.5029</v>
      </c>
      <c r="Z1178">
        <f t="shared" ca="1" si="169"/>
        <v>14.881600000000001</v>
      </c>
      <c r="AA1178">
        <f t="shared" ca="1" si="169"/>
        <v>55.155799999999999</v>
      </c>
      <c r="AB1178">
        <f t="shared" ca="1" si="169"/>
        <v>63.775199999999998</v>
      </c>
      <c r="AC1178">
        <f t="shared" ca="1" si="169"/>
        <v>26.650300000000001</v>
      </c>
      <c r="AD1178">
        <f t="shared" ca="1" si="169"/>
        <v>48.3703</v>
      </c>
      <c r="AE1178">
        <f t="shared" ca="1" si="169"/>
        <v>32.106999999999999</v>
      </c>
      <c r="AF1178">
        <f t="shared" ca="1" si="169"/>
        <v>1804.46</v>
      </c>
      <c r="AG1178">
        <f t="shared" ca="1" si="165"/>
        <v>23.89</v>
      </c>
    </row>
    <row r="1179" spans="1:33" x14ac:dyDescent="0.25">
      <c r="A1179" s="1">
        <v>40423</v>
      </c>
      <c r="B1179">
        <f t="shared" ca="1" si="170"/>
        <v>77.22</v>
      </c>
      <c r="C1179">
        <f t="shared" ca="1" si="170"/>
        <v>10.572800000000001</v>
      </c>
      <c r="D1179">
        <f t="shared" ca="1" si="170"/>
        <v>19.7759</v>
      </c>
      <c r="E1179">
        <f t="shared" ca="1" si="170"/>
        <v>39.3508</v>
      </c>
      <c r="F1179">
        <f t="shared" ca="1" si="170"/>
        <v>30.090599999999998</v>
      </c>
      <c r="G1179">
        <f t="shared" ca="1" si="170"/>
        <v>23.885200000000001</v>
      </c>
      <c r="H1179">
        <f t="shared" ca="1" si="170"/>
        <v>60.055199999999999</v>
      </c>
      <c r="I1179">
        <f t="shared" ca="1" si="170"/>
        <v>65.139300000000006</v>
      </c>
      <c r="J1179">
        <f t="shared" ca="1" si="170"/>
        <v>38.718299999999999</v>
      </c>
      <c r="K1179">
        <f t="shared" ca="1" si="170"/>
        <v>26.733799999999999</v>
      </c>
      <c r="L1179">
        <f t="shared" ca="1" si="170"/>
        <v>39</v>
      </c>
      <c r="M1179">
        <f t="shared" ca="1" si="170"/>
        <v>57.806600000000003</v>
      </c>
      <c r="N1179">
        <f t="shared" ca="1" si="170"/>
        <v>13.936299999999999</v>
      </c>
      <c r="O1179" t="e">
        <f t="shared" ca="1" si="170"/>
        <v>#N/A</v>
      </c>
      <c r="P1179">
        <f t="shared" ca="1" si="170"/>
        <v>37.86</v>
      </c>
      <c r="Q1179">
        <f t="shared" ca="1" si="170"/>
        <v>27.729099999999999</v>
      </c>
      <c r="R1179">
        <f t="shared" ca="1" si="169"/>
        <v>39.646299999999997</v>
      </c>
      <c r="S1179">
        <f t="shared" ca="1" si="169"/>
        <v>16.929300000000001</v>
      </c>
      <c r="T1179">
        <f t="shared" ca="1" si="169"/>
        <v>120.38979999999999</v>
      </c>
      <c r="U1179">
        <f t="shared" ca="1" si="169"/>
        <v>54.068899999999999</v>
      </c>
      <c r="V1179">
        <f t="shared" ca="1" si="169"/>
        <v>35.9758</v>
      </c>
      <c r="W1179">
        <f t="shared" ca="1" si="169"/>
        <v>70.005600000000001</v>
      </c>
      <c r="X1179">
        <f t="shared" ca="1" si="169"/>
        <v>31.722000000000001</v>
      </c>
      <c r="Y1179">
        <f t="shared" ca="1" si="169"/>
        <v>22.540600000000001</v>
      </c>
      <c r="Z1179">
        <f t="shared" ca="1" si="169"/>
        <v>14.991300000000001</v>
      </c>
      <c r="AA1179">
        <f t="shared" ca="1" si="169"/>
        <v>55.404800000000002</v>
      </c>
      <c r="AB1179">
        <f t="shared" ca="1" si="169"/>
        <v>63.841500000000003</v>
      </c>
      <c r="AC1179">
        <f t="shared" ca="1" si="169"/>
        <v>26.5182</v>
      </c>
      <c r="AD1179">
        <f t="shared" ca="1" si="169"/>
        <v>48.8994</v>
      </c>
      <c r="AE1179">
        <f t="shared" ca="1" si="169"/>
        <v>32.490200000000002</v>
      </c>
      <c r="AF1179">
        <f t="shared" ca="1" si="169"/>
        <v>1820.98</v>
      </c>
      <c r="AG1179">
        <f t="shared" ca="1" si="165"/>
        <v>23.19</v>
      </c>
    </row>
    <row r="1180" spans="1:33" x14ac:dyDescent="0.25">
      <c r="A1180" s="1">
        <v>40424</v>
      </c>
      <c r="B1180">
        <f t="shared" ca="1" si="170"/>
        <v>78.738600000000005</v>
      </c>
      <c r="C1180">
        <f t="shared" ca="1" si="170"/>
        <v>10.621600000000001</v>
      </c>
      <c r="D1180">
        <f t="shared" ca="1" si="170"/>
        <v>19.880099999999999</v>
      </c>
      <c r="E1180">
        <f t="shared" ca="1" si="170"/>
        <v>40.236400000000003</v>
      </c>
      <c r="F1180">
        <f t="shared" ca="1" si="170"/>
        <v>30.744</v>
      </c>
      <c r="G1180">
        <f t="shared" ca="1" si="170"/>
        <v>23.92</v>
      </c>
      <c r="H1180">
        <f t="shared" ca="1" si="170"/>
        <v>61.2395</v>
      </c>
      <c r="I1180">
        <f t="shared" ca="1" si="170"/>
        <v>66.602900000000005</v>
      </c>
      <c r="J1180">
        <f t="shared" ca="1" si="170"/>
        <v>39.017699999999998</v>
      </c>
      <c r="K1180">
        <f t="shared" ca="1" si="170"/>
        <v>26.817599999999999</v>
      </c>
      <c r="L1180">
        <f t="shared" ca="1" si="170"/>
        <v>39.389099999999999</v>
      </c>
      <c r="M1180">
        <f t="shared" ca="1" si="170"/>
        <v>58.052700000000002</v>
      </c>
      <c r="N1180">
        <f t="shared" ca="1" si="170"/>
        <v>14.1594</v>
      </c>
      <c r="O1180" t="e">
        <f t="shared" ca="1" si="170"/>
        <v>#N/A</v>
      </c>
      <c r="P1180">
        <f t="shared" ca="1" si="170"/>
        <v>38.489699999999999</v>
      </c>
      <c r="Q1180">
        <f t="shared" ref="Q1180:AF1195" ca="1" si="171">VLOOKUP($A1180,INDIRECT(Q$2),2,0)</f>
        <v>28.143899999999999</v>
      </c>
      <c r="R1180">
        <f t="shared" ca="1" si="171"/>
        <v>40.410699999999999</v>
      </c>
      <c r="S1180">
        <f t="shared" ca="1" si="171"/>
        <v>17.068300000000001</v>
      </c>
      <c r="T1180">
        <f t="shared" ca="1" si="171"/>
        <v>122.8353</v>
      </c>
      <c r="U1180">
        <f t="shared" ca="1" si="171"/>
        <v>54.364100000000001</v>
      </c>
      <c r="V1180">
        <f t="shared" ca="1" si="171"/>
        <v>36.927999999999997</v>
      </c>
      <c r="W1180">
        <f t="shared" ca="1" si="171"/>
        <v>70.070899999999995</v>
      </c>
      <c r="X1180">
        <f t="shared" ca="1" si="171"/>
        <v>31.9374</v>
      </c>
      <c r="Y1180">
        <f t="shared" ca="1" si="171"/>
        <v>22.870100000000001</v>
      </c>
      <c r="Z1180">
        <f t="shared" ca="1" si="171"/>
        <v>15.046099999999999</v>
      </c>
      <c r="AA1180">
        <f t="shared" ca="1" si="171"/>
        <v>55.607700000000001</v>
      </c>
      <c r="AB1180">
        <f t="shared" ca="1" si="171"/>
        <v>64.617699999999999</v>
      </c>
      <c r="AC1180">
        <f t="shared" ca="1" si="171"/>
        <v>26.5975</v>
      </c>
      <c r="AD1180">
        <f t="shared" ca="1" si="171"/>
        <v>49.163899999999998</v>
      </c>
      <c r="AE1180">
        <f t="shared" ca="1" si="171"/>
        <v>33.218400000000003</v>
      </c>
      <c r="AF1180">
        <f t="shared" ca="1" si="171"/>
        <v>1845.1</v>
      </c>
      <c r="AG1180">
        <f t="shared" ca="1" si="165"/>
        <v>21.31</v>
      </c>
    </row>
    <row r="1181" spans="1:33" x14ac:dyDescent="0.25">
      <c r="A1181" s="1">
        <v>40428</v>
      </c>
      <c r="B1181">
        <f t="shared" ref="B1181:Q1196" ca="1" si="172">VLOOKUP($A1181,INDIRECT(B$2),2,0)</f>
        <v>77.474699999999999</v>
      </c>
      <c r="C1181">
        <f t="shared" ca="1" si="172"/>
        <v>10.6021</v>
      </c>
      <c r="D1181">
        <f t="shared" ca="1" si="172"/>
        <v>20.053599999999999</v>
      </c>
      <c r="E1181">
        <f t="shared" ca="1" si="172"/>
        <v>38.590400000000002</v>
      </c>
      <c r="F1181">
        <f t="shared" ca="1" si="172"/>
        <v>29.7974</v>
      </c>
      <c r="G1181">
        <f t="shared" ca="1" si="172"/>
        <v>23.771799999999999</v>
      </c>
      <c r="H1181">
        <f t="shared" ca="1" si="172"/>
        <v>60.0837</v>
      </c>
      <c r="I1181">
        <f t="shared" ca="1" si="172"/>
        <v>66.241699999999994</v>
      </c>
      <c r="J1181">
        <f t="shared" ca="1" si="172"/>
        <v>38.2194</v>
      </c>
      <c r="K1181">
        <f t="shared" ca="1" si="172"/>
        <v>26.850200000000001</v>
      </c>
      <c r="L1181">
        <f t="shared" ca="1" si="172"/>
        <v>38.916600000000003</v>
      </c>
      <c r="M1181">
        <f t="shared" ca="1" si="172"/>
        <v>57.323700000000002</v>
      </c>
      <c r="N1181">
        <f t="shared" ca="1" si="172"/>
        <v>14.203099999999999</v>
      </c>
      <c r="O1181" t="e">
        <f t="shared" ca="1" si="172"/>
        <v>#N/A</v>
      </c>
      <c r="P1181">
        <f t="shared" ca="1" si="172"/>
        <v>38.088999999999999</v>
      </c>
      <c r="Q1181">
        <f t="shared" ca="1" si="172"/>
        <v>27.653600000000001</v>
      </c>
      <c r="R1181">
        <f t="shared" ca="1" si="171"/>
        <v>39.570799999999998</v>
      </c>
      <c r="S1181">
        <f t="shared" ca="1" si="171"/>
        <v>16.781199999999998</v>
      </c>
      <c r="T1181">
        <f t="shared" ca="1" si="171"/>
        <v>121.2659</v>
      </c>
      <c r="U1181">
        <f t="shared" ca="1" si="171"/>
        <v>54.151899999999998</v>
      </c>
      <c r="V1181">
        <f t="shared" ca="1" si="171"/>
        <v>36.088999999999999</v>
      </c>
      <c r="W1181">
        <f t="shared" ca="1" si="171"/>
        <v>70.733400000000003</v>
      </c>
      <c r="X1181">
        <f t="shared" ca="1" si="171"/>
        <v>31.820799999999998</v>
      </c>
      <c r="Y1181">
        <f t="shared" ca="1" si="171"/>
        <v>22.5594</v>
      </c>
      <c r="Z1181">
        <f t="shared" ca="1" si="171"/>
        <v>14.927300000000001</v>
      </c>
      <c r="AA1181">
        <f t="shared" ca="1" si="171"/>
        <v>55.4694</v>
      </c>
      <c r="AB1181">
        <f t="shared" ca="1" si="171"/>
        <v>64.352699999999999</v>
      </c>
      <c r="AC1181">
        <f t="shared" ca="1" si="171"/>
        <v>26.615099999999998</v>
      </c>
      <c r="AD1181">
        <f t="shared" ca="1" si="171"/>
        <v>48.9938</v>
      </c>
      <c r="AE1181">
        <f t="shared" ca="1" si="171"/>
        <v>32.423099999999998</v>
      </c>
      <c r="AF1181">
        <f t="shared" ca="1" si="171"/>
        <v>1824.05</v>
      </c>
      <c r="AG1181">
        <f t="shared" ca="1" si="165"/>
        <v>23.8</v>
      </c>
    </row>
    <row r="1182" spans="1:33" x14ac:dyDescent="0.25">
      <c r="A1182" s="1">
        <v>40429</v>
      </c>
      <c r="B1182">
        <f t="shared" ca="1" si="172"/>
        <v>78.0501</v>
      </c>
      <c r="C1182">
        <f t="shared" ca="1" si="172"/>
        <v>10.8071</v>
      </c>
      <c r="D1182">
        <f t="shared" ca="1" si="172"/>
        <v>20.348700000000001</v>
      </c>
      <c r="E1182">
        <f t="shared" ca="1" si="172"/>
        <v>38.571100000000001</v>
      </c>
      <c r="F1182">
        <f t="shared" ca="1" si="172"/>
        <v>30.392099999999999</v>
      </c>
      <c r="G1182">
        <f t="shared" ca="1" si="172"/>
        <v>23.8764</v>
      </c>
      <c r="H1182">
        <f t="shared" ca="1" si="172"/>
        <v>61.1068</v>
      </c>
      <c r="I1182">
        <f t="shared" ca="1" si="172"/>
        <v>67.230099999999993</v>
      </c>
      <c r="J1182">
        <f t="shared" ca="1" si="172"/>
        <v>38.319200000000002</v>
      </c>
      <c r="K1182">
        <f t="shared" ca="1" si="172"/>
        <v>26.9434</v>
      </c>
      <c r="L1182">
        <f t="shared" ca="1" si="172"/>
        <v>39.277999999999999</v>
      </c>
      <c r="M1182">
        <f t="shared" ca="1" si="172"/>
        <v>57.513100000000001</v>
      </c>
      <c r="N1182">
        <f t="shared" ca="1" si="172"/>
        <v>14.4422</v>
      </c>
      <c r="O1182" t="e">
        <f t="shared" ca="1" si="172"/>
        <v>#N/A</v>
      </c>
      <c r="P1182">
        <f t="shared" ca="1" si="172"/>
        <v>37.029899999999998</v>
      </c>
      <c r="Q1182">
        <f t="shared" ca="1" si="172"/>
        <v>27.7668</v>
      </c>
      <c r="R1182">
        <f t="shared" ca="1" si="171"/>
        <v>39.816200000000002</v>
      </c>
      <c r="S1182">
        <f t="shared" ca="1" si="171"/>
        <v>16.577400000000001</v>
      </c>
      <c r="T1182">
        <f t="shared" ca="1" si="171"/>
        <v>121.39109999999999</v>
      </c>
      <c r="U1182">
        <f t="shared" ca="1" si="171"/>
        <v>54.290300000000002</v>
      </c>
      <c r="V1182">
        <f t="shared" ca="1" si="171"/>
        <v>36.880899999999997</v>
      </c>
      <c r="W1182">
        <f t="shared" ca="1" si="171"/>
        <v>70.994699999999995</v>
      </c>
      <c r="X1182">
        <f t="shared" ca="1" si="171"/>
        <v>32.134799999999998</v>
      </c>
      <c r="Y1182">
        <f t="shared" ca="1" si="171"/>
        <v>22.531099999999999</v>
      </c>
      <c r="Z1182">
        <f t="shared" ca="1" si="171"/>
        <v>15.137499999999999</v>
      </c>
      <c r="AA1182">
        <f t="shared" ca="1" si="171"/>
        <v>55.6815</v>
      </c>
      <c r="AB1182">
        <f t="shared" ca="1" si="171"/>
        <v>64.816500000000005</v>
      </c>
      <c r="AC1182">
        <f t="shared" ca="1" si="171"/>
        <v>26.826499999999999</v>
      </c>
      <c r="AD1182">
        <f t="shared" ca="1" si="171"/>
        <v>48.965499999999999</v>
      </c>
      <c r="AE1182">
        <f t="shared" ca="1" si="171"/>
        <v>32.423099999999998</v>
      </c>
      <c r="AF1182">
        <f t="shared" ca="1" si="171"/>
        <v>1836.21</v>
      </c>
      <c r="AG1182">
        <f t="shared" ca="1" si="165"/>
        <v>23.25</v>
      </c>
    </row>
    <row r="1183" spans="1:33" x14ac:dyDescent="0.25">
      <c r="A1183" s="1">
        <v>40430</v>
      </c>
      <c r="B1183">
        <f t="shared" ca="1" si="172"/>
        <v>78.248099999999994</v>
      </c>
      <c r="C1183">
        <f t="shared" ca="1" si="172"/>
        <v>10.9633</v>
      </c>
      <c r="D1183">
        <f t="shared" ca="1" si="172"/>
        <v>20.504799999999999</v>
      </c>
      <c r="E1183">
        <f t="shared" ca="1" si="172"/>
        <v>39.167999999999999</v>
      </c>
      <c r="F1183">
        <f t="shared" ca="1" si="172"/>
        <v>30.400500000000001</v>
      </c>
      <c r="G1183">
        <f t="shared" ca="1" si="172"/>
        <v>24.242599999999999</v>
      </c>
      <c r="H1183">
        <f t="shared" ca="1" si="172"/>
        <v>60.102600000000002</v>
      </c>
      <c r="I1183">
        <f t="shared" ca="1" si="172"/>
        <v>67.135099999999994</v>
      </c>
      <c r="J1183">
        <f t="shared" ca="1" si="172"/>
        <v>39.017699999999998</v>
      </c>
      <c r="K1183">
        <f t="shared" ca="1" si="172"/>
        <v>27.157699999999998</v>
      </c>
      <c r="L1183">
        <f t="shared" ca="1" si="172"/>
        <v>39.083399999999997</v>
      </c>
      <c r="M1183">
        <f t="shared" ca="1" si="172"/>
        <v>57.7971</v>
      </c>
      <c r="N1183">
        <f t="shared" ca="1" si="172"/>
        <v>14.635400000000001</v>
      </c>
      <c r="O1183" t="e">
        <f t="shared" ca="1" si="172"/>
        <v>#N/A</v>
      </c>
      <c r="P1183">
        <f t="shared" ca="1" si="172"/>
        <v>37.039400000000001</v>
      </c>
      <c r="Q1183">
        <f t="shared" ca="1" si="172"/>
        <v>27.729099999999999</v>
      </c>
      <c r="R1183">
        <f t="shared" ca="1" si="171"/>
        <v>39.608600000000003</v>
      </c>
      <c r="S1183">
        <f t="shared" ca="1" si="171"/>
        <v>16.670000000000002</v>
      </c>
      <c r="T1183">
        <f t="shared" ca="1" si="171"/>
        <v>121.66070000000001</v>
      </c>
      <c r="U1183">
        <f t="shared" ca="1" si="171"/>
        <v>55.185099999999998</v>
      </c>
      <c r="V1183">
        <f t="shared" ca="1" si="171"/>
        <v>37.8048</v>
      </c>
      <c r="W1183">
        <f t="shared" ca="1" si="171"/>
        <v>69.399000000000001</v>
      </c>
      <c r="X1183">
        <f t="shared" ca="1" si="171"/>
        <v>32.377099999999999</v>
      </c>
      <c r="Y1183">
        <f t="shared" ca="1" si="171"/>
        <v>22.6065</v>
      </c>
      <c r="Z1183">
        <f t="shared" ca="1" si="171"/>
        <v>15.329499999999999</v>
      </c>
      <c r="AA1183">
        <f t="shared" ca="1" si="171"/>
        <v>55.607700000000001</v>
      </c>
      <c r="AB1183">
        <f t="shared" ca="1" si="171"/>
        <v>64.958500000000001</v>
      </c>
      <c r="AC1183">
        <f t="shared" ca="1" si="171"/>
        <v>27.161200000000001</v>
      </c>
      <c r="AD1183">
        <f t="shared" ca="1" si="171"/>
        <v>49.0411</v>
      </c>
      <c r="AE1183">
        <f t="shared" ca="1" si="171"/>
        <v>32.653100000000002</v>
      </c>
      <c r="AF1183">
        <f t="shared" ca="1" si="171"/>
        <v>1845.09</v>
      </c>
      <c r="AG1183">
        <f t="shared" ca="1" si="165"/>
        <v>22.81</v>
      </c>
    </row>
    <row r="1184" spans="1:33" x14ac:dyDescent="0.25">
      <c r="A1184" s="1">
        <v>40431</v>
      </c>
      <c r="B1184">
        <f t="shared" ca="1" si="172"/>
        <v>79.172499999999999</v>
      </c>
      <c r="C1184">
        <f t="shared" ca="1" si="172"/>
        <v>10.9047</v>
      </c>
      <c r="D1184">
        <f t="shared" ca="1" si="172"/>
        <v>20.687100000000001</v>
      </c>
      <c r="E1184">
        <f t="shared" ca="1" si="172"/>
        <v>38.686700000000002</v>
      </c>
      <c r="F1184">
        <f t="shared" ca="1" si="172"/>
        <v>30.450800000000001</v>
      </c>
      <c r="G1184">
        <f t="shared" ca="1" si="172"/>
        <v>24.26</v>
      </c>
      <c r="H1184">
        <f t="shared" ca="1" si="172"/>
        <v>60.4816</v>
      </c>
      <c r="I1184">
        <f t="shared" ca="1" si="172"/>
        <v>67.724299999999999</v>
      </c>
      <c r="J1184">
        <f t="shared" ca="1" si="172"/>
        <v>39.017699999999998</v>
      </c>
      <c r="K1184">
        <f t="shared" ca="1" si="172"/>
        <v>27.264900000000001</v>
      </c>
      <c r="L1184">
        <f t="shared" ca="1" si="172"/>
        <v>39.185299999999998</v>
      </c>
      <c r="M1184">
        <f t="shared" ca="1" si="172"/>
        <v>57.939100000000003</v>
      </c>
      <c r="N1184">
        <f t="shared" ca="1" si="172"/>
        <v>14.6998</v>
      </c>
      <c r="O1184" t="e">
        <f t="shared" ca="1" si="172"/>
        <v>#N/A</v>
      </c>
      <c r="P1184">
        <f t="shared" ca="1" si="172"/>
        <v>36.5242</v>
      </c>
      <c r="Q1184">
        <f t="shared" ca="1" si="172"/>
        <v>27.983599999999999</v>
      </c>
      <c r="R1184">
        <f t="shared" ca="1" si="171"/>
        <v>40.401299999999999</v>
      </c>
      <c r="S1184">
        <f t="shared" ca="1" si="171"/>
        <v>16.642199999999999</v>
      </c>
      <c r="T1184">
        <f t="shared" ca="1" si="171"/>
        <v>123.23009999999999</v>
      </c>
      <c r="U1184">
        <f t="shared" ca="1" si="171"/>
        <v>55.332700000000003</v>
      </c>
      <c r="V1184">
        <f t="shared" ca="1" si="171"/>
        <v>37.484299999999998</v>
      </c>
      <c r="W1184">
        <f t="shared" ca="1" si="171"/>
        <v>69.996200000000002</v>
      </c>
      <c r="X1184">
        <f t="shared" ca="1" si="171"/>
        <v>32.888599999999997</v>
      </c>
      <c r="Y1184">
        <f t="shared" ca="1" si="171"/>
        <v>22.4558</v>
      </c>
      <c r="Z1184">
        <f t="shared" ca="1" si="171"/>
        <v>15.5306</v>
      </c>
      <c r="AA1184">
        <f t="shared" ca="1" si="171"/>
        <v>55.709200000000003</v>
      </c>
      <c r="AB1184">
        <f t="shared" ca="1" si="171"/>
        <v>65.214100000000002</v>
      </c>
      <c r="AC1184">
        <f t="shared" ca="1" si="171"/>
        <v>27.1435</v>
      </c>
      <c r="AD1184">
        <f t="shared" ca="1" si="171"/>
        <v>49.097799999999999</v>
      </c>
      <c r="AE1184">
        <f t="shared" ca="1" si="171"/>
        <v>32.720199999999998</v>
      </c>
      <c r="AF1184">
        <f t="shared" ca="1" si="171"/>
        <v>1854.1</v>
      </c>
      <c r="AG1184">
        <f t="shared" ca="1" si="165"/>
        <v>21.99</v>
      </c>
    </row>
    <row r="1185" spans="1:33" x14ac:dyDescent="0.25">
      <c r="A1185" s="1">
        <v>40434</v>
      </c>
      <c r="B1185">
        <f t="shared" ca="1" si="172"/>
        <v>80.040199999999999</v>
      </c>
      <c r="C1185">
        <f t="shared" ca="1" si="172"/>
        <v>11.2464</v>
      </c>
      <c r="D1185">
        <f t="shared" ca="1" si="172"/>
        <v>20.695900000000002</v>
      </c>
      <c r="E1185">
        <f t="shared" ca="1" si="172"/>
        <v>39.678100000000001</v>
      </c>
      <c r="F1185">
        <f t="shared" ca="1" si="172"/>
        <v>30.9283</v>
      </c>
      <c r="G1185">
        <f t="shared" ca="1" si="172"/>
        <v>24.347200000000001</v>
      </c>
      <c r="H1185">
        <f t="shared" ca="1" si="172"/>
        <v>60.813200000000002</v>
      </c>
      <c r="I1185">
        <f t="shared" ca="1" si="172"/>
        <v>68.655699999999996</v>
      </c>
      <c r="J1185">
        <f t="shared" ca="1" si="172"/>
        <v>39.816000000000003</v>
      </c>
      <c r="K1185">
        <f t="shared" ca="1" si="172"/>
        <v>27.241399999999999</v>
      </c>
      <c r="L1185">
        <f t="shared" ca="1" si="172"/>
        <v>39.657899999999998</v>
      </c>
      <c r="M1185">
        <f t="shared" ca="1" si="172"/>
        <v>57.7498</v>
      </c>
      <c r="N1185">
        <f t="shared" ca="1" si="172"/>
        <v>14.9482</v>
      </c>
      <c r="O1185" t="e">
        <f t="shared" ca="1" si="172"/>
        <v>#N/A</v>
      </c>
      <c r="P1185">
        <f t="shared" ca="1" si="172"/>
        <v>36.600700000000003</v>
      </c>
      <c r="Q1185">
        <f t="shared" ca="1" si="172"/>
        <v>28.2759</v>
      </c>
      <c r="R1185">
        <f t="shared" ca="1" si="171"/>
        <v>40.863700000000001</v>
      </c>
      <c r="S1185">
        <f t="shared" ca="1" si="171"/>
        <v>17.186299999999999</v>
      </c>
      <c r="T1185">
        <f t="shared" ca="1" si="171"/>
        <v>124.7898</v>
      </c>
      <c r="U1185">
        <f t="shared" ca="1" si="171"/>
        <v>55.6464</v>
      </c>
      <c r="V1185">
        <f t="shared" ca="1" si="171"/>
        <v>38.766399999999997</v>
      </c>
      <c r="W1185">
        <f t="shared" ca="1" si="171"/>
        <v>69.585599999999999</v>
      </c>
      <c r="X1185">
        <f t="shared" ca="1" si="171"/>
        <v>32.843299999999999</v>
      </c>
      <c r="Y1185">
        <f t="shared" ca="1" si="171"/>
        <v>23.642199999999999</v>
      </c>
      <c r="Z1185">
        <f t="shared" ca="1" si="171"/>
        <v>15.5123</v>
      </c>
      <c r="AA1185">
        <f t="shared" ca="1" si="171"/>
        <v>55.783000000000001</v>
      </c>
      <c r="AB1185">
        <f t="shared" ca="1" si="171"/>
        <v>65.119399999999999</v>
      </c>
      <c r="AC1185">
        <f t="shared" ca="1" si="171"/>
        <v>27.213999999999999</v>
      </c>
      <c r="AD1185">
        <f t="shared" ca="1" si="171"/>
        <v>49.3245</v>
      </c>
      <c r="AE1185">
        <f t="shared" ca="1" si="171"/>
        <v>32.835099999999997</v>
      </c>
      <c r="AF1185">
        <f t="shared" ca="1" si="171"/>
        <v>1875.41</v>
      </c>
      <c r="AG1185">
        <f t="shared" ca="1" si="165"/>
        <v>21.21</v>
      </c>
    </row>
    <row r="1186" spans="1:33" x14ac:dyDescent="0.25">
      <c r="A1186" s="1">
        <v>40435</v>
      </c>
      <c r="B1186">
        <f t="shared" ca="1" si="172"/>
        <v>79.823300000000003</v>
      </c>
      <c r="C1186">
        <f t="shared" ca="1" si="172"/>
        <v>11.2171</v>
      </c>
      <c r="D1186">
        <f t="shared" ca="1" si="172"/>
        <v>20.731200000000001</v>
      </c>
      <c r="E1186">
        <f t="shared" ca="1" si="172"/>
        <v>38.869500000000002</v>
      </c>
      <c r="F1186">
        <f t="shared" ca="1" si="172"/>
        <v>30.266500000000001</v>
      </c>
      <c r="G1186">
        <f t="shared" ca="1" si="172"/>
        <v>24.347200000000001</v>
      </c>
      <c r="H1186">
        <f t="shared" ca="1" si="172"/>
        <v>59.458399999999997</v>
      </c>
      <c r="I1186">
        <f t="shared" ca="1" si="172"/>
        <v>68.266000000000005</v>
      </c>
      <c r="J1186">
        <f t="shared" ca="1" si="172"/>
        <v>39.317100000000003</v>
      </c>
      <c r="K1186">
        <f t="shared" ca="1" si="172"/>
        <v>27.0349</v>
      </c>
      <c r="L1186">
        <f t="shared" ca="1" si="172"/>
        <v>39.537399999999998</v>
      </c>
      <c r="M1186">
        <f t="shared" ca="1" si="172"/>
        <v>57.7592</v>
      </c>
      <c r="N1186">
        <f t="shared" ca="1" si="172"/>
        <v>14.865399999999999</v>
      </c>
      <c r="O1186" t="e">
        <f t="shared" ca="1" si="172"/>
        <v>#N/A</v>
      </c>
      <c r="P1186">
        <f t="shared" ca="1" si="172"/>
        <v>37.566400000000002</v>
      </c>
      <c r="Q1186">
        <f t="shared" ca="1" si="172"/>
        <v>28.257100000000001</v>
      </c>
      <c r="R1186">
        <f t="shared" ca="1" si="171"/>
        <v>41.090200000000003</v>
      </c>
      <c r="S1186">
        <f t="shared" ca="1" si="171"/>
        <v>17.355399999999999</v>
      </c>
      <c r="T1186">
        <f t="shared" ca="1" si="171"/>
        <v>124.0581</v>
      </c>
      <c r="U1186">
        <f t="shared" ca="1" si="171"/>
        <v>55.886200000000002</v>
      </c>
      <c r="V1186">
        <f t="shared" ca="1" si="171"/>
        <v>38.389299999999999</v>
      </c>
      <c r="W1186">
        <f t="shared" ca="1" si="171"/>
        <v>68.997799999999998</v>
      </c>
      <c r="X1186">
        <f t="shared" ca="1" si="171"/>
        <v>33.115299999999998</v>
      </c>
      <c r="Y1186">
        <f t="shared" ca="1" si="171"/>
        <v>23.566800000000001</v>
      </c>
      <c r="Z1186">
        <f t="shared" ca="1" si="171"/>
        <v>15.6129</v>
      </c>
      <c r="AA1186">
        <f t="shared" ca="1" si="171"/>
        <v>55.930599999999998</v>
      </c>
      <c r="AB1186">
        <f t="shared" ca="1" si="171"/>
        <v>65.053200000000004</v>
      </c>
      <c r="AC1186">
        <f t="shared" ca="1" si="171"/>
        <v>27.222799999999999</v>
      </c>
      <c r="AD1186">
        <f t="shared" ca="1" si="171"/>
        <v>49.749600000000001</v>
      </c>
      <c r="AE1186">
        <f t="shared" ca="1" si="171"/>
        <v>32.624299999999998</v>
      </c>
      <c r="AF1186">
        <f t="shared" ca="1" si="171"/>
        <v>1874.07</v>
      </c>
      <c r="AG1186">
        <f t="shared" ca="1" si="165"/>
        <v>21.56</v>
      </c>
    </row>
    <row r="1187" spans="1:33" x14ac:dyDescent="0.25">
      <c r="A1187" s="1">
        <v>40436</v>
      </c>
      <c r="B1187">
        <f t="shared" ca="1" si="172"/>
        <v>79.7761</v>
      </c>
      <c r="C1187">
        <f t="shared" ca="1" si="172"/>
        <v>11.1585</v>
      </c>
      <c r="D1187">
        <f t="shared" ca="1" si="172"/>
        <v>20.8811</v>
      </c>
      <c r="E1187">
        <f t="shared" ca="1" si="172"/>
        <v>39.322000000000003</v>
      </c>
      <c r="F1187">
        <f t="shared" ca="1" si="172"/>
        <v>30.291599999999999</v>
      </c>
      <c r="G1187">
        <f t="shared" ca="1" si="172"/>
        <v>24.416899999999998</v>
      </c>
      <c r="H1187">
        <f t="shared" ca="1" si="172"/>
        <v>59.43</v>
      </c>
      <c r="I1187">
        <f t="shared" ca="1" si="172"/>
        <v>68.551199999999994</v>
      </c>
      <c r="J1187">
        <f t="shared" ca="1" si="172"/>
        <v>39.1175</v>
      </c>
      <c r="K1187">
        <f t="shared" ca="1" si="172"/>
        <v>26.955100000000002</v>
      </c>
      <c r="L1187">
        <f t="shared" ca="1" si="172"/>
        <v>39.778300000000002</v>
      </c>
      <c r="M1187">
        <f t="shared" ca="1" si="172"/>
        <v>57.7498</v>
      </c>
      <c r="N1187">
        <f t="shared" ca="1" si="172"/>
        <v>15.031000000000001</v>
      </c>
      <c r="O1187" t="e">
        <f t="shared" ca="1" si="172"/>
        <v>#N/A</v>
      </c>
      <c r="P1187">
        <f t="shared" ca="1" si="172"/>
        <v>37.881900000000002</v>
      </c>
      <c r="Q1187">
        <f t="shared" ca="1" si="172"/>
        <v>28.2288</v>
      </c>
      <c r="R1187">
        <f t="shared" ca="1" si="171"/>
        <v>41.118499999999997</v>
      </c>
      <c r="S1187">
        <f t="shared" ca="1" si="171"/>
        <v>17.3368</v>
      </c>
      <c r="T1187">
        <f t="shared" ca="1" si="171"/>
        <v>124.6165</v>
      </c>
      <c r="U1187">
        <f t="shared" ca="1" si="171"/>
        <v>56.319800000000001</v>
      </c>
      <c r="V1187">
        <f t="shared" ca="1" si="171"/>
        <v>38.634399999999999</v>
      </c>
      <c r="W1187">
        <f t="shared" ca="1" si="171"/>
        <v>69.716300000000004</v>
      </c>
      <c r="X1187">
        <f t="shared" ca="1" si="171"/>
        <v>33.106200000000001</v>
      </c>
      <c r="Y1187">
        <f t="shared" ca="1" si="171"/>
        <v>23.646899999999999</v>
      </c>
      <c r="Z1187">
        <f t="shared" ca="1" si="171"/>
        <v>15.7888</v>
      </c>
      <c r="AA1187">
        <f t="shared" ca="1" si="171"/>
        <v>56.364100000000001</v>
      </c>
      <c r="AB1187">
        <f t="shared" ca="1" si="171"/>
        <v>64.627200000000002</v>
      </c>
      <c r="AC1187">
        <f t="shared" ca="1" si="171"/>
        <v>27.4694</v>
      </c>
      <c r="AD1187">
        <f t="shared" ca="1" si="171"/>
        <v>49.938600000000001</v>
      </c>
      <c r="AE1187">
        <f t="shared" ca="1" si="171"/>
        <v>32.7776</v>
      </c>
      <c r="AF1187">
        <f t="shared" ca="1" si="171"/>
        <v>1880.74</v>
      </c>
      <c r="AG1187">
        <f t="shared" ca="1" si="165"/>
        <v>22.1</v>
      </c>
    </row>
    <row r="1188" spans="1:33" x14ac:dyDescent="0.25">
      <c r="A1188" s="1">
        <v>40437</v>
      </c>
      <c r="B1188">
        <f t="shared" ca="1" si="172"/>
        <v>80.125100000000003</v>
      </c>
      <c r="C1188">
        <f t="shared" ca="1" si="172"/>
        <v>10.992599999999999</v>
      </c>
      <c r="D1188">
        <f t="shared" ca="1" si="172"/>
        <v>20.695900000000002</v>
      </c>
      <c r="E1188">
        <f t="shared" ca="1" si="172"/>
        <v>39.427900000000001</v>
      </c>
      <c r="F1188">
        <f t="shared" ca="1" si="172"/>
        <v>29.9146</v>
      </c>
      <c r="G1188">
        <f t="shared" ca="1" si="172"/>
        <v>24.504100000000001</v>
      </c>
      <c r="H1188">
        <f t="shared" ca="1" si="172"/>
        <v>59.2879</v>
      </c>
      <c r="I1188">
        <f t="shared" ca="1" si="172"/>
        <v>68.427599999999998</v>
      </c>
      <c r="J1188">
        <f t="shared" ca="1" si="172"/>
        <v>39.616500000000002</v>
      </c>
      <c r="K1188">
        <f t="shared" ca="1" si="172"/>
        <v>26.997299999999999</v>
      </c>
      <c r="L1188">
        <f t="shared" ca="1" si="172"/>
        <v>40.195300000000003</v>
      </c>
      <c r="M1188">
        <f t="shared" ca="1" si="172"/>
        <v>57.721400000000003</v>
      </c>
      <c r="N1188">
        <f t="shared" ca="1" si="172"/>
        <v>15.0402</v>
      </c>
      <c r="O1188" t="e">
        <f t="shared" ca="1" si="172"/>
        <v>#N/A</v>
      </c>
      <c r="P1188">
        <f t="shared" ca="1" si="172"/>
        <v>38.579900000000002</v>
      </c>
      <c r="Q1188">
        <f t="shared" ca="1" si="172"/>
        <v>28.238199999999999</v>
      </c>
      <c r="R1188">
        <f t="shared" ca="1" si="171"/>
        <v>41.269500000000001</v>
      </c>
      <c r="S1188">
        <f t="shared" ca="1" si="171"/>
        <v>17.5684</v>
      </c>
      <c r="T1188">
        <f t="shared" ca="1" si="171"/>
        <v>124.8476</v>
      </c>
      <c r="U1188">
        <f t="shared" ca="1" si="171"/>
        <v>56.541200000000003</v>
      </c>
      <c r="V1188">
        <f t="shared" ca="1" si="171"/>
        <v>38.643900000000002</v>
      </c>
      <c r="W1188">
        <f t="shared" ca="1" si="171"/>
        <v>69.800299999999993</v>
      </c>
      <c r="X1188">
        <f t="shared" ca="1" si="171"/>
        <v>33.033700000000003</v>
      </c>
      <c r="Y1188">
        <f t="shared" ca="1" si="171"/>
        <v>23.849299999999999</v>
      </c>
      <c r="Z1188">
        <f t="shared" ca="1" si="171"/>
        <v>15.6906</v>
      </c>
      <c r="AA1188">
        <f t="shared" ca="1" si="171"/>
        <v>56.364100000000001</v>
      </c>
      <c r="AB1188">
        <f t="shared" ca="1" si="171"/>
        <v>64.8733</v>
      </c>
      <c r="AC1188">
        <f t="shared" ca="1" si="171"/>
        <v>27.672000000000001</v>
      </c>
      <c r="AD1188">
        <f t="shared" ca="1" si="171"/>
        <v>50.212499999999999</v>
      </c>
      <c r="AE1188">
        <f t="shared" ca="1" si="171"/>
        <v>32.7393</v>
      </c>
      <c r="AF1188">
        <f t="shared" ca="1" si="171"/>
        <v>1880.37</v>
      </c>
      <c r="AG1188">
        <f t="shared" ca="1" si="165"/>
        <v>21.72</v>
      </c>
    </row>
    <row r="1189" spans="1:33" x14ac:dyDescent="0.25">
      <c r="A1189" s="1">
        <v>40438</v>
      </c>
      <c r="B1189">
        <f t="shared" ca="1" si="172"/>
        <v>81.1815</v>
      </c>
      <c r="C1189">
        <f t="shared" ca="1" si="172"/>
        <v>10.9062</v>
      </c>
      <c r="D1189">
        <f t="shared" ca="1" si="172"/>
        <v>20.722300000000001</v>
      </c>
      <c r="E1189">
        <f t="shared" ca="1" si="172"/>
        <v>39.822499999999998</v>
      </c>
      <c r="F1189">
        <f t="shared" ca="1" si="172"/>
        <v>29.856000000000002</v>
      </c>
      <c r="G1189">
        <f t="shared" ca="1" si="172"/>
        <v>24.5564</v>
      </c>
      <c r="H1189">
        <f t="shared" ca="1" si="172"/>
        <v>59.638399999999997</v>
      </c>
      <c r="I1189">
        <f t="shared" ca="1" si="172"/>
        <v>69.549099999999996</v>
      </c>
      <c r="J1189">
        <f t="shared" ca="1" si="172"/>
        <v>39.416899999999998</v>
      </c>
      <c r="K1189">
        <f t="shared" ca="1" si="172"/>
        <v>27.020800000000001</v>
      </c>
      <c r="L1189">
        <f t="shared" ca="1" si="172"/>
        <v>40.723399999999998</v>
      </c>
      <c r="M1189">
        <f t="shared" ca="1" si="172"/>
        <v>57.541499999999999</v>
      </c>
      <c r="N1189">
        <f t="shared" ca="1" si="172"/>
        <v>15.095800000000001</v>
      </c>
      <c r="O1189" t="e">
        <f t="shared" ca="1" si="172"/>
        <v>#N/A</v>
      </c>
      <c r="P1189">
        <f t="shared" ca="1" si="172"/>
        <v>37.423000000000002</v>
      </c>
      <c r="Q1189">
        <f t="shared" ca="1" si="172"/>
        <v>28.1816</v>
      </c>
      <c r="R1189">
        <f t="shared" ca="1" si="171"/>
        <v>41.354500000000002</v>
      </c>
      <c r="S1189">
        <f t="shared" ca="1" si="171"/>
        <v>17.420200000000001</v>
      </c>
      <c r="T1189">
        <f t="shared" ca="1" si="171"/>
        <v>125.34820000000001</v>
      </c>
      <c r="U1189">
        <f t="shared" ca="1" si="171"/>
        <v>56.799500000000002</v>
      </c>
      <c r="V1189">
        <f t="shared" ca="1" si="171"/>
        <v>37.767099999999999</v>
      </c>
      <c r="W1189">
        <f t="shared" ca="1" si="171"/>
        <v>69.352400000000003</v>
      </c>
      <c r="X1189">
        <f t="shared" ca="1" si="171"/>
        <v>32.942999999999998</v>
      </c>
      <c r="Y1189">
        <f t="shared" ca="1" si="171"/>
        <v>23.745699999999999</v>
      </c>
      <c r="Z1189">
        <f t="shared" ca="1" si="171"/>
        <v>15.5969</v>
      </c>
      <c r="AA1189">
        <f t="shared" ca="1" si="171"/>
        <v>56.234900000000003</v>
      </c>
      <c r="AB1189">
        <f t="shared" ca="1" si="171"/>
        <v>65.819999999999993</v>
      </c>
      <c r="AC1189">
        <f t="shared" ca="1" si="171"/>
        <v>27.901</v>
      </c>
      <c r="AD1189">
        <f t="shared" ca="1" si="171"/>
        <v>50.080300000000001</v>
      </c>
      <c r="AE1189">
        <f t="shared" ca="1" si="171"/>
        <v>33.113</v>
      </c>
      <c r="AF1189">
        <f t="shared" ca="1" si="171"/>
        <v>1881.93</v>
      </c>
      <c r="AG1189">
        <f t="shared" ca="1" si="165"/>
        <v>22.01</v>
      </c>
    </row>
    <row r="1190" spans="1:33" x14ac:dyDescent="0.25">
      <c r="A1190" s="1">
        <v>40441</v>
      </c>
      <c r="B1190">
        <f t="shared" ca="1" si="172"/>
        <v>82.445400000000006</v>
      </c>
      <c r="C1190">
        <f t="shared" ca="1" si="172"/>
        <v>11.1107</v>
      </c>
      <c r="D1190">
        <f t="shared" ca="1" si="172"/>
        <v>20.907499999999999</v>
      </c>
      <c r="E1190">
        <f t="shared" ca="1" si="172"/>
        <v>41.507100000000001</v>
      </c>
      <c r="F1190">
        <f t="shared" ca="1" si="172"/>
        <v>30.6602</v>
      </c>
      <c r="G1190">
        <f t="shared" ca="1" si="172"/>
        <v>24.878900000000002</v>
      </c>
      <c r="H1190">
        <f t="shared" ca="1" si="172"/>
        <v>60.367899999999999</v>
      </c>
      <c r="I1190">
        <f t="shared" ca="1" si="172"/>
        <v>71.041200000000003</v>
      </c>
      <c r="J1190">
        <f t="shared" ca="1" si="172"/>
        <v>39.816000000000003</v>
      </c>
      <c r="K1190">
        <f t="shared" ca="1" si="172"/>
        <v>27.2133</v>
      </c>
      <c r="L1190">
        <f t="shared" ca="1" si="172"/>
        <v>41.335000000000001</v>
      </c>
      <c r="M1190">
        <f t="shared" ca="1" si="172"/>
        <v>58.270499999999998</v>
      </c>
      <c r="N1190">
        <f t="shared" ca="1" si="172"/>
        <v>15.3368</v>
      </c>
      <c r="O1190" t="e">
        <f t="shared" ca="1" si="172"/>
        <v>#N/A</v>
      </c>
      <c r="P1190">
        <f t="shared" ca="1" si="172"/>
        <v>37.661999999999999</v>
      </c>
      <c r="Q1190">
        <f t="shared" ca="1" si="172"/>
        <v>28.898199999999999</v>
      </c>
      <c r="R1190">
        <f t="shared" ca="1" si="171"/>
        <v>41.816899999999997</v>
      </c>
      <c r="S1190">
        <f t="shared" ca="1" si="171"/>
        <v>17.531400000000001</v>
      </c>
      <c r="T1190">
        <f t="shared" ca="1" si="171"/>
        <v>126.8887</v>
      </c>
      <c r="U1190">
        <f t="shared" ca="1" si="171"/>
        <v>57.279200000000003</v>
      </c>
      <c r="V1190">
        <f t="shared" ca="1" si="171"/>
        <v>38.8324</v>
      </c>
      <c r="W1190">
        <f t="shared" ca="1" si="171"/>
        <v>70.089500000000001</v>
      </c>
      <c r="X1190">
        <f t="shared" ca="1" si="171"/>
        <v>33.133400000000002</v>
      </c>
      <c r="Y1190">
        <f t="shared" ca="1" si="171"/>
        <v>23.9435</v>
      </c>
      <c r="Z1190">
        <f t="shared" ca="1" si="171"/>
        <v>15.7911</v>
      </c>
      <c r="AA1190">
        <f t="shared" ca="1" si="171"/>
        <v>56.659199999999998</v>
      </c>
      <c r="AB1190">
        <f t="shared" ca="1" si="171"/>
        <v>66.615099999999998</v>
      </c>
      <c r="AC1190">
        <f t="shared" ca="1" si="171"/>
        <v>28.2621</v>
      </c>
      <c r="AD1190">
        <f t="shared" ca="1" si="171"/>
        <v>50.581000000000003</v>
      </c>
      <c r="AE1190">
        <f t="shared" ca="1" si="171"/>
        <v>33.438800000000001</v>
      </c>
      <c r="AF1190">
        <f t="shared" ca="1" si="171"/>
        <v>1910.6</v>
      </c>
      <c r="AG1190">
        <f t="shared" ca="1" si="165"/>
        <v>21.5</v>
      </c>
    </row>
    <row r="1191" spans="1:33" x14ac:dyDescent="0.25">
      <c r="A1191" s="1">
        <v>40442</v>
      </c>
      <c r="B1191">
        <f t="shared" ca="1" si="172"/>
        <v>81.634200000000007</v>
      </c>
      <c r="C1191">
        <f t="shared" ca="1" si="172"/>
        <v>10.9047</v>
      </c>
      <c r="D1191">
        <f t="shared" ca="1" si="172"/>
        <v>21.0398</v>
      </c>
      <c r="E1191">
        <f t="shared" ca="1" si="172"/>
        <v>41.1798</v>
      </c>
      <c r="F1191">
        <f t="shared" ca="1" si="172"/>
        <v>30.668600000000001</v>
      </c>
      <c r="G1191">
        <f t="shared" ca="1" si="172"/>
        <v>24.939900000000002</v>
      </c>
      <c r="H1191">
        <f t="shared" ca="1" si="172"/>
        <v>60.851100000000002</v>
      </c>
      <c r="I1191">
        <f t="shared" ca="1" si="172"/>
        <v>72.599800000000002</v>
      </c>
      <c r="J1191">
        <f t="shared" ca="1" si="172"/>
        <v>39.317100000000003</v>
      </c>
      <c r="K1191">
        <f t="shared" ca="1" si="172"/>
        <v>27.279</v>
      </c>
      <c r="L1191">
        <f t="shared" ca="1" si="172"/>
        <v>41.538800000000002</v>
      </c>
      <c r="M1191">
        <f t="shared" ca="1" si="172"/>
        <v>58.261000000000003</v>
      </c>
      <c r="N1191">
        <f t="shared" ca="1" si="172"/>
        <v>15.308999999999999</v>
      </c>
      <c r="O1191" t="e">
        <f t="shared" ca="1" si="172"/>
        <v>#N/A</v>
      </c>
      <c r="P1191">
        <f t="shared" ca="1" si="172"/>
        <v>38.168700000000001</v>
      </c>
      <c r="Q1191">
        <f t="shared" ca="1" si="172"/>
        <v>29.1433</v>
      </c>
      <c r="R1191">
        <f t="shared" ca="1" si="171"/>
        <v>41.816899999999997</v>
      </c>
      <c r="S1191">
        <f t="shared" ca="1" si="171"/>
        <v>17.7258</v>
      </c>
      <c r="T1191">
        <f t="shared" ca="1" si="171"/>
        <v>127.07170000000001</v>
      </c>
      <c r="U1191">
        <f t="shared" ca="1" si="171"/>
        <v>57.140799999999999</v>
      </c>
      <c r="V1191">
        <f t="shared" ca="1" si="171"/>
        <v>38.266800000000003</v>
      </c>
      <c r="W1191">
        <f t="shared" ca="1" si="171"/>
        <v>70.462800000000001</v>
      </c>
      <c r="X1191">
        <f t="shared" ca="1" si="171"/>
        <v>33.296700000000001</v>
      </c>
      <c r="Y1191">
        <f t="shared" ca="1" si="171"/>
        <v>23.6798</v>
      </c>
      <c r="Z1191">
        <f t="shared" ca="1" si="171"/>
        <v>15.6686</v>
      </c>
      <c r="AA1191">
        <f t="shared" ca="1" si="171"/>
        <v>56.742199999999997</v>
      </c>
      <c r="AB1191">
        <f t="shared" ca="1" si="171"/>
        <v>66.832899999999995</v>
      </c>
      <c r="AC1191">
        <f t="shared" ca="1" si="171"/>
        <v>28.464600000000001</v>
      </c>
      <c r="AD1191">
        <f t="shared" ca="1" si="171"/>
        <v>50.609299999999998</v>
      </c>
      <c r="AE1191">
        <f t="shared" ca="1" si="171"/>
        <v>33.055500000000002</v>
      </c>
      <c r="AF1191">
        <f t="shared" ca="1" si="171"/>
        <v>1905.74</v>
      </c>
      <c r="AG1191">
        <f t="shared" ca="1" si="165"/>
        <v>22.35</v>
      </c>
    </row>
    <row r="1192" spans="1:33" x14ac:dyDescent="0.25">
      <c r="A1192" s="1">
        <v>40443</v>
      </c>
      <c r="B1192">
        <f t="shared" ca="1" si="172"/>
        <v>81.709699999999998</v>
      </c>
      <c r="C1192">
        <f t="shared" ca="1" si="172"/>
        <v>11.4221</v>
      </c>
      <c r="D1192">
        <f t="shared" ca="1" si="172"/>
        <v>21.0486</v>
      </c>
      <c r="E1192">
        <f t="shared" ca="1" si="172"/>
        <v>41.189399999999999</v>
      </c>
      <c r="F1192">
        <f t="shared" ca="1" si="172"/>
        <v>29.8811</v>
      </c>
      <c r="G1192">
        <f t="shared" ca="1" si="172"/>
        <v>24.922499999999999</v>
      </c>
      <c r="H1192">
        <f t="shared" ca="1" si="172"/>
        <v>60.538400000000003</v>
      </c>
      <c r="I1192">
        <f t="shared" ca="1" si="172"/>
        <v>72.400199999999998</v>
      </c>
      <c r="J1192">
        <f t="shared" ca="1" si="172"/>
        <v>38.718299999999999</v>
      </c>
      <c r="K1192">
        <f t="shared" ca="1" si="172"/>
        <v>27.3353</v>
      </c>
      <c r="L1192">
        <f t="shared" ca="1" si="172"/>
        <v>41.344200000000001</v>
      </c>
      <c r="M1192">
        <f t="shared" ca="1" si="172"/>
        <v>58.175800000000002</v>
      </c>
      <c r="N1192">
        <f t="shared" ca="1" si="172"/>
        <v>15.2904</v>
      </c>
      <c r="O1192" t="e">
        <f t="shared" ca="1" si="172"/>
        <v>#N/A</v>
      </c>
      <c r="P1192">
        <f t="shared" ca="1" si="172"/>
        <v>37.814999999999998</v>
      </c>
      <c r="Q1192">
        <f t="shared" ca="1" si="172"/>
        <v>29.115100000000002</v>
      </c>
      <c r="R1192">
        <f t="shared" ca="1" si="171"/>
        <v>41.2224</v>
      </c>
      <c r="S1192">
        <f t="shared" ca="1" si="171"/>
        <v>17.605399999999999</v>
      </c>
      <c r="T1192">
        <f t="shared" ca="1" si="171"/>
        <v>127.6397</v>
      </c>
      <c r="U1192">
        <f t="shared" ca="1" si="171"/>
        <v>57.168500000000002</v>
      </c>
      <c r="V1192">
        <f t="shared" ca="1" si="171"/>
        <v>37.654000000000003</v>
      </c>
      <c r="W1192">
        <f t="shared" ca="1" si="171"/>
        <v>70.108199999999997</v>
      </c>
      <c r="X1192">
        <f t="shared" ca="1" si="171"/>
        <v>33.514299999999999</v>
      </c>
      <c r="Y1192">
        <f t="shared" ca="1" si="171"/>
        <v>23.171399999999998</v>
      </c>
      <c r="Z1192">
        <f t="shared" ca="1" si="171"/>
        <v>15.7408</v>
      </c>
      <c r="AA1192">
        <f t="shared" ca="1" si="171"/>
        <v>56.991199999999999</v>
      </c>
      <c r="AB1192">
        <f t="shared" ca="1" si="171"/>
        <v>66.813900000000004</v>
      </c>
      <c r="AC1192">
        <f t="shared" ca="1" si="171"/>
        <v>28.526299999999999</v>
      </c>
      <c r="AD1192">
        <f t="shared" ca="1" si="171"/>
        <v>50.845500000000001</v>
      </c>
      <c r="AE1192">
        <f t="shared" ca="1" si="171"/>
        <v>32.566899999999997</v>
      </c>
      <c r="AF1192">
        <f t="shared" ca="1" si="171"/>
        <v>1896.77</v>
      </c>
      <c r="AG1192">
        <f t="shared" ca="1" si="165"/>
        <v>22.51</v>
      </c>
    </row>
    <row r="1193" spans="1:33" x14ac:dyDescent="0.25">
      <c r="A1193" s="1">
        <v>40444</v>
      </c>
      <c r="B1193">
        <f t="shared" ca="1" si="172"/>
        <v>80.672200000000004</v>
      </c>
      <c r="C1193">
        <f t="shared" ca="1" si="172"/>
        <v>11.4612</v>
      </c>
      <c r="D1193">
        <f t="shared" ca="1" si="172"/>
        <v>20.810500000000001</v>
      </c>
      <c r="E1193">
        <f t="shared" ca="1" si="172"/>
        <v>40.775500000000001</v>
      </c>
      <c r="F1193">
        <f t="shared" ca="1" si="172"/>
        <v>29.378499999999999</v>
      </c>
      <c r="G1193">
        <f t="shared" ca="1" si="172"/>
        <v>24.852799999999998</v>
      </c>
      <c r="H1193">
        <f t="shared" ca="1" si="172"/>
        <v>59.354199999999999</v>
      </c>
      <c r="I1193">
        <f t="shared" ca="1" si="172"/>
        <v>72.476200000000006</v>
      </c>
      <c r="J1193">
        <f t="shared" ca="1" si="172"/>
        <v>37.92</v>
      </c>
      <c r="K1193">
        <f t="shared" ca="1" si="172"/>
        <v>27.1663</v>
      </c>
      <c r="L1193">
        <f t="shared" ca="1" si="172"/>
        <v>41.158900000000003</v>
      </c>
      <c r="M1193">
        <f t="shared" ca="1" si="172"/>
        <v>57.891800000000003</v>
      </c>
      <c r="N1193">
        <f t="shared" ca="1" si="172"/>
        <v>14.956799999999999</v>
      </c>
      <c r="O1193" t="e">
        <f t="shared" ca="1" si="172"/>
        <v>#N/A</v>
      </c>
      <c r="P1193">
        <f t="shared" ca="1" si="172"/>
        <v>38.3887</v>
      </c>
      <c r="Q1193">
        <f t="shared" ca="1" si="172"/>
        <v>29.077300000000001</v>
      </c>
      <c r="R1193">
        <f t="shared" ca="1" si="171"/>
        <v>40.797699999999999</v>
      </c>
      <c r="S1193">
        <f t="shared" ca="1" si="171"/>
        <v>17.5776</v>
      </c>
      <c r="T1193">
        <f t="shared" ca="1" si="171"/>
        <v>126.7732</v>
      </c>
      <c r="U1193">
        <f t="shared" ca="1" si="171"/>
        <v>57.020899999999997</v>
      </c>
      <c r="V1193">
        <f t="shared" ca="1" si="171"/>
        <v>36.862000000000002</v>
      </c>
      <c r="W1193">
        <f t="shared" ca="1" si="171"/>
        <v>69.650999999999996</v>
      </c>
      <c r="X1193">
        <f t="shared" ca="1" si="171"/>
        <v>33.2423</v>
      </c>
      <c r="Y1193">
        <f t="shared" ca="1" si="171"/>
        <v>23.001899999999999</v>
      </c>
      <c r="Z1193">
        <f t="shared" ca="1" si="171"/>
        <v>15.5763</v>
      </c>
      <c r="AA1193">
        <f t="shared" ca="1" si="171"/>
        <v>56.465499999999999</v>
      </c>
      <c r="AB1193">
        <f t="shared" ca="1" si="171"/>
        <v>66.075599999999994</v>
      </c>
      <c r="AC1193">
        <f t="shared" ca="1" si="171"/>
        <v>28.3325</v>
      </c>
      <c r="AD1193">
        <f t="shared" ca="1" si="171"/>
        <v>50.684899999999999</v>
      </c>
      <c r="AE1193">
        <f t="shared" ca="1" si="171"/>
        <v>31.7333</v>
      </c>
      <c r="AF1193">
        <f t="shared" ca="1" si="171"/>
        <v>1880.97</v>
      </c>
      <c r="AG1193">
        <f t="shared" ca="1" si="165"/>
        <v>23.87</v>
      </c>
    </row>
    <row r="1194" spans="1:33" x14ac:dyDescent="0.25">
      <c r="A1194" s="1">
        <v>40445</v>
      </c>
      <c r="B1194">
        <f t="shared" ca="1" si="172"/>
        <v>82.020899999999997</v>
      </c>
      <c r="C1194">
        <f t="shared" ca="1" si="172"/>
        <v>11.910299999999999</v>
      </c>
      <c r="D1194">
        <f t="shared" ca="1" si="172"/>
        <v>21.1632</v>
      </c>
      <c r="E1194">
        <f t="shared" ca="1" si="172"/>
        <v>41.5167</v>
      </c>
      <c r="F1194">
        <f t="shared" ca="1" si="172"/>
        <v>30.551300000000001</v>
      </c>
      <c r="G1194">
        <f t="shared" ca="1" si="172"/>
        <v>24.913799999999998</v>
      </c>
      <c r="H1194">
        <f t="shared" ca="1" si="172"/>
        <v>61.201599999999999</v>
      </c>
      <c r="I1194">
        <f t="shared" ca="1" si="172"/>
        <v>75.774100000000004</v>
      </c>
      <c r="J1194">
        <f t="shared" ca="1" si="172"/>
        <v>38.957799999999999</v>
      </c>
      <c r="K1194">
        <f t="shared" ca="1" si="172"/>
        <v>27.5184</v>
      </c>
      <c r="L1194">
        <f t="shared" ca="1" si="172"/>
        <v>42.233800000000002</v>
      </c>
      <c r="M1194">
        <f t="shared" ca="1" si="172"/>
        <v>58.459800000000001</v>
      </c>
      <c r="N1194">
        <f t="shared" ca="1" si="172"/>
        <v>15.438700000000001</v>
      </c>
      <c r="O1194" t="e">
        <f t="shared" ca="1" si="172"/>
        <v>#N/A</v>
      </c>
      <c r="P1194">
        <f t="shared" ca="1" si="172"/>
        <v>39.182200000000002</v>
      </c>
      <c r="Q1194">
        <f t="shared" ca="1" si="172"/>
        <v>29.831600000000002</v>
      </c>
      <c r="R1194">
        <f t="shared" ca="1" si="171"/>
        <v>41.958500000000001</v>
      </c>
      <c r="S1194">
        <f t="shared" ca="1" si="171"/>
        <v>17.987400000000001</v>
      </c>
      <c r="T1194">
        <f t="shared" ca="1" si="171"/>
        <v>129.1225</v>
      </c>
      <c r="U1194">
        <f t="shared" ca="1" si="171"/>
        <v>57.325299999999999</v>
      </c>
      <c r="V1194">
        <f t="shared" ca="1" si="171"/>
        <v>37.477200000000003</v>
      </c>
      <c r="W1194">
        <f t="shared" ca="1" si="171"/>
        <v>70.080200000000005</v>
      </c>
      <c r="X1194">
        <f t="shared" ca="1" si="171"/>
        <v>33.858899999999998</v>
      </c>
      <c r="Y1194">
        <f t="shared" ca="1" si="171"/>
        <v>23.326799999999999</v>
      </c>
      <c r="Z1194">
        <f t="shared" ca="1" si="171"/>
        <v>15.9054</v>
      </c>
      <c r="AA1194">
        <f t="shared" ca="1" si="171"/>
        <v>56.852899999999998</v>
      </c>
      <c r="AB1194">
        <f t="shared" ca="1" si="171"/>
        <v>67.684799999999996</v>
      </c>
      <c r="AC1194">
        <f t="shared" ca="1" si="171"/>
        <v>28.746400000000001</v>
      </c>
      <c r="AD1194">
        <f t="shared" ca="1" si="171"/>
        <v>51.091099999999997</v>
      </c>
      <c r="AE1194">
        <f t="shared" ca="1" si="171"/>
        <v>32.173999999999999</v>
      </c>
      <c r="AF1194">
        <f t="shared" ca="1" si="171"/>
        <v>1920.84</v>
      </c>
      <c r="AG1194">
        <f t="shared" ca="1" si="165"/>
        <v>21.71</v>
      </c>
    </row>
    <row r="1195" spans="1:33" x14ac:dyDescent="0.25">
      <c r="A1195" s="1">
        <v>40448</v>
      </c>
      <c r="B1195">
        <f t="shared" ca="1" si="172"/>
        <v>81.294700000000006</v>
      </c>
      <c r="C1195">
        <f t="shared" ca="1" si="172"/>
        <v>11.783300000000001</v>
      </c>
      <c r="D1195">
        <f t="shared" ca="1" si="172"/>
        <v>21.1721</v>
      </c>
      <c r="E1195">
        <f t="shared" ca="1" si="172"/>
        <v>41.815100000000001</v>
      </c>
      <c r="F1195">
        <f t="shared" ca="1" si="172"/>
        <v>31.104199999999999</v>
      </c>
      <c r="G1195">
        <f t="shared" ca="1" si="172"/>
        <v>25.166599999999999</v>
      </c>
      <c r="H1195">
        <f t="shared" ca="1" si="172"/>
        <v>60.5289</v>
      </c>
      <c r="I1195">
        <f t="shared" ca="1" si="172"/>
        <v>75.593500000000006</v>
      </c>
      <c r="J1195">
        <f t="shared" ca="1" si="172"/>
        <v>38.618600000000001</v>
      </c>
      <c r="K1195">
        <f t="shared" ca="1" si="172"/>
        <v>27.509</v>
      </c>
      <c r="L1195">
        <f t="shared" ca="1" si="172"/>
        <v>41.974299999999999</v>
      </c>
      <c r="M1195">
        <f t="shared" ca="1" si="172"/>
        <v>58.421900000000001</v>
      </c>
      <c r="N1195">
        <f t="shared" ca="1" si="172"/>
        <v>15.2256</v>
      </c>
      <c r="O1195" t="e">
        <f t="shared" ca="1" si="172"/>
        <v>#N/A</v>
      </c>
      <c r="P1195">
        <f t="shared" ca="1" si="172"/>
        <v>39.450000000000003</v>
      </c>
      <c r="Q1195">
        <f t="shared" ca="1" si="172"/>
        <v>29.793900000000001</v>
      </c>
      <c r="R1195">
        <f t="shared" ca="1" si="171"/>
        <v>41.373399999999997</v>
      </c>
      <c r="S1195">
        <f t="shared" ca="1" si="171"/>
        <v>17.813800000000001</v>
      </c>
      <c r="T1195">
        <f t="shared" ca="1" si="171"/>
        <v>129.64240000000001</v>
      </c>
      <c r="U1195">
        <f t="shared" ca="1" si="171"/>
        <v>57.2239</v>
      </c>
      <c r="V1195">
        <f t="shared" ca="1" si="171"/>
        <v>36.843200000000003</v>
      </c>
      <c r="W1195">
        <f t="shared" ca="1" si="171"/>
        <v>69.762900000000002</v>
      </c>
      <c r="X1195">
        <f t="shared" ca="1" si="171"/>
        <v>33.668399999999998</v>
      </c>
      <c r="Y1195">
        <f t="shared" ca="1" si="171"/>
        <v>23.2867</v>
      </c>
      <c r="Z1195">
        <f t="shared" ca="1" si="171"/>
        <v>15.6951</v>
      </c>
      <c r="AA1195">
        <f t="shared" ca="1" si="171"/>
        <v>56.299500000000002</v>
      </c>
      <c r="AB1195">
        <f t="shared" ca="1" si="171"/>
        <v>67.126300000000001</v>
      </c>
      <c r="AC1195">
        <f t="shared" ca="1" si="171"/>
        <v>28.940200000000001</v>
      </c>
      <c r="AD1195">
        <f t="shared" ca="1" si="171"/>
        <v>50.524299999999997</v>
      </c>
      <c r="AE1195">
        <f t="shared" ca="1" si="171"/>
        <v>31.8962</v>
      </c>
      <c r="AF1195">
        <f t="shared" ca="1" si="171"/>
        <v>1909.98</v>
      </c>
      <c r="AG1195">
        <f t="shared" ca="1" si="165"/>
        <v>22.54</v>
      </c>
    </row>
    <row r="1196" spans="1:33" x14ac:dyDescent="0.25">
      <c r="A1196" s="1">
        <v>40449</v>
      </c>
      <c r="B1196">
        <f t="shared" ca="1" si="172"/>
        <v>82.096400000000003</v>
      </c>
      <c r="C1196">
        <f t="shared" ca="1" si="172"/>
        <v>11.9298</v>
      </c>
      <c r="D1196">
        <f t="shared" ca="1" si="172"/>
        <v>21.339600000000001</v>
      </c>
      <c r="E1196">
        <f t="shared" ca="1" si="172"/>
        <v>42.055700000000002</v>
      </c>
      <c r="F1196">
        <f t="shared" ca="1" si="172"/>
        <v>31.263400000000001</v>
      </c>
      <c r="G1196">
        <f t="shared" ca="1" si="172"/>
        <v>25.2102</v>
      </c>
      <c r="H1196">
        <f t="shared" ca="1" si="172"/>
        <v>61.125799999999998</v>
      </c>
      <c r="I1196">
        <f t="shared" ca="1" si="172"/>
        <v>75.717100000000002</v>
      </c>
      <c r="J1196">
        <f t="shared" ca="1" si="172"/>
        <v>38.743299999999998</v>
      </c>
      <c r="K1196">
        <f t="shared" ca="1" si="172"/>
        <v>27.7437</v>
      </c>
      <c r="L1196">
        <f t="shared" ca="1" si="172"/>
        <v>42.3172</v>
      </c>
      <c r="M1196">
        <f t="shared" ca="1" si="172"/>
        <v>58.753300000000003</v>
      </c>
      <c r="N1196">
        <f t="shared" ca="1" si="172"/>
        <v>15.2348</v>
      </c>
      <c r="O1196" t="e">
        <f t="shared" ca="1" si="172"/>
        <v>#N/A</v>
      </c>
      <c r="P1196">
        <f t="shared" ca="1" si="172"/>
        <v>39.794200000000004</v>
      </c>
      <c r="Q1196">
        <f t="shared" ref="Q1196:AF1211" ca="1" si="173">VLOOKUP($A1196,INDIRECT(Q$2),2,0)</f>
        <v>29.991900000000001</v>
      </c>
      <c r="R1196">
        <f t="shared" ca="1" si="173"/>
        <v>41.703699999999998</v>
      </c>
      <c r="S1196">
        <f t="shared" ca="1" si="173"/>
        <v>18.063800000000001</v>
      </c>
      <c r="T1196">
        <f t="shared" ca="1" si="173"/>
        <v>129.8734</v>
      </c>
      <c r="U1196">
        <f t="shared" ca="1" si="173"/>
        <v>57.5929</v>
      </c>
      <c r="V1196">
        <f t="shared" ca="1" si="173"/>
        <v>36.720599999999997</v>
      </c>
      <c r="W1196">
        <f t="shared" ca="1" si="173"/>
        <v>69.641599999999997</v>
      </c>
      <c r="X1196">
        <f t="shared" ca="1" si="173"/>
        <v>33.777299999999997</v>
      </c>
      <c r="Y1196">
        <f t="shared" ca="1" si="173"/>
        <v>23.234999999999999</v>
      </c>
      <c r="Z1196">
        <f t="shared" ca="1" si="173"/>
        <v>15.9282</v>
      </c>
      <c r="AA1196">
        <f t="shared" ca="1" si="173"/>
        <v>55.912100000000002</v>
      </c>
      <c r="AB1196">
        <f t="shared" ca="1" si="173"/>
        <v>67.779499999999999</v>
      </c>
      <c r="AC1196">
        <f t="shared" ca="1" si="173"/>
        <v>28.8169</v>
      </c>
      <c r="AD1196">
        <f t="shared" ca="1" si="173"/>
        <v>50.845500000000001</v>
      </c>
      <c r="AE1196">
        <f t="shared" ca="1" si="173"/>
        <v>31.8291</v>
      </c>
      <c r="AF1196">
        <f t="shared" ca="1" si="173"/>
        <v>1919.59</v>
      </c>
      <c r="AG1196">
        <f t="shared" ref="AG1196:AG1259" ca="1" si="174">VLOOKUP($A1196,INDIRECT(AG$2),2,0)</f>
        <v>22.6</v>
      </c>
    </row>
    <row r="1197" spans="1:33" x14ac:dyDescent="0.25">
      <c r="A1197" s="1">
        <v>40450</v>
      </c>
      <c r="B1197">
        <f t="shared" ref="B1197:Q1212" ca="1" si="175">VLOOKUP($A1197,INDIRECT(B$2),2,0)</f>
        <v>82.218999999999994</v>
      </c>
      <c r="C1197">
        <f t="shared" ca="1" si="175"/>
        <v>11.793100000000001</v>
      </c>
      <c r="D1197">
        <f t="shared" ca="1" si="175"/>
        <v>21.383700000000001</v>
      </c>
      <c r="E1197">
        <f t="shared" ca="1" si="175"/>
        <v>41.401200000000003</v>
      </c>
      <c r="F1197">
        <f t="shared" ca="1" si="175"/>
        <v>31.372299999999999</v>
      </c>
      <c r="G1197">
        <f t="shared" ca="1" si="175"/>
        <v>25.027100000000001</v>
      </c>
      <c r="H1197">
        <f t="shared" ca="1" si="175"/>
        <v>62.499499999999998</v>
      </c>
      <c r="I1197">
        <f t="shared" ca="1" si="175"/>
        <v>76.021199999999993</v>
      </c>
      <c r="J1197">
        <f t="shared" ca="1" si="175"/>
        <v>39.1175</v>
      </c>
      <c r="K1197">
        <f t="shared" ca="1" si="175"/>
        <v>27.584099999999999</v>
      </c>
      <c r="L1197">
        <f t="shared" ca="1" si="175"/>
        <v>41.260800000000003</v>
      </c>
      <c r="M1197">
        <f t="shared" ca="1" si="175"/>
        <v>58.308300000000003</v>
      </c>
      <c r="N1197">
        <f t="shared" ca="1" si="175"/>
        <v>15.1607</v>
      </c>
      <c r="O1197" t="e">
        <f t="shared" ca="1" si="175"/>
        <v>#N/A</v>
      </c>
      <c r="P1197">
        <f t="shared" ca="1" si="175"/>
        <v>40.664200000000001</v>
      </c>
      <c r="Q1197">
        <f t="shared" ca="1" si="175"/>
        <v>29.991900000000001</v>
      </c>
      <c r="R1197">
        <f t="shared" ca="1" si="173"/>
        <v>41.562100000000001</v>
      </c>
      <c r="S1197">
        <f t="shared" ca="1" si="173"/>
        <v>17.8184</v>
      </c>
      <c r="T1197">
        <f t="shared" ca="1" si="173"/>
        <v>130.44149999999999</v>
      </c>
      <c r="U1197">
        <f t="shared" ca="1" si="173"/>
        <v>57.482199999999999</v>
      </c>
      <c r="V1197">
        <f t="shared" ca="1" si="173"/>
        <v>36.211500000000001</v>
      </c>
      <c r="W1197">
        <f t="shared" ca="1" si="173"/>
        <v>69.473699999999994</v>
      </c>
      <c r="X1197">
        <f t="shared" ca="1" si="173"/>
        <v>33.659399999999998</v>
      </c>
      <c r="Y1197">
        <f t="shared" ca="1" si="173"/>
        <v>23.067799999999998</v>
      </c>
      <c r="Z1197">
        <f t="shared" ca="1" si="173"/>
        <v>15.9054</v>
      </c>
      <c r="AA1197">
        <f t="shared" ca="1" si="173"/>
        <v>55.570799999999998</v>
      </c>
      <c r="AB1197">
        <f t="shared" ca="1" si="173"/>
        <v>67.675399999999996</v>
      </c>
      <c r="AC1197">
        <f t="shared" ca="1" si="173"/>
        <v>28.764099999999999</v>
      </c>
      <c r="AD1197">
        <f t="shared" ca="1" si="173"/>
        <v>50.401499999999999</v>
      </c>
      <c r="AE1197">
        <f t="shared" ca="1" si="173"/>
        <v>31.6279</v>
      </c>
      <c r="AF1197">
        <f t="shared" ca="1" si="173"/>
        <v>1914.84</v>
      </c>
      <c r="AG1197">
        <f t="shared" ca="1" si="174"/>
        <v>23.25</v>
      </c>
    </row>
    <row r="1198" spans="1:33" x14ac:dyDescent="0.25">
      <c r="A1198" s="1">
        <v>40451</v>
      </c>
      <c r="B1198">
        <f t="shared" ca="1" si="175"/>
        <v>81.7851</v>
      </c>
      <c r="C1198">
        <f t="shared" ca="1" si="175"/>
        <v>11.8224</v>
      </c>
      <c r="D1198">
        <f t="shared" ca="1" si="175"/>
        <v>21.180900000000001</v>
      </c>
      <c r="E1198">
        <f t="shared" ca="1" si="175"/>
        <v>40.457799999999999</v>
      </c>
      <c r="F1198">
        <f t="shared" ca="1" si="175"/>
        <v>32.7545</v>
      </c>
      <c r="G1198">
        <f t="shared" ca="1" si="175"/>
        <v>24.9312</v>
      </c>
      <c r="H1198">
        <f t="shared" ca="1" si="175"/>
        <v>63.039499999999997</v>
      </c>
      <c r="I1198">
        <f t="shared" ca="1" si="175"/>
        <v>74.776200000000003</v>
      </c>
      <c r="J1198">
        <f t="shared" ca="1" si="175"/>
        <v>39.017699999999998</v>
      </c>
      <c r="K1198">
        <f t="shared" ca="1" si="175"/>
        <v>27.471399999999999</v>
      </c>
      <c r="L1198">
        <f t="shared" ca="1" si="175"/>
        <v>41.344200000000001</v>
      </c>
      <c r="M1198">
        <f t="shared" ca="1" si="175"/>
        <v>58.497700000000002</v>
      </c>
      <c r="N1198">
        <f t="shared" ca="1" si="175"/>
        <v>15.0588</v>
      </c>
      <c r="O1198" t="e">
        <f t="shared" ca="1" si="175"/>
        <v>#N/A</v>
      </c>
      <c r="P1198">
        <f t="shared" ca="1" si="175"/>
        <v>40.224400000000003</v>
      </c>
      <c r="Q1198">
        <f t="shared" ca="1" si="175"/>
        <v>29.869299999999999</v>
      </c>
      <c r="R1198">
        <f t="shared" ca="1" si="173"/>
        <v>41.467700000000001</v>
      </c>
      <c r="S1198">
        <f t="shared" ca="1" si="173"/>
        <v>17.781400000000001</v>
      </c>
      <c r="T1198">
        <f t="shared" ca="1" si="173"/>
        <v>129.15129999999999</v>
      </c>
      <c r="U1198">
        <f t="shared" ca="1" si="173"/>
        <v>57.159300000000002</v>
      </c>
      <c r="V1198">
        <f t="shared" ca="1" si="173"/>
        <v>35.881599999999999</v>
      </c>
      <c r="W1198">
        <f t="shared" ca="1" si="173"/>
        <v>69.529700000000005</v>
      </c>
      <c r="X1198">
        <f t="shared" ca="1" si="173"/>
        <v>33.378300000000003</v>
      </c>
      <c r="Y1198">
        <f t="shared" ca="1" si="173"/>
        <v>23.058399999999999</v>
      </c>
      <c r="Z1198">
        <f t="shared" ca="1" si="173"/>
        <v>15.6951</v>
      </c>
      <c r="AA1198">
        <f t="shared" ca="1" si="173"/>
        <v>55.312600000000003</v>
      </c>
      <c r="AB1198">
        <f t="shared" ca="1" si="173"/>
        <v>67.429199999999994</v>
      </c>
      <c r="AC1198">
        <f t="shared" ca="1" si="173"/>
        <v>28.702400000000001</v>
      </c>
      <c r="AD1198">
        <f t="shared" ca="1" si="173"/>
        <v>50.562100000000001</v>
      </c>
      <c r="AE1198">
        <f t="shared" ca="1" si="173"/>
        <v>31.714099999999998</v>
      </c>
      <c r="AF1198">
        <f t="shared" ca="1" si="173"/>
        <v>1908.95</v>
      </c>
      <c r="AG1198">
        <f t="shared" ca="1" si="174"/>
        <v>23.7</v>
      </c>
    </row>
    <row r="1199" spans="1:33" x14ac:dyDescent="0.25">
      <c r="A1199" s="1">
        <v>40452</v>
      </c>
      <c r="B1199">
        <f t="shared" ca="1" si="175"/>
        <v>82.643500000000003</v>
      </c>
      <c r="C1199">
        <f t="shared" ca="1" si="175"/>
        <v>11.939500000000001</v>
      </c>
      <c r="D1199">
        <f t="shared" ca="1" si="175"/>
        <v>20.9693</v>
      </c>
      <c r="E1199">
        <f t="shared" ca="1" si="175"/>
        <v>40.217199999999998</v>
      </c>
      <c r="F1199">
        <f t="shared" ca="1" si="175"/>
        <v>32.553400000000003</v>
      </c>
      <c r="G1199">
        <f t="shared" ca="1" si="175"/>
        <v>25.1143</v>
      </c>
      <c r="H1199">
        <f t="shared" ca="1" si="175"/>
        <v>63.314300000000003</v>
      </c>
      <c r="I1199">
        <f t="shared" ca="1" si="175"/>
        <v>74.338999999999999</v>
      </c>
      <c r="J1199">
        <f t="shared" ca="1" si="175"/>
        <v>40.813899999999997</v>
      </c>
      <c r="K1199">
        <f t="shared" ca="1" si="175"/>
        <v>27.7531</v>
      </c>
      <c r="L1199">
        <f t="shared" ca="1" si="175"/>
        <v>41.557400000000001</v>
      </c>
      <c r="M1199">
        <f t="shared" ca="1" si="175"/>
        <v>59.207700000000003</v>
      </c>
      <c r="N1199">
        <f t="shared" ca="1" si="175"/>
        <v>15.1607</v>
      </c>
      <c r="O1199" t="e">
        <f t="shared" ca="1" si="175"/>
        <v>#N/A</v>
      </c>
      <c r="P1199">
        <f t="shared" ca="1" si="175"/>
        <v>38.981499999999997</v>
      </c>
      <c r="Q1199">
        <f t="shared" ca="1" si="175"/>
        <v>30.001300000000001</v>
      </c>
      <c r="R1199">
        <f t="shared" ca="1" si="173"/>
        <v>41.665900000000001</v>
      </c>
      <c r="S1199">
        <f t="shared" ca="1" si="173"/>
        <v>17.892499999999998</v>
      </c>
      <c r="T1199">
        <f t="shared" ca="1" si="173"/>
        <v>130.59559999999999</v>
      </c>
      <c r="U1199">
        <f t="shared" ca="1" si="173"/>
        <v>56.965600000000002</v>
      </c>
      <c r="V1199">
        <f t="shared" ca="1" si="173"/>
        <v>36.5886</v>
      </c>
      <c r="W1199">
        <f t="shared" ca="1" si="173"/>
        <v>69.912199999999999</v>
      </c>
      <c r="X1199">
        <f t="shared" ca="1" si="173"/>
        <v>33.187899999999999</v>
      </c>
      <c r="Y1199">
        <f t="shared" ca="1" si="173"/>
        <v>22.954799999999999</v>
      </c>
      <c r="Z1199">
        <f t="shared" ca="1" si="173"/>
        <v>15.7043</v>
      </c>
      <c r="AA1199">
        <f t="shared" ca="1" si="173"/>
        <v>55.4878</v>
      </c>
      <c r="AB1199">
        <f t="shared" ca="1" si="173"/>
        <v>67.334599999999995</v>
      </c>
      <c r="AC1199">
        <f t="shared" ca="1" si="173"/>
        <v>28.9666</v>
      </c>
      <c r="AD1199">
        <f t="shared" ca="1" si="173"/>
        <v>50.410899999999998</v>
      </c>
      <c r="AE1199">
        <f t="shared" ca="1" si="173"/>
        <v>31.944099999999999</v>
      </c>
      <c r="AF1199">
        <f t="shared" ca="1" si="173"/>
        <v>1917.42</v>
      </c>
      <c r="AG1199">
        <f t="shared" ca="1" si="174"/>
        <v>22.5</v>
      </c>
    </row>
    <row r="1200" spans="1:33" x14ac:dyDescent="0.25">
      <c r="A1200" s="1">
        <v>40455</v>
      </c>
      <c r="B1200">
        <f t="shared" ca="1" si="175"/>
        <v>81.775700000000001</v>
      </c>
      <c r="C1200">
        <f t="shared" ca="1" si="175"/>
        <v>11.636900000000001</v>
      </c>
      <c r="D1200">
        <f t="shared" ca="1" si="175"/>
        <v>21.013300000000001</v>
      </c>
      <c r="E1200">
        <f t="shared" ca="1" si="175"/>
        <v>37.589300000000001</v>
      </c>
      <c r="F1200">
        <f t="shared" ca="1" si="175"/>
        <v>32.905299999999997</v>
      </c>
      <c r="G1200">
        <f t="shared" ca="1" si="175"/>
        <v>25.157900000000001</v>
      </c>
      <c r="H1200">
        <f t="shared" ca="1" si="175"/>
        <v>62.840600000000002</v>
      </c>
      <c r="I1200">
        <f t="shared" ca="1" si="175"/>
        <v>73.436099999999996</v>
      </c>
      <c r="J1200">
        <f t="shared" ca="1" si="175"/>
        <v>40.215200000000003</v>
      </c>
      <c r="K1200">
        <f t="shared" ca="1" si="175"/>
        <v>27.6404</v>
      </c>
      <c r="L1200">
        <f t="shared" ca="1" si="175"/>
        <v>41.158900000000003</v>
      </c>
      <c r="M1200">
        <f t="shared" ca="1" si="175"/>
        <v>58.876399999999997</v>
      </c>
      <c r="N1200">
        <f t="shared" ca="1" si="175"/>
        <v>14.9198</v>
      </c>
      <c r="O1200" t="e">
        <f t="shared" ca="1" si="175"/>
        <v>#N/A</v>
      </c>
      <c r="P1200">
        <f t="shared" ca="1" si="175"/>
        <v>38.857199999999999</v>
      </c>
      <c r="Q1200">
        <f t="shared" ca="1" si="175"/>
        <v>29.8599</v>
      </c>
      <c r="R1200">
        <f t="shared" ca="1" si="173"/>
        <v>41.156300000000002</v>
      </c>
      <c r="S1200">
        <f t="shared" ca="1" si="173"/>
        <v>17.4757</v>
      </c>
      <c r="T1200">
        <f t="shared" ca="1" si="173"/>
        <v>130.2201</v>
      </c>
      <c r="U1200">
        <f t="shared" ca="1" si="173"/>
        <v>56.891800000000003</v>
      </c>
      <c r="V1200">
        <f t="shared" ca="1" si="173"/>
        <v>36.768000000000001</v>
      </c>
      <c r="W1200">
        <f t="shared" ca="1" si="173"/>
        <v>69.940200000000004</v>
      </c>
      <c r="X1200">
        <f t="shared" ca="1" si="173"/>
        <v>33.115299999999998</v>
      </c>
      <c r="Y1200">
        <f t="shared" ca="1" si="173"/>
        <v>22.5123</v>
      </c>
      <c r="Z1200">
        <f t="shared" ca="1" si="173"/>
        <v>15.4483</v>
      </c>
      <c r="AA1200">
        <f t="shared" ca="1" si="173"/>
        <v>55.303400000000003</v>
      </c>
      <c r="AB1200">
        <f t="shared" ca="1" si="173"/>
        <v>66.766599999999997</v>
      </c>
      <c r="AC1200">
        <f t="shared" ca="1" si="173"/>
        <v>29.0899</v>
      </c>
      <c r="AD1200">
        <f t="shared" ca="1" si="173"/>
        <v>50.609299999999998</v>
      </c>
      <c r="AE1200">
        <f t="shared" ca="1" si="173"/>
        <v>31.752400000000002</v>
      </c>
      <c r="AF1200">
        <f t="shared" ca="1" si="173"/>
        <v>1902.15</v>
      </c>
      <c r="AG1200">
        <f t="shared" ca="1" si="174"/>
        <v>23.53</v>
      </c>
    </row>
    <row r="1201" spans="1:33" x14ac:dyDescent="0.25">
      <c r="A1201" s="1">
        <v>40456</v>
      </c>
      <c r="B1201">
        <f t="shared" ca="1" si="175"/>
        <v>83.813000000000002</v>
      </c>
      <c r="C1201">
        <f t="shared" ca="1" si="175"/>
        <v>11.851699999999999</v>
      </c>
      <c r="D1201">
        <f t="shared" ca="1" si="175"/>
        <v>21.383700000000001</v>
      </c>
      <c r="E1201">
        <f t="shared" ca="1" si="175"/>
        <v>36.848100000000002</v>
      </c>
      <c r="F1201">
        <f t="shared" ca="1" si="175"/>
        <v>33.458199999999998</v>
      </c>
      <c r="G1201">
        <f t="shared" ca="1" si="175"/>
        <v>25.593699999999998</v>
      </c>
      <c r="H1201">
        <f t="shared" ca="1" si="175"/>
        <v>64.991200000000006</v>
      </c>
      <c r="I1201">
        <f t="shared" ca="1" si="175"/>
        <v>75.460499999999996</v>
      </c>
      <c r="J1201">
        <f t="shared" ca="1" si="175"/>
        <v>41.213099999999997</v>
      </c>
      <c r="K1201">
        <f t="shared" ca="1" si="175"/>
        <v>28.006599999999999</v>
      </c>
      <c r="L1201">
        <f t="shared" ca="1" si="175"/>
        <v>42.409799999999997</v>
      </c>
      <c r="M1201">
        <f t="shared" ca="1" si="175"/>
        <v>59.889299999999999</v>
      </c>
      <c r="N1201">
        <f t="shared" ca="1" si="175"/>
        <v>15.2997</v>
      </c>
      <c r="O1201" t="e">
        <f t="shared" ca="1" si="175"/>
        <v>#N/A</v>
      </c>
      <c r="P1201">
        <f t="shared" ca="1" si="175"/>
        <v>39.0197</v>
      </c>
      <c r="Q1201">
        <f t="shared" ca="1" si="175"/>
        <v>29.925899999999999</v>
      </c>
      <c r="R1201">
        <f t="shared" ca="1" si="173"/>
        <v>42.477499999999999</v>
      </c>
      <c r="S1201">
        <f t="shared" ca="1" si="173"/>
        <v>17.735099999999999</v>
      </c>
      <c r="T1201">
        <f t="shared" ca="1" si="173"/>
        <v>132.54040000000001</v>
      </c>
      <c r="U1201">
        <f t="shared" ca="1" si="173"/>
        <v>57.934199999999997</v>
      </c>
      <c r="V1201">
        <f t="shared" ca="1" si="173"/>
        <v>37.4193</v>
      </c>
      <c r="W1201">
        <f t="shared" ca="1" si="173"/>
        <v>70.752099999999999</v>
      </c>
      <c r="X1201">
        <f t="shared" ca="1" si="173"/>
        <v>33.5687</v>
      </c>
      <c r="Y1201">
        <f t="shared" ca="1" si="173"/>
        <v>22.926600000000001</v>
      </c>
      <c r="Z1201">
        <f t="shared" ca="1" si="173"/>
        <v>15.7509</v>
      </c>
      <c r="AA1201">
        <f t="shared" ca="1" si="173"/>
        <v>56.096600000000002</v>
      </c>
      <c r="AB1201">
        <f t="shared" ca="1" si="173"/>
        <v>68.640900000000002</v>
      </c>
      <c r="AC1201">
        <f t="shared" ca="1" si="173"/>
        <v>29.5655</v>
      </c>
      <c r="AD1201">
        <f t="shared" ca="1" si="173"/>
        <v>51.015599999999999</v>
      </c>
      <c r="AE1201">
        <f t="shared" ca="1" si="173"/>
        <v>32.413600000000002</v>
      </c>
      <c r="AF1201">
        <f t="shared" ca="1" si="173"/>
        <v>1941.82</v>
      </c>
      <c r="AG1201">
        <f t="shared" ca="1" si="174"/>
        <v>21.76</v>
      </c>
    </row>
    <row r="1202" spans="1:33" x14ac:dyDescent="0.25">
      <c r="A1202" s="1">
        <v>40457</v>
      </c>
      <c r="B1202">
        <f t="shared" ca="1" si="175"/>
        <v>84.784499999999994</v>
      </c>
      <c r="C1202">
        <f t="shared" ca="1" si="175"/>
        <v>12.0762</v>
      </c>
      <c r="D1202">
        <f t="shared" ca="1" si="175"/>
        <v>21.542400000000001</v>
      </c>
      <c r="E1202">
        <f t="shared" ca="1" si="175"/>
        <v>36.770699999999998</v>
      </c>
      <c r="F1202">
        <f t="shared" ca="1" si="175"/>
        <v>34.128300000000003</v>
      </c>
      <c r="G1202">
        <f t="shared" ca="1" si="175"/>
        <v>25.310700000000001</v>
      </c>
      <c r="H1202">
        <f t="shared" ca="1" si="175"/>
        <v>64.972200000000001</v>
      </c>
      <c r="I1202">
        <f t="shared" ca="1" si="175"/>
        <v>75.156300000000002</v>
      </c>
      <c r="J1202">
        <f t="shared" ca="1" si="175"/>
        <v>40.913699999999999</v>
      </c>
      <c r="K1202">
        <f t="shared" ca="1" si="175"/>
        <v>28.072299999999998</v>
      </c>
      <c r="L1202">
        <f t="shared" ca="1" si="175"/>
        <v>42.502499999999998</v>
      </c>
      <c r="M1202">
        <f t="shared" ca="1" si="175"/>
        <v>60.533099999999997</v>
      </c>
      <c r="N1202">
        <f t="shared" ca="1" si="175"/>
        <v>15.661099999999999</v>
      </c>
      <c r="O1202" t="e">
        <f t="shared" ca="1" si="175"/>
        <v>#N/A</v>
      </c>
      <c r="P1202">
        <f t="shared" ca="1" si="175"/>
        <v>38.952800000000003</v>
      </c>
      <c r="Q1202">
        <f t="shared" ca="1" si="175"/>
        <v>29.925899999999999</v>
      </c>
      <c r="R1202">
        <f t="shared" ca="1" si="173"/>
        <v>43.147599999999997</v>
      </c>
      <c r="S1202">
        <f t="shared" ca="1" si="173"/>
        <v>17.883199999999999</v>
      </c>
      <c r="T1202">
        <f t="shared" ca="1" si="173"/>
        <v>132.71369999999999</v>
      </c>
      <c r="U1202">
        <f t="shared" ca="1" si="173"/>
        <v>58.312399999999997</v>
      </c>
      <c r="V1202">
        <f t="shared" ca="1" si="173"/>
        <v>37.6648</v>
      </c>
      <c r="W1202">
        <f t="shared" ca="1" si="173"/>
        <v>70.509500000000003</v>
      </c>
      <c r="X1202">
        <f t="shared" ca="1" si="173"/>
        <v>33.559600000000003</v>
      </c>
      <c r="Y1202">
        <f t="shared" ca="1" si="173"/>
        <v>23.001899999999999</v>
      </c>
      <c r="Z1202">
        <f t="shared" ca="1" si="173"/>
        <v>15.7774</v>
      </c>
      <c r="AA1202">
        <f t="shared" ca="1" si="173"/>
        <v>56.142699999999998</v>
      </c>
      <c r="AB1202">
        <f t="shared" ca="1" si="173"/>
        <v>68.981700000000004</v>
      </c>
      <c r="AC1202">
        <f t="shared" ca="1" si="173"/>
        <v>29.813500000000001</v>
      </c>
      <c r="AD1202">
        <f t="shared" ca="1" si="173"/>
        <v>51.544600000000003</v>
      </c>
      <c r="AE1202">
        <f t="shared" ca="1" si="173"/>
        <v>32.308199999999999</v>
      </c>
      <c r="AF1202">
        <f t="shared" ca="1" si="173"/>
        <v>1941.5</v>
      </c>
      <c r="AG1202">
        <f t="shared" ca="1" si="174"/>
        <v>21.49</v>
      </c>
    </row>
    <row r="1203" spans="1:33" x14ac:dyDescent="0.25">
      <c r="A1203" s="1">
        <v>40458</v>
      </c>
      <c r="B1203">
        <f t="shared" ca="1" si="175"/>
        <v>83.850800000000007</v>
      </c>
      <c r="C1203">
        <f t="shared" ca="1" si="175"/>
        <v>11.910299999999999</v>
      </c>
      <c r="D1203">
        <f t="shared" ca="1" si="175"/>
        <v>21.665900000000001</v>
      </c>
      <c r="E1203">
        <f t="shared" ca="1" si="175"/>
        <v>36.577300000000001</v>
      </c>
      <c r="F1203">
        <f t="shared" ca="1" si="175"/>
        <v>33.902200000000001</v>
      </c>
      <c r="G1203">
        <f t="shared" ca="1" si="175"/>
        <v>24.983499999999999</v>
      </c>
      <c r="H1203">
        <f t="shared" ca="1" si="175"/>
        <v>64.858500000000006</v>
      </c>
      <c r="I1203">
        <f t="shared" ca="1" si="175"/>
        <v>74.833200000000005</v>
      </c>
      <c r="J1203">
        <f t="shared" ca="1" si="175"/>
        <v>41.712000000000003</v>
      </c>
      <c r="K1203">
        <f t="shared" ca="1" si="175"/>
        <v>27.903300000000002</v>
      </c>
      <c r="L1203">
        <f t="shared" ca="1" si="175"/>
        <v>42.835999999999999</v>
      </c>
      <c r="M1203">
        <f t="shared" ca="1" si="175"/>
        <v>60.447899999999997</v>
      </c>
      <c r="N1203">
        <f t="shared" ca="1" si="175"/>
        <v>15.8001</v>
      </c>
      <c r="O1203" t="e">
        <f t="shared" ca="1" si="175"/>
        <v>#N/A</v>
      </c>
      <c r="P1203">
        <f t="shared" ca="1" si="175"/>
        <v>39.0197</v>
      </c>
      <c r="Q1203">
        <f t="shared" ca="1" si="175"/>
        <v>29.925899999999999</v>
      </c>
      <c r="R1203">
        <f t="shared" ca="1" si="173"/>
        <v>42.921100000000003</v>
      </c>
      <c r="S1203">
        <f t="shared" ca="1" si="173"/>
        <v>17.9666</v>
      </c>
      <c r="T1203">
        <f t="shared" ca="1" si="173"/>
        <v>133.56100000000001</v>
      </c>
      <c r="U1203">
        <f t="shared" ca="1" si="173"/>
        <v>58.3217</v>
      </c>
      <c r="V1203">
        <f t="shared" ca="1" si="173"/>
        <v>37.306100000000001</v>
      </c>
      <c r="W1203">
        <f t="shared" ca="1" si="173"/>
        <v>70.789400000000001</v>
      </c>
      <c r="X1203">
        <f t="shared" ca="1" si="173"/>
        <v>33.287599999999998</v>
      </c>
      <c r="Y1203">
        <f t="shared" ca="1" si="173"/>
        <v>23.0961</v>
      </c>
      <c r="Z1203">
        <f t="shared" ca="1" si="173"/>
        <v>15.8871</v>
      </c>
      <c r="AA1203">
        <f t="shared" ca="1" si="173"/>
        <v>56.078099999999999</v>
      </c>
      <c r="AB1203">
        <f t="shared" ca="1" si="173"/>
        <v>68.896500000000003</v>
      </c>
      <c r="AC1203">
        <f t="shared" ca="1" si="173"/>
        <v>29.429200000000002</v>
      </c>
      <c r="AD1203">
        <f t="shared" ca="1" si="173"/>
        <v>51.355699999999999</v>
      </c>
      <c r="AE1203">
        <f t="shared" ca="1" si="173"/>
        <v>32.490200000000002</v>
      </c>
      <c r="AF1203">
        <f t="shared" ca="1" si="173"/>
        <v>1938.31</v>
      </c>
      <c r="AG1203">
        <f t="shared" ca="1" si="174"/>
        <v>21.56</v>
      </c>
    </row>
    <row r="1204" spans="1:33" x14ac:dyDescent="0.25">
      <c r="A1204" s="1">
        <v>40459</v>
      </c>
      <c r="B1204">
        <f t="shared" ca="1" si="175"/>
        <v>84.096000000000004</v>
      </c>
      <c r="C1204">
        <f t="shared" ca="1" si="175"/>
        <v>12.5839</v>
      </c>
      <c r="D1204">
        <f t="shared" ca="1" si="175"/>
        <v>21.613</v>
      </c>
      <c r="E1204">
        <f t="shared" ca="1" si="175"/>
        <v>36.741700000000002</v>
      </c>
      <c r="F1204">
        <f t="shared" ca="1" si="175"/>
        <v>34.270699999999998</v>
      </c>
      <c r="G1204">
        <f t="shared" ca="1" si="175"/>
        <v>24.957000000000001</v>
      </c>
      <c r="H1204">
        <f t="shared" ca="1" si="175"/>
        <v>65.587999999999994</v>
      </c>
      <c r="I1204">
        <f t="shared" ca="1" si="175"/>
        <v>76.382300000000001</v>
      </c>
      <c r="J1204">
        <f t="shared" ca="1" si="175"/>
        <v>41.811799999999998</v>
      </c>
      <c r="K1204">
        <f t="shared" ca="1" si="175"/>
        <v>27.889199999999999</v>
      </c>
      <c r="L1204">
        <f t="shared" ca="1" si="175"/>
        <v>43.234499999999997</v>
      </c>
      <c r="M1204">
        <f t="shared" ca="1" si="175"/>
        <v>60.9497</v>
      </c>
      <c r="N1204">
        <f t="shared" ca="1" si="175"/>
        <v>15.865</v>
      </c>
      <c r="O1204" t="e">
        <f t="shared" ca="1" si="175"/>
        <v>#N/A</v>
      </c>
      <c r="P1204">
        <f t="shared" ca="1" si="175"/>
        <v>39.344799999999999</v>
      </c>
      <c r="Q1204">
        <f t="shared" ca="1" si="175"/>
        <v>30.067299999999999</v>
      </c>
      <c r="R1204">
        <f t="shared" ca="1" si="173"/>
        <v>43.175899999999999</v>
      </c>
      <c r="S1204">
        <f t="shared" ca="1" si="173"/>
        <v>18.0777</v>
      </c>
      <c r="T1204">
        <f t="shared" ca="1" si="173"/>
        <v>133.68620000000001</v>
      </c>
      <c r="U1204">
        <f t="shared" ca="1" si="173"/>
        <v>58.3309</v>
      </c>
      <c r="V1204">
        <f t="shared" ca="1" si="173"/>
        <v>37.107799999999997</v>
      </c>
      <c r="W1204">
        <f t="shared" ca="1" si="173"/>
        <v>71.013400000000004</v>
      </c>
      <c r="X1204">
        <f t="shared" ca="1" si="173"/>
        <v>33.469000000000001</v>
      </c>
      <c r="Y1204">
        <f t="shared" ca="1" si="173"/>
        <v>23.133700000000001</v>
      </c>
      <c r="Z1204">
        <f t="shared" ca="1" si="173"/>
        <v>15.9602</v>
      </c>
      <c r="AA1204">
        <f t="shared" ca="1" si="173"/>
        <v>57.055799999999998</v>
      </c>
      <c r="AB1204">
        <f t="shared" ca="1" si="173"/>
        <v>69.019599999999997</v>
      </c>
      <c r="AC1204">
        <f t="shared" ca="1" si="173"/>
        <v>29.3399</v>
      </c>
      <c r="AD1204">
        <f t="shared" ca="1" si="173"/>
        <v>51.402900000000002</v>
      </c>
      <c r="AE1204">
        <f t="shared" ca="1" si="173"/>
        <v>33.065100000000001</v>
      </c>
      <c r="AF1204">
        <f t="shared" ca="1" si="173"/>
        <v>1950.18</v>
      </c>
      <c r="AG1204">
        <f t="shared" ca="1" si="174"/>
        <v>20.71</v>
      </c>
    </row>
    <row r="1205" spans="1:33" x14ac:dyDescent="0.25">
      <c r="A1205" s="1">
        <v>40462</v>
      </c>
      <c r="B1205">
        <f t="shared" ca="1" si="175"/>
        <v>83.237700000000004</v>
      </c>
      <c r="C1205">
        <f t="shared" ca="1" si="175"/>
        <v>12.6229</v>
      </c>
      <c r="D1205">
        <f t="shared" ca="1" si="175"/>
        <v>21.471900000000002</v>
      </c>
      <c r="E1205">
        <f t="shared" ca="1" si="175"/>
        <v>36.693399999999997</v>
      </c>
      <c r="F1205">
        <f t="shared" ca="1" si="175"/>
        <v>34.379600000000003</v>
      </c>
      <c r="G1205">
        <f t="shared" ca="1" si="175"/>
        <v>25.045400000000001</v>
      </c>
      <c r="H1205">
        <f t="shared" ca="1" si="175"/>
        <v>66.308000000000007</v>
      </c>
      <c r="I1205">
        <f t="shared" ca="1" si="175"/>
        <v>76.011700000000005</v>
      </c>
      <c r="J1205">
        <f t="shared" ca="1" si="175"/>
        <v>41.712000000000003</v>
      </c>
      <c r="K1205">
        <f t="shared" ca="1" si="175"/>
        <v>27.959700000000002</v>
      </c>
      <c r="L1205">
        <f t="shared" ca="1" si="175"/>
        <v>42.706299999999999</v>
      </c>
      <c r="M1205">
        <f t="shared" ca="1" si="175"/>
        <v>61.110599999999998</v>
      </c>
      <c r="N1205">
        <f t="shared" ca="1" si="175"/>
        <v>15.716699999999999</v>
      </c>
      <c r="O1205" t="e">
        <f t="shared" ca="1" si="175"/>
        <v>#N/A</v>
      </c>
      <c r="P1205">
        <f t="shared" ca="1" si="175"/>
        <v>39.392600000000002</v>
      </c>
      <c r="Q1205">
        <f t="shared" ca="1" si="175"/>
        <v>29.972999999999999</v>
      </c>
      <c r="R1205">
        <f t="shared" ca="1" si="173"/>
        <v>43.043799999999997</v>
      </c>
      <c r="S1205">
        <f t="shared" ca="1" si="173"/>
        <v>18.114799999999999</v>
      </c>
      <c r="T1205">
        <f t="shared" ca="1" si="173"/>
        <v>134.46600000000001</v>
      </c>
      <c r="U1205">
        <f t="shared" ca="1" si="173"/>
        <v>58.395499999999998</v>
      </c>
      <c r="V1205">
        <f t="shared" ca="1" si="173"/>
        <v>37.504300000000001</v>
      </c>
      <c r="W1205">
        <f t="shared" ca="1" si="173"/>
        <v>70.537499999999994</v>
      </c>
      <c r="X1205">
        <f t="shared" ca="1" si="173"/>
        <v>33.4236</v>
      </c>
      <c r="Y1205">
        <f t="shared" ca="1" si="173"/>
        <v>23.1526</v>
      </c>
      <c r="Z1205">
        <f t="shared" ca="1" si="173"/>
        <v>15.8871</v>
      </c>
      <c r="AA1205">
        <f t="shared" ca="1" si="173"/>
        <v>57.314100000000003</v>
      </c>
      <c r="AB1205">
        <f t="shared" ca="1" si="173"/>
        <v>69.038499999999999</v>
      </c>
      <c r="AC1205">
        <f t="shared" ca="1" si="173"/>
        <v>29.518599999999999</v>
      </c>
      <c r="AD1205">
        <f t="shared" ca="1" si="173"/>
        <v>51.591900000000003</v>
      </c>
      <c r="AE1205">
        <f t="shared" ca="1" si="173"/>
        <v>33.122599999999998</v>
      </c>
      <c r="AF1205">
        <f t="shared" ca="1" si="173"/>
        <v>1950.47</v>
      </c>
      <c r="AG1205">
        <f t="shared" ca="1" si="174"/>
        <v>18.96</v>
      </c>
    </row>
    <row r="1206" spans="1:33" x14ac:dyDescent="0.25">
      <c r="A1206" s="1">
        <v>40463</v>
      </c>
      <c r="B1206">
        <f t="shared" ca="1" si="175"/>
        <v>83.1434</v>
      </c>
      <c r="C1206">
        <f t="shared" ca="1" si="175"/>
        <v>12.8865</v>
      </c>
      <c r="D1206">
        <f t="shared" ca="1" si="175"/>
        <v>21.639399999999998</v>
      </c>
      <c r="E1206">
        <f t="shared" ca="1" si="175"/>
        <v>37.273600000000002</v>
      </c>
      <c r="F1206">
        <f t="shared" ca="1" si="175"/>
        <v>34.999600000000001</v>
      </c>
      <c r="G1206">
        <f t="shared" ca="1" si="175"/>
        <v>25.107299999999999</v>
      </c>
      <c r="H1206">
        <f t="shared" ca="1" si="175"/>
        <v>66.525900000000007</v>
      </c>
      <c r="I1206">
        <f t="shared" ca="1" si="175"/>
        <v>75.403400000000005</v>
      </c>
      <c r="J1206">
        <f t="shared" ca="1" si="175"/>
        <v>42.3108</v>
      </c>
      <c r="K1206">
        <f t="shared" ca="1" si="175"/>
        <v>27.978400000000001</v>
      </c>
      <c r="L1206">
        <f t="shared" ca="1" si="175"/>
        <v>42.891599999999997</v>
      </c>
      <c r="M1206">
        <f t="shared" ca="1" si="175"/>
        <v>61.252600000000001</v>
      </c>
      <c r="N1206">
        <f t="shared" ca="1" si="175"/>
        <v>15.9299</v>
      </c>
      <c r="O1206" t="e">
        <f t="shared" ca="1" si="175"/>
        <v>#N/A</v>
      </c>
      <c r="P1206">
        <f t="shared" ca="1" si="175"/>
        <v>39.536000000000001</v>
      </c>
      <c r="Q1206">
        <f t="shared" ca="1" si="175"/>
        <v>29.614799999999999</v>
      </c>
      <c r="R1206">
        <f t="shared" ca="1" si="173"/>
        <v>42.987099999999998</v>
      </c>
      <c r="S1206">
        <f t="shared" ca="1" si="173"/>
        <v>18.309200000000001</v>
      </c>
      <c r="T1206">
        <f t="shared" ca="1" si="173"/>
        <v>134.649</v>
      </c>
      <c r="U1206">
        <f t="shared" ca="1" si="173"/>
        <v>58.386200000000002</v>
      </c>
      <c r="V1206">
        <f t="shared" ca="1" si="173"/>
        <v>38.136800000000001</v>
      </c>
      <c r="W1206">
        <f t="shared" ca="1" si="173"/>
        <v>70.528099999999995</v>
      </c>
      <c r="X1206">
        <f t="shared" ca="1" si="173"/>
        <v>33.2241</v>
      </c>
      <c r="Y1206">
        <f t="shared" ca="1" si="173"/>
        <v>23.378499999999999</v>
      </c>
      <c r="Z1206">
        <f t="shared" ca="1" si="173"/>
        <v>15.977600000000001</v>
      </c>
      <c r="AA1206">
        <f t="shared" ca="1" si="173"/>
        <v>57.203400000000002</v>
      </c>
      <c r="AB1206">
        <f t="shared" ca="1" si="173"/>
        <v>69.085899999999995</v>
      </c>
      <c r="AC1206">
        <f t="shared" ca="1" si="173"/>
        <v>29.0807</v>
      </c>
      <c r="AD1206">
        <f t="shared" ca="1" si="173"/>
        <v>50.94</v>
      </c>
      <c r="AE1206">
        <f t="shared" ca="1" si="173"/>
        <v>33.036299999999997</v>
      </c>
      <c r="AF1206">
        <f t="shared" ca="1" si="173"/>
        <v>1957.92</v>
      </c>
      <c r="AG1206">
        <f t="shared" ca="1" si="174"/>
        <v>18.93</v>
      </c>
    </row>
    <row r="1207" spans="1:33" x14ac:dyDescent="0.25">
      <c r="A1207" s="1">
        <v>40464</v>
      </c>
      <c r="B1207">
        <f t="shared" ca="1" si="175"/>
        <v>84.077100000000002</v>
      </c>
      <c r="C1207">
        <f t="shared" ca="1" si="175"/>
        <v>13.0525</v>
      </c>
      <c r="D1207">
        <f t="shared" ca="1" si="175"/>
        <v>21.71</v>
      </c>
      <c r="E1207">
        <f t="shared" ca="1" si="175"/>
        <v>37.97</v>
      </c>
      <c r="F1207">
        <f t="shared" ca="1" si="175"/>
        <v>35.778599999999997</v>
      </c>
      <c r="G1207">
        <f t="shared" ca="1" si="175"/>
        <v>25.178100000000001</v>
      </c>
      <c r="H1207">
        <f t="shared" ca="1" si="175"/>
        <v>67.7102</v>
      </c>
      <c r="I1207">
        <f t="shared" ca="1" si="175"/>
        <v>76.306299999999993</v>
      </c>
      <c r="J1207">
        <f t="shared" ca="1" si="175"/>
        <v>42.410600000000002</v>
      </c>
      <c r="K1207">
        <f t="shared" ca="1" si="175"/>
        <v>28.138000000000002</v>
      </c>
      <c r="L1207">
        <f t="shared" ca="1" si="175"/>
        <v>43.438299999999998</v>
      </c>
      <c r="M1207">
        <f t="shared" ca="1" si="175"/>
        <v>61.5745</v>
      </c>
      <c r="N1207">
        <f t="shared" ca="1" si="175"/>
        <v>16.013300000000001</v>
      </c>
      <c r="O1207" t="e">
        <f t="shared" ca="1" si="175"/>
        <v>#N/A</v>
      </c>
      <c r="P1207">
        <f t="shared" ca="1" si="175"/>
        <v>40.3583</v>
      </c>
      <c r="Q1207">
        <f t="shared" ca="1" si="175"/>
        <v>29.228200000000001</v>
      </c>
      <c r="R1207">
        <f t="shared" ca="1" si="173"/>
        <v>43.7988</v>
      </c>
      <c r="S1207">
        <f t="shared" ca="1" si="173"/>
        <v>17.8184</v>
      </c>
      <c r="T1207">
        <f t="shared" ca="1" si="173"/>
        <v>135.14959999999999</v>
      </c>
      <c r="U1207">
        <f t="shared" ca="1" si="173"/>
        <v>58.653799999999997</v>
      </c>
      <c r="V1207">
        <f t="shared" ca="1" si="173"/>
        <v>37.6081</v>
      </c>
      <c r="W1207">
        <f t="shared" ca="1" si="173"/>
        <v>70.686800000000005</v>
      </c>
      <c r="X1207">
        <f t="shared" ca="1" si="173"/>
        <v>33.695599999999999</v>
      </c>
      <c r="Y1207">
        <f t="shared" ca="1" si="173"/>
        <v>23.858699999999999</v>
      </c>
      <c r="Z1207">
        <f t="shared" ca="1" si="173"/>
        <v>16.207000000000001</v>
      </c>
      <c r="AA1207">
        <f t="shared" ca="1" si="173"/>
        <v>57.765999999999998</v>
      </c>
      <c r="AB1207">
        <f t="shared" ca="1" si="173"/>
        <v>70.221800000000002</v>
      </c>
      <c r="AC1207">
        <f t="shared" ca="1" si="173"/>
        <v>28.785800000000002</v>
      </c>
      <c r="AD1207">
        <f t="shared" ca="1" si="173"/>
        <v>50.845500000000001</v>
      </c>
      <c r="AE1207">
        <f t="shared" ca="1" si="173"/>
        <v>33.448300000000003</v>
      </c>
      <c r="AF1207">
        <f t="shared" ca="1" si="173"/>
        <v>1972.08</v>
      </c>
      <c r="AG1207">
        <f t="shared" ca="1" si="174"/>
        <v>19.07</v>
      </c>
    </row>
    <row r="1208" spans="1:33" x14ac:dyDescent="0.25">
      <c r="A1208" s="1">
        <v>40465</v>
      </c>
      <c r="B1208">
        <f t="shared" ca="1" si="175"/>
        <v>84.011099999999999</v>
      </c>
      <c r="C1208">
        <f t="shared" ca="1" si="175"/>
        <v>12.818200000000001</v>
      </c>
      <c r="D1208">
        <f t="shared" ca="1" si="175"/>
        <v>21.8687</v>
      </c>
      <c r="E1208">
        <f t="shared" ca="1" si="175"/>
        <v>38.144100000000002</v>
      </c>
      <c r="F1208">
        <f t="shared" ca="1" si="175"/>
        <v>35.133600000000001</v>
      </c>
      <c r="G1208">
        <f t="shared" ca="1" si="175"/>
        <v>25.204599999999999</v>
      </c>
      <c r="H1208">
        <f t="shared" ca="1" si="175"/>
        <v>67.605999999999995</v>
      </c>
      <c r="I1208">
        <f t="shared" ca="1" si="175"/>
        <v>75.945099999999996</v>
      </c>
      <c r="J1208">
        <f t="shared" ca="1" si="175"/>
        <v>40.514600000000002</v>
      </c>
      <c r="K1208">
        <f t="shared" ca="1" si="175"/>
        <v>28.123999999999999</v>
      </c>
      <c r="L1208">
        <f t="shared" ca="1" si="175"/>
        <v>43.076999999999998</v>
      </c>
      <c r="M1208">
        <f t="shared" ca="1" si="175"/>
        <v>61.820599999999999</v>
      </c>
      <c r="N1208">
        <f t="shared" ca="1" si="175"/>
        <v>15.902100000000001</v>
      </c>
      <c r="O1208" t="e">
        <f t="shared" ca="1" si="175"/>
        <v>#N/A</v>
      </c>
      <c r="P1208">
        <f t="shared" ca="1" si="175"/>
        <v>40.281799999999997</v>
      </c>
      <c r="Q1208">
        <f t="shared" ca="1" si="175"/>
        <v>29.049099999999999</v>
      </c>
      <c r="R1208">
        <f t="shared" ca="1" si="173"/>
        <v>43.572299999999998</v>
      </c>
      <c r="S1208">
        <f t="shared" ca="1" si="173"/>
        <v>17.892499999999998</v>
      </c>
      <c r="T1208">
        <f t="shared" ca="1" si="173"/>
        <v>136.23759999999999</v>
      </c>
      <c r="U1208">
        <f t="shared" ca="1" si="173"/>
        <v>58.801400000000001</v>
      </c>
      <c r="V1208">
        <f t="shared" ca="1" si="173"/>
        <v>36.550899999999999</v>
      </c>
      <c r="W1208">
        <f t="shared" ca="1" si="173"/>
        <v>71.890500000000003</v>
      </c>
      <c r="X1208">
        <f t="shared" ca="1" si="173"/>
        <v>33.686599999999999</v>
      </c>
      <c r="Y1208">
        <f t="shared" ca="1" si="173"/>
        <v>23.755199999999999</v>
      </c>
      <c r="Z1208">
        <f t="shared" ca="1" si="173"/>
        <v>16.143000000000001</v>
      </c>
      <c r="AA1208">
        <f t="shared" ca="1" si="173"/>
        <v>57.922800000000002</v>
      </c>
      <c r="AB1208">
        <f t="shared" ca="1" si="173"/>
        <v>70.193399999999997</v>
      </c>
      <c r="AC1208">
        <f t="shared" ca="1" si="173"/>
        <v>28.991299999999999</v>
      </c>
      <c r="AD1208">
        <f t="shared" ca="1" si="173"/>
        <v>50.307000000000002</v>
      </c>
      <c r="AE1208">
        <f t="shared" ca="1" si="173"/>
        <v>33.390799999999999</v>
      </c>
      <c r="AF1208">
        <f t="shared" ca="1" si="173"/>
        <v>1964.9</v>
      </c>
      <c r="AG1208">
        <f t="shared" ca="1" si="174"/>
        <v>19.88</v>
      </c>
    </row>
    <row r="1209" spans="1:33" x14ac:dyDescent="0.25">
      <c r="A1209" s="1">
        <v>40466</v>
      </c>
      <c r="B1209">
        <f t="shared" ca="1" si="175"/>
        <v>84.077100000000002</v>
      </c>
      <c r="C1209">
        <f t="shared" ca="1" si="175"/>
        <v>12.818200000000001</v>
      </c>
      <c r="D1209">
        <f t="shared" ca="1" si="175"/>
        <v>21.9392</v>
      </c>
      <c r="E1209">
        <f t="shared" ca="1" si="175"/>
        <v>37.805599999999998</v>
      </c>
      <c r="F1209">
        <f t="shared" ca="1" si="175"/>
        <v>34.739899999999999</v>
      </c>
      <c r="G1209">
        <f t="shared" ca="1" si="175"/>
        <v>25.054300000000001</v>
      </c>
      <c r="H1209">
        <f t="shared" ca="1" si="175"/>
        <v>66.421700000000001</v>
      </c>
      <c r="I1209">
        <f t="shared" ca="1" si="175"/>
        <v>75.793099999999995</v>
      </c>
      <c r="J1209">
        <f t="shared" ca="1" si="175"/>
        <v>39.416899999999998</v>
      </c>
      <c r="K1209">
        <f t="shared" ca="1" si="175"/>
        <v>28.138000000000002</v>
      </c>
      <c r="L1209">
        <f t="shared" ca="1" si="175"/>
        <v>43.243699999999997</v>
      </c>
      <c r="M1209">
        <f t="shared" ca="1" si="175"/>
        <v>61.716500000000003</v>
      </c>
      <c r="N1209">
        <f t="shared" ca="1" si="175"/>
        <v>15.1051</v>
      </c>
      <c r="O1209" t="e">
        <f t="shared" ca="1" si="175"/>
        <v>#N/A</v>
      </c>
      <c r="P1209">
        <f t="shared" ca="1" si="175"/>
        <v>40.941499999999998</v>
      </c>
      <c r="Q1209">
        <f t="shared" ca="1" si="175"/>
        <v>28.9453</v>
      </c>
      <c r="R1209">
        <f t="shared" ca="1" si="173"/>
        <v>43.874299999999998</v>
      </c>
      <c r="S1209">
        <f t="shared" ca="1" si="173"/>
        <v>17.892499999999998</v>
      </c>
      <c r="T1209">
        <f t="shared" ca="1" si="173"/>
        <v>135.81399999999999</v>
      </c>
      <c r="U1209">
        <f t="shared" ca="1" si="173"/>
        <v>58.644500000000001</v>
      </c>
      <c r="V1209">
        <f t="shared" ca="1" si="173"/>
        <v>35.068800000000003</v>
      </c>
      <c r="W1209">
        <f t="shared" ca="1" si="173"/>
        <v>72.301100000000005</v>
      </c>
      <c r="X1209">
        <f t="shared" ca="1" si="173"/>
        <v>33.505200000000002</v>
      </c>
      <c r="Y1209">
        <f t="shared" ca="1" si="173"/>
        <v>24.047000000000001</v>
      </c>
      <c r="Z1209">
        <f t="shared" ca="1" si="173"/>
        <v>16.225300000000001</v>
      </c>
      <c r="AA1209">
        <f t="shared" ca="1" si="173"/>
        <v>57.885899999999999</v>
      </c>
      <c r="AB1209">
        <f t="shared" ca="1" si="173"/>
        <v>70.146100000000004</v>
      </c>
      <c r="AC1209">
        <f t="shared" ca="1" si="173"/>
        <v>28.982399999999998</v>
      </c>
      <c r="AD1209">
        <f t="shared" ca="1" si="173"/>
        <v>50.401499999999999</v>
      </c>
      <c r="AE1209">
        <f t="shared" ca="1" si="173"/>
        <v>33.419600000000003</v>
      </c>
      <c r="AF1209">
        <f t="shared" ca="1" si="173"/>
        <v>1968.87</v>
      </c>
      <c r="AG1209">
        <f t="shared" ca="1" si="174"/>
        <v>19.03</v>
      </c>
    </row>
    <row r="1210" spans="1:33" x14ac:dyDescent="0.25">
      <c r="A1210" s="1">
        <v>40469</v>
      </c>
      <c r="B1210">
        <f t="shared" ca="1" si="175"/>
        <v>84.567599999999999</v>
      </c>
      <c r="C1210">
        <f t="shared" ca="1" si="175"/>
        <v>12.8279</v>
      </c>
      <c r="D1210">
        <f t="shared" ca="1" si="175"/>
        <v>21.956900000000001</v>
      </c>
      <c r="E1210">
        <f t="shared" ca="1" si="175"/>
        <v>38.250500000000002</v>
      </c>
      <c r="F1210">
        <f t="shared" ca="1" si="175"/>
        <v>35.401699999999998</v>
      </c>
      <c r="G1210">
        <f t="shared" ca="1" si="175"/>
        <v>25.310700000000001</v>
      </c>
      <c r="H1210">
        <f t="shared" ca="1" si="175"/>
        <v>66.535399999999996</v>
      </c>
      <c r="I1210">
        <f t="shared" ca="1" si="175"/>
        <v>76.258799999999994</v>
      </c>
      <c r="J1210">
        <f t="shared" ca="1" si="175"/>
        <v>41.612200000000001</v>
      </c>
      <c r="K1210">
        <f t="shared" ca="1" si="175"/>
        <v>28.1662</v>
      </c>
      <c r="L1210">
        <f t="shared" ca="1" si="175"/>
        <v>43.651400000000002</v>
      </c>
      <c r="M1210">
        <f t="shared" ca="1" si="175"/>
        <v>62.748399999999997</v>
      </c>
      <c r="N1210">
        <f t="shared" ca="1" si="175"/>
        <v>15.0588</v>
      </c>
      <c r="O1210" t="e">
        <f t="shared" ca="1" si="175"/>
        <v>#N/A</v>
      </c>
      <c r="P1210">
        <f t="shared" ca="1" si="175"/>
        <v>41.419600000000003</v>
      </c>
      <c r="Q1210">
        <f t="shared" ca="1" si="175"/>
        <v>28.7851</v>
      </c>
      <c r="R1210">
        <f t="shared" ca="1" si="173"/>
        <v>44.355600000000003</v>
      </c>
      <c r="S1210">
        <f t="shared" ca="1" si="173"/>
        <v>17.772100000000002</v>
      </c>
      <c r="T1210">
        <f t="shared" ca="1" si="173"/>
        <v>137.51820000000001</v>
      </c>
      <c r="U1210">
        <f t="shared" ca="1" si="173"/>
        <v>58.912100000000002</v>
      </c>
      <c r="V1210">
        <f t="shared" ca="1" si="173"/>
        <v>36.06</v>
      </c>
      <c r="W1210">
        <f t="shared" ca="1" si="173"/>
        <v>72.151799999999994</v>
      </c>
      <c r="X1210">
        <f t="shared" ca="1" si="173"/>
        <v>33.759099999999997</v>
      </c>
      <c r="Y1210">
        <f t="shared" ca="1" si="173"/>
        <v>24.310700000000001</v>
      </c>
      <c r="Z1210">
        <f t="shared" ca="1" si="173"/>
        <v>16.271000000000001</v>
      </c>
      <c r="AA1210">
        <f t="shared" ca="1" si="173"/>
        <v>58.430100000000003</v>
      </c>
      <c r="AB1210">
        <f t="shared" ca="1" si="173"/>
        <v>70.581599999999995</v>
      </c>
      <c r="AC1210">
        <f t="shared" ca="1" si="173"/>
        <v>29.125399999999999</v>
      </c>
      <c r="AD1210">
        <f t="shared" ca="1" si="173"/>
        <v>50.788800000000002</v>
      </c>
      <c r="AE1210">
        <f t="shared" ca="1" si="173"/>
        <v>33.295000000000002</v>
      </c>
      <c r="AF1210">
        <f t="shared" ca="1" si="173"/>
        <v>1983.17</v>
      </c>
      <c r="AG1210">
        <f t="shared" ca="1" si="174"/>
        <v>19.09</v>
      </c>
    </row>
    <row r="1211" spans="1:33" x14ac:dyDescent="0.25">
      <c r="A1211" s="1">
        <v>40470</v>
      </c>
      <c r="B1211">
        <f t="shared" ca="1" si="175"/>
        <v>83.520600000000002</v>
      </c>
      <c r="C1211">
        <f t="shared" ca="1" si="175"/>
        <v>12.3691</v>
      </c>
      <c r="D1211">
        <f t="shared" ca="1" si="175"/>
        <v>21.8246</v>
      </c>
      <c r="E1211">
        <f t="shared" ca="1" si="175"/>
        <v>38.015900000000002</v>
      </c>
      <c r="F1211">
        <f t="shared" ca="1" si="175"/>
        <v>34.354500000000002</v>
      </c>
      <c r="G1211">
        <f t="shared" ca="1" si="175"/>
        <v>24.9481</v>
      </c>
      <c r="H1211">
        <f t="shared" ca="1" si="175"/>
        <v>65.417500000000004</v>
      </c>
      <c r="I1211">
        <f t="shared" ca="1" si="175"/>
        <v>74.652600000000007</v>
      </c>
      <c r="J1211">
        <f t="shared" ca="1" si="175"/>
        <v>40.514600000000002</v>
      </c>
      <c r="K1211">
        <f t="shared" ca="1" si="175"/>
        <v>28.325800000000001</v>
      </c>
      <c r="L1211">
        <f t="shared" ca="1" si="175"/>
        <v>42.604399999999998</v>
      </c>
      <c r="M1211">
        <f t="shared" ca="1" si="175"/>
        <v>61.650199999999998</v>
      </c>
      <c r="N1211">
        <f t="shared" ca="1" si="175"/>
        <v>14.891999999999999</v>
      </c>
      <c r="O1211" t="e">
        <f t="shared" ca="1" si="175"/>
        <v>#N/A</v>
      </c>
      <c r="P1211">
        <f t="shared" ca="1" si="175"/>
        <v>40.951099999999997</v>
      </c>
      <c r="Q1211">
        <f t="shared" ca="1" si="175"/>
        <v>28.671900000000001</v>
      </c>
      <c r="R1211">
        <f t="shared" ca="1" si="173"/>
        <v>43.562800000000003</v>
      </c>
      <c r="S1211">
        <f t="shared" ca="1" si="173"/>
        <v>17.790600000000001</v>
      </c>
      <c r="T1211">
        <f t="shared" ca="1" si="173"/>
        <v>132.89670000000001</v>
      </c>
      <c r="U1211">
        <f t="shared" ca="1" si="173"/>
        <v>58.386200000000002</v>
      </c>
      <c r="V1211">
        <f t="shared" ca="1" si="173"/>
        <v>35.578600000000002</v>
      </c>
      <c r="W1211">
        <f t="shared" ca="1" si="173"/>
        <v>71.843900000000005</v>
      </c>
      <c r="X1211">
        <f t="shared" ca="1" si="173"/>
        <v>33.115299999999998</v>
      </c>
      <c r="Y1211">
        <f t="shared" ca="1" si="173"/>
        <v>23.6328</v>
      </c>
      <c r="Z1211">
        <f t="shared" ca="1" si="173"/>
        <v>15.8962</v>
      </c>
      <c r="AA1211">
        <f t="shared" ca="1" si="173"/>
        <v>58.273299999999999</v>
      </c>
      <c r="AB1211">
        <f t="shared" ca="1" si="173"/>
        <v>69.682299999999998</v>
      </c>
      <c r="AC1211">
        <f t="shared" ca="1" si="173"/>
        <v>28.741099999999999</v>
      </c>
      <c r="AD1211">
        <f t="shared" ca="1" si="173"/>
        <v>50.373199999999997</v>
      </c>
      <c r="AE1211">
        <f t="shared" ca="1" si="173"/>
        <v>32.806399999999996</v>
      </c>
      <c r="AF1211">
        <f t="shared" ca="1" si="173"/>
        <v>1951.67</v>
      </c>
      <c r="AG1211">
        <f t="shared" ca="1" si="174"/>
        <v>20.63</v>
      </c>
    </row>
    <row r="1212" spans="1:33" x14ac:dyDescent="0.25">
      <c r="A1212" s="1">
        <v>40471</v>
      </c>
      <c r="B1212">
        <f t="shared" ca="1" si="175"/>
        <v>84.388400000000004</v>
      </c>
      <c r="C1212">
        <f t="shared" ca="1" si="175"/>
        <v>12.6424</v>
      </c>
      <c r="D1212">
        <f t="shared" ca="1" si="175"/>
        <v>21.974499999999999</v>
      </c>
      <c r="E1212">
        <f t="shared" ca="1" si="175"/>
        <v>38.424500000000002</v>
      </c>
      <c r="F1212">
        <f t="shared" ca="1" si="175"/>
        <v>34.857100000000003</v>
      </c>
      <c r="G1212">
        <f t="shared" ca="1" si="175"/>
        <v>25.3019</v>
      </c>
      <c r="H1212">
        <f t="shared" ca="1" si="175"/>
        <v>67.605999999999995</v>
      </c>
      <c r="I1212">
        <f t="shared" ca="1" si="175"/>
        <v>76.334800000000001</v>
      </c>
      <c r="J1212">
        <f t="shared" ca="1" si="175"/>
        <v>41.013500000000001</v>
      </c>
      <c r="K1212">
        <f t="shared" ca="1" si="175"/>
        <v>28.706099999999999</v>
      </c>
      <c r="L1212">
        <f t="shared" ca="1" si="175"/>
        <v>43.623600000000003</v>
      </c>
      <c r="M1212">
        <f t="shared" ca="1" si="175"/>
        <v>62.492800000000003</v>
      </c>
      <c r="N1212">
        <f t="shared" ca="1" si="175"/>
        <v>14.8734</v>
      </c>
      <c r="O1212" t="e">
        <f t="shared" ca="1" si="175"/>
        <v>#N/A</v>
      </c>
      <c r="P1212">
        <f t="shared" ca="1" si="175"/>
        <v>40.941499999999998</v>
      </c>
      <c r="Q1212">
        <f t="shared" ref="Q1212:AF1227" ca="1" si="176">VLOOKUP($A1212,INDIRECT(Q$2),2,0)</f>
        <v>28.973600000000001</v>
      </c>
      <c r="R1212">
        <f t="shared" ca="1" si="176"/>
        <v>43.7988</v>
      </c>
      <c r="S1212">
        <f t="shared" ca="1" si="176"/>
        <v>18.1889</v>
      </c>
      <c r="T1212">
        <f t="shared" ca="1" si="176"/>
        <v>133.898</v>
      </c>
      <c r="U1212">
        <f t="shared" ca="1" si="176"/>
        <v>58.672199999999997</v>
      </c>
      <c r="V1212">
        <f t="shared" ca="1" si="176"/>
        <v>35.965600000000002</v>
      </c>
      <c r="W1212">
        <f t="shared" ca="1" si="176"/>
        <v>72.235799999999998</v>
      </c>
      <c r="X1212">
        <f t="shared" ca="1" si="176"/>
        <v>33.541499999999999</v>
      </c>
      <c r="Y1212">
        <f t="shared" ca="1" si="176"/>
        <v>23.830500000000001</v>
      </c>
      <c r="Z1212">
        <f t="shared" ca="1" si="176"/>
        <v>16.143000000000001</v>
      </c>
      <c r="AA1212">
        <f t="shared" ca="1" si="176"/>
        <v>58.8977</v>
      </c>
      <c r="AB1212">
        <f t="shared" ca="1" si="176"/>
        <v>69.975700000000003</v>
      </c>
      <c r="AC1212">
        <f t="shared" ca="1" si="176"/>
        <v>29.17</v>
      </c>
      <c r="AD1212">
        <f t="shared" ca="1" si="176"/>
        <v>50.514899999999997</v>
      </c>
      <c r="AE1212">
        <f t="shared" ca="1" si="176"/>
        <v>33.170499999999997</v>
      </c>
      <c r="AF1212">
        <f t="shared" ca="1" si="176"/>
        <v>1972.51</v>
      </c>
      <c r="AG1212">
        <f t="shared" ca="1" si="174"/>
        <v>19.79</v>
      </c>
    </row>
    <row r="1213" spans="1:33" x14ac:dyDescent="0.25">
      <c r="A1213" s="1">
        <v>40472</v>
      </c>
      <c r="B1213">
        <f t="shared" ref="B1213:Q1228" ca="1" si="177">VLOOKUP($A1213,INDIRECT(B$2),2,0)</f>
        <v>85.406999999999996</v>
      </c>
      <c r="C1213">
        <f t="shared" ca="1" si="177"/>
        <v>12.4765</v>
      </c>
      <c r="D1213">
        <f t="shared" ca="1" si="177"/>
        <v>22.001000000000001</v>
      </c>
      <c r="E1213">
        <f t="shared" ca="1" si="177"/>
        <v>38.946800000000003</v>
      </c>
      <c r="F1213">
        <f t="shared" ca="1" si="177"/>
        <v>34.5807</v>
      </c>
      <c r="G1213">
        <f t="shared" ca="1" si="177"/>
        <v>25.063099999999999</v>
      </c>
      <c r="H1213">
        <f t="shared" ca="1" si="177"/>
        <v>67.738600000000005</v>
      </c>
      <c r="I1213">
        <f t="shared" ca="1" si="177"/>
        <v>75.3887</v>
      </c>
      <c r="J1213">
        <f t="shared" ca="1" si="177"/>
        <v>40.614400000000003</v>
      </c>
      <c r="K1213">
        <f t="shared" ca="1" si="177"/>
        <v>28.856300000000001</v>
      </c>
      <c r="L1213">
        <f t="shared" ca="1" si="177"/>
        <v>43.67</v>
      </c>
      <c r="M1213">
        <f t="shared" ca="1" si="177"/>
        <v>62.786299999999997</v>
      </c>
      <c r="N1213">
        <f t="shared" ca="1" si="177"/>
        <v>14.9198</v>
      </c>
      <c r="O1213" t="e">
        <f t="shared" ca="1" si="177"/>
        <v>#N/A</v>
      </c>
      <c r="P1213">
        <f t="shared" ca="1" si="177"/>
        <v>40.539900000000003</v>
      </c>
      <c r="Q1213">
        <f t="shared" ca="1" si="177"/>
        <v>29.991900000000001</v>
      </c>
      <c r="R1213">
        <f t="shared" ca="1" si="176"/>
        <v>44.0441</v>
      </c>
      <c r="S1213">
        <f t="shared" ca="1" si="176"/>
        <v>18.3</v>
      </c>
      <c r="T1213">
        <f t="shared" ca="1" si="176"/>
        <v>134.62970000000001</v>
      </c>
      <c r="U1213">
        <f t="shared" ca="1" si="176"/>
        <v>59.031999999999996</v>
      </c>
      <c r="V1213">
        <f t="shared" ca="1" si="176"/>
        <v>35.588000000000001</v>
      </c>
      <c r="W1213">
        <f t="shared" ca="1" si="176"/>
        <v>73.197000000000003</v>
      </c>
      <c r="X1213">
        <f t="shared" ca="1" si="176"/>
        <v>33.641199999999998</v>
      </c>
      <c r="Y1213">
        <f t="shared" ca="1" si="176"/>
        <v>23.934000000000001</v>
      </c>
      <c r="Z1213">
        <f t="shared" ca="1" si="176"/>
        <v>16.115600000000001</v>
      </c>
      <c r="AA1213">
        <f t="shared" ca="1" si="176"/>
        <v>59.027799999999999</v>
      </c>
      <c r="AB1213">
        <f t="shared" ca="1" si="176"/>
        <v>70.969700000000003</v>
      </c>
      <c r="AC1213">
        <f t="shared" ca="1" si="176"/>
        <v>29.062799999999999</v>
      </c>
      <c r="AD1213">
        <f t="shared" ca="1" si="176"/>
        <v>51.043900000000001</v>
      </c>
      <c r="AE1213">
        <f t="shared" ca="1" si="176"/>
        <v>33.228000000000002</v>
      </c>
      <c r="AF1213">
        <f t="shared" ca="1" si="176"/>
        <v>1976.12</v>
      </c>
      <c r="AG1213">
        <f t="shared" ca="1" si="174"/>
        <v>19.27</v>
      </c>
    </row>
    <row r="1214" spans="1:33" x14ac:dyDescent="0.25">
      <c r="A1214" s="1">
        <v>40473</v>
      </c>
      <c r="B1214">
        <f t="shared" ca="1" si="177"/>
        <v>85.303299999999993</v>
      </c>
      <c r="C1214">
        <f t="shared" ca="1" si="177"/>
        <v>12.417899999999999</v>
      </c>
      <c r="D1214">
        <f t="shared" ca="1" si="177"/>
        <v>21.974499999999999</v>
      </c>
      <c r="E1214">
        <f t="shared" ca="1" si="177"/>
        <v>37.747500000000002</v>
      </c>
      <c r="F1214">
        <f t="shared" ca="1" si="177"/>
        <v>34.815300000000001</v>
      </c>
      <c r="G1214">
        <f t="shared" ca="1" si="177"/>
        <v>25.018899999999999</v>
      </c>
      <c r="H1214">
        <f t="shared" ca="1" si="177"/>
        <v>67.511200000000002</v>
      </c>
      <c r="I1214">
        <f t="shared" ca="1" si="177"/>
        <v>74.8536</v>
      </c>
      <c r="J1214">
        <f t="shared" ca="1" si="177"/>
        <v>41.013500000000001</v>
      </c>
      <c r="K1214">
        <f t="shared" ca="1" si="177"/>
        <v>28.922000000000001</v>
      </c>
      <c r="L1214">
        <f t="shared" ca="1" si="177"/>
        <v>43.392000000000003</v>
      </c>
      <c r="M1214">
        <f t="shared" ca="1" si="177"/>
        <v>62.805199999999999</v>
      </c>
      <c r="N1214">
        <f t="shared" ca="1" si="177"/>
        <v>14.8781</v>
      </c>
      <c r="O1214" t="e">
        <f t="shared" ca="1" si="177"/>
        <v>#N/A</v>
      </c>
      <c r="P1214">
        <f t="shared" ca="1" si="177"/>
        <v>40.9893</v>
      </c>
      <c r="Q1214">
        <f t="shared" ca="1" si="177"/>
        <v>29.680800000000001</v>
      </c>
      <c r="R1214">
        <f t="shared" ca="1" si="176"/>
        <v>44.600900000000003</v>
      </c>
      <c r="S1214">
        <f t="shared" ca="1" si="176"/>
        <v>18.369399999999999</v>
      </c>
      <c r="T1214">
        <f t="shared" ca="1" si="176"/>
        <v>134.47569999999999</v>
      </c>
      <c r="U1214">
        <f t="shared" ca="1" si="176"/>
        <v>58.866</v>
      </c>
      <c r="V1214">
        <f t="shared" ca="1" si="176"/>
        <v>35.588000000000001</v>
      </c>
      <c r="W1214">
        <f t="shared" ca="1" si="176"/>
        <v>73.299599999999998</v>
      </c>
      <c r="X1214">
        <f t="shared" ca="1" si="176"/>
        <v>33.641199999999998</v>
      </c>
      <c r="Y1214">
        <f t="shared" ca="1" si="176"/>
        <v>23.893999999999998</v>
      </c>
      <c r="Z1214">
        <f t="shared" ca="1" si="176"/>
        <v>15.9968</v>
      </c>
      <c r="AA1214">
        <f t="shared" ca="1" si="176"/>
        <v>58.925600000000003</v>
      </c>
      <c r="AB1214">
        <f t="shared" ca="1" si="176"/>
        <v>70.941299999999998</v>
      </c>
      <c r="AC1214">
        <f t="shared" ca="1" si="176"/>
        <v>28.6785</v>
      </c>
      <c r="AD1214">
        <f t="shared" ca="1" si="176"/>
        <v>51.072299999999998</v>
      </c>
      <c r="AE1214">
        <f t="shared" ca="1" si="176"/>
        <v>33.505800000000001</v>
      </c>
      <c r="AF1214">
        <f t="shared" ca="1" si="176"/>
        <v>1980.83</v>
      </c>
      <c r="AG1214">
        <f t="shared" ca="1" si="174"/>
        <v>18.78</v>
      </c>
    </row>
    <row r="1215" spans="1:33" x14ac:dyDescent="0.25">
      <c r="A1215" s="1">
        <v>40476</v>
      </c>
      <c r="B1215">
        <f t="shared" ca="1" si="177"/>
        <v>85.737200000000001</v>
      </c>
      <c r="C1215">
        <f t="shared" ca="1" si="177"/>
        <v>12.5741</v>
      </c>
      <c r="D1215">
        <f t="shared" ca="1" si="177"/>
        <v>22.097999999999999</v>
      </c>
      <c r="E1215">
        <f t="shared" ca="1" si="177"/>
        <v>38.008699999999997</v>
      </c>
      <c r="F1215">
        <f t="shared" ca="1" si="177"/>
        <v>34.429900000000004</v>
      </c>
      <c r="G1215">
        <f t="shared" ca="1" si="177"/>
        <v>25.0808</v>
      </c>
      <c r="H1215">
        <f t="shared" ca="1" si="177"/>
        <v>67.890199999999993</v>
      </c>
      <c r="I1215">
        <f t="shared" ca="1" si="177"/>
        <v>75.541600000000003</v>
      </c>
      <c r="J1215">
        <f t="shared" ca="1" si="177"/>
        <v>42.011400000000002</v>
      </c>
      <c r="K1215">
        <f t="shared" ca="1" si="177"/>
        <v>28.6403</v>
      </c>
      <c r="L1215">
        <f t="shared" ca="1" si="177"/>
        <v>44.198099999999997</v>
      </c>
      <c r="M1215">
        <f t="shared" ca="1" si="177"/>
        <v>62.672699999999999</v>
      </c>
      <c r="N1215">
        <f t="shared" ca="1" si="177"/>
        <v>14.8827</v>
      </c>
      <c r="O1215" t="e">
        <f t="shared" ca="1" si="177"/>
        <v>#N/A</v>
      </c>
      <c r="P1215">
        <f t="shared" ca="1" si="177"/>
        <v>40.998899999999999</v>
      </c>
      <c r="Q1215">
        <f t="shared" ca="1" si="177"/>
        <v>29.6053</v>
      </c>
      <c r="R1215">
        <f t="shared" ca="1" si="176"/>
        <v>44.855699999999999</v>
      </c>
      <c r="S1215">
        <f t="shared" ca="1" si="176"/>
        <v>18.401900000000001</v>
      </c>
      <c r="T1215">
        <f t="shared" ca="1" si="176"/>
        <v>134.63939999999999</v>
      </c>
      <c r="U1215">
        <f t="shared" ca="1" si="176"/>
        <v>59.022799999999997</v>
      </c>
      <c r="V1215">
        <f t="shared" ca="1" si="176"/>
        <v>34.993299999999998</v>
      </c>
      <c r="W1215">
        <f t="shared" ca="1" si="176"/>
        <v>73.439599999999999</v>
      </c>
      <c r="X1215">
        <f t="shared" ca="1" si="176"/>
        <v>33.931399999999996</v>
      </c>
      <c r="Y1215">
        <f t="shared" ca="1" si="176"/>
        <v>23.717500000000001</v>
      </c>
      <c r="Z1215">
        <f t="shared" ca="1" si="176"/>
        <v>16.1065</v>
      </c>
      <c r="AA1215">
        <f t="shared" ca="1" si="176"/>
        <v>59.055700000000002</v>
      </c>
      <c r="AB1215">
        <f t="shared" ca="1" si="176"/>
        <v>71.007599999999996</v>
      </c>
      <c r="AC1215">
        <f t="shared" ca="1" si="176"/>
        <v>28.910900000000002</v>
      </c>
      <c r="AD1215">
        <f t="shared" ca="1" si="176"/>
        <v>50.968299999999999</v>
      </c>
      <c r="AE1215">
        <f t="shared" ca="1" si="176"/>
        <v>33.975299999999997</v>
      </c>
      <c r="AF1215">
        <f t="shared" ca="1" si="176"/>
        <v>1985.11</v>
      </c>
      <c r="AG1215">
        <f t="shared" ca="1" si="174"/>
        <v>19.850000000000001</v>
      </c>
    </row>
    <row r="1216" spans="1:33" x14ac:dyDescent="0.25">
      <c r="A1216" s="1">
        <v>40477</v>
      </c>
      <c r="B1216">
        <f t="shared" ca="1" si="177"/>
        <v>85.331599999999995</v>
      </c>
      <c r="C1216">
        <f t="shared" ca="1" si="177"/>
        <v>12.564299999999999</v>
      </c>
      <c r="D1216">
        <f t="shared" ca="1" si="177"/>
        <v>22.221399999999999</v>
      </c>
      <c r="E1216">
        <f t="shared" ca="1" si="177"/>
        <v>38.782400000000003</v>
      </c>
      <c r="F1216">
        <f t="shared" ca="1" si="177"/>
        <v>35.209000000000003</v>
      </c>
      <c r="G1216">
        <f t="shared" ca="1" si="177"/>
        <v>25.0366</v>
      </c>
      <c r="H1216">
        <f t="shared" ca="1" si="177"/>
        <v>67.549099999999996</v>
      </c>
      <c r="I1216">
        <f t="shared" ca="1" si="177"/>
        <v>75.159400000000005</v>
      </c>
      <c r="J1216">
        <f t="shared" ca="1" si="177"/>
        <v>41.712000000000003</v>
      </c>
      <c r="K1216">
        <f t="shared" ca="1" si="177"/>
        <v>28.7483</v>
      </c>
      <c r="L1216">
        <f t="shared" ca="1" si="177"/>
        <v>43.753399999999999</v>
      </c>
      <c r="M1216">
        <f t="shared" ca="1" si="177"/>
        <v>62.985100000000003</v>
      </c>
      <c r="N1216">
        <f t="shared" ca="1" si="177"/>
        <v>14.9754</v>
      </c>
      <c r="O1216" t="e">
        <f t="shared" ca="1" si="177"/>
        <v>#N/A</v>
      </c>
      <c r="P1216">
        <f t="shared" ca="1" si="177"/>
        <v>41.065800000000003</v>
      </c>
      <c r="Q1216">
        <f t="shared" ca="1" si="177"/>
        <v>29.5016</v>
      </c>
      <c r="R1216">
        <f t="shared" ca="1" si="176"/>
        <v>44.619799999999998</v>
      </c>
      <c r="S1216">
        <f t="shared" ca="1" si="176"/>
        <v>18.5593</v>
      </c>
      <c r="T1216">
        <f t="shared" ca="1" si="176"/>
        <v>135.4385</v>
      </c>
      <c r="U1216">
        <f t="shared" ca="1" si="176"/>
        <v>58.893599999999999</v>
      </c>
      <c r="V1216">
        <f t="shared" ca="1" si="176"/>
        <v>35.116</v>
      </c>
      <c r="W1216">
        <f t="shared" ca="1" si="176"/>
        <v>73.495599999999996</v>
      </c>
      <c r="X1216">
        <f t="shared" ca="1" si="176"/>
        <v>33.613999999999997</v>
      </c>
      <c r="Y1216">
        <f t="shared" ca="1" si="176"/>
        <v>24.385999999999999</v>
      </c>
      <c r="Z1216">
        <f t="shared" ca="1" si="176"/>
        <v>15.9876</v>
      </c>
      <c r="AA1216">
        <f t="shared" ca="1" si="176"/>
        <v>58.423699999999997</v>
      </c>
      <c r="AB1216">
        <f t="shared" ca="1" si="176"/>
        <v>70.685699999999997</v>
      </c>
      <c r="AC1216">
        <f t="shared" ca="1" si="176"/>
        <v>29.044899999999998</v>
      </c>
      <c r="AD1216">
        <f t="shared" ca="1" si="176"/>
        <v>51.544600000000003</v>
      </c>
      <c r="AE1216">
        <f t="shared" ca="1" si="176"/>
        <v>34.4544</v>
      </c>
      <c r="AF1216">
        <f t="shared" ca="1" si="176"/>
        <v>1985.13</v>
      </c>
      <c r="AG1216">
        <f t="shared" ca="1" si="174"/>
        <v>20.22</v>
      </c>
    </row>
    <row r="1217" spans="1:33" x14ac:dyDescent="0.25">
      <c r="A1217" s="1">
        <v>40478</v>
      </c>
      <c r="B1217">
        <f t="shared" ca="1" si="177"/>
        <v>85.237300000000005</v>
      </c>
      <c r="C1217">
        <f t="shared" ca="1" si="177"/>
        <v>12.398400000000001</v>
      </c>
      <c r="D1217">
        <f t="shared" ca="1" si="177"/>
        <v>22.141999999999999</v>
      </c>
      <c r="E1217">
        <f t="shared" ca="1" si="177"/>
        <v>39.343299999999999</v>
      </c>
      <c r="F1217">
        <f t="shared" ca="1" si="177"/>
        <v>35.033099999999997</v>
      </c>
      <c r="G1217">
        <f t="shared" ca="1" si="177"/>
        <v>25.071999999999999</v>
      </c>
      <c r="H1217">
        <f t="shared" ca="1" si="177"/>
        <v>67.132300000000001</v>
      </c>
      <c r="I1217">
        <f t="shared" ca="1" si="177"/>
        <v>74.748500000000007</v>
      </c>
      <c r="J1217">
        <f t="shared" ca="1" si="177"/>
        <v>41.612200000000001</v>
      </c>
      <c r="K1217">
        <f t="shared" ca="1" si="177"/>
        <v>28.724799999999998</v>
      </c>
      <c r="L1217">
        <f t="shared" ca="1" si="177"/>
        <v>43.512500000000003</v>
      </c>
      <c r="M1217">
        <f t="shared" ca="1" si="177"/>
        <v>62.170900000000003</v>
      </c>
      <c r="N1217">
        <f t="shared" ca="1" si="177"/>
        <v>14.929</v>
      </c>
      <c r="O1217" t="e">
        <f t="shared" ca="1" si="177"/>
        <v>#N/A</v>
      </c>
      <c r="P1217">
        <f t="shared" ca="1" si="177"/>
        <v>40.5304</v>
      </c>
      <c r="Q1217">
        <f t="shared" ca="1" si="177"/>
        <v>29.133900000000001</v>
      </c>
      <c r="R1217">
        <f t="shared" ca="1" si="176"/>
        <v>44.4405</v>
      </c>
      <c r="S1217">
        <f t="shared" ca="1" si="176"/>
        <v>18.6982</v>
      </c>
      <c r="T1217">
        <f t="shared" ca="1" si="176"/>
        <v>136.17019999999999</v>
      </c>
      <c r="U1217">
        <f t="shared" ca="1" si="176"/>
        <v>58.644500000000001</v>
      </c>
      <c r="V1217">
        <f t="shared" ca="1" si="176"/>
        <v>35.436999999999998</v>
      </c>
      <c r="W1217">
        <f t="shared" ca="1" si="176"/>
        <v>72.301100000000005</v>
      </c>
      <c r="X1217">
        <f t="shared" ca="1" si="176"/>
        <v>33.060899999999997</v>
      </c>
      <c r="Y1217">
        <f t="shared" ca="1" si="176"/>
        <v>24.527200000000001</v>
      </c>
      <c r="Z1217">
        <f t="shared" ca="1" si="176"/>
        <v>15.7957</v>
      </c>
      <c r="AA1217">
        <f t="shared" ca="1" si="176"/>
        <v>58.628100000000003</v>
      </c>
      <c r="AB1217">
        <f t="shared" ca="1" si="176"/>
        <v>70.486900000000006</v>
      </c>
      <c r="AC1217">
        <f t="shared" ca="1" si="176"/>
        <v>29.053899999999999</v>
      </c>
      <c r="AD1217">
        <f t="shared" ca="1" si="176"/>
        <v>50.892800000000001</v>
      </c>
      <c r="AE1217">
        <f t="shared" ca="1" si="176"/>
        <v>34.415999999999997</v>
      </c>
      <c r="AF1217">
        <f t="shared" ca="1" si="176"/>
        <v>1980.05</v>
      </c>
      <c r="AG1217">
        <f t="shared" ca="1" si="174"/>
        <v>20.71</v>
      </c>
    </row>
    <row r="1218" spans="1:33" x14ac:dyDescent="0.25">
      <c r="A1218" s="1">
        <v>40479</v>
      </c>
      <c r="B1218">
        <f t="shared" ca="1" si="177"/>
        <v>80.238299999999995</v>
      </c>
      <c r="C1218">
        <f t="shared" ca="1" si="177"/>
        <v>12.349600000000001</v>
      </c>
      <c r="D1218">
        <f t="shared" ca="1" si="177"/>
        <v>22.344899999999999</v>
      </c>
      <c r="E1218">
        <f t="shared" ca="1" si="177"/>
        <v>39.865600000000001</v>
      </c>
      <c r="F1218">
        <f t="shared" ca="1" si="177"/>
        <v>35.167099999999998</v>
      </c>
      <c r="G1218">
        <f t="shared" ca="1" si="177"/>
        <v>25.204599999999999</v>
      </c>
      <c r="H1218">
        <f t="shared" ca="1" si="177"/>
        <v>67.520700000000005</v>
      </c>
      <c r="I1218">
        <f t="shared" ca="1" si="177"/>
        <v>74.2898</v>
      </c>
      <c r="J1218">
        <f t="shared" ca="1" si="177"/>
        <v>41.612200000000001</v>
      </c>
      <c r="K1218">
        <f t="shared" ca="1" si="177"/>
        <v>28.734200000000001</v>
      </c>
      <c r="L1218">
        <f t="shared" ca="1" si="177"/>
        <v>43.577300000000001</v>
      </c>
      <c r="M1218">
        <f t="shared" ca="1" si="177"/>
        <v>62.691600000000001</v>
      </c>
      <c r="N1218">
        <f t="shared" ca="1" si="177"/>
        <v>14.901199999999999</v>
      </c>
      <c r="O1218" t="e">
        <f t="shared" ca="1" si="177"/>
        <v>#N/A</v>
      </c>
      <c r="P1218">
        <f t="shared" ca="1" si="177"/>
        <v>40.788499999999999</v>
      </c>
      <c r="Q1218">
        <f t="shared" ca="1" si="177"/>
        <v>29.407299999999999</v>
      </c>
      <c r="R1218">
        <f t="shared" ca="1" si="176"/>
        <v>44.4499</v>
      </c>
      <c r="S1218">
        <f t="shared" ca="1" si="176"/>
        <v>18.9575</v>
      </c>
      <c r="T1218">
        <f t="shared" ca="1" si="176"/>
        <v>135.65989999999999</v>
      </c>
      <c r="U1218">
        <f t="shared" ca="1" si="176"/>
        <v>58.635300000000001</v>
      </c>
      <c r="V1218">
        <f t="shared" ca="1" si="176"/>
        <v>35.408700000000003</v>
      </c>
      <c r="W1218">
        <f t="shared" ca="1" si="176"/>
        <v>72.301100000000005</v>
      </c>
      <c r="X1218">
        <f t="shared" ca="1" si="176"/>
        <v>33.496200000000002</v>
      </c>
      <c r="Y1218">
        <f t="shared" ca="1" si="176"/>
        <v>24.7438</v>
      </c>
      <c r="Z1218">
        <f t="shared" ca="1" si="176"/>
        <v>16.0608</v>
      </c>
      <c r="AA1218">
        <f t="shared" ca="1" si="176"/>
        <v>58.730400000000003</v>
      </c>
      <c r="AB1218">
        <f t="shared" ca="1" si="176"/>
        <v>70.714100000000002</v>
      </c>
      <c r="AC1218">
        <f t="shared" ca="1" si="176"/>
        <v>28.964500000000001</v>
      </c>
      <c r="AD1218">
        <f t="shared" ca="1" si="176"/>
        <v>51.091099999999997</v>
      </c>
      <c r="AE1218">
        <f t="shared" ca="1" si="176"/>
        <v>34.981299999999997</v>
      </c>
      <c r="AF1218">
        <f t="shared" ca="1" si="176"/>
        <v>1982.45</v>
      </c>
      <c r="AG1218">
        <f t="shared" ca="1" si="174"/>
        <v>20.88</v>
      </c>
    </row>
    <row r="1219" spans="1:33" x14ac:dyDescent="0.25">
      <c r="A1219" s="1">
        <v>40480</v>
      </c>
      <c r="B1219">
        <f t="shared" ca="1" si="177"/>
        <v>79.436599999999999</v>
      </c>
      <c r="C1219">
        <f t="shared" ca="1" si="177"/>
        <v>12.8279</v>
      </c>
      <c r="D1219">
        <f t="shared" ca="1" si="177"/>
        <v>22.4132</v>
      </c>
      <c r="E1219">
        <f t="shared" ca="1" si="177"/>
        <v>40.097700000000003</v>
      </c>
      <c r="F1219">
        <f t="shared" ca="1" si="177"/>
        <v>35.1922</v>
      </c>
      <c r="G1219">
        <f t="shared" ca="1" si="177"/>
        <v>25.222300000000001</v>
      </c>
      <c r="H1219">
        <f t="shared" ca="1" si="177"/>
        <v>66.9238</v>
      </c>
      <c r="I1219">
        <f t="shared" ca="1" si="177"/>
        <v>75.111599999999996</v>
      </c>
      <c r="J1219">
        <f t="shared" ca="1" si="177"/>
        <v>41.612200000000001</v>
      </c>
      <c r="K1219">
        <f t="shared" ca="1" si="177"/>
        <v>28.785900000000002</v>
      </c>
      <c r="L1219">
        <f t="shared" ca="1" si="177"/>
        <v>43.808999999999997</v>
      </c>
      <c r="M1219">
        <f t="shared" ca="1" si="177"/>
        <v>62.947200000000002</v>
      </c>
      <c r="N1219">
        <f t="shared" ca="1" si="177"/>
        <v>14.845599999999999</v>
      </c>
      <c r="O1219" t="e">
        <f t="shared" ca="1" si="177"/>
        <v>#N/A</v>
      </c>
      <c r="P1219">
        <f t="shared" ca="1" si="177"/>
        <v>40.195700000000002</v>
      </c>
      <c r="Q1219">
        <f t="shared" ca="1" si="177"/>
        <v>29.133900000000001</v>
      </c>
      <c r="R1219">
        <f t="shared" ca="1" si="176"/>
        <v>44.459400000000002</v>
      </c>
      <c r="S1219">
        <f t="shared" ca="1" si="176"/>
        <v>18.5686</v>
      </c>
      <c r="T1219">
        <f t="shared" ca="1" si="176"/>
        <v>138.2595</v>
      </c>
      <c r="U1219">
        <f t="shared" ca="1" si="176"/>
        <v>58.801400000000001</v>
      </c>
      <c r="V1219">
        <f t="shared" ca="1" si="176"/>
        <v>35.521900000000002</v>
      </c>
      <c r="W1219">
        <f t="shared" ca="1" si="176"/>
        <v>72.571700000000007</v>
      </c>
      <c r="X1219">
        <f t="shared" ca="1" si="176"/>
        <v>32.924900000000001</v>
      </c>
      <c r="Y1219">
        <f t="shared" ca="1" si="176"/>
        <v>25.106300000000001</v>
      </c>
      <c r="Z1219">
        <f t="shared" ca="1" si="176"/>
        <v>15.9191</v>
      </c>
      <c r="AA1219">
        <f t="shared" ca="1" si="176"/>
        <v>59.083599999999997</v>
      </c>
      <c r="AB1219">
        <f t="shared" ca="1" si="176"/>
        <v>70.7804</v>
      </c>
      <c r="AC1219">
        <f t="shared" ca="1" si="176"/>
        <v>29.027100000000001</v>
      </c>
      <c r="AD1219">
        <f t="shared" ca="1" si="176"/>
        <v>51.176200000000001</v>
      </c>
      <c r="AE1219">
        <f t="shared" ca="1" si="176"/>
        <v>34.612499999999997</v>
      </c>
      <c r="AF1219">
        <f t="shared" ca="1" si="176"/>
        <v>1981.59</v>
      </c>
      <c r="AG1219">
        <f t="shared" ca="1" si="174"/>
        <v>21.2</v>
      </c>
    </row>
    <row r="1220" spans="1:33" x14ac:dyDescent="0.25">
      <c r="A1220" s="1">
        <v>40483</v>
      </c>
      <c r="B1220">
        <f t="shared" ca="1" si="177"/>
        <v>79.2102</v>
      </c>
      <c r="C1220">
        <f t="shared" ca="1" si="177"/>
        <v>12.7401</v>
      </c>
      <c r="D1220">
        <f t="shared" ca="1" si="177"/>
        <v>22.371300000000002</v>
      </c>
      <c r="E1220">
        <f t="shared" ca="1" si="177"/>
        <v>40.194400000000002</v>
      </c>
      <c r="F1220">
        <f t="shared" ca="1" si="177"/>
        <v>35.116799999999998</v>
      </c>
      <c r="G1220">
        <f t="shared" ca="1" si="177"/>
        <v>25.3992</v>
      </c>
      <c r="H1220">
        <f t="shared" ca="1" si="177"/>
        <v>66.772300000000001</v>
      </c>
      <c r="I1220">
        <f t="shared" ca="1" si="177"/>
        <v>75.751900000000006</v>
      </c>
      <c r="J1220">
        <f t="shared" ca="1" si="177"/>
        <v>41.412700000000001</v>
      </c>
      <c r="K1220">
        <f t="shared" ca="1" si="177"/>
        <v>28.968900000000001</v>
      </c>
      <c r="L1220">
        <f t="shared" ca="1" si="177"/>
        <v>43.456899999999997</v>
      </c>
      <c r="M1220">
        <f t="shared" ca="1" si="177"/>
        <v>63.3827</v>
      </c>
      <c r="N1220">
        <f t="shared" ca="1" si="177"/>
        <v>14.780799999999999</v>
      </c>
      <c r="O1220" t="e">
        <f t="shared" ca="1" si="177"/>
        <v>#N/A</v>
      </c>
      <c r="P1220">
        <f t="shared" ca="1" si="177"/>
        <v>40.625999999999998</v>
      </c>
      <c r="Q1220">
        <f t="shared" ca="1" si="177"/>
        <v>28.954799999999999</v>
      </c>
      <c r="R1220">
        <f t="shared" ca="1" si="176"/>
        <v>44.166800000000002</v>
      </c>
      <c r="S1220">
        <f t="shared" ca="1" si="176"/>
        <v>19.0501</v>
      </c>
      <c r="T1220">
        <f t="shared" ca="1" si="176"/>
        <v>137.98990000000001</v>
      </c>
      <c r="U1220">
        <f t="shared" ca="1" si="176"/>
        <v>58.755299999999998</v>
      </c>
      <c r="V1220">
        <f t="shared" ca="1" si="176"/>
        <v>35.323700000000002</v>
      </c>
      <c r="W1220">
        <f t="shared" ca="1" si="176"/>
        <v>72.674400000000006</v>
      </c>
      <c r="X1220">
        <f t="shared" ca="1" si="176"/>
        <v>32.8705</v>
      </c>
      <c r="Y1220">
        <f t="shared" ca="1" si="176"/>
        <v>25.374600000000001</v>
      </c>
      <c r="Z1220">
        <f t="shared" ca="1" si="176"/>
        <v>16.1065</v>
      </c>
      <c r="AA1220">
        <f t="shared" ca="1" si="176"/>
        <v>59.13</v>
      </c>
      <c r="AB1220">
        <f t="shared" ca="1" si="176"/>
        <v>70.657300000000006</v>
      </c>
      <c r="AC1220">
        <f t="shared" ca="1" si="176"/>
        <v>28.9556</v>
      </c>
      <c r="AD1220">
        <f t="shared" ca="1" si="176"/>
        <v>51.308399999999999</v>
      </c>
      <c r="AE1220">
        <f t="shared" ca="1" si="176"/>
        <v>34.5214</v>
      </c>
      <c r="AF1220">
        <f t="shared" ca="1" si="176"/>
        <v>1983.47</v>
      </c>
      <c r="AG1220">
        <f t="shared" ca="1" si="174"/>
        <v>21.83</v>
      </c>
    </row>
    <row r="1221" spans="1:33" x14ac:dyDescent="0.25">
      <c r="A1221" s="1">
        <v>40484</v>
      </c>
      <c r="B1221">
        <f t="shared" ca="1" si="177"/>
        <v>79.983599999999996</v>
      </c>
      <c r="C1221">
        <f t="shared" ca="1" si="177"/>
        <v>12.925599999999999</v>
      </c>
      <c r="D1221">
        <f t="shared" ca="1" si="177"/>
        <v>22.547699999999999</v>
      </c>
      <c r="E1221">
        <f t="shared" ca="1" si="177"/>
        <v>40.997100000000003</v>
      </c>
      <c r="F1221">
        <f t="shared" ca="1" si="177"/>
        <v>35.284399999999998</v>
      </c>
      <c r="G1221">
        <f t="shared" ca="1" si="177"/>
        <v>25.593699999999998</v>
      </c>
      <c r="H1221">
        <f t="shared" ca="1" si="177"/>
        <v>66.109099999999998</v>
      </c>
      <c r="I1221">
        <f t="shared" ca="1" si="177"/>
        <v>76.210599999999999</v>
      </c>
      <c r="J1221">
        <f t="shared" ca="1" si="177"/>
        <v>41.612200000000001</v>
      </c>
      <c r="K1221">
        <f t="shared" ca="1" si="177"/>
        <v>29.039400000000001</v>
      </c>
      <c r="L1221">
        <f t="shared" ca="1" si="177"/>
        <v>43.938699999999997</v>
      </c>
      <c r="M1221">
        <f t="shared" ca="1" si="177"/>
        <v>64.225300000000004</v>
      </c>
      <c r="N1221">
        <f t="shared" ca="1" si="177"/>
        <v>14.7715</v>
      </c>
      <c r="O1221" t="e">
        <f t="shared" ca="1" si="177"/>
        <v>#N/A</v>
      </c>
      <c r="P1221">
        <f t="shared" ca="1" si="177"/>
        <v>41.0276</v>
      </c>
      <c r="Q1221">
        <f t="shared" ca="1" si="177"/>
        <v>29.709</v>
      </c>
      <c r="R1221">
        <f t="shared" ca="1" si="176"/>
        <v>44.582099999999997</v>
      </c>
      <c r="S1221">
        <f t="shared" ca="1" si="176"/>
        <v>18.8371</v>
      </c>
      <c r="T1221">
        <f t="shared" ca="1" si="176"/>
        <v>138.4906</v>
      </c>
      <c r="U1221">
        <f t="shared" ca="1" si="176"/>
        <v>58.930500000000002</v>
      </c>
      <c r="V1221">
        <f t="shared" ca="1" si="176"/>
        <v>34.889499999999998</v>
      </c>
      <c r="W1221">
        <f t="shared" ca="1" si="176"/>
        <v>73.159599999999998</v>
      </c>
      <c r="X1221">
        <f t="shared" ca="1" si="176"/>
        <v>33.196899999999999</v>
      </c>
      <c r="Y1221">
        <f t="shared" ca="1" si="176"/>
        <v>25.788900000000002</v>
      </c>
      <c r="Z1221">
        <f t="shared" ca="1" si="176"/>
        <v>15.9511</v>
      </c>
      <c r="AA1221">
        <f t="shared" ca="1" si="176"/>
        <v>59.501800000000003</v>
      </c>
      <c r="AB1221">
        <f t="shared" ca="1" si="176"/>
        <v>71.234700000000004</v>
      </c>
      <c r="AC1221">
        <f t="shared" ca="1" si="176"/>
        <v>29.312999999999999</v>
      </c>
      <c r="AD1221">
        <f t="shared" ca="1" si="176"/>
        <v>51.761899999999997</v>
      </c>
      <c r="AE1221">
        <f t="shared" ca="1" si="176"/>
        <v>34.598100000000002</v>
      </c>
      <c r="AF1221">
        <f t="shared" ca="1" si="176"/>
        <v>1998.86</v>
      </c>
      <c r="AG1221">
        <f t="shared" ca="1" si="174"/>
        <v>21.57</v>
      </c>
    </row>
    <row r="1222" spans="1:33" x14ac:dyDescent="0.25">
      <c r="A1222" s="1">
        <v>40485</v>
      </c>
      <c r="B1222">
        <f t="shared" ca="1" si="177"/>
        <v>80.455200000000005</v>
      </c>
      <c r="C1222">
        <f t="shared" ca="1" si="177"/>
        <v>12.857099999999999</v>
      </c>
      <c r="D1222">
        <f t="shared" ca="1" si="177"/>
        <v>22.715199999999999</v>
      </c>
      <c r="E1222">
        <f t="shared" ca="1" si="177"/>
        <v>40.6877</v>
      </c>
      <c r="F1222">
        <f t="shared" ca="1" si="177"/>
        <v>36.499099999999999</v>
      </c>
      <c r="G1222">
        <f t="shared" ca="1" si="177"/>
        <v>25.6999</v>
      </c>
      <c r="H1222">
        <f t="shared" ca="1" si="177"/>
        <v>65.708799999999997</v>
      </c>
      <c r="I1222">
        <f t="shared" ca="1" si="177"/>
        <v>76.334800000000001</v>
      </c>
      <c r="J1222">
        <f t="shared" ca="1" si="177"/>
        <v>41.811799999999998</v>
      </c>
      <c r="K1222">
        <f t="shared" ca="1" si="177"/>
        <v>29.081600000000002</v>
      </c>
      <c r="L1222">
        <f t="shared" ca="1" si="177"/>
        <v>43.6051</v>
      </c>
      <c r="M1222">
        <f t="shared" ca="1" si="177"/>
        <v>64.348399999999998</v>
      </c>
      <c r="N1222">
        <f t="shared" ca="1" si="177"/>
        <v>14.8827</v>
      </c>
      <c r="O1222" t="e">
        <f t="shared" ca="1" si="177"/>
        <v>#N/A</v>
      </c>
      <c r="P1222">
        <f t="shared" ca="1" si="177"/>
        <v>41.888100000000001</v>
      </c>
      <c r="Q1222">
        <f t="shared" ca="1" si="177"/>
        <v>29.661899999999999</v>
      </c>
      <c r="R1222">
        <f t="shared" ca="1" si="176"/>
        <v>44.770800000000001</v>
      </c>
      <c r="S1222">
        <f t="shared" ca="1" si="176"/>
        <v>19.114799999999999</v>
      </c>
      <c r="T1222">
        <f t="shared" ca="1" si="176"/>
        <v>138.8083</v>
      </c>
      <c r="U1222">
        <f t="shared" ca="1" si="176"/>
        <v>59.216500000000003</v>
      </c>
      <c r="V1222">
        <f t="shared" ca="1" si="176"/>
        <v>35.606900000000003</v>
      </c>
      <c r="W1222">
        <f t="shared" ca="1" si="176"/>
        <v>73.253</v>
      </c>
      <c r="X1222">
        <f t="shared" ca="1" si="176"/>
        <v>33.106200000000001</v>
      </c>
      <c r="Y1222">
        <f t="shared" ca="1" si="176"/>
        <v>25.4499</v>
      </c>
      <c r="Z1222">
        <f t="shared" ca="1" si="176"/>
        <v>16.0791</v>
      </c>
      <c r="AA1222">
        <f t="shared" ca="1" si="176"/>
        <v>59.771299999999997</v>
      </c>
      <c r="AB1222">
        <f t="shared" ca="1" si="176"/>
        <v>71.045400000000001</v>
      </c>
      <c r="AC1222">
        <f t="shared" ca="1" si="176"/>
        <v>29.482800000000001</v>
      </c>
      <c r="AD1222">
        <f t="shared" ca="1" si="176"/>
        <v>51.875300000000003</v>
      </c>
      <c r="AE1222">
        <f t="shared" ca="1" si="176"/>
        <v>34.770600000000002</v>
      </c>
      <c r="AF1222">
        <f t="shared" ca="1" si="176"/>
        <v>2006.58</v>
      </c>
      <c r="AG1222">
        <f t="shared" ca="1" si="174"/>
        <v>19.559999999999999</v>
      </c>
    </row>
    <row r="1223" spans="1:33" x14ac:dyDescent="0.25">
      <c r="A1223" s="1">
        <v>40486</v>
      </c>
      <c r="B1223">
        <f t="shared" ca="1" si="177"/>
        <v>82.096400000000003</v>
      </c>
      <c r="C1223">
        <f t="shared" ca="1" si="177"/>
        <v>13.3072</v>
      </c>
      <c r="D1223">
        <f t="shared" ca="1" si="177"/>
        <v>23.059100000000001</v>
      </c>
      <c r="E1223">
        <f t="shared" ca="1" si="177"/>
        <v>42.293100000000003</v>
      </c>
      <c r="F1223">
        <f t="shared" ca="1" si="177"/>
        <v>37.479199999999999</v>
      </c>
      <c r="G1223">
        <f t="shared" ca="1" si="177"/>
        <v>26.035900000000002</v>
      </c>
      <c r="H1223">
        <f t="shared" ca="1" si="177"/>
        <v>67.529200000000003</v>
      </c>
      <c r="I1223">
        <f t="shared" ca="1" si="177"/>
        <v>79.488299999999995</v>
      </c>
      <c r="J1223">
        <f t="shared" ca="1" si="177"/>
        <v>43.2089</v>
      </c>
      <c r="K1223">
        <f t="shared" ca="1" si="177"/>
        <v>29.316299999999998</v>
      </c>
      <c r="L1223">
        <f t="shared" ca="1" si="177"/>
        <v>44.809699999999999</v>
      </c>
      <c r="M1223">
        <f t="shared" ca="1" si="177"/>
        <v>65.683300000000003</v>
      </c>
      <c r="N1223">
        <f t="shared" ca="1" si="177"/>
        <v>15.2997</v>
      </c>
      <c r="O1223" t="e">
        <f t="shared" ca="1" si="177"/>
        <v>#N/A</v>
      </c>
      <c r="P1223">
        <f t="shared" ca="1" si="177"/>
        <v>42.136699999999998</v>
      </c>
      <c r="Q1223">
        <f t="shared" ca="1" si="177"/>
        <v>30.1145</v>
      </c>
      <c r="R1223">
        <f t="shared" ca="1" si="176"/>
        <v>46.252499999999998</v>
      </c>
      <c r="S1223">
        <f t="shared" ca="1" si="176"/>
        <v>19.572099999999999</v>
      </c>
      <c r="T1223">
        <f t="shared" ca="1" si="176"/>
        <v>141.33090000000001</v>
      </c>
      <c r="U1223">
        <f t="shared" ca="1" si="176"/>
        <v>59.7423</v>
      </c>
      <c r="V1223">
        <f t="shared" ca="1" si="176"/>
        <v>37.570399999999999</v>
      </c>
      <c r="W1223">
        <f t="shared" ca="1" si="176"/>
        <v>73.887500000000003</v>
      </c>
      <c r="X1223">
        <f t="shared" ca="1" si="176"/>
        <v>33.233199999999997</v>
      </c>
      <c r="Y1223">
        <f t="shared" ca="1" si="176"/>
        <v>25.5535</v>
      </c>
      <c r="Z1223">
        <f t="shared" ca="1" si="176"/>
        <v>16.051300000000001</v>
      </c>
      <c r="AA1223">
        <f t="shared" ca="1" si="176"/>
        <v>60.412599999999998</v>
      </c>
      <c r="AB1223">
        <f t="shared" ca="1" si="176"/>
        <v>72.171899999999994</v>
      </c>
      <c r="AC1223">
        <f t="shared" ca="1" si="176"/>
        <v>29.956499999999998</v>
      </c>
      <c r="AD1223">
        <f t="shared" ca="1" si="176"/>
        <v>52.300400000000003</v>
      </c>
      <c r="AE1223">
        <f t="shared" ca="1" si="176"/>
        <v>35.479599999999998</v>
      </c>
      <c r="AF1223">
        <f t="shared" ca="1" si="176"/>
        <v>2045.62</v>
      </c>
      <c r="AG1223">
        <f t="shared" ca="1" si="174"/>
        <v>18.52</v>
      </c>
    </row>
    <row r="1224" spans="1:33" x14ac:dyDescent="0.25">
      <c r="A1224" s="1">
        <v>40487</v>
      </c>
      <c r="B1224">
        <f t="shared" ca="1" si="177"/>
        <v>81.436199999999999</v>
      </c>
      <c r="C1224">
        <f t="shared" ca="1" si="177"/>
        <v>13.698499999999999</v>
      </c>
      <c r="D1224">
        <f t="shared" ca="1" si="177"/>
        <v>23.023800000000001</v>
      </c>
      <c r="E1224">
        <f t="shared" ca="1" si="177"/>
        <v>42.621899999999997</v>
      </c>
      <c r="F1224">
        <f t="shared" ca="1" si="177"/>
        <v>38.207999999999998</v>
      </c>
      <c r="G1224">
        <f t="shared" ca="1" si="177"/>
        <v>25.8856</v>
      </c>
      <c r="H1224">
        <f t="shared" ca="1" si="177"/>
        <v>67.929599999999994</v>
      </c>
      <c r="I1224">
        <f t="shared" ca="1" si="177"/>
        <v>79.832400000000007</v>
      </c>
      <c r="J1224">
        <f t="shared" ca="1" si="177"/>
        <v>44.805500000000002</v>
      </c>
      <c r="K1224">
        <f t="shared" ca="1" si="177"/>
        <v>29.377400000000002</v>
      </c>
      <c r="L1224">
        <f t="shared" ca="1" si="177"/>
        <v>44.642899999999997</v>
      </c>
      <c r="M1224">
        <f t="shared" ca="1" si="177"/>
        <v>66.270200000000003</v>
      </c>
      <c r="N1224">
        <f t="shared" ca="1" si="177"/>
        <v>15.5036</v>
      </c>
      <c r="O1224" t="e">
        <f t="shared" ca="1" si="177"/>
        <v>#N/A</v>
      </c>
      <c r="P1224">
        <f t="shared" ca="1" si="177"/>
        <v>41.802</v>
      </c>
      <c r="Q1224">
        <f t="shared" ca="1" si="177"/>
        <v>30.095600000000001</v>
      </c>
      <c r="R1224">
        <f t="shared" ca="1" si="176"/>
        <v>46.507300000000001</v>
      </c>
      <c r="S1224">
        <f t="shared" ca="1" si="176"/>
        <v>19.824100000000001</v>
      </c>
      <c r="T1224">
        <f t="shared" ca="1" si="176"/>
        <v>141.45599999999999</v>
      </c>
      <c r="U1224">
        <f t="shared" ca="1" si="176"/>
        <v>59.640900000000002</v>
      </c>
      <c r="V1224">
        <f t="shared" ca="1" si="176"/>
        <v>38.646500000000003</v>
      </c>
      <c r="W1224">
        <f t="shared" ca="1" si="176"/>
        <v>73.999499999999998</v>
      </c>
      <c r="X1224">
        <f t="shared" ca="1" si="176"/>
        <v>32.3718</v>
      </c>
      <c r="Y1224">
        <f t="shared" ca="1" si="176"/>
        <v>25.2805</v>
      </c>
      <c r="Z1224">
        <f t="shared" ca="1" si="176"/>
        <v>15.8666</v>
      </c>
      <c r="AA1224">
        <f t="shared" ca="1" si="176"/>
        <v>60.412599999999998</v>
      </c>
      <c r="AB1224">
        <f t="shared" ca="1" si="176"/>
        <v>72.654700000000005</v>
      </c>
      <c r="AC1224">
        <f t="shared" ca="1" si="176"/>
        <v>29.876100000000001</v>
      </c>
      <c r="AD1224">
        <f t="shared" ca="1" si="176"/>
        <v>52.1492</v>
      </c>
      <c r="AE1224">
        <f t="shared" ca="1" si="176"/>
        <v>35.642499999999998</v>
      </c>
      <c r="AF1224">
        <f t="shared" ca="1" si="176"/>
        <v>2053.77</v>
      </c>
      <c r="AG1224">
        <f t="shared" ca="1" si="174"/>
        <v>18.260000000000002</v>
      </c>
    </row>
    <row r="1225" spans="1:33" x14ac:dyDescent="0.25">
      <c r="A1225" s="1">
        <v>40490</v>
      </c>
      <c r="B1225">
        <f t="shared" ca="1" si="177"/>
        <v>80.983400000000003</v>
      </c>
      <c r="C1225">
        <f t="shared" ca="1" si="177"/>
        <v>13.660399999999999</v>
      </c>
      <c r="D1225">
        <f t="shared" ca="1" si="177"/>
        <v>22.812200000000001</v>
      </c>
      <c r="E1225">
        <f t="shared" ca="1" si="177"/>
        <v>42.457500000000003</v>
      </c>
      <c r="F1225">
        <f t="shared" ca="1" si="177"/>
        <v>37.387</v>
      </c>
      <c r="G1225">
        <f t="shared" ca="1" si="177"/>
        <v>25.806000000000001</v>
      </c>
      <c r="H1225">
        <f t="shared" ca="1" si="177"/>
        <v>66.919200000000004</v>
      </c>
      <c r="I1225">
        <f t="shared" ca="1" si="177"/>
        <v>79.430999999999997</v>
      </c>
      <c r="J1225">
        <f t="shared" ca="1" si="177"/>
        <v>44.2866</v>
      </c>
      <c r="K1225">
        <f t="shared" ca="1" si="177"/>
        <v>29.321000000000002</v>
      </c>
      <c r="L1225">
        <f t="shared" ca="1" si="177"/>
        <v>44.818899999999999</v>
      </c>
      <c r="M1225">
        <f t="shared" ca="1" si="177"/>
        <v>66.5732</v>
      </c>
      <c r="N1225">
        <f t="shared" ca="1" si="177"/>
        <v>15.485099999999999</v>
      </c>
      <c r="O1225" t="e">
        <f t="shared" ca="1" si="177"/>
        <v>#N/A</v>
      </c>
      <c r="P1225">
        <f t="shared" ca="1" si="177"/>
        <v>42.308799999999998</v>
      </c>
      <c r="Q1225">
        <f t="shared" ca="1" si="177"/>
        <v>29.690200000000001</v>
      </c>
      <c r="R1225">
        <f t="shared" ca="1" si="176"/>
        <v>46.346800000000002</v>
      </c>
      <c r="S1225">
        <f t="shared" ca="1" si="176"/>
        <v>19.814799999999998</v>
      </c>
      <c r="T1225">
        <f t="shared" ca="1" si="176"/>
        <v>141.63980000000001</v>
      </c>
      <c r="U1225">
        <f t="shared" ca="1" si="176"/>
        <v>59.345700000000001</v>
      </c>
      <c r="V1225">
        <f t="shared" ca="1" si="176"/>
        <v>38.240600000000001</v>
      </c>
      <c r="W1225">
        <f t="shared" ca="1" si="176"/>
        <v>74.008799999999994</v>
      </c>
      <c r="X1225">
        <f t="shared" ca="1" si="176"/>
        <v>32.299199999999999</v>
      </c>
      <c r="Y1225">
        <f t="shared" ca="1" si="176"/>
        <v>25.242799999999999</v>
      </c>
      <c r="Z1225">
        <f t="shared" ca="1" si="176"/>
        <v>15.7475</v>
      </c>
      <c r="AA1225">
        <f t="shared" ca="1" si="176"/>
        <v>60.180300000000003</v>
      </c>
      <c r="AB1225">
        <f t="shared" ca="1" si="176"/>
        <v>72.5411</v>
      </c>
      <c r="AC1225">
        <f t="shared" ca="1" si="176"/>
        <v>29.643699999999999</v>
      </c>
      <c r="AD1225">
        <f t="shared" ca="1" si="176"/>
        <v>51.875300000000003</v>
      </c>
      <c r="AE1225">
        <f t="shared" ca="1" si="176"/>
        <v>35.508299999999998</v>
      </c>
      <c r="AF1225">
        <f t="shared" ca="1" si="176"/>
        <v>2049.69</v>
      </c>
      <c r="AG1225">
        <f t="shared" ca="1" si="174"/>
        <v>18.29</v>
      </c>
    </row>
    <row r="1226" spans="1:33" x14ac:dyDescent="0.25">
      <c r="A1226" s="1">
        <v>40491</v>
      </c>
      <c r="B1226">
        <f t="shared" ca="1" si="177"/>
        <v>80.455200000000005</v>
      </c>
      <c r="C1226">
        <f t="shared" ca="1" si="177"/>
        <v>13.453900000000001</v>
      </c>
      <c r="D1226">
        <f t="shared" ca="1" si="177"/>
        <v>22.5565</v>
      </c>
      <c r="E1226">
        <f t="shared" ca="1" si="177"/>
        <v>41.935299999999998</v>
      </c>
      <c r="F1226">
        <f t="shared" ca="1" si="177"/>
        <v>35.904299999999999</v>
      </c>
      <c r="G1226">
        <f t="shared" ca="1" si="177"/>
        <v>25.806000000000001</v>
      </c>
      <c r="H1226">
        <f t="shared" ca="1" si="177"/>
        <v>66.004199999999997</v>
      </c>
      <c r="I1226">
        <f t="shared" ca="1" si="177"/>
        <v>78.274699999999996</v>
      </c>
      <c r="J1226">
        <f t="shared" ca="1" si="177"/>
        <v>42.909500000000001</v>
      </c>
      <c r="K1226">
        <f t="shared" ca="1" si="177"/>
        <v>29.4055</v>
      </c>
      <c r="L1226">
        <f t="shared" ca="1" si="177"/>
        <v>44.114699999999999</v>
      </c>
      <c r="M1226">
        <f t="shared" ca="1" si="177"/>
        <v>67.287700000000001</v>
      </c>
      <c r="N1226">
        <f t="shared" ca="1" si="177"/>
        <v>15.4017</v>
      </c>
      <c r="O1226" t="e">
        <f t="shared" ca="1" si="177"/>
        <v>#N/A</v>
      </c>
      <c r="P1226">
        <f t="shared" ca="1" si="177"/>
        <v>42.1845</v>
      </c>
      <c r="Q1226">
        <f t="shared" ca="1" si="177"/>
        <v>29.671299999999999</v>
      </c>
      <c r="R1226">
        <f t="shared" ca="1" si="176"/>
        <v>46.261899999999997</v>
      </c>
      <c r="S1226">
        <f t="shared" ca="1" si="176"/>
        <v>19.749500000000001</v>
      </c>
      <c r="T1226">
        <f t="shared" ca="1" si="176"/>
        <v>141.33029999999999</v>
      </c>
      <c r="U1226">
        <f t="shared" ca="1" si="176"/>
        <v>59.327199999999998</v>
      </c>
      <c r="V1226">
        <f t="shared" ca="1" si="176"/>
        <v>37.6648</v>
      </c>
      <c r="W1226">
        <f t="shared" ca="1" si="176"/>
        <v>73.812899999999999</v>
      </c>
      <c r="X1226">
        <f t="shared" ca="1" si="176"/>
        <v>31.782399999999999</v>
      </c>
      <c r="Y1226">
        <f t="shared" ca="1" si="176"/>
        <v>25.374600000000001</v>
      </c>
      <c r="Z1226">
        <f t="shared" ca="1" si="176"/>
        <v>15.6912</v>
      </c>
      <c r="AA1226">
        <f t="shared" ca="1" si="176"/>
        <v>60.2361</v>
      </c>
      <c r="AB1226">
        <f t="shared" ca="1" si="176"/>
        <v>72.597899999999996</v>
      </c>
      <c r="AC1226">
        <f t="shared" ca="1" si="176"/>
        <v>29.500699999999998</v>
      </c>
      <c r="AD1226">
        <f t="shared" ca="1" si="176"/>
        <v>52.0075</v>
      </c>
      <c r="AE1226">
        <f t="shared" ca="1" si="176"/>
        <v>35.316699999999997</v>
      </c>
      <c r="AF1226">
        <f t="shared" ca="1" si="176"/>
        <v>2033.85</v>
      </c>
      <c r="AG1226">
        <f t="shared" ca="1" si="174"/>
        <v>19.079999999999998</v>
      </c>
    </row>
    <row r="1227" spans="1:33" x14ac:dyDescent="0.25">
      <c r="A1227" s="1">
        <v>40492</v>
      </c>
      <c r="B1227">
        <f t="shared" ca="1" si="177"/>
        <v>81.351299999999995</v>
      </c>
      <c r="C1227">
        <f t="shared" ca="1" si="177"/>
        <v>13.581099999999999</v>
      </c>
      <c r="D1227">
        <f t="shared" ca="1" si="177"/>
        <v>22.2302</v>
      </c>
      <c r="E1227">
        <f t="shared" ca="1" si="177"/>
        <v>42.128700000000002</v>
      </c>
      <c r="F1227">
        <f t="shared" ca="1" si="177"/>
        <v>36.013199999999998</v>
      </c>
      <c r="G1227">
        <f t="shared" ca="1" si="177"/>
        <v>25.690999999999999</v>
      </c>
      <c r="H1227">
        <f t="shared" ca="1" si="177"/>
        <v>63.926400000000001</v>
      </c>
      <c r="I1227">
        <f t="shared" ca="1" si="177"/>
        <v>78.800299999999993</v>
      </c>
      <c r="J1227">
        <f t="shared" ca="1" si="177"/>
        <v>44.106999999999999</v>
      </c>
      <c r="K1227">
        <f t="shared" ca="1" si="177"/>
        <v>29.363299999999999</v>
      </c>
      <c r="L1227">
        <f t="shared" ca="1" si="177"/>
        <v>44.105400000000003</v>
      </c>
      <c r="M1227">
        <f t="shared" ca="1" si="177"/>
        <v>67.763999999999996</v>
      </c>
      <c r="N1227">
        <f t="shared" ca="1" si="177"/>
        <v>15.3368</v>
      </c>
      <c r="O1227" t="e">
        <f t="shared" ca="1" si="177"/>
        <v>#N/A</v>
      </c>
      <c r="P1227">
        <f t="shared" ca="1" si="177"/>
        <v>42.222700000000003</v>
      </c>
      <c r="Q1227">
        <f t="shared" ca="1" si="177"/>
        <v>29.869299999999999</v>
      </c>
      <c r="R1227">
        <f t="shared" ca="1" si="176"/>
        <v>46.082599999999999</v>
      </c>
      <c r="S1227">
        <f t="shared" ca="1" si="176"/>
        <v>19.637499999999999</v>
      </c>
      <c r="T1227">
        <f t="shared" ca="1" si="176"/>
        <v>141.7268</v>
      </c>
      <c r="U1227">
        <f t="shared" ca="1" si="176"/>
        <v>58.995100000000001</v>
      </c>
      <c r="V1227">
        <f t="shared" ca="1" si="176"/>
        <v>38.3444</v>
      </c>
      <c r="W1227">
        <f t="shared" ca="1" si="176"/>
        <v>74.186099999999996</v>
      </c>
      <c r="X1227">
        <f t="shared" ca="1" si="176"/>
        <v>31.700700000000001</v>
      </c>
      <c r="Y1227">
        <f t="shared" ca="1" si="176"/>
        <v>25.365200000000002</v>
      </c>
      <c r="Z1227">
        <f t="shared" ca="1" si="176"/>
        <v>15.5425</v>
      </c>
      <c r="AA1227">
        <f t="shared" ca="1" si="176"/>
        <v>60.012999999999998</v>
      </c>
      <c r="AB1227">
        <f t="shared" ca="1" si="176"/>
        <v>72.086699999999993</v>
      </c>
      <c r="AC1227">
        <f t="shared" ca="1" si="176"/>
        <v>29.357700000000001</v>
      </c>
      <c r="AD1227">
        <f t="shared" ca="1" si="176"/>
        <v>51.497399999999999</v>
      </c>
      <c r="AE1227">
        <f t="shared" ca="1" si="176"/>
        <v>35.441200000000002</v>
      </c>
      <c r="AF1227">
        <f t="shared" ca="1" si="176"/>
        <v>2043.16</v>
      </c>
      <c r="AG1227">
        <f t="shared" ca="1" si="174"/>
        <v>18.47</v>
      </c>
    </row>
    <row r="1228" spans="1:33" x14ac:dyDescent="0.25">
      <c r="A1228" s="1">
        <v>40493</v>
      </c>
      <c r="B1228">
        <f t="shared" ca="1" si="177"/>
        <v>81.587100000000007</v>
      </c>
      <c r="C1228">
        <f t="shared" ca="1" si="177"/>
        <v>13.512599999999999</v>
      </c>
      <c r="D1228">
        <f t="shared" ca="1" si="177"/>
        <v>22.247900000000001</v>
      </c>
      <c r="E1228">
        <f t="shared" ca="1" si="177"/>
        <v>41.925600000000003</v>
      </c>
      <c r="F1228">
        <f t="shared" ca="1" si="177"/>
        <v>35.6111</v>
      </c>
      <c r="G1228">
        <f t="shared" ca="1" si="177"/>
        <v>25.496400000000001</v>
      </c>
      <c r="H1228">
        <f t="shared" ca="1" si="177"/>
        <v>62.306100000000001</v>
      </c>
      <c r="I1228">
        <f t="shared" ca="1" si="177"/>
        <v>78.781199999999998</v>
      </c>
      <c r="J1228">
        <f t="shared" ca="1" si="177"/>
        <v>43.508200000000002</v>
      </c>
      <c r="K1228">
        <f t="shared" ca="1" si="177"/>
        <v>29.480599999999999</v>
      </c>
      <c r="L1228">
        <f t="shared" ca="1" si="177"/>
        <v>44.105400000000003</v>
      </c>
      <c r="M1228">
        <f t="shared" ca="1" si="177"/>
        <v>68.430899999999994</v>
      </c>
      <c r="N1228">
        <f t="shared" ca="1" si="177"/>
        <v>15.151400000000001</v>
      </c>
      <c r="O1228" t="e">
        <f t="shared" ca="1" si="177"/>
        <v>#N/A</v>
      </c>
      <c r="P1228">
        <f t="shared" ca="1" si="177"/>
        <v>41.209200000000003</v>
      </c>
      <c r="Q1228">
        <f t="shared" ref="Q1228:AF1243" ca="1" si="178">VLOOKUP($A1228,INDIRECT(Q$2),2,0)</f>
        <v>29.888200000000001</v>
      </c>
      <c r="R1228">
        <f t="shared" ca="1" si="178"/>
        <v>45.591900000000003</v>
      </c>
      <c r="S1228">
        <f t="shared" ca="1" si="178"/>
        <v>19.796099999999999</v>
      </c>
      <c r="T1228">
        <f t="shared" ca="1" si="178"/>
        <v>140.6437</v>
      </c>
      <c r="U1228">
        <f t="shared" ca="1" si="178"/>
        <v>58.967399999999998</v>
      </c>
      <c r="V1228">
        <f t="shared" ca="1" si="178"/>
        <v>37.778100000000002</v>
      </c>
      <c r="W1228">
        <f t="shared" ca="1" si="178"/>
        <v>74.372699999999995</v>
      </c>
      <c r="X1228">
        <f t="shared" ca="1" si="178"/>
        <v>31.927399999999999</v>
      </c>
      <c r="Y1228">
        <f t="shared" ca="1" si="178"/>
        <v>25.1204</v>
      </c>
      <c r="Z1228">
        <f t="shared" ca="1" si="178"/>
        <v>15.681900000000001</v>
      </c>
      <c r="AA1228">
        <f t="shared" ca="1" si="178"/>
        <v>59.817799999999998</v>
      </c>
      <c r="AB1228">
        <f t="shared" ca="1" si="178"/>
        <v>71.3673</v>
      </c>
      <c r="AC1228">
        <f t="shared" ca="1" si="178"/>
        <v>29.161100000000001</v>
      </c>
      <c r="AD1228">
        <f t="shared" ca="1" si="178"/>
        <v>51.336799999999997</v>
      </c>
      <c r="AE1228">
        <f t="shared" ca="1" si="178"/>
        <v>34.423200000000001</v>
      </c>
      <c r="AF1228">
        <f t="shared" ca="1" si="178"/>
        <v>2034.48</v>
      </c>
      <c r="AG1228">
        <f t="shared" ca="1" si="174"/>
        <v>18.64</v>
      </c>
    </row>
    <row r="1229" spans="1:33" x14ac:dyDescent="0.25">
      <c r="A1229" s="1">
        <v>40494</v>
      </c>
      <c r="B1229">
        <f t="shared" ref="B1229:Q1244" ca="1" si="179">VLOOKUP($A1229,INDIRECT(B$2),2,0)</f>
        <v>81.341800000000006</v>
      </c>
      <c r="C1229">
        <f t="shared" ca="1" si="179"/>
        <v>13.1995</v>
      </c>
      <c r="D1229">
        <f t="shared" ca="1" si="179"/>
        <v>21.912800000000001</v>
      </c>
      <c r="E1229">
        <f t="shared" ca="1" si="179"/>
        <v>41.296999999999997</v>
      </c>
      <c r="F1229">
        <f t="shared" ca="1" si="179"/>
        <v>35.024700000000003</v>
      </c>
      <c r="G1229">
        <f t="shared" ca="1" si="179"/>
        <v>25.1692</v>
      </c>
      <c r="H1229">
        <f t="shared" ca="1" si="179"/>
        <v>60.133000000000003</v>
      </c>
      <c r="I1229">
        <f t="shared" ca="1" si="179"/>
        <v>77.443299999999994</v>
      </c>
      <c r="J1229">
        <f t="shared" ca="1" si="179"/>
        <v>42.809699999999999</v>
      </c>
      <c r="K1229">
        <f t="shared" ca="1" si="179"/>
        <v>29.536999999999999</v>
      </c>
      <c r="L1229">
        <f t="shared" ca="1" si="179"/>
        <v>43.479199999999999</v>
      </c>
      <c r="M1229">
        <f t="shared" ca="1" si="179"/>
        <v>67.630600000000001</v>
      </c>
      <c r="N1229">
        <f t="shared" ca="1" si="179"/>
        <v>15.0588</v>
      </c>
      <c r="O1229" t="e">
        <f t="shared" ca="1" si="179"/>
        <v>#N/A</v>
      </c>
      <c r="P1229">
        <f t="shared" ca="1" si="179"/>
        <v>40.3583</v>
      </c>
      <c r="Q1229">
        <f t="shared" ca="1" si="179"/>
        <v>29.643000000000001</v>
      </c>
      <c r="R1229">
        <f t="shared" ca="1" si="178"/>
        <v>44.846299999999999</v>
      </c>
      <c r="S1229">
        <f t="shared" ca="1" si="178"/>
        <v>20.094799999999999</v>
      </c>
      <c r="T1229">
        <f t="shared" ca="1" si="178"/>
        <v>139.0093</v>
      </c>
      <c r="U1229">
        <f t="shared" ca="1" si="178"/>
        <v>58.736800000000002</v>
      </c>
      <c r="V1229">
        <f t="shared" ca="1" si="178"/>
        <v>37.390999999999998</v>
      </c>
      <c r="W1229">
        <f t="shared" ca="1" si="178"/>
        <v>73.579599999999999</v>
      </c>
      <c r="X1229">
        <f t="shared" ca="1" si="178"/>
        <v>31.4741</v>
      </c>
      <c r="Y1229">
        <f t="shared" ca="1" si="178"/>
        <v>24.734400000000001</v>
      </c>
      <c r="Z1229">
        <f t="shared" ca="1" si="178"/>
        <v>15.5619</v>
      </c>
      <c r="AA1229">
        <f t="shared" ca="1" si="178"/>
        <v>59.789900000000003</v>
      </c>
      <c r="AB1229">
        <f t="shared" ca="1" si="178"/>
        <v>70.884500000000003</v>
      </c>
      <c r="AC1229">
        <f t="shared" ca="1" si="178"/>
        <v>29.098600000000001</v>
      </c>
      <c r="AD1229">
        <f t="shared" ca="1" si="178"/>
        <v>51.138399999999997</v>
      </c>
      <c r="AE1229">
        <f t="shared" ca="1" si="178"/>
        <v>36.169400000000003</v>
      </c>
      <c r="AF1229">
        <f t="shared" ca="1" si="178"/>
        <v>2010.57</v>
      </c>
      <c r="AG1229">
        <f t="shared" ca="1" si="174"/>
        <v>20.61</v>
      </c>
    </row>
    <row r="1230" spans="1:33" x14ac:dyDescent="0.25">
      <c r="A1230" s="1">
        <v>40497</v>
      </c>
      <c r="B1230">
        <f t="shared" ca="1" si="179"/>
        <v>81.304100000000005</v>
      </c>
      <c r="C1230">
        <f t="shared" ca="1" si="179"/>
        <v>13.111499999999999</v>
      </c>
      <c r="D1230">
        <f t="shared" ca="1" si="179"/>
        <v>21.771699999999999</v>
      </c>
      <c r="E1230">
        <f t="shared" ca="1" si="179"/>
        <v>41.296999999999997</v>
      </c>
      <c r="F1230">
        <f t="shared" ca="1" si="179"/>
        <v>35.535699999999999</v>
      </c>
      <c r="G1230">
        <f t="shared" ca="1" si="179"/>
        <v>25.319600000000001</v>
      </c>
      <c r="H1230">
        <f t="shared" ca="1" si="179"/>
        <v>60.628599999999999</v>
      </c>
      <c r="I1230">
        <f t="shared" ca="1" si="179"/>
        <v>78.188699999999997</v>
      </c>
      <c r="J1230">
        <f t="shared" ca="1" si="179"/>
        <v>43.109099999999998</v>
      </c>
      <c r="K1230">
        <f t="shared" ca="1" si="179"/>
        <v>29.555700000000002</v>
      </c>
      <c r="L1230">
        <f t="shared" ca="1" si="179"/>
        <v>43.282899999999998</v>
      </c>
      <c r="M1230">
        <f t="shared" ca="1" si="179"/>
        <v>67.144800000000004</v>
      </c>
      <c r="N1230">
        <f t="shared" ca="1" si="179"/>
        <v>15.0124</v>
      </c>
      <c r="O1230" t="e">
        <f t="shared" ca="1" si="179"/>
        <v>#N/A</v>
      </c>
      <c r="P1230">
        <f t="shared" ca="1" si="179"/>
        <v>40.6738</v>
      </c>
      <c r="Q1230">
        <f t="shared" ca="1" si="179"/>
        <v>29.5959</v>
      </c>
      <c r="R1230">
        <f t="shared" ca="1" si="178"/>
        <v>44.912399999999998</v>
      </c>
      <c r="S1230">
        <f t="shared" ca="1" si="178"/>
        <v>19.875499999999999</v>
      </c>
      <c r="T1230">
        <f t="shared" ca="1" si="178"/>
        <v>138.9126</v>
      </c>
      <c r="U1230">
        <f t="shared" ca="1" si="178"/>
        <v>59.170400000000001</v>
      </c>
      <c r="V1230">
        <f t="shared" ca="1" si="178"/>
        <v>37.834699999999998</v>
      </c>
      <c r="W1230">
        <f t="shared" ca="1" si="178"/>
        <v>73.784899999999993</v>
      </c>
      <c r="X1230">
        <f t="shared" ca="1" si="178"/>
        <v>31.319900000000001</v>
      </c>
      <c r="Y1230">
        <f t="shared" ca="1" si="178"/>
        <v>24.668500000000002</v>
      </c>
      <c r="Z1230">
        <f t="shared" ca="1" si="178"/>
        <v>15.4695</v>
      </c>
      <c r="AA1230">
        <f t="shared" ca="1" si="178"/>
        <v>59.752800000000001</v>
      </c>
      <c r="AB1230">
        <f t="shared" ca="1" si="178"/>
        <v>71.291499999999999</v>
      </c>
      <c r="AC1230">
        <f t="shared" ca="1" si="178"/>
        <v>29.286200000000001</v>
      </c>
      <c r="AD1230">
        <f t="shared" ca="1" si="178"/>
        <v>50.968299999999999</v>
      </c>
      <c r="AE1230">
        <f t="shared" ca="1" si="178"/>
        <v>35.690399999999997</v>
      </c>
      <c r="AF1230">
        <f t="shared" ca="1" si="178"/>
        <v>2008.25</v>
      </c>
      <c r="AG1230">
        <f t="shared" ca="1" si="174"/>
        <v>20.2</v>
      </c>
    </row>
    <row r="1231" spans="1:33" x14ac:dyDescent="0.25">
      <c r="A1231" s="1">
        <v>40498</v>
      </c>
      <c r="B1231">
        <f t="shared" ca="1" si="179"/>
        <v>79.455399999999997</v>
      </c>
      <c r="C1231">
        <f t="shared" ca="1" si="179"/>
        <v>12.7494</v>
      </c>
      <c r="D1231">
        <f t="shared" ca="1" si="179"/>
        <v>21.4983</v>
      </c>
      <c r="E1231">
        <f t="shared" ca="1" si="179"/>
        <v>40.552300000000002</v>
      </c>
      <c r="F1231">
        <f t="shared" ca="1" si="179"/>
        <v>34.940899999999999</v>
      </c>
      <c r="G1231">
        <f t="shared" ca="1" si="179"/>
        <v>24.974699999999999</v>
      </c>
      <c r="H1231">
        <f t="shared" ca="1" si="179"/>
        <v>59.837499999999999</v>
      </c>
      <c r="I1231">
        <f t="shared" ca="1" si="179"/>
        <v>76.803100000000001</v>
      </c>
      <c r="J1231">
        <f t="shared" ca="1" si="179"/>
        <v>42.111199999999997</v>
      </c>
      <c r="K1231">
        <f t="shared" ca="1" si="179"/>
        <v>29.142600000000002</v>
      </c>
      <c r="L1231">
        <f t="shared" ca="1" si="179"/>
        <v>42.694099999999999</v>
      </c>
      <c r="M1231">
        <f t="shared" ca="1" si="179"/>
        <v>65.677700000000002</v>
      </c>
      <c r="N1231">
        <f t="shared" ca="1" si="179"/>
        <v>14.6974</v>
      </c>
      <c r="O1231" t="e">
        <f t="shared" ca="1" si="179"/>
        <v>#N/A</v>
      </c>
      <c r="P1231">
        <f t="shared" ca="1" si="179"/>
        <v>39.966299999999997</v>
      </c>
      <c r="Q1231">
        <f t="shared" ca="1" si="179"/>
        <v>29.897600000000001</v>
      </c>
      <c r="R1231">
        <f t="shared" ca="1" si="178"/>
        <v>45.714500000000001</v>
      </c>
      <c r="S1231">
        <f t="shared" ca="1" si="178"/>
        <v>19.665500000000002</v>
      </c>
      <c r="T1231">
        <f t="shared" ca="1" si="178"/>
        <v>137.55869999999999</v>
      </c>
      <c r="U1231">
        <f t="shared" ca="1" si="178"/>
        <v>58.247900000000001</v>
      </c>
      <c r="V1231">
        <f t="shared" ca="1" si="178"/>
        <v>37.390999999999998</v>
      </c>
      <c r="W1231">
        <f t="shared" ca="1" si="178"/>
        <v>72.245099999999994</v>
      </c>
      <c r="X1231">
        <f t="shared" ca="1" si="178"/>
        <v>30.9209</v>
      </c>
      <c r="Y1231">
        <f t="shared" ca="1" si="178"/>
        <v>24.450600000000001</v>
      </c>
      <c r="Z1231">
        <f t="shared" ca="1" si="178"/>
        <v>15.331</v>
      </c>
      <c r="AA1231">
        <f t="shared" ca="1" si="178"/>
        <v>58.972000000000001</v>
      </c>
      <c r="AB1231">
        <f t="shared" ca="1" si="178"/>
        <v>70.2029</v>
      </c>
      <c r="AC1231">
        <f t="shared" ca="1" si="178"/>
        <v>28.767900000000001</v>
      </c>
      <c r="AD1231">
        <f t="shared" ca="1" si="178"/>
        <v>51.261200000000002</v>
      </c>
      <c r="AE1231">
        <f t="shared" ca="1" si="178"/>
        <v>35.374200000000002</v>
      </c>
      <c r="AF1231">
        <f t="shared" ca="1" si="178"/>
        <v>1976.26</v>
      </c>
      <c r="AG1231">
        <f t="shared" ca="1" si="174"/>
        <v>22.58</v>
      </c>
    </row>
    <row r="1232" spans="1:33" x14ac:dyDescent="0.25">
      <c r="A1232" s="1">
        <v>40499</v>
      </c>
      <c r="B1232">
        <f t="shared" ca="1" si="179"/>
        <v>79.6785</v>
      </c>
      <c r="C1232">
        <f t="shared" ca="1" si="179"/>
        <v>12.6614</v>
      </c>
      <c r="D1232">
        <f t="shared" ca="1" si="179"/>
        <v>21.568899999999999</v>
      </c>
      <c r="E1232">
        <f t="shared" ca="1" si="179"/>
        <v>40.049300000000002</v>
      </c>
      <c r="F1232">
        <f t="shared" ca="1" si="179"/>
        <v>34.999600000000001</v>
      </c>
      <c r="G1232">
        <f t="shared" ca="1" si="179"/>
        <v>24.727</v>
      </c>
      <c r="H1232">
        <f t="shared" ca="1" si="179"/>
        <v>59.570599999999999</v>
      </c>
      <c r="I1232">
        <f t="shared" ca="1" si="179"/>
        <v>77.567599999999999</v>
      </c>
      <c r="J1232">
        <f t="shared" ca="1" si="179"/>
        <v>41.811799999999998</v>
      </c>
      <c r="K1232">
        <f t="shared" ca="1" si="179"/>
        <v>29.3492</v>
      </c>
      <c r="L1232">
        <f t="shared" ca="1" si="179"/>
        <v>42.675400000000003</v>
      </c>
      <c r="M1232">
        <f t="shared" ca="1" si="179"/>
        <v>65.744299999999996</v>
      </c>
      <c r="N1232">
        <f t="shared" ca="1" si="179"/>
        <v>14.651</v>
      </c>
      <c r="O1232">
        <f t="shared" ca="1" si="179"/>
        <v>33</v>
      </c>
      <c r="P1232">
        <f t="shared" ca="1" si="179"/>
        <v>39.172699999999999</v>
      </c>
      <c r="Q1232">
        <f t="shared" ca="1" si="179"/>
        <v>29.067900000000002</v>
      </c>
      <c r="R1232">
        <f t="shared" ca="1" si="178"/>
        <v>46.362699999999997</v>
      </c>
      <c r="S1232">
        <f t="shared" ca="1" si="178"/>
        <v>19.674800000000001</v>
      </c>
      <c r="T1232">
        <f t="shared" ca="1" si="178"/>
        <v>137.2782</v>
      </c>
      <c r="U1232">
        <f t="shared" ca="1" si="178"/>
        <v>58.174100000000003</v>
      </c>
      <c r="V1232">
        <f t="shared" ca="1" si="178"/>
        <v>36.985100000000003</v>
      </c>
      <c r="W1232">
        <f t="shared" ca="1" si="178"/>
        <v>73.131600000000006</v>
      </c>
      <c r="X1232">
        <f t="shared" ca="1" si="178"/>
        <v>31.256399999999999</v>
      </c>
      <c r="Y1232">
        <f t="shared" ca="1" si="178"/>
        <v>24.223199999999999</v>
      </c>
      <c r="Z1232">
        <f t="shared" ca="1" si="178"/>
        <v>15.2201</v>
      </c>
      <c r="AA1232">
        <f t="shared" ca="1" si="178"/>
        <v>58.804699999999997</v>
      </c>
      <c r="AB1232">
        <f t="shared" ca="1" si="178"/>
        <v>70.112499999999997</v>
      </c>
      <c r="AC1232">
        <f t="shared" ca="1" si="178"/>
        <v>28.901900000000001</v>
      </c>
      <c r="AD1232">
        <f t="shared" ca="1" si="178"/>
        <v>50.798299999999998</v>
      </c>
      <c r="AE1232">
        <f t="shared" ca="1" si="178"/>
        <v>35.6616</v>
      </c>
      <c r="AF1232">
        <f t="shared" ca="1" si="178"/>
        <v>1977</v>
      </c>
      <c r="AG1232">
        <f t="shared" ca="1" si="174"/>
        <v>21.76</v>
      </c>
    </row>
    <row r="1233" spans="1:33" x14ac:dyDescent="0.25">
      <c r="A1233" s="1">
        <v>40500</v>
      </c>
      <c r="B1233">
        <f t="shared" ca="1" si="179"/>
        <v>81.197100000000006</v>
      </c>
      <c r="C1233">
        <f t="shared" ca="1" si="179"/>
        <v>13.091900000000001</v>
      </c>
      <c r="D1233">
        <f t="shared" ca="1" si="179"/>
        <v>21.8246</v>
      </c>
      <c r="E1233">
        <f t="shared" ca="1" si="179"/>
        <v>40.861699999999999</v>
      </c>
      <c r="F1233">
        <f t="shared" ca="1" si="179"/>
        <v>35.652999999999999</v>
      </c>
      <c r="G1233">
        <f t="shared" ca="1" si="179"/>
        <v>25.151499999999999</v>
      </c>
      <c r="H1233">
        <f t="shared" ca="1" si="179"/>
        <v>61.581699999999998</v>
      </c>
      <c r="I1233">
        <f t="shared" ca="1" si="179"/>
        <v>79.421499999999995</v>
      </c>
      <c r="J1233">
        <f t="shared" ca="1" si="179"/>
        <v>42.909500000000001</v>
      </c>
      <c r="K1233">
        <f t="shared" ca="1" si="179"/>
        <v>29.968800000000002</v>
      </c>
      <c r="L1233">
        <f t="shared" ca="1" si="179"/>
        <v>43.488500000000002</v>
      </c>
      <c r="M1233">
        <f t="shared" ca="1" si="179"/>
        <v>66.982799999999997</v>
      </c>
      <c r="N1233">
        <f t="shared" ca="1" si="179"/>
        <v>14.8642</v>
      </c>
      <c r="O1233">
        <f t="shared" ca="1" si="179"/>
        <v>34.19</v>
      </c>
      <c r="P1233">
        <f t="shared" ca="1" si="179"/>
        <v>39.8611</v>
      </c>
      <c r="Q1233">
        <f t="shared" ca="1" si="179"/>
        <v>29.105599999999999</v>
      </c>
      <c r="R1233">
        <f t="shared" ca="1" si="178"/>
        <v>47.236400000000003</v>
      </c>
      <c r="S1233">
        <f t="shared" ca="1" si="178"/>
        <v>19.614100000000001</v>
      </c>
      <c r="T1233">
        <f t="shared" ca="1" si="178"/>
        <v>139.60890000000001</v>
      </c>
      <c r="U1233">
        <f t="shared" ca="1" si="178"/>
        <v>58.884399999999999</v>
      </c>
      <c r="V1233">
        <f t="shared" ca="1" si="178"/>
        <v>37.438200000000002</v>
      </c>
      <c r="W1233">
        <f t="shared" ca="1" si="178"/>
        <v>73.738200000000006</v>
      </c>
      <c r="X1233">
        <f t="shared" ca="1" si="178"/>
        <v>32</v>
      </c>
      <c r="Y1233">
        <f t="shared" ca="1" si="178"/>
        <v>24.476600000000001</v>
      </c>
      <c r="Z1233">
        <f t="shared" ca="1" si="178"/>
        <v>15.5434</v>
      </c>
      <c r="AA1233">
        <f t="shared" ca="1" si="178"/>
        <v>59.501800000000003</v>
      </c>
      <c r="AB1233">
        <f t="shared" ca="1" si="178"/>
        <v>71.435900000000004</v>
      </c>
      <c r="AC1233">
        <f t="shared" ca="1" si="178"/>
        <v>29.178999999999998</v>
      </c>
      <c r="AD1233">
        <f t="shared" ca="1" si="178"/>
        <v>50.996699999999997</v>
      </c>
      <c r="AE1233">
        <f t="shared" ca="1" si="178"/>
        <v>36.006500000000003</v>
      </c>
      <c r="AF1233">
        <f t="shared" ca="1" si="178"/>
        <v>2007.38</v>
      </c>
      <c r="AG1233">
        <f t="shared" ca="1" si="174"/>
        <v>18.75</v>
      </c>
    </row>
    <row r="1234" spans="1:33" x14ac:dyDescent="0.25">
      <c r="A1234" s="1">
        <v>40501</v>
      </c>
      <c r="B1234">
        <f t="shared" ca="1" si="179"/>
        <v>80.6845</v>
      </c>
      <c r="C1234">
        <f t="shared" ca="1" si="179"/>
        <v>13.091900000000001</v>
      </c>
      <c r="D1234">
        <f t="shared" ca="1" si="179"/>
        <v>21.815799999999999</v>
      </c>
      <c r="E1234">
        <f t="shared" ca="1" si="179"/>
        <v>41.345300000000002</v>
      </c>
      <c r="F1234">
        <f t="shared" ca="1" si="179"/>
        <v>35.795400000000001</v>
      </c>
      <c r="G1234">
        <f t="shared" ca="1" si="179"/>
        <v>25.045400000000001</v>
      </c>
      <c r="H1234">
        <f t="shared" ca="1" si="179"/>
        <v>60.609499999999997</v>
      </c>
      <c r="I1234">
        <f t="shared" ca="1" si="179"/>
        <v>80.243300000000005</v>
      </c>
      <c r="J1234">
        <f t="shared" ca="1" si="179"/>
        <v>42.590200000000003</v>
      </c>
      <c r="K1234">
        <f t="shared" ca="1" si="179"/>
        <v>30.194199999999999</v>
      </c>
      <c r="L1234">
        <f t="shared" ca="1" si="179"/>
        <v>44.021299999999997</v>
      </c>
      <c r="M1234">
        <f t="shared" ca="1" si="179"/>
        <v>67.201899999999995</v>
      </c>
      <c r="N1234">
        <f t="shared" ca="1" si="179"/>
        <v>15.031000000000001</v>
      </c>
      <c r="O1234">
        <f t="shared" ca="1" si="179"/>
        <v>34.26</v>
      </c>
      <c r="P1234">
        <f t="shared" ca="1" si="179"/>
        <v>40.625999999999998</v>
      </c>
      <c r="Q1234">
        <f t="shared" ca="1" si="179"/>
        <v>29.435600000000001</v>
      </c>
      <c r="R1234">
        <f t="shared" ca="1" si="178"/>
        <v>47.2744</v>
      </c>
      <c r="S1234">
        <f t="shared" ca="1" si="178"/>
        <v>19.726099999999999</v>
      </c>
      <c r="T1234">
        <f t="shared" ca="1" si="178"/>
        <v>140.27619999999999</v>
      </c>
      <c r="U1234">
        <f t="shared" ca="1" si="178"/>
        <v>58.884399999999999</v>
      </c>
      <c r="V1234">
        <f t="shared" ca="1" si="178"/>
        <v>37.202199999999998</v>
      </c>
      <c r="W1234">
        <f t="shared" ca="1" si="178"/>
        <v>74.316800000000001</v>
      </c>
      <c r="X1234">
        <f t="shared" ca="1" si="178"/>
        <v>32.036299999999997</v>
      </c>
      <c r="Y1234">
        <f t="shared" ca="1" si="178"/>
        <v>24.3369</v>
      </c>
      <c r="Z1234">
        <f t="shared" ca="1" si="178"/>
        <v>15.513400000000001</v>
      </c>
      <c r="AA1234">
        <f t="shared" ca="1" si="178"/>
        <v>59.529699999999998</v>
      </c>
      <c r="AB1234">
        <f t="shared" ca="1" si="178"/>
        <v>71.702500000000001</v>
      </c>
      <c r="AC1234">
        <f t="shared" ca="1" si="178"/>
        <v>29.125399999999999</v>
      </c>
      <c r="AD1234">
        <f t="shared" ca="1" si="178"/>
        <v>51.384</v>
      </c>
      <c r="AE1234">
        <f t="shared" ca="1" si="178"/>
        <v>35.4604</v>
      </c>
      <c r="AF1234">
        <f t="shared" ca="1" si="178"/>
        <v>2012.59</v>
      </c>
      <c r="AG1234">
        <f t="shared" ca="1" si="174"/>
        <v>18.04</v>
      </c>
    </row>
    <row r="1235" spans="1:33" x14ac:dyDescent="0.25">
      <c r="A1235" s="1">
        <v>40504</v>
      </c>
      <c r="B1235">
        <f t="shared" ca="1" si="179"/>
        <v>80.580100000000002</v>
      </c>
      <c r="C1235">
        <f t="shared" ca="1" si="179"/>
        <v>13.0038</v>
      </c>
      <c r="D1235">
        <f t="shared" ca="1" si="179"/>
        <v>21.586500000000001</v>
      </c>
      <c r="E1235">
        <f t="shared" ca="1" si="179"/>
        <v>40.832700000000003</v>
      </c>
      <c r="F1235">
        <f t="shared" ca="1" si="179"/>
        <v>35.301099999999998</v>
      </c>
      <c r="G1235">
        <f t="shared" ca="1" si="179"/>
        <v>25.018899999999999</v>
      </c>
      <c r="H1235">
        <f t="shared" ca="1" si="179"/>
        <v>61.0289</v>
      </c>
      <c r="I1235">
        <f t="shared" ca="1" si="179"/>
        <v>80.272000000000006</v>
      </c>
      <c r="J1235">
        <f t="shared" ca="1" si="179"/>
        <v>41.712000000000003</v>
      </c>
      <c r="K1235">
        <f t="shared" ca="1" si="179"/>
        <v>30.1707</v>
      </c>
      <c r="L1235">
        <f t="shared" ca="1" si="179"/>
        <v>43.740900000000003</v>
      </c>
      <c r="M1235">
        <f t="shared" ca="1" si="179"/>
        <v>66.868499999999997</v>
      </c>
      <c r="N1235">
        <f t="shared" ca="1" si="179"/>
        <v>14.854900000000001</v>
      </c>
      <c r="O1235">
        <f t="shared" ca="1" si="179"/>
        <v>34.08</v>
      </c>
      <c r="P1235">
        <f t="shared" ca="1" si="179"/>
        <v>41.352699999999999</v>
      </c>
      <c r="Q1235">
        <f t="shared" ca="1" si="179"/>
        <v>29.313099999999999</v>
      </c>
      <c r="R1235">
        <f t="shared" ca="1" si="178"/>
        <v>47.1509</v>
      </c>
      <c r="S1235">
        <f t="shared" ca="1" si="178"/>
        <v>19.833500000000001</v>
      </c>
      <c r="T1235">
        <f t="shared" ca="1" si="178"/>
        <v>140.60499999999999</v>
      </c>
      <c r="U1235">
        <f t="shared" ca="1" si="178"/>
        <v>58.6907</v>
      </c>
      <c r="V1235">
        <f t="shared" ca="1" si="178"/>
        <v>36.352600000000002</v>
      </c>
      <c r="W1235">
        <f t="shared" ca="1" si="178"/>
        <v>74.204800000000006</v>
      </c>
      <c r="X1235">
        <f t="shared" ca="1" si="178"/>
        <v>32.271999999999998</v>
      </c>
      <c r="Y1235">
        <f t="shared" ca="1" si="178"/>
        <v>24.3748</v>
      </c>
      <c r="Z1235">
        <f t="shared" ca="1" si="178"/>
        <v>15.358700000000001</v>
      </c>
      <c r="AA1235">
        <f t="shared" ca="1" si="178"/>
        <v>59.074300000000001</v>
      </c>
      <c r="AB1235">
        <f t="shared" ca="1" si="178"/>
        <v>71.512</v>
      </c>
      <c r="AC1235">
        <f t="shared" ca="1" si="178"/>
        <v>29.044899999999998</v>
      </c>
      <c r="AD1235">
        <f t="shared" ca="1" si="178"/>
        <v>51.374600000000001</v>
      </c>
      <c r="AE1235">
        <f t="shared" ca="1" si="178"/>
        <v>35.402900000000002</v>
      </c>
      <c r="AF1235">
        <f t="shared" ca="1" si="178"/>
        <v>2009.52</v>
      </c>
      <c r="AG1235">
        <f t="shared" ca="1" si="174"/>
        <v>18.37</v>
      </c>
    </row>
    <row r="1236" spans="1:33" x14ac:dyDescent="0.25">
      <c r="A1236" s="1">
        <v>40505</v>
      </c>
      <c r="B1236">
        <f t="shared" ca="1" si="179"/>
        <v>79.336799999999997</v>
      </c>
      <c r="C1236">
        <f t="shared" ca="1" si="179"/>
        <v>12.847300000000001</v>
      </c>
      <c r="D1236">
        <f t="shared" ca="1" si="179"/>
        <v>21.639399999999998</v>
      </c>
      <c r="E1236">
        <f t="shared" ca="1" si="179"/>
        <v>40.571599999999997</v>
      </c>
      <c r="F1236">
        <f t="shared" ca="1" si="179"/>
        <v>34.220500000000001</v>
      </c>
      <c r="G1236">
        <f t="shared" ca="1" si="179"/>
        <v>24.789000000000001</v>
      </c>
      <c r="H1236">
        <f t="shared" ca="1" si="179"/>
        <v>60.619100000000003</v>
      </c>
      <c r="I1236">
        <f t="shared" ca="1" si="179"/>
        <v>78.962800000000001</v>
      </c>
      <c r="J1236">
        <f t="shared" ca="1" si="179"/>
        <v>40.913699999999999</v>
      </c>
      <c r="K1236">
        <f t="shared" ca="1" si="179"/>
        <v>29.865600000000001</v>
      </c>
      <c r="L1236">
        <f t="shared" ca="1" si="179"/>
        <v>43.039900000000003</v>
      </c>
      <c r="M1236">
        <f t="shared" ca="1" si="179"/>
        <v>65.715800000000002</v>
      </c>
      <c r="N1236">
        <f t="shared" ca="1" si="179"/>
        <v>14.604699999999999</v>
      </c>
      <c r="O1236">
        <f t="shared" ca="1" si="179"/>
        <v>33.25</v>
      </c>
      <c r="P1236">
        <f t="shared" ca="1" si="179"/>
        <v>42.251399999999997</v>
      </c>
      <c r="Q1236">
        <f t="shared" ca="1" si="179"/>
        <v>29.1433</v>
      </c>
      <c r="R1236">
        <f t="shared" ca="1" si="178"/>
        <v>47.103400000000001</v>
      </c>
      <c r="S1236">
        <f t="shared" ca="1" si="178"/>
        <v>19.681799999999999</v>
      </c>
      <c r="T1236">
        <f t="shared" ca="1" si="178"/>
        <v>138.46770000000001</v>
      </c>
      <c r="U1236">
        <f t="shared" ca="1" si="178"/>
        <v>57.998800000000003</v>
      </c>
      <c r="V1236">
        <f t="shared" ca="1" si="178"/>
        <v>35.521900000000002</v>
      </c>
      <c r="W1236">
        <f t="shared" ca="1" si="178"/>
        <v>73.728899999999996</v>
      </c>
      <c r="X1236">
        <f t="shared" ca="1" si="178"/>
        <v>31.564699999999998</v>
      </c>
      <c r="Y1236">
        <f t="shared" ca="1" si="178"/>
        <v>23.796900000000001</v>
      </c>
      <c r="Z1236">
        <f t="shared" ca="1" si="178"/>
        <v>15.3033</v>
      </c>
      <c r="AA1236">
        <f t="shared" ca="1" si="178"/>
        <v>58.191299999999998</v>
      </c>
      <c r="AB1236">
        <f t="shared" ca="1" si="178"/>
        <v>70.626599999999996</v>
      </c>
      <c r="AC1236">
        <f t="shared" ca="1" si="178"/>
        <v>28.9466</v>
      </c>
      <c r="AD1236">
        <f t="shared" ca="1" si="178"/>
        <v>50.703800000000001</v>
      </c>
      <c r="AE1236">
        <f t="shared" ca="1" si="178"/>
        <v>34.607700000000001</v>
      </c>
      <c r="AF1236">
        <f t="shared" ca="1" si="178"/>
        <v>1980.89</v>
      </c>
      <c r="AG1236">
        <f t="shared" ca="1" si="174"/>
        <v>20.63</v>
      </c>
    </row>
    <row r="1237" spans="1:33" x14ac:dyDescent="0.25">
      <c r="A1237" s="1">
        <v>40506</v>
      </c>
      <c r="B1237">
        <f t="shared" ca="1" si="179"/>
        <v>80.352400000000003</v>
      </c>
      <c r="C1237">
        <f t="shared" ca="1" si="179"/>
        <v>13.023400000000001</v>
      </c>
      <c r="D1237">
        <f t="shared" ca="1" si="179"/>
        <v>21.665900000000001</v>
      </c>
      <c r="E1237">
        <f t="shared" ca="1" si="179"/>
        <v>41.5871</v>
      </c>
      <c r="F1237">
        <f t="shared" ca="1" si="179"/>
        <v>34.982799999999997</v>
      </c>
      <c r="G1237">
        <f t="shared" ca="1" si="179"/>
        <v>24.886199999999999</v>
      </c>
      <c r="H1237">
        <f t="shared" ca="1" si="179"/>
        <v>62.344200000000001</v>
      </c>
      <c r="I1237">
        <f t="shared" ca="1" si="179"/>
        <v>80.931299999999993</v>
      </c>
      <c r="J1237">
        <f t="shared" ca="1" si="179"/>
        <v>41.592300000000002</v>
      </c>
      <c r="K1237">
        <f t="shared" ca="1" si="179"/>
        <v>30.330300000000001</v>
      </c>
      <c r="L1237">
        <f t="shared" ca="1" si="179"/>
        <v>43.983899999999998</v>
      </c>
      <c r="M1237">
        <f t="shared" ca="1" si="179"/>
        <v>66.5732</v>
      </c>
      <c r="N1237">
        <f t="shared" ca="1" si="179"/>
        <v>14.7715</v>
      </c>
      <c r="O1237">
        <f t="shared" ca="1" si="179"/>
        <v>33.479999999999997</v>
      </c>
      <c r="P1237">
        <f t="shared" ca="1" si="179"/>
        <v>41.825899999999997</v>
      </c>
      <c r="Q1237">
        <f t="shared" ca="1" si="179"/>
        <v>29.379000000000001</v>
      </c>
      <c r="R1237">
        <f t="shared" ca="1" si="178"/>
        <v>47.872700000000002</v>
      </c>
      <c r="S1237">
        <f t="shared" ca="1" si="178"/>
        <v>19.9618</v>
      </c>
      <c r="T1237">
        <f t="shared" ca="1" si="178"/>
        <v>141.0112</v>
      </c>
      <c r="U1237">
        <f t="shared" ca="1" si="178"/>
        <v>58.386200000000002</v>
      </c>
      <c r="V1237">
        <f t="shared" ca="1" si="178"/>
        <v>36.022300000000001</v>
      </c>
      <c r="W1237">
        <f t="shared" ca="1" si="178"/>
        <v>74.167500000000004</v>
      </c>
      <c r="X1237">
        <f t="shared" ca="1" si="178"/>
        <v>31.873000000000001</v>
      </c>
      <c r="Y1237">
        <f t="shared" ca="1" si="178"/>
        <v>24.0337</v>
      </c>
      <c r="Z1237">
        <f t="shared" ca="1" si="178"/>
        <v>15.4155</v>
      </c>
      <c r="AA1237">
        <f t="shared" ca="1" si="178"/>
        <v>58.182000000000002</v>
      </c>
      <c r="AB1237">
        <f t="shared" ca="1" si="178"/>
        <v>72.445099999999996</v>
      </c>
      <c r="AC1237">
        <f t="shared" ca="1" si="178"/>
        <v>28.910900000000002</v>
      </c>
      <c r="AD1237">
        <f t="shared" ca="1" si="178"/>
        <v>51.024999999999999</v>
      </c>
      <c r="AE1237">
        <f t="shared" ca="1" si="178"/>
        <v>35.326300000000003</v>
      </c>
      <c r="AF1237">
        <f t="shared" ca="1" si="178"/>
        <v>2010.56</v>
      </c>
      <c r="AG1237">
        <f t="shared" ca="1" si="174"/>
        <v>19.559999999999999</v>
      </c>
    </row>
    <row r="1238" spans="1:33" x14ac:dyDescent="0.25">
      <c r="A1238" s="1">
        <v>40508</v>
      </c>
      <c r="B1238">
        <f t="shared" ca="1" si="179"/>
        <v>80.105599999999995</v>
      </c>
      <c r="C1238">
        <f t="shared" ca="1" si="179"/>
        <v>12.8864</v>
      </c>
      <c r="D1238">
        <f t="shared" ca="1" si="179"/>
        <v>21.480699999999999</v>
      </c>
      <c r="E1238">
        <f t="shared" ca="1" si="179"/>
        <v>40.881100000000004</v>
      </c>
      <c r="F1238">
        <f t="shared" ca="1" si="179"/>
        <v>34.555599999999998</v>
      </c>
      <c r="G1238">
        <f t="shared" ca="1" si="179"/>
        <v>24.700500000000002</v>
      </c>
      <c r="H1238">
        <f t="shared" ca="1" si="179"/>
        <v>61.762799999999999</v>
      </c>
      <c r="I1238">
        <f t="shared" ca="1" si="179"/>
        <v>80.396199999999993</v>
      </c>
      <c r="J1238">
        <f t="shared" ca="1" si="179"/>
        <v>41.013500000000001</v>
      </c>
      <c r="K1238">
        <f t="shared" ca="1" si="179"/>
        <v>30.095600000000001</v>
      </c>
      <c r="L1238">
        <f t="shared" ca="1" si="179"/>
        <v>43.282899999999998</v>
      </c>
      <c r="M1238">
        <f t="shared" ca="1" si="179"/>
        <v>65.953900000000004</v>
      </c>
      <c r="N1238">
        <f t="shared" ca="1" si="179"/>
        <v>14.6418</v>
      </c>
      <c r="O1238">
        <f t="shared" ca="1" si="179"/>
        <v>33.799999999999997</v>
      </c>
      <c r="P1238">
        <f t="shared" ca="1" si="179"/>
        <v>41.304900000000004</v>
      </c>
      <c r="Q1238">
        <f t="shared" ca="1" si="179"/>
        <v>29.228200000000001</v>
      </c>
      <c r="R1238">
        <f t="shared" ca="1" si="178"/>
        <v>47.606700000000004</v>
      </c>
      <c r="S1238">
        <f t="shared" ca="1" si="178"/>
        <v>19.908100000000001</v>
      </c>
      <c r="T1238">
        <f t="shared" ca="1" si="178"/>
        <v>139.16409999999999</v>
      </c>
      <c r="U1238">
        <f t="shared" ca="1" si="178"/>
        <v>57.967500000000001</v>
      </c>
      <c r="V1238">
        <f t="shared" ca="1" si="178"/>
        <v>35.3992</v>
      </c>
      <c r="W1238">
        <f t="shared" ca="1" si="178"/>
        <v>73.290300000000002</v>
      </c>
      <c r="X1238">
        <f t="shared" ca="1" si="178"/>
        <v>31.546600000000002</v>
      </c>
      <c r="Y1238">
        <f t="shared" ca="1" si="178"/>
        <v>24.005299999999998</v>
      </c>
      <c r="Z1238">
        <f t="shared" ca="1" si="178"/>
        <v>15.2294</v>
      </c>
      <c r="AA1238">
        <f t="shared" ca="1" si="178"/>
        <v>57.745199999999997</v>
      </c>
      <c r="AB1238">
        <f t="shared" ca="1" si="178"/>
        <v>71.673900000000003</v>
      </c>
      <c r="AC1238">
        <f t="shared" ca="1" si="178"/>
        <v>28.785800000000002</v>
      </c>
      <c r="AD1238">
        <f t="shared" ca="1" si="178"/>
        <v>50.7699</v>
      </c>
      <c r="AE1238">
        <f t="shared" ca="1" si="178"/>
        <v>35.163400000000003</v>
      </c>
      <c r="AF1238">
        <f t="shared" ca="1" si="178"/>
        <v>1996.03</v>
      </c>
      <c r="AG1238">
        <f t="shared" ca="1" si="174"/>
        <v>22.22</v>
      </c>
    </row>
    <row r="1239" spans="1:33" x14ac:dyDescent="0.25">
      <c r="A1239" s="1">
        <v>40511</v>
      </c>
      <c r="B1239">
        <f t="shared" ca="1" si="179"/>
        <v>79.934700000000007</v>
      </c>
      <c r="C1239">
        <f t="shared" ca="1" si="179"/>
        <v>13.0038</v>
      </c>
      <c r="D1239">
        <f t="shared" ca="1" si="179"/>
        <v>21.542400000000001</v>
      </c>
      <c r="E1239">
        <f t="shared" ca="1" si="179"/>
        <v>41.906300000000002</v>
      </c>
      <c r="F1239">
        <f t="shared" ca="1" si="179"/>
        <v>34.790100000000002</v>
      </c>
      <c r="G1239">
        <f t="shared" ca="1" si="179"/>
        <v>24.4971</v>
      </c>
      <c r="H1239">
        <f t="shared" ca="1" si="179"/>
        <v>61.343400000000003</v>
      </c>
      <c r="I1239">
        <f t="shared" ca="1" si="179"/>
        <v>79.956599999999995</v>
      </c>
      <c r="J1239">
        <f t="shared" ca="1" si="179"/>
        <v>41.412700000000001</v>
      </c>
      <c r="K1239">
        <f t="shared" ca="1" si="179"/>
        <v>29.963200000000001</v>
      </c>
      <c r="L1239">
        <f t="shared" ca="1" si="179"/>
        <v>43.853000000000002</v>
      </c>
      <c r="M1239">
        <f t="shared" ca="1" si="179"/>
        <v>66.163499999999999</v>
      </c>
      <c r="N1239">
        <f t="shared" ca="1" si="179"/>
        <v>14.799300000000001</v>
      </c>
      <c r="O1239">
        <f t="shared" ca="1" si="179"/>
        <v>33.799999999999997</v>
      </c>
      <c r="P1239">
        <f t="shared" ca="1" si="179"/>
        <v>40.731200000000001</v>
      </c>
      <c r="Q1239">
        <f t="shared" ca="1" si="179"/>
        <v>28.9359</v>
      </c>
      <c r="R1239">
        <f t="shared" ca="1" si="178"/>
        <v>47.416800000000002</v>
      </c>
      <c r="S1239">
        <f t="shared" ca="1" si="178"/>
        <v>19.908100000000001</v>
      </c>
      <c r="T1239">
        <f t="shared" ca="1" si="178"/>
        <v>138.18729999999999</v>
      </c>
      <c r="U1239">
        <f t="shared" ca="1" si="178"/>
        <v>57.604700000000001</v>
      </c>
      <c r="V1239">
        <f t="shared" ca="1" si="178"/>
        <v>35.786299999999997</v>
      </c>
      <c r="W1239">
        <f t="shared" ca="1" si="178"/>
        <v>73.6006</v>
      </c>
      <c r="X1239">
        <f t="shared" ca="1" si="178"/>
        <v>31.4559</v>
      </c>
      <c r="Y1239">
        <f t="shared" ca="1" si="178"/>
        <v>23.976900000000001</v>
      </c>
      <c r="Z1239">
        <f t="shared" ca="1" si="178"/>
        <v>15.294</v>
      </c>
      <c r="AA1239">
        <f t="shared" ca="1" si="178"/>
        <v>57.745199999999997</v>
      </c>
      <c r="AB1239">
        <f t="shared" ca="1" si="178"/>
        <v>71.216899999999995</v>
      </c>
      <c r="AC1239">
        <f t="shared" ca="1" si="178"/>
        <v>28.508700000000001</v>
      </c>
      <c r="AD1239">
        <f t="shared" ca="1" si="178"/>
        <v>50.873899999999999</v>
      </c>
      <c r="AE1239">
        <f t="shared" ca="1" si="178"/>
        <v>34.895099999999999</v>
      </c>
      <c r="AF1239">
        <f t="shared" ca="1" si="178"/>
        <v>1993.83</v>
      </c>
      <c r="AG1239">
        <f t="shared" ca="1" si="174"/>
        <v>21.53</v>
      </c>
    </row>
    <row r="1240" spans="1:33" x14ac:dyDescent="0.25">
      <c r="A1240" s="1">
        <v>40512</v>
      </c>
      <c r="B1240">
        <f t="shared" ca="1" si="179"/>
        <v>79.706999999999994</v>
      </c>
      <c r="C1240">
        <f t="shared" ca="1" si="179"/>
        <v>12.8424</v>
      </c>
      <c r="D1240">
        <f t="shared" ca="1" si="179"/>
        <v>21.1632</v>
      </c>
      <c r="E1240">
        <f t="shared" ca="1" si="179"/>
        <v>41.799900000000001</v>
      </c>
      <c r="F1240">
        <f t="shared" ca="1" si="179"/>
        <v>34.589100000000002</v>
      </c>
      <c r="G1240">
        <f t="shared" ca="1" si="179"/>
        <v>24.576699999999999</v>
      </c>
      <c r="H1240">
        <f t="shared" ca="1" si="179"/>
        <v>60.781100000000002</v>
      </c>
      <c r="I1240">
        <f t="shared" ca="1" si="179"/>
        <v>80.845299999999995</v>
      </c>
      <c r="J1240">
        <f t="shared" ca="1" si="179"/>
        <v>41.9116</v>
      </c>
      <c r="K1240">
        <f t="shared" ca="1" si="179"/>
        <v>29.859300000000001</v>
      </c>
      <c r="L1240">
        <f t="shared" ca="1" si="179"/>
        <v>43.918500000000002</v>
      </c>
      <c r="M1240">
        <f t="shared" ca="1" si="179"/>
        <v>66.268299999999996</v>
      </c>
      <c r="N1240">
        <f t="shared" ca="1" si="179"/>
        <v>14.669599999999999</v>
      </c>
      <c r="O1240">
        <f t="shared" ca="1" si="179"/>
        <v>34.200000000000003</v>
      </c>
      <c r="P1240">
        <f t="shared" ca="1" si="179"/>
        <v>40.090600000000002</v>
      </c>
      <c r="Q1240">
        <f t="shared" ca="1" si="179"/>
        <v>28.7043</v>
      </c>
      <c r="R1240">
        <f t="shared" ca="1" si="178"/>
        <v>47.207900000000002</v>
      </c>
      <c r="S1240">
        <f t="shared" ca="1" si="178"/>
        <v>19.7471</v>
      </c>
      <c r="T1240">
        <f t="shared" ca="1" si="178"/>
        <v>136.80439999999999</v>
      </c>
      <c r="U1240">
        <f t="shared" ca="1" si="178"/>
        <v>57.2697</v>
      </c>
      <c r="V1240">
        <f t="shared" ca="1" si="178"/>
        <v>35.3048</v>
      </c>
      <c r="W1240">
        <f t="shared" ca="1" si="178"/>
        <v>73.638199999999998</v>
      </c>
      <c r="X1240">
        <f t="shared" ca="1" si="178"/>
        <v>31.256399999999999</v>
      </c>
      <c r="Y1240">
        <f t="shared" ca="1" si="178"/>
        <v>23.927199999999999</v>
      </c>
      <c r="Z1240">
        <f t="shared" ca="1" si="178"/>
        <v>15.053900000000001</v>
      </c>
      <c r="AA1240">
        <f t="shared" ca="1" si="178"/>
        <v>56.76</v>
      </c>
      <c r="AB1240">
        <f t="shared" ca="1" si="178"/>
        <v>71.664400000000001</v>
      </c>
      <c r="AC1240">
        <f t="shared" ca="1" si="178"/>
        <v>28.606999999999999</v>
      </c>
      <c r="AD1240">
        <f t="shared" ca="1" si="178"/>
        <v>51.1006</v>
      </c>
      <c r="AE1240">
        <f t="shared" ca="1" si="178"/>
        <v>34.981299999999997</v>
      </c>
      <c r="AF1240">
        <f t="shared" ca="1" si="178"/>
        <v>1981.84</v>
      </c>
      <c r="AG1240">
        <f t="shared" ca="1" si="174"/>
        <v>23.54</v>
      </c>
    </row>
    <row r="1241" spans="1:33" x14ac:dyDescent="0.25">
      <c r="A1241" s="1">
        <v>40513</v>
      </c>
      <c r="B1241">
        <f t="shared" ca="1" si="179"/>
        <v>81.671599999999998</v>
      </c>
      <c r="C1241">
        <f t="shared" ca="1" si="179"/>
        <v>13.277799999999999</v>
      </c>
      <c r="D1241">
        <f t="shared" ca="1" si="179"/>
        <v>21.313199999999998</v>
      </c>
      <c r="E1241">
        <f t="shared" ca="1" si="179"/>
        <v>42.8444</v>
      </c>
      <c r="F1241">
        <f t="shared" ca="1" si="179"/>
        <v>35.418399999999998</v>
      </c>
      <c r="G1241">
        <f t="shared" ca="1" si="179"/>
        <v>25.01</v>
      </c>
      <c r="H1241">
        <f t="shared" ca="1" si="179"/>
        <v>62.639699999999998</v>
      </c>
      <c r="I1241">
        <f t="shared" ca="1" si="179"/>
        <v>83.568799999999996</v>
      </c>
      <c r="J1241">
        <f t="shared" ca="1" si="179"/>
        <v>42.909500000000001</v>
      </c>
      <c r="K1241">
        <f t="shared" ca="1" si="179"/>
        <v>30.5825</v>
      </c>
      <c r="L1241">
        <f t="shared" ca="1" si="179"/>
        <v>45.189599999999999</v>
      </c>
      <c r="M1241">
        <f t="shared" ca="1" si="179"/>
        <v>67.954599999999999</v>
      </c>
      <c r="N1241">
        <f t="shared" ca="1" si="179"/>
        <v>15.1051</v>
      </c>
      <c r="O1241">
        <f t="shared" ca="1" si="179"/>
        <v>34.78</v>
      </c>
      <c r="P1241">
        <f t="shared" ca="1" si="179"/>
        <v>40.702500000000001</v>
      </c>
      <c r="Q1241">
        <f t="shared" ca="1" si="179"/>
        <v>30.034500000000001</v>
      </c>
      <c r="R1241">
        <f t="shared" ca="1" si="178"/>
        <v>48.319000000000003</v>
      </c>
      <c r="S1241">
        <f t="shared" ca="1" si="178"/>
        <v>20.048100000000002</v>
      </c>
      <c r="T1241">
        <f t="shared" ca="1" si="178"/>
        <v>139.65729999999999</v>
      </c>
      <c r="U1241">
        <f t="shared" ca="1" si="178"/>
        <v>58.0792</v>
      </c>
      <c r="V1241">
        <f t="shared" ca="1" si="178"/>
        <v>36.012799999999999</v>
      </c>
      <c r="W1241">
        <f t="shared" ca="1" si="178"/>
        <v>74.569299999999998</v>
      </c>
      <c r="X1241">
        <f t="shared" ca="1" si="178"/>
        <v>31.791399999999999</v>
      </c>
      <c r="Y1241">
        <f t="shared" ca="1" si="178"/>
        <v>24.668500000000002</v>
      </c>
      <c r="Z1241">
        <f t="shared" ca="1" si="178"/>
        <v>15.4247</v>
      </c>
      <c r="AA1241">
        <f t="shared" ca="1" si="178"/>
        <v>57.763800000000003</v>
      </c>
      <c r="AB1241">
        <f t="shared" ca="1" si="178"/>
        <v>74.511200000000002</v>
      </c>
      <c r="AC1241">
        <f t="shared" ca="1" si="178"/>
        <v>28.910900000000002</v>
      </c>
      <c r="AD1241">
        <f t="shared" ca="1" si="178"/>
        <v>51.676900000000003</v>
      </c>
      <c r="AE1241">
        <f t="shared" ca="1" si="178"/>
        <v>35.565800000000003</v>
      </c>
      <c r="AF1241">
        <f t="shared" ca="1" si="178"/>
        <v>2024.97</v>
      </c>
      <c r="AG1241">
        <f t="shared" ca="1" si="174"/>
        <v>21.36</v>
      </c>
    </row>
    <row r="1242" spans="1:33" x14ac:dyDescent="0.25">
      <c r="A1242" s="1">
        <v>40514</v>
      </c>
      <c r="B1242">
        <f t="shared" ca="1" si="179"/>
        <v>82.108199999999997</v>
      </c>
      <c r="C1242">
        <f t="shared" ca="1" si="179"/>
        <v>13.7866</v>
      </c>
      <c r="D1242">
        <f t="shared" ca="1" si="179"/>
        <v>20.986899999999999</v>
      </c>
      <c r="E1242">
        <f t="shared" ca="1" si="179"/>
        <v>43.502000000000002</v>
      </c>
      <c r="F1242">
        <f t="shared" ca="1" si="179"/>
        <v>35.920999999999999</v>
      </c>
      <c r="G1242">
        <f t="shared" ca="1" si="179"/>
        <v>25.248799999999999</v>
      </c>
      <c r="H1242">
        <f t="shared" ca="1" si="179"/>
        <v>63.468899999999998</v>
      </c>
      <c r="I1242">
        <f t="shared" ca="1" si="179"/>
        <v>84.686899999999994</v>
      </c>
      <c r="J1242">
        <f t="shared" ca="1" si="179"/>
        <v>44.106999999999999</v>
      </c>
      <c r="K1242">
        <f t="shared" ca="1" si="179"/>
        <v>30.677</v>
      </c>
      <c r="L1242">
        <f t="shared" ca="1" si="179"/>
        <v>45.451300000000003</v>
      </c>
      <c r="M1242">
        <f t="shared" ca="1" si="179"/>
        <v>68.097499999999997</v>
      </c>
      <c r="N1242">
        <f t="shared" ca="1" si="179"/>
        <v>15.4573</v>
      </c>
      <c r="O1242">
        <f t="shared" ca="1" si="179"/>
        <v>34.68</v>
      </c>
      <c r="P1242">
        <f t="shared" ca="1" si="179"/>
        <v>41.218800000000002</v>
      </c>
      <c r="Q1242">
        <f t="shared" ca="1" si="179"/>
        <v>31.697299999999998</v>
      </c>
      <c r="R1242">
        <f t="shared" ca="1" si="178"/>
        <v>48.613399999999999</v>
      </c>
      <c r="S1242">
        <f t="shared" ca="1" si="178"/>
        <v>20.253499999999999</v>
      </c>
      <c r="T1242">
        <f t="shared" ca="1" si="178"/>
        <v>140.40190000000001</v>
      </c>
      <c r="U1242">
        <f t="shared" ca="1" si="178"/>
        <v>58.246699999999997</v>
      </c>
      <c r="V1242">
        <f t="shared" ca="1" si="178"/>
        <v>37.107799999999997</v>
      </c>
      <c r="W1242">
        <f t="shared" ca="1" si="178"/>
        <v>74.653899999999993</v>
      </c>
      <c r="X1242">
        <f t="shared" ca="1" si="178"/>
        <v>31.936499999999999</v>
      </c>
      <c r="Y1242">
        <f t="shared" ca="1" si="178"/>
        <v>25.473700000000001</v>
      </c>
      <c r="Z1242">
        <f t="shared" ca="1" si="178"/>
        <v>15.414099999999999</v>
      </c>
      <c r="AA1242">
        <f t="shared" ca="1" si="178"/>
        <v>57.959000000000003</v>
      </c>
      <c r="AB1242">
        <f t="shared" ca="1" si="178"/>
        <v>74.930099999999996</v>
      </c>
      <c r="AC1242">
        <f t="shared" ca="1" si="178"/>
        <v>29.259399999999999</v>
      </c>
      <c r="AD1242">
        <f t="shared" ca="1" si="178"/>
        <v>51.7241</v>
      </c>
      <c r="AE1242">
        <f t="shared" ca="1" si="178"/>
        <v>35.776600000000002</v>
      </c>
      <c r="AF1242">
        <f t="shared" ca="1" si="178"/>
        <v>2050.96</v>
      </c>
      <c r="AG1242">
        <f t="shared" ca="1" si="174"/>
        <v>19.39</v>
      </c>
    </row>
    <row r="1243" spans="1:33" x14ac:dyDescent="0.25">
      <c r="A1243" s="1">
        <v>40515</v>
      </c>
      <c r="B1243">
        <f t="shared" ca="1" si="179"/>
        <v>82.516300000000001</v>
      </c>
      <c r="C1243">
        <f t="shared" ca="1" si="179"/>
        <v>13.9236</v>
      </c>
      <c r="D1243">
        <f t="shared" ca="1" si="179"/>
        <v>20.995699999999999</v>
      </c>
      <c r="E1243">
        <f t="shared" ca="1" si="179"/>
        <v>43.405299999999997</v>
      </c>
      <c r="F1243">
        <f t="shared" ca="1" si="179"/>
        <v>36.658200000000001</v>
      </c>
      <c r="G1243">
        <f t="shared" ca="1" si="179"/>
        <v>25.195799999999998</v>
      </c>
      <c r="H1243">
        <f t="shared" ca="1" si="179"/>
        <v>63.421300000000002</v>
      </c>
      <c r="I1243">
        <f t="shared" ca="1" si="179"/>
        <v>85.413200000000003</v>
      </c>
      <c r="J1243">
        <f t="shared" ca="1" si="179"/>
        <v>44.406399999999998</v>
      </c>
      <c r="K1243">
        <f t="shared" ca="1" si="179"/>
        <v>30.4879</v>
      </c>
      <c r="L1243">
        <f t="shared" ca="1" si="179"/>
        <v>46.0214</v>
      </c>
      <c r="M1243">
        <f t="shared" ca="1" si="179"/>
        <v>67.821200000000005</v>
      </c>
      <c r="N1243">
        <f t="shared" ca="1" si="179"/>
        <v>15.549900000000001</v>
      </c>
      <c r="O1243">
        <f t="shared" ca="1" si="179"/>
        <v>34.549999999999997</v>
      </c>
      <c r="P1243">
        <f t="shared" ca="1" si="179"/>
        <v>41.142299999999999</v>
      </c>
      <c r="Q1243">
        <f t="shared" ca="1" si="179"/>
        <v>31.811299999999999</v>
      </c>
      <c r="R1243">
        <f t="shared" ca="1" si="178"/>
        <v>48.860300000000002</v>
      </c>
      <c r="S1243">
        <f t="shared" ca="1" si="178"/>
        <v>20.2441</v>
      </c>
      <c r="T1243">
        <f t="shared" ca="1" si="178"/>
        <v>140.59530000000001</v>
      </c>
      <c r="U1243">
        <f t="shared" ca="1" si="178"/>
        <v>58.209499999999998</v>
      </c>
      <c r="V1243">
        <f t="shared" ca="1" si="178"/>
        <v>37.390999999999998</v>
      </c>
      <c r="W1243">
        <f t="shared" ca="1" si="178"/>
        <v>75.011300000000006</v>
      </c>
      <c r="X1243">
        <f t="shared" ca="1" si="178"/>
        <v>32.009099999999997</v>
      </c>
      <c r="Y1243">
        <f t="shared" ca="1" si="178"/>
        <v>25.596800000000002</v>
      </c>
      <c r="Z1243">
        <f t="shared" ca="1" si="178"/>
        <v>15.441800000000001</v>
      </c>
      <c r="AA1243">
        <f t="shared" ca="1" si="178"/>
        <v>57.931100000000001</v>
      </c>
      <c r="AB1243">
        <f t="shared" ca="1" si="178"/>
        <v>74.968199999999996</v>
      </c>
      <c r="AC1243">
        <f t="shared" ca="1" si="178"/>
        <v>29.4024</v>
      </c>
      <c r="AD1243">
        <f t="shared" ca="1" si="178"/>
        <v>51.601300000000002</v>
      </c>
      <c r="AE1243">
        <f t="shared" ca="1" si="178"/>
        <v>36.016100000000002</v>
      </c>
      <c r="AF1243">
        <f t="shared" ca="1" si="178"/>
        <v>2056.4</v>
      </c>
      <c r="AG1243">
        <f t="shared" ca="1" si="174"/>
        <v>18.010000000000002</v>
      </c>
    </row>
    <row r="1244" spans="1:33" x14ac:dyDescent="0.25">
      <c r="A1244" s="1">
        <v>40518</v>
      </c>
      <c r="B1244">
        <f t="shared" ca="1" si="179"/>
        <v>82.459400000000002</v>
      </c>
      <c r="C1244">
        <f t="shared" ca="1" si="179"/>
        <v>13.9285</v>
      </c>
      <c r="D1244">
        <f t="shared" ca="1" si="179"/>
        <v>21.2073</v>
      </c>
      <c r="E1244">
        <f t="shared" ca="1" si="179"/>
        <v>43.5214</v>
      </c>
      <c r="F1244">
        <f t="shared" ca="1" si="179"/>
        <v>36.5242</v>
      </c>
      <c r="G1244">
        <f t="shared" ca="1" si="179"/>
        <v>25.027699999999999</v>
      </c>
      <c r="H1244">
        <f t="shared" ca="1" si="179"/>
        <v>63.468899999999998</v>
      </c>
      <c r="I1244">
        <f t="shared" ca="1" si="179"/>
        <v>85.241200000000006</v>
      </c>
      <c r="J1244">
        <f t="shared" ca="1" si="179"/>
        <v>44.406399999999998</v>
      </c>
      <c r="K1244">
        <f t="shared" ca="1" si="179"/>
        <v>30.2469</v>
      </c>
      <c r="L1244">
        <f t="shared" ca="1" si="179"/>
        <v>45.7316</v>
      </c>
      <c r="M1244">
        <f t="shared" ca="1" si="179"/>
        <v>67.935500000000005</v>
      </c>
      <c r="N1244">
        <f t="shared" ca="1" si="179"/>
        <v>15.4758</v>
      </c>
      <c r="O1244">
        <f t="shared" ca="1" si="179"/>
        <v>34.479999999999997</v>
      </c>
      <c r="P1244">
        <f t="shared" ca="1" si="179"/>
        <v>40.970199999999998</v>
      </c>
      <c r="Q1244">
        <f t="shared" ref="Q1244:AF1259" ca="1" si="180">VLOOKUP($A1244,INDIRECT(Q$2),2,0)</f>
        <v>31.6783</v>
      </c>
      <c r="R1244">
        <f t="shared" ca="1" si="180"/>
        <v>48.5944</v>
      </c>
      <c r="S1244">
        <f t="shared" ca="1" si="180"/>
        <v>20.253499999999999</v>
      </c>
      <c r="T1244">
        <f t="shared" ca="1" si="180"/>
        <v>140.2182</v>
      </c>
      <c r="U1244">
        <f t="shared" ca="1" si="180"/>
        <v>57.874499999999998</v>
      </c>
      <c r="V1244">
        <f t="shared" ca="1" si="180"/>
        <v>37.669499999999999</v>
      </c>
      <c r="W1244">
        <f t="shared" ca="1" si="180"/>
        <v>74.841999999999999</v>
      </c>
      <c r="X1244">
        <f t="shared" ca="1" si="180"/>
        <v>31.963699999999999</v>
      </c>
      <c r="Y1244">
        <f t="shared" ca="1" si="180"/>
        <v>25.426300000000001</v>
      </c>
      <c r="Z1244">
        <f t="shared" ca="1" si="180"/>
        <v>15.524900000000001</v>
      </c>
      <c r="AA1244">
        <f t="shared" ca="1" si="180"/>
        <v>57.680100000000003</v>
      </c>
      <c r="AB1244">
        <f t="shared" ca="1" si="180"/>
        <v>74.653999999999996</v>
      </c>
      <c r="AC1244">
        <f t="shared" ca="1" si="180"/>
        <v>29.3935</v>
      </c>
      <c r="AD1244">
        <f t="shared" ca="1" si="180"/>
        <v>51.478499999999997</v>
      </c>
      <c r="AE1244">
        <f t="shared" ca="1" si="180"/>
        <v>35.987400000000001</v>
      </c>
      <c r="AF1244">
        <f t="shared" ca="1" si="180"/>
        <v>2053.8000000000002</v>
      </c>
      <c r="AG1244">
        <f t="shared" ca="1" si="174"/>
        <v>18.02</v>
      </c>
    </row>
    <row r="1245" spans="1:33" x14ac:dyDescent="0.25">
      <c r="A1245" s="1">
        <v>40519</v>
      </c>
      <c r="B1245">
        <f t="shared" ref="B1245:Q1260" ca="1" si="181">VLOOKUP($A1245,INDIRECT(B$2),2,0)</f>
        <v>79.906300000000002</v>
      </c>
      <c r="C1245">
        <f t="shared" ca="1" si="181"/>
        <v>13.8453</v>
      </c>
      <c r="D1245">
        <f t="shared" ca="1" si="181"/>
        <v>21.2073</v>
      </c>
      <c r="E1245">
        <f t="shared" ca="1" si="181"/>
        <v>43.308599999999998</v>
      </c>
      <c r="F1245">
        <f t="shared" ca="1" si="181"/>
        <v>36.817399999999999</v>
      </c>
      <c r="G1245">
        <f t="shared" ca="1" si="181"/>
        <v>25.24</v>
      </c>
      <c r="H1245">
        <f t="shared" ca="1" si="181"/>
        <v>63.125799999999998</v>
      </c>
      <c r="I1245">
        <f t="shared" ca="1" si="181"/>
        <v>86.340100000000007</v>
      </c>
      <c r="J1245">
        <f t="shared" ca="1" si="181"/>
        <v>46.102800000000002</v>
      </c>
      <c r="K1245">
        <f t="shared" ca="1" si="181"/>
        <v>30.317799999999998</v>
      </c>
      <c r="L1245">
        <f t="shared" ca="1" si="181"/>
        <v>45.759700000000002</v>
      </c>
      <c r="M1245">
        <f t="shared" ca="1" si="181"/>
        <v>68.078400000000002</v>
      </c>
      <c r="N1245">
        <f t="shared" ca="1" si="181"/>
        <v>15.781599999999999</v>
      </c>
      <c r="O1245">
        <f t="shared" ca="1" si="181"/>
        <v>34.68</v>
      </c>
      <c r="P1245">
        <f t="shared" ca="1" si="181"/>
        <v>40.339199999999998</v>
      </c>
      <c r="Q1245">
        <f t="shared" ca="1" si="181"/>
        <v>31.877800000000001</v>
      </c>
      <c r="R1245">
        <f t="shared" ca="1" si="180"/>
        <v>48.841299999999997</v>
      </c>
      <c r="S1245">
        <f t="shared" ca="1" si="180"/>
        <v>20.141500000000001</v>
      </c>
      <c r="T1245">
        <f t="shared" ca="1" si="180"/>
        <v>139.2801</v>
      </c>
      <c r="U1245">
        <f t="shared" ca="1" si="180"/>
        <v>57.976799999999997</v>
      </c>
      <c r="V1245">
        <f t="shared" ca="1" si="180"/>
        <v>37.051200000000001</v>
      </c>
      <c r="W1245">
        <f t="shared" ca="1" si="180"/>
        <v>75.556799999999996</v>
      </c>
      <c r="X1245">
        <f t="shared" ca="1" si="180"/>
        <v>32.072499999999998</v>
      </c>
      <c r="Y1245">
        <f t="shared" ca="1" si="180"/>
        <v>25.454699999999999</v>
      </c>
      <c r="Z1245">
        <f t="shared" ca="1" si="180"/>
        <v>15.488</v>
      </c>
      <c r="AA1245">
        <f t="shared" ca="1" si="180"/>
        <v>57.763800000000003</v>
      </c>
      <c r="AB1245">
        <f t="shared" ca="1" si="180"/>
        <v>74.777699999999996</v>
      </c>
      <c r="AC1245">
        <f t="shared" ca="1" si="180"/>
        <v>29.447099999999999</v>
      </c>
      <c r="AD1245">
        <f t="shared" ca="1" si="180"/>
        <v>52.045299999999997</v>
      </c>
      <c r="AE1245">
        <f t="shared" ca="1" si="180"/>
        <v>35.767000000000003</v>
      </c>
      <c r="AF1245">
        <f t="shared" ca="1" si="180"/>
        <v>2054.89</v>
      </c>
      <c r="AG1245">
        <f t="shared" ca="1" si="174"/>
        <v>17.989999999999998</v>
      </c>
    </row>
    <row r="1246" spans="1:33" x14ac:dyDescent="0.25">
      <c r="A1246" s="1">
        <v>40520</v>
      </c>
      <c r="B1246">
        <f t="shared" ca="1" si="181"/>
        <v>80.371300000000005</v>
      </c>
      <c r="C1246">
        <f t="shared" ca="1" si="181"/>
        <v>13.8355</v>
      </c>
      <c r="D1246">
        <f t="shared" ca="1" si="181"/>
        <v>21.515999999999998</v>
      </c>
      <c r="E1246">
        <f t="shared" ca="1" si="181"/>
        <v>44.130699999999997</v>
      </c>
      <c r="F1246">
        <f t="shared" ca="1" si="181"/>
        <v>35.368099999999998</v>
      </c>
      <c r="G1246">
        <f t="shared" ca="1" si="181"/>
        <v>25.319600000000001</v>
      </c>
      <c r="H1246">
        <f t="shared" ca="1" si="181"/>
        <v>62.125</v>
      </c>
      <c r="I1246">
        <f t="shared" ca="1" si="181"/>
        <v>85.642499999999998</v>
      </c>
      <c r="J1246">
        <f t="shared" ca="1" si="181"/>
        <v>46.302399999999999</v>
      </c>
      <c r="K1246">
        <f t="shared" ca="1" si="181"/>
        <v>30.4359</v>
      </c>
      <c r="L1246">
        <f t="shared" ca="1" si="181"/>
        <v>45.684899999999999</v>
      </c>
      <c r="M1246">
        <f t="shared" ca="1" si="181"/>
        <v>68.4499</v>
      </c>
      <c r="N1246">
        <f t="shared" ca="1" si="181"/>
        <v>15.790900000000001</v>
      </c>
      <c r="O1246">
        <f t="shared" ca="1" si="181"/>
        <v>34.450000000000003</v>
      </c>
      <c r="P1246">
        <f t="shared" ca="1" si="181"/>
        <v>40.788499999999999</v>
      </c>
      <c r="Q1246">
        <f t="shared" ca="1" si="181"/>
        <v>32.3339</v>
      </c>
      <c r="R1246">
        <f t="shared" ca="1" si="180"/>
        <v>48.784300000000002</v>
      </c>
      <c r="S1246">
        <f t="shared" ca="1" si="180"/>
        <v>20.365500000000001</v>
      </c>
      <c r="T1246">
        <f t="shared" ca="1" si="180"/>
        <v>140.20849999999999</v>
      </c>
      <c r="U1246">
        <f t="shared" ca="1" si="180"/>
        <v>58.107100000000003</v>
      </c>
      <c r="V1246">
        <f t="shared" ca="1" si="180"/>
        <v>38.004600000000003</v>
      </c>
      <c r="W1246">
        <f t="shared" ca="1" si="180"/>
        <v>74.052099999999996</v>
      </c>
      <c r="X1246">
        <f t="shared" ca="1" si="180"/>
        <v>32.099699999999999</v>
      </c>
      <c r="Y1246">
        <f t="shared" ca="1" si="180"/>
        <v>25.7958</v>
      </c>
      <c r="Z1246">
        <f t="shared" ca="1" si="180"/>
        <v>15.441800000000001</v>
      </c>
      <c r="AA1246">
        <f t="shared" ca="1" si="180"/>
        <v>58.209899999999998</v>
      </c>
      <c r="AB1246">
        <f t="shared" ca="1" si="180"/>
        <v>73.968500000000006</v>
      </c>
      <c r="AC1246">
        <f t="shared" ca="1" si="180"/>
        <v>29.4739</v>
      </c>
      <c r="AD1246">
        <f t="shared" ca="1" si="180"/>
        <v>51.762700000000002</v>
      </c>
      <c r="AE1246">
        <f t="shared" ca="1" si="180"/>
        <v>35.4221</v>
      </c>
      <c r="AF1246">
        <f t="shared" ca="1" si="180"/>
        <v>2063.0300000000002</v>
      </c>
      <c r="AG1246">
        <f t="shared" ca="1" si="174"/>
        <v>17.739999999999998</v>
      </c>
    </row>
    <row r="1247" spans="1:33" x14ac:dyDescent="0.25">
      <c r="A1247" s="1">
        <v>40521</v>
      </c>
      <c r="B1247">
        <f t="shared" ca="1" si="181"/>
        <v>79.830299999999994</v>
      </c>
      <c r="C1247">
        <f t="shared" ca="1" si="181"/>
        <v>13.840400000000001</v>
      </c>
      <c r="D1247">
        <f t="shared" ca="1" si="181"/>
        <v>21.683499999999999</v>
      </c>
      <c r="E1247">
        <f t="shared" ca="1" si="181"/>
        <v>44.3048</v>
      </c>
      <c r="F1247">
        <f t="shared" ca="1" si="181"/>
        <v>40.025799999999997</v>
      </c>
      <c r="G1247">
        <f t="shared" ca="1" si="181"/>
        <v>25.4876</v>
      </c>
      <c r="H1247">
        <f t="shared" ca="1" si="181"/>
        <v>61.581699999999998</v>
      </c>
      <c r="I1247">
        <f t="shared" ca="1" si="181"/>
        <v>85.690299999999993</v>
      </c>
      <c r="J1247">
        <f t="shared" ca="1" si="181"/>
        <v>46.776400000000002</v>
      </c>
      <c r="K1247">
        <f t="shared" ca="1" si="181"/>
        <v>30.643899999999999</v>
      </c>
      <c r="L1247">
        <f t="shared" ca="1" si="181"/>
        <v>45.161499999999997</v>
      </c>
      <c r="M1247">
        <f t="shared" ca="1" si="181"/>
        <v>68.592799999999997</v>
      </c>
      <c r="N1247">
        <f t="shared" ca="1" si="181"/>
        <v>15.8743</v>
      </c>
      <c r="O1247">
        <f t="shared" ca="1" si="181"/>
        <v>33.74</v>
      </c>
      <c r="P1247">
        <f t="shared" ca="1" si="181"/>
        <v>40.6738</v>
      </c>
      <c r="Q1247">
        <f t="shared" ca="1" si="181"/>
        <v>32.609499999999997</v>
      </c>
      <c r="R1247">
        <f t="shared" ca="1" si="180"/>
        <v>48.755800000000001</v>
      </c>
      <c r="S1247">
        <f t="shared" ca="1" si="180"/>
        <v>20.356100000000001</v>
      </c>
      <c r="T1247">
        <f t="shared" ca="1" si="180"/>
        <v>139.55090000000001</v>
      </c>
      <c r="U1247">
        <f t="shared" ca="1" si="180"/>
        <v>57.744199999999999</v>
      </c>
      <c r="V1247">
        <f t="shared" ca="1" si="180"/>
        <v>38.523800000000001</v>
      </c>
      <c r="W1247">
        <f t="shared" ca="1" si="180"/>
        <v>72.9893</v>
      </c>
      <c r="X1247">
        <f t="shared" ca="1" si="180"/>
        <v>32.3446</v>
      </c>
      <c r="Y1247">
        <f t="shared" ca="1" si="180"/>
        <v>25.653700000000001</v>
      </c>
      <c r="Z1247">
        <f t="shared" ca="1" si="180"/>
        <v>15.477399999999999</v>
      </c>
      <c r="AA1247">
        <f t="shared" ca="1" si="180"/>
        <v>58.433</v>
      </c>
      <c r="AB1247">
        <f t="shared" ca="1" si="180"/>
        <v>73.911299999999997</v>
      </c>
      <c r="AC1247">
        <f t="shared" ca="1" si="180"/>
        <v>29.9922</v>
      </c>
      <c r="AD1247">
        <f t="shared" ca="1" si="180"/>
        <v>51.620199999999997</v>
      </c>
      <c r="AE1247">
        <f t="shared" ca="1" si="180"/>
        <v>35.5867</v>
      </c>
      <c r="AF1247">
        <f t="shared" ca="1" si="180"/>
        <v>2071.12</v>
      </c>
      <c r="AG1247">
        <f t="shared" ca="1" si="174"/>
        <v>17.25</v>
      </c>
    </row>
    <row r="1248" spans="1:33" x14ac:dyDescent="0.25">
      <c r="A1248" s="1">
        <v>40522</v>
      </c>
      <c r="B1248">
        <f t="shared" ca="1" si="181"/>
        <v>80.029700000000005</v>
      </c>
      <c r="C1248">
        <f t="shared" ca="1" si="181"/>
        <v>13.943200000000001</v>
      </c>
      <c r="D1248">
        <f t="shared" ca="1" si="181"/>
        <v>21.912800000000001</v>
      </c>
      <c r="E1248">
        <f t="shared" ca="1" si="181"/>
        <v>44.74</v>
      </c>
      <c r="F1248">
        <f t="shared" ca="1" si="181"/>
        <v>41.005899999999997</v>
      </c>
      <c r="G1248">
        <f t="shared" ca="1" si="181"/>
        <v>25.549499999999998</v>
      </c>
      <c r="H1248">
        <f t="shared" ca="1" si="181"/>
        <v>61.152799999999999</v>
      </c>
      <c r="I1248">
        <f t="shared" ca="1" si="181"/>
        <v>85.948300000000003</v>
      </c>
      <c r="J1248">
        <f t="shared" ca="1" si="181"/>
        <v>47.599600000000002</v>
      </c>
      <c r="K1248">
        <f t="shared" ca="1" si="181"/>
        <v>30.558800000000002</v>
      </c>
      <c r="L1248">
        <f t="shared" ca="1" si="181"/>
        <v>45.441899999999997</v>
      </c>
      <c r="M1248">
        <f t="shared" ca="1" si="181"/>
        <v>68.764300000000006</v>
      </c>
      <c r="N1248">
        <f t="shared" ca="1" si="181"/>
        <v>16.420999999999999</v>
      </c>
      <c r="O1248">
        <f t="shared" ca="1" si="181"/>
        <v>33.81</v>
      </c>
      <c r="P1248">
        <f t="shared" ca="1" si="181"/>
        <v>40.750300000000003</v>
      </c>
      <c r="Q1248">
        <f t="shared" ca="1" si="181"/>
        <v>32.685499999999998</v>
      </c>
      <c r="R1248">
        <f t="shared" ca="1" si="180"/>
        <v>49.363599999999998</v>
      </c>
      <c r="S1248">
        <f t="shared" ca="1" si="180"/>
        <v>20.4495</v>
      </c>
      <c r="T1248">
        <f t="shared" ca="1" si="180"/>
        <v>140.0538</v>
      </c>
      <c r="U1248">
        <f t="shared" ca="1" si="180"/>
        <v>57.604700000000001</v>
      </c>
      <c r="V1248">
        <f t="shared" ca="1" si="180"/>
        <v>39.109099999999998</v>
      </c>
      <c r="W1248">
        <f t="shared" ca="1" si="180"/>
        <v>72.942300000000003</v>
      </c>
      <c r="X1248">
        <f t="shared" ca="1" si="180"/>
        <v>32.634700000000002</v>
      </c>
      <c r="Y1248">
        <f t="shared" ca="1" si="180"/>
        <v>25.9</v>
      </c>
      <c r="Z1248">
        <f t="shared" ca="1" si="180"/>
        <v>15.7189</v>
      </c>
      <c r="AA1248">
        <f t="shared" ca="1" si="180"/>
        <v>58.739699999999999</v>
      </c>
      <c r="AB1248">
        <f t="shared" ca="1" si="180"/>
        <v>74.644400000000005</v>
      </c>
      <c r="AC1248">
        <f t="shared" ca="1" si="180"/>
        <v>30.421199999999999</v>
      </c>
      <c r="AD1248">
        <f t="shared" ca="1" si="180"/>
        <v>51.563200000000002</v>
      </c>
      <c r="AE1248">
        <f t="shared" ca="1" si="180"/>
        <v>35.509300000000003</v>
      </c>
      <c r="AF1248">
        <f t="shared" ca="1" si="180"/>
        <v>2083.5700000000002</v>
      </c>
      <c r="AG1248">
        <f t="shared" ca="1" si="174"/>
        <v>17.61</v>
      </c>
    </row>
    <row r="1249" spans="1:33" x14ac:dyDescent="0.25">
      <c r="A1249" s="1">
        <v>40525</v>
      </c>
      <c r="B1249">
        <f t="shared" ca="1" si="181"/>
        <v>80.959800000000001</v>
      </c>
      <c r="C1249">
        <f t="shared" ca="1" si="181"/>
        <v>14.050800000000001</v>
      </c>
      <c r="D1249">
        <f t="shared" ca="1" si="181"/>
        <v>21.815799999999999</v>
      </c>
      <c r="E1249">
        <f t="shared" ca="1" si="181"/>
        <v>44.846400000000003</v>
      </c>
      <c r="F1249">
        <f t="shared" ca="1" si="181"/>
        <v>40.645699999999998</v>
      </c>
      <c r="G1249">
        <f t="shared" ca="1" si="181"/>
        <v>25.452200000000001</v>
      </c>
      <c r="H1249">
        <f t="shared" ca="1" si="181"/>
        <v>60.8001</v>
      </c>
      <c r="I1249">
        <f t="shared" ca="1" si="181"/>
        <v>87.563299999999998</v>
      </c>
      <c r="J1249">
        <f t="shared" ca="1" si="181"/>
        <v>47.998800000000003</v>
      </c>
      <c r="K1249">
        <f t="shared" ca="1" si="181"/>
        <v>30.653400000000001</v>
      </c>
      <c r="L1249">
        <f t="shared" ca="1" si="181"/>
        <v>45.385800000000003</v>
      </c>
      <c r="M1249">
        <f t="shared" ca="1" si="181"/>
        <v>68.9358</v>
      </c>
      <c r="N1249">
        <f t="shared" ca="1" si="181"/>
        <v>16.328299999999999</v>
      </c>
      <c r="O1249">
        <f t="shared" ca="1" si="181"/>
        <v>33.799999999999997</v>
      </c>
      <c r="P1249">
        <f t="shared" ca="1" si="181"/>
        <v>39.8977</v>
      </c>
      <c r="Q1249">
        <f t="shared" ca="1" si="181"/>
        <v>32.837499999999999</v>
      </c>
      <c r="R1249">
        <f t="shared" ca="1" si="180"/>
        <v>49.382599999999996</v>
      </c>
      <c r="S1249">
        <f t="shared" ca="1" si="180"/>
        <v>20.066800000000001</v>
      </c>
      <c r="T1249">
        <f t="shared" ca="1" si="180"/>
        <v>139.53149999999999</v>
      </c>
      <c r="U1249">
        <f t="shared" ca="1" si="180"/>
        <v>57.558100000000003</v>
      </c>
      <c r="V1249">
        <f t="shared" ca="1" si="180"/>
        <v>39.184600000000003</v>
      </c>
      <c r="W1249">
        <f t="shared" ca="1" si="180"/>
        <v>72.519099999999995</v>
      </c>
      <c r="X1249">
        <f t="shared" ca="1" si="180"/>
        <v>33.083799999999997</v>
      </c>
      <c r="Y1249">
        <f t="shared" ca="1" si="180"/>
        <v>25.81</v>
      </c>
      <c r="Z1249">
        <f t="shared" ca="1" si="180"/>
        <v>15.8759</v>
      </c>
      <c r="AA1249">
        <f t="shared" ca="1" si="180"/>
        <v>58.730400000000003</v>
      </c>
      <c r="AB1249">
        <f t="shared" ca="1" si="180"/>
        <v>74.406400000000005</v>
      </c>
      <c r="AC1249">
        <f t="shared" ca="1" si="180"/>
        <v>30.483799999999999</v>
      </c>
      <c r="AD1249">
        <f t="shared" ca="1" si="180"/>
        <v>51.496699999999997</v>
      </c>
      <c r="AE1249">
        <f t="shared" ca="1" si="180"/>
        <v>35.964500000000001</v>
      </c>
      <c r="AF1249">
        <f t="shared" ca="1" si="180"/>
        <v>2084</v>
      </c>
      <c r="AG1249">
        <f t="shared" ca="1" si="174"/>
        <v>17.55</v>
      </c>
    </row>
    <row r="1250" spans="1:33" x14ac:dyDescent="0.25">
      <c r="A1250" s="1">
        <v>40526</v>
      </c>
      <c r="B1250">
        <f t="shared" ca="1" si="181"/>
        <v>81.472300000000004</v>
      </c>
      <c r="C1250">
        <f t="shared" ca="1" si="181"/>
        <v>13.8942</v>
      </c>
      <c r="D1250">
        <f t="shared" ca="1" si="181"/>
        <v>21.8599</v>
      </c>
      <c r="E1250">
        <f t="shared" ca="1" si="181"/>
        <v>44.682000000000002</v>
      </c>
      <c r="F1250">
        <f t="shared" ca="1" si="181"/>
        <v>43.368299999999998</v>
      </c>
      <c r="G1250">
        <f t="shared" ca="1" si="181"/>
        <v>25.947500000000002</v>
      </c>
      <c r="H1250">
        <f t="shared" ca="1" si="181"/>
        <v>61.467300000000002</v>
      </c>
      <c r="I1250">
        <f t="shared" ca="1" si="181"/>
        <v>88.002899999999997</v>
      </c>
      <c r="J1250">
        <f t="shared" ca="1" si="181"/>
        <v>46.801299999999998</v>
      </c>
      <c r="K1250">
        <f t="shared" ca="1" si="181"/>
        <v>30.2043</v>
      </c>
      <c r="L1250">
        <f t="shared" ca="1" si="181"/>
        <v>45.918599999999998</v>
      </c>
      <c r="M1250">
        <f t="shared" ca="1" si="181"/>
        <v>68.764300000000006</v>
      </c>
      <c r="N1250">
        <f t="shared" ca="1" si="181"/>
        <v>16.3932</v>
      </c>
      <c r="O1250">
        <f t="shared" ca="1" si="181"/>
        <v>33.89</v>
      </c>
      <c r="P1250">
        <f t="shared" ca="1" si="181"/>
        <v>39.792400000000001</v>
      </c>
      <c r="Q1250">
        <f t="shared" ca="1" si="181"/>
        <v>32.9895</v>
      </c>
      <c r="R1250">
        <f t="shared" ca="1" si="180"/>
        <v>49.885899999999999</v>
      </c>
      <c r="S1250">
        <f t="shared" ca="1" si="180"/>
        <v>20.038799999999998</v>
      </c>
      <c r="T1250">
        <f t="shared" ca="1" si="180"/>
        <v>141.02090000000001</v>
      </c>
      <c r="U1250">
        <f t="shared" ca="1" si="180"/>
        <v>58.404899999999998</v>
      </c>
      <c r="V1250">
        <f t="shared" ca="1" si="180"/>
        <v>38.504899999999999</v>
      </c>
      <c r="W1250">
        <f t="shared" ca="1" si="180"/>
        <v>72.519099999999995</v>
      </c>
      <c r="X1250">
        <f t="shared" ca="1" si="180"/>
        <v>33.496200000000002</v>
      </c>
      <c r="Y1250">
        <f t="shared" ca="1" si="180"/>
        <v>26.165199999999999</v>
      </c>
      <c r="Z1250">
        <f t="shared" ca="1" si="180"/>
        <v>15.802</v>
      </c>
      <c r="AA1250">
        <f t="shared" ca="1" si="180"/>
        <v>59.064999999999998</v>
      </c>
      <c r="AB1250">
        <f t="shared" ca="1" si="180"/>
        <v>75.072900000000004</v>
      </c>
      <c r="AC1250">
        <f t="shared" ca="1" si="180"/>
        <v>30.984200000000001</v>
      </c>
      <c r="AD1250">
        <f t="shared" ca="1" si="180"/>
        <v>51.724699999999999</v>
      </c>
      <c r="AE1250">
        <f t="shared" ca="1" si="180"/>
        <v>36.071100000000001</v>
      </c>
      <c r="AF1250">
        <f t="shared" ca="1" si="180"/>
        <v>2085.9299999999998</v>
      </c>
      <c r="AG1250">
        <f t="shared" ca="1" si="174"/>
        <v>17.61</v>
      </c>
    </row>
    <row r="1251" spans="1:33" x14ac:dyDescent="0.25">
      <c r="A1251" s="1">
        <v>40527</v>
      </c>
      <c r="B1251">
        <f t="shared" ca="1" si="181"/>
        <v>81.443799999999996</v>
      </c>
      <c r="C1251">
        <f t="shared" ca="1" si="181"/>
        <v>13.6594</v>
      </c>
      <c r="D1251">
        <f t="shared" ca="1" si="181"/>
        <v>21.8246</v>
      </c>
      <c r="E1251">
        <f t="shared" ca="1" si="181"/>
        <v>44.604599999999998</v>
      </c>
      <c r="F1251">
        <f t="shared" ca="1" si="181"/>
        <v>42.882399999999997</v>
      </c>
      <c r="G1251">
        <f t="shared" ca="1" si="181"/>
        <v>25.761800000000001</v>
      </c>
      <c r="H1251">
        <f t="shared" ca="1" si="181"/>
        <v>61.229100000000003</v>
      </c>
      <c r="I1251">
        <f t="shared" ca="1" si="181"/>
        <v>88.987200000000001</v>
      </c>
      <c r="J1251">
        <f t="shared" ca="1" si="181"/>
        <v>45.803400000000003</v>
      </c>
      <c r="K1251">
        <f t="shared" ca="1" si="181"/>
        <v>30.601400000000002</v>
      </c>
      <c r="L1251">
        <f t="shared" ca="1" si="181"/>
        <v>46.0214</v>
      </c>
      <c r="M1251">
        <f t="shared" ca="1" si="181"/>
        <v>68.4499</v>
      </c>
      <c r="N1251">
        <f t="shared" ca="1" si="181"/>
        <v>16.207899999999999</v>
      </c>
      <c r="O1251">
        <f t="shared" ca="1" si="181"/>
        <v>33.61</v>
      </c>
      <c r="P1251">
        <f t="shared" ca="1" si="181"/>
        <v>39.495399999999997</v>
      </c>
      <c r="Q1251">
        <f t="shared" ca="1" si="181"/>
        <v>33.055999999999997</v>
      </c>
      <c r="R1251">
        <f t="shared" ca="1" si="180"/>
        <v>48.945799999999998</v>
      </c>
      <c r="S1251">
        <f t="shared" ca="1" si="180"/>
        <v>19.861499999999999</v>
      </c>
      <c r="T1251">
        <f t="shared" ca="1" si="180"/>
        <v>139.9571</v>
      </c>
      <c r="U1251">
        <f t="shared" ca="1" si="180"/>
        <v>58.218800000000002</v>
      </c>
      <c r="V1251">
        <f t="shared" ca="1" si="180"/>
        <v>37.9574</v>
      </c>
      <c r="W1251">
        <f t="shared" ca="1" si="180"/>
        <v>72.396799999999999</v>
      </c>
      <c r="X1251">
        <f t="shared" ca="1" si="180"/>
        <v>33.597000000000001</v>
      </c>
      <c r="Y1251">
        <f t="shared" ca="1" si="180"/>
        <v>26.383099999999999</v>
      </c>
      <c r="Z1251">
        <f t="shared" ca="1" si="180"/>
        <v>15.7743</v>
      </c>
      <c r="AA1251">
        <f t="shared" ca="1" si="180"/>
        <v>59.148600000000002</v>
      </c>
      <c r="AB1251">
        <f t="shared" ca="1" si="180"/>
        <v>75.168099999999995</v>
      </c>
      <c r="AC1251">
        <f t="shared" ca="1" si="180"/>
        <v>30.948499999999999</v>
      </c>
      <c r="AD1251">
        <f t="shared" ca="1" si="180"/>
        <v>51.515700000000002</v>
      </c>
      <c r="AE1251">
        <f t="shared" ca="1" si="180"/>
        <v>35.790199999999999</v>
      </c>
      <c r="AF1251">
        <f t="shared" ca="1" si="180"/>
        <v>2075.29</v>
      </c>
      <c r="AG1251">
        <f t="shared" ca="1" si="174"/>
        <v>17.940000000000001</v>
      </c>
    </row>
    <row r="1252" spans="1:33" x14ac:dyDescent="0.25">
      <c r="A1252" s="1">
        <v>40528</v>
      </c>
      <c r="B1252">
        <f t="shared" ca="1" si="181"/>
        <v>82.003799999999998</v>
      </c>
      <c r="C1252">
        <f t="shared" ca="1" si="181"/>
        <v>14.1486</v>
      </c>
      <c r="D1252">
        <f t="shared" ca="1" si="181"/>
        <v>22.009799999999998</v>
      </c>
      <c r="E1252">
        <f t="shared" ca="1" si="181"/>
        <v>43.105499999999999</v>
      </c>
      <c r="F1252">
        <f t="shared" ca="1" si="181"/>
        <v>43.6447</v>
      </c>
      <c r="G1252">
        <f t="shared" ca="1" si="181"/>
        <v>25.850200000000001</v>
      </c>
      <c r="H1252">
        <f t="shared" ca="1" si="181"/>
        <v>61.381599999999999</v>
      </c>
      <c r="I1252">
        <f t="shared" ca="1" si="181"/>
        <v>89.063599999999994</v>
      </c>
      <c r="J1252">
        <f t="shared" ca="1" si="181"/>
        <v>45.768500000000003</v>
      </c>
      <c r="K1252">
        <f t="shared" ca="1" si="181"/>
        <v>30.885000000000002</v>
      </c>
      <c r="L1252">
        <f t="shared" ca="1" si="181"/>
        <v>46.217700000000001</v>
      </c>
      <c r="M1252">
        <f t="shared" ca="1" si="181"/>
        <v>68.802400000000006</v>
      </c>
      <c r="N1252">
        <f t="shared" ca="1" si="181"/>
        <v>16.467300000000002</v>
      </c>
      <c r="O1252">
        <f t="shared" ca="1" si="181"/>
        <v>33.61</v>
      </c>
      <c r="P1252">
        <f t="shared" ca="1" si="181"/>
        <v>40.1875</v>
      </c>
      <c r="Q1252">
        <f t="shared" ca="1" si="181"/>
        <v>33.369599999999998</v>
      </c>
      <c r="R1252">
        <f t="shared" ca="1" si="180"/>
        <v>50.721600000000002</v>
      </c>
      <c r="S1252">
        <f t="shared" ca="1" si="180"/>
        <v>19.880099999999999</v>
      </c>
      <c r="T1252">
        <f t="shared" ca="1" si="180"/>
        <v>139.7927</v>
      </c>
      <c r="U1252">
        <f t="shared" ca="1" si="180"/>
        <v>58.060600000000001</v>
      </c>
      <c r="V1252">
        <f t="shared" ca="1" si="180"/>
        <v>37.771000000000001</v>
      </c>
      <c r="W1252">
        <f t="shared" ca="1" si="180"/>
        <v>72.142899999999997</v>
      </c>
      <c r="X1252">
        <f t="shared" ca="1" si="180"/>
        <v>33.762</v>
      </c>
      <c r="Y1252">
        <f t="shared" ca="1" si="180"/>
        <v>26.513400000000001</v>
      </c>
      <c r="Z1252">
        <f t="shared" ca="1" si="180"/>
        <v>15.903600000000001</v>
      </c>
      <c r="AA1252">
        <f t="shared" ca="1" si="180"/>
        <v>59.947899999999997</v>
      </c>
      <c r="AB1252">
        <f t="shared" ca="1" si="180"/>
        <v>75.234700000000004</v>
      </c>
      <c r="AC1252">
        <f t="shared" ca="1" si="180"/>
        <v>31.064699999999998</v>
      </c>
      <c r="AD1252">
        <f t="shared" ca="1" si="180"/>
        <v>51.895699999999998</v>
      </c>
      <c r="AE1252">
        <f t="shared" ca="1" si="180"/>
        <v>35.848300000000002</v>
      </c>
      <c r="AF1252">
        <f t="shared" ca="1" si="180"/>
        <v>2088.19</v>
      </c>
      <c r="AG1252">
        <f t="shared" ca="1" si="174"/>
        <v>17.39</v>
      </c>
    </row>
    <row r="1253" spans="1:33" x14ac:dyDescent="0.25">
      <c r="A1253" s="1">
        <v>40529</v>
      </c>
      <c r="B1253">
        <f t="shared" ca="1" si="181"/>
        <v>81.975300000000004</v>
      </c>
      <c r="C1253">
        <f t="shared" ca="1" si="181"/>
        <v>14.246499999999999</v>
      </c>
      <c r="D1253">
        <f t="shared" ca="1" si="181"/>
        <v>22.036200000000001</v>
      </c>
      <c r="E1253">
        <f t="shared" ca="1" si="181"/>
        <v>42.563899999999997</v>
      </c>
      <c r="F1253">
        <f t="shared" ca="1" si="181"/>
        <v>44.030099999999997</v>
      </c>
      <c r="G1253">
        <f t="shared" ca="1" si="181"/>
        <v>25.8325</v>
      </c>
      <c r="H1253">
        <f t="shared" ca="1" si="181"/>
        <v>61.981999999999999</v>
      </c>
      <c r="I1253">
        <f t="shared" ca="1" si="181"/>
        <v>88.480699999999999</v>
      </c>
      <c r="J1253">
        <f t="shared" ca="1" si="181"/>
        <v>46.9011</v>
      </c>
      <c r="K1253">
        <f t="shared" ca="1" si="181"/>
        <v>31.055099999999999</v>
      </c>
      <c r="L1253">
        <f t="shared" ca="1" si="181"/>
        <v>46.600900000000003</v>
      </c>
      <c r="M1253">
        <f t="shared" ca="1" si="181"/>
        <v>68.754800000000003</v>
      </c>
      <c r="N1253">
        <f t="shared" ca="1" si="181"/>
        <v>16.4025</v>
      </c>
      <c r="O1253">
        <f t="shared" ca="1" si="181"/>
        <v>34</v>
      </c>
      <c r="P1253">
        <f t="shared" ca="1" si="181"/>
        <v>40.194699999999997</v>
      </c>
      <c r="Q1253">
        <f t="shared" ca="1" si="181"/>
        <v>33.3506</v>
      </c>
      <c r="R1253">
        <f t="shared" ca="1" si="180"/>
        <v>50.322800000000001</v>
      </c>
      <c r="S1253">
        <f t="shared" ca="1" si="180"/>
        <v>20.029499999999999</v>
      </c>
      <c r="T1253">
        <f t="shared" ca="1" si="180"/>
        <v>140.2278</v>
      </c>
      <c r="U1253">
        <f t="shared" ca="1" si="180"/>
        <v>58.190899999999999</v>
      </c>
      <c r="V1253">
        <f t="shared" ca="1" si="180"/>
        <v>37.447699999999998</v>
      </c>
      <c r="W1253">
        <f t="shared" ca="1" si="180"/>
        <v>72.236999999999995</v>
      </c>
      <c r="X1253">
        <f t="shared" ca="1" si="180"/>
        <v>33.432000000000002</v>
      </c>
      <c r="Y1253">
        <f t="shared" ca="1" si="180"/>
        <v>26.4329</v>
      </c>
      <c r="Z1253">
        <f t="shared" ca="1" si="180"/>
        <v>15.7281</v>
      </c>
      <c r="AA1253">
        <f t="shared" ca="1" si="180"/>
        <v>60.2361</v>
      </c>
      <c r="AB1253">
        <f t="shared" ca="1" si="180"/>
        <v>75.025300000000001</v>
      </c>
      <c r="AC1253">
        <f t="shared" ca="1" si="180"/>
        <v>30.9574</v>
      </c>
      <c r="AD1253">
        <f t="shared" ca="1" si="180"/>
        <v>51.686700000000002</v>
      </c>
      <c r="AE1253">
        <f t="shared" ca="1" si="180"/>
        <v>35.887</v>
      </c>
      <c r="AF1253">
        <f t="shared" ca="1" si="180"/>
        <v>2089.9499999999998</v>
      </c>
      <c r="AG1253">
        <f t="shared" ca="1" si="174"/>
        <v>16.11</v>
      </c>
    </row>
    <row r="1254" spans="1:33" x14ac:dyDescent="0.25">
      <c r="A1254" s="1">
        <v>40532</v>
      </c>
      <c r="B1254">
        <f t="shared" ca="1" si="181"/>
        <v>82.896000000000001</v>
      </c>
      <c r="C1254">
        <f t="shared" ca="1" si="181"/>
        <v>14.452</v>
      </c>
      <c r="D1254">
        <f t="shared" ca="1" si="181"/>
        <v>22.195</v>
      </c>
      <c r="E1254">
        <f t="shared" ca="1" si="181"/>
        <v>41.103499999999997</v>
      </c>
      <c r="F1254">
        <f t="shared" ca="1" si="181"/>
        <v>44.750500000000002</v>
      </c>
      <c r="G1254">
        <f t="shared" ca="1" si="181"/>
        <v>25.761800000000001</v>
      </c>
      <c r="H1254">
        <f t="shared" ca="1" si="181"/>
        <v>60.304499999999997</v>
      </c>
      <c r="I1254">
        <f t="shared" ca="1" si="181"/>
        <v>89.159199999999998</v>
      </c>
      <c r="J1254">
        <f t="shared" ca="1" si="181"/>
        <v>47.000900000000001</v>
      </c>
      <c r="K1254">
        <f t="shared" ca="1" si="181"/>
        <v>30.870799999999999</v>
      </c>
      <c r="L1254">
        <f t="shared" ca="1" si="181"/>
        <v>46.47</v>
      </c>
      <c r="M1254">
        <f t="shared" ca="1" si="181"/>
        <v>68.802400000000006</v>
      </c>
      <c r="N1254">
        <f t="shared" ca="1" si="181"/>
        <v>16.4025</v>
      </c>
      <c r="O1254">
        <f t="shared" ca="1" si="181"/>
        <v>33.76</v>
      </c>
      <c r="P1254">
        <f t="shared" ca="1" si="181"/>
        <v>40.127600000000001</v>
      </c>
      <c r="Q1254">
        <f t="shared" ca="1" si="181"/>
        <v>33.445599999999999</v>
      </c>
      <c r="R1254">
        <f t="shared" ca="1" si="180"/>
        <v>50.2468</v>
      </c>
      <c r="S1254">
        <f t="shared" ca="1" si="180"/>
        <v>19.814799999999998</v>
      </c>
      <c r="T1254">
        <f t="shared" ca="1" si="180"/>
        <v>139.75399999999999</v>
      </c>
      <c r="U1254">
        <f t="shared" ca="1" si="180"/>
        <v>58.144300000000001</v>
      </c>
      <c r="V1254">
        <f t="shared" ca="1" si="180"/>
        <v>37.712000000000003</v>
      </c>
      <c r="W1254">
        <f t="shared" ca="1" si="180"/>
        <v>72.340400000000002</v>
      </c>
      <c r="X1254">
        <f t="shared" ca="1" si="180"/>
        <v>33.450400000000002</v>
      </c>
      <c r="Y1254">
        <f t="shared" ca="1" si="180"/>
        <v>26.345199999999998</v>
      </c>
      <c r="Z1254">
        <f t="shared" ca="1" si="180"/>
        <v>15.8574</v>
      </c>
      <c r="AA1254">
        <f t="shared" ca="1" si="180"/>
        <v>60.384799999999998</v>
      </c>
      <c r="AB1254">
        <f t="shared" ca="1" si="180"/>
        <v>75.120500000000007</v>
      </c>
      <c r="AC1254">
        <f t="shared" ca="1" si="180"/>
        <v>31.046800000000001</v>
      </c>
      <c r="AD1254">
        <f t="shared" ca="1" si="180"/>
        <v>51.078800000000001</v>
      </c>
      <c r="AE1254">
        <f t="shared" ca="1" si="180"/>
        <v>35.896700000000003</v>
      </c>
      <c r="AF1254">
        <f t="shared" ca="1" si="180"/>
        <v>2095.3200000000002</v>
      </c>
      <c r="AG1254">
        <f t="shared" ca="1" si="174"/>
        <v>16.41</v>
      </c>
    </row>
    <row r="1255" spans="1:33" x14ac:dyDescent="0.25">
      <c r="A1255" s="1">
        <v>40533</v>
      </c>
      <c r="B1255">
        <f t="shared" ca="1" si="181"/>
        <v>82.127200000000002</v>
      </c>
      <c r="C1255">
        <f t="shared" ca="1" si="181"/>
        <v>14.5694</v>
      </c>
      <c r="D1255">
        <f t="shared" ca="1" si="181"/>
        <v>22.265499999999999</v>
      </c>
      <c r="E1255">
        <f t="shared" ca="1" si="181"/>
        <v>41.8095</v>
      </c>
      <c r="F1255">
        <f t="shared" ca="1" si="181"/>
        <v>46.224899999999998</v>
      </c>
      <c r="G1255">
        <f t="shared" ca="1" si="181"/>
        <v>25.7087</v>
      </c>
      <c r="H1255">
        <f t="shared" ca="1" si="181"/>
        <v>61.181399999999996</v>
      </c>
      <c r="I1255">
        <f t="shared" ca="1" si="181"/>
        <v>90.430199999999999</v>
      </c>
      <c r="J1255">
        <f t="shared" ca="1" si="181"/>
        <v>47.3003</v>
      </c>
      <c r="K1255">
        <f t="shared" ca="1" si="181"/>
        <v>30.9559</v>
      </c>
      <c r="L1255">
        <f t="shared" ca="1" si="181"/>
        <v>46.703699999999998</v>
      </c>
      <c r="M1255">
        <f t="shared" ca="1" si="181"/>
        <v>69.278800000000004</v>
      </c>
      <c r="N1255">
        <f t="shared" ca="1" si="181"/>
        <v>16.587800000000001</v>
      </c>
      <c r="O1255">
        <f t="shared" ca="1" si="181"/>
        <v>33.85</v>
      </c>
      <c r="P1255">
        <f t="shared" ca="1" si="181"/>
        <v>40.146799999999999</v>
      </c>
      <c r="Q1255">
        <f t="shared" ca="1" si="181"/>
        <v>33.331600000000002</v>
      </c>
      <c r="R1255">
        <f t="shared" ca="1" si="180"/>
        <v>50.835599999999999</v>
      </c>
      <c r="S1255">
        <f t="shared" ca="1" si="180"/>
        <v>19.6935</v>
      </c>
      <c r="T1255">
        <f t="shared" ca="1" si="180"/>
        <v>140.9435</v>
      </c>
      <c r="U1255">
        <f t="shared" ca="1" si="180"/>
        <v>58.004800000000003</v>
      </c>
      <c r="V1255">
        <f t="shared" ca="1" si="180"/>
        <v>38.703200000000002</v>
      </c>
      <c r="W1255">
        <f t="shared" ca="1" si="180"/>
        <v>72.284000000000006</v>
      </c>
      <c r="X1255">
        <f t="shared" ca="1" si="180"/>
        <v>33.1571</v>
      </c>
      <c r="Y1255">
        <f t="shared" ca="1" si="180"/>
        <v>26.5915</v>
      </c>
      <c r="Z1255">
        <f t="shared" ca="1" si="180"/>
        <v>16.051300000000001</v>
      </c>
      <c r="AA1255">
        <f t="shared" ca="1" si="180"/>
        <v>60.291800000000002</v>
      </c>
      <c r="AB1255">
        <f t="shared" ca="1" si="180"/>
        <v>75.548900000000003</v>
      </c>
      <c r="AC1255">
        <f t="shared" ca="1" si="180"/>
        <v>31.2255</v>
      </c>
      <c r="AD1255">
        <f t="shared" ca="1" si="180"/>
        <v>50.964799999999997</v>
      </c>
      <c r="AE1255">
        <f t="shared" ca="1" si="180"/>
        <v>36.158200000000001</v>
      </c>
      <c r="AF1255">
        <f t="shared" ca="1" si="180"/>
        <v>2108.2600000000002</v>
      </c>
      <c r="AG1255">
        <f t="shared" ca="1" si="174"/>
        <v>16.489999999999998</v>
      </c>
    </row>
    <row r="1256" spans="1:33" x14ac:dyDescent="0.25">
      <c r="A1256" s="1">
        <v>40534</v>
      </c>
      <c r="B1256">
        <f t="shared" ca="1" si="181"/>
        <v>82.307500000000005</v>
      </c>
      <c r="C1256">
        <f t="shared" ca="1" si="181"/>
        <v>14.814</v>
      </c>
      <c r="D1256">
        <f t="shared" ca="1" si="181"/>
        <v>22.2743</v>
      </c>
      <c r="E1256">
        <f t="shared" ca="1" si="181"/>
        <v>41.403300000000002</v>
      </c>
      <c r="F1256">
        <f t="shared" ca="1" si="181"/>
        <v>46.710700000000003</v>
      </c>
      <c r="G1256">
        <f t="shared" ca="1" si="181"/>
        <v>25.761800000000001</v>
      </c>
      <c r="H1256">
        <f t="shared" ca="1" si="181"/>
        <v>61.581699999999998</v>
      </c>
      <c r="I1256">
        <f t="shared" ca="1" si="181"/>
        <v>90.372799999999998</v>
      </c>
      <c r="J1256">
        <f t="shared" ca="1" si="181"/>
        <v>47.200499999999998</v>
      </c>
      <c r="K1256">
        <f t="shared" ca="1" si="181"/>
        <v>31.0031</v>
      </c>
      <c r="L1256">
        <f t="shared" ca="1" si="181"/>
        <v>46.544800000000002</v>
      </c>
      <c r="M1256">
        <f t="shared" ca="1" si="181"/>
        <v>69.355000000000004</v>
      </c>
      <c r="N1256">
        <f t="shared" ca="1" si="181"/>
        <v>16.867999999999999</v>
      </c>
      <c r="O1256">
        <f t="shared" ca="1" si="181"/>
        <v>34.92</v>
      </c>
      <c r="P1256">
        <f t="shared" ca="1" si="181"/>
        <v>39.734900000000003</v>
      </c>
      <c r="Q1256">
        <f t="shared" ca="1" si="181"/>
        <v>33.426600000000001</v>
      </c>
      <c r="R1256">
        <f t="shared" ca="1" si="180"/>
        <v>51.015999999999998</v>
      </c>
      <c r="S1256">
        <f t="shared" ca="1" si="180"/>
        <v>19.497499999999999</v>
      </c>
      <c r="T1256">
        <f t="shared" ca="1" si="180"/>
        <v>141.14660000000001</v>
      </c>
      <c r="U1256">
        <f t="shared" ca="1" si="180"/>
        <v>57.707000000000001</v>
      </c>
      <c r="V1256">
        <f t="shared" ca="1" si="180"/>
        <v>39.798200000000001</v>
      </c>
      <c r="W1256">
        <f t="shared" ca="1" si="180"/>
        <v>72.4251</v>
      </c>
      <c r="X1256">
        <f t="shared" ca="1" si="180"/>
        <v>33.193800000000003</v>
      </c>
      <c r="Y1256">
        <f t="shared" ca="1" si="180"/>
        <v>26.7028</v>
      </c>
      <c r="Z1256">
        <f t="shared" ca="1" si="180"/>
        <v>16.217600000000001</v>
      </c>
      <c r="AA1256">
        <f t="shared" ca="1" si="180"/>
        <v>60.366199999999999</v>
      </c>
      <c r="AB1256">
        <f t="shared" ca="1" si="180"/>
        <v>75.710800000000006</v>
      </c>
      <c r="AC1256">
        <f t="shared" ca="1" si="180"/>
        <v>31.44</v>
      </c>
      <c r="AD1256">
        <f t="shared" ca="1" si="180"/>
        <v>50.641800000000003</v>
      </c>
      <c r="AE1256">
        <f t="shared" ca="1" si="180"/>
        <v>36.758800000000001</v>
      </c>
      <c r="AF1256">
        <f t="shared" ca="1" si="180"/>
        <v>2115.69</v>
      </c>
      <c r="AG1256">
        <f t="shared" ca="1" si="174"/>
        <v>15.45</v>
      </c>
    </row>
    <row r="1257" spans="1:33" x14ac:dyDescent="0.25">
      <c r="A1257" s="1">
        <v>40535</v>
      </c>
      <c r="B1257">
        <f t="shared" ca="1" si="181"/>
        <v>82.070300000000003</v>
      </c>
      <c r="C1257">
        <f t="shared" ca="1" si="181"/>
        <v>15.0097</v>
      </c>
      <c r="D1257">
        <f t="shared" ca="1" si="181"/>
        <v>22.247499999999999</v>
      </c>
      <c r="E1257">
        <f t="shared" ca="1" si="181"/>
        <v>41.364699999999999</v>
      </c>
      <c r="F1257">
        <f t="shared" ca="1" si="181"/>
        <v>45.512799999999999</v>
      </c>
      <c r="G1257">
        <f t="shared" ca="1" si="181"/>
        <v>25.823699999999999</v>
      </c>
      <c r="H1257">
        <f t="shared" ca="1" si="181"/>
        <v>62.010599999999997</v>
      </c>
      <c r="I1257">
        <f t="shared" ca="1" si="181"/>
        <v>90.258200000000002</v>
      </c>
      <c r="J1257">
        <f t="shared" ca="1" si="181"/>
        <v>46.701500000000003</v>
      </c>
      <c r="K1257">
        <f t="shared" ca="1" si="181"/>
        <v>30.9984</v>
      </c>
      <c r="L1257">
        <f t="shared" ca="1" si="181"/>
        <v>46.5167</v>
      </c>
      <c r="M1257">
        <f t="shared" ca="1" si="181"/>
        <v>69.736099999999993</v>
      </c>
      <c r="N1257">
        <f t="shared" ca="1" si="181"/>
        <v>16.849299999999999</v>
      </c>
      <c r="O1257">
        <f t="shared" ca="1" si="181"/>
        <v>34.81</v>
      </c>
      <c r="P1257">
        <f t="shared" ca="1" si="181"/>
        <v>39.984000000000002</v>
      </c>
      <c r="Q1257">
        <f t="shared" ca="1" si="181"/>
        <v>33.341099999999997</v>
      </c>
      <c r="R1257">
        <f t="shared" ca="1" si="180"/>
        <v>50.740600000000001</v>
      </c>
      <c r="S1257">
        <f t="shared" ca="1" si="180"/>
        <v>19.450800000000001</v>
      </c>
      <c r="T1257">
        <f t="shared" ca="1" si="180"/>
        <v>141.08860000000001</v>
      </c>
      <c r="U1257">
        <f t="shared" ca="1" si="180"/>
        <v>57.920999999999999</v>
      </c>
      <c r="V1257">
        <f t="shared" ca="1" si="180"/>
        <v>39.7226</v>
      </c>
      <c r="W1257">
        <f t="shared" ca="1" si="180"/>
        <v>72.378</v>
      </c>
      <c r="X1257">
        <f t="shared" ca="1" si="180"/>
        <v>33.257899999999999</v>
      </c>
      <c r="Y1257">
        <f t="shared" ca="1" si="180"/>
        <v>26.8094</v>
      </c>
      <c r="Z1257">
        <f t="shared" ca="1" si="180"/>
        <v>16.2638</v>
      </c>
      <c r="AA1257">
        <f t="shared" ca="1" si="180"/>
        <v>60.6357</v>
      </c>
      <c r="AB1257">
        <f t="shared" ca="1" si="180"/>
        <v>75.691800000000001</v>
      </c>
      <c r="AC1257">
        <f t="shared" ca="1" si="180"/>
        <v>31.6724</v>
      </c>
      <c r="AD1257">
        <f t="shared" ca="1" si="180"/>
        <v>50.917299999999997</v>
      </c>
      <c r="AE1257">
        <f t="shared" ca="1" si="180"/>
        <v>36.516599999999997</v>
      </c>
      <c r="AF1257">
        <f t="shared" ca="1" si="180"/>
        <v>2112.37</v>
      </c>
      <c r="AG1257">
        <f t="shared" ca="1" si="174"/>
        <v>16.47</v>
      </c>
    </row>
    <row r="1258" spans="1:33" x14ac:dyDescent="0.25">
      <c r="A1258" s="1">
        <v>40539</v>
      </c>
      <c r="B1258">
        <f t="shared" ca="1" si="181"/>
        <v>82.582800000000006</v>
      </c>
      <c r="C1258">
        <f t="shared" ca="1" si="181"/>
        <v>14.902100000000001</v>
      </c>
      <c r="D1258">
        <f t="shared" ca="1" si="181"/>
        <v>22.113199999999999</v>
      </c>
      <c r="E1258">
        <f t="shared" ca="1" si="181"/>
        <v>41.6355</v>
      </c>
      <c r="F1258">
        <f t="shared" ca="1" si="181"/>
        <v>49.743299999999998</v>
      </c>
      <c r="G1258">
        <f t="shared" ca="1" si="181"/>
        <v>25.867899999999999</v>
      </c>
      <c r="H1258">
        <f t="shared" ca="1" si="181"/>
        <v>61.715200000000003</v>
      </c>
      <c r="I1258">
        <f t="shared" ca="1" si="181"/>
        <v>89.894999999999996</v>
      </c>
      <c r="J1258">
        <f t="shared" ca="1" si="181"/>
        <v>47.599600000000002</v>
      </c>
      <c r="K1258">
        <f t="shared" ca="1" si="181"/>
        <v>30.757300000000001</v>
      </c>
      <c r="L1258">
        <f t="shared" ca="1" si="181"/>
        <v>46.385899999999999</v>
      </c>
      <c r="M1258">
        <f t="shared" ca="1" si="181"/>
        <v>69.555099999999996</v>
      </c>
      <c r="N1258">
        <f t="shared" ca="1" si="181"/>
        <v>16.9894</v>
      </c>
      <c r="O1258">
        <f t="shared" ca="1" si="181"/>
        <v>34.6</v>
      </c>
      <c r="P1258">
        <f t="shared" ca="1" si="181"/>
        <v>40.060600000000001</v>
      </c>
      <c r="Q1258">
        <f t="shared" ca="1" si="181"/>
        <v>33.483600000000003</v>
      </c>
      <c r="R1258">
        <f t="shared" ca="1" si="180"/>
        <v>50.7027</v>
      </c>
      <c r="S1258">
        <f t="shared" ca="1" si="180"/>
        <v>19.450800000000001</v>
      </c>
      <c r="T1258">
        <f t="shared" ca="1" si="180"/>
        <v>140.55670000000001</v>
      </c>
      <c r="U1258">
        <f t="shared" ca="1" si="180"/>
        <v>57.6233</v>
      </c>
      <c r="V1258">
        <f t="shared" ca="1" si="180"/>
        <v>40.279600000000002</v>
      </c>
      <c r="W1258">
        <f t="shared" ca="1" si="180"/>
        <v>71.879599999999996</v>
      </c>
      <c r="X1258">
        <f t="shared" ca="1" si="180"/>
        <v>33.2029</v>
      </c>
      <c r="Y1258">
        <f t="shared" ca="1" si="180"/>
        <v>26.5915</v>
      </c>
      <c r="Z1258">
        <f t="shared" ca="1" si="180"/>
        <v>16.152899999999999</v>
      </c>
      <c r="AA1258">
        <f t="shared" ca="1" si="180"/>
        <v>60.105899999999998</v>
      </c>
      <c r="AB1258">
        <f t="shared" ca="1" si="180"/>
        <v>75.472800000000007</v>
      </c>
      <c r="AC1258">
        <f t="shared" ca="1" si="180"/>
        <v>31.725999999999999</v>
      </c>
      <c r="AD1258">
        <f t="shared" ca="1" si="180"/>
        <v>50.888800000000003</v>
      </c>
      <c r="AE1258">
        <f t="shared" ca="1" si="180"/>
        <v>36.3035</v>
      </c>
      <c r="AF1258">
        <f t="shared" ca="1" si="180"/>
        <v>2113.67</v>
      </c>
      <c r="AG1258">
        <f t="shared" ca="1" si="174"/>
        <v>17.670000000000002</v>
      </c>
    </row>
    <row r="1259" spans="1:33" x14ac:dyDescent="0.25">
      <c r="A1259" s="1">
        <v>40540</v>
      </c>
      <c r="B1259">
        <f t="shared" ca="1" si="181"/>
        <v>82.326499999999996</v>
      </c>
      <c r="C1259">
        <f t="shared" ca="1" si="181"/>
        <v>14.9216</v>
      </c>
      <c r="D1259">
        <f t="shared" ca="1" si="181"/>
        <v>22.157900000000001</v>
      </c>
      <c r="E1259">
        <f t="shared" ca="1" si="181"/>
        <v>41.384</v>
      </c>
      <c r="F1259">
        <f t="shared" ca="1" si="181"/>
        <v>49.366300000000003</v>
      </c>
      <c r="G1259">
        <f t="shared" ca="1" si="181"/>
        <v>25.850200000000001</v>
      </c>
      <c r="H1259">
        <f t="shared" ca="1" si="181"/>
        <v>61.82</v>
      </c>
      <c r="I1259">
        <f t="shared" ca="1" si="181"/>
        <v>89.531899999999993</v>
      </c>
      <c r="J1259">
        <f t="shared" ca="1" si="181"/>
        <v>47.699399999999997</v>
      </c>
      <c r="K1259">
        <f t="shared" ca="1" si="181"/>
        <v>30.894400000000001</v>
      </c>
      <c r="L1259">
        <f t="shared" ca="1" si="181"/>
        <v>46.563499999999998</v>
      </c>
      <c r="M1259">
        <f t="shared" ca="1" si="181"/>
        <v>69.945700000000002</v>
      </c>
      <c r="N1259">
        <f t="shared" ca="1" si="181"/>
        <v>17.110900000000001</v>
      </c>
      <c r="O1259">
        <f t="shared" ca="1" si="181"/>
        <v>35.32</v>
      </c>
      <c r="P1259">
        <f t="shared" ca="1" si="181"/>
        <v>40.472499999999997</v>
      </c>
      <c r="Q1259">
        <f t="shared" ca="1" si="181"/>
        <v>33.341099999999997</v>
      </c>
      <c r="R1259">
        <f t="shared" ca="1" si="180"/>
        <v>50.816600000000001</v>
      </c>
      <c r="S1259">
        <f t="shared" ca="1" si="180"/>
        <v>19.488099999999999</v>
      </c>
      <c r="T1259">
        <f t="shared" ca="1" si="180"/>
        <v>140.9145</v>
      </c>
      <c r="U1259">
        <f t="shared" ca="1" si="180"/>
        <v>57.734900000000003</v>
      </c>
      <c r="V1259">
        <f t="shared" ca="1" si="180"/>
        <v>40.222999999999999</v>
      </c>
      <c r="W1259">
        <f t="shared" ca="1" si="180"/>
        <v>71.879599999999996</v>
      </c>
      <c r="X1259">
        <f t="shared" ca="1" si="180"/>
        <v>33.175400000000003</v>
      </c>
      <c r="Y1259">
        <f t="shared" ca="1" si="180"/>
        <v>26.534700000000001</v>
      </c>
      <c r="Z1259">
        <f t="shared" ca="1" si="180"/>
        <v>16.2453</v>
      </c>
      <c r="AA1259">
        <f t="shared" ca="1" si="180"/>
        <v>60.189599999999999</v>
      </c>
      <c r="AB1259">
        <f t="shared" ca="1" si="180"/>
        <v>75.491799999999998</v>
      </c>
      <c r="AC1259">
        <f t="shared" ca="1" si="180"/>
        <v>31.833200000000001</v>
      </c>
      <c r="AD1259">
        <f t="shared" ca="1" si="180"/>
        <v>51.0503</v>
      </c>
      <c r="AE1259">
        <f t="shared" ca="1" si="180"/>
        <v>36.1873</v>
      </c>
      <c r="AF1259">
        <f t="shared" ca="1" si="180"/>
        <v>2115.3200000000002</v>
      </c>
      <c r="AG1259">
        <f t="shared" ca="1" si="174"/>
        <v>17.52</v>
      </c>
    </row>
    <row r="1260" spans="1:33" x14ac:dyDescent="0.25">
      <c r="A1260" s="1">
        <v>40541</v>
      </c>
      <c r="B1260">
        <f t="shared" ca="1" si="181"/>
        <v>82.345500000000001</v>
      </c>
      <c r="C1260">
        <f t="shared" ca="1" si="181"/>
        <v>14.8042</v>
      </c>
      <c r="D1260">
        <f t="shared" ca="1" si="181"/>
        <v>22.1221</v>
      </c>
      <c r="E1260">
        <f t="shared" ca="1" si="181"/>
        <v>41.451700000000002</v>
      </c>
      <c r="F1260">
        <f t="shared" ca="1" si="181"/>
        <v>47.975700000000003</v>
      </c>
      <c r="G1260">
        <f t="shared" ca="1" si="181"/>
        <v>25.9209</v>
      </c>
      <c r="H1260">
        <f t="shared" ca="1" si="181"/>
        <v>62.001100000000001</v>
      </c>
      <c r="I1260">
        <f t="shared" ca="1" si="181"/>
        <v>89.617900000000006</v>
      </c>
      <c r="J1260">
        <f t="shared" ca="1" si="181"/>
        <v>47.599600000000002</v>
      </c>
      <c r="K1260">
        <f t="shared" ca="1" si="181"/>
        <v>30.937000000000001</v>
      </c>
      <c r="L1260">
        <f t="shared" ca="1" si="181"/>
        <v>46.750399999999999</v>
      </c>
      <c r="M1260">
        <f t="shared" ca="1" si="181"/>
        <v>69.897999999999996</v>
      </c>
      <c r="N1260">
        <f t="shared" ca="1" si="181"/>
        <v>17.0642</v>
      </c>
      <c r="O1260">
        <f t="shared" ca="1" si="181"/>
        <v>36.020000000000003</v>
      </c>
      <c r="P1260">
        <f t="shared" ca="1" si="181"/>
        <v>40.5396</v>
      </c>
      <c r="Q1260">
        <f t="shared" ref="Q1260:AF1262" ca="1" si="182">VLOOKUP($A1260,INDIRECT(Q$2),2,0)</f>
        <v>33.1511</v>
      </c>
      <c r="R1260">
        <f t="shared" ca="1" si="182"/>
        <v>50.617199999999997</v>
      </c>
      <c r="S1260">
        <f t="shared" ca="1" si="182"/>
        <v>19.5441</v>
      </c>
      <c r="T1260">
        <f t="shared" ca="1" si="182"/>
        <v>141.6978</v>
      </c>
      <c r="U1260">
        <f t="shared" ca="1" si="182"/>
        <v>57.809399999999997</v>
      </c>
      <c r="V1260">
        <f t="shared" ca="1" si="182"/>
        <v>39.987000000000002</v>
      </c>
      <c r="W1260">
        <f t="shared" ca="1" si="182"/>
        <v>72.406199999999998</v>
      </c>
      <c r="X1260">
        <f t="shared" ca="1" si="182"/>
        <v>33.184600000000003</v>
      </c>
      <c r="Y1260">
        <f t="shared" ca="1" si="182"/>
        <v>26.4968</v>
      </c>
      <c r="Z1260">
        <f t="shared" ca="1" si="182"/>
        <v>16.2545</v>
      </c>
      <c r="AA1260">
        <f t="shared" ca="1" si="182"/>
        <v>59.854999999999997</v>
      </c>
      <c r="AB1260">
        <f t="shared" ca="1" si="182"/>
        <v>75.310900000000004</v>
      </c>
      <c r="AC1260">
        <f t="shared" ca="1" si="182"/>
        <v>31.797499999999999</v>
      </c>
      <c r="AD1260">
        <f t="shared" ca="1" si="182"/>
        <v>51.373199999999997</v>
      </c>
      <c r="AE1260">
        <f t="shared" ca="1" si="182"/>
        <v>36.419800000000002</v>
      </c>
      <c r="AF1260">
        <f t="shared" ca="1" si="182"/>
        <v>2117.83</v>
      </c>
      <c r="AG1260">
        <f t="shared" ref="AG1260:AG1262" ca="1" si="183">VLOOKUP($A1260,INDIRECT(AG$2),2,0)</f>
        <v>17.28</v>
      </c>
    </row>
    <row r="1261" spans="1:33" x14ac:dyDescent="0.25">
      <c r="A1261" s="1">
        <v>40542</v>
      </c>
      <c r="B1261">
        <f t="shared" ref="B1261:Q1262" ca="1" si="184">VLOOKUP($A1261,INDIRECT(B$2),2,0)</f>
        <v>82.136700000000005</v>
      </c>
      <c r="C1261">
        <f t="shared" ca="1" si="184"/>
        <v>14.8825</v>
      </c>
      <c r="D1261">
        <f t="shared" ca="1" si="184"/>
        <v>22.023599999999998</v>
      </c>
      <c r="E1261">
        <f t="shared" ca="1" si="184"/>
        <v>41.113199999999999</v>
      </c>
      <c r="F1261">
        <f t="shared" ca="1" si="184"/>
        <v>48.1935</v>
      </c>
      <c r="G1261">
        <f t="shared" ca="1" si="184"/>
        <v>25.938600000000001</v>
      </c>
      <c r="H1261">
        <f t="shared" ca="1" si="184"/>
        <v>61.963000000000001</v>
      </c>
      <c r="I1261">
        <f t="shared" ca="1" si="184"/>
        <v>89.703900000000004</v>
      </c>
      <c r="J1261">
        <f t="shared" ca="1" si="184"/>
        <v>47.4998</v>
      </c>
      <c r="K1261">
        <f t="shared" ca="1" si="184"/>
        <v>30.960599999999999</v>
      </c>
      <c r="L1261">
        <f t="shared" ca="1" si="184"/>
        <v>46.442</v>
      </c>
      <c r="M1261">
        <f t="shared" ca="1" si="184"/>
        <v>69.888499999999993</v>
      </c>
      <c r="N1261">
        <f t="shared" ca="1" si="184"/>
        <v>16.9894</v>
      </c>
      <c r="O1261">
        <f t="shared" ca="1" si="184"/>
        <v>36.82</v>
      </c>
      <c r="P1261">
        <f t="shared" ca="1" si="184"/>
        <v>40.482100000000003</v>
      </c>
      <c r="Q1261">
        <f t="shared" ca="1" si="184"/>
        <v>33.122599999999998</v>
      </c>
      <c r="R1261">
        <f t="shared" ca="1" si="182"/>
        <v>50.2943</v>
      </c>
      <c r="S1261">
        <f t="shared" ca="1" si="182"/>
        <v>19.6188</v>
      </c>
      <c r="T1261">
        <f t="shared" ca="1" si="182"/>
        <v>141.84289999999999</v>
      </c>
      <c r="U1261">
        <f t="shared" ca="1" si="182"/>
        <v>57.632599999999996</v>
      </c>
      <c r="V1261">
        <f t="shared" ca="1" si="182"/>
        <v>39.864199999999997</v>
      </c>
      <c r="W1261">
        <f t="shared" ca="1" si="182"/>
        <v>72.189899999999994</v>
      </c>
      <c r="X1261">
        <f t="shared" ca="1" si="182"/>
        <v>33.001300000000001</v>
      </c>
      <c r="Y1261">
        <f t="shared" ca="1" si="182"/>
        <v>26.383099999999999</v>
      </c>
      <c r="Z1261">
        <f t="shared" ca="1" si="182"/>
        <v>16.152899999999999</v>
      </c>
      <c r="AA1261">
        <f t="shared" ca="1" si="182"/>
        <v>59.743499999999997</v>
      </c>
      <c r="AB1261">
        <f t="shared" ca="1" si="182"/>
        <v>75.072900000000004</v>
      </c>
      <c r="AC1261">
        <f t="shared" ca="1" si="182"/>
        <v>31.779599999999999</v>
      </c>
      <c r="AD1261">
        <f t="shared" ca="1" si="182"/>
        <v>51.363700000000001</v>
      </c>
      <c r="AE1261">
        <f t="shared" ca="1" si="182"/>
        <v>36.3035</v>
      </c>
      <c r="AF1261">
        <f t="shared" ca="1" si="182"/>
        <v>2114.6999999999998</v>
      </c>
      <c r="AG1261">
        <f t="shared" ca="1" si="183"/>
        <v>17.52</v>
      </c>
    </row>
    <row r="1262" spans="1:33" x14ac:dyDescent="0.25">
      <c r="A1262" s="1">
        <v>40543</v>
      </c>
      <c r="B1262">
        <f t="shared" ca="1" si="184"/>
        <v>81.908900000000003</v>
      </c>
      <c r="C1262">
        <f t="shared" ca="1" si="184"/>
        <v>15.0586</v>
      </c>
      <c r="D1262">
        <f t="shared" ca="1" si="184"/>
        <v>22.041499999999999</v>
      </c>
      <c r="E1262">
        <f t="shared" ca="1" si="184"/>
        <v>41.509700000000002</v>
      </c>
      <c r="F1262">
        <f t="shared" ca="1" si="184"/>
        <v>48.268900000000002</v>
      </c>
      <c r="G1262">
        <f t="shared" ca="1" si="184"/>
        <v>25.982900000000001</v>
      </c>
      <c r="H1262">
        <f t="shared" ca="1" si="184"/>
        <v>62.2012</v>
      </c>
      <c r="I1262">
        <f t="shared" ca="1" si="184"/>
        <v>89.503200000000007</v>
      </c>
      <c r="J1262">
        <f t="shared" ca="1" si="184"/>
        <v>47.200499999999998</v>
      </c>
      <c r="K1262">
        <f t="shared" ca="1" si="184"/>
        <v>31.088200000000001</v>
      </c>
      <c r="L1262">
        <f t="shared" ca="1" si="184"/>
        <v>46.619500000000002</v>
      </c>
      <c r="M1262">
        <f t="shared" ca="1" si="184"/>
        <v>69.659800000000004</v>
      </c>
      <c r="N1262">
        <f t="shared" ca="1" si="184"/>
        <v>17.082799999999999</v>
      </c>
      <c r="O1262">
        <f t="shared" ca="1" si="184"/>
        <v>36.86</v>
      </c>
      <c r="P1262">
        <f t="shared" ca="1" si="184"/>
        <v>40.328800000000001</v>
      </c>
      <c r="Q1262">
        <f t="shared" ca="1" si="184"/>
        <v>33.312600000000003</v>
      </c>
      <c r="R1262">
        <f t="shared" ca="1" si="182"/>
        <v>50.484200000000001</v>
      </c>
      <c r="S1262">
        <f t="shared" ca="1" si="182"/>
        <v>19.6281</v>
      </c>
      <c r="T1262">
        <f t="shared" ca="1" si="182"/>
        <v>141.9299</v>
      </c>
      <c r="U1262">
        <f t="shared" ca="1" si="182"/>
        <v>57.5488</v>
      </c>
      <c r="V1262">
        <f t="shared" ca="1" si="182"/>
        <v>40.043599999999998</v>
      </c>
      <c r="W1262">
        <f t="shared" ca="1" si="182"/>
        <v>72.189899999999994</v>
      </c>
      <c r="X1262">
        <f t="shared" ca="1" si="182"/>
        <v>33.028799999999997</v>
      </c>
      <c r="Y1262">
        <f t="shared" ca="1" si="182"/>
        <v>26.44</v>
      </c>
      <c r="Z1262">
        <f t="shared" ca="1" si="182"/>
        <v>16.171399999999998</v>
      </c>
      <c r="AA1262">
        <f t="shared" ca="1" si="182"/>
        <v>59.789900000000003</v>
      </c>
      <c r="AB1262">
        <f t="shared" ca="1" si="182"/>
        <v>74.949100000000001</v>
      </c>
      <c r="AC1262">
        <f t="shared" ca="1" si="182"/>
        <v>31.976199999999999</v>
      </c>
      <c r="AD1262">
        <f t="shared" ca="1" si="182"/>
        <v>51.230699999999999</v>
      </c>
      <c r="AE1262">
        <f t="shared" ca="1" si="182"/>
        <v>36.332599999999999</v>
      </c>
      <c r="AF1262">
        <f t="shared" ca="1" si="182"/>
        <v>2114.29</v>
      </c>
      <c r="AG1262">
        <f t="shared" ca="1" si="183"/>
        <v>17.75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Q1261"/>
  <sheetViews>
    <sheetView topLeftCell="CC1" workbookViewId="0">
      <selection activeCell="CP1" sqref="CP1:CQ1048576"/>
    </sheetView>
  </sheetViews>
  <sheetFormatPr defaultRowHeight="15" x14ac:dyDescent="0.25"/>
  <cols>
    <col min="40" max="40" width="10.7109375" bestFit="1" customWidth="1"/>
    <col min="88" max="88" width="10.42578125" customWidth="1"/>
    <col min="91" max="91" width="10.7109375" bestFit="1" customWidth="1"/>
    <col min="94" max="94" width="10.7109375" bestFit="1" customWidth="1"/>
  </cols>
  <sheetData>
    <row r="1" spans="1:95" x14ac:dyDescent="0.25">
      <c r="A1" t="s">
        <v>0</v>
      </c>
      <c r="D1" t="s">
        <v>1</v>
      </c>
      <c r="G1" t="s">
        <v>2</v>
      </c>
      <c r="J1" t="s">
        <v>3</v>
      </c>
      <c r="M1" t="s">
        <v>4</v>
      </c>
      <c r="P1" t="s">
        <v>5</v>
      </c>
      <c r="S1" t="s">
        <v>6</v>
      </c>
      <c r="V1" t="s">
        <v>7</v>
      </c>
      <c r="Y1" t="s">
        <v>8</v>
      </c>
      <c r="AB1" t="s">
        <v>9</v>
      </c>
      <c r="AE1" t="s">
        <v>10</v>
      </c>
      <c r="AH1" t="s">
        <v>11</v>
      </c>
      <c r="AK1" t="s">
        <v>12</v>
      </c>
      <c r="AN1" t="s">
        <v>13</v>
      </c>
      <c r="AQ1" t="s">
        <v>14</v>
      </c>
      <c r="AT1" t="s">
        <v>15</v>
      </c>
      <c r="AW1" t="s">
        <v>16</v>
      </c>
      <c r="AZ1" t="s">
        <v>17</v>
      </c>
      <c r="BC1" t="s">
        <v>18</v>
      </c>
      <c r="BF1" t="s">
        <v>19</v>
      </c>
      <c r="BI1" t="s">
        <v>20</v>
      </c>
      <c r="BL1" t="s">
        <v>21</v>
      </c>
      <c r="BO1" t="s">
        <v>22</v>
      </c>
      <c r="BR1" t="s">
        <v>23</v>
      </c>
      <c r="BU1" t="s">
        <v>24</v>
      </c>
      <c r="BX1" t="s">
        <v>25</v>
      </c>
      <c r="CA1" t="s">
        <v>26</v>
      </c>
      <c r="CD1" t="s">
        <v>27</v>
      </c>
      <c r="CG1" t="s">
        <v>28</v>
      </c>
      <c r="CJ1" t="s">
        <v>29</v>
      </c>
      <c r="CM1" t="s">
        <v>63</v>
      </c>
      <c r="CP1" t="s">
        <v>65</v>
      </c>
    </row>
    <row r="2" spans="1:95" x14ac:dyDescent="0.25">
      <c r="A2" t="s">
        <v>30</v>
      </c>
      <c r="B2" t="s">
        <v>31</v>
      </c>
      <c r="D2" t="s">
        <v>30</v>
      </c>
      <c r="E2" t="s">
        <v>31</v>
      </c>
      <c r="G2" t="s">
        <v>30</v>
      </c>
      <c r="H2" t="s">
        <v>31</v>
      </c>
      <c r="J2" t="s">
        <v>30</v>
      </c>
      <c r="K2" t="s">
        <v>31</v>
      </c>
      <c r="M2" t="s">
        <v>30</v>
      </c>
      <c r="N2" t="s">
        <v>31</v>
      </c>
      <c r="P2" t="s">
        <v>30</v>
      </c>
      <c r="Q2" t="s">
        <v>31</v>
      </c>
      <c r="S2" t="s">
        <v>30</v>
      </c>
      <c r="T2" t="s">
        <v>31</v>
      </c>
      <c r="V2" t="s">
        <v>30</v>
      </c>
      <c r="W2" t="s">
        <v>31</v>
      </c>
      <c r="Y2" t="s">
        <v>30</v>
      </c>
      <c r="Z2" t="s">
        <v>31</v>
      </c>
      <c r="AB2" t="s">
        <v>30</v>
      </c>
      <c r="AC2" t="s">
        <v>31</v>
      </c>
      <c r="AE2" t="s">
        <v>30</v>
      </c>
      <c r="AF2" t="s">
        <v>31</v>
      </c>
      <c r="AH2" t="s">
        <v>30</v>
      </c>
      <c r="AI2" t="s">
        <v>31</v>
      </c>
      <c r="AK2" t="s">
        <v>30</v>
      </c>
      <c r="AL2" t="s">
        <v>31</v>
      </c>
      <c r="AN2" t="s">
        <v>30</v>
      </c>
      <c r="AO2" t="s">
        <v>31</v>
      </c>
      <c r="AQ2" t="s">
        <v>30</v>
      </c>
      <c r="AR2" t="s">
        <v>31</v>
      </c>
      <c r="AT2" t="s">
        <v>30</v>
      </c>
      <c r="AU2" t="s">
        <v>31</v>
      </c>
      <c r="AW2" t="s">
        <v>30</v>
      </c>
      <c r="AX2" t="s">
        <v>31</v>
      </c>
      <c r="AZ2" t="s">
        <v>30</v>
      </c>
      <c r="BA2" t="s">
        <v>31</v>
      </c>
      <c r="BC2" t="s">
        <v>30</v>
      </c>
      <c r="BD2" t="s">
        <v>31</v>
      </c>
      <c r="BF2" t="s">
        <v>30</v>
      </c>
      <c r="BG2" t="s">
        <v>31</v>
      </c>
      <c r="BI2" t="s">
        <v>30</v>
      </c>
      <c r="BJ2" t="s">
        <v>31</v>
      </c>
      <c r="BL2" t="s">
        <v>30</v>
      </c>
      <c r="BM2" t="s">
        <v>31</v>
      </c>
      <c r="BO2" t="s">
        <v>30</v>
      </c>
      <c r="BP2" t="s">
        <v>31</v>
      </c>
      <c r="BR2" t="s">
        <v>30</v>
      </c>
      <c r="BS2" t="s">
        <v>31</v>
      </c>
      <c r="BU2" t="s">
        <v>30</v>
      </c>
      <c r="BV2" t="s">
        <v>31</v>
      </c>
      <c r="BX2" t="s">
        <v>30</v>
      </c>
      <c r="BY2" t="s">
        <v>31</v>
      </c>
      <c r="CA2" t="s">
        <v>30</v>
      </c>
      <c r="CB2" t="s">
        <v>31</v>
      </c>
      <c r="CD2" t="s">
        <v>30</v>
      </c>
      <c r="CE2" t="s">
        <v>31</v>
      </c>
      <c r="CG2" t="s">
        <v>30</v>
      </c>
      <c r="CH2" t="s">
        <v>31</v>
      </c>
      <c r="CJ2" t="s">
        <v>30</v>
      </c>
      <c r="CK2" t="s">
        <v>31</v>
      </c>
      <c r="CM2" t="s">
        <v>30</v>
      </c>
      <c r="CN2" t="s">
        <v>31</v>
      </c>
      <c r="CP2" t="s">
        <v>30</v>
      </c>
      <c r="CQ2" t="s">
        <v>31</v>
      </c>
    </row>
    <row r="3" spans="1:95" x14ac:dyDescent="0.25">
      <c r="A3" s="1">
        <v>38720</v>
      </c>
      <c r="B3">
        <v>65.706100000000006</v>
      </c>
      <c r="D3" s="1">
        <v>38720</v>
      </c>
      <c r="E3">
        <v>26.309000000000001</v>
      </c>
      <c r="G3" s="1">
        <v>38720</v>
      </c>
      <c r="H3">
        <v>11.696300000000001</v>
      </c>
      <c r="J3" s="1">
        <v>38720</v>
      </c>
      <c r="K3">
        <v>46.498699999999999</v>
      </c>
      <c r="M3" s="1">
        <v>38720</v>
      </c>
      <c r="N3">
        <v>1119.4627</v>
      </c>
      <c r="P3" s="1">
        <v>38720</v>
      </c>
      <c r="Q3">
        <v>16.886299999999999</v>
      </c>
      <c r="S3" s="1">
        <v>38720</v>
      </c>
      <c r="T3">
        <v>59.8095</v>
      </c>
      <c r="V3" s="1">
        <v>38720</v>
      </c>
      <c r="W3">
        <v>48.567799999999998</v>
      </c>
      <c r="Y3" s="1">
        <v>38720</v>
      </c>
      <c r="Z3">
        <v>426.92779999999999</v>
      </c>
      <c r="AB3" s="1">
        <v>38720</v>
      </c>
      <c r="AC3">
        <v>16.686599999999999</v>
      </c>
      <c r="AE3" s="1">
        <v>38720</v>
      </c>
      <c r="AF3">
        <v>32.808100000000003</v>
      </c>
      <c r="AH3" s="1">
        <v>38720</v>
      </c>
      <c r="AI3">
        <v>50.158999999999999</v>
      </c>
      <c r="AK3" s="1">
        <v>38720</v>
      </c>
      <c r="AL3">
        <v>27.3322</v>
      </c>
      <c r="AN3" s="1">
        <v>40499</v>
      </c>
      <c r="AO3">
        <v>33</v>
      </c>
      <c r="AQ3" s="1">
        <v>38720</v>
      </c>
      <c r="AR3">
        <v>26.497699999999998</v>
      </c>
      <c r="AT3" s="1">
        <v>38720</v>
      </c>
      <c r="AU3">
        <v>33.752899999999997</v>
      </c>
      <c r="AW3" s="1">
        <v>38720</v>
      </c>
      <c r="AX3">
        <v>31.2666</v>
      </c>
      <c r="AZ3" s="1">
        <v>38720</v>
      </c>
      <c r="BA3">
        <v>20.947299999999998</v>
      </c>
      <c r="BC3" s="1">
        <v>38720</v>
      </c>
      <c r="BD3">
        <v>73.010900000000007</v>
      </c>
      <c r="BF3" s="1">
        <v>38720</v>
      </c>
      <c r="BG3">
        <v>49.625599999999999</v>
      </c>
      <c r="BI3" s="1">
        <v>38720</v>
      </c>
      <c r="BJ3">
        <v>33.677399999999999</v>
      </c>
      <c r="BL3" s="1">
        <v>38720</v>
      </c>
      <c r="BM3">
        <v>27.263999999999999</v>
      </c>
      <c r="BO3" s="1">
        <v>38720</v>
      </c>
      <c r="BP3">
        <v>24.3428</v>
      </c>
      <c r="BR3" s="1">
        <v>38720</v>
      </c>
      <c r="BS3">
        <v>23.2393</v>
      </c>
      <c r="BU3" s="1">
        <v>38720</v>
      </c>
      <c r="BV3">
        <v>17.2789</v>
      </c>
      <c r="BX3" s="1">
        <v>38720</v>
      </c>
      <c r="BY3">
        <v>48.1402</v>
      </c>
      <c r="CA3" s="1">
        <v>38720</v>
      </c>
      <c r="CB3">
        <v>48.415199999999999</v>
      </c>
      <c r="CD3" s="1">
        <v>38720</v>
      </c>
      <c r="CE3">
        <v>18.7514</v>
      </c>
      <c r="CG3" s="1">
        <v>38720</v>
      </c>
      <c r="CH3">
        <v>39.936500000000002</v>
      </c>
      <c r="CJ3" s="1">
        <v>38720</v>
      </c>
      <c r="CK3">
        <v>22.028199999999998</v>
      </c>
      <c r="CM3" s="1">
        <v>38720</v>
      </c>
      <c r="CN3">
        <v>1918.96</v>
      </c>
      <c r="CP3" s="1">
        <v>38720</v>
      </c>
      <c r="CQ3">
        <v>11.14</v>
      </c>
    </row>
    <row r="4" spans="1:95" x14ac:dyDescent="0.25">
      <c r="A4" s="1">
        <v>38721</v>
      </c>
      <c r="B4">
        <v>65.373900000000006</v>
      </c>
      <c r="D4" s="1">
        <v>38721</v>
      </c>
      <c r="E4">
        <v>26.458600000000001</v>
      </c>
      <c r="G4" s="1">
        <v>38721</v>
      </c>
      <c r="H4">
        <v>11.7805</v>
      </c>
      <c r="J4" s="1">
        <v>38721</v>
      </c>
      <c r="K4">
        <v>46.046700000000001</v>
      </c>
      <c r="M4" s="1">
        <v>38721</v>
      </c>
      <c r="N4">
        <v>1121.0707</v>
      </c>
      <c r="P4" s="1">
        <v>38721</v>
      </c>
      <c r="Q4">
        <v>17.0093</v>
      </c>
      <c r="S4" s="1">
        <v>38721</v>
      </c>
      <c r="T4">
        <v>60.429299999999998</v>
      </c>
      <c r="V4" s="1">
        <v>38721</v>
      </c>
      <c r="W4">
        <v>49.802999999999997</v>
      </c>
      <c r="Y4" s="1">
        <v>38721</v>
      </c>
      <c r="Z4">
        <v>419.04579999999999</v>
      </c>
      <c r="AB4" s="1">
        <v>38721</v>
      </c>
      <c r="AC4">
        <v>16.6539</v>
      </c>
      <c r="AE4" s="1">
        <v>38721</v>
      </c>
      <c r="AF4">
        <v>32.6252</v>
      </c>
      <c r="AH4" s="1">
        <v>38721</v>
      </c>
      <c r="AI4">
        <v>50.244799999999998</v>
      </c>
      <c r="AK4" s="1">
        <v>38721</v>
      </c>
      <c r="AL4">
        <v>27.293600000000001</v>
      </c>
      <c r="AN4" s="1">
        <v>40500</v>
      </c>
      <c r="AO4">
        <v>34.19</v>
      </c>
      <c r="AQ4" s="1">
        <v>38721</v>
      </c>
      <c r="AR4">
        <v>27.2713</v>
      </c>
      <c r="AT4" s="1">
        <v>38721</v>
      </c>
      <c r="AU4">
        <v>33.130899999999997</v>
      </c>
      <c r="AW4" s="1">
        <v>38721</v>
      </c>
      <c r="AX4">
        <v>31.141400000000001</v>
      </c>
      <c r="AZ4" s="1">
        <v>38721</v>
      </c>
      <c r="BA4">
        <v>21.2258</v>
      </c>
      <c r="BC4" s="1">
        <v>38721</v>
      </c>
      <c r="BD4">
        <v>72.912999999999997</v>
      </c>
      <c r="BF4" s="1">
        <v>38721</v>
      </c>
      <c r="BG4">
        <v>50.390599999999999</v>
      </c>
      <c r="BI4" s="1">
        <v>38721</v>
      </c>
      <c r="BJ4">
        <v>33.482999999999997</v>
      </c>
      <c r="BL4" s="1">
        <v>38721</v>
      </c>
      <c r="BM4">
        <v>27.508099999999999</v>
      </c>
      <c r="BO4" s="1">
        <v>38721</v>
      </c>
      <c r="BP4">
        <v>24.625299999999999</v>
      </c>
      <c r="BR4" s="1">
        <v>38721</v>
      </c>
      <c r="BS4">
        <v>23.351900000000001</v>
      </c>
      <c r="BU4" s="1">
        <v>38721</v>
      </c>
      <c r="BV4">
        <v>17.8384</v>
      </c>
      <c r="BX4" s="1">
        <v>38721</v>
      </c>
      <c r="BY4">
        <v>48.2303</v>
      </c>
      <c r="CA4" s="1">
        <v>38721</v>
      </c>
      <c r="CB4">
        <v>48.124000000000002</v>
      </c>
      <c r="CD4" s="1">
        <v>38721</v>
      </c>
      <c r="CE4">
        <v>19.300699999999999</v>
      </c>
      <c r="CG4" s="1">
        <v>38721</v>
      </c>
      <c r="CH4">
        <v>40.014200000000002</v>
      </c>
      <c r="CJ4" s="1">
        <v>38721</v>
      </c>
      <c r="CK4">
        <v>21.658000000000001</v>
      </c>
      <c r="CM4" s="1">
        <v>38721</v>
      </c>
      <c r="CN4">
        <v>1926.39</v>
      </c>
      <c r="CP4" s="1">
        <v>38721</v>
      </c>
      <c r="CQ4">
        <v>11.37</v>
      </c>
    </row>
    <row r="5" spans="1:95" x14ac:dyDescent="0.25">
      <c r="A5" s="1">
        <v>38722</v>
      </c>
      <c r="B5">
        <v>64.775900000000007</v>
      </c>
      <c r="D5" s="1">
        <v>38722</v>
      </c>
      <c r="E5">
        <v>26.669799999999999</v>
      </c>
      <c r="G5" s="1">
        <v>38722</v>
      </c>
      <c r="H5">
        <v>11.7509</v>
      </c>
      <c r="J5" s="1">
        <v>38722</v>
      </c>
      <c r="K5">
        <v>46.534199999999998</v>
      </c>
      <c r="M5" s="1">
        <v>38722</v>
      </c>
      <c r="N5">
        <v>1122.5179000000001</v>
      </c>
      <c r="P5" s="1">
        <v>38722</v>
      </c>
      <c r="Q5">
        <v>17.0503</v>
      </c>
      <c r="S5" s="1">
        <v>38722</v>
      </c>
      <c r="T5">
        <v>59.716099999999997</v>
      </c>
      <c r="V5" s="1">
        <v>38722</v>
      </c>
      <c r="W5">
        <v>49.802999999999997</v>
      </c>
      <c r="Y5" s="1">
        <v>38722</v>
      </c>
      <c r="Z5">
        <v>421.12459999999999</v>
      </c>
      <c r="AB5" s="1">
        <v>38722</v>
      </c>
      <c r="AC5">
        <v>16.735500000000002</v>
      </c>
      <c r="AE5" s="1">
        <v>38722</v>
      </c>
      <c r="AF5">
        <v>32.564300000000003</v>
      </c>
      <c r="AH5" s="1">
        <v>38722</v>
      </c>
      <c r="AI5">
        <v>49.996000000000002</v>
      </c>
      <c r="AK5" s="1">
        <v>38722</v>
      </c>
      <c r="AL5">
        <v>27.224</v>
      </c>
      <c r="AN5" s="1">
        <v>40501</v>
      </c>
      <c r="AO5">
        <v>34.26</v>
      </c>
      <c r="AQ5" s="1">
        <v>38722</v>
      </c>
      <c r="AR5">
        <v>27.0779</v>
      </c>
      <c r="AT5" s="1">
        <v>38722</v>
      </c>
      <c r="AU5">
        <v>32.8035</v>
      </c>
      <c r="AW5" s="1">
        <v>38722</v>
      </c>
      <c r="AX5">
        <v>31.124700000000001</v>
      </c>
      <c r="AZ5" s="1">
        <v>38722</v>
      </c>
      <c r="BA5">
        <v>21.520800000000001</v>
      </c>
      <c r="BC5" s="1">
        <v>38722</v>
      </c>
      <c r="BD5">
        <v>73.4024</v>
      </c>
      <c r="BF5" s="1">
        <v>38722</v>
      </c>
      <c r="BG5">
        <v>50.181199999999997</v>
      </c>
      <c r="BI5" s="1">
        <v>38722</v>
      </c>
      <c r="BJ5">
        <v>33.584400000000002</v>
      </c>
      <c r="BL5" s="1">
        <v>38722</v>
      </c>
      <c r="BM5">
        <v>27.540600000000001</v>
      </c>
      <c r="BO5" s="1">
        <v>38722</v>
      </c>
      <c r="BP5">
        <v>24.662400000000002</v>
      </c>
      <c r="BR5" s="1">
        <v>38722</v>
      </c>
      <c r="BS5">
        <v>23.369199999999999</v>
      </c>
      <c r="BU5" s="1">
        <v>38722</v>
      </c>
      <c r="BV5">
        <v>17.860199999999999</v>
      </c>
      <c r="BX5" s="1">
        <v>38722</v>
      </c>
      <c r="BY5">
        <v>48.074599999999997</v>
      </c>
      <c r="CA5" s="1">
        <v>38722</v>
      </c>
      <c r="CB5">
        <v>47.944200000000002</v>
      </c>
      <c r="CD5" s="1">
        <v>38722</v>
      </c>
      <c r="CE5">
        <v>19.5229</v>
      </c>
      <c r="CG5" s="1">
        <v>38722</v>
      </c>
      <c r="CH5">
        <v>39.47</v>
      </c>
      <c r="CJ5" s="1">
        <v>38722</v>
      </c>
      <c r="CK5">
        <v>22.037199999999999</v>
      </c>
      <c r="CM5" s="1">
        <v>38722</v>
      </c>
      <c r="CN5">
        <v>1926.44</v>
      </c>
      <c r="CP5" s="1">
        <v>38722</v>
      </c>
      <c r="CQ5">
        <v>11.31</v>
      </c>
    </row>
    <row r="6" spans="1:95" x14ac:dyDescent="0.25">
      <c r="A6" s="1">
        <v>38723</v>
      </c>
      <c r="B6">
        <v>65.307400000000001</v>
      </c>
      <c r="D6" s="1">
        <v>38723</v>
      </c>
      <c r="E6">
        <v>26.581800000000001</v>
      </c>
      <c r="G6" s="1">
        <v>38723</v>
      </c>
      <c r="H6">
        <v>11.8476</v>
      </c>
      <c r="J6" s="1">
        <v>38723</v>
      </c>
      <c r="K6">
        <v>46.6937</v>
      </c>
      <c r="M6" s="1">
        <v>38723</v>
      </c>
      <c r="N6">
        <v>1127.3417999999999</v>
      </c>
      <c r="P6" s="1">
        <v>38723</v>
      </c>
      <c r="Q6">
        <v>17.2667</v>
      </c>
      <c r="S6" s="1">
        <v>38723</v>
      </c>
      <c r="T6">
        <v>58.884</v>
      </c>
      <c r="V6" s="1">
        <v>38723</v>
      </c>
      <c r="W6">
        <v>50.794600000000003</v>
      </c>
      <c r="Y6" s="1">
        <v>38723</v>
      </c>
      <c r="Z6">
        <v>421.12459999999999</v>
      </c>
      <c r="AB6" s="1">
        <v>38723</v>
      </c>
      <c r="AC6">
        <v>16.894600000000001</v>
      </c>
      <c r="AE6" s="1">
        <v>38723</v>
      </c>
      <c r="AF6">
        <v>32.7014</v>
      </c>
      <c r="AH6" s="1">
        <v>38723</v>
      </c>
      <c r="AI6">
        <v>50.982500000000002</v>
      </c>
      <c r="AK6" s="1">
        <v>38723</v>
      </c>
      <c r="AL6">
        <v>27.409500000000001</v>
      </c>
      <c r="AN6" s="1">
        <v>40504</v>
      </c>
      <c r="AO6">
        <v>34.08</v>
      </c>
      <c r="AQ6" s="1">
        <v>38723</v>
      </c>
      <c r="AR6">
        <v>27.851600000000001</v>
      </c>
      <c r="AT6" s="1">
        <v>38723</v>
      </c>
      <c r="AU6">
        <v>33.048999999999999</v>
      </c>
      <c r="AW6" s="1">
        <v>38723</v>
      </c>
      <c r="AX6">
        <v>31.608799999999999</v>
      </c>
      <c r="AZ6" s="1">
        <v>38723</v>
      </c>
      <c r="BA6">
        <v>21.553599999999999</v>
      </c>
      <c r="BC6" s="1">
        <v>38723</v>
      </c>
      <c r="BD6">
        <v>75.5822</v>
      </c>
      <c r="BF6" s="1">
        <v>38723</v>
      </c>
      <c r="BG6">
        <v>50.406700000000001</v>
      </c>
      <c r="BI6" s="1">
        <v>38723</v>
      </c>
      <c r="BJ6">
        <v>33.821100000000001</v>
      </c>
      <c r="BL6" s="1">
        <v>38723</v>
      </c>
      <c r="BM6">
        <v>27.703299999999999</v>
      </c>
      <c r="BO6" s="1">
        <v>38723</v>
      </c>
      <c r="BP6">
        <v>24.617799999999999</v>
      </c>
      <c r="BR6" s="1">
        <v>38723</v>
      </c>
      <c r="BS6">
        <v>23.3</v>
      </c>
      <c r="BU6" s="1">
        <v>38723</v>
      </c>
      <c r="BV6">
        <v>18.0564</v>
      </c>
      <c r="BX6" s="1">
        <v>38723</v>
      </c>
      <c r="BY6">
        <v>48.025500000000001</v>
      </c>
      <c r="CA6" s="1">
        <v>38723</v>
      </c>
      <c r="CB6">
        <v>48.098300000000002</v>
      </c>
      <c r="CD6" s="1">
        <v>38723</v>
      </c>
      <c r="CE6">
        <v>19.601099999999999</v>
      </c>
      <c r="CG6" s="1">
        <v>38723</v>
      </c>
      <c r="CH6">
        <v>39.634099999999997</v>
      </c>
      <c r="CJ6" s="1">
        <v>38723</v>
      </c>
      <c r="CK6">
        <v>22.335100000000001</v>
      </c>
      <c r="CM6" s="1">
        <v>38723</v>
      </c>
      <c r="CN6">
        <v>1945.01</v>
      </c>
      <c r="CP6" s="1">
        <v>38723</v>
      </c>
      <c r="CQ6">
        <v>11</v>
      </c>
    </row>
    <row r="7" spans="1:95" x14ac:dyDescent="0.25">
      <c r="A7" s="1">
        <v>38726</v>
      </c>
      <c r="B7">
        <v>65.631299999999996</v>
      </c>
      <c r="D7" s="1">
        <v>38726</v>
      </c>
      <c r="E7">
        <v>26.898599999999998</v>
      </c>
      <c r="G7" s="1">
        <v>38726</v>
      </c>
      <c r="H7">
        <v>11.8835</v>
      </c>
      <c r="J7" s="1">
        <v>38726</v>
      </c>
      <c r="K7">
        <v>47.854900000000001</v>
      </c>
      <c r="M7" s="1">
        <v>38726</v>
      </c>
      <c r="N7">
        <v>1122.0355</v>
      </c>
      <c r="P7" s="1">
        <v>38726</v>
      </c>
      <c r="Q7">
        <v>17.3291</v>
      </c>
      <c r="S7" s="1">
        <v>38726</v>
      </c>
      <c r="T7">
        <v>58.391500000000001</v>
      </c>
      <c r="V7" s="1">
        <v>38726</v>
      </c>
      <c r="W7">
        <v>51.718899999999998</v>
      </c>
      <c r="Y7" s="1">
        <v>38726</v>
      </c>
      <c r="Z7">
        <v>419.13240000000002</v>
      </c>
      <c r="AB7" s="1">
        <v>38726</v>
      </c>
      <c r="AC7">
        <v>16.976199999999999</v>
      </c>
      <c r="AE7" s="1">
        <v>38726</v>
      </c>
      <c r="AF7">
        <v>32.510899999999999</v>
      </c>
      <c r="AH7" s="1">
        <v>38726</v>
      </c>
      <c r="AI7">
        <v>50.956800000000001</v>
      </c>
      <c r="AK7" s="1">
        <v>38726</v>
      </c>
      <c r="AL7">
        <v>27.3399</v>
      </c>
      <c r="AN7" s="1">
        <v>40505</v>
      </c>
      <c r="AO7">
        <v>33.25</v>
      </c>
      <c r="AQ7" s="1">
        <v>38726</v>
      </c>
      <c r="AR7">
        <v>28.201599999999999</v>
      </c>
      <c r="AT7" s="1">
        <v>38726</v>
      </c>
      <c r="AU7">
        <v>33.409100000000002</v>
      </c>
      <c r="AW7" s="1">
        <v>38726</v>
      </c>
      <c r="AX7">
        <v>31.35</v>
      </c>
      <c r="AZ7" s="1">
        <v>38726</v>
      </c>
      <c r="BA7">
        <v>21.6846</v>
      </c>
      <c r="BC7" s="1">
        <v>38726</v>
      </c>
      <c r="BD7">
        <v>74.496700000000004</v>
      </c>
      <c r="BF7" s="1">
        <v>38726</v>
      </c>
      <c r="BG7">
        <v>50.720700000000001</v>
      </c>
      <c r="BI7" s="1">
        <v>38726</v>
      </c>
      <c r="BJ7">
        <v>34.370399999999997</v>
      </c>
      <c r="BL7" s="1">
        <v>38726</v>
      </c>
      <c r="BM7">
        <v>28.231999999999999</v>
      </c>
      <c r="BO7" s="1">
        <v>38726</v>
      </c>
      <c r="BP7">
        <v>25.019200000000001</v>
      </c>
      <c r="BR7" s="1">
        <v>38726</v>
      </c>
      <c r="BS7">
        <v>23.256699999999999</v>
      </c>
      <c r="BU7" s="1">
        <v>38726</v>
      </c>
      <c r="BV7">
        <v>18.0564</v>
      </c>
      <c r="BX7" s="1">
        <v>38726</v>
      </c>
      <c r="BY7">
        <v>48.385899999999999</v>
      </c>
      <c r="CA7" s="1">
        <v>38726</v>
      </c>
      <c r="CB7">
        <v>48.646500000000003</v>
      </c>
      <c r="CD7" s="1">
        <v>38726</v>
      </c>
      <c r="CE7">
        <v>19.682400000000001</v>
      </c>
      <c r="CG7" s="1">
        <v>38726</v>
      </c>
      <c r="CH7">
        <v>39.487299999999998</v>
      </c>
      <c r="CJ7" s="1">
        <v>38726</v>
      </c>
      <c r="CK7">
        <v>22.569900000000001</v>
      </c>
      <c r="CM7" s="1">
        <v>38726</v>
      </c>
      <c r="CN7">
        <v>1952.13</v>
      </c>
      <c r="CP7" s="1">
        <v>38726</v>
      </c>
      <c r="CQ7">
        <v>11.13</v>
      </c>
    </row>
    <row r="8" spans="1:95" x14ac:dyDescent="0.25">
      <c r="A8" s="1">
        <v>38727</v>
      </c>
      <c r="B8">
        <v>65.224400000000003</v>
      </c>
      <c r="D8" s="1">
        <v>38727</v>
      </c>
      <c r="E8">
        <v>26.045100000000001</v>
      </c>
      <c r="G8" s="1">
        <v>38727</v>
      </c>
      <c r="H8">
        <v>11.867900000000001</v>
      </c>
      <c r="J8" s="1">
        <v>38727</v>
      </c>
      <c r="K8">
        <v>47.713099999999997</v>
      </c>
      <c r="M8" s="1">
        <v>38727</v>
      </c>
      <c r="N8">
        <v>1132.0047999999999</v>
      </c>
      <c r="P8" s="1">
        <v>38727</v>
      </c>
      <c r="Q8">
        <v>17.225200000000001</v>
      </c>
      <c r="S8" s="1">
        <v>38727</v>
      </c>
      <c r="T8">
        <v>58.671700000000001</v>
      </c>
      <c r="V8" s="1">
        <v>38727</v>
      </c>
      <c r="W8">
        <v>51.508800000000001</v>
      </c>
      <c r="Y8" s="1">
        <v>38727</v>
      </c>
      <c r="Z8">
        <v>420.43169999999998</v>
      </c>
      <c r="AB8" s="1">
        <v>38727</v>
      </c>
      <c r="AC8">
        <v>16.992599999999999</v>
      </c>
      <c r="AE8" s="1">
        <v>38727</v>
      </c>
      <c r="AF8">
        <v>32.419499999999999</v>
      </c>
      <c r="AH8" s="1">
        <v>38727</v>
      </c>
      <c r="AI8">
        <v>51.351399999999998</v>
      </c>
      <c r="AK8" s="1">
        <v>38727</v>
      </c>
      <c r="AL8">
        <v>27.193100000000001</v>
      </c>
      <c r="AN8" s="1">
        <v>40506</v>
      </c>
      <c r="AO8">
        <v>33.479999999999997</v>
      </c>
      <c r="AQ8" s="1">
        <v>38727</v>
      </c>
      <c r="AR8">
        <v>28.3489</v>
      </c>
      <c r="AT8" s="1">
        <v>38727</v>
      </c>
      <c r="AU8">
        <v>34.211199999999998</v>
      </c>
      <c r="AW8" s="1">
        <v>38727</v>
      </c>
      <c r="AX8">
        <v>31.3</v>
      </c>
      <c r="AZ8" s="1">
        <v>38727</v>
      </c>
      <c r="BA8">
        <v>21.3978</v>
      </c>
      <c r="BC8" s="1">
        <v>38727</v>
      </c>
      <c r="BD8">
        <v>74.799199999999999</v>
      </c>
      <c r="BF8" s="1">
        <v>38727</v>
      </c>
      <c r="BG8">
        <v>50.8093</v>
      </c>
      <c r="BI8" s="1">
        <v>38727</v>
      </c>
      <c r="BJ8">
        <v>34.421100000000003</v>
      </c>
      <c r="BL8" s="1">
        <v>38727</v>
      </c>
      <c r="BM8">
        <v>28.256399999999999</v>
      </c>
      <c r="BO8" s="1">
        <v>38727</v>
      </c>
      <c r="BP8">
        <v>24.773900000000001</v>
      </c>
      <c r="BR8" s="1">
        <v>38727</v>
      </c>
      <c r="BS8">
        <v>23.3779</v>
      </c>
      <c r="BU8" s="1">
        <v>38727</v>
      </c>
      <c r="BV8">
        <v>17.758500000000002</v>
      </c>
      <c r="BX8" s="1">
        <v>38727</v>
      </c>
      <c r="BY8">
        <v>48.197499999999998</v>
      </c>
      <c r="CA8" s="1">
        <v>38727</v>
      </c>
      <c r="CB8">
        <v>48.680700000000002</v>
      </c>
      <c r="CD8" s="1">
        <v>38727</v>
      </c>
      <c r="CE8">
        <v>19.7636</v>
      </c>
      <c r="CG8" s="1">
        <v>38727</v>
      </c>
      <c r="CH8">
        <v>39.616799999999998</v>
      </c>
      <c r="CJ8" s="1">
        <v>38727</v>
      </c>
      <c r="CK8">
        <v>22.858799999999999</v>
      </c>
      <c r="CM8" s="1">
        <v>38727</v>
      </c>
      <c r="CN8">
        <v>1951.53</v>
      </c>
      <c r="CP8" s="1">
        <v>38727</v>
      </c>
      <c r="CQ8">
        <v>10.86</v>
      </c>
    </row>
    <row r="9" spans="1:95" x14ac:dyDescent="0.25">
      <c r="A9" s="1">
        <v>38728</v>
      </c>
      <c r="B9">
        <v>65.091499999999996</v>
      </c>
      <c r="D9" s="1">
        <v>38728</v>
      </c>
      <c r="E9">
        <v>25.693100000000001</v>
      </c>
      <c r="G9" s="1">
        <v>38728</v>
      </c>
      <c r="H9">
        <v>11.928699999999999</v>
      </c>
      <c r="J9" s="1">
        <v>38728</v>
      </c>
      <c r="K9">
        <v>47.456000000000003</v>
      </c>
      <c r="M9" s="1">
        <v>38728</v>
      </c>
      <c r="N9">
        <v>1138.9191000000001</v>
      </c>
      <c r="P9" s="1">
        <v>38728</v>
      </c>
      <c r="Q9">
        <v>17.363700000000001</v>
      </c>
      <c r="S9" s="1">
        <v>38728</v>
      </c>
      <c r="T9">
        <v>59.520800000000001</v>
      </c>
      <c r="V9" s="1">
        <v>38728</v>
      </c>
      <c r="W9">
        <v>51.533999999999999</v>
      </c>
      <c r="Y9" s="1">
        <v>38728</v>
      </c>
      <c r="Z9">
        <v>424.24279999999999</v>
      </c>
      <c r="AB9" s="1">
        <v>38728</v>
      </c>
      <c r="AC9">
        <v>17.000699999999998</v>
      </c>
      <c r="AE9" s="1">
        <v>38728</v>
      </c>
      <c r="AF9">
        <v>31.345199999999998</v>
      </c>
      <c r="AH9" s="1">
        <v>38728</v>
      </c>
      <c r="AI9">
        <v>51.703099999999999</v>
      </c>
      <c r="AK9" s="1">
        <v>38728</v>
      </c>
      <c r="AL9">
        <v>27.378599999999999</v>
      </c>
      <c r="AN9" s="1">
        <v>40508</v>
      </c>
      <c r="AO9">
        <v>33.799999999999997</v>
      </c>
      <c r="AQ9" s="1">
        <v>38728</v>
      </c>
      <c r="AR9">
        <v>28.864699999999999</v>
      </c>
      <c r="AT9" s="1">
        <v>38728</v>
      </c>
      <c r="AU9">
        <v>35.1524</v>
      </c>
      <c r="AW9" s="1">
        <v>38728</v>
      </c>
      <c r="AX9">
        <v>31.316600000000001</v>
      </c>
      <c r="AZ9" s="1">
        <v>38728</v>
      </c>
      <c r="BA9">
        <v>21.414300000000001</v>
      </c>
      <c r="BC9" s="1">
        <v>38728</v>
      </c>
      <c r="BD9">
        <v>74.888199999999998</v>
      </c>
      <c r="BF9" s="1">
        <v>38728</v>
      </c>
      <c r="BG9">
        <v>50.3262</v>
      </c>
      <c r="BI9" s="1">
        <v>38728</v>
      </c>
      <c r="BJ9">
        <v>34.395699999999998</v>
      </c>
      <c r="BL9" s="1">
        <v>38728</v>
      </c>
      <c r="BM9">
        <v>28.744399999999999</v>
      </c>
      <c r="BO9" s="1">
        <v>38728</v>
      </c>
      <c r="BP9">
        <v>24.8706</v>
      </c>
      <c r="BR9" s="1">
        <v>38728</v>
      </c>
      <c r="BS9">
        <v>23.629000000000001</v>
      </c>
      <c r="BU9" s="1">
        <v>38728</v>
      </c>
      <c r="BV9">
        <v>17.983699999999999</v>
      </c>
      <c r="BX9" s="1">
        <v>38728</v>
      </c>
      <c r="BY9">
        <v>48.369500000000002</v>
      </c>
      <c r="CA9" s="1">
        <v>38728</v>
      </c>
      <c r="CB9">
        <v>47.944200000000002</v>
      </c>
      <c r="CD9" s="1">
        <v>38728</v>
      </c>
      <c r="CE9">
        <v>20.001200000000001</v>
      </c>
      <c r="CG9" s="1">
        <v>38728</v>
      </c>
      <c r="CH9">
        <v>40.230200000000004</v>
      </c>
      <c r="CJ9" s="1">
        <v>38728</v>
      </c>
      <c r="CK9">
        <v>23.075399999999998</v>
      </c>
      <c r="CM9" s="1">
        <v>38728</v>
      </c>
      <c r="CN9">
        <v>1958.56</v>
      </c>
      <c r="CP9" s="1">
        <v>38728</v>
      </c>
      <c r="CQ9">
        <v>10.94</v>
      </c>
    </row>
    <row r="10" spans="1:95" x14ac:dyDescent="0.25">
      <c r="A10" s="1">
        <v>38729</v>
      </c>
      <c r="B10">
        <v>64.534999999999997</v>
      </c>
      <c r="D10" s="1">
        <v>38729</v>
      </c>
      <c r="E10">
        <v>25.35</v>
      </c>
      <c r="G10" s="1">
        <v>38729</v>
      </c>
      <c r="H10">
        <v>11.91</v>
      </c>
      <c r="J10" s="1">
        <v>38729</v>
      </c>
      <c r="K10">
        <v>47.4649</v>
      </c>
      <c r="M10" s="1">
        <v>38729</v>
      </c>
      <c r="N10">
        <v>1129.7537</v>
      </c>
      <c r="P10" s="1">
        <v>38729</v>
      </c>
      <c r="Q10">
        <v>17.287500000000001</v>
      </c>
      <c r="S10" s="1">
        <v>38729</v>
      </c>
      <c r="T10">
        <v>59.172600000000003</v>
      </c>
      <c r="V10" s="1">
        <v>38729</v>
      </c>
      <c r="W10">
        <v>52.273400000000002</v>
      </c>
      <c r="Y10" s="1">
        <v>38729</v>
      </c>
      <c r="Z10">
        <v>424.67579999999998</v>
      </c>
      <c r="AB10" s="1">
        <v>38729</v>
      </c>
      <c r="AC10">
        <v>16.9069</v>
      </c>
      <c r="AE10" s="1">
        <v>38729</v>
      </c>
      <c r="AF10">
        <v>30.659500000000001</v>
      </c>
      <c r="AH10" s="1">
        <v>38729</v>
      </c>
      <c r="AI10">
        <v>51.162700000000001</v>
      </c>
      <c r="AK10" s="1">
        <v>38729</v>
      </c>
      <c r="AL10">
        <v>27.046299999999999</v>
      </c>
      <c r="AN10" s="1">
        <v>40511</v>
      </c>
      <c r="AO10">
        <v>33.799999999999997</v>
      </c>
      <c r="AQ10" s="1">
        <v>38729</v>
      </c>
      <c r="AR10">
        <v>28.57</v>
      </c>
      <c r="AT10" s="1">
        <v>38729</v>
      </c>
      <c r="AU10">
        <v>34.825000000000003</v>
      </c>
      <c r="AW10" s="1">
        <v>38729</v>
      </c>
      <c r="AX10">
        <v>30.949400000000001</v>
      </c>
      <c r="AZ10" s="1">
        <v>38729</v>
      </c>
      <c r="BA10">
        <v>21.274999999999999</v>
      </c>
      <c r="BC10" s="1">
        <v>38729</v>
      </c>
      <c r="BD10">
        <v>74.354399999999998</v>
      </c>
      <c r="BF10" s="1">
        <v>38729</v>
      </c>
      <c r="BG10">
        <v>50.092599999999997</v>
      </c>
      <c r="BI10" s="1">
        <v>38729</v>
      </c>
      <c r="BJ10">
        <v>33.761899999999997</v>
      </c>
      <c r="BL10" s="1">
        <v>38729</v>
      </c>
      <c r="BM10">
        <v>28.297000000000001</v>
      </c>
      <c r="BO10" s="1">
        <v>38729</v>
      </c>
      <c r="BP10">
        <v>24.885400000000001</v>
      </c>
      <c r="BR10" s="1">
        <v>38729</v>
      </c>
      <c r="BS10">
        <v>23.499099999999999</v>
      </c>
      <c r="BU10" s="1">
        <v>38729</v>
      </c>
      <c r="BV10">
        <v>17.860199999999999</v>
      </c>
      <c r="BX10" s="1">
        <v>38729</v>
      </c>
      <c r="BY10">
        <v>47.8371</v>
      </c>
      <c r="CA10" s="1">
        <v>38729</v>
      </c>
      <c r="CB10">
        <v>47.498800000000003</v>
      </c>
      <c r="CD10" s="1">
        <v>38729</v>
      </c>
      <c r="CE10">
        <v>20.0763</v>
      </c>
      <c r="CG10" s="1">
        <v>38729</v>
      </c>
      <c r="CH10">
        <v>39.513199999999998</v>
      </c>
      <c r="CJ10" s="1">
        <v>38729</v>
      </c>
      <c r="CK10">
        <v>23.1477</v>
      </c>
      <c r="CM10" s="1">
        <v>38729</v>
      </c>
      <c r="CN10">
        <v>1946.28</v>
      </c>
      <c r="CP10" s="1">
        <v>38729</v>
      </c>
      <c r="CQ10">
        <v>11.2</v>
      </c>
    </row>
    <row r="11" spans="1:95" x14ac:dyDescent="0.25">
      <c r="A11" s="1">
        <v>38730</v>
      </c>
      <c r="B11">
        <v>64.368899999999996</v>
      </c>
      <c r="D11" s="1">
        <v>38730</v>
      </c>
      <c r="E11">
        <v>25.473099999999999</v>
      </c>
      <c r="G11" s="1">
        <v>38730</v>
      </c>
      <c r="H11">
        <v>11.923999999999999</v>
      </c>
      <c r="J11" s="1">
        <v>38730</v>
      </c>
      <c r="K11">
        <v>47.367400000000004</v>
      </c>
      <c r="M11" s="1">
        <v>38730</v>
      </c>
      <c r="N11">
        <v>1126.377</v>
      </c>
      <c r="P11" s="1">
        <v>38730</v>
      </c>
      <c r="Q11">
        <v>17.308299999999999</v>
      </c>
      <c r="S11" s="1">
        <v>38730</v>
      </c>
      <c r="T11">
        <v>58.994300000000003</v>
      </c>
      <c r="V11" s="1">
        <v>38730</v>
      </c>
      <c r="W11">
        <v>52.374299999999998</v>
      </c>
      <c r="Y11" s="1">
        <v>38730</v>
      </c>
      <c r="Z11">
        <v>423.72309999999999</v>
      </c>
      <c r="AB11" s="1">
        <v>38730</v>
      </c>
      <c r="AC11">
        <v>16.8538</v>
      </c>
      <c r="AE11" s="1">
        <v>38730</v>
      </c>
      <c r="AF11">
        <v>30.53</v>
      </c>
      <c r="AH11" s="1">
        <v>38730</v>
      </c>
      <c r="AI11">
        <v>52.303600000000003</v>
      </c>
      <c r="AK11" s="1">
        <v>38730</v>
      </c>
      <c r="AL11">
        <v>27.1236</v>
      </c>
      <c r="AN11" s="1">
        <v>40512</v>
      </c>
      <c r="AO11">
        <v>34.200000000000003</v>
      </c>
      <c r="AQ11" s="1">
        <v>38730</v>
      </c>
      <c r="AR11">
        <v>29.380500000000001</v>
      </c>
      <c r="AT11" s="1">
        <v>38730</v>
      </c>
      <c r="AU11">
        <v>34.301200000000001</v>
      </c>
      <c r="AW11" s="1">
        <v>38730</v>
      </c>
      <c r="AX11">
        <v>31.016200000000001</v>
      </c>
      <c r="AZ11" s="1">
        <v>38730</v>
      </c>
      <c r="BA11">
        <v>21.127600000000001</v>
      </c>
      <c r="BC11" s="1">
        <v>38730</v>
      </c>
      <c r="BD11">
        <v>73.998500000000007</v>
      </c>
      <c r="BF11" s="1">
        <v>38730</v>
      </c>
      <c r="BG11">
        <v>49.778599999999997</v>
      </c>
      <c r="BI11" s="1">
        <v>38730</v>
      </c>
      <c r="BJ11">
        <v>33.736600000000003</v>
      </c>
      <c r="BL11" s="1">
        <v>38730</v>
      </c>
      <c r="BM11">
        <v>28.0367</v>
      </c>
      <c r="BO11" s="1">
        <v>38730</v>
      </c>
      <c r="BP11">
        <v>24.878</v>
      </c>
      <c r="BR11" s="1">
        <v>38730</v>
      </c>
      <c r="BS11">
        <v>23.542400000000001</v>
      </c>
      <c r="BU11" s="1">
        <v>38730</v>
      </c>
      <c r="BV11">
        <v>17.925599999999999</v>
      </c>
      <c r="BX11" s="1">
        <v>38730</v>
      </c>
      <c r="BY11">
        <v>48.238399999999999</v>
      </c>
      <c r="CA11" s="1">
        <v>38730</v>
      </c>
      <c r="CB11">
        <v>47.670099999999998</v>
      </c>
      <c r="CD11" s="1">
        <v>38730</v>
      </c>
      <c r="CE11">
        <v>20.12</v>
      </c>
      <c r="CG11" s="1">
        <v>38730</v>
      </c>
      <c r="CH11">
        <v>39.219499999999996</v>
      </c>
      <c r="CJ11" s="1">
        <v>38730</v>
      </c>
      <c r="CK11">
        <v>23.201799999999999</v>
      </c>
      <c r="CM11" s="1">
        <v>38730</v>
      </c>
      <c r="CN11">
        <v>1948.64</v>
      </c>
      <c r="CP11" s="1">
        <v>38730</v>
      </c>
      <c r="CQ11">
        <v>11.23</v>
      </c>
    </row>
    <row r="12" spans="1:95" x14ac:dyDescent="0.25">
      <c r="A12" s="1">
        <v>38734</v>
      </c>
      <c r="B12">
        <v>64.028400000000005</v>
      </c>
      <c r="D12" s="1">
        <v>38734</v>
      </c>
      <c r="E12">
        <v>25.622700000000002</v>
      </c>
      <c r="G12" s="1">
        <v>38734</v>
      </c>
      <c r="H12">
        <v>11.824199999999999</v>
      </c>
      <c r="J12" s="1">
        <v>38734</v>
      </c>
      <c r="K12">
        <v>46.941899999999997</v>
      </c>
      <c r="M12" s="1">
        <v>38734</v>
      </c>
      <c r="N12">
        <v>1110.1366</v>
      </c>
      <c r="P12" s="1">
        <v>38734</v>
      </c>
      <c r="Q12">
        <v>17.2044</v>
      </c>
      <c r="S12" s="1">
        <v>38734</v>
      </c>
      <c r="T12">
        <v>58.323599999999999</v>
      </c>
      <c r="V12" s="1">
        <v>38734</v>
      </c>
      <c r="W12">
        <v>52.903599999999997</v>
      </c>
      <c r="Y12" s="1">
        <v>38734</v>
      </c>
      <c r="Z12">
        <v>419.47890000000001</v>
      </c>
      <c r="AB12" s="1">
        <v>38734</v>
      </c>
      <c r="AC12">
        <v>16.739599999999999</v>
      </c>
      <c r="AE12" s="1">
        <v>38734</v>
      </c>
      <c r="AF12">
        <v>30.438500000000001</v>
      </c>
      <c r="AH12" s="1">
        <v>38734</v>
      </c>
      <c r="AI12">
        <v>52.7926</v>
      </c>
      <c r="AK12" s="1">
        <v>38734</v>
      </c>
      <c r="AL12">
        <v>26.9999</v>
      </c>
      <c r="AN12" s="1">
        <v>40513</v>
      </c>
      <c r="AO12">
        <v>34.78</v>
      </c>
      <c r="AQ12" s="1">
        <v>38734</v>
      </c>
      <c r="AR12">
        <v>29.159400000000002</v>
      </c>
      <c r="AT12" s="1">
        <v>38734</v>
      </c>
      <c r="AU12">
        <v>34.023000000000003</v>
      </c>
      <c r="AW12" s="1">
        <v>38734</v>
      </c>
      <c r="AX12">
        <v>30.765799999999999</v>
      </c>
      <c r="AZ12" s="1">
        <v>38734</v>
      </c>
      <c r="BA12">
        <v>20.906400000000001</v>
      </c>
      <c r="BC12" s="1">
        <v>38734</v>
      </c>
      <c r="BD12">
        <v>73.847200000000001</v>
      </c>
      <c r="BF12" s="1">
        <v>38734</v>
      </c>
      <c r="BG12">
        <v>49.343800000000002</v>
      </c>
      <c r="BI12" s="1">
        <v>38734</v>
      </c>
      <c r="BJ12">
        <v>33.559100000000001</v>
      </c>
      <c r="BL12" s="1">
        <v>38734</v>
      </c>
      <c r="BM12">
        <v>28.1343</v>
      </c>
      <c r="BO12" s="1">
        <v>38734</v>
      </c>
      <c r="BP12">
        <v>24.684699999999999</v>
      </c>
      <c r="BR12" s="1">
        <v>38734</v>
      </c>
      <c r="BS12">
        <v>23.369199999999999</v>
      </c>
      <c r="BU12" s="1">
        <v>38734</v>
      </c>
      <c r="BV12">
        <v>17.642199999999999</v>
      </c>
      <c r="BX12" s="1">
        <v>38734</v>
      </c>
      <c r="BY12">
        <v>48.033700000000003</v>
      </c>
      <c r="CA12" s="1">
        <v>38734</v>
      </c>
      <c r="CB12">
        <v>47.944200000000002</v>
      </c>
      <c r="CD12" s="1">
        <v>38734</v>
      </c>
      <c r="CE12">
        <v>19.682400000000001</v>
      </c>
      <c r="CG12" s="1">
        <v>38734</v>
      </c>
      <c r="CH12">
        <v>38.8307</v>
      </c>
      <c r="CJ12" s="1">
        <v>38734</v>
      </c>
      <c r="CK12">
        <v>22.9129</v>
      </c>
      <c r="CM12" s="1">
        <v>38734</v>
      </c>
      <c r="CN12">
        <v>1941.57</v>
      </c>
      <c r="CP12" s="1">
        <v>38734</v>
      </c>
      <c r="CQ12">
        <v>11.91</v>
      </c>
    </row>
    <row r="13" spans="1:95" x14ac:dyDescent="0.25">
      <c r="A13" s="1">
        <v>38735</v>
      </c>
      <c r="B13">
        <v>64.103099999999998</v>
      </c>
      <c r="D13" s="1">
        <v>38735</v>
      </c>
      <c r="E13">
        <v>25.473099999999999</v>
      </c>
      <c r="G13" s="1">
        <v>38735</v>
      </c>
      <c r="H13">
        <v>11.835100000000001</v>
      </c>
      <c r="J13" s="1">
        <v>38735</v>
      </c>
      <c r="K13">
        <v>46.773499999999999</v>
      </c>
      <c r="M13" s="1">
        <v>38735</v>
      </c>
      <c r="N13">
        <v>1103.2222999999999</v>
      </c>
      <c r="P13" s="1">
        <v>38735</v>
      </c>
      <c r="Q13">
        <v>17.1906</v>
      </c>
      <c r="S13" s="1">
        <v>38735</v>
      </c>
      <c r="T13">
        <v>58.017899999999997</v>
      </c>
      <c r="V13" s="1">
        <v>38735</v>
      </c>
      <c r="W13">
        <v>52.195</v>
      </c>
      <c r="Y13" s="1">
        <v>38735</v>
      </c>
      <c r="Z13">
        <v>418.87259999999998</v>
      </c>
      <c r="AB13" s="1">
        <v>38735</v>
      </c>
      <c r="AC13">
        <v>16.6539</v>
      </c>
      <c r="AE13" s="1">
        <v>38735</v>
      </c>
      <c r="AF13">
        <v>30.270900000000001</v>
      </c>
      <c r="AH13" s="1">
        <v>38735</v>
      </c>
      <c r="AI13">
        <v>52.0548</v>
      </c>
      <c r="AK13" s="1">
        <v>38735</v>
      </c>
      <c r="AL13">
        <v>26.9072</v>
      </c>
      <c r="AN13" s="1">
        <v>40514</v>
      </c>
      <c r="AO13">
        <v>34.68</v>
      </c>
      <c r="AQ13" s="1">
        <v>38735</v>
      </c>
      <c r="AR13">
        <v>29.168600000000001</v>
      </c>
      <c r="AT13" s="1">
        <v>38735</v>
      </c>
      <c r="AU13">
        <v>34.293100000000003</v>
      </c>
      <c r="AW13" s="1">
        <v>38735</v>
      </c>
      <c r="AX13">
        <v>30.8993</v>
      </c>
      <c r="AZ13" s="1">
        <v>38735</v>
      </c>
      <c r="BA13">
        <v>18.513500000000001</v>
      </c>
      <c r="BC13" s="1">
        <v>38735</v>
      </c>
      <c r="BD13">
        <v>74.558999999999997</v>
      </c>
      <c r="BF13" s="1">
        <v>38735</v>
      </c>
      <c r="BG13">
        <v>50.076500000000003</v>
      </c>
      <c r="BI13" s="1">
        <v>38735</v>
      </c>
      <c r="BJ13">
        <v>33.195700000000002</v>
      </c>
      <c r="BL13" s="1">
        <v>38735</v>
      </c>
      <c r="BM13">
        <v>28.459700000000002</v>
      </c>
      <c r="BO13" s="1">
        <v>38735</v>
      </c>
      <c r="BP13">
        <v>24.550899999999999</v>
      </c>
      <c r="BR13" s="1">
        <v>38735</v>
      </c>
      <c r="BS13">
        <v>23.230699999999999</v>
      </c>
      <c r="BU13" s="1">
        <v>38735</v>
      </c>
      <c r="BV13">
        <v>17.438800000000001</v>
      </c>
      <c r="BX13" s="1">
        <v>38735</v>
      </c>
      <c r="BY13">
        <v>48.2806</v>
      </c>
      <c r="CA13" s="1">
        <v>38735</v>
      </c>
      <c r="CB13">
        <v>47.652999999999999</v>
      </c>
      <c r="CD13" s="1">
        <v>38735</v>
      </c>
      <c r="CE13">
        <v>19.475999999999999</v>
      </c>
      <c r="CG13" s="1">
        <v>38735</v>
      </c>
      <c r="CH13">
        <v>39.029400000000003</v>
      </c>
      <c r="CJ13" s="1">
        <v>38735</v>
      </c>
      <c r="CK13">
        <v>22.750399999999999</v>
      </c>
      <c r="CM13" s="1">
        <v>38735</v>
      </c>
      <c r="CN13">
        <v>1934.21</v>
      </c>
      <c r="CP13" s="1">
        <v>38735</v>
      </c>
      <c r="CQ13">
        <v>12.25</v>
      </c>
    </row>
    <row r="14" spans="1:95" x14ac:dyDescent="0.25">
      <c r="A14" s="1">
        <v>38736</v>
      </c>
      <c r="B14">
        <v>63.878900000000002</v>
      </c>
      <c r="D14" s="1">
        <v>38736</v>
      </c>
      <c r="E14">
        <v>25.9483</v>
      </c>
      <c r="G14" s="1">
        <v>38736</v>
      </c>
      <c r="H14">
        <v>11.786799999999999</v>
      </c>
      <c r="J14" s="1">
        <v>38736</v>
      </c>
      <c r="K14">
        <v>46.613999999999997</v>
      </c>
      <c r="M14" s="1">
        <v>38736</v>
      </c>
      <c r="N14">
        <v>1095.0217</v>
      </c>
      <c r="P14" s="1">
        <v>38736</v>
      </c>
      <c r="Q14">
        <v>17.245999999999999</v>
      </c>
      <c r="S14" s="1">
        <v>38736</v>
      </c>
      <c r="T14">
        <v>57.881999999999998</v>
      </c>
      <c r="V14" s="1">
        <v>38736</v>
      </c>
      <c r="W14">
        <v>52.734900000000003</v>
      </c>
      <c r="Y14" s="1">
        <v>38736</v>
      </c>
      <c r="Z14">
        <v>415.23480000000001</v>
      </c>
      <c r="AB14" s="1">
        <v>38736</v>
      </c>
      <c r="AC14">
        <v>16.698799999999999</v>
      </c>
      <c r="AE14" s="1">
        <v>38736</v>
      </c>
      <c r="AF14">
        <v>30.392800000000001</v>
      </c>
      <c r="AH14" s="1">
        <v>38736</v>
      </c>
      <c r="AI14">
        <v>52.758299999999998</v>
      </c>
      <c r="AK14" s="1">
        <v>38736</v>
      </c>
      <c r="AL14">
        <v>26.798999999999999</v>
      </c>
      <c r="AN14" s="1">
        <v>40515</v>
      </c>
      <c r="AO14">
        <v>34.549999999999997</v>
      </c>
      <c r="AQ14" s="1">
        <v>38736</v>
      </c>
      <c r="AR14">
        <v>29.6936</v>
      </c>
      <c r="AT14" s="1">
        <v>38736</v>
      </c>
      <c r="AU14">
        <v>33.785600000000002</v>
      </c>
      <c r="AW14" s="1">
        <v>38736</v>
      </c>
      <c r="AX14">
        <v>31.0412</v>
      </c>
      <c r="AZ14" s="1">
        <v>38736</v>
      </c>
      <c r="BA14">
        <v>18.3504</v>
      </c>
      <c r="BC14" s="1">
        <v>38736</v>
      </c>
      <c r="BD14">
        <v>73.927300000000002</v>
      </c>
      <c r="BF14" s="1">
        <v>38736</v>
      </c>
      <c r="BG14">
        <v>50.060400000000001</v>
      </c>
      <c r="BI14" s="1">
        <v>38736</v>
      </c>
      <c r="BJ14">
        <v>33.009799999999998</v>
      </c>
      <c r="BL14" s="1">
        <v>38736</v>
      </c>
      <c r="BM14">
        <v>28.630500000000001</v>
      </c>
      <c r="BO14" s="1">
        <v>38736</v>
      </c>
      <c r="BP14">
        <v>24.766500000000001</v>
      </c>
      <c r="BR14" s="1">
        <v>38736</v>
      </c>
      <c r="BS14">
        <v>23.395199999999999</v>
      </c>
      <c r="BU14" s="1">
        <v>38736</v>
      </c>
      <c r="BV14">
        <v>18.143599999999999</v>
      </c>
      <c r="BX14" s="1">
        <v>38736</v>
      </c>
      <c r="BY14">
        <v>48.148899999999998</v>
      </c>
      <c r="CA14" s="1">
        <v>38736</v>
      </c>
      <c r="CB14">
        <v>47.944200000000002</v>
      </c>
      <c r="CD14" s="1">
        <v>38736</v>
      </c>
      <c r="CE14">
        <v>19.6448</v>
      </c>
      <c r="CG14" s="1">
        <v>38736</v>
      </c>
      <c r="CH14">
        <v>39.564999999999998</v>
      </c>
      <c r="CJ14" s="1">
        <v>38736</v>
      </c>
      <c r="CK14">
        <v>23.689299999999999</v>
      </c>
      <c r="CM14" s="1">
        <v>38736</v>
      </c>
      <c r="CN14">
        <v>1944.98</v>
      </c>
      <c r="CP14" s="1">
        <v>38736</v>
      </c>
      <c r="CQ14">
        <v>11.98</v>
      </c>
    </row>
    <row r="15" spans="1:95" x14ac:dyDescent="0.25">
      <c r="A15" s="1">
        <v>38737</v>
      </c>
      <c r="B15">
        <v>62.491799999999998</v>
      </c>
      <c r="D15" s="1">
        <v>38737</v>
      </c>
      <c r="E15">
        <v>25.341200000000001</v>
      </c>
      <c r="G15" s="1">
        <v>38737</v>
      </c>
      <c r="H15">
        <v>11.6744</v>
      </c>
      <c r="J15" s="1">
        <v>38737</v>
      </c>
      <c r="K15">
        <v>45.559199999999997</v>
      </c>
      <c r="M15" s="1">
        <v>38737</v>
      </c>
      <c r="N15">
        <v>1072.6711</v>
      </c>
      <c r="P15" s="1">
        <v>38737</v>
      </c>
      <c r="Q15">
        <v>17.1144</v>
      </c>
      <c r="S15" s="1">
        <v>38737</v>
      </c>
      <c r="T15">
        <v>56.464100000000002</v>
      </c>
      <c r="V15" s="1">
        <v>38737</v>
      </c>
      <c r="W15">
        <v>51.275399999999998</v>
      </c>
      <c r="Y15" s="1">
        <v>38737</v>
      </c>
      <c r="Z15">
        <v>395.74630000000002</v>
      </c>
      <c r="AB15" s="1">
        <v>38737</v>
      </c>
      <c r="AC15">
        <v>16.356100000000001</v>
      </c>
      <c r="AE15" s="1">
        <v>38737</v>
      </c>
      <c r="AF15">
        <v>30.110900000000001</v>
      </c>
      <c r="AH15" s="1">
        <v>38737</v>
      </c>
      <c r="AI15">
        <v>51.926200000000001</v>
      </c>
      <c r="AK15" s="1">
        <v>38737</v>
      </c>
      <c r="AL15">
        <v>25.7867</v>
      </c>
      <c r="AN15" s="1">
        <v>40518</v>
      </c>
      <c r="AO15">
        <v>34.479999999999997</v>
      </c>
      <c r="AQ15" s="1">
        <v>38737</v>
      </c>
      <c r="AR15">
        <v>29.2331</v>
      </c>
      <c r="AT15" s="1">
        <v>38737</v>
      </c>
      <c r="AU15">
        <v>32.877099999999999</v>
      </c>
      <c r="AW15" s="1">
        <v>38737</v>
      </c>
      <c r="AX15">
        <v>29.914400000000001</v>
      </c>
      <c r="AZ15" s="1">
        <v>38737</v>
      </c>
      <c r="BA15">
        <v>17.826000000000001</v>
      </c>
      <c r="BC15" s="1">
        <v>38737</v>
      </c>
      <c r="BD15">
        <v>72.388099999999994</v>
      </c>
      <c r="BF15" s="1">
        <v>38737</v>
      </c>
      <c r="BG15">
        <v>48.957300000000004</v>
      </c>
      <c r="BI15" s="1">
        <v>38737</v>
      </c>
      <c r="BJ15">
        <v>32.156199999999998</v>
      </c>
      <c r="BL15" s="1">
        <v>38737</v>
      </c>
      <c r="BM15">
        <v>29.167300000000001</v>
      </c>
      <c r="BO15" s="1">
        <v>38737</v>
      </c>
      <c r="BP15">
        <v>24.714500000000001</v>
      </c>
      <c r="BR15" s="1">
        <v>38737</v>
      </c>
      <c r="BS15">
        <v>22.867000000000001</v>
      </c>
      <c r="BU15" s="1">
        <v>38737</v>
      </c>
      <c r="BV15">
        <v>17.954699999999999</v>
      </c>
      <c r="BX15" s="1">
        <v>38737</v>
      </c>
      <c r="BY15">
        <v>47.597499999999997</v>
      </c>
      <c r="CA15" s="1">
        <v>38737</v>
      </c>
      <c r="CB15">
        <v>47.113399999999999</v>
      </c>
      <c r="CD15" s="1">
        <v>38737</v>
      </c>
      <c r="CE15">
        <v>19.3447</v>
      </c>
      <c r="CG15" s="1">
        <v>38737</v>
      </c>
      <c r="CH15">
        <v>38.873899999999999</v>
      </c>
      <c r="CJ15" s="1">
        <v>38737</v>
      </c>
      <c r="CK15">
        <v>23.219899999999999</v>
      </c>
      <c r="CM15" s="1">
        <v>38737</v>
      </c>
      <c r="CN15">
        <v>1909.35</v>
      </c>
      <c r="CP15" s="1">
        <v>38737</v>
      </c>
      <c r="CQ15">
        <v>14.56</v>
      </c>
    </row>
    <row r="16" spans="1:95" x14ac:dyDescent="0.25">
      <c r="A16" s="1">
        <v>38740</v>
      </c>
      <c r="B16">
        <v>62.873899999999999</v>
      </c>
      <c r="D16" s="1">
        <v>38740</v>
      </c>
      <c r="E16">
        <v>25.6755</v>
      </c>
      <c r="G16" s="1">
        <v>38740</v>
      </c>
      <c r="H16">
        <v>11.6557</v>
      </c>
      <c r="J16" s="1">
        <v>38740</v>
      </c>
      <c r="K16">
        <v>45.594700000000003</v>
      </c>
      <c r="M16" s="1">
        <v>38740</v>
      </c>
      <c r="N16">
        <v>1071.0631000000001</v>
      </c>
      <c r="P16" s="1">
        <v>38740</v>
      </c>
      <c r="Q16">
        <v>16.9343</v>
      </c>
      <c r="S16" s="1">
        <v>38740</v>
      </c>
      <c r="T16">
        <v>56.9056</v>
      </c>
      <c r="V16" s="1">
        <v>38740</v>
      </c>
      <c r="W16">
        <v>51.494799999999998</v>
      </c>
      <c r="Y16" s="1">
        <v>38740</v>
      </c>
      <c r="Z16">
        <v>398.43130000000002</v>
      </c>
      <c r="AB16" s="1">
        <v>38740</v>
      </c>
      <c r="AC16">
        <v>16.523399999999999</v>
      </c>
      <c r="AE16" s="1">
        <v>38740</v>
      </c>
      <c r="AF16">
        <v>30.133800000000001</v>
      </c>
      <c r="AH16" s="1">
        <v>38740</v>
      </c>
      <c r="AI16">
        <v>52.500900000000001</v>
      </c>
      <c r="AK16" s="1">
        <v>38740</v>
      </c>
      <c r="AL16">
        <v>25.724900000000002</v>
      </c>
      <c r="AN16" s="1">
        <v>40519</v>
      </c>
      <c r="AO16">
        <v>34.68</v>
      </c>
      <c r="AQ16" s="1">
        <v>38740</v>
      </c>
      <c r="AR16">
        <v>28.864699999999999</v>
      </c>
      <c r="AT16" s="1">
        <v>38740</v>
      </c>
      <c r="AU16">
        <v>32.484299999999998</v>
      </c>
      <c r="AW16" s="1">
        <v>38740</v>
      </c>
      <c r="AX16">
        <v>30.089700000000001</v>
      </c>
      <c r="AZ16" s="1">
        <v>38740</v>
      </c>
      <c r="BA16">
        <v>17.490300000000001</v>
      </c>
      <c r="BC16" s="1">
        <v>38740</v>
      </c>
      <c r="BD16">
        <v>72.432599999999994</v>
      </c>
      <c r="BF16" s="1">
        <v>38740</v>
      </c>
      <c r="BG16">
        <v>49.271299999999997</v>
      </c>
      <c r="BI16" s="1">
        <v>38740</v>
      </c>
      <c r="BJ16">
        <v>32.342100000000002</v>
      </c>
      <c r="BL16" s="1">
        <v>38740</v>
      </c>
      <c r="BM16">
        <v>29.045300000000001</v>
      </c>
      <c r="BO16" s="1">
        <v>38740</v>
      </c>
      <c r="BP16">
        <v>24.4023</v>
      </c>
      <c r="BR16" s="1">
        <v>38740</v>
      </c>
      <c r="BS16">
        <v>22.815100000000001</v>
      </c>
      <c r="BU16" s="1">
        <v>38740</v>
      </c>
      <c r="BV16">
        <v>18.0855</v>
      </c>
      <c r="BX16" s="1">
        <v>38740</v>
      </c>
      <c r="BY16">
        <v>47.433</v>
      </c>
      <c r="CA16" s="1">
        <v>38740</v>
      </c>
      <c r="CB16">
        <v>46.6509</v>
      </c>
      <c r="CD16" s="1">
        <v>38740</v>
      </c>
      <c r="CE16">
        <v>19.382200000000001</v>
      </c>
      <c r="CG16" s="1">
        <v>38740</v>
      </c>
      <c r="CH16">
        <v>39.0899</v>
      </c>
      <c r="CJ16" s="1">
        <v>38740</v>
      </c>
      <c r="CK16">
        <v>23.039300000000001</v>
      </c>
      <c r="CM16" s="1">
        <v>38740</v>
      </c>
      <c r="CN16">
        <v>1912.91</v>
      </c>
      <c r="CP16" s="1">
        <v>38740</v>
      </c>
      <c r="CQ16">
        <v>13.93</v>
      </c>
    </row>
    <row r="17" spans="1:95" x14ac:dyDescent="0.25">
      <c r="A17" s="1">
        <v>38741</v>
      </c>
      <c r="B17">
        <v>61.628</v>
      </c>
      <c r="D17" s="1">
        <v>38741</v>
      </c>
      <c r="E17">
        <v>25.789899999999999</v>
      </c>
      <c r="G17" s="1">
        <v>38741</v>
      </c>
      <c r="H17">
        <v>11.5762</v>
      </c>
      <c r="J17" s="1">
        <v>38741</v>
      </c>
      <c r="K17">
        <v>46.817799999999998</v>
      </c>
      <c r="M17" s="1">
        <v>38741</v>
      </c>
      <c r="N17">
        <v>1069.9375</v>
      </c>
      <c r="P17" s="1">
        <v>38741</v>
      </c>
      <c r="Q17">
        <v>17.079699999999999</v>
      </c>
      <c r="S17" s="1">
        <v>38741</v>
      </c>
      <c r="T17">
        <v>57.448999999999998</v>
      </c>
      <c r="V17" s="1">
        <v>38741</v>
      </c>
      <c r="W17">
        <v>51.756300000000003</v>
      </c>
      <c r="Y17" s="1">
        <v>38741</v>
      </c>
      <c r="Z17">
        <v>398.51799999999997</v>
      </c>
      <c r="AB17" s="1">
        <v>38741</v>
      </c>
      <c r="AC17">
        <v>16.686599999999999</v>
      </c>
      <c r="AE17" s="1">
        <v>38741</v>
      </c>
      <c r="AF17">
        <v>29.912800000000001</v>
      </c>
      <c r="AH17" s="1">
        <v>38741</v>
      </c>
      <c r="AI17">
        <v>52.295000000000002</v>
      </c>
      <c r="AK17" s="1">
        <v>38741</v>
      </c>
      <c r="AL17">
        <v>25.469899999999999</v>
      </c>
      <c r="AN17" s="1">
        <v>40520</v>
      </c>
      <c r="AO17">
        <v>34.450000000000003</v>
      </c>
      <c r="AQ17" s="1">
        <v>38741</v>
      </c>
      <c r="AR17">
        <v>28.892299999999999</v>
      </c>
      <c r="AT17" s="1">
        <v>38741</v>
      </c>
      <c r="AU17">
        <v>33.106299999999997</v>
      </c>
      <c r="AW17" s="1">
        <v>38741</v>
      </c>
      <c r="AX17">
        <v>30.498699999999999</v>
      </c>
      <c r="AZ17" s="1">
        <v>38741</v>
      </c>
      <c r="BA17">
        <v>17.4329</v>
      </c>
      <c r="BC17" s="1">
        <v>38741</v>
      </c>
      <c r="BD17">
        <v>71.934299999999993</v>
      </c>
      <c r="BF17" s="1">
        <v>38741</v>
      </c>
      <c r="BG17">
        <v>47.797800000000002</v>
      </c>
      <c r="BI17" s="1">
        <v>38741</v>
      </c>
      <c r="BJ17">
        <v>32.206899999999997</v>
      </c>
      <c r="BL17" s="1">
        <v>38741</v>
      </c>
      <c r="BM17">
        <v>29.159199999999998</v>
      </c>
      <c r="BO17" s="1">
        <v>38741</v>
      </c>
      <c r="BP17">
        <v>24.365099999999998</v>
      </c>
      <c r="BR17" s="1">
        <v>38741</v>
      </c>
      <c r="BS17">
        <v>22.7545</v>
      </c>
      <c r="BU17" s="1">
        <v>38741</v>
      </c>
      <c r="BV17">
        <v>17.8675</v>
      </c>
      <c r="BX17" s="1">
        <v>38741</v>
      </c>
      <c r="BY17">
        <v>47.622199999999999</v>
      </c>
      <c r="CA17" s="1">
        <v>38741</v>
      </c>
      <c r="CB17">
        <v>48.346699999999998</v>
      </c>
      <c r="CD17" s="1">
        <v>38741</v>
      </c>
      <c r="CE17">
        <v>19.313500000000001</v>
      </c>
      <c r="CG17" s="1">
        <v>38741</v>
      </c>
      <c r="CH17">
        <v>39.495899999999999</v>
      </c>
      <c r="CJ17" s="1">
        <v>38741</v>
      </c>
      <c r="CK17">
        <v>23.4636</v>
      </c>
      <c r="CM17" s="1">
        <v>38741</v>
      </c>
      <c r="CN17">
        <v>1917.54</v>
      </c>
      <c r="CP17" s="1">
        <v>38741</v>
      </c>
      <c r="CQ17">
        <v>13.31</v>
      </c>
    </row>
    <row r="18" spans="1:95" x14ac:dyDescent="0.25">
      <c r="A18" s="1">
        <v>38742</v>
      </c>
      <c r="B18">
        <v>60.631300000000003</v>
      </c>
      <c r="D18" s="1">
        <v>38742</v>
      </c>
      <c r="E18">
        <v>26.168299999999999</v>
      </c>
      <c r="G18" s="1">
        <v>38742</v>
      </c>
      <c r="H18">
        <v>11.52</v>
      </c>
      <c r="J18" s="1">
        <v>38742</v>
      </c>
      <c r="K18">
        <v>46.8887</v>
      </c>
      <c r="M18" s="1">
        <v>38742</v>
      </c>
      <c r="N18">
        <v>1058.1994</v>
      </c>
      <c r="P18" s="1">
        <v>38742</v>
      </c>
      <c r="Q18">
        <v>17.460699999999999</v>
      </c>
      <c r="S18" s="1">
        <v>38742</v>
      </c>
      <c r="T18">
        <v>56.812199999999997</v>
      </c>
      <c r="V18" s="1">
        <v>38742</v>
      </c>
      <c r="W18">
        <v>52.363700000000001</v>
      </c>
      <c r="Y18" s="1">
        <v>38742</v>
      </c>
      <c r="Z18">
        <v>400.42349999999999</v>
      </c>
      <c r="AB18" s="1">
        <v>38742</v>
      </c>
      <c r="AC18">
        <v>16.784500000000001</v>
      </c>
      <c r="AE18" s="1">
        <v>38742</v>
      </c>
      <c r="AF18">
        <v>29.874700000000001</v>
      </c>
      <c r="AH18" s="1">
        <v>38742</v>
      </c>
      <c r="AI18">
        <v>51.651600000000002</v>
      </c>
      <c r="AK18" s="1">
        <v>38742</v>
      </c>
      <c r="AL18">
        <v>25.315300000000001</v>
      </c>
      <c r="AN18" s="1">
        <v>40521</v>
      </c>
      <c r="AO18">
        <v>33.74</v>
      </c>
      <c r="AQ18" s="1">
        <v>38742</v>
      </c>
      <c r="AR18">
        <v>29.573899999999998</v>
      </c>
      <c r="AT18" s="1">
        <v>38742</v>
      </c>
      <c r="AU18">
        <v>32.721600000000002</v>
      </c>
      <c r="AW18" s="1">
        <v>38742</v>
      </c>
      <c r="AX18">
        <v>30.097999999999999</v>
      </c>
      <c r="AZ18" s="1">
        <v>38742</v>
      </c>
      <c r="BA18">
        <v>17.375599999999999</v>
      </c>
      <c r="BC18" s="1">
        <v>38742</v>
      </c>
      <c r="BD18">
        <v>71.987700000000004</v>
      </c>
      <c r="BF18" s="1">
        <v>38742</v>
      </c>
      <c r="BG18">
        <v>47.1053</v>
      </c>
      <c r="BI18" s="1">
        <v>38742</v>
      </c>
      <c r="BJ18">
        <v>32.519599999999997</v>
      </c>
      <c r="BL18" s="1">
        <v>38742</v>
      </c>
      <c r="BM18">
        <v>28.597999999999999</v>
      </c>
      <c r="BO18" s="1">
        <v>38742</v>
      </c>
      <c r="BP18">
        <v>24.669899999999998</v>
      </c>
      <c r="BR18" s="1">
        <v>38742</v>
      </c>
      <c r="BS18">
        <v>22.8584</v>
      </c>
      <c r="BU18" s="1">
        <v>38742</v>
      </c>
      <c r="BV18">
        <v>18.041899999999998</v>
      </c>
      <c r="BX18" s="1">
        <v>38742</v>
      </c>
      <c r="BY18">
        <v>48.116</v>
      </c>
      <c r="CA18" s="1">
        <v>38742</v>
      </c>
      <c r="CB18">
        <v>48.817799999999998</v>
      </c>
      <c r="CD18" s="1">
        <v>38742</v>
      </c>
      <c r="CE18">
        <v>19.619800000000001</v>
      </c>
      <c r="CG18" s="1">
        <v>38742</v>
      </c>
      <c r="CH18">
        <v>39.7119</v>
      </c>
      <c r="CJ18" s="1">
        <v>38742</v>
      </c>
      <c r="CK18">
        <v>22.967099999999999</v>
      </c>
      <c r="CM18" s="1">
        <v>38742</v>
      </c>
      <c r="CN18">
        <v>1914.28</v>
      </c>
      <c r="CP18" s="1">
        <v>38742</v>
      </c>
      <c r="CQ18">
        <v>12.87</v>
      </c>
    </row>
    <row r="19" spans="1:95" x14ac:dyDescent="0.25">
      <c r="A19" s="1">
        <v>38743</v>
      </c>
      <c r="B19">
        <v>60.382199999999997</v>
      </c>
      <c r="D19" s="1">
        <v>38743</v>
      </c>
      <c r="E19">
        <v>27.083400000000001</v>
      </c>
      <c r="G19" s="1">
        <v>38743</v>
      </c>
      <c r="H19">
        <v>11.5044</v>
      </c>
      <c r="J19" s="1">
        <v>38743</v>
      </c>
      <c r="K19">
        <v>47.261000000000003</v>
      </c>
      <c r="M19" s="1">
        <v>38743</v>
      </c>
      <c r="N19">
        <v>1068.3296</v>
      </c>
      <c r="P19" s="1">
        <v>38743</v>
      </c>
      <c r="Q19">
        <v>17.668500000000002</v>
      </c>
      <c r="S19" s="1">
        <v>38743</v>
      </c>
      <c r="T19">
        <v>58.348999999999997</v>
      </c>
      <c r="V19" s="1">
        <v>38743</v>
      </c>
      <c r="W19">
        <v>54.978999999999999</v>
      </c>
      <c r="Y19" s="1">
        <v>38743</v>
      </c>
      <c r="Z19">
        <v>407.17950000000002</v>
      </c>
      <c r="AB19" s="1">
        <v>38743</v>
      </c>
      <c r="AC19">
        <v>16.923200000000001</v>
      </c>
      <c r="AE19" s="1">
        <v>38743</v>
      </c>
      <c r="AF19">
        <v>30.331900000000001</v>
      </c>
      <c r="AH19" s="1">
        <v>38743</v>
      </c>
      <c r="AI19">
        <v>51.428600000000003</v>
      </c>
      <c r="AK19" s="1">
        <v>38743</v>
      </c>
      <c r="AL19">
        <v>25.516200000000001</v>
      </c>
      <c r="AN19" s="1">
        <v>40522</v>
      </c>
      <c r="AO19">
        <v>33.81</v>
      </c>
      <c r="AQ19" s="1">
        <v>38743</v>
      </c>
      <c r="AR19">
        <v>29.104099999999999</v>
      </c>
      <c r="AT19" s="1">
        <v>38743</v>
      </c>
      <c r="AU19">
        <v>33.065399999999997</v>
      </c>
      <c r="AW19" s="1">
        <v>38743</v>
      </c>
      <c r="AX19">
        <v>31.224799999999998</v>
      </c>
      <c r="AZ19" s="1">
        <v>38743</v>
      </c>
      <c r="BA19">
        <v>17.604900000000001</v>
      </c>
      <c r="BC19" s="1">
        <v>38743</v>
      </c>
      <c r="BD19">
        <v>71.818600000000004</v>
      </c>
      <c r="BF19" s="1">
        <v>38743</v>
      </c>
      <c r="BG19">
        <v>47.218000000000004</v>
      </c>
      <c r="BI19" s="1">
        <v>38743</v>
      </c>
      <c r="BJ19">
        <v>33.457700000000003</v>
      </c>
      <c r="BL19" s="1">
        <v>38743</v>
      </c>
      <c r="BM19">
        <v>28.419</v>
      </c>
      <c r="BO19" s="1">
        <v>38743</v>
      </c>
      <c r="BP19">
        <v>25.2348</v>
      </c>
      <c r="BR19" s="1">
        <v>38743</v>
      </c>
      <c r="BS19">
        <v>22.945</v>
      </c>
      <c r="BU19" s="1">
        <v>38743</v>
      </c>
      <c r="BV19">
        <v>18.201699999999999</v>
      </c>
      <c r="BX19" s="1">
        <v>38743</v>
      </c>
      <c r="BY19">
        <v>48.404000000000003</v>
      </c>
      <c r="CA19" s="1">
        <v>38743</v>
      </c>
      <c r="CB19">
        <v>49.263100000000001</v>
      </c>
      <c r="CD19" s="1">
        <v>38743</v>
      </c>
      <c r="CE19">
        <v>19.807400000000001</v>
      </c>
      <c r="CG19" s="1">
        <v>38743</v>
      </c>
      <c r="CH19">
        <v>40.014200000000002</v>
      </c>
      <c r="CJ19" s="1">
        <v>38743</v>
      </c>
      <c r="CK19">
        <v>22.642099999999999</v>
      </c>
      <c r="CM19" s="1">
        <v>38743</v>
      </c>
      <c r="CN19">
        <v>1928.17</v>
      </c>
      <c r="CP19" s="1">
        <v>38743</v>
      </c>
      <c r="CQ19">
        <v>12.42</v>
      </c>
    </row>
    <row r="20" spans="1:95" x14ac:dyDescent="0.25">
      <c r="A20" s="1">
        <v>38744</v>
      </c>
      <c r="B20">
        <v>60.340600000000002</v>
      </c>
      <c r="D20" s="1">
        <v>38744</v>
      </c>
      <c r="E20">
        <v>27.540900000000001</v>
      </c>
      <c r="G20" s="1">
        <v>38744</v>
      </c>
      <c r="H20">
        <v>11.657299999999999</v>
      </c>
      <c r="J20" s="1">
        <v>38744</v>
      </c>
      <c r="K20">
        <v>47.243299999999998</v>
      </c>
      <c r="M20" s="1">
        <v>38744</v>
      </c>
      <c r="N20">
        <v>1071.7063000000001</v>
      </c>
      <c r="P20" s="1">
        <v>38744</v>
      </c>
      <c r="Q20">
        <v>17.9316</v>
      </c>
      <c r="S20" s="1">
        <v>38744</v>
      </c>
      <c r="T20">
        <v>58.213200000000001</v>
      </c>
      <c r="V20" s="1">
        <v>38744</v>
      </c>
      <c r="W20">
        <v>56.969900000000003</v>
      </c>
      <c r="Y20" s="1">
        <v>38744</v>
      </c>
      <c r="Z20">
        <v>405.96690000000001</v>
      </c>
      <c r="AB20" s="1">
        <v>38744</v>
      </c>
      <c r="AC20">
        <v>17.123100000000001</v>
      </c>
      <c r="AE20" s="1">
        <v>38744</v>
      </c>
      <c r="AF20">
        <v>30.347100000000001</v>
      </c>
      <c r="AH20" s="1">
        <v>38744</v>
      </c>
      <c r="AI20">
        <v>52.578099999999999</v>
      </c>
      <c r="AK20" s="1">
        <v>38744</v>
      </c>
      <c r="AL20">
        <v>25.4621</v>
      </c>
      <c r="AN20" s="1">
        <v>40525</v>
      </c>
      <c r="AO20">
        <v>33.799999999999997</v>
      </c>
      <c r="AQ20" s="1">
        <v>38744</v>
      </c>
      <c r="AR20">
        <v>28.8186</v>
      </c>
      <c r="AT20" s="1">
        <v>38744</v>
      </c>
      <c r="AU20">
        <v>32.738</v>
      </c>
      <c r="AW20" s="1">
        <v>38744</v>
      </c>
      <c r="AX20">
        <v>31.558700000000002</v>
      </c>
      <c r="AZ20" s="1">
        <v>38744</v>
      </c>
      <c r="BA20">
        <v>17.752400000000002</v>
      </c>
      <c r="BC20" s="1">
        <v>38744</v>
      </c>
      <c r="BD20">
        <v>72.085599999999999</v>
      </c>
      <c r="BF20" s="1">
        <v>38744</v>
      </c>
      <c r="BG20">
        <v>47.2744</v>
      </c>
      <c r="BI20" s="1">
        <v>38744</v>
      </c>
      <c r="BJ20">
        <v>33.5929</v>
      </c>
      <c r="BL20" s="1">
        <v>38744</v>
      </c>
      <c r="BM20">
        <v>28.508500000000002</v>
      </c>
      <c r="BO20" s="1">
        <v>38744</v>
      </c>
      <c r="BP20">
        <v>25.792200000000001</v>
      </c>
      <c r="BR20" s="1">
        <v>38744</v>
      </c>
      <c r="BS20">
        <v>24.061900000000001</v>
      </c>
      <c r="BU20" s="1">
        <v>38744</v>
      </c>
      <c r="BV20">
        <v>18.884699999999999</v>
      </c>
      <c r="BX20" s="1">
        <v>38744</v>
      </c>
      <c r="BY20">
        <v>49.161099999999998</v>
      </c>
      <c r="CA20" s="1">
        <v>38744</v>
      </c>
      <c r="CB20">
        <v>50.316499999999998</v>
      </c>
      <c r="CD20" s="1">
        <v>38744</v>
      </c>
      <c r="CE20">
        <v>20.094999999999999</v>
      </c>
      <c r="CG20" s="1">
        <v>38744</v>
      </c>
      <c r="CH20">
        <v>39.599600000000002</v>
      </c>
      <c r="CJ20" s="1">
        <v>38744</v>
      </c>
      <c r="CK20">
        <v>22.642099999999999</v>
      </c>
      <c r="CM20" s="1">
        <v>38744</v>
      </c>
      <c r="CN20">
        <v>1943.34</v>
      </c>
      <c r="CP20" s="1">
        <v>38744</v>
      </c>
      <c r="CQ20">
        <v>11.97</v>
      </c>
    </row>
    <row r="21" spans="1:95" x14ac:dyDescent="0.25">
      <c r="A21" s="1">
        <v>38747</v>
      </c>
      <c r="B21">
        <v>60.340600000000002</v>
      </c>
      <c r="D21" s="1">
        <v>38747</v>
      </c>
      <c r="E21">
        <v>26.863399999999999</v>
      </c>
      <c r="G21" s="1">
        <v>38747</v>
      </c>
      <c r="H21">
        <v>11.529400000000001</v>
      </c>
      <c r="J21" s="1">
        <v>38747</v>
      </c>
      <c r="K21">
        <v>46.6937</v>
      </c>
      <c r="M21" s="1">
        <v>38747</v>
      </c>
      <c r="N21">
        <v>1062.3801000000001</v>
      </c>
      <c r="P21" s="1">
        <v>38747</v>
      </c>
      <c r="Q21">
        <v>18.0425</v>
      </c>
      <c r="S21" s="1">
        <v>38747</v>
      </c>
      <c r="T21">
        <v>58.612200000000001</v>
      </c>
      <c r="V21" s="1">
        <v>38747</v>
      </c>
      <c r="W21">
        <v>56.531199999999998</v>
      </c>
      <c r="Y21" s="1">
        <v>38747</v>
      </c>
      <c r="Z21">
        <v>405.53379999999999</v>
      </c>
      <c r="AB21" s="1">
        <v>38747</v>
      </c>
      <c r="AC21">
        <v>17.0334</v>
      </c>
      <c r="AE21" s="1">
        <v>38747</v>
      </c>
      <c r="AF21">
        <v>29.973800000000001</v>
      </c>
      <c r="AH21" s="1">
        <v>38747</v>
      </c>
      <c r="AI21">
        <v>54.139400000000002</v>
      </c>
      <c r="AK21" s="1">
        <v>38747</v>
      </c>
      <c r="AL21">
        <v>25.4467</v>
      </c>
      <c r="AN21" s="1">
        <v>40526</v>
      </c>
      <c r="AO21">
        <v>33.89</v>
      </c>
      <c r="AQ21" s="1">
        <v>38747</v>
      </c>
      <c r="AR21">
        <v>28.8094</v>
      </c>
      <c r="AT21" s="1">
        <v>38747</v>
      </c>
      <c r="AU21">
        <v>32.738</v>
      </c>
      <c r="AW21" s="1">
        <v>38747</v>
      </c>
      <c r="AX21">
        <v>31.7423</v>
      </c>
      <c r="AZ21" s="1">
        <v>38747</v>
      </c>
      <c r="BA21">
        <v>17.736000000000001</v>
      </c>
      <c r="BC21" s="1">
        <v>38747</v>
      </c>
      <c r="BD21">
        <v>72.628299999999996</v>
      </c>
      <c r="BF21" s="1">
        <v>38747</v>
      </c>
      <c r="BG21">
        <v>47.024799999999999</v>
      </c>
      <c r="BI21" s="1">
        <v>38747</v>
      </c>
      <c r="BJ21">
        <v>33.677399999999999</v>
      </c>
      <c r="BL21" s="1">
        <v>38747</v>
      </c>
      <c r="BM21">
        <v>28.484100000000002</v>
      </c>
      <c r="BO21" s="1">
        <v>38747</v>
      </c>
      <c r="BP21">
        <v>25.613900000000001</v>
      </c>
      <c r="BR21" s="1">
        <v>38747</v>
      </c>
      <c r="BS21">
        <v>24.2437</v>
      </c>
      <c r="BU21" s="1">
        <v>38747</v>
      </c>
      <c r="BV21">
        <v>18.848400000000002</v>
      </c>
      <c r="BX21" s="1">
        <v>38747</v>
      </c>
      <c r="BY21">
        <v>48.667299999999997</v>
      </c>
      <c r="CA21" s="1">
        <v>38747</v>
      </c>
      <c r="CB21">
        <v>49.982500000000002</v>
      </c>
      <c r="CD21" s="1">
        <v>38747</v>
      </c>
      <c r="CE21">
        <v>19.945</v>
      </c>
      <c r="CG21" s="1">
        <v>38747</v>
      </c>
      <c r="CH21">
        <v>40.091999999999999</v>
      </c>
      <c r="CJ21" s="1">
        <v>38747</v>
      </c>
      <c r="CK21">
        <v>22.985199999999999</v>
      </c>
      <c r="CM21" s="1">
        <v>38747</v>
      </c>
      <c r="CN21">
        <v>1945.66</v>
      </c>
      <c r="CP21" s="1">
        <v>38747</v>
      </c>
      <c r="CQ21">
        <v>12.39</v>
      </c>
    </row>
    <row r="22" spans="1:95" x14ac:dyDescent="0.25">
      <c r="A22" s="1">
        <v>38748</v>
      </c>
      <c r="B22">
        <v>60.423699999999997</v>
      </c>
      <c r="D22" s="1">
        <v>38748</v>
      </c>
      <c r="E22">
        <v>27.716899999999999</v>
      </c>
      <c r="G22" s="1">
        <v>38748</v>
      </c>
      <c r="H22">
        <v>11.2845</v>
      </c>
      <c r="J22" s="1">
        <v>38748</v>
      </c>
      <c r="K22">
        <v>46.489899999999999</v>
      </c>
      <c r="M22" s="1">
        <v>38748</v>
      </c>
      <c r="N22">
        <v>1052.5715</v>
      </c>
      <c r="P22" s="1">
        <v>38748</v>
      </c>
      <c r="Q22">
        <v>17.973199999999999</v>
      </c>
      <c r="S22" s="1">
        <v>38748</v>
      </c>
      <c r="T22">
        <v>58.000900000000001</v>
      </c>
      <c r="V22" s="1">
        <v>38748</v>
      </c>
      <c r="W22">
        <v>57.281999999999996</v>
      </c>
      <c r="Y22" s="1">
        <v>38748</v>
      </c>
      <c r="Z22">
        <v>403.45499999999998</v>
      </c>
      <c r="AB22" s="1">
        <v>38748</v>
      </c>
      <c r="AC22">
        <v>16.882400000000001</v>
      </c>
      <c r="AE22" s="1">
        <v>38748</v>
      </c>
      <c r="AF22">
        <v>29.829000000000001</v>
      </c>
      <c r="AH22" s="1">
        <v>38748</v>
      </c>
      <c r="AI22">
        <v>53.830599999999997</v>
      </c>
      <c r="AK22" s="1">
        <v>38748</v>
      </c>
      <c r="AL22">
        <v>25.307600000000001</v>
      </c>
      <c r="AN22" s="1">
        <v>40527</v>
      </c>
      <c r="AO22">
        <v>33.61</v>
      </c>
      <c r="AQ22" s="1">
        <v>38748</v>
      </c>
      <c r="AR22">
        <v>28.717300000000002</v>
      </c>
      <c r="AT22" s="1">
        <v>38748</v>
      </c>
      <c r="AU22">
        <v>33.188099999999999</v>
      </c>
      <c r="AW22" s="1">
        <v>38748</v>
      </c>
      <c r="AX22">
        <v>32.067799999999998</v>
      </c>
      <c r="AZ22" s="1">
        <v>38748</v>
      </c>
      <c r="BA22">
        <v>17.412400000000002</v>
      </c>
      <c r="BC22" s="1">
        <v>38748</v>
      </c>
      <c r="BD22">
        <v>72.334699999999998</v>
      </c>
      <c r="BF22" s="1">
        <v>38748</v>
      </c>
      <c r="BG22">
        <v>46.332299999999996</v>
      </c>
      <c r="BI22" s="1">
        <v>38748</v>
      </c>
      <c r="BJ22">
        <v>33.5929</v>
      </c>
      <c r="BL22" s="1">
        <v>38748</v>
      </c>
      <c r="BM22">
        <v>28.475999999999999</v>
      </c>
      <c r="BO22" s="1">
        <v>38748</v>
      </c>
      <c r="BP22">
        <v>25.643599999999999</v>
      </c>
      <c r="BR22" s="1">
        <v>38748</v>
      </c>
      <c r="BS22">
        <v>24.3736</v>
      </c>
      <c r="BU22" s="1">
        <v>38748</v>
      </c>
      <c r="BV22">
        <v>18.659500000000001</v>
      </c>
      <c r="BX22" s="1">
        <v>38748</v>
      </c>
      <c r="BY22">
        <v>48.741399999999999</v>
      </c>
      <c r="CA22" s="1">
        <v>38748</v>
      </c>
      <c r="CB22">
        <v>49.991100000000003</v>
      </c>
      <c r="CD22" s="1">
        <v>38748</v>
      </c>
      <c r="CE22">
        <v>19.794899999999998</v>
      </c>
      <c r="CG22" s="1">
        <v>38748</v>
      </c>
      <c r="CH22">
        <v>39.832799999999999</v>
      </c>
      <c r="CJ22" s="1">
        <v>38748</v>
      </c>
      <c r="CK22">
        <v>22.849699999999999</v>
      </c>
      <c r="CM22" s="1">
        <v>38748</v>
      </c>
      <c r="CN22">
        <v>1937.93</v>
      </c>
      <c r="CP22" s="1">
        <v>38748</v>
      </c>
      <c r="CQ22">
        <v>12.95</v>
      </c>
    </row>
    <row r="23" spans="1:95" x14ac:dyDescent="0.25">
      <c r="A23" s="1">
        <v>38749</v>
      </c>
      <c r="B23">
        <v>60.789099999999998</v>
      </c>
      <c r="D23" s="1">
        <v>38749</v>
      </c>
      <c r="E23">
        <v>27.5047</v>
      </c>
      <c r="G23" s="1">
        <v>38749</v>
      </c>
      <c r="H23">
        <v>11.465400000000001</v>
      </c>
      <c r="J23" s="1">
        <v>38749</v>
      </c>
      <c r="K23">
        <v>46.640599999999999</v>
      </c>
      <c r="M23" s="1">
        <v>38749</v>
      </c>
      <c r="N23">
        <v>1065.596</v>
      </c>
      <c r="P23" s="1">
        <v>38749</v>
      </c>
      <c r="Q23">
        <v>18.3888</v>
      </c>
      <c r="S23" s="1">
        <v>38749</v>
      </c>
      <c r="T23">
        <v>60.811399999999999</v>
      </c>
      <c r="V23" s="1">
        <v>38749</v>
      </c>
      <c r="W23">
        <v>58.412500000000001</v>
      </c>
      <c r="Y23" s="1">
        <v>38749</v>
      </c>
      <c r="Z23">
        <v>401.28969999999998</v>
      </c>
      <c r="AB23" s="1">
        <v>38749</v>
      </c>
      <c r="AC23">
        <v>16.9314</v>
      </c>
      <c r="AE23" s="1">
        <v>38749</v>
      </c>
      <c r="AF23">
        <v>30.088100000000001</v>
      </c>
      <c r="AH23" s="1">
        <v>38749</v>
      </c>
      <c r="AI23">
        <v>53.144300000000001</v>
      </c>
      <c r="AK23" s="1">
        <v>38749</v>
      </c>
      <c r="AL23">
        <v>25.609000000000002</v>
      </c>
      <c r="AN23" s="1">
        <v>40528</v>
      </c>
      <c r="AO23">
        <v>33.61</v>
      </c>
      <c r="AQ23" s="1">
        <v>38749</v>
      </c>
      <c r="AR23">
        <v>28.763400000000001</v>
      </c>
      <c r="AT23" s="1">
        <v>38749</v>
      </c>
      <c r="AU23">
        <v>32.926200000000001</v>
      </c>
      <c r="AW23" s="1">
        <v>38749</v>
      </c>
      <c r="AX23">
        <v>32.835700000000003</v>
      </c>
      <c r="AZ23" s="1">
        <v>38749</v>
      </c>
      <c r="BA23">
        <v>17.6541</v>
      </c>
      <c r="BC23" s="1">
        <v>38749</v>
      </c>
      <c r="BD23">
        <v>72.9041</v>
      </c>
      <c r="BF23" s="1">
        <v>38749</v>
      </c>
      <c r="BG23">
        <v>46.5899</v>
      </c>
      <c r="BI23" s="1">
        <v>38749</v>
      </c>
      <c r="BJ23">
        <v>33.702800000000003</v>
      </c>
      <c r="BL23" s="1">
        <v>38749</v>
      </c>
      <c r="BM23">
        <v>29.012799999999999</v>
      </c>
      <c r="BO23" s="1">
        <v>38749</v>
      </c>
      <c r="BP23">
        <v>25.762499999999999</v>
      </c>
      <c r="BR23" s="1">
        <v>38749</v>
      </c>
      <c r="BS23">
        <v>24.278400000000001</v>
      </c>
      <c r="BU23" s="1">
        <v>38749</v>
      </c>
      <c r="BV23">
        <v>18.9283</v>
      </c>
      <c r="BX23" s="1">
        <v>38749</v>
      </c>
      <c r="BY23">
        <v>49.226900000000001</v>
      </c>
      <c r="CA23" s="1">
        <v>38749</v>
      </c>
      <c r="CB23">
        <v>49.674199999999999</v>
      </c>
      <c r="CD23" s="1">
        <v>38749</v>
      </c>
      <c r="CE23">
        <v>19.882400000000001</v>
      </c>
      <c r="CG23" s="1">
        <v>38749</v>
      </c>
      <c r="CH23">
        <v>39.858699999999999</v>
      </c>
      <c r="CJ23" s="1">
        <v>38749</v>
      </c>
      <c r="CK23">
        <v>22.813600000000001</v>
      </c>
      <c r="CM23" s="1">
        <v>38749</v>
      </c>
      <c r="CN23">
        <v>1941.75</v>
      </c>
      <c r="CP23" s="1">
        <v>38749</v>
      </c>
      <c r="CQ23">
        <v>12.36</v>
      </c>
    </row>
    <row r="24" spans="1:95" x14ac:dyDescent="0.25">
      <c r="A24" s="1">
        <v>38750</v>
      </c>
      <c r="B24">
        <v>59.925400000000003</v>
      </c>
      <c r="D24" s="1">
        <v>38750</v>
      </c>
      <c r="E24">
        <v>27.097999999999999</v>
      </c>
      <c r="G24" s="1">
        <v>38750</v>
      </c>
      <c r="H24">
        <v>11.2361</v>
      </c>
      <c r="J24" s="1">
        <v>38750</v>
      </c>
      <c r="K24">
        <v>46.587400000000002</v>
      </c>
      <c r="M24" s="1">
        <v>38750</v>
      </c>
      <c r="N24">
        <v>1052.7322999999999</v>
      </c>
      <c r="P24" s="1">
        <v>38750</v>
      </c>
      <c r="Q24">
        <v>18.367999999999999</v>
      </c>
      <c r="S24" s="1">
        <v>38750</v>
      </c>
      <c r="T24">
        <v>60.879300000000001</v>
      </c>
      <c r="V24" s="1">
        <v>38750</v>
      </c>
      <c r="W24">
        <v>57.695399999999999</v>
      </c>
      <c r="Y24" s="1">
        <v>38750</v>
      </c>
      <c r="Z24">
        <v>395.51190000000003</v>
      </c>
      <c r="AB24" s="1">
        <v>38750</v>
      </c>
      <c r="AC24">
        <v>16.821200000000001</v>
      </c>
      <c r="AE24" s="1">
        <v>38750</v>
      </c>
      <c r="AF24">
        <v>29.6309</v>
      </c>
      <c r="AH24" s="1">
        <v>38750</v>
      </c>
      <c r="AI24">
        <v>53.144300000000001</v>
      </c>
      <c r="AK24" s="1">
        <v>38750</v>
      </c>
      <c r="AL24">
        <v>25.423500000000001</v>
      </c>
      <c r="AN24" s="1">
        <v>40529</v>
      </c>
      <c r="AO24">
        <v>34</v>
      </c>
      <c r="AQ24" s="1">
        <v>38750</v>
      </c>
      <c r="AR24">
        <v>28.468599999999999</v>
      </c>
      <c r="AT24" s="1">
        <v>38750</v>
      </c>
      <c r="AU24">
        <v>32.705300000000001</v>
      </c>
      <c r="AW24" s="1">
        <v>38750</v>
      </c>
      <c r="AX24">
        <v>32.159700000000001</v>
      </c>
      <c r="AZ24" s="1">
        <v>38750</v>
      </c>
      <c r="BA24">
        <v>17.3675</v>
      </c>
      <c r="BC24" s="1">
        <v>38750</v>
      </c>
      <c r="BD24">
        <v>72.272400000000005</v>
      </c>
      <c r="BF24" s="1">
        <v>38750</v>
      </c>
      <c r="BG24">
        <v>46.4208</v>
      </c>
      <c r="BI24" s="1">
        <v>38750</v>
      </c>
      <c r="BJ24">
        <v>33.795699999999997</v>
      </c>
      <c r="BL24" s="1">
        <v>38750</v>
      </c>
      <c r="BM24">
        <v>28.8338</v>
      </c>
      <c r="BO24" s="1">
        <v>38750</v>
      </c>
      <c r="BP24">
        <v>25.138100000000001</v>
      </c>
      <c r="BR24" s="1">
        <v>38750</v>
      </c>
      <c r="BS24">
        <v>23.966699999999999</v>
      </c>
      <c r="BU24" s="1">
        <v>38750</v>
      </c>
      <c r="BV24">
        <v>18.732099999999999</v>
      </c>
      <c r="BX24" s="1">
        <v>38750</v>
      </c>
      <c r="BY24">
        <v>49.087000000000003</v>
      </c>
      <c r="CA24" s="1">
        <v>38750</v>
      </c>
      <c r="CB24">
        <v>49.460099999999997</v>
      </c>
      <c r="CD24" s="1">
        <v>38750</v>
      </c>
      <c r="CE24">
        <v>19.719899999999999</v>
      </c>
      <c r="CG24" s="1">
        <v>38750</v>
      </c>
      <c r="CH24">
        <v>39.979700000000001</v>
      </c>
      <c r="CJ24" s="1">
        <v>38750</v>
      </c>
      <c r="CK24">
        <v>22.6602</v>
      </c>
      <c r="CM24" s="1">
        <v>38750</v>
      </c>
      <c r="CN24">
        <v>1924.67</v>
      </c>
      <c r="CP24" s="1">
        <v>38750</v>
      </c>
      <c r="CQ24">
        <v>13.23</v>
      </c>
    </row>
    <row r="25" spans="1:95" x14ac:dyDescent="0.25">
      <c r="A25" s="1">
        <v>38751</v>
      </c>
      <c r="B25">
        <v>59.0533</v>
      </c>
      <c r="D25" s="1">
        <v>38751</v>
      </c>
      <c r="E25">
        <v>27.036100000000001</v>
      </c>
      <c r="G25" s="1">
        <v>38751</v>
      </c>
      <c r="H25">
        <v>11.1846</v>
      </c>
      <c r="J25" s="1">
        <v>38751</v>
      </c>
      <c r="K25">
        <v>46.383499999999998</v>
      </c>
      <c r="M25" s="1">
        <v>38751</v>
      </c>
      <c r="N25">
        <v>1050.8027999999999</v>
      </c>
      <c r="P25" s="1">
        <v>38751</v>
      </c>
      <c r="Q25">
        <v>18.555</v>
      </c>
      <c r="S25" s="1">
        <v>38751</v>
      </c>
      <c r="T25">
        <v>60.174599999999998</v>
      </c>
      <c r="V25" s="1">
        <v>38751</v>
      </c>
      <c r="W25">
        <v>57.476100000000002</v>
      </c>
      <c r="Y25" s="1">
        <v>38751</v>
      </c>
      <c r="Z25">
        <v>394.46140000000003</v>
      </c>
      <c r="AB25" s="1">
        <v>38751</v>
      </c>
      <c r="AC25">
        <v>16.6784</v>
      </c>
      <c r="AE25" s="1">
        <v>38751</v>
      </c>
      <c r="AF25">
        <v>29.638500000000001</v>
      </c>
      <c r="AH25" s="1">
        <v>38751</v>
      </c>
      <c r="AI25">
        <v>52.663899999999998</v>
      </c>
      <c r="AK25" s="1">
        <v>38751</v>
      </c>
      <c r="AL25">
        <v>25.384900000000002</v>
      </c>
      <c r="AN25" s="1">
        <v>40532</v>
      </c>
      <c r="AO25">
        <v>33.76</v>
      </c>
      <c r="AQ25" s="1">
        <v>38751</v>
      </c>
      <c r="AR25">
        <v>28.1463</v>
      </c>
      <c r="AT25" s="1">
        <v>38751</v>
      </c>
      <c r="AU25">
        <v>32.590699999999998</v>
      </c>
      <c r="AW25" s="1">
        <v>38751</v>
      </c>
      <c r="AX25">
        <v>32.743899999999996</v>
      </c>
      <c r="AZ25" s="1">
        <v>38751</v>
      </c>
      <c r="BA25">
        <v>17.071100000000001</v>
      </c>
      <c r="BC25" s="1">
        <v>38751</v>
      </c>
      <c r="BD25">
        <v>71.151300000000006</v>
      </c>
      <c r="BF25" s="1">
        <v>38751</v>
      </c>
      <c r="BG25">
        <v>46.203400000000002</v>
      </c>
      <c r="BI25" s="1">
        <v>38751</v>
      </c>
      <c r="BJ25">
        <v>33.406999999999996</v>
      </c>
      <c r="BL25" s="1">
        <v>38751</v>
      </c>
      <c r="BM25">
        <v>29.256799999999998</v>
      </c>
      <c r="BO25" s="1">
        <v>38751</v>
      </c>
      <c r="BP25">
        <v>25.561800000000002</v>
      </c>
      <c r="BR25" s="1">
        <v>38751</v>
      </c>
      <c r="BS25">
        <v>23.845400000000001</v>
      </c>
      <c r="BU25" s="1">
        <v>38751</v>
      </c>
      <c r="BV25">
        <v>18.3688</v>
      </c>
      <c r="BX25" s="1">
        <v>38751</v>
      </c>
      <c r="BY25">
        <v>49.111699999999999</v>
      </c>
      <c r="CA25" s="1">
        <v>38751</v>
      </c>
      <c r="CB25">
        <v>48.971899999999998</v>
      </c>
      <c r="CD25" s="1">
        <v>38751</v>
      </c>
      <c r="CE25">
        <v>19.7636</v>
      </c>
      <c r="CG25" s="1">
        <v>38751</v>
      </c>
      <c r="CH25">
        <v>39.297199999999997</v>
      </c>
      <c r="CJ25" s="1">
        <v>38751</v>
      </c>
      <c r="CK25">
        <v>22.578900000000001</v>
      </c>
      <c r="CM25" s="1">
        <v>38751</v>
      </c>
      <c r="CN25">
        <v>1914.5</v>
      </c>
      <c r="CP25" s="1">
        <v>38751</v>
      </c>
      <c r="CQ25">
        <v>12.96</v>
      </c>
    </row>
    <row r="26" spans="1:95" x14ac:dyDescent="0.25">
      <c r="A26" s="1">
        <v>38754</v>
      </c>
      <c r="B26">
        <v>59.111400000000003</v>
      </c>
      <c r="D26" s="1">
        <v>38754</v>
      </c>
      <c r="E26">
        <v>28.318100000000001</v>
      </c>
      <c r="G26" s="1">
        <v>38754</v>
      </c>
      <c r="H26">
        <v>11.1347</v>
      </c>
      <c r="J26" s="1">
        <v>38754</v>
      </c>
      <c r="K26">
        <v>46.286000000000001</v>
      </c>
      <c r="M26" s="1">
        <v>38754</v>
      </c>
      <c r="N26">
        <v>1061.4152999999999</v>
      </c>
      <c r="P26" s="1">
        <v>38754</v>
      </c>
      <c r="Q26">
        <v>18.735099999999999</v>
      </c>
      <c r="S26" s="1">
        <v>38754</v>
      </c>
      <c r="T26">
        <v>60.403799999999997</v>
      </c>
      <c r="V26" s="1">
        <v>38754</v>
      </c>
      <c r="W26">
        <v>57.956899999999997</v>
      </c>
      <c r="Y26" s="1">
        <v>38754</v>
      </c>
      <c r="Z26">
        <v>395.42439999999999</v>
      </c>
      <c r="AB26" s="1">
        <v>38754</v>
      </c>
      <c r="AC26">
        <v>16.7029</v>
      </c>
      <c r="AE26" s="1">
        <v>38754</v>
      </c>
      <c r="AF26">
        <v>29.6233</v>
      </c>
      <c r="AH26" s="1">
        <v>38754</v>
      </c>
      <c r="AI26">
        <v>53.161499999999997</v>
      </c>
      <c r="AK26" s="1">
        <v>38754</v>
      </c>
      <c r="AL26">
        <v>25.307600000000001</v>
      </c>
      <c r="AN26" s="1">
        <v>40533</v>
      </c>
      <c r="AO26">
        <v>33.85</v>
      </c>
      <c r="AQ26" s="1">
        <v>38754</v>
      </c>
      <c r="AR26">
        <v>27.879200000000001</v>
      </c>
      <c r="AT26" s="1">
        <v>38754</v>
      </c>
      <c r="AU26">
        <v>32.320599999999999</v>
      </c>
      <c r="AW26" s="1">
        <v>38754</v>
      </c>
      <c r="AX26">
        <v>32.910899999999998</v>
      </c>
      <c r="AZ26" s="1">
        <v>38754</v>
      </c>
      <c r="BA26">
        <v>16.964099999999998</v>
      </c>
      <c r="BC26" s="1">
        <v>38754</v>
      </c>
      <c r="BD26">
        <v>70.742099999999994</v>
      </c>
      <c r="BF26" s="1">
        <v>38754</v>
      </c>
      <c r="BG26">
        <v>45.776699999999998</v>
      </c>
      <c r="BI26" s="1">
        <v>38754</v>
      </c>
      <c r="BJ26">
        <v>33.3309</v>
      </c>
      <c r="BL26" s="1">
        <v>38754</v>
      </c>
      <c r="BM26">
        <v>29.386900000000001</v>
      </c>
      <c r="BO26" s="1">
        <v>38754</v>
      </c>
      <c r="BP26">
        <v>25.145600000000002</v>
      </c>
      <c r="BR26" s="1">
        <v>38754</v>
      </c>
      <c r="BS26">
        <v>23.525099999999998</v>
      </c>
      <c r="BU26" s="1">
        <v>38754</v>
      </c>
      <c r="BV26">
        <v>18.230799999999999</v>
      </c>
      <c r="BX26" s="1">
        <v>38754</v>
      </c>
      <c r="BY26">
        <v>49.202199999999998</v>
      </c>
      <c r="CA26" s="1">
        <v>38754</v>
      </c>
      <c r="CB26">
        <v>48.894800000000004</v>
      </c>
      <c r="CD26" s="1">
        <v>38754</v>
      </c>
      <c r="CE26">
        <v>19.726099999999999</v>
      </c>
      <c r="CG26" s="1">
        <v>38754</v>
      </c>
      <c r="CH26">
        <v>38.942999999999998</v>
      </c>
      <c r="CJ26" s="1">
        <v>38754</v>
      </c>
      <c r="CK26">
        <v>22.533799999999999</v>
      </c>
      <c r="CM26" s="1">
        <v>38754</v>
      </c>
      <c r="CN26">
        <v>1916.04</v>
      </c>
      <c r="CP26" s="1">
        <v>38754</v>
      </c>
      <c r="CQ26">
        <v>13.04</v>
      </c>
    </row>
    <row r="27" spans="1:95" x14ac:dyDescent="0.25">
      <c r="A27" s="1">
        <v>38755</v>
      </c>
      <c r="B27">
        <v>58.679499999999997</v>
      </c>
      <c r="D27" s="1">
        <v>38755</v>
      </c>
      <c r="E27">
        <v>27.2925</v>
      </c>
      <c r="G27" s="1">
        <v>38755</v>
      </c>
      <c r="H27">
        <v>11.0832</v>
      </c>
      <c r="J27" s="1">
        <v>38755</v>
      </c>
      <c r="K27">
        <v>46.153100000000002</v>
      </c>
      <c r="M27" s="1">
        <v>38755</v>
      </c>
      <c r="N27">
        <v>1058.0386000000001</v>
      </c>
      <c r="P27" s="1">
        <v>38755</v>
      </c>
      <c r="Q27">
        <v>18.645</v>
      </c>
      <c r="S27" s="1">
        <v>38755</v>
      </c>
      <c r="T27">
        <v>60.751899999999999</v>
      </c>
      <c r="V27" s="1">
        <v>38755</v>
      </c>
      <c r="W27">
        <v>56.657800000000002</v>
      </c>
      <c r="Y27" s="1">
        <v>38755</v>
      </c>
      <c r="Z27">
        <v>394.37389999999999</v>
      </c>
      <c r="AB27" s="1">
        <v>38755</v>
      </c>
      <c r="AC27">
        <v>16.739599999999999</v>
      </c>
      <c r="AE27" s="1">
        <v>38755</v>
      </c>
      <c r="AF27">
        <v>29.851900000000001</v>
      </c>
      <c r="AH27" s="1">
        <v>38755</v>
      </c>
      <c r="AI27">
        <v>51.943300000000001</v>
      </c>
      <c r="AK27" s="1">
        <v>38755</v>
      </c>
      <c r="AL27">
        <v>24.967600000000001</v>
      </c>
      <c r="AN27" s="1">
        <v>40534</v>
      </c>
      <c r="AO27">
        <v>34.92</v>
      </c>
      <c r="AQ27" s="1">
        <v>38755</v>
      </c>
      <c r="AR27">
        <v>27.971299999999999</v>
      </c>
      <c r="AT27" s="1">
        <v>38755</v>
      </c>
      <c r="AU27">
        <v>31.698599999999999</v>
      </c>
      <c r="AW27" s="1">
        <v>38755</v>
      </c>
      <c r="AX27">
        <v>32.677199999999999</v>
      </c>
      <c r="AZ27" s="1">
        <v>38755</v>
      </c>
      <c r="BA27">
        <v>17.013400000000001</v>
      </c>
      <c r="BC27" s="1">
        <v>38755</v>
      </c>
      <c r="BD27">
        <v>71.044600000000003</v>
      </c>
      <c r="BF27" s="1">
        <v>38755</v>
      </c>
      <c r="BG27">
        <v>45.736400000000003</v>
      </c>
      <c r="BI27" s="1">
        <v>38755</v>
      </c>
      <c r="BJ27">
        <v>33.178800000000003</v>
      </c>
      <c r="BL27" s="1">
        <v>38755</v>
      </c>
      <c r="BM27">
        <v>29.435700000000001</v>
      </c>
      <c r="BO27" s="1">
        <v>38755</v>
      </c>
      <c r="BP27">
        <v>25.041499999999999</v>
      </c>
      <c r="BR27" s="1">
        <v>38755</v>
      </c>
      <c r="BS27">
        <v>23.325900000000001</v>
      </c>
      <c r="BU27" s="1">
        <v>38755</v>
      </c>
      <c r="BV27">
        <v>18.296199999999999</v>
      </c>
      <c r="BX27" s="1">
        <v>38755</v>
      </c>
      <c r="BY27">
        <v>48.8155</v>
      </c>
      <c r="CA27" s="1">
        <v>38755</v>
      </c>
      <c r="CB27">
        <v>48.723500000000001</v>
      </c>
      <c r="CD27" s="1">
        <v>38755</v>
      </c>
      <c r="CE27">
        <v>19.694900000000001</v>
      </c>
      <c r="CG27" s="1">
        <v>38755</v>
      </c>
      <c r="CH27">
        <v>38.649299999999997</v>
      </c>
      <c r="CJ27" s="1">
        <v>38755</v>
      </c>
      <c r="CK27">
        <v>24.104600000000001</v>
      </c>
      <c r="CM27" s="1">
        <v>38755</v>
      </c>
      <c r="CN27">
        <v>1900.58</v>
      </c>
      <c r="CP27" s="1">
        <v>38755</v>
      </c>
      <c r="CQ27">
        <v>13.59</v>
      </c>
    </row>
    <row r="28" spans="1:95" x14ac:dyDescent="0.25">
      <c r="A28" s="1">
        <v>38756</v>
      </c>
      <c r="B28">
        <v>58.970199999999998</v>
      </c>
      <c r="D28" s="1">
        <v>38756</v>
      </c>
      <c r="E28">
        <v>27.566600000000001</v>
      </c>
      <c r="G28" s="1">
        <v>38756</v>
      </c>
      <c r="H28">
        <v>11.13</v>
      </c>
      <c r="J28" s="1">
        <v>38756</v>
      </c>
      <c r="K28">
        <v>46.738100000000003</v>
      </c>
      <c r="M28" s="1">
        <v>38756</v>
      </c>
      <c r="N28">
        <v>1067.3648000000001</v>
      </c>
      <c r="P28" s="1">
        <v>38756</v>
      </c>
      <c r="Q28">
        <v>18.790500000000002</v>
      </c>
      <c r="S28" s="1">
        <v>38756</v>
      </c>
      <c r="T28">
        <v>61.186799999999998</v>
      </c>
      <c r="V28" s="1">
        <v>38756</v>
      </c>
      <c r="W28">
        <v>58.049700000000001</v>
      </c>
      <c r="Y28" s="1">
        <v>38756</v>
      </c>
      <c r="Z28">
        <v>397.08769999999998</v>
      </c>
      <c r="AB28" s="1">
        <v>38756</v>
      </c>
      <c r="AC28">
        <v>16.821200000000001</v>
      </c>
      <c r="AE28" s="1">
        <v>38756</v>
      </c>
      <c r="AF28">
        <v>30.133800000000001</v>
      </c>
      <c r="AH28" s="1">
        <v>38756</v>
      </c>
      <c r="AI28">
        <v>52.081299999999999</v>
      </c>
      <c r="AK28" s="1">
        <v>38756</v>
      </c>
      <c r="AL28">
        <v>25.299900000000001</v>
      </c>
      <c r="AN28" s="1">
        <v>40535</v>
      </c>
      <c r="AO28">
        <v>34.81</v>
      </c>
      <c r="AQ28" s="1">
        <v>38756</v>
      </c>
      <c r="AR28">
        <v>29.4818</v>
      </c>
      <c r="AT28" s="1">
        <v>38756</v>
      </c>
      <c r="AU28">
        <v>32.140500000000003</v>
      </c>
      <c r="AW28" s="1">
        <v>38756</v>
      </c>
      <c r="AX28">
        <v>32.568600000000004</v>
      </c>
      <c r="AZ28" s="1">
        <v>38756</v>
      </c>
      <c r="BA28">
        <v>17.013400000000001</v>
      </c>
      <c r="BC28" s="1">
        <v>38756</v>
      </c>
      <c r="BD28">
        <v>72.070300000000003</v>
      </c>
      <c r="BF28" s="1">
        <v>38756</v>
      </c>
      <c r="BG28">
        <v>47.1858</v>
      </c>
      <c r="BI28" s="1">
        <v>38756</v>
      </c>
      <c r="BJ28">
        <v>33.466099999999997</v>
      </c>
      <c r="BL28" s="1">
        <v>38756</v>
      </c>
      <c r="BM28">
        <v>29.574000000000002</v>
      </c>
      <c r="BO28" s="1">
        <v>38756</v>
      </c>
      <c r="BP28">
        <v>25.487500000000001</v>
      </c>
      <c r="BR28" s="1">
        <v>38756</v>
      </c>
      <c r="BS28">
        <v>23.3</v>
      </c>
      <c r="BU28" s="1">
        <v>38756</v>
      </c>
      <c r="BV28">
        <v>19.345199999999998</v>
      </c>
      <c r="BX28" s="1">
        <v>38756</v>
      </c>
      <c r="BY28">
        <v>48.938899999999997</v>
      </c>
      <c r="CA28" s="1">
        <v>38756</v>
      </c>
      <c r="CB28">
        <v>48.5779</v>
      </c>
      <c r="CD28" s="1">
        <v>38756</v>
      </c>
      <c r="CE28">
        <v>20.3764</v>
      </c>
      <c r="CG28" s="1">
        <v>38756</v>
      </c>
      <c r="CH28">
        <v>39.219499999999996</v>
      </c>
      <c r="CJ28" s="1">
        <v>38756</v>
      </c>
      <c r="CK28">
        <v>24.2852</v>
      </c>
      <c r="CM28" s="1">
        <v>38756</v>
      </c>
      <c r="CN28">
        <v>1917.84</v>
      </c>
      <c r="CP28" s="1">
        <v>38756</v>
      </c>
      <c r="CQ28">
        <v>12.83</v>
      </c>
    </row>
    <row r="29" spans="1:95" x14ac:dyDescent="0.25">
      <c r="A29" s="1">
        <v>38757</v>
      </c>
      <c r="B29">
        <v>59.900399999999998</v>
      </c>
      <c r="D29" s="1">
        <v>38757</v>
      </c>
      <c r="E29">
        <v>27.4693</v>
      </c>
      <c r="G29" s="1">
        <v>38757</v>
      </c>
      <c r="H29">
        <v>11.2033</v>
      </c>
      <c r="J29" s="1">
        <v>38757</v>
      </c>
      <c r="K29">
        <v>47.012799999999999</v>
      </c>
      <c r="M29" s="1">
        <v>38757</v>
      </c>
      <c r="N29">
        <v>1079.2637</v>
      </c>
      <c r="P29" s="1">
        <v>38757</v>
      </c>
      <c r="Q29">
        <v>18.790500000000002</v>
      </c>
      <c r="S29" s="1">
        <v>38757</v>
      </c>
      <c r="T29">
        <v>61.4</v>
      </c>
      <c r="V29" s="1">
        <v>38757</v>
      </c>
      <c r="W29">
        <v>57.746000000000002</v>
      </c>
      <c r="Y29" s="1">
        <v>38757</v>
      </c>
      <c r="Z29">
        <v>400.8519</v>
      </c>
      <c r="AB29" s="1">
        <v>38757</v>
      </c>
      <c r="AC29">
        <v>16.727399999999999</v>
      </c>
      <c r="AE29" s="1">
        <v>38757</v>
      </c>
      <c r="AF29">
        <v>30.629000000000001</v>
      </c>
      <c r="AH29" s="1">
        <v>38757</v>
      </c>
      <c r="AI29">
        <v>51.676000000000002</v>
      </c>
      <c r="AK29" s="1">
        <v>38757</v>
      </c>
      <c r="AL29">
        <v>25.439</v>
      </c>
      <c r="AN29" s="1">
        <v>40539</v>
      </c>
      <c r="AO29">
        <v>34.6</v>
      </c>
      <c r="AQ29" s="1">
        <v>38757</v>
      </c>
      <c r="AR29">
        <v>29.104099999999999</v>
      </c>
      <c r="AT29" s="1">
        <v>38757</v>
      </c>
      <c r="AU29">
        <v>31.9605</v>
      </c>
      <c r="AW29" s="1">
        <v>38757</v>
      </c>
      <c r="AX29">
        <v>32.985999999999997</v>
      </c>
      <c r="AZ29" s="1">
        <v>38757</v>
      </c>
      <c r="BA29">
        <v>17.2851</v>
      </c>
      <c r="BC29" s="1">
        <v>38757</v>
      </c>
      <c r="BD29">
        <v>71.7136</v>
      </c>
      <c r="BF29" s="1">
        <v>38757</v>
      </c>
      <c r="BG29">
        <v>47.145499999999998</v>
      </c>
      <c r="BI29" s="1">
        <v>38757</v>
      </c>
      <c r="BJ29">
        <v>33.6098</v>
      </c>
      <c r="BL29" s="1">
        <v>38757</v>
      </c>
      <c r="BM29">
        <v>29.525200000000002</v>
      </c>
      <c r="BO29" s="1">
        <v>38757</v>
      </c>
      <c r="BP29">
        <v>25.524699999999999</v>
      </c>
      <c r="BR29" s="1">
        <v>38757</v>
      </c>
      <c r="BS29">
        <v>23.083500000000001</v>
      </c>
      <c r="BU29" s="1">
        <v>38757</v>
      </c>
      <c r="BV29">
        <v>19.3232</v>
      </c>
      <c r="BX29" s="1">
        <v>38757</v>
      </c>
      <c r="BY29">
        <v>49.0623</v>
      </c>
      <c r="CA29" s="1">
        <v>38757</v>
      </c>
      <c r="CB29">
        <v>48.569400000000002</v>
      </c>
      <c r="CD29" s="1">
        <v>38757</v>
      </c>
      <c r="CE29">
        <v>20.420100000000001</v>
      </c>
      <c r="CG29" s="1">
        <v>38757</v>
      </c>
      <c r="CH29">
        <v>39.4786</v>
      </c>
      <c r="CJ29" s="1">
        <v>38757</v>
      </c>
      <c r="CK29">
        <v>24.122699999999998</v>
      </c>
      <c r="CM29" s="1">
        <v>38757</v>
      </c>
      <c r="CN29">
        <v>1915.1</v>
      </c>
      <c r="CP29" s="1">
        <v>38757</v>
      </c>
      <c r="CQ29">
        <v>13.12</v>
      </c>
    </row>
    <row r="30" spans="1:95" x14ac:dyDescent="0.25">
      <c r="A30" s="1">
        <v>38758</v>
      </c>
      <c r="B30">
        <v>60.307400000000001</v>
      </c>
      <c r="D30" s="1">
        <v>38758</v>
      </c>
      <c r="E30">
        <v>27.2837</v>
      </c>
      <c r="G30" s="1">
        <v>38758</v>
      </c>
      <c r="H30">
        <v>11.2111</v>
      </c>
      <c r="J30" s="1">
        <v>38758</v>
      </c>
      <c r="K30">
        <v>46.977400000000003</v>
      </c>
      <c r="M30" s="1">
        <v>38758</v>
      </c>
      <c r="N30">
        <v>1091.8058000000001</v>
      </c>
      <c r="P30" s="1">
        <v>38758</v>
      </c>
      <c r="Q30">
        <v>19.032900000000001</v>
      </c>
      <c r="S30" s="1">
        <v>38758</v>
      </c>
      <c r="T30">
        <v>61.843299999999999</v>
      </c>
      <c r="V30" s="1">
        <v>38758</v>
      </c>
      <c r="W30">
        <v>57.999099999999999</v>
      </c>
      <c r="Y30" s="1">
        <v>38758</v>
      </c>
      <c r="Z30">
        <v>402.34019999999998</v>
      </c>
      <c r="AB30" s="1">
        <v>38758</v>
      </c>
      <c r="AC30">
        <v>16.7927</v>
      </c>
      <c r="AE30" s="1">
        <v>38758</v>
      </c>
      <c r="AF30">
        <v>31.002300000000002</v>
      </c>
      <c r="AH30" s="1">
        <v>38758</v>
      </c>
      <c r="AI30">
        <v>51.253399999999999</v>
      </c>
      <c r="AK30" s="1">
        <v>38758</v>
      </c>
      <c r="AL30">
        <v>25.717199999999998</v>
      </c>
      <c r="AN30" s="1">
        <v>40540</v>
      </c>
      <c r="AO30">
        <v>35.32</v>
      </c>
      <c r="AQ30" s="1">
        <v>38758</v>
      </c>
      <c r="AR30">
        <v>29.0213</v>
      </c>
      <c r="AT30" s="1">
        <v>38758</v>
      </c>
      <c r="AU30">
        <v>32.099600000000002</v>
      </c>
      <c r="AW30" s="1">
        <v>38758</v>
      </c>
      <c r="AX30">
        <v>33.077800000000003</v>
      </c>
      <c r="AZ30" s="1">
        <v>38758</v>
      </c>
      <c r="BA30">
        <v>17.523800000000001</v>
      </c>
      <c r="BC30" s="1">
        <v>38758</v>
      </c>
      <c r="BD30">
        <v>72.543099999999995</v>
      </c>
      <c r="BF30" s="1">
        <v>38758</v>
      </c>
      <c r="BG30">
        <v>47.0167</v>
      </c>
      <c r="BI30" s="1">
        <v>38758</v>
      </c>
      <c r="BJ30">
        <v>33.736600000000003</v>
      </c>
      <c r="BL30" s="1">
        <v>38758</v>
      </c>
      <c r="BM30">
        <v>29.549600000000002</v>
      </c>
      <c r="BO30" s="1">
        <v>38758</v>
      </c>
      <c r="BP30">
        <v>25.502400000000002</v>
      </c>
      <c r="BR30" s="1">
        <v>38758</v>
      </c>
      <c r="BS30">
        <v>23.109500000000001</v>
      </c>
      <c r="BU30" s="1">
        <v>38758</v>
      </c>
      <c r="BV30">
        <v>18.838999999999999</v>
      </c>
      <c r="BX30" s="1">
        <v>38758</v>
      </c>
      <c r="BY30">
        <v>49.1282</v>
      </c>
      <c r="CA30" s="1">
        <v>38758</v>
      </c>
      <c r="CB30">
        <v>48.929099999999998</v>
      </c>
      <c r="CD30" s="1">
        <v>38758</v>
      </c>
      <c r="CE30">
        <v>20.7453</v>
      </c>
      <c r="CG30" s="1">
        <v>38758</v>
      </c>
      <c r="CH30">
        <v>39.521799999999999</v>
      </c>
      <c r="CJ30" s="1">
        <v>38758</v>
      </c>
      <c r="CK30">
        <v>24.086600000000001</v>
      </c>
      <c r="CM30" s="1">
        <v>38758</v>
      </c>
      <c r="CN30">
        <v>1920</v>
      </c>
      <c r="CP30" s="1">
        <v>38758</v>
      </c>
      <c r="CQ30">
        <v>12.87</v>
      </c>
    </row>
    <row r="31" spans="1:95" x14ac:dyDescent="0.25">
      <c r="A31" s="1">
        <v>38761</v>
      </c>
      <c r="B31">
        <v>60.556600000000003</v>
      </c>
      <c r="D31" s="1">
        <v>38761</v>
      </c>
      <c r="E31">
        <v>26.735500000000002</v>
      </c>
      <c r="G31" s="1">
        <v>38761</v>
      </c>
      <c r="H31">
        <v>11.1144</v>
      </c>
      <c r="J31" s="1">
        <v>38761</v>
      </c>
      <c r="K31">
        <v>46.995100000000001</v>
      </c>
      <c r="M31" s="1">
        <v>38761</v>
      </c>
      <c r="N31">
        <v>1092.4490000000001</v>
      </c>
      <c r="P31" s="1">
        <v>38761</v>
      </c>
      <c r="Q31">
        <v>19.150600000000001</v>
      </c>
      <c r="S31" s="1">
        <v>38761</v>
      </c>
      <c r="T31">
        <v>61.485199999999999</v>
      </c>
      <c r="V31" s="1">
        <v>38761</v>
      </c>
      <c r="W31">
        <v>57.889499999999998</v>
      </c>
      <c r="Y31" s="1">
        <v>38761</v>
      </c>
      <c r="Z31">
        <v>399.88900000000001</v>
      </c>
      <c r="AB31" s="1">
        <v>38761</v>
      </c>
      <c r="AC31">
        <v>16.621300000000002</v>
      </c>
      <c r="AE31" s="1">
        <v>38761</v>
      </c>
      <c r="AF31">
        <v>30.871600000000001</v>
      </c>
      <c r="AH31" s="1">
        <v>38761</v>
      </c>
      <c r="AI31">
        <v>51.4</v>
      </c>
      <c r="AK31" s="1">
        <v>38761</v>
      </c>
      <c r="AL31">
        <v>25.693999999999999</v>
      </c>
      <c r="AN31" s="1">
        <v>40541</v>
      </c>
      <c r="AO31">
        <v>36.020000000000003</v>
      </c>
      <c r="AQ31" s="1">
        <v>38761</v>
      </c>
      <c r="AR31">
        <v>29.2331</v>
      </c>
      <c r="AT31" s="1">
        <v>38761</v>
      </c>
      <c r="AU31">
        <v>32.4925</v>
      </c>
      <c r="AW31" s="1">
        <v>38761</v>
      </c>
      <c r="AX31">
        <v>33.445</v>
      </c>
      <c r="AZ31" s="1">
        <v>38761</v>
      </c>
      <c r="BA31">
        <v>17.392099999999999</v>
      </c>
      <c r="BC31" s="1">
        <v>38761</v>
      </c>
      <c r="BD31">
        <v>71.749200000000002</v>
      </c>
      <c r="BF31" s="1">
        <v>38761</v>
      </c>
      <c r="BG31">
        <v>47.1053</v>
      </c>
      <c r="BI31" s="1">
        <v>38761</v>
      </c>
      <c r="BJ31">
        <v>33.6098</v>
      </c>
      <c r="BL31" s="1">
        <v>38761</v>
      </c>
      <c r="BM31">
        <v>29.574000000000002</v>
      </c>
      <c r="BO31" s="1">
        <v>38761</v>
      </c>
      <c r="BP31">
        <v>25.502400000000002</v>
      </c>
      <c r="BR31" s="1">
        <v>38761</v>
      </c>
      <c r="BS31">
        <v>22.849699999999999</v>
      </c>
      <c r="BU31" s="1">
        <v>38761</v>
      </c>
      <c r="BV31">
        <v>18.765699999999999</v>
      </c>
      <c r="BX31" s="1">
        <v>38761</v>
      </c>
      <c r="BY31">
        <v>48.914200000000001</v>
      </c>
      <c r="CA31" s="1">
        <v>38761</v>
      </c>
      <c r="CB31">
        <v>49.108899999999998</v>
      </c>
      <c r="CD31" s="1">
        <v>38761</v>
      </c>
      <c r="CE31">
        <v>20.595199999999998</v>
      </c>
      <c r="CG31" s="1">
        <v>38761</v>
      </c>
      <c r="CH31">
        <v>39.314500000000002</v>
      </c>
      <c r="CJ31" s="1">
        <v>38761</v>
      </c>
      <c r="CK31">
        <v>23.8428</v>
      </c>
      <c r="CM31" s="1">
        <v>38761</v>
      </c>
      <c r="CN31">
        <v>1914.02</v>
      </c>
      <c r="CP31" s="1">
        <v>38761</v>
      </c>
      <c r="CQ31">
        <v>13.35</v>
      </c>
    </row>
    <row r="32" spans="1:95" x14ac:dyDescent="0.25">
      <c r="A32" s="1">
        <v>38762</v>
      </c>
      <c r="B32">
        <v>61.212699999999998</v>
      </c>
      <c r="D32" s="1">
        <v>38762</v>
      </c>
      <c r="E32">
        <v>27.7346</v>
      </c>
      <c r="G32" s="1">
        <v>38762</v>
      </c>
      <c r="H32">
        <v>11.323499999999999</v>
      </c>
      <c r="J32" s="1">
        <v>38762</v>
      </c>
      <c r="K32">
        <v>47.429400000000001</v>
      </c>
      <c r="M32" s="1">
        <v>38762</v>
      </c>
      <c r="N32">
        <v>1099.6848</v>
      </c>
      <c r="P32" s="1">
        <v>38762</v>
      </c>
      <c r="Q32">
        <v>19.593900000000001</v>
      </c>
      <c r="S32" s="1">
        <v>38762</v>
      </c>
      <c r="T32">
        <v>61.9968</v>
      </c>
      <c r="V32" s="1">
        <v>38762</v>
      </c>
      <c r="W32">
        <v>59.2393</v>
      </c>
      <c r="Y32" s="1">
        <v>38762</v>
      </c>
      <c r="Z32">
        <v>403.74079999999998</v>
      </c>
      <c r="AB32" s="1">
        <v>38762</v>
      </c>
      <c r="AC32">
        <v>16.866099999999999</v>
      </c>
      <c r="AE32" s="1">
        <v>38762</v>
      </c>
      <c r="AF32">
        <v>31.517499999999998</v>
      </c>
      <c r="AH32" s="1">
        <v>38762</v>
      </c>
      <c r="AI32">
        <v>51.356900000000003</v>
      </c>
      <c r="AK32" s="1">
        <v>38762</v>
      </c>
      <c r="AL32">
        <v>25.856200000000001</v>
      </c>
      <c r="AN32" s="1">
        <v>40542</v>
      </c>
      <c r="AO32">
        <v>36.82</v>
      </c>
      <c r="AQ32" s="1">
        <v>38762</v>
      </c>
      <c r="AR32">
        <v>29.9239</v>
      </c>
      <c r="AT32" s="1">
        <v>38762</v>
      </c>
      <c r="AU32">
        <v>33.662799999999997</v>
      </c>
      <c r="AW32" s="1">
        <v>38762</v>
      </c>
      <c r="AX32">
        <v>33.8123</v>
      </c>
      <c r="AZ32" s="1">
        <v>38762</v>
      </c>
      <c r="BA32">
        <v>17.589600000000001</v>
      </c>
      <c r="BC32" s="1">
        <v>38762</v>
      </c>
      <c r="BD32">
        <v>72.328999999999994</v>
      </c>
      <c r="BF32" s="1">
        <v>38762</v>
      </c>
      <c r="BG32">
        <v>47.548200000000001</v>
      </c>
      <c r="BI32" s="1">
        <v>38762</v>
      </c>
      <c r="BJ32">
        <v>33.8887</v>
      </c>
      <c r="BL32" s="1">
        <v>38762</v>
      </c>
      <c r="BM32">
        <v>29.582100000000001</v>
      </c>
      <c r="BO32" s="1">
        <v>38762</v>
      </c>
      <c r="BP32">
        <v>25.7699</v>
      </c>
      <c r="BR32" s="1">
        <v>38762</v>
      </c>
      <c r="BS32">
        <v>23.0748</v>
      </c>
      <c r="BU32" s="1">
        <v>38762</v>
      </c>
      <c r="BV32">
        <v>18.707000000000001</v>
      </c>
      <c r="BX32" s="1">
        <v>38762</v>
      </c>
      <c r="BY32">
        <v>49.243400000000001</v>
      </c>
      <c r="CA32" s="1">
        <v>38762</v>
      </c>
      <c r="CB32">
        <v>49.785499999999999</v>
      </c>
      <c r="CD32" s="1">
        <v>38762</v>
      </c>
      <c r="CE32">
        <v>20.957799999999999</v>
      </c>
      <c r="CG32" s="1">
        <v>38762</v>
      </c>
      <c r="CH32">
        <v>40.1265</v>
      </c>
      <c r="CJ32" s="1">
        <v>38762</v>
      </c>
      <c r="CK32">
        <v>24.149799999999999</v>
      </c>
      <c r="CM32" s="1">
        <v>38762</v>
      </c>
      <c r="CN32">
        <v>1933.46</v>
      </c>
      <c r="CP32" s="1">
        <v>38762</v>
      </c>
      <c r="CQ32">
        <v>12.25</v>
      </c>
    </row>
    <row r="33" spans="1:95" x14ac:dyDescent="0.25">
      <c r="A33" s="1">
        <v>38763</v>
      </c>
      <c r="B33">
        <v>60.7393</v>
      </c>
      <c r="D33" s="1">
        <v>38763</v>
      </c>
      <c r="E33">
        <v>27.310199999999998</v>
      </c>
      <c r="G33" s="1">
        <v>38763</v>
      </c>
      <c r="H33">
        <v>11.4467</v>
      </c>
      <c r="J33" s="1">
        <v>38763</v>
      </c>
      <c r="K33">
        <v>48.032200000000003</v>
      </c>
      <c r="M33" s="1">
        <v>38763</v>
      </c>
      <c r="N33">
        <v>1098.0769</v>
      </c>
      <c r="P33" s="1">
        <v>38763</v>
      </c>
      <c r="Q33">
        <v>19.614699999999999</v>
      </c>
      <c r="S33" s="1">
        <v>38763</v>
      </c>
      <c r="T33">
        <v>61.775100000000002</v>
      </c>
      <c r="V33" s="1">
        <v>38763</v>
      </c>
      <c r="W33">
        <v>60.403500000000001</v>
      </c>
      <c r="Y33" s="1">
        <v>38763</v>
      </c>
      <c r="Z33">
        <v>404.87889999999999</v>
      </c>
      <c r="AB33" s="1">
        <v>38763</v>
      </c>
      <c r="AC33">
        <v>16.866099999999999</v>
      </c>
      <c r="AE33" s="1">
        <v>38763</v>
      </c>
      <c r="AF33">
        <v>31.463699999999999</v>
      </c>
      <c r="AH33" s="1">
        <v>38763</v>
      </c>
      <c r="AI33">
        <v>51.537999999999997</v>
      </c>
      <c r="AK33" s="1">
        <v>38763</v>
      </c>
      <c r="AL33">
        <v>25.856200000000001</v>
      </c>
      <c r="AN33" s="1">
        <v>40543</v>
      </c>
      <c r="AO33">
        <v>36.86</v>
      </c>
      <c r="AQ33" s="1">
        <v>38763</v>
      </c>
      <c r="AR33">
        <v>29.168600000000001</v>
      </c>
      <c r="AT33" s="1">
        <v>38763</v>
      </c>
      <c r="AU33">
        <v>33.990200000000002</v>
      </c>
      <c r="AW33" s="1">
        <v>38763</v>
      </c>
      <c r="AX33">
        <v>34.087699999999998</v>
      </c>
      <c r="AZ33" s="1">
        <v>38763</v>
      </c>
      <c r="BA33">
        <v>17.5731</v>
      </c>
      <c r="BC33" s="1">
        <v>38763</v>
      </c>
      <c r="BD33">
        <v>72.114900000000006</v>
      </c>
      <c r="BF33" s="1">
        <v>38763</v>
      </c>
      <c r="BG33">
        <v>47.5884</v>
      </c>
      <c r="BI33" s="1">
        <v>38763</v>
      </c>
      <c r="BJ33">
        <v>34.074599999999997</v>
      </c>
      <c r="BL33" s="1">
        <v>38763</v>
      </c>
      <c r="BM33">
        <v>29.289300000000001</v>
      </c>
      <c r="BO33" s="1">
        <v>38763</v>
      </c>
      <c r="BP33">
        <v>26.230799999999999</v>
      </c>
      <c r="BR33" s="1">
        <v>38763</v>
      </c>
      <c r="BS33">
        <v>23.352799999999998</v>
      </c>
      <c r="BU33" s="1">
        <v>38763</v>
      </c>
      <c r="BV33">
        <v>18.787700000000001</v>
      </c>
      <c r="BX33" s="1">
        <v>38763</v>
      </c>
      <c r="BY33">
        <v>49.465600000000002</v>
      </c>
      <c r="CA33" s="1">
        <v>38763</v>
      </c>
      <c r="CB33">
        <v>49.974699999999999</v>
      </c>
      <c r="CD33" s="1">
        <v>38763</v>
      </c>
      <c r="CE33">
        <v>21.351700000000001</v>
      </c>
      <c r="CG33" s="1">
        <v>38763</v>
      </c>
      <c r="CH33">
        <v>40.506599999999999</v>
      </c>
      <c r="CJ33" s="1">
        <v>38763</v>
      </c>
      <c r="CK33">
        <v>24.267099999999999</v>
      </c>
      <c r="CM33" s="1">
        <v>38763</v>
      </c>
      <c r="CN33">
        <v>1940.68</v>
      </c>
      <c r="CP33" s="1">
        <v>38763</v>
      </c>
      <c r="CQ33">
        <v>12.31</v>
      </c>
    </row>
    <row r="34" spans="1:95" x14ac:dyDescent="0.25">
      <c r="A34" s="1">
        <v>38764</v>
      </c>
      <c r="B34">
        <v>60.672899999999998</v>
      </c>
      <c r="D34" s="1">
        <v>38764</v>
      </c>
      <c r="E34">
        <v>26.8505</v>
      </c>
      <c r="G34" s="1">
        <v>38764</v>
      </c>
      <c r="H34">
        <v>11.4186</v>
      </c>
      <c r="J34" s="1">
        <v>38764</v>
      </c>
      <c r="K34">
        <v>48.289200000000001</v>
      </c>
      <c r="M34" s="1">
        <v>38764</v>
      </c>
      <c r="N34">
        <v>1096.3081</v>
      </c>
      <c r="P34" s="1">
        <v>38764</v>
      </c>
      <c r="Q34">
        <v>19.704699999999999</v>
      </c>
      <c r="S34" s="1">
        <v>38764</v>
      </c>
      <c r="T34">
        <v>61.860399999999998</v>
      </c>
      <c r="V34" s="1">
        <v>38764</v>
      </c>
      <c r="W34">
        <v>60.7072</v>
      </c>
      <c r="Y34" s="1">
        <v>38764</v>
      </c>
      <c r="Z34">
        <v>406.5421</v>
      </c>
      <c r="AB34" s="1">
        <v>38764</v>
      </c>
      <c r="AC34">
        <v>16.9681</v>
      </c>
      <c r="AE34" s="1">
        <v>38764</v>
      </c>
      <c r="AF34">
        <v>31.925000000000001</v>
      </c>
      <c r="AH34" s="1">
        <v>38764</v>
      </c>
      <c r="AI34">
        <v>51.960599999999999</v>
      </c>
      <c r="AK34" s="1">
        <v>38764</v>
      </c>
      <c r="AL34">
        <v>25.7712</v>
      </c>
      <c r="AQ34" s="1">
        <v>38764</v>
      </c>
      <c r="AR34">
        <v>31.332999999999998</v>
      </c>
      <c r="AT34" s="1">
        <v>38764</v>
      </c>
      <c r="AU34">
        <v>34.260300000000001</v>
      </c>
      <c r="AW34" s="1">
        <v>38764</v>
      </c>
      <c r="AX34">
        <v>34.705399999999997</v>
      </c>
      <c r="AZ34" s="1">
        <v>38764</v>
      </c>
      <c r="BA34">
        <v>17.5731</v>
      </c>
      <c r="BC34" s="1">
        <v>38764</v>
      </c>
      <c r="BD34">
        <v>72.168499999999995</v>
      </c>
      <c r="BF34" s="1">
        <v>38764</v>
      </c>
      <c r="BG34">
        <v>47.491799999999998</v>
      </c>
      <c r="BI34" s="1">
        <v>38764</v>
      </c>
      <c r="BJ34">
        <v>34.497199999999999</v>
      </c>
      <c r="BL34" s="1">
        <v>38764</v>
      </c>
      <c r="BM34">
        <v>29.582100000000001</v>
      </c>
      <c r="BO34" s="1">
        <v>38764</v>
      </c>
      <c r="BP34">
        <v>26.7437</v>
      </c>
      <c r="BR34" s="1">
        <v>38764</v>
      </c>
      <c r="BS34">
        <v>23.292000000000002</v>
      </c>
      <c r="BU34" s="1">
        <v>38764</v>
      </c>
      <c r="BV34">
        <v>18.9344</v>
      </c>
      <c r="BX34" s="1">
        <v>38764</v>
      </c>
      <c r="BY34">
        <v>49.9758</v>
      </c>
      <c r="CA34" s="1">
        <v>38764</v>
      </c>
      <c r="CB34">
        <v>50.0349</v>
      </c>
      <c r="CD34" s="1">
        <v>38764</v>
      </c>
      <c r="CE34">
        <v>21.601800000000001</v>
      </c>
      <c r="CG34" s="1">
        <v>38764</v>
      </c>
      <c r="CH34">
        <v>40.281999999999996</v>
      </c>
      <c r="CJ34" s="1">
        <v>38764</v>
      </c>
      <c r="CK34">
        <v>24.4206</v>
      </c>
      <c r="CM34" s="1">
        <v>38764</v>
      </c>
      <c r="CN34">
        <v>1955.06</v>
      </c>
      <c r="CP34" s="1">
        <v>38764</v>
      </c>
      <c r="CQ34">
        <v>11.48</v>
      </c>
    </row>
    <row r="35" spans="1:95" x14ac:dyDescent="0.25">
      <c r="A35" s="1">
        <v>38765</v>
      </c>
      <c r="B35">
        <v>61.270899999999997</v>
      </c>
      <c r="D35" s="1">
        <v>38765</v>
      </c>
      <c r="E35">
        <v>26.859300000000001</v>
      </c>
      <c r="G35" s="1">
        <v>38765</v>
      </c>
      <c r="H35">
        <v>11.367100000000001</v>
      </c>
      <c r="J35" s="1">
        <v>38765</v>
      </c>
      <c r="K35">
        <v>48.262599999999999</v>
      </c>
      <c r="M35" s="1">
        <v>38765</v>
      </c>
      <c r="N35">
        <v>1084.0876000000001</v>
      </c>
      <c r="P35" s="1">
        <v>38765</v>
      </c>
      <c r="Q35">
        <v>19.587</v>
      </c>
      <c r="S35" s="1">
        <v>38765</v>
      </c>
      <c r="T35">
        <v>62.21</v>
      </c>
      <c r="V35" s="1">
        <v>38765</v>
      </c>
      <c r="W35">
        <v>60.783099999999997</v>
      </c>
      <c r="Y35" s="1">
        <v>38765</v>
      </c>
      <c r="Z35">
        <v>404.79129999999998</v>
      </c>
      <c r="AB35" s="1">
        <v>38765</v>
      </c>
      <c r="AC35">
        <v>17.049700000000001</v>
      </c>
      <c r="AE35" s="1">
        <v>38765</v>
      </c>
      <c r="AF35">
        <v>31.917400000000001</v>
      </c>
      <c r="AH35" s="1">
        <v>38765</v>
      </c>
      <c r="AI35">
        <v>52.219299999999997</v>
      </c>
      <c r="AK35" s="1">
        <v>38765</v>
      </c>
      <c r="AL35">
        <v>25.972200000000001</v>
      </c>
      <c r="AQ35" s="1">
        <v>38765</v>
      </c>
      <c r="AR35">
        <v>31.379100000000001</v>
      </c>
      <c r="AT35" s="1">
        <v>38765</v>
      </c>
      <c r="AU35">
        <v>34.260300000000001</v>
      </c>
      <c r="AW35" s="1">
        <v>38765</v>
      </c>
      <c r="AX35">
        <v>35.206200000000003</v>
      </c>
      <c r="AZ35" s="1">
        <v>38765</v>
      </c>
      <c r="BA35">
        <v>16.964099999999998</v>
      </c>
      <c r="BC35" s="1">
        <v>38765</v>
      </c>
      <c r="BD35">
        <v>71.990099999999998</v>
      </c>
      <c r="BF35" s="1">
        <v>38765</v>
      </c>
      <c r="BG35">
        <v>47.564300000000003</v>
      </c>
      <c r="BI35" s="1">
        <v>38765</v>
      </c>
      <c r="BJ35">
        <v>34.4634</v>
      </c>
      <c r="BL35" s="1">
        <v>38765</v>
      </c>
      <c r="BM35">
        <v>29.33</v>
      </c>
      <c r="BO35" s="1">
        <v>38765</v>
      </c>
      <c r="BP35">
        <v>26.7957</v>
      </c>
      <c r="BR35" s="1">
        <v>38765</v>
      </c>
      <c r="BS35">
        <v>23.1965</v>
      </c>
      <c r="BU35" s="1">
        <v>38765</v>
      </c>
      <c r="BV35">
        <v>18.941800000000001</v>
      </c>
      <c r="BX35" s="1">
        <v>38765</v>
      </c>
      <c r="BY35">
        <v>50.198</v>
      </c>
      <c r="CA35" s="1">
        <v>38765</v>
      </c>
      <c r="CB35">
        <v>49.862900000000003</v>
      </c>
      <c r="CD35" s="1">
        <v>38765</v>
      </c>
      <c r="CE35">
        <v>21.7456</v>
      </c>
      <c r="CG35" s="1">
        <v>38765</v>
      </c>
      <c r="CH35">
        <v>39.824199999999998</v>
      </c>
      <c r="CJ35" s="1">
        <v>38765</v>
      </c>
      <c r="CK35">
        <v>24.2942</v>
      </c>
      <c r="CM35" s="1">
        <v>38765</v>
      </c>
      <c r="CN35">
        <v>1951.83</v>
      </c>
      <c r="CP35" s="1">
        <v>38765</v>
      </c>
      <c r="CQ35">
        <v>12.01</v>
      </c>
    </row>
    <row r="36" spans="1:95" x14ac:dyDescent="0.25">
      <c r="A36" s="1">
        <v>38769</v>
      </c>
      <c r="B36">
        <v>60.797400000000003</v>
      </c>
      <c r="D36" s="1">
        <v>38769</v>
      </c>
      <c r="E36">
        <v>26.700199999999999</v>
      </c>
      <c r="G36" s="1">
        <v>38769</v>
      </c>
      <c r="H36">
        <v>11.262600000000001</v>
      </c>
      <c r="J36" s="1">
        <v>38769</v>
      </c>
      <c r="K36">
        <v>47.739699999999999</v>
      </c>
      <c r="M36" s="1">
        <v>38769</v>
      </c>
      <c r="N36">
        <v>1081.5148999999999</v>
      </c>
      <c r="P36" s="1">
        <v>38769</v>
      </c>
      <c r="Q36">
        <v>19.4969</v>
      </c>
      <c r="S36" s="1">
        <v>38769</v>
      </c>
      <c r="T36">
        <v>62.286700000000003</v>
      </c>
      <c r="V36" s="1">
        <v>38769</v>
      </c>
      <c r="W36">
        <v>61.238599999999998</v>
      </c>
      <c r="Y36" s="1">
        <v>38769</v>
      </c>
      <c r="Z36">
        <v>404.17849999999999</v>
      </c>
      <c r="AB36" s="1">
        <v>38769</v>
      </c>
      <c r="AC36">
        <v>17.074200000000001</v>
      </c>
      <c r="AE36" s="1">
        <v>38769</v>
      </c>
      <c r="AF36">
        <v>32.032699999999998</v>
      </c>
      <c r="AH36" s="1">
        <v>38769</v>
      </c>
      <c r="AI36">
        <v>52.400399999999998</v>
      </c>
      <c r="AK36" s="1">
        <v>38769</v>
      </c>
      <c r="AL36">
        <v>25.779</v>
      </c>
      <c r="AQ36" s="1">
        <v>38769</v>
      </c>
      <c r="AR36">
        <v>29.942299999999999</v>
      </c>
      <c r="AT36" s="1">
        <v>38769</v>
      </c>
      <c r="AU36">
        <v>34.268500000000003</v>
      </c>
      <c r="AW36" s="1">
        <v>38769</v>
      </c>
      <c r="AX36">
        <v>34.571800000000003</v>
      </c>
      <c r="AZ36" s="1">
        <v>38769</v>
      </c>
      <c r="BA36">
        <v>16.972300000000001</v>
      </c>
      <c r="BC36" s="1">
        <v>38769</v>
      </c>
      <c r="BD36">
        <v>71.802700000000002</v>
      </c>
      <c r="BF36" s="1">
        <v>38769</v>
      </c>
      <c r="BG36">
        <v>47.620600000000003</v>
      </c>
      <c r="BI36" s="1">
        <v>38769</v>
      </c>
      <c r="BJ36">
        <v>34.395699999999998</v>
      </c>
      <c r="BL36" s="1">
        <v>38769</v>
      </c>
      <c r="BM36">
        <v>29.0047</v>
      </c>
      <c r="BO36" s="1">
        <v>38769</v>
      </c>
      <c r="BP36">
        <v>26.453800000000001</v>
      </c>
      <c r="BR36" s="1">
        <v>38769</v>
      </c>
      <c r="BS36">
        <v>23.057500000000001</v>
      </c>
      <c r="BU36" s="1">
        <v>38769</v>
      </c>
      <c r="BV36">
        <v>18.809699999999999</v>
      </c>
      <c r="BX36" s="1">
        <v>38769</v>
      </c>
      <c r="BY36">
        <v>50.099200000000003</v>
      </c>
      <c r="CA36" s="1">
        <v>38769</v>
      </c>
      <c r="CB36">
        <v>50.576500000000003</v>
      </c>
      <c r="CD36" s="1">
        <v>38769</v>
      </c>
      <c r="CE36">
        <v>21.476800000000001</v>
      </c>
      <c r="CG36" s="1">
        <v>38769</v>
      </c>
      <c r="CH36">
        <v>39.513199999999998</v>
      </c>
      <c r="CJ36" s="1">
        <v>38769</v>
      </c>
      <c r="CK36">
        <v>24.5199</v>
      </c>
      <c r="CM36" s="1">
        <v>38769</v>
      </c>
      <c r="CN36">
        <v>1945.45</v>
      </c>
      <c r="CP36" s="1">
        <v>38769</v>
      </c>
      <c r="CQ36">
        <v>12.41</v>
      </c>
    </row>
    <row r="37" spans="1:95" x14ac:dyDescent="0.25">
      <c r="A37" s="1">
        <v>38770</v>
      </c>
      <c r="B37">
        <v>60.997999999999998</v>
      </c>
      <c r="D37" s="1">
        <v>38770</v>
      </c>
      <c r="E37">
        <v>26.788599999999999</v>
      </c>
      <c r="G37" s="1">
        <v>38770</v>
      </c>
      <c r="H37">
        <v>11.4467</v>
      </c>
      <c r="J37" s="1">
        <v>38770</v>
      </c>
      <c r="K37">
        <v>48.6083</v>
      </c>
      <c r="M37" s="1">
        <v>38770</v>
      </c>
      <c r="N37">
        <v>1091.9666</v>
      </c>
      <c r="P37" s="1">
        <v>38770</v>
      </c>
      <c r="Q37">
        <v>19.566199999999998</v>
      </c>
      <c r="S37" s="1">
        <v>38770</v>
      </c>
      <c r="T37">
        <v>63.429299999999998</v>
      </c>
      <c r="V37" s="1">
        <v>38770</v>
      </c>
      <c r="W37">
        <v>61.635100000000001</v>
      </c>
      <c r="Y37" s="1">
        <v>38770</v>
      </c>
      <c r="Z37">
        <v>410.39400000000001</v>
      </c>
      <c r="AB37" s="1">
        <v>38770</v>
      </c>
      <c r="AC37">
        <v>17.167999999999999</v>
      </c>
      <c r="AE37" s="1">
        <v>38770</v>
      </c>
      <c r="AF37">
        <v>31.4406</v>
      </c>
      <c r="AH37" s="1">
        <v>38770</v>
      </c>
      <c r="AI37">
        <v>51.969200000000001</v>
      </c>
      <c r="AK37" s="1">
        <v>38770</v>
      </c>
      <c r="AL37">
        <v>25.9953</v>
      </c>
      <c r="AQ37" s="1">
        <v>38770</v>
      </c>
      <c r="AR37">
        <v>30.3383</v>
      </c>
      <c r="AT37" s="1">
        <v>38770</v>
      </c>
      <c r="AU37">
        <v>34.276699999999998</v>
      </c>
      <c r="AW37" s="1">
        <v>38770</v>
      </c>
      <c r="AX37">
        <v>35.081000000000003</v>
      </c>
      <c r="AZ37" s="1">
        <v>38770</v>
      </c>
      <c r="BA37">
        <v>16.5838</v>
      </c>
      <c r="BC37" s="1">
        <v>38770</v>
      </c>
      <c r="BD37">
        <v>72.560900000000004</v>
      </c>
      <c r="BF37" s="1">
        <v>38770</v>
      </c>
      <c r="BG37">
        <v>47.531999999999996</v>
      </c>
      <c r="BI37" s="1">
        <v>38770</v>
      </c>
      <c r="BJ37">
        <v>34.995800000000003</v>
      </c>
      <c r="BL37" s="1">
        <v>38770</v>
      </c>
      <c r="BM37">
        <v>29.240500000000001</v>
      </c>
      <c r="BO37" s="1">
        <v>38770</v>
      </c>
      <c r="BP37">
        <v>26.699100000000001</v>
      </c>
      <c r="BR37" s="1">
        <v>38770</v>
      </c>
      <c r="BS37">
        <v>23.213799999999999</v>
      </c>
      <c r="BU37" s="1">
        <v>38770</v>
      </c>
      <c r="BV37">
        <v>19.213200000000001</v>
      </c>
      <c r="BX37" s="1">
        <v>38770</v>
      </c>
      <c r="BY37">
        <v>50.971499999999999</v>
      </c>
      <c r="CA37" s="1">
        <v>38770</v>
      </c>
      <c r="CB37">
        <v>50.619500000000002</v>
      </c>
      <c r="CD37" s="1">
        <v>38770</v>
      </c>
      <c r="CE37">
        <v>21.2517</v>
      </c>
      <c r="CG37" s="1">
        <v>38770</v>
      </c>
      <c r="CH37">
        <v>39.288600000000002</v>
      </c>
      <c r="CJ37" s="1">
        <v>38770</v>
      </c>
      <c r="CK37">
        <v>24.790700000000001</v>
      </c>
      <c r="CM37" s="1">
        <v>38770</v>
      </c>
      <c r="CN37">
        <v>1960.26</v>
      </c>
      <c r="CP37" s="1">
        <v>38770</v>
      </c>
      <c r="CQ37">
        <v>11.88</v>
      </c>
    </row>
    <row r="38" spans="1:95" x14ac:dyDescent="0.25">
      <c r="A38" s="1">
        <v>38771</v>
      </c>
      <c r="B38">
        <v>61.558</v>
      </c>
      <c r="D38" s="1">
        <v>38771</v>
      </c>
      <c r="E38">
        <v>26.602899999999998</v>
      </c>
      <c r="G38" s="1">
        <v>38771</v>
      </c>
      <c r="H38">
        <v>11.4467</v>
      </c>
      <c r="J38" s="1">
        <v>38771</v>
      </c>
      <c r="K38">
        <v>48.369</v>
      </c>
      <c r="M38" s="1">
        <v>38771</v>
      </c>
      <c r="N38">
        <v>1080.5500999999999</v>
      </c>
      <c r="P38" s="1">
        <v>38771</v>
      </c>
      <c r="Q38">
        <v>19.351500000000001</v>
      </c>
      <c r="S38" s="1">
        <v>38771</v>
      </c>
      <c r="T38">
        <v>63.011499999999998</v>
      </c>
      <c r="V38" s="1">
        <v>38771</v>
      </c>
      <c r="W38">
        <v>61.036200000000001</v>
      </c>
      <c r="Y38" s="1">
        <v>38771</v>
      </c>
      <c r="Z38">
        <v>409.6936</v>
      </c>
      <c r="AB38" s="1">
        <v>38771</v>
      </c>
      <c r="AC38">
        <v>17.147600000000001</v>
      </c>
      <c r="AE38" s="1">
        <v>38771</v>
      </c>
      <c r="AF38">
        <v>31.194600000000001</v>
      </c>
      <c r="AH38" s="1">
        <v>38771</v>
      </c>
      <c r="AI38">
        <v>51.598399999999998</v>
      </c>
      <c r="AK38" s="1">
        <v>38771</v>
      </c>
      <c r="AL38">
        <v>25.894100000000002</v>
      </c>
      <c r="AQ38" s="1">
        <v>38771</v>
      </c>
      <c r="AR38">
        <v>29.813300000000002</v>
      </c>
      <c r="AT38" s="1">
        <v>38771</v>
      </c>
      <c r="AU38">
        <v>34.031100000000002</v>
      </c>
      <c r="AW38" s="1">
        <v>38771</v>
      </c>
      <c r="AX38">
        <v>34.767899999999997</v>
      </c>
      <c r="AZ38" s="1">
        <v>38771</v>
      </c>
      <c r="BA38">
        <v>16.700700000000001</v>
      </c>
      <c r="BC38" s="1">
        <v>38771</v>
      </c>
      <c r="BD38">
        <v>71.535200000000003</v>
      </c>
      <c r="BF38" s="1">
        <v>38771</v>
      </c>
      <c r="BG38">
        <v>47.177799999999998</v>
      </c>
      <c r="BI38" s="1">
        <v>38771</v>
      </c>
      <c r="BJ38">
        <v>34.742199999999997</v>
      </c>
      <c r="BL38" s="1">
        <v>38771</v>
      </c>
      <c r="BM38">
        <v>28.947700000000001</v>
      </c>
      <c r="BO38" s="1">
        <v>38771</v>
      </c>
      <c r="BP38">
        <v>26.32</v>
      </c>
      <c r="BR38" s="1">
        <v>38771</v>
      </c>
      <c r="BS38">
        <v>23.1617</v>
      </c>
      <c r="BU38" s="1">
        <v>38771</v>
      </c>
      <c r="BV38">
        <v>19.176500000000001</v>
      </c>
      <c r="BX38" s="1">
        <v>38771</v>
      </c>
      <c r="BY38">
        <v>50.593000000000004</v>
      </c>
      <c r="CA38" s="1">
        <v>38771</v>
      </c>
      <c r="CB38">
        <v>50.335799999999999</v>
      </c>
      <c r="CD38" s="1">
        <v>38771</v>
      </c>
      <c r="CE38">
        <v>21.207899999999999</v>
      </c>
      <c r="CG38" s="1">
        <v>38771</v>
      </c>
      <c r="CH38">
        <v>39.4786</v>
      </c>
      <c r="CJ38" s="1">
        <v>38771</v>
      </c>
      <c r="CK38">
        <v>25.016400000000001</v>
      </c>
      <c r="CM38" s="1">
        <v>38771</v>
      </c>
      <c r="CN38">
        <v>1953.37</v>
      </c>
      <c r="CP38" s="1">
        <v>38771</v>
      </c>
      <c r="CQ38">
        <v>11.87</v>
      </c>
    </row>
    <row r="39" spans="1:95" x14ac:dyDescent="0.25">
      <c r="A39" s="1">
        <v>38772</v>
      </c>
      <c r="B39">
        <v>61.775399999999998</v>
      </c>
      <c r="D39" s="1">
        <v>38772</v>
      </c>
      <c r="E39">
        <v>26.6648</v>
      </c>
      <c r="G39" s="1">
        <v>38772</v>
      </c>
      <c r="H39">
        <v>11.301600000000001</v>
      </c>
      <c r="J39" s="1">
        <v>38772</v>
      </c>
      <c r="K39">
        <v>48.634900000000002</v>
      </c>
      <c r="M39" s="1">
        <v>38772</v>
      </c>
      <c r="N39">
        <v>1076.8517999999999</v>
      </c>
      <c r="P39" s="1">
        <v>38772</v>
      </c>
      <c r="Q39">
        <v>19.095199999999998</v>
      </c>
      <c r="S39" s="1">
        <v>38772</v>
      </c>
      <c r="T39">
        <v>63.3611</v>
      </c>
      <c r="V39" s="1">
        <v>38772</v>
      </c>
      <c r="W39">
        <v>61.331400000000002</v>
      </c>
      <c r="Y39" s="1">
        <v>38772</v>
      </c>
      <c r="Z39">
        <v>410.13130000000001</v>
      </c>
      <c r="AB39" s="1">
        <v>38772</v>
      </c>
      <c r="AC39">
        <v>17.229199999999999</v>
      </c>
      <c r="AE39" s="1">
        <v>38772</v>
      </c>
      <c r="AF39">
        <v>31.002400000000002</v>
      </c>
      <c r="AH39" s="1">
        <v>38772</v>
      </c>
      <c r="AI39">
        <v>52.107199999999999</v>
      </c>
      <c r="AK39" s="1">
        <v>38772</v>
      </c>
      <c r="AL39">
        <v>25.800699999999999</v>
      </c>
      <c r="AQ39" s="1">
        <v>38772</v>
      </c>
      <c r="AR39">
        <v>29.491</v>
      </c>
      <c r="AT39" s="1">
        <v>38772</v>
      </c>
      <c r="AU39">
        <v>34.072099999999999</v>
      </c>
      <c r="AW39" s="1">
        <v>38772</v>
      </c>
      <c r="AX39">
        <v>34.809800000000003</v>
      </c>
      <c r="AZ39" s="1">
        <v>38772</v>
      </c>
      <c r="BA39">
        <v>16.758299999999998</v>
      </c>
      <c r="BC39" s="1">
        <v>38772</v>
      </c>
      <c r="BD39">
        <v>71.445999999999998</v>
      </c>
      <c r="BF39" s="1">
        <v>38772</v>
      </c>
      <c r="BG39">
        <v>46.7729</v>
      </c>
      <c r="BI39" s="1">
        <v>38772</v>
      </c>
      <c r="BJ39">
        <v>35.207000000000001</v>
      </c>
      <c r="BL39" s="1">
        <v>38772</v>
      </c>
      <c r="BM39">
        <v>28.744399999999999</v>
      </c>
      <c r="BO39" s="1">
        <v>38772</v>
      </c>
      <c r="BP39">
        <v>26.089600000000001</v>
      </c>
      <c r="BR39" s="1">
        <v>38772</v>
      </c>
      <c r="BS39">
        <v>23.1356</v>
      </c>
      <c r="BU39" s="1">
        <v>38772</v>
      </c>
      <c r="BV39">
        <v>19.345199999999998</v>
      </c>
      <c r="BX39" s="1">
        <v>38772</v>
      </c>
      <c r="BY39">
        <v>50.609400000000001</v>
      </c>
      <c r="CA39" s="1">
        <v>38772</v>
      </c>
      <c r="CB39">
        <v>50.628100000000003</v>
      </c>
      <c r="CD39" s="1">
        <v>38772</v>
      </c>
      <c r="CE39">
        <v>21.139199999999999</v>
      </c>
      <c r="CG39" s="1">
        <v>38772</v>
      </c>
      <c r="CH39">
        <v>39.262700000000002</v>
      </c>
      <c r="CJ39" s="1">
        <v>38772</v>
      </c>
      <c r="CK39">
        <v>25.260200000000001</v>
      </c>
      <c r="CM39" s="1">
        <v>38772</v>
      </c>
      <c r="CN39">
        <v>1956.14</v>
      </c>
      <c r="CP39" s="1">
        <v>38772</v>
      </c>
      <c r="CQ39">
        <v>11.46</v>
      </c>
    </row>
    <row r="40" spans="1:95" x14ac:dyDescent="0.25">
      <c r="A40" s="1">
        <v>38775</v>
      </c>
      <c r="B40">
        <v>61.591500000000003</v>
      </c>
      <c r="D40" s="1">
        <v>38775</v>
      </c>
      <c r="E40">
        <v>26.1343</v>
      </c>
      <c r="G40" s="1">
        <v>38775</v>
      </c>
      <c r="H40">
        <v>11.3437</v>
      </c>
      <c r="J40" s="1">
        <v>38775</v>
      </c>
      <c r="K40">
        <v>48.5197</v>
      </c>
      <c r="M40" s="1">
        <v>38775</v>
      </c>
      <c r="N40">
        <v>1079.1029000000001</v>
      </c>
      <c r="P40" s="1">
        <v>38775</v>
      </c>
      <c r="Q40">
        <v>19.233799999999999</v>
      </c>
      <c r="S40" s="1">
        <v>38775</v>
      </c>
      <c r="T40">
        <v>63.207599999999999</v>
      </c>
      <c r="V40" s="1">
        <v>38775</v>
      </c>
      <c r="W40">
        <v>62.006300000000003</v>
      </c>
      <c r="Y40" s="1">
        <v>38775</v>
      </c>
      <c r="Z40">
        <v>409.51850000000002</v>
      </c>
      <c r="AB40" s="1">
        <v>38775</v>
      </c>
      <c r="AC40">
        <v>17.351600000000001</v>
      </c>
      <c r="AE40" s="1">
        <v>38775</v>
      </c>
      <c r="AF40">
        <v>30.794699999999999</v>
      </c>
      <c r="AH40" s="1">
        <v>38775</v>
      </c>
      <c r="AI40">
        <v>51.676000000000002</v>
      </c>
      <c r="AK40" s="1">
        <v>38775</v>
      </c>
      <c r="AL40">
        <v>25.940799999999999</v>
      </c>
      <c r="AQ40" s="1">
        <v>38775</v>
      </c>
      <c r="AR40">
        <v>30.7712</v>
      </c>
      <c r="AT40" s="1">
        <v>38775</v>
      </c>
      <c r="AU40">
        <v>34.743200000000002</v>
      </c>
      <c r="AW40" s="1">
        <v>38775</v>
      </c>
      <c r="AX40">
        <v>34.885300000000001</v>
      </c>
      <c r="AZ40" s="1">
        <v>38775</v>
      </c>
      <c r="BA40">
        <v>16.89</v>
      </c>
      <c r="BC40" s="1">
        <v>38775</v>
      </c>
      <c r="BD40">
        <v>71.918700000000001</v>
      </c>
      <c r="BF40" s="1">
        <v>38775</v>
      </c>
      <c r="BG40">
        <v>46.894300000000001</v>
      </c>
      <c r="BI40" s="1">
        <v>38775</v>
      </c>
      <c r="BJ40">
        <v>35.139400000000002</v>
      </c>
      <c r="BL40" s="1">
        <v>38775</v>
      </c>
      <c r="BM40">
        <v>28.671199999999999</v>
      </c>
      <c r="BO40" s="1">
        <v>38775</v>
      </c>
      <c r="BP40">
        <v>26.282800000000002</v>
      </c>
      <c r="BR40" s="1">
        <v>38775</v>
      </c>
      <c r="BS40">
        <v>23.500499999999999</v>
      </c>
      <c r="BU40" s="1">
        <v>38775</v>
      </c>
      <c r="BV40">
        <v>19.513999999999999</v>
      </c>
      <c r="BX40" s="1">
        <v>38775</v>
      </c>
      <c r="BY40">
        <v>50.485999999999997</v>
      </c>
      <c r="CA40" s="1">
        <v>38775</v>
      </c>
      <c r="CB40">
        <v>50.516300000000001</v>
      </c>
      <c r="CD40" s="1">
        <v>38775</v>
      </c>
      <c r="CE40">
        <v>21.295500000000001</v>
      </c>
      <c r="CG40" s="1">
        <v>38775</v>
      </c>
      <c r="CH40">
        <v>39.530500000000004</v>
      </c>
      <c r="CJ40" s="1">
        <v>38775</v>
      </c>
      <c r="CK40">
        <v>25.621300000000002</v>
      </c>
      <c r="CM40" s="1">
        <v>38775</v>
      </c>
      <c r="CN40">
        <v>1963.58</v>
      </c>
      <c r="CP40" s="1">
        <v>38775</v>
      </c>
      <c r="CQ40">
        <v>11.59</v>
      </c>
    </row>
    <row r="41" spans="1:95" x14ac:dyDescent="0.25">
      <c r="A41" s="1">
        <v>38776</v>
      </c>
      <c r="B41">
        <v>61.507899999999999</v>
      </c>
      <c r="D41" s="1">
        <v>38776</v>
      </c>
      <c r="E41">
        <v>25.9221</v>
      </c>
      <c r="G41" s="1">
        <v>38776</v>
      </c>
      <c r="H41">
        <v>11.2158</v>
      </c>
      <c r="J41" s="1">
        <v>38776</v>
      </c>
      <c r="K41">
        <v>47.757399999999997</v>
      </c>
      <c r="M41" s="1">
        <v>38776</v>
      </c>
      <c r="N41">
        <v>1067.0432000000001</v>
      </c>
      <c r="P41" s="1">
        <v>38776</v>
      </c>
      <c r="Q41">
        <v>19.109100000000002</v>
      </c>
      <c r="S41" s="1">
        <v>38776</v>
      </c>
      <c r="T41">
        <v>61.979799999999997</v>
      </c>
      <c r="V41" s="1">
        <v>38776</v>
      </c>
      <c r="W41">
        <v>61.652000000000001</v>
      </c>
      <c r="Y41" s="1">
        <v>38776</v>
      </c>
      <c r="Z41">
        <v>405.92930000000001</v>
      </c>
      <c r="AB41" s="1">
        <v>38776</v>
      </c>
      <c r="AC41">
        <v>17.123100000000001</v>
      </c>
      <c r="AE41" s="1">
        <v>38776</v>
      </c>
      <c r="AF41">
        <v>30.940799999999999</v>
      </c>
      <c r="AH41" s="1">
        <v>38776</v>
      </c>
      <c r="AI41">
        <v>51.201599999999999</v>
      </c>
      <c r="AK41" s="1">
        <v>38776</v>
      </c>
      <c r="AL41">
        <v>25.590499999999999</v>
      </c>
      <c r="AQ41" s="1">
        <v>38776</v>
      </c>
      <c r="AR41">
        <v>30.218599999999999</v>
      </c>
      <c r="AT41" s="1">
        <v>38776</v>
      </c>
      <c r="AU41">
        <v>34.497700000000002</v>
      </c>
      <c r="AW41" s="1">
        <v>38776</v>
      </c>
      <c r="AX41">
        <v>34.365000000000002</v>
      </c>
      <c r="AZ41" s="1">
        <v>38776</v>
      </c>
      <c r="BA41">
        <v>16.9558</v>
      </c>
      <c r="BC41" s="1">
        <v>38776</v>
      </c>
      <c r="BD41">
        <v>71.570800000000006</v>
      </c>
      <c r="BF41" s="1">
        <v>38776</v>
      </c>
      <c r="BG41">
        <v>46.683799999999998</v>
      </c>
      <c r="BI41" s="1">
        <v>38776</v>
      </c>
      <c r="BJ41">
        <v>34.767600000000002</v>
      </c>
      <c r="BL41" s="1">
        <v>38776</v>
      </c>
      <c r="BM41">
        <v>28.394600000000001</v>
      </c>
      <c r="BO41" s="1">
        <v>38776</v>
      </c>
      <c r="BP41">
        <v>25.911200000000001</v>
      </c>
      <c r="BR41" s="1">
        <v>38776</v>
      </c>
      <c r="BS41">
        <v>23.344200000000001</v>
      </c>
      <c r="BU41" s="1">
        <v>38776</v>
      </c>
      <c r="BV41">
        <v>19.213200000000001</v>
      </c>
      <c r="BX41" s="1">
        <v>38776</v>
      </c>
      <c r="BY41">
        <v>49.317399999999999</v>
      </c>
      <c r="CA41" s="1">
        <v>38776</v>
      </c>
      <c r="CB41">
        <v>50.2928</v>
      </c>
      <c r="CD41" s="1">
        <v>38776</v>
      </c>
      <c r="CE41">
        <v>21.070399999999999</v>
      </c>
      <c r="CG41" s="1">
        <v>38776</v>
      </c>
      <c r="CH41">
        <v>39.184899999999999</v>
      </c>
      <c r="CJ41" s="1">
        <v>38776</v>
      </c>
      <c r="CK41">
        <v>25.269200000000001</v>
      </c>
      <c r="CM41" s="1">
        <v>38776</v>
      </c>
      <c r="CN41">
        <v>1943.19</v>
      </c>
      <c r="CP41" s="1">
        <v>38776</v>
      </c>
      <c r="CQ41">
        <v>12.34</v>
      </c>
    </row>
    <row r="42" spans="1:95" x14ac:dyDescent="0.25">
      <c r="A42" s="1">
        <v>38777</v>
      </c>
      <c r="B42">
        <v>61.574800000000003</v>
      </c>
      <c r="D42" s="1">
        <v>38777</v>
      </c>
      <c r="E42">
        <v>26.125499999999999</v>
      </c>
      <c r="G42" s="1">
        <v>38777</v>
      </c>
      <c r="H42">
        <v>11.2392</v>
      </c>
      <c r="J42" s="1">
        <v>38777</v>
      </c>
      <c r="K42">
        <v>47.970100000000002</v>
      </c>
      <c r="M42" s="1">
        <v>38777</v>
      </c>
      <c r="N42">
        <v>1067.2044000000001</v>
      </c>
      <c r="P42" s="1">
        <v>38777</v>
      </c>
      <c r="Q42">
        <v>19.455400000000001</v>
      </c>
      <c r="S42" s="1">
        <v>38777</v>
      </c>
      <c r="T42">
        <v>62.201500000000003</v>
      </c>
      <c r="V42" s="1">
        <v>38777</v>
      </c>
      <c r="W42">
        <v>62.757199999999997</v>
      </c>
      <c r="Y42" s="1">
        <v>38777</v>
      </c>
      <c r="Z42">
        <v>407.33</v>
      </c>
      <c r="AB42" s="1">
        <v>38777</v>
      </c>
      <c r="AC42">
        <v>17.261800000000001</v>
      </c>
      <c r="AE42" s="1">
        <v>38777</v>
      </c>
      <c r="AF42">
        <v>31.225300000000001</v>
      </c>
      <c r="AH42" s="1">
        <v>38777</v>
      </c>
      <c r="AI42">
        <v>52.038200000000003</v>
      </c>
      <c r="AK42" s="1">
        <v>38777</v>
      </c>
      <c r="AL42">
        <v>25.504899999999999</v>
      </c>
      <c r="AQ42" s="1">
        <v>38777</v>
      </c>
      <c r="AR42">
        <v>31.360600000000002</v>
      </c>
      <c r="AT42" s="1">
        <v>38777</v>
      </c>
      <c r="AU42">
        <v>34.857799999999997</v>
      </c>
      <c r="AW42" s="1">
        <v>38777</v>
      </c>
      <c r="AX42">
        <v>34.633600000000001</v>
      </c>
      <c r="AZ42" s="1">
        <v>38777</v>
      </c>
      <c r="BA42">
        <v>17.1204</v>
      </c>
      <c r="BC42" s="1">
        <v>38777</v>
      </c>
      <c r="BD42">
        <v>71.267600000000002</v>
      </c>
      <c r="BF42" s="1">
        <v>38777</v>
      </c>
      <c r="BG42">
        <v>46.691899999999997</v>
      </c>
      <c r="BI42" s="1">
        <v>38777</v>
      </c>
      <c r="BJ42">
        <v>35.181699999999999</v>
      </c>
      <c r="BL42" s="1">
        <v>38777</v>
      </c>
      <c r="BM42">
        <v>28.410900000000002</v>
      </c>
      <c r="BO42" s="1">
        <v>38777</v>
      </c>
      <c r="BP42">
        <v>25.985500000000002</v>
      </c>
      <c r="BR42" s="1">
        <v>38777</v>
      </c>
      <c r="BS42">
        <v>23.578700000000001</v>
      </c>
      <c r="BU42" s="1">
        <v>38777</v>
      </c>
      <c r="BV42">
        <v>19.264500000000002</v>
      </c>
      <c r="BX42" s="1">
        <v>38777</v>
      </c>
      <c r="BY42">
        <v>49.465600000000002</v>
      </c>
      <c r="CA42" s="1">
        <v>38777</v>
      </c>
      <c r="CB42">
        <v>50.464700000000001</v>
      </c>
      <c r="CD42" s="1">
        <v>38777</v>
      </c>
      <c r="CE42">
        <v>21.382999999999999</v>
      </c>
      <c r="CG42" s="1">
        <v>38777</v>
      </c>
      <c r="CH42">
        <v>39.003500000000003</v>
      </c>
      <c r="CJ42" s="1">
        <v>38777</v>
      </c>
      <c r="CK42">
        <v>25.359500000000001</v>
      </c>
      <c r="CM42" s="1">
        <v>38777</v>
      </c>
      <c r="CN42">
        <v>1959.76</v>
      </c>
      <c r="CP42" s="1">
        <v>38777</v>
      </c>
      <c r="CQ42">
        <v>11.54</v>
      </c>
    </row>
    <row r="43" spans="1:95" x14ac:dyDescent="0.25">
      <c r="A43" s="1">
        <v>38778</v>
      </c>
      <c r="B43">
        <v>61.056600000000003</v>
      </c>
      <c r="D43" s="1">
        <v>38778</v>
      </c>
      <c r="E43">
        <v>26.434899999999999</v>
      </c>
      <c r="G43" s="1">
        <v>38778</v>
      </c>
      <c r="H43">
        <v>11.1706</v>
      </c>
      <c r="J43" s="1">
        <v>38778</v>
      </c>
      <c r="K43">
        <v>47.668700000000001</v>
      </c>
      <c r="M43" s="1">
        <v>38778</v>
      </c>
      <c r="N43">
        <v>1060.4356</v>
      </c>
      <c r="P43" s="1">
        <v>38778</v>
      </c>
      <c r="Q43">
        <v>19.587</v>
      </c>
      <c r="S43" s="1">
        <v>38778</v>
      </c>
      <c r="T43">
        <v>62.073599999999999</v>
      </c>
      <c r="V43" s="1">
        <v>38778</v>
      </c>
      <c r="W43">
        <v>62.715000000000003</v>
      </c>
      <c r="Y43" s="1">
        <v>38778</v>
      </c>
      <c r="Z43">
        <v>403.12799999999999</v>
      </c>
      <c r="AB43" s="1">
        <v>38778</v>
      </c>
      <c r="AC43">
        <v>17.098600000000001</v>
      </c>
      <c r="AE43" s="1">
        <v>38778</v>
      </c>
      <c r="AF43">
        <v>31.556000000000001</v>
      </c>
      <c r="AH43" s="1">
        <v>38778</v>
      </c>
      <c r="AI43">
        <v>52.478000000000002</v>
      </c>
      <c r="AK43" s="1">
        <v>38778</v>
      </c>
      <c r="AL43">
        <v>25.5749</v>
      </c>
      <c r="AQ43" s="1">
        <v>38778</v>
      </c>
      <c r="AR43">
        <v>31.489599999999999</v>
      </c>
      <c r="AT43" s="1">
        <v>38778</v>
      </c>
      <c r="AU43">
        <v>34.612200000000001</v>
      </c>
      <c r="AW43" s="1">
        <v>38778</v>
      </c>
      <c r="AX43">
        <v>34.809800000000003</v>
      </c>
      <c r="AZ43" s="1">
        <v>38778</v>
      </c>
      <c r="BA43">
        <v>16.865300000000001</v>
      </c>
      <c r="BC43" s="1">
        <v>38778</v>
      </c>
      <c r="BD43">
        <v>71.303200000000004</v>
      </c>
      <c r="BF43" s="1">
        <v>38778</v>
      </c>
      <c r="BG43">
        <v>46.716200000000001</v>
      </c>
      <c r="BI43" s="1">
        <v>38778</v>
      </c>
      <c r="BJ43">
        <v>35.207000000000001</v>
      </c>
      <c r="BL43" s="1">
        <v>38778</v>
      </c>
      <c r="BM43">
        <v>28.419</v>
      </c>
      <c r="BO43" s="1">
        <v>38778</v>
      </c>
      <c r="BP43">
        <v>26.104399999999998</v>
      </c>
      <c r="BR43" s="1">
        <v>38778</v>
      </c>
      <c r="BS43">
        <v>23.431000000000001</v>
      </c>
      <c r="BU43" s="1">
        <v>38778</v>
      </c>
      <c r="BV43">
        <v>19.117799999999999</v>
      </c>
      <c r="BX43" s="1">
        <v>38778</v>
      </c>
      <c r="BY43">
        <v>49.0047</v>
      </c>
      <c r="CA43" s="1">
        <v>38778</v>
      </c>
      <c r="CB43">
        <v>50.112200000000001</v>
      </c>
      <c r="CD43" s="1">
        <v>38778</v>
      </c>
      <c r="CE43">
        <v>21.257899999999999</v>
      </c>
      <c r="CG43" s="1">
        <v>38778</v>
      </c>
      <c r="CH43">
        <v>38.925699999999999</v>
      </c>
      <c r="CJ43" s="1">
        <v>38778</v>
      </c>
      <c r="CK43">
        <v>25.305299999999999</v>
      </c>
      <c r="CM43" s="1">
        <v>38778</v>
      </c>
      <c r="CN43">
        <v>1956.6</v>
      </c>
      <c r="CP43" s="1">
        <v>38778</v>
      </c>
      <c r="CQ43">
        <v>11.72</v>
      </c>
    </row>
    <row r="44" spans="1:95" x14ac:dyDescent="0.25">
      <c r="A44" s="1">
        <v>38779</v>
      </c>
      <c r="B44">
        <v>60.914499999999997</v>
      </c>
      <c r="D44" s="1">
        <v>38779</v>
      </c>
      <c r="E44">
        <v>26.876999999999999</v>
      </c>
      <c r="G44" s="1">
        <v>38779</v>
      </c>
      <c r="H44">
        <v>11.2486</v>
      </c>
      <c r="J44" s="1">
        <v>38779</v>
      </c>
      <c r="K44">
        <v>47.642200000000003</v>
      </c>
      <c r="M44" s="1">
        <v>38779</v>
      </c>
      <c r="N44">
        <v>1055.2784999999999</v>
      </c>
      <c r="P44" s="1">
        <v>38779</v>
      </c>
      <c r="Q44">
        <v>19.386099999999999</v>
      </c>
      <c r="S44" s="1">
        <v>38779</v>
      </c>
      <c r="T44">
        <v>62.576599999999999</v>
      </c>
      <c r="V44" s="1">
        <v>38779</v>
      </c>
      <c r="W44">
        <v>62.942799999999998</v>
      </c>
      <c r="Y44" s="1">
        <v>38779</v>
      </c>
      <c r="Z44">
        <v>401.99</v>
      </c>
      <c r="AB44" s="1">
        <v>38779</v>
      </c>
      <c r="AC44">
        <v>17.053799999999999</v>
      </c>
      <c r="AE44" s="1">
        <v>38779</v>
      </c>
      <c r="AF44">
        <v>31.525200000000002</v>
      </c>
      <c r="AH44" s="1">
        <v>38779</v>
      </c>
      <c r="AI44">
        <v>52.5901</v>
      </c>
      <c r="AK44" s="1">
        <v>38779</v>
      </c>
      <c r="AL44">
        <v>25.738399999999999</v>
      </c>
      <c r="AQ44" s="1">
        <v>38779</v>
      </c>
      <c r="AR44">
        <v>30.632999999999999</v>
      </c>
      <c r="AT44" s="1">
        <v>38779</v>
      </c>
      <c r="AU44">
        <v>34.538600000000002</v>
      </c>
      <c r="AW44" s="1">
        <v>38779</v>
      </c>
      <c r="AX44">
        <v>35.011200000000002</v>
      </c>
      <c r="AZ44" s="1">
        <v>38779</v>
      </c>
      <c r="BA44">
        <v>16.7254</v>
      </c>
      <c r="BC44" s="1">
        <v>38779</v>
      </c>
      <c r="BD44">
        <v>71.321100000000001</v>
      </c>
      <c r="BF44" s="1">
        <v>38779</v>
      </c>
      <c r="BG44">
        <v>46.537999999999997</v>
      </c>
      <c r="BI44" s="1">
        <v>38779</v>
      </c>
      <c r="BJ44">
        <v>35.1479</v>
      </c>
      <c r="BL44" s="1">
        <v>38779</v>
      </c>
      <c r="BM44">
        <v>28.345800000000001</v>
      </c>
      <c r="BO44" s="1">
        <v>38779</v>
      </c>
      <c r="BP44">
        <v>26.156500000000001</v>
      </c>
      <c r="BR44" s="1">
        <v>38779</v>
      </c>
      <c r="BS44">
        <v>23.3963</v>
      </c>
      <c r="BU44" s="1">
        <v>38779</v>
      </c>
      <c r="BV44">
        <v>19.3232</v>
      </c>
      <c r="BX44" s="1">
        <v>38779</v>
      </c>
      <c r="BY44">
        <v>49.103499999999997</v>
      </c>
      <c r="CA44" s="1">
        <v>38779</v>
      </c>
      <c r="CB44">
        <v>49.742600000000003</v>
      </c>
      <c r="CD44" s="1">
        <v>38779</v>
      </c>
      <c r="CE44">
        <v>20.9954</v>
      </c>
      <c r="CG44" s="1">
        <v>38779</v>
      </c>
      <c r="CH44">
        <v>39.158999999999999</v>
      </c>
      <c r="CJ44" s="1">
        <v>38779</v>
      </c>
      <c r="CK44">
        <v>25.476900000000001</v>
      </c>
      <c r="CM44" s="1">
        <v>38779</v>
      </c>
      <c r="CN44">
        <v>1953.74</v>
      </c>
      <c r="CP44" s="1">
        <v>38779</v>
      </c>
      <c r="CQ44">
        <v>11.96</v>
      </c>
    </row>
    <row r="45" spans="1:95" x14ac:dyDescent="0.25">
      <c r="A45" s="1">
        <v>38782</v>
      </c>
      <c r="B45">
        <v>60.1372</v>
      </c>
      <c r="D45" s="1">
        <v>38782</v>
      </c>
      <c r="E45">
        <v>26.346499999999999</v>
      </c>
      <c r="G45" s="1">
        <v>38782</v>
      </c>
      <c r="H45">
        <v>11.1534</v>
      </c>
      <c r="J45" s="1">
        <v>38782</v>
      </c>
      <c r="K45">
        <v>47.642200000000003</v>
      </c>
      <c r="M45" s="1">
        <v>38782</v>
      </c>
      <c r="N45">
        <v>1063.82</v>
      </c>
      <c r="P45" s="1">
        <v>38782</v>
      </c>
      <c r="Q45">
        <v>18.714300000000001</v>
      </c>
      <c r="S45" s="1">
        <v>38782</v>
      </c>
      <c r="T45">
        <v>61.928600000000003</v>
      </c>
      <c r="V45" s="1">
        <v>38782</v>
      </c>
      <c r="W45">
        <v>61.770099999999999</v>
      </c>
      <c r="Y45" s="1">
        <v>38782</v>
      </c>
      <c r="Z45">
        <v>403.47820000000002</v>
      </c>
      <c r="AB45" s="1">
        <v>38782</v>
      </c>
      <c r="AC45">
        <v>17.114999999999998</v>
      </c>
      <c r="AE45" s="1">
        <v>38782</v>
      </c>
      <c r="AF45">
        <v>31.179200000000002</v>
      </c>
      <c r="AH45" s="1">
        <v>38782</v>
      </c>
      <c r="AI45">
        <v>51.727699999999999</v>
      </c>
      <c r="AK45" s="1">
        <v>38782</v>
      </c>
      <c r="AL45">
        <v>25.769600000000001</v>
      </c>
      <c r="AQ45" s="1">
        <v>38782</v>
      </c>
      <c r="AR45">
        <v>30.264600000000002</v>
      </c>
      <c r="AT45" s="1">
        <v>38782</v>
      </c>
      <c r="AU45">
        <v>34.211199999999998</v>
      </c>
      <c r="AW45" s="1">
        <v>38782</v>
      </c>
      <c r="AX45">
        <v>34.289499999999997</v>
      </c>
      <c r="AZ45" s="1">
        <v>38782</v>
      </c>
      <c r="BA45">
        <v>16.7089</v>
      </c>
      <c r="BC45" s="1">
        <v>38782</v>
      </c>
      <c r="BD45">
        <v>71.356800000000007</v>
      </c>
      <c r="BF45" s="1">
        <v>38782</v>
      </c>
      <c r="BG45">
        <v>46.845700000000001</v>
      </c>
      <c r="BI45" s="1">
        <v>38782</v>
      </c>
      <c r="BJ45">
        <v>35.012700000000002</v>
      </c>
      <c r="BL45" s="1">
        <v>38782</v>
      </c>
      <c r="BM45">
        <v>28.199400000000001</v>
      </c>
      <c r="BO45" s="1">
        <v>38782</v>
      </c>
      <c r="BP45">
        <v>25.985500000000002</v>
      </c>
      <c r="BR45" s="1">
        <v>38782</v>
      </c>
      <c r="BS45">
        <v>23.378900000000002</v>
      </c>
      <c r="BU45" s="1">
        <v>38782</v>
      </c>
      <c r="BV45">
        <v>19.059100000000001</v>
      </c>
      <c r="BX45" s="1">
        <v>38782</v>
      </c>
      <c r="BY45">
        <v>49.103499999999997</v>
      </c>
      <c r="CA45" s="1">
        <v>38782</v>
      </c>
      <c r="CB45">
        <v>49.622199999999999</v>
      </c>
      <c r="CD45" s="1">
        <v>38782</v>
      </c>
      <c r="CE45">
        <v>21.089099999999998</v>
      </c>
      <c r="CG45" s="1">
        <v>38782</v>
      </c>
      <c r="CH45">
        <v>38.977600000000002</v>
      </c>
      <c r="CJ45" s="1">
        <v>38782</v>
      </c>
      <c r="CK45">
        <v>25.169899999999998</v>
      </c>
      <c r="CM45" s="1">
        <v>38782</v>
      </c>
      <c r="CN45">
        <v>1940.2</v>
      </c>
      <c r="CP45" s="1">
        <v>38782</v>
      </c>
      <c r="CQ45">
        <v>12.74</v>
      </c>
    </row>
    <row r="46" spans="1:95" x14ac:dyDescent="0.25">
      <c r="A46" s="1">
        <v>38783</v>
      </c>
      <c r="B46">
        <v>60.404600000000002</v>
      </c>
      <c r="D46" s="1">
        <v>38783</v>
      </c>
      <c r="E46">
        <v>25.815999999999999</v>
      </c>
      <c r="G46" s="1">
        <v>38783</v>
      </c>
      <c r="H46">
        <v>11.198700000000001</v>
      </c>
      <c r="J46" s="1">
        <v>38783</v>
      </c>
      <c r="K46">
        <v>47.500300000000003</v>
      </c>
      <c r="M46" s="1">
        <v>38783</v>
      </c>
      <c r="N46">
        <v>1071.5556999999999</v>
      </c>
      <c r="P46" s="1">
        <v>38783</v>
      </c>
      <c r="Q46">
        <v>18.3749</v>
      </c>
      <c r="S46" s="1">
        <v>38783</v>
      </c>
      <c r="T46">
        <v>62.380499999999998</v>
      </c>
      <c r="V46" s="1">
        <v>38783</v>
      </c>
      <c r="W46">
        <v>61.618299999999998</v>
      </c>
      <c r="Y46" s="1">
        <v>38783</v>
      </c>
      <c r="Z46">
        <v>406.19200000000001</v>
      </c>
      <c r="AB46" s="1">
        <v>38783</v>
      </c>
      <c r="AC46">
        <v>17.053799999999999</v>
      </c>
      <c r="AE46" s="1">
        <v>38783</v>
      </c>
      <c r="AF46">
        <v>31.4176</v>
      </c>
      <c r="AH46" s="1">
        <v>38783</v>
      </c>
      <c r="AI46">
        <v>51.615600000000001</v>
      </c>
      <c r="AK46" s="1">
        <v>38783</v>
      </c>
      <c r="AL46">
        <v>25.808499999999999</v>
      </c>
      <c r="AQ46" s="1">
        <v>38783</v>
      </c>
      <c r="AR46">
        <v>30.3567</v>
      </c>
      <c r="AT46" s="1">
        <v>38783</v>
      </c>
      <c r="AU46">
        <v>33.981200000000001</v>
      </c>
      <c r="AW46" s="1">
        <v>38783</v>
      </c>
      <c r="AX46">
        <v>34.725900000000003</v>
      </c>
      <c r="AZ46" s="1">
        <v>38783</v>
      </c>
      <c r="BA46">
        <v>16.511299999999999</v>
      </c>
      <c r="BC46" s="1">
        <v>38783</v>
      </c>
      <c r="BD46">
        <v>71.615399999999994</v>
      </c>
      <c r="BF46" s="1">
        <v>38783</v>
      </c>
      <c r="BG46">
        <v>47.145400000000002</v>
      </c>
      <c r="BI46" s="1">
        <v>38783</v>
      </c>
      <c r="BJ46">
        <v>35.054900000000004</v>
      </c>
      <c r="BL46" s="1">
        <v>38783</v>
      </c>
      <c r="BM46">
        <v>28.175000000000001</v>
      </c>
      <c r="BO46" s="1">
        <v>38783</v>
      </c>
      <c r="BP46">
        <v>25.940899999999999</v>
      </c>
      <c r="BR46" s="1">
        <v>38783</v>
      </c>
      <c r="BS46">
        <v>23.5092</v>
      </c>
      <c r="BU46" s="1">
        <v>38783</v>
      </c>
      <c r="BV46">
        <v>19.213200000000001</v>
      </c>
      <c r="BX46" s="1">
        <v>38783</v>
      </c>
      <c r="BY46">
        <v>49.621899999999997</v>
      </c>
      <c r="CA46" s="1">
        <v>38783</v>
      </c>
      <c r="CB46">
        <v>49.648000000000003</v>
      </c>
      <c r="CD46" s="1">
        <v>38783</v>
      </c>
      <c r="CE46">
        <v>20.951599999999999</v>
      </c>
      <c r="CG46" s="1">
        <v>38783</v>
      </c>
      <c r="CH46">
        <v>39.107199999999999</v>
      </c>
      <c r="CJ46" s="1">
        <v>38783</v>
      </c>
      <c r="CK46">
        <v>25.287299999999998</v>
      </c>
      <c r="CM46" s="1">
        <v>38783</v>
      </c>
      <c r="CN46">
        <v>1936.68</v>
      </c>
      <c r="CP46" s="1">
        <v>38783</v>
      </c>
      <c r="CQ46">
        <v>12.66</v>
      </c>
    </row>
    <row r="47" spans="1:95" x14ac:dyDescent="0.25">
      <c r="A47" s="1">
        <v>38784</v>
      </c>
      <c r="B47">
        <v>60.496600000000001</v>
      </c>
      <c r="D47" s="1">
        <v>38784</v>
      </c>
      <c r="E47">
        <v>25.444700000000001</v>
      </c>
      <c r="G47" s="1">
        <v>38784</v>
      </c>
      <c r="H47">
        <v>11.332800000000001</v>
      </c>
      <c r="J47" s="1">
        <v>38784</v>
      </c>
      <c r="K47">
        <v>47.721899999999998</v>
      </c>
      <c r="M47" s="1">
        <v>38784</v>
      </c>
      <c r="N47">
        <v>1079.1302000000001</v>
      </c>
      <c r="P47" s="1">
        <v>38784</v>
      </c>
      <c r="Q47">
        <v>18.555</v>
      </c>
      <c r="S47" s="1">
        <v>38784</v>
      </c>
      <c r="T47">
        <v>62.090600000000002</v>
      </c>
      <c r="V47" s="1">
        <v>38784</v>
      </c>
      <c r="W47">
        <v>61.078400000000002</v>
      </c>
      <c r="Y47" s="1">
        <v>38784</v>
      </c>
      <c r="Z47">
        <v>408.6431</v>
      </c>
      <c r="AB47" s="1">
        <v>38784</v>
      </c>
      <c r="AC47">
        <v>17.229199999999999</v>
      </c>
      <c r="AE47" s="1">
        <v>38784</v>
      </c>
      <c r="AF47">
        <v>31.186900000000001</v>
      </c>
      <c r="AH47" s="1">
        <v>38784</v>
      </c>
      <c r="AI47">
        <v>51.494900000000001</v>
      </c>
      <c r="AK47" s="1">
        <v>38784</v>
      </c>
      <c r="AL47">
        <v>26.026499999999999</v>
      </c>
      <c r="AQ47" s="1">
        <v>38784</v>
      </c>
      <c r="AR47">
        <v>30.098800000000001</v>
      </c>
      <c r="AT47" s="1">
        <v>38784</v>
      </c>
      <c r="AU47">
        <v>33.808700000000002</v>
      </c>
      <c r="AW47" s="1">
        <v>38784</v>
      </c>
      <c r="AX47">
        <v>34.826599999999999</v>
      </c>
      <c r="AZ47" s="1">
        <v>38784</v>
      </c>
      <c r="BA47">
        <v>16.470199999999998</v>
      </c>
      <c r="BC47" s="1">
        <v>38784</v>
      </c>
      <c r="BD47">
        <v>72.373599999999996</v>
      </c>
      <c r="BF47" s="1">
        <v>38784</v>
      </c>
      <c r="BG47">
        <v>47.566400000000002</v>
      </c>
      <c r="BI47" s="1">
        <v>38784</v>
      </c>
      <c r="BJ47">
        <v>35.156300000000002</v>
      </c>
      <c r="BL47" s="1">
        <v>38784</v>
      </c>
      <c r="BM47">
        <v>28.207599999999999</v>
      </c>
      <c r="BO47" s="1">
        <v>38784</v>
      </c>
      <c r="BP47">
        <v>26.0611</v>
      </c>
      <c r="BR47" s="1">
        <v>38784</v>
      </c>
      <c r="BS47">
        <v>23.674299999999999</v>
      </c>
      <c r="BU47" s="1">
        <v>38784</v>
      </c>
      <c r="BV47">
        <v>19.198499999999999</v>
      </c>
      <c r="BX47" s="1">
        <v>38784</v>
      </c>
      <c r="BY47">
        <v>50.255600000000001</v>
      </c>
      <c r="CA47" s="1">
        <v>38784</v>
      </c>
      <c r="CB47">
        <v>49.7254</v>
      </c>
      <c r="CD47" s="1">
        <v>38784</v>
      </c>
      <c r="CE47">
        <v>20.907800000000002</v>
      </c>
      <c r="CG47" s="1">
        <v>38784</v>
      </c>
      <c r="CH47">
        <v>39.107199999999999</v>
      </c>
      <c r="CJ47" s="1">
        <v>38784</v>
      </c>
      <c r="CK47">
        <v>25.323399999999999</v>
      </c>
      <c r="CM47" s="1">
        <v>38784</v>
      </c>
      <c r="CN47">
        <v>1941.17</v>
      </c>
      <c r="CP47" s="1">
        <v>38784</v>
      </c>
      <c r="CQ47">
        <v>12.32</v>
      </c>
    </row>
    <row r="48" spans="1:95" x14ac:dyDescent="0.25">
      <c r="A48" s="1">
        <v>38785</v>
      </c>
      <c r="B48">
        <v>60.011800000000001</v>
      </c>
      <c r="D48" s="1">
        <v>38785</v>
      </c>
      <c r="E48">
        <v>25.4712</v>
      </c>
      <c r="G48" s="1">
        <v>38785</v>
      </c>
      <c r="H48">
        <v>11.360900000000001</v>
      </c>
      <c r="J48" s="1">
        <v>38785</v>
      </c>
      <c r="K48">
        <v>47.154699999999998</v>
      </c>
      <c r="M48" s="1">
        <v>38785</v>
      </c>
      <c r="N48">
        <v>1073.1673000000001</v>
      </c>
      <c r="P48" s="1">
        <v>38785</v>
      </c>
      <c r="Q48">
        <v>18.665800000000001</v>
      </c>
      <c r="S48" s="1">
        <v>38785</v>
      </c>
      <c r="T48">
        <v>62.892099999999999</v>
      </c>
      <c r="V48" s="1">
        <v>38785</v>
      </c>
      <c r="W48">
        <v>60.234699999999997</v>
      </c>
      <c r="Y48" s="1">
        <v>38785</v>
      </c>
      <c r="Z48">
        <v>406.97980000000001</v>
      </c>
      <c r="AB48" s="1">
        <v>38785</v>
      </c>
      <c r="AC48">
        <v>17.2986</v>
      </c>
      <c r="AE48" s="1">
        <v>38785</v>
      </c>
      <c r="AF48">
        <v>30.994700000000002</v>
      </c>
      <c r="AH48" s="1">
        <v>38785</v>
      </c>
      <c r="AI48">
        <v>50.813600000000001</v>
      </c>
      <c r="AK48" s="1">
        <v>38785</v>
      </c>
      <c r="AL48">
        <v>25.8474</v>
      </c>
      <c r="AQ48" s="1">
        <v>38785</v>
      </c>
      <c r="AR48">
        <v>30.172499999999999</v>
      </c>
      <c r="AT48" s="1">
        <v>38785</v>
      </c>
      <c r="AU48">
        <v>33.381599999999999</v>
      </c>
      <c r="AW48" s="1">
        <v>38785</v>
      </c>
      <c r="AX48">
        <v>34.633600000000001</v>
      </c>
      <c r="AZ48" s="1">
        <v>38785</v>
      </c>
      <c r="BA48">
        <v>16.2562</v>
      </c>
      <c r="BC48" s="1">
        <v>38785</v>
      </c>
      <c r="BD48">
        <v>72.266599999999997</v>
      </c>
      <c r="BF48" s="1">
        <v>38785</v>
      </c>
      <c r="BG48">
        <v>47.218200000000003</v>
      </c>
      <c r="BI48" s="1">
        <v>38785</v>
      </c>
      <c r="BJ48">
        <v>34.691499999999998</v>
      </c>
      <c r="BL48" s="1">
        <v>38785</v>
      </c>
      <c r="BM48">
        <v>28.0855</v>
      </c>
      <c r="BO48" s="1">
        <v>38785</v>
      </c>
      <c r="BP48">
        <v>25.933399999999999</v>
      </c>
      <c r="BR48" s="1">
        <v>38785</v>
      </c>
      <c r="BS48">
        <v>23.457100000000001</v>
      </c>
      <c r="BU48" s="1">
        <v>38785</v>
      </c>
      <c r="BV48">
        <v>19.213200000000001</v>
      </c>
      <c r="BX48" s="1">
        <v>38785</v>
      </c>
      <c r="BY48">
        <v>50.527099999999997</v>
      </c>
      <c r="CA48" s="1">
        <v>38785</v>
      </c>
      <c r="CB48">
        <v>49.347099999999998</v>
      </c>
      <c r="CD48" s="1">
        <v>38785</v>
      </c>
      <c r="CE48">
        <v>20.9954</v>
      </c>
      <c r="CG48" s="1">
        <v>38785</v>
      </c>
      <c r="CH48">
        <v>39.081200000000003</v>
      </c>
      <c r="CJ48" s="1">
        <v>38785</v>
      </c>
      <c r="CK48">
        <v>25.359500000000001</v>
      </c>
      <c r="CM48" s="1">
        <v>38785</v>
      </c>
      <c r="CN48">
        <v>1931.73</v>
      </c>
      <c r="CP48" s="1">
        <v>38785</v>
      </c>
      <c r="CQ48">
        <v>12.68</v>
      </c>
    </row>
    <row r="49" spans="1:95" x14ac:dyDescent="0.25">
      <c r="A49" s="1">
        <v>38786</v>
      </c>
      <c r="B49">
        <v>60.446399999999997</v>
      </c>
      <c r="D49" s="1">
        <v>38786</v>
      </c>
      <c r="E49">
        <v>25.842600000000001</v>
      </c>
      <c r="G49" s="1">
        <v>38786</v>
      </c>
      <c r="H49">
        <v>11.521599999999999</v>
      </c>
      <c r="J49" s="1">
        <v>38786</v>
      </c>
      <c r="K49">
        <v>48.067599999999999</v>
      </c>
      <c r="M49" s="1">
        <v>38786</v>
      </c>
      <c r="N49">
        <v>1090.2502999999999</v>
      </c>
      <c r="P49" s="1">
        <v>38786</v>
      </c>
      <c r="Q49">
        <v>18.8597</v>
      </c>
      <c r="S49" s="1">
        <v>38786</v>
      </c>
      <c r="T49">
        <v>63.770400000000002</v>
      </c>
      <c r="V49" s="1">
        <v>38786</v>
      </c>
      <c r="W49">
        <v>59.8551</v>
      </c>
      <c r="Y49" s="1">
        <v>38786</v>
      </c>
      <c r="Z49">
        <v>411.3569</v>
      </c>
      <c r="AB49" s="1">
        <v>38786</v>
      </c>
      <c r="AC49">
        <v>17.4495</v>
      </c>
      <c r="AE49" s="1">
        <v>38786</v>
      </c>
      <c r="AF49">
        <v>31.4483</v>
      </c>
      <c r="AH49" s="1">
        <v>38786</v>
      </c>
      <c r="AI49">
        <v>51.037799999999997</v>
      </c>
      <c r="AK49" s="1">
        <v>38786</v>
      </c>
      <c r="AL49">
        <v>26.197800000000001</v>
      </c>
      <c r="AQ49" s="1">
        <v>38786</v>
      </c>
      <c r="AR49">
        <v>30.384399999999999</v>
      </c>
      <c r="AT49" s="1">
        <v>38786</v>
      </c>
      <c r="AU49">
        <v>33.882599999999996</v>
      </c>
      <c r="AW49" s="1">
        <v>38786</v>
      </c>
      <c r="AX49">
        <v>35.363700000000001</v>
      </c>
      <c r="AZ49" s="1">
        <v>38786</v>
      </c>
      <c r="BA49">
        <v>16.3385</v>
      </c>
      <c r="BC49" s="1">
        <v>38786</v>
      </c>
      <c r="BD49">
        <v>72.757099999999994</v>
      </c>
      <c r="BF49" s="1">
        <v>38786</v>
      </c>
      <c r="BG49">
        <v>47.809399999999997</v>
      </c>
      <c r="BI49" s="1">
        <v>38786</v>
      </c>
      <c r="BJ49">
        <v>34.759099999999997</v>
      </c>
      <c r="BL49" s="1">
        <v>38786</v>
      </c>
      <c r="BM49">
        <v>28.183199999999999</v>
      </c>
      <c r="BO49" s="1">
        <v>38786</v>
      </c>
      <c r="BP49">
        <v>26.121300000000002</v>
      </c>
      <c r="BR49" s="1">
        <v>38786</v>
      </c>
      <c r="BS49">
        <v>23.604800000000001</v>
      </c>
      <c r="BU49" s="1">
        <v>38786</v>
      </c>
      <c r="BV49">
        <v>19.1325</v>
      </c>
      <c r="BX49" s="1">
        <v>38786</v>
      </c>
      <c r="BY49">
        <v>51.226599999999998</v>
      </c>
      <c r="CA49" s="1">
        <v>38786</v>
      </c>
      <c r="CB49">
        <v>49.708199999999998</v>
      </c>
      <c r="CD49" s="1">
        <v>38786</v>
      </c>
      <c r="CE49">
        <v>21.3767</v>
      </c>
      <c r="CG49" s="1">
        <v>38786</v>
      </c>
      <c r="CH49">
        <v>39.158999999999999</v>
      </c>
      <c r="CJ49" s="1">
        <v>38786</v>
      </c>
      <c r="CK49">
        <v>25.422699999999999</v>
      </c>
      <c r="CM49" s="1">
        <v>38786</v>
      </c>
      <c r="CN49">
        <v>1945.92</v>
      </c>
      <c r="CP49" s="1">
        <v>38786</v>
      </c>
      <c r="CQ49">
        <v>11.85</v>
      </c>
    </row>
    <row r="50" spans="1:95" x14ac:dyDescent="0.25">
      <c r="A50" s="1">
        <v>38789</v>
      </c>
      <c r="B50">
        <v>60.254199999999997</v>
      </c>
      <c r="D50" s="1">
        <v>38789</v>
      </c>
      <c r="E50">
        <v>25.718800000000002</v>
      </c>
      <c r="G50" s="1">
        <v>38789</v>
      </c>
      <c r="H50">
        <v>11.590999999999999</v>
      </c>
      <c r="J50" s="1">
        <v>38789</v>
      </c>
      <c r="K50">
        <v>47.721899999999998</v>
      </c>
      <c r="M50" s="1">
        <v>38789</v>
      </c>
      <c r="N50">
        <v>1097.019</v>
      </c>
      <c r="P50" s="1">
        <v>38789</v>
      </c>
      <c r="Q50">
        <v>18.7836</v>
      </c>
      <c r="S50" s="1">
        <v>38789</v>
      </c>
      <c r="T50">
        <v>63.813000000000002</v>
      </c>
      <c r="V50" s="1">
        <v>38789</v>
      </c>
      <c r="W50">
        <v>59.897300000000001</v>
      </c>
      <c r="Y50" s="1">
        <v>38789</v>
      </c>
      <c r="Z50">
        <v>410.04379999999998</v>
      </c>
      <c r="AB50" s="1">
        <v>38789</v>
      </c>
      <c r="AC50">
        <v>17.4618</v>
      </c>
      <c r="AE50" s="1">
        <v>38789</v>
      </c>
      <c r="AF50">
        <v>31.917400000000001</v>
      </c>
      <c r="AH50" s="1">
        <v>38789</v>
      </c>
      <c r="AI50">
        <v>51.4345</v>
      </c>
      <c r="AK50" s="1">
        <v>38789</v>
      </c>
      <c r="AL50">
        <v>26.2133</v>
      </c>
      <c r="AQ50" s="1">
        <v>38789</v>
      </c>
      <c r="AR50">
        <v>30.6706</v>
      </c>
      <c r="AT50" s="1">
        <v>38789</v>
      </c>
      <c r="AU50">
        <v>33.882599999999996</v>
      </c>
      <c r="AW50" s="1">
        <v>38789</v>
      </c>
      <c r="AX50">
        <v>34.969299999999997</v>
      </c>
      <c r="AZ50" s="1">
        <v>38789</v>
      </c>
      <c r="BA50">
        <v>16.239699999999999</v>
      </c>
      <c r="BC50" s="1">
        <v>38789</v>
      </c>
      <c r="BD50">
        <v>73.078199999999995</v>
      </c>
      <c r="BF50" s="1">
        <v>38789</v>
      </c>
      <c r="BG50">
        <v>47.841799999999999</v>
      </c>
      <c r="BI50" s="1">
        <v>38789</v>
      </c>
      <c r="BJ50">
        <v>34.700000000000003</v>
      </c>
      <c r="BL50" s="1">
        <v>38789</v>
      </c>
      <c r="BM50">
        <v>27.9147</v>
      </c>
      <c r="BO50" s="1">
        <v>38789</v>
      </c>
      <c r="BP50">
        <v>26.451899999999998</v>
      </c>
      <c r="BR50" s="1">
        <v>38789</v>
      </c>
      <c r="BS50">
        <v>23.552700000000002</v>
      </c>
      <c r="BU50" s="1">
        <v>38789</v>
      </c>
      <c r="BV50">
        <v>19.0518</v>
      </c>
      <c r="BX50" s="1">
        <v>38789</v>
      </c>
      <c r="BY50">
        <v>51.004399999999997</v>
      </c>
      <c r="CA50" s="1">
        <v>38789</v>
      </c>
      <c r="CB50">
        <v>49.862900000000003</v>
      </c>
      <c r="CD50" s="1">
        <v>38789</v>
      </c>
      <c r="CE50">
        <v>21.457999999999998</v>
      </c>
      <c r="CG50" s="1">
        <v>38789</v>
      </c>
      <c r="CH50">
        <v>39.107199999999999</v>
      </c>
      <c r="CJ50" s="1">
        <v>38789</v>
      </c>
      <c r="CK50">
        <v>25.783799999999999</v>
      </c>
      <c r="CM50" s="1">
        <v>38789</v>
      </c>
      <c r="CN50">
        <v>1950.39</v>
      </c>
      <c r="CP50" s="1">
        <v>38789</v>
      </c>
      <c r="CQ50">
        <v>11.37</v>
      </c>
    </row>
    <row r="51" spans="1:95" x14ac:dyDescent="0.25">
      <c r="A51" s="1">
        <v>38790</v>
      </c>
      <c r="B51">
        <v>61.457700000000003</v>
      </c>
      <c r="D51" s="1">
        <v>38790</v>
      </c>
      <c r="E51">
        <v>26.169699999999999</v>
      </c>
      <c r="G51" s="1">
        <v>38790</v>
      </c>
      <c r="H51">
        <v>11.7424</v>
      </c>
      <c r="J51" s="1">
        <v>38790</v>
      </c>
      <c r="K51">
        <v>47.828299999999999</v>
      </c>
      <c r="M51" s="1">
        <v>38790</v>
      </c>
      <c r="N51">
        <v>1105.7217000000001</v>
      </c>
      <c r="P51" s="1">
        <v>38790</v>
      </c>
      <c r="Q51">
        <v>18.9221</v>
      </c>
      <c r="S51" s="1">
        <v>38790</v>
      </c>
      <c r="T51">
        <v>64.333100000000002</v>
      </c>
      <c r="V51" s="1">
        <v>38790</v>
      </c>
      <c r="W51">
        <v>60.690300000000001</v>
      </c>
      <c r="Y51" s="1">
        <v>38790</v>
      </c>
      <c r="Z51">
        <v>413.02019999999999</v>
      </c>
      <c r="AB51" s="1">
        <v>38790</v>
      </c>
      <c r="AC51">
        <v>17.585100000000001</v>
      </c>
      <c r="AE51" s="1">
        <v>38790</v>
      </c>
      <c r="AF51">
        <v>32.232599999999998</v>
      </c>
      <c r="AH51" s="1">
        <v>38790</v>
      </c>
      <c r="AI51">
        <v>52.4435</v>
      </c>
      <c r="AK51" s="1">
        <v>38790</v>
      </c>
      <c r="AL51">
        <v>26.298999999999999</v>
      </c>
      <c r="AQ51" s="1">
        <v>38790</v>
      </c>
      <c r="AR51">
        <v>30.8368</v>
      </c>
      <c r="AT51" s="1">
        <v>38790</v>
      </c>
      <c r="AU51">
        <v>34.613700000000001</v>
      </c>
      <c r="AW51" s="1">
        <v>38790</v>
      </c>
      <c r="AX51">
        <v>35.539900000000003</v>
      </c>
      <c r="AZ51" s="1">
        <v>38790</v>
      </c>
      <c r="BA51">
        <v>16.264399999999998</v>
      </c>
      <c r="BC51" s="1">
        <v>38790</v>
      </c>
      <c r="BD51">
        <v>73.925600000000003</v>
      </c>
      <c r="BF51" s="1">
        <v>38790</v>
      </c>
      <c r="BG51">
        <v>48.011800000000001</v>
      </c>
      <c r="BI51" s="1">
        <v>38790</v>
      </c>
      <c r="BJ51">
        <v>34.970399999999998</v>
      </c>
      <c r="BL51" s="1">
        <v>38790</v>
      </c>
      <c r="BM51">
        <v>27.8659</v>
      </c>
      <c r="BO51" s="1">
        <v>38790</v>
      </c>
      <c r="BP51">
        <v>26.376799999999999</v>
      </c>
      <c r="BR51" s="1">
        <v>38790</v>
      </c>
      <c r="BS51">
        <v>23.6569</v>
      </c>
      <c r="BU51" s="1">
        <v>38790</v>
      </c>
      <c r="BV51">
        <v>19.0518</v>
      </c>
      <c r="BX51" s="1">
        <v>38790</v>
      </c>
      <c r="BY51">
        <v>49.383299999999998</v>
      </c>
      <c r="CA51" s="1">
        <v>38790</v>
      </c>
      <c r="CB51">
        <v>50.129399999999997</v>
      </c>
      <c r="CD51" s="1">
        <v>38790</v>
      </c>
      <c r="CE51">
        <v>21.501799999999999</v>
      </c>
      <c r="CG51" s="1">
        <v>38790</v>
      </c>
      <c r="CH51">
        <v>39.340400000000002</v>
      </c>
      <c r="CJ51" s="1">
        <v>38790</v>
      </c>
      <c r="CK51">
        <v>25.874099999999999</v>
      </c>
      <c r="CM51" s="1">
        <v>38790</v>
      </c>
      <c r="CN51">
        <v>1970.65</v>
      </c>
      <c r="CP51" s="1">
        <v>38790</v>
      </c>
      <c r="CQ51">
        <v>10.74</v>
      </c>
    </row>
    <row r="52" spans="1:95" x14ac:dyDescent="0.25">
      <c r="A52" s="1">
        <v>38791</v>
      </c>
      <c r="B52">
        <v>61.8506</v>
      </c>
      <c r="D52" s="1">
        <v>38791</v>
      </c>
      <c r="E52">
        <v>26.434899999999999</v>
      </c>
      <c r="G52" s="1">
        <v>38791</v>
      </c>
      <c r="H52">
        <v>11.6493</v>
      </c>
      <c r="J52" s="1">
        <v>38791</v>
      </c>
      <c r="K52">
        <v>47.881500000000003</v>
      </c>
      <c r="M52" s="1">
        <v>38791</v>
      </c>
      <c r="N52">
        <v>1106.5274999999999</v>
      </c>
      <c r="P52" s="1">
        <v>38791</v>
      </c>
      <c r="Q52">
        <v>18.915199999999999</v>
      </c>
      <c r="S52" s="1">
        <v>38791</v>
      </c>
      <c r="T52">
        <v>64.844700000000003</v>
      </c>
      <c r="V52" s="1">
        <v>38791</v>
      </c>
      <c r="W52">
        <v>62.672800000000002</v>
      </c>
      <c r="Y52" s="1">
        <v>38791</v>
      </c>
      <c r="Z52">
        <v>411.53199999999998</v>
      </c>
      <c r="AB52" s="1">
        <v>38791</v>
      </c>
      <c r="AC52">
        <v>17.560500000000001</v>
      </c>
      <c r="AE52" s="1">
        <v>38791</v>
      </c>
      <c r="AF52">
        <v>32.963099999999997</v>
      </c>
      <c r="AH52" s="1">
        <v>38791</v>
      </c>
      <c r="AI52">
        <v>52.624600000000001</v>
      </c>
      <c r="AK52" s="1">
        <v>38791</v>
      </c>
      <c r="AL52">
        <v>26.7972</v>
      </c>
      <c r="AQ52" s="1">
        <v>38791</v>
      </c>
      <c r="AR52">
        <v>31.289200000000001</v>
      </c>
      <c r="AT52" s="1">
        <v>38791</v>
      </c>
      <c r="AU52">
        <v>34.712299999999999</v>
      </c>
      <c r="AW52" s="1">
        <v>38791</v>
      </c>
      <c r="AX52">
        <v>35.959499999999998</v>
      </c>
      <c r="AZ52" s="1">
        <v>38791</v>
      </c>
      <c r="BA52">
        <v>16.396100000000001</v>
      </c>
      <c r="BC52" s="1">
        <v>38791</v>
      </c>
      <c r="BD52">
        <v>74.371600000000001</v>
      </c>
      <c r="BF52" s="1">
        <v>38791</v>
      </c>
      <c r="BG52">
        <v>48.424799999999998</v>
      </c>
      <c r="BI52" s="1">
        <v>38791</v>
      </c>
      <c r="BJ52">
        <v>34.8352</v>
      </c>
      <c r="BL52" s="1">
        <v>38791</v>
      </c>
      <c r="BM52">
        <v>28.280799999999999</v>
      </c>
      <c r="BO52" s="1">
        <v>38791</v>
      </c>
      <c r="BP52">
        <v>26.421800000000001</v>
      </c>
      <c r="BR52" s="1">
        <v>38791</v>
      </c>
      <c r="BS52">
        <v>23.7699</v>
      </c>
      <c r="BU52" s="1">
        <v>38791</v>
      </c>
      <c r="BV52">
        <v>19.037099999999999</v>
      </c>
      <c r="BX52" s="1">
        <v>38791</v>
      </c>
      <c r="BY52">
        <v>49.2928</v>
      </c>
      <c r="CA52" s="1">
        <v>38791</v>
      </c>
      <c r="CB52">
        <v>49.802700000000002</v>
      </c>
      <c r="CD52" s="1">
        <v>38791</v>
      </c>
      <c r="CE52">
        <v>21.501799999999999</v>
      </c>
      <c r="CG52" s="1">
        <v>38791</v>
      </c>
      <c r="CH52">
        <v>39.294899999999998</v>
      </c>
      <c r="CJ52" s="1">
        <v>38791</v>
      </c>
      <c r="CK52">
        <v>25.955400000000001</v>
      </c>
      <c r="CM52" s="1">
        <v>38791</v>
      </c>
      <c r="CN52">
        <v>1979.21</v>
      </c>
      <c r="CP52" s="1">
        <v>38791</v>
      </c>
      <c r="CQ52">
        <v>11.35</v>
      </c>
    </row>
    <row r="53" spans="1:95" x14ac:dyDescent="0.25">
      <c r="A53" s="1">
        <v>38792</v>
      </c>
      <c r="B53">
        <v>62.594499999999996</v>
      </c>
      <c r="D53" s="1">
        <v>38792</v>
      </c>
      <c r="E53">
        <v>26.726700000000001</v>
      </c>
      <c r="G53" s="1">
        <v>38792</v>
      </c>
      <c r="H53">
        <v>11.654</v>
      </c>
      <c r="J53" s="1">
        <v>38792</v>
      </c>
      <c r="K53">
        <v>47.970100000000002</v>
      </c>
      <c r="M53" s="1">
        <v>38792</v>
      </c>
      <c r="N53">
        <v>1115.8748000000001</v>
      </c>
      <c r="P53" s="1">
        <v>38792</v>
      </c>
      <c r="Q53">
        <v>18.776599999999998</v>
      </c>
      <c r="S53" s="1">
        <v>38792</v>
      </c>
      <c r="T53">
        <v>65.424499999999995</v>
      </c>
      <c r="V53" s="1">
        <v>38792</v>
      </c>
      <c r="W53">
        <v>63.187399999999997</v>
      </c>
      <c r="Y53" s="1">
        <v>38792</v>
      </c>
      <c r="Z53">
        <v>414.24579999999997</v>
      </c>
      <c r="AB53" s="1">
        <v>38792</v>
      </c>
      <c r="AC53">
        <v>17.544</v>
      </c>
      <c r="AE53" s="1">
        <v>38792</v>
      </c>
      <c r="AF53">
        <v>32.786200000000001</v>
      </c>
      <c r="AH53" s="1">
        <v>38792</v>
      </c>
      <c r="AI53">
        <v>53.159300000000002</v>
      </c>
      <c r="AK53" s="1">
        <v>38792</v>
      </c>
      <c r="AL53">
        <v>26.766100000000002</v>
      </c>
      <c r="AQ53" s="1">
        <v>38792</v>
      </c>
      <c r="AR53">
        <v>31.261500000000002</v>
      </c>
      <c r="AT53" s="1">
        <v>38792</v>
      </c>
      <c r="AU53">
        <v>35.114699999999999</v>
      </c>
      <c r="AW53" s="1">
        <v>38792</v>
      </c>
      <c r="AX53">
        <v>35.741300000000003</v>
      </c>
      <c r="AZ53" s="1">
        <v>38792</v>
      </c>
      <c r="BA53">
        <v>16.1739</v>
      </c>
      <c r="BC53" s="1">
        <v>38792</v>
      </c>
      <c r="BD53">
        <v>73.916700000000006</v>
      </c>
      <c r="BF53" s="1">
        <v>38792</v>
      </c>
      <c r="BG53">
        <v>48.603000000000002</v>
      </c>
      <c r="BI53" s="1">
        <v>38792</v>
      </c>
      <c r="BJ53">
        <v>34.919699999999999</v>
      </c>
      <c r="BL53" s="1">
        <v>38792</v>
      </c>
      <c r="BM53">
        <v>28.5166</v>
      </c>
      <c r="BO53" s="1">
        <v>38792</v>
      </c>
      <c r="BP53">
        <v>26.512</v>
      </c>
      <c r="BR53" s="1">
        <v>38792</v>
      </c>
      <c r="BS53">
        <v>23.691700000000001</v>
      </c>
      <c r="BU53" s="1">
        <v>38792</v>
      </c>
      <c r="BV53">
        <v>19.110499999999998</v>
      </c>
      <c r="BX53" s="1">
        <v>38792</v>
      </c>
      <c r="BY53">
        <v>48.873100000000001</v>
      </c>
      <c r="CA53" s="1">
        <v>38792</v>
      </c>
      <c r="CB53">
        <v>50.060600000000001</v>
      </c>
      <c r="CD53" s="1">
        <v>38792</v>
      </c>
      <c r="CE53">
        <v>21.583100000000002</v>
      </c>
      <c r="CG53" s="1">
        <v>38792</v>
      </c>
      <c r="CH53">
        <v>40.196599999999997</v>
      </c>
      <c r="CJ53" s="1">
        <v>38792</v>
      </c>
      <c r="CK53">
        <v>25.892199999999999</v>
      </c>
      <c r="CM53" s="1">
        <v>38792</v>
      </c>
      <c r="CN53">
        <v>1982.76</v>
      </c>
      <c r="CP53" s="1">
        <v>38792</v>
      </c>
      <c r="CQ53">
        <v>11.98</v>
      </c>
    </row>
    <row r="54" spans="1:95" x14ac:dyDescent="0.25">
      <c r="A54" s="1">
        <v>38793</v>
      </c>
      <c r="B54">
        <v>62.510899999999999</v>
      </c>
      <c r="D54" s="1">
        <v>38793</v>
      </c>
      <c r="E54">
        <v>26.6206</v>
      </c>
      <c r="G54" s="1">
        <v>38793</v>
      </c>
      <c r="H54">
        <v>11.598800000000001</v>
      </c>
      <c r="J54" s="1">
        <v>38793</v>
      </c>
      <c r="K54">
        <v>48.439900000000002</v>
      </c>
      <c r="M54" s="1">
        <v>38793</v>
      </c>
      <c r="N54">
        <v>1109.1061</v>
      </c>
      <c r="P54" s="1">
        <v>38793</v>
      </c>
      <c r="Q54">
        <v>18.700399999999998</v>
      </c>
      <c r="S54" s="1">
        <v>38793</v>
      </c>
      <c r="T54">
        <v>66.379499999999993</v>
      </c>
      <c r="V54" s="1">
        <v>38793</v>
      </c>
      <c r="W54">
        <v>64.309399999999997</v>
      </c>
      <c r="Y54" s="1">
        <v>38793</v>
      </c>
      <c r="Z54">
        <v>415.03370000000001</v>
      </c>
      <c r="AB54" s="1">
        <v>38793</v>
      </c>
      <c r="AC54">
        <v>17.585100000000001</v>
      </c>
      <c r="AE54" s="1">
        <v>38793</v>
      </c>
      <c r="AF54">
        <v>32.724699999999999</v>
      </c>
      <c r="AH54" s="1">
        <v>38793</v>
      </c>
      <c r="AI54">
        <v>52.650500000000001</v>
      </c>
      <c r="AK54" s="1">
        <v>38793</v>
      </c>
      <c r="AL54">
        <v>26.8673</v>
      </c>
      <c r="AQ54" s="1">
        <v>38793</v>
      </c>
      <c r="AR54">
        <v>31.538399999999999</v>
      </c>
      <c r="AT54" s="1">
        <v>38793</v>
      </c>
      <c r="AU54">
        <v>35.238</v>
      </c>
      <c r="AW54" s="1">
        <v>38793</v>
      </c>
      <c r="AX54">
        <v>35.884</v>
      </c>
      <c r="AZ54" s="1">
        <v>38793</v>
      </c>
      <c r="BA54">
        <v>16.083300000000001</v>
      </c>
      <c r="BC54" s="1">
        <v>38793</v>
      </c>
      <c r="BD54">
        <v>74.300200000000004</v>
      </c>
      <c r="BF54" s="1">
        <v>38793</v>
      </c>
      <c r="BG54">
        <v>48.862099999999998</v>
      </c>
      <c r="BI54" s="1">
        <v>38793</v>
      </c>
      <c r="BJ54">
        <v>34.987299999999998</v>
      </c>
      <c r="BL54" s="1">
        <v>38793</v>
      </c>
      <c r="BM54">
        <v>28.549199999999999</v>
      </c>
      <c r="BO54" s="1">
        <v>38793</v>
      </c>
      <c r="BP54">
        <v>26.782599999999999</v>
      </c>
      <c r="BR54" s="1">
        <v>38793</v>
      </c>
      <c r="BS54">
        <v>23.891500000000001</v>
      </c>
      <c r="BU54" s="1">
        <v>38793</v>
      </c>
      <c r="BV54">
        <v>19.3599</v>
      </c>
      <c r="BX54" s="1">
        <v>38793</v>
      </c>
      <c r="BY54">
        <v>48.634399999999999</v>
      </c>
      <c r="CA54" s="1">
        <v>38793</v>
      </c>
      <c r="CB54">
        <v>50.550699999999999</v>
      </c>
      <c r="CD54" s="1">
        <v>38793</v>
      </c>
      <c r="CE54">
        <v>21.514299999999999</v>
      </c>
      <c r="CG54" s="1">
        <v>38793</v>
      </c>
      <c r="CH54">
        <v>40.482700000000001</v>
      </c>
      <c r="CJ54" s="1">
        <v>38793</v>
      </c>
      <c r="CK54">
        <v>25.856000000000002</v>
      </c>
      <c r="CM54" s="1">
        <v>38793</v>
      </c>
      <c r="CN54">
        <v>1985.69</v>
      </c>
      <c r="CP54" s="1">
        <v>38793</v>
      </c>
      <c r="CQ54">
        <v>12.12</v>
      </c>
    </row>
    <row r="55" spans="1:95" x14ac:dyDescent="0.25">
      <c r="A55" s="1">
        <v>38796</v>
      </c>
      <c r="B55">
        <v>62.686399999999999</v>
      </c>
      <c r="D55" s="1">
        <v>38796</v>
      </c>
      <c r="E55">
        <v>26.346499999999999</v>
      </c>
      <c r="G55" s="1">
        <v>38796</v>
      </c>
      <c r="H55">
        <v>11.6052</v>
      </c>
      <c r="J55" s="1">
        <v>38796</v>
      </c>
      <c r="K55">
        <v>47.970100000000002</v>
      </c>
      <c r="M55" s="1">
        <v>38796</v>
      </c>
      <c r="N55">
        <v>1102.4984999999999</v>
      </c>
      <c r="P55" s="1">
        <v>38796</v>
      </c>
      <c r="Q55">
        <v>18.575800000000001</v>
      </c>
      <c r="S55" s="1">
        <v>38796</v>
      </c>
      <c r="T55">
        <v>66.660899999999998</v>
      </c>
      <c r="V55" s="1">
        <v>38796</v>
      </c>
      <c r="W55">
        <v>63.988900000000001</v>
      </c>
      <c r="Y55" s="1">
        <v>38796</v>
      </c>
      <c r="Z55">
        <v>414.9461</v>
      </c>
      <c r="AB55" s="1">
        <v>38796</v>
      </c>
      <c r="AC55">
        <v>17.626200000000001</v>
      </c>
      <c r="AE55" s="1">
        <v>38796</v>
      </c>
      <c r="AF55">
        <v>32.870800000000003</v>
      </c>
      <c r="AH55" s="1">
        <v>38796</v>
      </c>
      <c r="AI55">
        <v>52.3142</v>
      </c>
      <c r="AK55" s="1">
        <v>38796</v>
      </c>
      <c r="AL55">
        <v>26.859500000000001</v>
      </c>
      <c r="AQ55" s="1">
        <v>38796</v>
      </c>
      <c r="AR55">
        <v>31.3538</v>
      </c>
      <c r="AT55" s="1">
        <v>38796</v>
      </c>
      <c r="AU55">
        <v>35.196899999999999</v>
      </c>
      <c r="AW55" s="1">
        <v>38796</v>
      </c>
      <c r="AX55">
        <v>35.724499999999999</v>
      </c>
      <c r="AZ55" s="1">
        <v>38796</v>
      </c>
      <c r="BA55">
        <v>16.1492</v>
      </c>
      <c r="BC55" s="1">
        <v>38796</v>
      </c>
      <c r="BD55">
        <v>74.55</v>
      </c>
      <c r="BF55" s="1">
        <v>38796</v>
      </c>
      <c r="BG55">
        <v>48.975499999999997</v>
      </c>
      <c r="BI55" s="1">
        <v>38796</v>
      </c>
      <c r="BJ55">
        <v>35.029600000000002</v>
      </c>
      <c r="BL55" s="1">
        <v>38796</v>
      </c>
      <c r="BM55">
        <v>28.248200000000001</v>
      </c>
      <c r="BO55" s="1">
        <v>38796</v>
      </c>
      <c r="BP55">
        <v>26.797599999999999</v>
      </c>
      <c r="BR55" s="1">
        <v>38796</v>
      </c>
      <c r="BS55">
        <v>24.2303</v>
      </c>
      <c r="BU55" s="1">
        <v>38796</v>
      </c>
      <c r="BV55">
        <v>19.418600000000001</v>
      </c>
      <c r="BX55" s="1">
        <v>38796</v>
      </c>
      <c r="BY55">
        <v>48.700299999999999</v>
      </c>
      <c r="CA55" s="1">
        <v>38796</v>
      </c>
      <c r="CB55">
        <v>50.464700000000001</v>
      </c>
      <c r="CD55" s="1">
        <v>38796</v>
      </c>
      <c r="CE55">
        <v>21.395499999999998</v>
      </c>
      <c r="CG55" s="1">
        <v>38796</v>
      </c>
      <c r="CH55">
        <v>41.410499999999999</v>
      </c>
      <c r="CJ55" s="1">
        <v>38796</v>
      </c>
      <c r="CK55">
        <v>25.856000000000002</v>
      </c>
      <c r="CM55" s="1">
        <v>38796</v>
      </c>
      <c r="CN55">
        <v>1982.4</v>
      </c>
      <c r="CP55" s="1">
        <v>38796</v>
      </c>
      <c r="CQ55">
        <v>11.79</v>
      </c>
    </row>
    <row r="56" spans="1:95" x14ac:dyDescent="0.25">
      <c r="A56" s="1">
        <v>38797</v>
      </c>
      <c r="B56">
        <v>62.627899999999997</v>
      </c>
      <c r="D56" s="1">
        <v>38797</v>
      </c>
      <c r="E56">
        <v>25.763000000000002</v>
      </c>
      <c r="G56" s="1">
        <v>38797</v>
      </c>
      <c r="H56">
        <v>11.427</v>
      </c>
      <c r="J56" s="1">
        <v>38797</v>
      </c>
      <c r="K56">
        <v>47.500300000000003</v>
      </c>
      <c r="M56" s="1">
        <v>38797</v>
      </c>
      <c r="N56">
        <v>1085.0932</v>
      </c>
      <c r="P56" s="1">
        <v>38797</v>
      </c>
      <c r="Q56">
        <v>18.506499999999999</v>
      </c>
      <c r="S56" s="1">
        <v>38797</v>
      </c>
      <c r="T56">
        <v>66.729100000000003</v>
      </c>
      <c r="V56" s="1">
        <v>38797</v>
      </c>
      <c r="W56">
        <v>62.689700000000002</v>
      </c>
      <c r="Y56" s="1">
        <v>38797</v>
      </c>
      <c r="Z56">
        <v>413.37040000000002</v>
      </c>
      <c r="AB56" s="1">
        <v>38797</v>
      </c>
      <c r="AC56">
        <v>17.5687</v>
      </c>
      <c r="AE56" s="1">
        <v>38797</v>
      </c>
      <c r="AF56">
        <v>32.955399999999997</v>
      </c>
      <c r="AH56" s="1">
        <v>38797</v>
      </c>
      <c r="AI56">
        <v>52.365900000000003</v>
      </c>
      <c r="AK56" s="1">
        <v>38797</v>
      </c>
      <c r="AL56">
        <v>26.734999999999999</v>
      </c>
      <c r="AQ56" s="1">
        <v>38797</v>
      </c>
      <c r="AR56">
        <v>30.966000000000001</v>
      </c>
      <c r="AT56" s="1">
        <v>38797</v>
      </c>
      <c r="AU56">
        <v>35.320099999999996</v>
      </c>
      <c r="AW56" s="1">
        <v>38797</v>
      </c>
      <c r="AX56">
        <v>35.472799999999999</v>
      </c>
      <c r="AZ56" s="1">
        <v>38797</v>
      </c>
      <c r="BA56">
        <v>16.280899999999999</v>
      </c>
      <c r="BC56" s="1">
        <v>38797</v>
      </c>
      <c r="BD56">
        <v>74.755099999999999</v>
      </c>
      <c r="BF56" s="1">
        <v>38797</v>
      </c>
      <c r="BG56">
        <v>49.048299999999998</v>
      </c>
      <c r="BI56" s="1">
        <v>38797</v>
      </c>
      <c r="BJ56">
        <v>34.818300000000001</v>
      </c>
      <c r="BL56" s="1">
        <v>38797</v>
      </c>
      <c r="BM56">
        <v>28.386500000000002</v>
      </c>
      <c r="BO56" s="1">
        <v>38797</v>
      </c>
      <c r="BP56">
        <v>26.970400000000001</v>
      </c>
      <c r="BR56" s="1">
        <v>38797</v>
      </c>
      <c r="BS56">
        <v>24.1</v>
      </c>
      <c r="BU56" s="1">
        <v>38797</v>
      </c>
      <c r="BV56">
        <v>19.301200000000001</v>
      </c>
      <c r="BX56" s="1">
        <v>38797</v>
      </c>
      <c r="BY56">
        <v>48.576799999999999</v>
      </c>
      <c r="CA56" s="1">
        <v>38797</v>
      </c>
      <c r="CB56">
        <v>50.241199999999999</v>
      </c>
      <c r="CD56" s="1">
        <v>38797</v>
      </c>
      <c r="CE56">
        <v>21.476800000000001</v>
      </c>
      <c r="CG56" s="1">
        <v>38797</v>
      </c>
      <c r="CH56">
        <v>41.713999999999999</v>
      </c>
      <c r="CJ56" s="1">
        <v>38797</v>
      </c>
      <c r="CK56">
        <v>25.368500000000001</v>
      </c>
      <c r="CM56" s="1">
        <v>38797</v>
      </c>
      <c r="CN56">
        <v>1970.5</v>
      </c>
      <c r="CP56" s="1">
        <v>38797</v>
      </c>
      <c r="CQ56">
        <v>11.62</v>
      </c>
    </row>
    <row r="57" spans="1:95" x14ac:dyDescent="0.25">
      <c r="A57" s="1">
        <v>38798</v>
      </c>
      <c r="B57">
        <v>63.5807</v>
      </c>
      <c r="D57" s="1">
        <v>38798</v>
      </c>
      <c r="E57">
        <v>25.9575</v>
      </c>
      <c r="G57" s="1">
        <v>38798</v>
      </c>
      <c r="H57">
        <v>11.5578</v>
      </c>
      <c r="J57" s="1">
        <v>38798</v>
      </c>
      <c r="K57">
        <v>47.4649</v>
      </c>
      <c r="M57" s="1">
        <v>38798</v>
      </c>
      <c r="N57">
        <v>1094.1181999999999</v>
      </c>
      <c r="P57" s="1">
        <v>38798</v>
      </c>
      <c r="Q57">
        <v>18.645</v>
      </c>
      <c r="S57" s="1">
        <v>38798</v>
      </c>
      <c r="T57">
        <v>67.027500000000003</v>
      </c>
      <c r="V57" s="1">
        <v>38798</v>
      </c>
      <c r="W57">
        <v>64.292599999999993</v>
      </c>
      <c r="Y57" s="1">
        <v>38798</v>
      </c>
      <c r="Z57">
        <v>417.30970000000002</v>
      </c>
      <c r="AB57" s="1">
        <v>38798</v>
      </c>
      <c r="AC57">
        <v>17.576899999999998</v>
      </c>
      <c r="AE57" s="1">
        <v>38798</v>
      </c>
      <c r="AF57">
        <v>33.186</v>
      </c>
      <c r="AH57" s="1">
        <v>38798</v>
      </c>
      <c r="AI57">
        <v>52.650500000000001</v>
      </c>
      <c r="AK57" s="1">
        <v>38798</v>
      </c>
      <c r="AL57">
        <v>26.882899999999999</v>
      </c>
      <c r="AQ57" s="1">
        <v>38798</v>
      </c>
      <c r="AR57">
        <v>30.799800000000001</v>
      </c>
      <c r="AT57" s="1">
        <v>38798</v>
      </c>
      <c r="AU57">
        <v>35.624000000000002</v>
      </c>
      <c r="AW57" s="1">
        <v>38798</v>
      </c>
      <c r="AX57">
        <v>35.8001</v>
      </c>
      <c r="AZ57" s="1">
        <v>38798</v>
      </c>
      <c r="BA57">
        <v>16.445499999999999</v>
      </c>
      <c r="BC57" s="1">
        <v>38798</v>
      </c>
      <c r="BD57">
        <v>75.325999999999993</v>
      </c>
      <c r="BF57" s="1">
        <v>38798</v>
      </c>
      <c r="BG57">
        <v>49.396500000000003</v>
      </c>
      <c r="BI57" s="1">
        <v>38798</v>
      </c>
      <c r="BJ57">
        <v>35.5366</v>
      </c>
      <c r="BL57" s="1">
        <v>38798</v>
      </c>
      <c r="BM57">
        <v>28.305199999999999</v>
      </c>
      <c r="BO57" s="1">
        <v>38798</v>
      </c>
      <c r="BP57">
        <v>27.225899999999999</v>
      </c>
      <c r="BR57" s="1">
        <v>38798</v>
      </c>
      <c r="BS57">
        <v>23.587399999999999</v>
      </c>
      <c r="BU57" s="1">
        <v>38798</v>
      </c>
      <c r="BV57">
        <v>19.3672</v>
      </c>
      <c r="BX57" s="1">
        <v>38798</v>
      </c>
      <c r="BY57">
        <v>48.955399999999997</v>
      </c>
      <c r="CA57" s="1">
        <v>38798</v>
      </c>
      <c r="CB57">
        <v>50.834400000000002</v>
      </c>
      <c r="CD57" s="1">
        <v>38798</v>
      </c>
      <c r="CE57">
        <v>21.764399999999998</v>
      </c>
      <c r="CG57" s="1">
        <v>38798</v>
      </c>
      <c r="CH57">
        <v>41.705300000000001</v>
      </c>
      <c r="CJ57" s="1">
        <v>38798</v>
      </c>
      <c r="CK57">
        <v>25.088699999999999</v>
      </c>
      <c r="CM57" s="1">
        <v>38798</v>
      </c>
      <c r="CN57">
        <v>1982.4</v>
      </c>
      <c r="CP57" s="1">
        <v>38798</v>
      </c>
      <c r="CQ57">
        <v>11.21</v>
      </c>
    </row>
    <row r="58" spans="1:95" x14ac:dyDescent="0.25">
      <c r="A58" s="1">
        <v>38799</v>
      </c>
      <c r="B58">
        <v>64.165800000000004</v>
      </c>
      <c r="D58" s="1">
        <v>38799</v>
      </c>
      <c r="E58">
        <v>26.099</v>
      </c>
      <c r="G58" s="1">
        <v>38799</v>
      </c>
      <c r="H58">
        <v>11.4727</v>
      </c>
      <c r="J58" s="1">
        <v>38799</v>
      </c>
      <c r="K58">
        <v>47.066000000000003</v>
      </c>
      <c r="M58" s="1">
        <v>38799</v>
      </c>
      <c r="N58">
        <v>1082.3534</v>
      </c>
      <c r="P58" s="1">
        <v>38799</v>
      </c>
      <c r="Q58">
        <v>18.700399999999998</v>
      </c>
      <c r="S58" s="1">
        <v>38799</v>
      </c>
      <c r="T58">
        <v>66.4221</v>
      </c>
      <c r="V58" s="1">
        <v>38799</v>
      </c>
      <c r="W58">
        <v>64.334699999999998</v>
      </c>
      <c r="Y58" s="1">
        <v>38799</v>
      </c>
      <c r="Z58">
        <v>418.18509999999998</v>
      </c>
      <c r="AB58" s="1">
        <v>38799</v>
      </c>
      <c r="AC58">
        <v>17.428999999999998</v>
      </c>
      <c r="AE58" s="1">
        <v>38799</v>
      </c>
      <c r="AF58">
        <v>33.04</v>
      </c>
      <c r="AH58" s="1">
        <v>38799</v>
      </c>
      <c r="AI58">
        <v>52.823</v>
      </c>
      <c r="AK58" s="1">
        <v>38799</v>
      </c>
      <c r="AL58">
        <v>26.563700000000001</v>
      </c>
      <c r="AQ58" s="1">
        <v>38799</v>
      </c>
      <c r="AR58">
        <v>30.467500000000001</v>
      </c>
      <c r="AT58" s="1">
        <v>38799</v>
      </c>
      <c r="AU58">
        <v>35.985399999999998</v>
      </c>
      <c r="AW58" s="1">
        <v>38799</v>
      </c>
      <c r="AX58">
        <v>35.682600000000001</v>
      </c>
      <c r="AZ58" s="1">
        <v>38799</v>
      </c>
      <c r="BA58">
        <v>16.215</v>
      </c>
      <c r="BC58" s="1">
        <v>38799</v>
      </c>
      <c r="BD58">
        <v>74.210999999999999</v>
      </c>
      <c r="BF58" s="1">
        <v>38799</v>
      </c>
      <c r="BG58">
        <v>49.242699999999999</v>
      </c>
      <c r="BI58" s="1">
        <v>38799</v>
      </c>
      <c r="BJ58">
        <v>35.528199999999998</v>
      </c>
      <c r="BL58" s="1">
        <v>38799</v>
      </c>
      <c r="BM58">
        <v>28.093699999999998</v>
      </c>
      <c r="BO58" s="1">
        <v>38799</v>
      </c>
      <c r="BP58">
        <v>27.203399999999998</v>
      </c>
      <c r="BR58" s="1">
        <v>38799</v>
      </c>
      <c r="BS58">
        <v>23.326799999999999</v>
      </c>
      <c r="BU58" s="1">
        <v>38799</v>
      </c>
      <c r="BV58">
        <v>19.191199999999998</v>
      </c>
      <c r="BX58" s="1">
        <v>38799</v>
      </c>
      <c r="BY58">
        <v>48.264099999999999</v>
      </c>
      <c r="CA58" s="1">
        <v>38799</v>
      </c>
      <c r="CB58">
        <v>50.5077</v>
      </c>
      <c r="CD58" s="1">
        <v>38799</v>
      </c>
      <c r="CE58">
        <v>21.708100000000002</v>
      </c>
      <c r="CG58" s="1">
        <v>38799</v>
      </c>
      <c r="CH58">
        <v>42.086799999999997</v>
      </c>
      <c r="CJ58" s="1">
        <v>38799</v>
      </c>
      <c r="CK58">
        <v>24.844899999999999</v>
      </c>
      <c r="CM58" s="1">
        <v>38799</v>
      </c>
      <c r="CN58">
        <v>1977.29</v>
      </c>
      <c r="CP58" s="1">
        <v>38799</v>
      </c>
      <c r="CQ58">
        <v>11.17</v>
      </c>
    </row>
    <row r="59" spans="1:95" x14ac:dyDescent="0.25">
      <c r="A59" s="1">
        <v>38800</v>
      </c>
      <c r="B59">
        <v>64.190899999999999</v>
      </c>
      <c r="D59" s="1">
        <v>38800</v>
      </c>
      <c r="E59">
        <v>26.373000000000001</v>
      </c>
      <c r="G59" s="1">
        <v>38800</v>
      </c>
      <c r="H59">
        <v>11.502599999999999</v>
      </c>
      <c r="J59" s="1">
        <v>38800</v>
      </c>
      <c r="K59">
        <v>47.136899999999997</v>
      </c>
      <c r="M59" s="1">
        <v>38800</v>
      </c>
      <c r="N59">
        <v>1086.7048</v>
      </c>
      <c r="P59" s="1">
        <v>38800</v>
      </c>
      <c r="Q59">
        <v>18.956700000000001</v>
      </c>
      <c r="S59" s="1">
        <v>38800</v>
      </c>
      <c r="T59">
        <v>67.129800000000003</v>
      </c>
      <c r="V59" s="1">
        <v>38800</v>
      </c>
      <c r="W59">
        <v>63.693600000000004</v>
      </c>
      <c r="Y59" s="1">
        <v>38800</v>
      </c>
      <c r="Z59">
        <v>418.53530000000001</v>
      </c>
      <c r="AB59" s="1">
        <v>38800</v>
      </c>
      <c r="AC59">
        <v>17.531700000000001</v>
      </c>
      <c r="AE59" s="1">
        <v>38800</v>
      </c>
      <c r="AF59">
        <v>32.716999999999999</v>
      </c>
      <c r="AH59" s="1">
        <v>38800</v>
      </c>
      <c r="AI59">
        <v>52.753999999999998</v>
      </c>
      <c r="AK59" s="1">
        <v>38800</v>
      </c>
      <c r="AL59">
        <v>26.4313</v>
      </c>
      <c r="AQ59" s="1">
        <v>38800</v>
      </c>
      <c r="AR59">
        <v>30.624400000000001</v>
      </c>
      <c r="AT59" s="1">
        <v>38800</v>
      </c>
      <c r="AU59">
        <v>35.418700000000001</v>
      </c>
      <c r="AW59" s="1">
        <v>38800</v>
      </c>
      <c r="AX59">
        <v>35.623800000000003</v>
      </c>
      <c r="AZ59" s="1">
        <v>38800</v>
      </c>
      <c r="BA59">
        <v>16.1327</v>
      </c>
      <c r="BC59" s="1">
        <v>38800</v>
      </c>
      <c r="BD59">
        <v>74.353800000000007</v>
      </c>
      <c r="BF59" s="1">
        <v>38800</v>
      </c>
      <c r="BG59">
        <v>48.9026</v>
      </c>
      <c r="BI59" s="1">
        <v>38800</v>
      </c>
      <c r="BJ59">
        <v>35.578899999999997</v>
      </c>
      <c r="BL59" s="1">
        <v>38800</v>
      </c>
      <c r="BM59">
        <v>28.223800000000001</v>
      </c>
      <c r="BO59" s="1">
        <v>38800</v>
      </c>
      <c r="BP59">
        <v>27.090699999999998</v>
      </c>
      <c r="BR59" s="1">
        <v>38800</v>
      </c>
      <c r="BS59">
        <v>23.465800000000002</v>
      </c>
      <c r="BU59" s="1">
        <v>38800</v>
      </c>
      <c r="BV59">
        <v>19.0885</v>
      </c>
      <c r="BX59" s="1">
        <v>38800</v>
      </c>
      <c r="BY59">
        <v>48.338200000000001</v>
      </c>
      <c r="CA59" s="1">
        <v>38800</v>
      </c>
      <c r="CB59">
        <v>50.963299999999997</v>
      </c>
      <c r="CD59" s="1">
        <v>38800</v>
      </c>
      <c r="CE59">
        <v>21.8644</v>
      </c>
      <c r="CG59" s="1">
        <v>38800</v>
      </c>
      <c r="CH59">
        <v>41.783299999999997</v>
      </c>
      <c r="CJ59" s="1">
        <v>38800</v>
      </c>
      <c r="CK59">
        <v>24.781700000000001</v>
      </c>
      <c r="CM59" s="1">
        <v>38800</v>
      </c>
      <c r="CN59">
        <v>1979.24</v>
      </c>
      <c r="CP59" s="1">
        <v>38800</v>
      </c>
      <c r="CQ59">
        <v>11.19</v>
      </c>
    </row>
    <row r="60" spans="1:95" x14ac:dyDescent="0.25">
      <c r="A60" s="1">
        <v>38803</v>
      </c>
      <c r="B60">
        <v>64.224299999999999</v>
      </c>
      <c r="D60" s="1">
        <v>38803</v>
      </c>
      <c r="E60">
        <v>26.815100000000001</v>
      </c>
      <c r="G60" s="1">
        <v>38803</v>
      </c>
      <c r="H60">
        <v>11.362299999999999</v>
      </c>
      <c r="J60" s="1">
        <v>38803</v>
      </c>
      <c r="K60">
        <v>47.296500000000002</v>
      </c>
      <c r="M60" s="1">
        <v>38803</v>
      </c>
      <c r="N60">
        <v>1082.1922999999999</v>
      </c>
      <c r="P60" s="1">
        <v>38803</v>
      </c>
      <c r="Q60">
        <v>18.915199999999999</v>
      </c>
      <c r="S60" s="1">
        <v>38803</v>
      </c>
      <c r="T60">
        <v>66.8399</v>
      </c>
      <c r="V60" s="1">
        <v>38803</v>
      </c>
      <c r="W60">
        <v>63.592399999999998</v>
      </c>
      <c r="Y60" s="1">
        <v>38803</v>
      </c>
      <c r="Z60">
        <v>417.0471</v>
      </c>
      <c r="AB60" s="1">
        <v>38803</v>
      </c>
      <c r="AC60">
        <v>17.4207</v>
      </c>
      <c r="AE60" s="1">
        <v>38803</v>
      </c>
      <c r="AF60">
        <v>32.724699999999999</v>
      </c>
      <c r="AH60" s="1">
        <v>38803</v>
      </c>
      <c r="AI60">
        <v>52.857500000000002</v>
      </c>
      <c r="AK60" s="1">
        <v>38803</v>
      </c>
      <c r="AL60">
        <v>26.306799999999999</v>
      </c>
      <c r="AQ60" s="1">
        <v>38803</v>
      </c>
      <c r="AR60">
        <v>30.568999999999999</v>
      </c>
      <c r="AT60" s="1">
        <v>38803</v>
      </c>
      <c r="AU60">
        <v>35.311900000000001</v>
      </c>
      <c r="AW60" s="1">
        <v>38803</v>
      </c>
      <c r="AX60">
        <v>35.246200000000002</v>
      </c>
      <c r="AZ60" s="1">
        <v>38803</v>
      </c>
      <c r="BA60">
        <v>16.2562</v>
      </c>
      <c r="BC60" s="1">
        <v>38803</v>
      </c>
      <c r="BD60">
        <v>74.103999999999999</v>
      </c>
      <c r="BF60" s="1">
        <v>38803</v>
      </c>
      <c r="BG60">
        <v>48.538200000000003</v>
      </c>
      <c r="BI60" s="1">
        <v>38803</v>
      </c>
      <c r="BJ60">
        <v>35.587299999999999</v>
      </c>
      <c r="BL60" s="1">
        <v>38803</v>
      </c>
      <c r="BM60">
        <v>28.101800000000001</v>
      </c>
      <c r="BO60" s="1">
        <v>38803</v>
      </c>
      <c r="BP60">
        <v>27.068100000000001</v>
      </c>
      <c r="BR60" s="1">
        <v>38803</v>
      </c>
      <c r="BS60">
        <v>23.465800000000002</v>
      </c>
      <c r="BU60" s="1">
        <v>38803</v>
      </c>
      <c r="BV60">
        <v>18.9344</v>
      </c>
      <c r="BX60" s="1">
        <v>38803</v>
      </c>
      <c r="BY60">
        <v>47.9679</v>
      </c>
      <c r="CA60" s="1">
        <v>38803</v>
      </c>
      <c r="CB60">
        <v>50.911799999999999</v>
      </c>
      <c r="CD60" s="1">
        <v>38803</v>
      </c>
      <c r="CE60">
        <v>21.839400000000001</v>
      </c>
      <c r="CG60" s="1">
        <v>38803</v>
      </c>
      <c r="CH60">
        <v>41.575200000000002</v>
      </c>
      <c r="CJ60" s="1">
        <v>38803</v>
      </c>
      <c r="CK60">
        <v>24.682400000000001</v>
      </c>
      <c r="CM60" s="1">
        <v>38803</v>
      </c>
      <c r="CN60">
        <v>1977.19</v>
      </c>
      <c r="CP60" s="1">
        <v>38803</v>
      </c>
      <c r="CQ60">
        <v>11.46</v>
      </c>
    </row>
    <row r="61" spans="1:95" x14ac:dyDescent="0.25">
      <c r="A61" s="1">
        <v>38804</v>
      </c>
      <c r="B61">
        <v>63.773000000000003</v>
      </c>
      <c r="D61" s="1">
        <v>38804</v>
      </c>
      <c r="E61">
        <v>26.6736</v>
      </c>
      <c r="G61" s="1">
        <v>38804</v>
      </c>
      <c r="H61">
        <v>11.3591</v>
      </c>
      <c r="J61" s="1">
        <v>38804</v>
      </c>
      <c r="K61">
        <v>46.596200000000003</v>
      </c>
      <c r="M61" s="1">
        <v>38804</v>
      </c>
      <c r="N61">
        <v>1064.1423</v>
      </c>
      <c r="P61" s="1">
        <v>38804</v>
      </c>
      <c r="Q61">
        <v>18.714300000000001</v>
      </c>
      <c r="S61" s="1">
        <v>38804</v>
      </c>
      <c r="T61">
        <v>66.089600000000004</v>
      </c>
      <c r="V61" s="1">
        <v>38804</v>
      </c>
      <c r="W61">
        <v>63.162100000000002</v>
      </c>
      <c r="Y61" s="1">
        <v>38804</v>
      </c>
      <c r="Z61">
        <v>416.69690000000003</v>
      </c>
      <c r="AB61" s="1">
        <v>38804</v>
      </c>
      <c r="AC61">
        <v>17.3262</v>
      </c>
      <c r="AE61" s="1">
        <v>38804</v>
      </c>
      <c r="AF61">
        <v>32.594000000000001</v>
      </c>
      <c r="AH61" s="1">
        <v>38804</v>
      </c>
      <c r="AI61">
        <v>52.564300000000003</v>
      </c>
      <c r="AK61" s="1">
        <v>38804</v>
      </c>
      <c r="AL61">
        <v>26.158799999999999</v>
      </c>
      <c r="AQ61" s="1">
        <v>38804</v>
      </c>
      <c r="AR61">
        <v>29.608799999999999</v>
      </c>
      <c r="AT61" s="1">
        <v>38804</v>
      </c>
      <c r="AU61">
        <v>35.311900000000001</v>
      </c>
      <c r="AW61" s="1">
        <v>38804</v>
      </c>
      <c r="AX61">
        <v>35.170699999999997</v>
      </c>
      <c r="AZ61" s="1">
        <v>38804</v>
      </c>
      <c r="BA61">
        <v>16.116299999999999</v>
      </c>
      <c r="BC61" s="1">
        <v>38804</v>
      </c>
      <c r="BD61">
        <v>73.524199999999993</v>
      </c>
      <c r="BF61" s="1">
        <v>38804</v>
      </c>
      <c r="BG61">
        <v>48.262900000000002</v>
      </c>
      <c r="BI61" s="1">
        <v>38804</v>
      </c>
      <c r="BJ61">
        <v>35.122500000000002</v>
      </c>
      <c r="BL61" s="1">
        <v>38804</v>
      </c>
      <c r="BM61">
        <v>27.906600000000001</v>
      </c>
      <c r="BO61" s="1">
        <v>38804</v>
      </c>
      <c r="BP61">
        <v>26.790099999999999</v>
      </c>
      <c r="BR61" s="1">
        <v>38804</v>
      </c>
      <c r="BS61">
        <v>23.370200000000001</v>
      </c>
      <c r="BU61" s="1">
        <v>38804</v>
      </c>
      <c r="BV61">
        <v>18.597000000000001</v>
      </c>
      <c r="BX61" s="1">
        <v>38804</v>
      </c>
      <c r="BY61">
        <v>47.342399999999998</v>
      </c>
      <c r="CA61" s="1">
        <v>38804</v>
      </c>
      <c r="CB61">
        <v>50.1036</v>
      </c>
      <c r="CD61" s="1">
        <v>38804</v>
      </c>
      <c r="CE61">
        <v>21.601800000000001</v>
      </c>
      <c r="CG61" s="1">
        <v>38804</v>
      </c>
      <c r="CH61">
        <v>41.401800000000001</v>
      </c>
      <c r="CJ61" s="1">
        <v>38804</v>
      </c>
      <c r="CK61">
        <v>24.456700000000001</v>
      </c>
      <c r="CM61" s="1">
        <v>38804</v>
      </c>
      <c r="CN61">
        <v>1964.47</v>
      </c>
      <c r="CP61" s="1">
        <v>38804</v>
      </c>
      <c r="CQ61">
        <v>11.58</v>
      </c>
    </row>
    <row r="62" spans="1:95" x14ac:dyDescent="0.25">
      <c r="A62" s="1">
        <v>38805</v>
      </c>
      <c r="B62">
        <v>64.826099999999997</v>
      </c>
      <c r="D62" s="1">
        <v>38805</v>
      </c>
      <c r="E62">
        <v>27.1511</v>
      </c>
      <c r="G62" s="1">
        <v>38805</v>
      </c>
      <c r="H62">
        <v>11.483700000000001</v>
      </c>
      <c r="J62" s="1">
        <v>38805</v>
      </c>
      <c r="K62">
        <v>46.534199999999998</v>
      </c>
      <c r="M62" s="1">
        <v>38805</v>
      </c>
      <c r="N62">
        <v>1066.5597</v>
      </c>
      <c r="P62" s="1">
        <v>38805</v>
      </c>
      <c r="Q62">
        <v>18.880500000000001</v>
      </c>
      <c r="S62" s="1">
        <v>38805</v>
      </c>
      <c r="T62">
        <v>67.513499999999993</v>
      </c>
      <c r="V62" s="1">
        <v>38805</v>
      </c>
      <c r="W62">
        <v>62.149799999999999</v>
      </c>
      <c r="Y62" s="1">
        <v>38805</v>
      </c>
      <c r="Z62">
        <v>416.95960000000002</v>
      </c>
      <c r="AB62" s="1">
        <v>38805</v>
      </c>
      <c r="AC62">
        <v>17.3262</v>
      </c>
      <c r="AE62" s="1">
        <v>38805</v>
      </c>
      <c r="AF62">
        <v>32.663200000000003</v>
      </c>
      <c r="AH62" s="1">
        <v>38805</v>
      </c>
      <c r="AI62">
        <v>52.8489</v>
      </c>
      <c r="AK62" s="1">
        <v>38805</v>
      </c>
      <c r="AL62">
        <v>26.415800000000001</v>
      </c>
      <c r="AQ62" s="1">
        <v>38805</v>
      </c>
      <c r="AR62">
        <v>30.2089</v>
      </c>
      <c r="AT62" s="1">
        <v>38805</v>
      </c>
      <c r="AU62">
        <v>35.246200000000002</v>
      </c>
      <c r="AW62" s="1">
        <v>38805</v>
      </c>
      <c r="AX62">
        <v>35.472799999999999</v>
      </c>
      <c r="AZ62" s="1">
        <v>38805</v>
      </c>
      <c r="BA62">
        <v>16.313800000000001</v>
      </c>
      <c r="BC62" s="1">
        <v>38805</v>
      </c>
      <c r="BD62">
        <v>74.148600000000002</v>
      </c>
      <c r="BF62" s="1">
        <v>38805</v>
      </c>
      <c r="BG62">
        <v>48.19</v>
      </c>
      <c r="BI62" s="1">
        <v>38805</v>
      </c>
      <c r="BJ62">
        <v>35.2239</v>
      </c>
      <c r="BL62" s="1">
        <v>38805</v>
      </c>
      <c r="BM62">
        <v>28.142499999999998</v>
      </c>
      <c r="BO62" s="1">
        <v>38805</v>
      </c>
      <c r="BP62">
        <v>26.902799999999999</v>
      </c>
      <c r="BR62" s="1">
        <v>38805</v>
      </c>
      <c r="BS62">
        <v>23.474499999999999</v>
      </c>
      <c r="BU62" s="1">
        <v>38805</v>
      </c>
      <c r="BV62">
        <v>18.516300000000001</v>
      </c>
      <c r="BX62" s="1">
        <v>38805</v>
      </c>
      <c r="BY62">
        <v>47.515300000000003</v>
      </c>
      <c r="CA62" s="1">
        <v>38805</v>
      </c>
      <c r="CB62">
        <v>50.129399999999997</v>
      </c>
      <c r="CD62" s="1">
        <v>38805</v>
      </c>
      <c r="CE62">
        <v>21.895700000000001</v>
      </c>
      <c r="CG62" s="1">
        <v>38805</v>
      </c>
      <c r="CH62">
        <v>41.661900000000003</v>
      </c>
      <c r="CJ62" s="1">
        <v>38805</v>
      </c>
      <c r="CK62">
        <v>25.151900000000001</v>
      </c>
      <c r="CM62" s="1">
        <v>38805</v>
      </c>
      <c r="CN62">
        <v>1979.51</v>
      </c>
      <c r="CP62" s="1">
        <v>38805</v>
      </c>
      <c r="CQ62">
        <v>10.95</v>
      </c>
    </row>
    <row r="63" spans="1:95" x14ac:dyDescent="0.25">
      <c r="A63" s="1">
        <v>38806</v>
      </c>
      <c r="B63">
        <v>63.956800000000001</v>
      </c>
      <c r="D63" s="1">
        <v>38806</v>
      </c>
      <c r="E63">
        <v>27.1599</v>
      </c>
      <c r="G63" s="1">
        <v>38806</v>
      </c>
      <c r="H63">
        <v>11.3103</v>
      </c>
      <c r="J63" s="1">
        <v>38806</v>
      </c>
      <c r="K63">
        <v>46.206200000000003</v>
      </c>
      <c r="M63" s="1">
        <v>38806</v>
      </c>
      <c r="N63">
        <v>1064.787</v>
      </c>
      <c r="P63" s="1">
        <v>38806</v>
      </c>
      <c r="Q63">
        <v>18.714300000000001</v>
      </c>
      <c r="S63" s="1">
        <v>38806</v>
      </c>
      <c r="T63">
        <v>66.865499999999997</v>
      </c>
      <c r="V63" s="1">
        <v>38806</v>
      </c>
      <c r="W63">
        <v>61.078400000000002</v>
      </c>
      <c r="Y63" s="1">
        <v>38806</v>
      </c>
      <c r="Z63">
        <v>413.8956</v>
      </c>
      <c r="AB63" s="1">
        <v>38806</v>
      </c>
      <c r="AC63">
        <v>17.309799999999999</v>
      </c>
      <c r="AE63" s="1">
        <v>38806</v>
      </c>
      <c r="AF63">
        <v>32.686300000000003</v>
      </c>
      <c r="AH63" s="1">
        <v>38806</v>
      </c>
      <c r="AI63">
        <v>52.710900000000002</v>
      </c>
      <c r="AK63" s="1">
        <v>38806</v>
      </c>
      <c r="AL63">
        <v>26.976299999999998</v>
      </c>
      <c r="AQ63" s="1">
        <v>38806</v>
      </c>
      <c r="AR63">
        <v>30.070499999999999</v>
      </c>
      <c r="AT63" s="1">
        <v>38806</v>
      </c>
      <c r="AU63">
        <v>34.8108</v>
      </c>
      <c r="AW63" s="1">
        <v>38806</v>
      </c>
      <c r="AX63">
        <v>35.531500000000001</v>
      </c>
      <c r="AZ63" s="1">
        <v>38806</v>
      </c>
      <c r="BA63">
        <v>16.215</v>
      </c>
      <c r="BC63" s="1">
        <v>38806</v>
      </c>
      <c r="BD63">
        <v>74.210999999999999</v>
      </c>
      <c r="BF63" s="1">
        <v>38806</v>
      </c>
      <c r="BG63">
        <v>48.060400000000001</v>
      </c>
      <c r="BI63" s="1">
        <v>38806</v>
      </c>
      <c r="BJ63">
        <v>35.097200000000001</v>
      </c>
      <c r="BL63" s="1">
        <v>38806</v>
      </c>
      <c r="BM63">
        <v>28.101800000000001</v>
      </c>
      <c r="BO63" s="1">
        <v>38806</v>
      </c>
      <c r="BP63">
        <v>26.76</v>
      </c>
      <c r="BR63" s="1">
        <v>38806</v>
      </c>
      <c r="BS63">
        <v>23.6569</v>
      </c>
      <c r="BU63" s="1">
        <v>38806</v>
      </c>
      <c r="BV63">
        <v>18.486899999999999</v>
      </c>
      <c r="BX63" s="1">
        <v>38806</v>
      </c>
      <c r="BY63">
        <v>47.424700000000001</v>
      </c>
      <c r="CA63" s="1">
        <v>38806</v>
      </c>
      <c r="CB63">
        <v>49.880099999999999</v>
      </c>
      <c r="CD63" s="1">
        <v>38806</v>
      </c>
      <c r="CE63">
        <v>21.564299999999999</v>
      </c>
      <c r="CG63" s="1">
        <v>38806</v>
      </c>
      <c r="CH63">
        <v>41.323799999999999</v>
      </c>
      <c r="CJ63" s="1">
        <v>38806</v>
      </c>
      <c r="CK63">
        <v>25.160900000000002</v>
      </c>
      <c r="CM63" s="1">
        <v>38806</v>
      </c>
      <c r="CN63">
        <v>1975.6</v>
      </c>
      <c r="CP63" s="1">
        <v>38806</v>
      </c>
      <c r="CQ63">
        <v>11.57</v>
      </c>
    </row>
    <row r="64" spans="1:95" x14ac:dyDescent="0.25">
      <c r="A64" s="1">
        <v>38807</v>
      </c>
      <c r="B64">
        <v>63.263100000000001</v>
      </c>
      <c r="D64" s="1">
        <v>38807</v>
      </c>
      <c r="E64">
        <v>27.0184</v>
      </c>
      <c r="G64" s="1">
        <v>38807</v>
      </c>
      <c r="H64">
        <v>11.1746</v>
      </c>
      <c r="J64" s="1">
        <v>38807</v>
      </c>
      <c r="K64">
        <v>46.578499999999998</v>
      </c>
      <c r="M64" s="1">
        <v>38807</v>
      </c>
      <c r="N64">
        <v>1065.1093000000001</v>
      </c>
      <c r="P64" s="1">
        <v>38807</v>
      </c>
      <c r="Q64">
        <v>18.728100000000001</v>
      </c>
      <c r="S64" s="1">
        <v>38807</v>
      </c>
      <c r="T64">
        <v>66.447699999999998</v>
      </c>
      <c r="V64" s="1">
        <v>38807</v>
      </c>
      <c r="W64">
        <v>60.580599999999997</v>
      </c>
      <c r="Y64" s="1">
        <v>38807</v>
      </c>
      <c r="Z64">
        <v>413.4579</v>
      </c>
      <c r="AB64" s="1">
        <v>38807</v>
      </c>
      <c r="AC64">
        <v>17.207000000000001</v>
      </c>
      <c r="AE64" s="1">
        <v>38807</v>
      </c>
      <c r="AF64">
        <v>32.455599999999997</v>
      </c>
      <c r="AH64" s="1">
        <v>38807</v>
      </c>
      <c r="AI64">
        <v>52.486600000000003</v>
      </c>
      <c r="AK64" s="1">
        <v>38807</v>
      </c>
      <c r="AL64">
        <v>27.077500000000001</v>
      </c>
      <c r="AQ64" s="1">
        <v>38807</v>
      </c>
      <c r="AR64">
        <v>30.3751</v>
      </c>
      <c r="AT64" s="1">
        <v>38807</v>
      </c>
      <c r="AU64">
        <v>34.745100000000001</v>
      </c>
      <c r="AW64" s="1">
        <v>38807</v>
      </c>
      <c r="AX64">
        <v>35.892400000000002</v>
      </c>
      <c r="AZ64" s="1">
        <v>38807</v>
      </c>
      <c r="BA64">
        <v>16.017499999999998</v>
      </c>
      <c r="BC64" s="1">
        <v>38807</v>
      </c>
      <c r="BD64">
        <v>73.559899999999999</v>
      </c>
      <c r="BF64" s="1">
        <v>38807</v>
      </c>
      <c r="BG64">
        <v>47.955100000000002</v>
      </c>
      <c r="BI64" s="1">
        <v>38807</v>
      </c>
      <c r="BJ64">
        <v>35.190100000000001</v>
      </c>
      <c r="BL64" s="1">
        <v>38807</v>
      </c>
      <c r="BM64">
        <v>27.947299999999998</v>
      </c>
      <c r="BO64" s="1">
        <v>38807</v>
      </c>
      <c r="BP64">
        <v>26.474399999999999</v>
      </c>
      <c r="BR64" s="1">
        <v>38807</v>
      </c>
      <c r="BS64">
        <v>23.639499999999998</v>
      </c>
      <c r="BU64" s="1">
        <v>38807</v>
      </c>
      <c r="BV64">
        <v>18.281500000000001</v>
      </c>
      <c r="BX64" s="1">
        <v>38807</v>
      </c>
      <c r="BY64">
        <v>47.424700000000001</v>
      </c>
      <c r="CA64" s="1">
        <v>38807</v>
      </c>
      <c r="CB64">
        <v>49.8371</v>
      </c>
      <c r="CD64" s="1">
        <v>38807</v>
      </c>
      <c r="CE64">
        <v>21.295500000000001</v>
      </c>
      <c r="CG64" s="1">
        <v>38807</v>
      </c>
      <c r="CH64">
        <v>40.959600000000002</v>
      </c>
      <c r="CJ64" s="1">
        <v>38807</v>
      </c>
      <c r="CK64">
        <v>25.178899999999999</v>
      </c>
      <c r="CM64" s="1">
        <v>38807</v>
      </c>
      <c r="CN64">
        <v>1967.38</v>
      </c>
      <c r="CP64" s="1">
        <v>38807</v>
      </c>
      <c r="CQ64">
        <v>11.39</v>
      </c>
    </row>
    <row r="65" spans="1:95" x14ac:dyDescent="0.25">
      <c r="A65" s="1">
        <v>38810</v>
      </c>
      <c r="B65">
        <v>63.388500000000001</v>
      </c>
      <c r="D65" s="1">
        <v>38810</v>
      </c>
      <c r="E65">
        <v>27.318999999999999</v>
      </c>
      <c r="G65" s="1">
        <v>38810</v>
      </c>
      <c r="H65">
        <v>11.2456</v>
      </c>
      <c r="J65" s="1">
        <v>38810</v>
      </c>
      <c r="K65">
        <v>46.472200000000001</v>
      </c>
      <c r="M65" s="1">
        <v>38810</v>
      </c>
      <c r="N65">
        <v>1058.3405</v>
      </c>
      <c r="P65" s="1">
        <v>38810</v>
      </c>
      <c r="Q65">
        <v>18.665800000000001</v>
      </c>
      <c r="S65" s="1">
        <v>38810</v>
      </c>
      <c r="T65">
        <v>66.515900000000002</v>
      </c>
      <c r="V65" s="1">
        <v>38810</v>
      </c>
      <c r="W65">
        <v>62.006300000000003</v>
      </c>
      <c r="Y65" s="1">
        <v>38810</v>
      </c>
      <c r="Z65">
        <v>415.03370000000001</v>
      </c>
      <c r="AB65" s="1">
        <v>38810</v>
      </c>
      <c r="AC65">
        <v>17.207000000000001</v>
      </c>
      <c r="AE65" s="1">
        <v>38810</v>
      </c>
      <c r="AF65">
        <v>32.932299999999998</v>
      </c>
      <c r="AH65" s="1">
        <v>38810</v>
      </c>
      <c r="AI65">
        <v>52.633299999999998</v>
      </c>
      <c r="AK65" s="1">
        <v>38810</v>
      </c>
      <c r="AL65">
        <v>27.007400000000001</v>
      </c>
      <c r="AQ65" s="1">
        <v>38810</v>
      </c>
      <c r="AR65">
        <v>30.956800000000001</v>
      </c>
      <c r="AT65" s="1">
        <v>38810</v>
      </c>
      <c r="AU65">
        <v>34.8108</v>
      </c>
      <c r="AW65" s="1">
        <v>38810</v>
      </c>
      <c r="AX65">
        <v>35.573500000000003</v>
      </c>
      <c r="AZ65" s="1">
        <v>38810</v>
      </c>
      <c r="BA65">
        <v>15.9269</v>
      </c>
      <c r="BC65" s="1">
        <v>38810</v>
      </c>
      <c r="BD65">
        <v>74.086200000000005</v>
      </c>
      <c r="BF65" s="1">
        <v>38810</v>
      </c>
      <c r="BG65">
        <v>47.9146</v>
      </c>
      <c r="BI65" s="1">
        <v>38810</v>
      </c>
      <c r="BJ65">
        <v>35.435200000000002</v>
      </c>
      <c r="BL65" s="1">
        <v>38810</v>
      </c>
      <c r="BM65">
        <v>28.248200000000001</v>
      </c>
      <c r="BO65" s="1">
        <v>38810</v>
      </c>
      <c r="BP65">
        <v>26.6097</v>
      </c>
      <c r="BR65" s="1">
        <v>38810</v>
      </c>
      <c r="BS65">
        <v>23.9436</v>
      </c>
      <c r="BU65" s="1">
        <v>38810</v>
      </c>
      <c r="BV65">
        <v>18.4282</v>
      </c>
      <c r="BX65" s="1">
        <v>38810</v>
      </c>
      <c r="BY65">
        <v>47.630499999999998</v>
      </c>
      <c r="CA65" s="1">
        <v>38810</v>
      </c>
      <c r="CB65">
        <v>50.017699999999998</v>
      </c>
      <c r="CD65" s="1">
        <v>38810</v>
      </c>
      <c r="CE65">
        <v>21.520499999999998</v>
      </c>
      <c r="CG65" s="1">
        <v>38810</v>
      </c>
      <c r="CH65">
        <v>40.552100000000003</v>
      </c>
      <c r="CJ65" s="1">
        <v>38810</v>
      </c>
      <c r="CK65">
        <v>25.2241</v>
      </c>
      <c r="CM65" s="1">
        <v>38810</v>
      </c>
      <c r="CN65">
        <v>1971.92</v>
      </c>
      <c r="CP65" s="1">
        <v>38810</v>
      </c>
      <c r="CQ65">
        <v>11.57</v>
      </c>
    </row>
    <row r="66" spans="1:95" x14ac:dyDescent="0.25">
      <c r="A66" s="1">
        <v>38811</v>
      </c>
      <c r="B66">
        <v>64.358000000000004</v>
      </c>
      <c r="D66" s="1">
        <v>38811</v>
      </c>
      <c r="E66">
        <v>27.2837</v>
      </c>
      <c r="G66" s="1">
        <v>38811</v>
      </c>
      <c r="H66">
        <v>11.209300000000001</v>
      </c>
      <c r="J66" s="1">
        <v>38811</v>
      </c>
      <c r="K66">
        <v>47.181199999999997</v>
      </c>
      <c r="M66" s="1">
        <v>38811</v>
      </c>
      <c r="N66">
        <v>1064.787</v>
      </c>
      <c r="P66" s="1">
        <v>38811</v>
      </c>
      <c r="Q66">
        <v>18.7836</v>
      </c>
      <c r="S66" s="1">
        <v>38811</v>
      </c>
      <c r="T66">
        <v>67.019000000000005</v>
      </c>
      <c r="V66" s="1">
        <v>38811</v>
      </c>
      <c r="W66">
        <v>63.524900000000002</v>
      </c>
      <c r="Y66" s="1">
        <v>38811</v>
      </c>
      <c r="Z66">
        <v>422.03699999999998</v>
      </c>
      <c r="AB66" s="1">
        <v>38811</v>
      </c>
      <c r="AC66">
        <v>17.293299999999999</v>
      </c>
      <c r="AE66" s="1">
        <v>38811</v>
      </c>
      <c r="AF66">
        <v>33.0169</v>
      </c>
      <c r="AH66" s="1">
        <v>38811</v>
      </c>
      <c r="AI66">
        <v>53.254199999999997</v>
      </c>
      <c r="AK66" s="1">
        <v>38811</v>
      </c>
      <c r="AL66">
        <v>27.0152</v>
      </c>
      <c r="AQ66" s="1">
        <v>38811</v>
      </c>
      <c r="AR66">
        <v>31.104500000000002</v>
      </c>
      <c r="AT66" s="1">
        <v>38811</v>
      </c>
      <c r="AU66">
        <v>34.950499999999998</v>
      </c>
      <c r="AW66" s="1">
        <v>38811</v>
      </c>
      <c r="AX66">
        <v>36.177700000000002</v>
      </c>
      <c r="AZ66" s="1">
        <v>38811</v>
      </c>
      <c r="BA66">
        <v>15.8858</v>
      </c>
      <c r="BC66" s="1">
        <v>38811</v>
      </c>
      <c r="BD66">
        <v>74.433999999999997</v>
      </c>
      <c r="BF66" s="1">
        <v>38811</v>
      </c>
      <c r="BG66">
        <v>47.6312</v>
      </c>
      <c r="BI66" s="1">
        <v>38811</v>
      </c>
      <c r="BJ66">
        <v>36.014600000000002</v>
      </c>
      <c r="BL66" s="1">
        <v>38811</v>
      </c>
      <c r="BM66">
        <v>28.191299999999998</v>
      </c>
      <c r="BO66" s="1">
        <v>38811</v>
      </c>
      <c r="BP66">
        <v>26.662299999999998</v>
      </c>
      <c r="BR66" s="1">
        <v>38811</v>
      </c>
      <c r="BS66">
        <v>24.013100000000001</v>
      </c>
      <c r="BU66" s="1">
        <v>38811</v>
      </c>
      <c r="BV66">
        <v>18.413599999999999</v>
      </c>
      <c r="BX66" s="1">
        <v>38811</v>
      </c>
      <c r="BY66">
        <v>47.729199999999999</v>
      </c>
      <c r="CA66" s="1">
        <v>38811</v>
      </c>
      <c r="CB66">
        <v>49.991900000000001</v>
      </c>
      <c r="CD66" s="1">
        <v>38811</v>
      </c>
      <c r="CE66">
        <v>21.633099999999999</v>
      </c>
      <c r="CG66" s="1">
        <v>38811</v>
      </c>
      <c r="CH66">
        <v>40.317999999999998</v>
      </c>
      <c r="CJ66" s="1">
        <v>38811</v>
      </c>
      <c r="CK66">
        <v>25.196999999999999</v>
      </c>
      <c r="CM66" s="1">
        <v>38811</v>
      </c>
      <c r="CN66">
        <v>1984.47</v>
      </c>
      <c r="CP66" s="1">
        <v>38811</v>
      </c>
      <c r="CQ66">
        <v>11.14</v>
      </c>
    </row>
    <row r="67" spans="1:95" x14ac:dyDescent="0.25">
      <c r="A67" s="1">
        <v>38812</v>
      </c>
      <c r="B67">
        <v>64.742500000000007</v>
      </c>
      <c r="D67" s="1">
        <v>38812</v>
      </c>
      <c r="E67">
        <v>27.9998</v>
      </c>
      <c r="G67" s="1">
        <v>38812</v>
      </c>
      <c r="H67">
        <v>11.225099999999999</v>
      </c>
      <c r="J67" s="1">
        <v>38812</v>
      </c>
      <c r="K67">
        <v>46.994700000000002</v>
      </c>
      <c r="M67" s="1">
        <v>38812</v>
      </c>
      <c r="N67">
        <v>1062.8530000000001</v>
      </c>
      <c r="P67" s="1">
        <v>38812</v>
      </c>
      <c r="Q67">
        <v>18.762799999999999</v>
      </c>
      <c r="S67" s="1">
        <v>38812</v>
      </c>
      <c r="T67">
        <v>67.453800000000001</v>
      </c>
      <c r="V67" s="1">
        <v>38812</v>
      </c>
      <c r="W67">
        <v>63.9467</v>
      </c>
      <c r="Y67" s="1">
        <v>38812</v>
      </c>
      <c r="Z67">
        <v>422.47469999999998</v>
      </c>
      <c r="AB67" s="1">
        <v>38812</v>
      </c>
      <c r="AC67">
        <v>17.239899999999999</v>
      </c>
      <c r="AE67" s="1">
        <v>38812</v>
      </c>
      <c r="AF67">
        <v>33.155299999999997</v>
      </c>
      <c r="AH67" s="1">
        <v>38812</v>
      </c>
      <c r="AI67">
        <v>53.607799999999997</v>
      </c>
      <c r="AK67" s="1">
        <v>38812</v>
      </c>
      <c r="AL67">
        <v>26.7972</v>
      </c>
      <c r="AQ67" s="1">
        <v>38812</v>
      </c>
      <c r="AR67">
        <v>31.723099999999999</v>
      </c>
      <c r="AT67" s="1">
        <v>38812</v>
      </c>
      <c r="AU67">
        <v>35.032600000000002</v>
      </c>
      <c r="AW67" s="1">
        <v>38812</v>
      </c>
      <c r="AX67">
        <v>36.076999999999998</v>
      </c>
      <c r="AZ67" s="1">
        <v>38812</v>
      </c>
      <c r="BA67">
        <v>16.033999999999999</v>
      </c>
      <c r="BC67" s="1">
        <v>38812</v>
      </c>
      <c r="BD67">
        <v>75.0762</v>
      </c>
      <c r="BF67" s="1">
        <v>38812</v>
      </c>
      <c r="BG67">
        <v>47.2911</v>
      </c>
      <c r="BI67" s="1">
        <v>38812</v>
      </c>
      <c r="BJ67">
        <v>36.244599999999998</v>
      </c>
      <c r="BL67" s="1">
        <v>38812</v>
      </c>
      <c r="BM67">
        <v>28.313300000000002</v>
      </c>
      <c r="BO67" s="1">
        <v>38812</v>
      </c>
      <c r="BP67">
        <v>27.0456</v>
      </c>
      <c r="BR67" s="1">
        <v>38812</v>
      </c>
      <c r="BS67">
        <v>24.1</v>
      </c>
      <c r="BU67" s="1">
        <v>38812</v>
      </c>
      <c r="BV67">
        <v>18.4649</v>
      </c>
      <c r="BX67" s="1">
        <v>38812</v>
      </c>
      <c r="BY67">
        <v>47.416499999999999</v>
      </c>
      <c r="CA67" s="1">
        <v>38812</v>
      </c>
      <c r="CB67">
        <v>50.060600000000001</v>
      </c>
      <c r="CD67" s="1">
        <v>38812</v>
      </c>
      <c r="CE67">
        <v>21.533100000000001</v>
      </c>
      <c r="CG67" s="1">
        <v>38812</v>
      </c>
      <c r="CH67">
        <v>40.638800000000003</v>
      </c>
      <c r="CJ67" s="1">
        <v>38812</v>
      </c>
      <c r="CK67">
        <v>25.088699999999999</v>
      </c>
      <c r="CM67" s="1">
        <v>38812</v>
      </c>
      <c r="CN67">
        <v>1993.21</v>
      </c>
      <c r="CP67" s="1">
        <v>38812</v>
      </c>
      <c r="CQ67">
        <v>11.13</v>
      </c>
    </row>
    <row r="68" spans="1:95" x14ac:dyDescent="0.25">
      <c r="A68" s="1">
        <v>38813</v>
      </c>
      <c r="B68">
        <v>68.018900000000002</v>
      </c>
      <c r="D68" s="1">
        <v>38813</v>
      </c>
      <c r="E68">
        <v>28.433</v>
      </c>
      <c r="G68" s="1">
        <v>38813</v>
      </c>
      <c r="H68">
        <v>11.111599999999999</v>
      </c>
      <c r="J68" s="1">
        <v>38813</v>
      </c>
      <c r="K68">
        <v>46.435000000000002</v>
      </c>
      <c r="M68" s="1">
        <v>38813</v>
      </c>
      <c r="N68">
        <v>1054.6338000000001</v>
      </c>
      <c r="P68" s="1">
        <v>38813</v>
      </c>
      <c r="Q68">
        <v>18.5472</v>
      </c>
      <c r="S68" s="1">
        <v>38813</v>
      </c>
      <c r="T68">
        <v>68.059200000000004</v>
      </c>
      <c r="V68" s="1">
        <v>38813</v>
      </c>
      <c r="W68">
        <v>63.820099999999996</v>
      </c>
      <c r="Y68" s="1">
        <v>38813</v>
      </c>
      <c r="Z68">
        <v>418.88549999999998</v>
      </c>
      <c r="AB68" s="1">
        <v>38813</v>
      </c>
      <c r="AC68">
        <v>17.133099999999999</v>
      </c>
      <c r="AE68" s="1">
        <v>38813</v>
      </c>
      <c r="AF68">
        <v>33.216799999999999</v>
      </c>
      <c r="AH68" s="1">
        <v>38813</v>
      </c>
      <c r="AI68">
        <v>53.547400000000003</v>
      </c>
      <c r="AK68" s="1">
        <v>38813</v>
      </c>
      <c r="AL68">
        <v>26.8673</v>
      </c>
      <c r="AQ68" s="1">
        <v>38813</v>
      </c>
      <c r="AR68">
        <v>31.483000000000001</v>
      </c>
      <c r="AT68" s="1">
        <v>38813</v>
      </c>
      <c r="AU68">
        <v>34.613700000000001</v>
      </c>
      <c r="AW68" s="1">
        <v>38813</v>
      </c>
      <c r="AX68">
        <v>35.959499999999998</v>
      </c>
      <c r="AZ68" s="1">
        <v>38813</v>
      </c>
      <c r="BA68">
        <v>15.951599999999999</v>
      </c>
      <c r="BC68" s="1">
        <v>38813</v>
      </c>
      <c r="BD68">
        <v>74.755099999999999</v>
      </c>
      <c r="BF68" s="1">
        <v>38813</v>
      </c>
      <c r="BG68">
        <v>47.372100000000003</v>
      </c>
      <c r="BI68" s="1">
        <v>38813</v>
      </c>
      <c r="BJ68">
        <v>36.031599999999997</v>
      </c>
      <c r="BL68" s="1">
        <v>38813</v>
      </c>
      <c r="BM68">
        <v>28.142499999999998</v>
      </c>
      <c r="BO68" s="1">
        <v>38813</v>
      </c>
      <c r="BP68">
        <v>26.1814</v>
      </c>
      <c r="BR68" s="1">
        <v>38813</v>
      </c>
      <c r="BS68">
        <v>23.9436</v>
      </c>
      <c r="BU68" s="1">
        <v>38813</v>
      </c>
      <c r="BV68">
        <v>18.406199999999998</v>
      </c>
      <c r="BX68" s="1">
        <v>38813</v>
      </c>
      <c r="BY68">
        <v>47.317799999999998</v>
      </c>
      <c r="CA68" s="1">
        <v>38813</v>
      </c>
      <c r="CB68">
        <v>50.060600000000001</v>
      </c>
      <c r="CD68" s="1">
        <v>38813</v>
      </c>
      <c r="CE68">
        <v>21.308499999999999</v>
      </c>
      <c r="CG68" s="1">
        <v>38813</v>
      </c>
      <c r="CH68">
        <v>40.369999999999997</v>
      </c>
      <c r="CJ68" s="1">
        <v>38813</v>
      </c>
      <c r="CK68">
        <v>24.9894</v>
      </c>
      <c r="CM68" s="1">
        <v>38813</v>
      </c>
      <c r="CN68">
        <v>1989.87</v>
      </c>
      <c r="CP68" s="1">
        <v>38813</v>
      </c>
      <c r="CQ68">
        <v>11.45</v>
      </c>
    </row>
    <row r="69" spans="1:95" x14ac:dyDescent="0.25">
      <c r="A69" s="1">
        <v>38814</v>
      </c>
      <c r="B69">
        <v>67.726399999999998</v>
      </c>
      <c r="D69" s="1">
        <v>38814</v>
      </c>
      <c r="E69">
        <v>28.733599999999999</v>
      </c>
      <c r="G69" s="1">
        <v>38814</v>
      </c>
      <c r="H69">
        <v>10.999600000000001</v>
      </c>
      <c r="J69" s="1">
        <v>38814</v>
      </c>
      <c r="K69">
        <v>45.928699999999999</v>
      </c>
      <c r="M69" s="1">
        <v>38814</v>
      </c>
      <c r="N69">
        <v>1037.5508</v>
      </c>
      <c r="P69" s="1">
        <v>38814</v>
      </c>
      <c r="Q69">
        <v>18.343800000000002</v>
      </c>
      <c r="S69" s="1">
        <v>38814</v>
      </c>
      <c r="T69">
        <v>67.846100000000007</v>
      </c>
      <c r="V69" s="1">
        <v>38814</v>
      </c>
      <c r="W69">
        <v>63.204300000000003</v>
      </c>
      <c r="Y69" s="1">
        <v>38814</v>
      </c>
      <c r="Z69">
        <v>417.22219999999999</v>
      </c>
      <c r="AB69" s="1">
        <v>38814</v>
      </c>
      <c r="AC69">
        <v>16.993300000000001</v>
      </c>
      <c r="AE69" s="1">
        <v>38814</v>
      </c>
      <c r="AF69">
        <v>32.8324</v>
      </c>
      <c r="AH69" s="1">
        <v>38814</v>
      </c>
      <c r="AI69">
        <v>52.892000000000003</v>
      </c>
      <c r="AK69" s="1">
        <v>38814</v>
      </c>
      <c r="AL69">
        <v>26.493600000000001</v>
      </c>
      <c r="AQ69" s="1">
        <v>38814</v>
      </c>
      <c r="AR69">
        <v>30.809100000000001</v>
      </c>
      <c r="AT69" s="1">
        <v>38814</v>
      </c>
      <c r="AU69">
        <v>34.580799999999996</v>
      </c>
      <c r="AW69" s="1">
        <v>38814</v>
      </c>
      <c r="AX69">
        <v>35.581899999999997</v>
      </c>
      <c r="AZ69" s="1">
        <v>38814</v>
      </c>
      <c r="BA69">
        <v>15.836399999999999</v>
      </c>
      <c r="BC69" s="1">
        <v>38814</v>
      </c>
      <c r="BD69">
        <v>73.568799999999996</v>
      </c>
      <c r="BF69" s="1">
        <v>38814</v>
      </c>
      <c r="BG69">
        <v>46.829500000000003</v>
      </c>
      <c r="BI69" s="1">
        <v>38814</v>
      </c>
      <c r="BJ69">
        <v>35.5289</v>
      </c>
      <c r="BL69" s="1">
        <v>38814</v>
      </c>
      <c r="BM69">
        <v>28.370200000000001</v>
      </c>
      <c r="BO69" s="1">
        <v>38814</v>
      </c>
      <c r="BP69">
        <v>25.903300000000002</v>
      </c>
      <c r="BR69" s="1">
        <v>38814</v>
      </c>
      <c r="BS69">
        <v>23.674299999999999</v>
      </c>
      <c r="BU69" s="1">
        <v>38814</v>
      </c>
      <c r="BV69">
        <v>18.1128</v>
      </c>
      <c r="BX69" s="1">
        <v>38814</v>
      </c>
      <c r="BY69">
        <v>47.136699999999998</v>
      </c>
      <c r="CA69" s="1">
        <v>38814</v>
      </c>
      <c r="CB69">
        <v>49.536200000000001</v>
      </c>
      <c r="CD69" s="1">
        <v>38814</v>
      </c>
      <c r="CE69">
        <v>21.378</v>
      </c>
      <c r="CG69" s="1">
        <v>38814</v>
      </c>
      <c r="CH69">
        <v>39.901800000000001</v>
      </c>
      <c r="CJ69" s="1">
        <v>38814</v>
      </c>
      <c r="CK69">
        <v>24.853899999999999</v>
      </c>
      <c r="CM69" s="1">
        <v>38814</v>
      </c>
      <c r="CN69">
        <v>1969.3</v>
      </c>
      <c r="CP69" s="1">
        <v>38814</v>
      </c>
      <c r="CQ69">
        <v>12.26</v>
      </c>
    </row>
    <row r="70" spans="1:95" x14ac:dyDescent="0.25">
      <c r="A70" s="1">
        <v>38817</v>
      </c>
      <c r="B70">
        <v>67.684600000000003</v>
      </c>
      <c r="D70" s="1">
        <v>38817</v>
      </c>
      <c r="E70">
        <v>29.025400000000001</v>
      </c>
      <c r="G70" s="1">
        <v>38817</v>
      </c>
      <c r="H70">
        <v>11.045299999999999</v>
      </c>
      <c r="J70" s="1">
        <v>38817</v>
      </c>
      <c r="K70">
        <v>46.061900000000001</v>
      </c>
      <c r="M70" s="1">
        <v>38817</v>
      </c>
      <c r="N70">
        <v>1034.4888000000001</v>
      </c>
      <c r="P70" s="1">
        <v>38817</v>
      </c>
      <c r="Q70">
        <v>18.252600000000001</v>
      </c>
      <c r="S70" s="1">
        <v>38817</v>
      </c>
      <c r="T70">
        <v>68.886300000000006</v>
      </c>
      <c r="V70" s="1">
        <v>38817</v>
      </c>
      <c r="W70">
        <v>63.651400000000002</v>
      </c>
      <c r="Y70" s="1">
        <v>38817</v>
      </c>
      <c r="Z70">
        <v>419.58580000000001</v>
      </c>
      <c r="AB70" s="1">
        <v>38817</v>
      </c>
      <c r="AC70">
        <v>17.046800000000001</v>
      </c>
      <c r="AE70" s="1">
        <v>38817</v>
      </c>
      <c r="AF70">
        <v>33.04</v>
      </c>
      <c r="AH70" s="1">
        <v>38817</v>
      </c>
      <c r="AI70">
        <v>53.417999999999999</v>
      </c>
      <c r="AK70" s="1">
        <v>38817</v>
      </c>
      <c r="AL70">
        <v>26.408000000000001</v>
      </c>
      <c r="AQ70" s="1">
        <v>38817</v>
      </c>
      <c r="AR70">
        <v>30.559799999999999</v>
      </c>
      <c r="AT70" s="1">
        <v>38817</v>
      </c>
      <c r="AU70">
        <v>34.334400000000002</v>
      </c>
      <c r="AW70" s="1">
        <v>38817</v>
      </c>
      <c r="AX70">
        <v>35.774900000000002</v>
      </c>
      <c r="AZ70" s="1">
        <v>38817</v>
      </c>
      <c r="BA70">
        <v>15.9352</v>
      </c>
      <c r="BC70" s="1">
        <v>38817</v>
      </c>
      <c r="BD70">
        <v>73.229900000000001</v>
      </c>
      <c r="BF70" s="1">
        <v>38817</v>
      </c>
      <c r="BG70">
        <v>46.732399999999998</v>
      </c>
      <c r="BI70" s="1">
        <v>38817</v>
      </c>
      <c r="BJ70">
        <v>35.682299999999998</v>
      </c>
      <c r="BL70" s="1">
        <v>38817</v>
      </c>
      <c r="BM70">
        <v>28.752500000000001</v>
      </c>
      <c r="BO70" s="1">
        <v>38817</v>
      </c>
      <c r="BP70">
        <v>25.8658</v>
      </c>
      <c r="BR70" s="1">
        <v>38817</v>
      </c>
      <c r="BS70">
        <v>23.709</v>
      </c>
      <c r="BU70" s="1">
        <v>38817</v>
      </c>
      <c r="BV70">
        <v>18.083400000000001</v>
      </c>
      <c r="BX70" s="1">
        <v>38817</v>
      </c>
      <c r="BY70">
        <v>47.029699999999998</v>
      </c>
      <c r="CA70" s="1">
        <v>38817</v>
      </c>
      <c r="CB70">
        <v>49.587800000000001</v>
      </c>
      <c r="CD70" s="1">
        <v>38817</v>
      </c>
      <c r="CE70">
        <v>21.181899999999999</v>
      </c>
      <c r="CG70" s="1">
        <v>38817</v>
      </c>
      <c r="CH70">
        <v>39.624400000000001</v>
      </c>
      <c r="CJ70" s="1">
        <v>38817</v>
      </c>
      <c r="CK70">
        <v>25.088699999999999</v>
      </c>
      <c r="CM70" s="1">
        <v>38817</v>
      </c>
      <c r="CN70">
        <v>1971.03</v>
      </c>
      <c r="CP70" s="1">
        <v>38817</v>
      </c>
      <c r="CQ70">
        <v>12.19</v>
      </c>
    </row>
    <row r="71" spans="1:95" x14ac:dyDescent="0.25">
      <c r="A71" s="1">
        <v>38818</v>
      </c>
      <c r="B71">
        <v>67.525800000000004</v>
      </c>
      <c r="D71" s="1">
        <v>38818</v>
      </c>
      <c r="E71">
        <v>30.139399999999998</v>
      </c>
      <c r="G71" s="1">
        <v>38818</v>
      </c>
      <c r="H71">
        <v>10.931799999999999</v>
      </c>
      <c r="J71" s="1">
        <v>38818</v>
      </c>
      <c r="K71">
        <v>45.5289</v>
      </c>
      <c r="M71" s="1">
        <v>38818</v>
      </c>
      <c r="N71">
        <v>1021.596</v>
      </c>
      <c r="P71" s="1">
        <v>38818</v>
      </c>
      <c r="Q71">
        <v>18.077300000000001</v>
      </c>
      <c r="S71" s="1">
        <v>38818</v>
      </c>
      <c r="T71">
        <v>68.698700000000002</v>
      </c>
      <c r="V71" s="1">
        <v>38818</v>
      </c>
      <c r="W71">
        <v>64.672200000000004</v>
      </c>
      <c r="Y71" s="1">
        <v>38818</v>
      </c>
      <c r="Z71">
        <v>415.55889999999999</v>
      </c>
      <c r="AB71" s="1">
        <v>38818</v>
      </c>
      <c r="AC71">
        <v>16.968699999999998</v>
      </c>
      <c r="AE71" s="1">
        <v>38818</v>
      </c>
      <c r="AF71">
        <v>33.086100000000002</v>
      </c>
      <c r="AH71" s="1">
        <v>38818</v>
      </c>
      <c r="AI71">
        <v>53.469799999999999</v>
      </c>
      <c r="AK71" s="1">
        <v>38818</v>
      </c>
      <c r="AL71">
        <v>26.5092</v>
      </c>
      <c r="AQ71" s="1">
        <v>38818</v>
      </c>
      <c r="AR71">
        <v>30.0428</v>
      </c>
      <c r="AT71" s="1">
        <v>38818</v>
      </c>
      <c r="AU71">
        <v>34.030500000000004</v>
      </c>
      <c r="AW71" s="1">
        <v>38818</v>
      </c>
      <c r="AX71">
        <v>35.1539</v>
      </c>
      <c r="AZ71" s="1">
        <v>38818</v>
      </c>
      <c r="BA71">
        <v>15.7706</v>
      </c>
      <c r="BC71" s="1">
        <v>38818</v>
      </c>
      <c r="BD71">
        <v>72.391400000000004</v>
      </c>
      <c r="BF71" s="1">
        <v>38818</v>
      </c>
      <c r="BG71">
        <v>46.764800000000001</v>
      </c>
      <c r="BI71" s="1">
        <v>38818</v>
      </c>
      <c r="BJ71">
        <v>35.452300000000001</v>
      </c>
      <c r="BL71" s="1">
        <v>38818</v>
      </c>
      <c r="BM71">
        <v>28.915199999999999</v>
      </c>
      <c r="BO71" s="1">
        <v>38818</v>
      </c>
      <c r="BP71">
        <v>25.595199999999998</v>
      </c>
      <c r="BR71" s="1">
        <v>38818</v>
      </c>
      <c r="BS71">
        <v>23.57</v>
      </c>
      <c r="BU71" s="1">
        <v>38818</v>
      </c>
      <c r="BV71">
        <v>17.863399999999999</v>
      </c>
      <c r="BX71" s="1">
        <v>38818</v>
      </c>
      <c r="BY71">
        <v>46.486600000000003</v>
      </c>
      <c r="CA71" s="1">
        <v>38818</v>
      </c>
      <c r="CB71">
        <v>49.355699999999999</v>
      </c>
      <c r="CD71" s="1">
        <v>38818</v>
      </c>
      <c r="CE71">
        <v>20.713699999999999</v>
      </c>
      <c r="CG71" s="1">
        <v>38818</v>
      </c>
      <c r="CH71">
        <v>39.451000000000001</v>
      </c>
      <c r="CJ71" s="1">
        <v>38818</v>
      </c>
      <c r="CK71">
        <v>25.070599999999999</v>
      </c>
      <c r="CM71" s="1">
        <v>38818</v>
      </c>
      <c r="CN71">
        <v>1956.11</v>
      </c>
      <c r="CP71" s="1">
        <v>38818</v>
      </c>
      <c r="CQ71">
        <v>13</v>
      </c>
    </row>
    <row r="72" spans="1:95" x14ac:dyDescent="0.25">
      <c r="A72" s="1">
        <v>38819</v>
      </c>
      <c r="B72">
        <v>67.784899999999993</v>
      </c>
      <c r="D72" s="1">
        <v>38819</v>
      </c>
      <c r="E72">
        <v>30.139399999999998</v>
      </c>
      <c r="G72" s="1">
        <v>38819</v>
      </c>
      <c r="H72">
        <v>10.974399999999999</v>
      </c>
      <c r="J72" s="1">
        <v>38819</v>
      </c>
      <c r="K72">
        <v>45.4756</v>
      </c>
      <c r="M72" s="1">
        <v>38819</v>
      </c>
      <c r="N72">
        <v>1021.596</v>
      </c>
      <c r="P72" s="1">
        <v>38819</v>
      </c>
      <c r="Q72">
        <v>17.9651</v>
      </c>
      <c r="S72" s="1">
        <v>38819</v>
      </c>
      <c r="T72">
        <v>70.949700000000007</v>
      </c>
      <c r="V72" s="1">
        <v>38819</v>
      </c>
      <c r="W72">
        <v>65.667699999999996</v>
      </c>
      <c r="Y72" s="1">
        <v>38819</v>
      </c>
      <c r="Z72">
        <v>416.69690000000003</v>
      </c>
      <c r="AB72" s="1">
        <v>38819</v>
      </c>
      <c r="AC72">
        <v>16.911100000000001</v>
      </c>
      <c r="AE72" s="1">
        <v>38819</v>
      </c>
      <c r="AF72">
        <v>33.147599999999997</v>
      </c>
      <c r="AH72" s="1">
        <v>38819</v>
      </c>
      <c r="AI72">
        <v>53.004100000000001</v>
      </c>
      <c r="AK72" s="1">
        <v>38819</v>
      </c>
      <c r="AL72">
        <v>26.828399999999998</v>
      </c>
      <c r="AQ72" s="1">
        <v>38819</v>
      </c>
      <c r="AR72">
        <v>29.8489</v>
      </c>
      <c r="AT72" s="1">
        <v>38819</v>
      </c>
      <c r="AU72">
        <v>33.6691</v>
      </c>
      <c r="AW72" s="1">
        <v>38819</v>
      </c>
      <c r="AX72">
        <v>35.632199999999997</v>
      </c>
      <c r="AZ72" s="1">
        <v>38819</v>
      </c>
      <c r="BA72">
        <v>15.7376</v>
      </c>
      <c r="BC72" s="1">
        <v>38819</v>
      </c>
      <c r="BD72">
        <v>72.025700000000001</v>
      </c>
      <c r="BF72" s="1">
        <v>38819</v>
      </c>
      <c r="BG72">
        <v>46.861899999999999</v>
      </c>
      <c r="BI72" s="1">
        <v>38819</v>
      </c>
      <c r="BJ72">
        <v>35.699300000000001</v>
      </c>
      <c r="BL72" s="1">
        <v>38819</v>
      </c>
      <c r="BM72">
        <v>28.622399999999999</v>
      </c>
      <c r="BO72" s="1">
        <v>38819</v>
      </c>
      <c r="BP72">
        <v>25.4374</v>
      </c>
      <c r="BR72" s="1">
        <v>38819</v>
      </c>
      <c r="BS72">
        <v>23.6309</v>
      </c>
      <c r="BU72" s="1">
        <v>38819</v>
      </c>
      <c r="BV72">
        <v>17.9147</v>
      </c>
      <c r="BX72" s="1">
        <v>38819</v>
      </c>
      <c r="BY72">
        <v>46.429000000000002</v>
      </c>
      <c r="CA72" s="1">
        <v>38819</v>
      </c>
      <c r="CB72">
        <v>49.381500000000003</v>
      </c>
      <c r="CD72" s="1">
        <v>38819</v>
      </c>
      <c r="CE72">
        <v>20.890899999999998</v>
      </c>
      <c r="CG72" s="1">
        <v>38819</v>
      </c>
      <c r="CH72">
        <v>39.797800000000002</v>
      </c>
      <c r="CJ72" s="1">
        <v>38819</v>
      </c>
      <c r="CK72">
        <v>25.206</v>
      </c>
      <c r="CM72" s="1">
        <v>38819</v>
      </c>
      <c r="CN72">
        <v>1958.49</v>
      </c>
      <c r="CP72" s="1">
        <v>38819</v>
      </c>
      <c r="CQ72">
        <v>12.76</v>
      </c>
    </row>
    <row r="73" spans="1:95" x14ac:dyDescent="0.25">
      <c r="A73" s="1">
        <v>38820</v>
      </c>
      <c r="B73">
        <v>67.676199999999994</v>
      </c>
      <c r="D73" s="1">
        <v>38820</v>
      </c>
      <c r="E73">
        <v>29.8034</v>
      </c>
      <c r="G73" s="1">
        <v>38820</v>
      </c>
      <c r="H73">
        <v>10.8813</v>
      </c>
      <c r="J73" s="1">
        <v>38820</v>
      </c>
      <c r="K73">
        <v>45.493400000000001</v>
      </c>
      <c r="M73" s="1">
        <v>38820</v>
      </c>
      <c r="N73">
        <v>1021.7571</v>
      </c>
      <c r="P73" s="1">
        <v>38820</v>
      </c>
      <c r="Q73">
        <v>17.937100000000001</v>
      </c>
      <c r="S73" s="1">
        <v>38820</v>
      </c>
      <c r="T73">
        <v>70.710999999999999</v>
      </c>
      <c r="V73" s="1">
        <v>38820</v>
      </c>
      <c r="W73">
        <v>64.9084</v>
      </c>
      <c r="Y73" s="1">
        <v>38820</v>
      </c>
      <c r="Z73">
        <v>420.63630000000001</v>
      </c>
      <c r="AB73" s="1">
        <v>38820</v>
      </c>
      <c r="AC73">
        <v>16.956299999999999</v>
      </c>
      <c r="AE73" s="1">
        <v>38820</v>
      </c>
      <c r="AF73">
        <v>33.293700000000001</v>
      </c>
      <c r="AH73" s="1">
        <v>38820</v>
      </c>
      <c r="AI73">
        <v>53.090299999999999</v>
      </c>
      <c r="AK73" s="1">
        <v>38820</v>
      </c>
      <c r="AL73">
        <v>26.384599999999999</v>
      </c>
      <c r="AQ73" s="1">
        <v>38820</v>
      </c>
      <c r="AR73">
        <v>30.116599999999998</v>
      </c>
      <c r="AT73" s="1">
        <v>38820</v>
      </c>
      <c r="AU73">
        <v>33.7759</v>
      </c>
      <c r="AW73" s="1">
        <v>38820</v>
      </c>
      <c r="AX73">
        <v>36.429499999999997</v>
      </c>
      <c r="AZ73" s="1">
        <v>38820</v>
      </c>
      <c r="BA73">
        <v>16.0093</v>
      </c>
      <c r="BC73" s="1">
        <v>38820</v>
      </c>
      <c r="BD73">
        <v>73.122799999999998</v>
      </c>
      <c r="BF73" s="1">
        <v>38820</v>
      </c>
      <c r="BG73">
        <v>46.894300000000001</v>
      </c>
      <c r="BI73" s="1">
        <v>38820</v>
      </c>
      <c r="BJ73">
        <v>35.946399999999997</v>
      </c>
      <c r="BL73" s="1">
        <v>38820</v>
      </c>
      <c r="BM73">
        <v>28.345800000000001</v>
      </c>
      <c r="BO73" s="1">
        <v>38820</v>
      </c>
      <c r="BP73">
        <v>25.504999999999999</v>
      </c>
      <c r="BR73" s="1">
        <v>38820</v>
      </c>
      <c r="BS73">
        <v>23.517900000000001</v>
      </c>
      <c r="BU73" s="1">
        <v>38820</v>
      </c>
      <c r="BV73">
        <v>17.973400000000002</v>
      </c>
      <c r="BX73" s="1">
        <v>38820</v>
      </c>
      <c r="BY73">
        <v>46.577100000000002</v>
      </c>
      <c r="CA73" s="1">
        <v>38820</v>
      </c>
      <c r="CB73">
        <v>49.123600000000003</v>
      </c>
      <c r="CD73" s="1">
        <v>38820</v>
      </c>
      <c r="CE73">
        <v>20.757999999999999</v>
      </c>
      <c r="CG73" s="1">
        <v>38820</v>
      </c>
      <c r="CH73">
        <v>39.685099999999998</v>
      </c>
      <c r="CJ73" s="1">
        <v>38820</v>
      </c>
      <c r="CK73">
        <v>25.169899999999998</v>
      </c>
      <c r="CM73" s="1">
        <v>38820</v>
      </c>
      <c r="CN73">
        <v>1960.01</v>
      </c>
      <c r="CP73" s="1">
        <v>38820</v>
      </c>
      <c r="CQ73">
        <v>12.38</v>
      </c>
    </row>
    <row r="74" spans="1:95" x14ac:dyDescent="0.25">
      <c r="A74" s="1">
        <v>38824</v>
      </c>
      <c r="B74">
        <v>67.082800000000006</v>
      </c>
      <c r="D74" s="1">
        <v>38824</v>
      </c>
      <c r="E74">
        <v>30.059799999999999</v>
      </c>
      <c r="G74" s="1">
        <v>38824</v>
      </c>
      <c r="H74">
        <v>10.8308</v>
      </c>
      <c r="J74" s="1">
        <v>38824</v>
      </c>
      <c r="K74">
        <v>45.306800000000003</v>
      </c>
      <c r="M74" s="1">
        <v>38824</v>
      </c>
      <c r="N74">
        <v>1014.0214</v>
      </c>
      <c r="P74" s="1">
        <v>38824</v>
      </c>
      <c r="Q74">
        <v>17.831900000000001</v>
      </c>
      <c r="S74" s="1">
        <v>38824</v>
      </c>
      <c r="T74">
        <v>70.216499999999996</v>
      </c>
      <c r="V74" s="1">
        <v>38824</v>
      </c>
      <c r="W74">
        <v>64.495000000000005</v>
      </c>
      <c r="Y74" s="1">
        <v>38824</v>
      </c>
      <c r="Z74">
        <v>423.26249999999999</v>
      </c>
      <c r="AB74" s="1">
        <v>38824</v>
      </c>
      <c r="AC74">
        <v>16.8659</v>
      </c>
      <c r="AE74" s="1">
        <v>38824</v>
      </c>
      <c r="AF74">
        <v>33.04</v>
      </c>
      <c r="AH74" s="1">
        <v>38824</v>
      </c>
      <c r="AI74">
        <v>53.512900000000002</v>
      </c>
      <c r="AK74" s="1">
        <v>38824</v>
      </c>
      <c r="AL74">
        <v>25.9175</v>
      </c>
      <c r="AQ74" s="1">
        <v>38824</v>
      </c>
      <c r="AR74">
        <v>29.571899999999999</v>
      </c>
      <c r="AT74" s="1">
        <v>38824</v>
      </c>
      <c r="AU74">
        <v>33.167999999999999</v>
      </c>
      <c r="AW74" s="1">
        <v>38824</v>
      </c>
      <c r="AX74">
        <v>35.984699999999997</v>
      </c>
      <c r="AZ74" s="1">
        <v>38824</v>
      </c>
      <c r="BA74">
        <v>15.795299999999999</v>
      </c>
      <c r="BC74" s="1">
        <v>38824</v>
      </c>
      <c r="BD74">
        <v>72.819599999999994</v>
      </c>
      <c r="BF74" s="1">
        <v>38824</v>
      </c>
      <c r="BG74">
        <v>46.683799999999998</v>
      </c>
      <c r="BI74" s="1">
        <v>38824</v>
      </c>
      <c r="BJ74">
        <v>35.784500000000001</v>
      </c>
      <c r="BL74" s="1">
        <v>38824</v>
      </c>
      <c r="BM74">
        <v>27.9147</v>
      </c>
      <c r="BO74" s="1">
        <v>38824</v>
      </c>
      <c r="BP74">
        <v>25.399799999999999</v>
      </c>
      <c r="BR74" s="1">
        <v>38824</v>
      </c>
      <c r="BS74">
        <v>23.318100000000001</v>
      </c>
      <c r="BU74" s="1">
        <v>38824</v>
      </c>
      <c r="BV74">
        <v>17.929400000000001</v>
      </c>
      <c r="BX74" s="1">
        <v>38824</v>
      </c>
      <c r="BY74">
        <v>46.1081</v>
      </c>
      <c r="CA74" s="1">
        <v>38824</v>
      </c>
      <c r="CB74">
        <v>49.433100000000003</v>
      </c>
      <c r="CD74" s="1">
        <v>38824</v>
      </c>
      <c r="CE74">
        <v>20.542899999999999</v>
      </c>
      <c r="CG74" s="1">
        <v>38824</v>
      </c>
      <c r="CH74">
        <v>39.728400000000001</v>
      </c>
      <c r="CJ74" s="1">
        <v>38824</v>
      </c>
      <c r="CK74">
        <v>24.962299999999999</v>
      </c>
      <c r="CM74" s="1">
        <v>38824</v>
      </c>
      <c r="CN74">
        <v>1954.25</v>
      </c>
      <c r="CP74" s="1">
        <v>38824</v>
      </c>
      <c r="CQ74">
        <v>12.58</v>
      </c>
    </row>
    <row r="75" spans="1:95" x14ac:dyDescent="0.25">
      <c r="A75" s="1">
        <v>38825</v>
      </c>
      <c r="B75">
        <v>68.194400000000002</v>
      </c>
      <c r="D75" s="1">
        <v>38825</v>
      </c>
      <c r="E75">
        <v>31.0854</v>
      </c>
      <c r="G75" s="1">
        <v>38825</v>
      </c>
      <c r="H75">
        <v>10.950699999999999</v>
      </c>
      <c r="J75" s="1">
        <v>38825</v>
      </c>
      <c r="K75">
        <v>46.4617</v>
      </c>
      <c r="M75" s="1">
        <v>38825</v>
      </c>
      <c r="N75">
        <v>1023.0463999999999</v>
      </c>
      <c r="P75" s="1">
        <v>38825</v>
      </c>
      <c r="Q75">
        <v>18.189499999999999</v>
      </c>
      <c r="S75" s="1">
        <v>38825</v>
      </c>
      <c r="T75">
        <v>71.026499999999999</v>
      </c>
      <c r="V75" s="1">
        <v>38825</v>
      </c>
      <c r="W75">
        <v>66.570300000000003</v>
      </c>
      <c r="Y75" s="1">
        <v>38825</v>
      </c>
      <c r="Z75">
        <v>424.4006</v>
      </c>
      <c r="AB75" s="1">
        <v>38825</v>
      </c>
      <c r="AC75">
        <v>16.972799999999999</v>
      </c>
      <c r="AE75" s="1">
        <v>38825</v>
      </c>
      <c r="AF75">
        <v>33.578200000000002</v>
      </c>
      <c r="AH75" s="1">
        <v>38825</v>
      </c>
      <c r="AI75">
        <v>54.797899999999998</v>
      </c>
      <c r="AK75" s="1">
        <v>38825</v>
      </c>
      <c r="AL75">
        <v>26.369</v>
      </c>
      <c r="AQ75" s="1">
        <v>38825</v>
      </c>
      <c r="AR75">
        <v>30.910599999999999</v>
      </c>
      <c r="AT75" s="1">
        <v>38825</v>
      </c>
      <c r="AU75">
        <v>33.940100000000001</v>
      </c>
      <c r="AW75" s="1">
        <v>38825</v>
      </c>
      <c r="AX75">
        <v>37.058900000000001</v>
      </c>
      <c r="AZ75" s="1">
        <v>38825</v>
      </c>
      <c r="BA75">
        <v>15.959899999999999</v>
      </c>
      <c r="BC75" s="1">
        <v>38825</v>
      </c>
      <c r="BD75">
        <v>74.309200000000004</v>
      </c>
      <c r="BF75" s="1">
        <v>38825</v>
      </c>
      <c r="BG75">
        <v>47.072499999999998</v>
      </c>
      <c r="BI75" s="1">
        <v>38825</v>
      </c>
      <c r="BJ75">
        <v>36.2958</v>
      </c>
      <c r="BL75" s="1">
        <v>38825</v>
      </c>
      <c r="BM75">
        <v>28.044899999999998</v>
      </c>
      <c r="BO75" s="1">
        <v>38825</v>
      </c>
      <c r="BP75">
        <v>25.910800000000002</v>
      </c>
      <c r="BR75" s="1">
        <v>38825</v>
      </c>
      <c r="BS75">
        <v>23.648199999999999</v>
      </c>
      <c r="BU75" s="1">
        <v>38825</v>
      </c>
      <c r="BV75">
        <v>18.288799999999998</v>
      </c>
      <c r="BX75" s="1">
        <v>38825</v>
      </c>
      <c r="BY75">
        <v>46.215000000000003</v>
      </c>
      <c r="CA75" s="1">
        <v>38825</v>
      </c>
      <c r="CB75">
        <v>50.636699999999998</v>
      </c>
      <c r="CD75" s="1">
        <v>38825</v>
      </c>
      <c r="CE75">
        <v>21.004799999999999</v>
      </c>
      <c r="CG75" s="1">
        <v>38825</v>
      </c>
      <c r="CH75">
        <v>40.231299999999997</v>
      </c>
      <c r="CJ75" s="1">
        <v>38825</v>
      </c>
      <c r="CK75">
        <v>25.359500000000001</v>
      </c>
      <c r="CM75" s="1">
        <v>38825</v>
      </c>
      <c r="CN75">
        <v>1988.18</v>
      </c>
      <c r="CP75" s="1">
        <v>38825</v>
      </c>
      <c r="CQ75">
        <v>11.4</v>
      </c>
    </row>
    <row r="76" spans="1:95" x14ac:dyDescent="0.25">
      <c r="A76" s="1">
        <v>38826</v>
      </c>
      <c r="B76">
        <v>68.436800000000005</v>
      </c>
      <c r="D76" s="1">
        <v>38826</v>
      </c>
      <c r="E76">
        <v>30.899699999999999</v>
      </c>
      <c r="G76" s="1">
        <v>38826</v>
      </c>
      <c r="H76">
        <v>10.875</v>
      </c>
      <c r="J76" s="1">
        <v>38826</v>
      </c>
      <c r="K76">
        <v>46.079700000000003</v>
      </c>
      <c r="M76" s="1">
        <v>38826</v>
      </c>
      <c r="N76">
        <v>1025.9473</v>
      </c>
      <c r="P76" s="1">
        <v>38826</v>
      </c>
      <c r="Q76">
        <v>18.0563</v>
      </c>
      <c r="S76" s="1">
        <v>38826</v>
      </c>
      <c r="T76">
        <v>72.441900000000004</v>
      </c>
      <c r="V76" s="1">
        <v>38826</v>
      </c>
      <c r="W76">
        <v>66.620999999999995</v>
      </c>
      <c r="Y76" s="1">
        <v>38826</v>
      </c>
      <c r="Z76">
        <v>422.21199999999999</v>
      </c>
      <c r="AB76" s="1">
        <v>38826</v>
      </c>
      <c r="AC76">
        <v>17.133099999999999</v>
      </c>
      <c r="AE76" s="1">
        <v>38826</v>
      </c>
      <c r="AF76">
        <v>33.593600000000002</v>
      </c>
      <c r="AH76" s="1">
        <v>38826</v>
      </c>
      <c r="AI76">
        <v>55.453400000000002</v>
      </c>
      <c r="AK76" s="1">
        <v>38826</v>
      </c>
      <c r="AL76">
        <v>26.384599999999999</v>
      </c>
      <c r="AQ76" s="1">
        <v>38826</v>
      </c>
      <c r="AR76">
        <v>30.458200000000001</v>
      </c>
      <c r="AT76" s="1">
        <v>38826</v>
      </c>
      <c r="AU76">
        <v>33.463700000000003</v>
      </c>
      <c r="AW76" s="1">
        <v>38826</v>
      </c>
      <c r="AX76">
        <v>36.530200000000001</v>
      </c>
      <c r="AZ76" s="1">
        <v>38826</v>
      </c>
      <c r="BA76">
        <v>16.099799999999998</v>
      </c>
      <c r="BC76" s="1">
        <v>38826</v>
      </c>
      <c r="BD76">
        <v>73.015799999999999</v>
      </c>
      <c r="BF76" s="1">
        <v>38826</v>
      </c>
      <c r="BG76">
        <v>46.983400000000003</v>
      </c>
      <c r="BI76" s="1">
        <v>38826</v>
      </c>
      <c r="BJ76">
        <v>36.312800000000003</v>
      </c>
      <c r="BL76" s="1">
        <v>38826</v>
      </c>
      <c r="BM76">
        <v>28.101800000000001</v>
      </c>
      <c r="BO76" s="1">
        <v>38826</v>
      </c>
      <c r="BP76">
        <v>25.8507</v>
      </c>
      <c r="BR76" s="1">
        <v>38826</v>
      </c>
      <c r="BS76">
        <v>23.4832</v>
      </c>
      <c r="BU76" s="1">
        <v>38826</v>
      </c>
      <c r="BV76">
        <v>18.208100000000002</v>
      </c>
      <c r="BX76" s="1">
        <v>38826</v>
      </c>
      <c r="BY76">
        <v>46.397100000000002</v>
      </c>
      <c r="CA76" s="1">
        <v>38826</v>
      </c>
      <c r="CB76">
        <v>53.9895</v>
      </c>
      <c r="CD76" s="1">
        <v>38826</v>
      </c>
      <c r="CE76">
        <v>20.726400000000002</v>
      </c>
      <c r="CG76" s="1">
        <v>38826</v>
      </c>
      <c r="CH76">
        <v>40.292000000000002</v>
      </c>
      <c r="CJ76" s="1">
        <v>38826</v>
      </c>
      <c r="CK76">
        <v>24.808800000000002</v>
      </c>
      <c r="CM76" s="1">
        <v>38826</v>
      </c>
      <c r="CN76">
        <v>1991.84</v>
      </c>
      <c r="CP76" s="1">
        <v>38826</v>
      </c>
      <c r="CQ76">
        <v>11.32</v>
      </c>
    </row>
    <row r="77" spans="1:95" x14ac:dyDescent="0.25">
      <c r="A77" s="1">
        <v>38827</v>
      </c>
      <c r="B77">
        <v>69.038600000000002</v>
      </c>
      <c r="D77" s="1">
        <v>38827</v>
      </c>
      <c r="E77">
        <v>30.740500000000001</v>
      </c>
      <c r="G77" s="1">
        <v>38827</v>
      </c>
      <c r="H77">
        <v>11.045299999999999</v>
      </c>
      <c r="J77" s="1">
        <v>38827</v>
      </c>
      <c r="K77">
        <v>46.585999999999999</v>
      </c>
      <c r="M77" s="1">
        <v>38827</v>
      </c>
      <c r="N77">
        <v>1026.5918999999999</v>
      </c>
      <c r="P77" s="1">
        <v>38827</v>
      </c>
      <c r="Q77">
        <v>17.768799999999999</v>
      </c>
      <c r="S77" s="1">
        <v>38827</v>
      </c>
      <c r="T77">
        <v>72.902299999999997</v>
      </c>
      <c r="V77" s="1">
        <v>38827</v>
      </c>
      <c r="W77">
        <v>65.986199999999997</v>
      </c>
      <c r="Y77" s="1">
        <v>38827</v>
      </c>
      <c r="Z77">
        <v>422.82479999999998</v>
      </c>
      <c r="AB77" s="1">
        <v>38827</v>
      </c>
      <c r="AC77">
        <v>17.182400000000001</v>
      </c>
      <c r="AE77" s="1">
        <v>38827</v>
      </c>
      <c r="AF77">
        <v>34.108699999999999</v>
      </c>
      <c r="AH77" s="1">
        <v>38827</v>
      </c>
      <c r="AI77">
        <v>55.125599999999999</v>
      </c>
      <c r="AK77" s="1">
        <v>38827</v>
      </c>
      <c r="AL77">
        <v>26.563700000000001</v>
      </c>
      <c r="AQ77" s="1">
        <v>38827</v>
      </c>
      <c r="AR77">
        <v>31.215299999999999</v>
      </c>
      <c r="AT77" s="1">
        <v>38827</v>
      </c>
      <c r="AU77">
        <v>33.5212</v>
      </c>
      <c r="AW77" s="1">
        <v>38827</v>
      </c>
      <c r="AX77">
        <v>36.7819</v>
      </c>
      <c r="AZ77" s="1">
        <v>38827</v>
      </c>
      <c r="BA77">
        <v>16.0093</v>
      </c>
      <c r="BC77" s="1">
        <v>38827</v>
      </c>
      <c r="BD77">
        <v>73.158500000000004</v>
      </c>
      <c r="BF77" s="1">
        <v>38827</v>
      </c>
      <c r="BG77">
        <v>47.145400000000002</v>
      </c>
      <c r="BI77" s="1">
        <v>38827</v>
      </c>
      <c r="BJ77">
        <v>36.2958</v>
      </c>
      <c r="BL77" s="1">
        <v>38827</v>
      </c>
      <c r="BM77">
        <v>28.532900000000001</v>
      </c>
      <c r="BO77" s="1">
        <v>38827</v>
      </c>
      <c r="BP77">
        <v>26.301600000000001</v>
      </c>
      <c r="BR77" s="1">
        <v>38827</v>
      </c>
      <c r="BS77">
        <v>23.4832</v>
      </c>
      <c r="BU77" s="1">
        <v>38827</v>
      </c>
      <c r="BV77">
        <v>18.3035</v>
      </c>
      <c r="BX77" s="1">
        <v>38827</v>
      </c>
      <c r="BY77">
        <v>46.554299999999998</v>
      </c>
      <c r="CA77" s="1">
        <v>38827</v>
      </c>
      <c r="CB77">
        <v>55.201700000000002</v>
      </c>
      <c r="CD77" s="1">
        <v>38827</v>
      </c>
      <c r="CE77">
        <v>20.599900000000002</v>
      </c>
      <c r="CG77" s="1">
        <v>38827</v>
      </c>
      <c r="CH77">
        <v>40.231299999999997</v>
      </c>
      <c r="CJ77" s="1">
        <v>38827</v>
      </c>
      <c r="CK77">
        <v>24.682400000000001</v>
      </c>
      <c r="CM77" s="1">
        <v>38827</v>
      </c>
      <c r="CN77">
        <v>1994.23</v>
      </c>
      <c r="CP77" s="1">
        <v>38827</v>
      </c>
      <c r="CQ77">
        <v>11.64</v>
      </c>
    </row>
    <row r="78" spans="1:95" x14ac:dyDescent="0.25">
      <c r="A78" s="1">
        <v>38828</v>
      </c>
      <c r="B78">
        <v>71.094700000000003</v>
      </c>
      <c r="D78" s="1">
        <v>38828</v>
      </c>
      <c r="E78">
        <v>31.288699999999999</v>
      </c>
      <c r="G78" s="1">
        <v>38828</v>
      </c>
      <c r="H78">
        <v>11.1242</v>
      </c>
      <c r="J78" s="1">
        <v>38828</v>
      </c>
      <c r="K78">
        <v>46.417299999999997</v>
      </c>
      <c r="M78" s="1">
        <v>38828</v>
      </c>
      <c r="N78">
        <v>1028.3647000000001</v>
      </c>
      <c r="P78" s="1">
        <v>38828</v>
      </c>
      <c r="Q78">
        <v>17.7758</v>
      </c>
      <c r="S78" s="1">
        <v>38828</v>
      </c>
      <c r="T78">
        <v>73.7209</v>
      </c>
      <c r="V78" s="1">
        <v>38828</v>
      </c>
      <c r="W78">
        <v>65.901600000000002</v>
      </c>
      <c r="Y78" s="1">
        <v>38828</v>
      </c>
      <c r="Z78">
        <v>420.28609999999998</v>
      </c>
      <c r="AB78" s="1">
        <v>38828</v>
      </c>
      <c r="AC78">
        <v>17.198799999999999</v>
      </c>
      <c r="AE78" s="1">
        <v>38828</v>
      </c>
      <c r="AF78">
        <v>34.301000000000002</v>
      </c>
      <c r="AH78" s="1">
        <v>38828</v>
      </c>
      <c r="AI78">
        <v>56.057000000000002</v>
      </c>
      <c r="AK78" s="1">
        <v>38828</v>
      </c>
      <c r="AL78">
        <v>26.446899999999999</v>
      </c>
      <c r="AQ78" s="1">
        <v>38828</v>
      </c>
      <c r="AR78">
        <v>30.430499999999999</v>
      </c>
      <c r="AT78" s="1">
        <v>38828</v>
      </c>
      <c r="AU78">
        <v>33.085900000000002</v>
      </c>
      <c r="AW78" s="1">
        <v>38828</v>
      </c>
      <c r="AX78">
        <v>36.546999999999997</v>
      </c>
      <c r="AZ78" s="1">
        <v>38828</v>
      </c>
      <c r="BA78">
        <v>15.6882</v>
      </c>
      <c r="BC78" s="1">
        <v>38828</v>
      </c>
      <c r="BD78">
        <v>72.837400000000002</v>
      </c>
      <c r="BF78" s="1">
        <v>38828</v>
      </c>
      <c r="BG78">
        <v>47.266800000000003</v>
      </c>
      <c r="BI78" s="1">
        <v>38828</v>
      </c>
      <c r="BJ78">
        <v>36.210599999999999</v>
      </c>
      <c r="BL78" s="1">
        <v>38828</v>
      </c>
      <c r="BM78">
        <v>28.142499999999998</v>
      </c>
      <c r="BO78" s="1">
        <v>38828</v>
      </c>
      <c r="BP78">
        <v>26.106200000000001</v>
      </c>
      <c r="BR78" s="1">
        <v>38828</v>
      </c>
      <c r="BS78">
        <v>23.587399999999999</v>
      </c>
      <c r="BU78" s="1">
        <v>38828</v>
      </c>
      <c r="BV78">
        <v>18.244800000000001</v>
      </c>
      <c r="BX78" s="1">
        <v>38828</v>
      </c>
      <c r="BY78">
        <v>46.6205</v>
      </c>
      <c r="CA78" s="1">
        <v>38828</v>
      </c>
      <c r="CB78">
        <v>55.210299999999997</v>
      </c>
      <c r="CD78" s="1">
        <v>38828</v>
      </c>
      <c r="CE78">
        <v>20.5746</v>
      </c>
      <c r="CG78" s="1">
        <v>38828</v>
      </c>
      <c r="CH78">
        <v>39.728400000000001</v>
      </c>
      <c r="CJ78" s="1">
        <v>38828</v>
      </c>
      <c r="CK78">
        <v>24.3935</v>
      </c>
      <c r="CM78" s="1">
        <v>38828</v>
      </c>
      <c r="CN78">
        <v>1993.99</v>
      </c>
      <c r="CP78" s="1">
        <v>38828</v>
      </c>
      <c r="CQ78">
        <v>11.59</v>
      </c>
    </row>
    <row r="79" spans="1:95" x14ac:dyDescent="0.25">
      <c r="A79" s="1">
        <v>38831</v>
      </c>
      <c r="B79">
        <v>71.429100000000005</v>
      </c>
      <c r="D79" s="1">
        <v>38831</v>
      </c>
      <c r="E79">
        <v>31.412500000000001</v>
      </c>
      <c r="G79" s="1">
        <v>38831</v>
      </c>
      <c r="H79">
        <v>11.2456</v>
      </c>
      <c r="J79" s="1">
        <v>38831</v>
      </c>
      <c r="K79">
        <v>45.999699999999997</v>
      </c>
      <c r="M79" s="1">
        <v>38831</v>
      </c>
      <c r="N79">
        <v>1035.9392</v>
      </c>
      <c r="P79" s="1">
        <v>38831</v>
      </c>
      <c r="Q79">
        <v>17.902000000000001</v>
      </c>
      <c r="S79" s="1">
        <v>38831</v>
      </c>
      <c r="T79">
        <v>73.413899999999998</v>
      </c>
      <c r="V79" s="1">
        <v>38831</v>
      </c>
      <c r="W79">
        <v>65.486900000000006</v>
      </c>
      <c r="Y79" s="1">
        <v>38831</v>
      </c>
      <c r="Z79">
        <v>420.1986</v>
      </c>
      <c r="AB79" s="1">
        <v>38831</v>
      </c>
      <c r="AC79">
        <v>17.079599999999999</v>
      </c>
      <c r="AE79" s="1">
        <v>38831</v>
      </c>
      <c r="AF79">
        <v>34.247100000000003</v>
      </c>
      <c r="AH79" s="1">
        <v>38831</v>
      </c>
      <c r="AI79">
        <v>55.548200000000001</v>
      </c>
      <c r="AK79" s="1">
        <v>38831</v>
      </c>
      <c r="AL79">
        <v>26.415800000000001</v>
      </c>
      <c r="AQ79" s="1">
        <v>38831</v>
      </c>
      <c r="AR79">
        <v>30.3751</v>
      </c>
      <c r="AT79" s="1">
        <v>38831</v>
      </c>
      <c r="AU79">
        <v>32.921599999999998</v>
      </c>
      <c r="AW79" s="1">
        <v>38831</v>
      </c>
      <c r="AX79">
        <v>36.270000000000003</v>
      </c>
      <c r="AZ79" s="1">
        <v>38831</v>
      </c>
      <c r="BA79">
        <v>15.5648</v>
      </c>
      <c r="BC79" s="1">
        <v>38831</v>
      </c>
      <c r="BD79">
        <v>73.238799999999998</v>
      </c>
      <c r="BF79" s="1">
        <v>38831</v>
      </c>
      <c r="BG79">
        <v>47.234400000000001</v>
      </c>
      <c r="BI79" s="1">
        <v>38831</v>
      </c>
      <c r="BJ79">
        <v>36.363900000000001</v>
      </c>
      <c r="BL79" s="1">
        <v>38831</v>
      </c>
      <c r="BM79">
        <v>27.8659</v>
      </c>
      <c r="BO79" s="1">
        <v>38831</v>
      </c>
      <c r="BP79">
        <v>25.828199999999999</v>
      </c>
      <c r="BR79" s="1">
        <v>38831</v>
      </c>
      <c r="BS79">
        <v>23.552700000000002</v>
      </c>
      <c r="BU79" s="1">
        <v>38831</v>
      </c>
      <c r="BV79">
        <v>18.1861</v>
      </c>
      <c r="BX79" s="1">
        <v>38831</v>
      </c>
      <c r="BY79">
        <v>46.835700000000003</v>
      </c>
      <c r="CA79" s="1">
        <v>38831</v>
      </c>
      <c r="CB79">
        <v>55.476799999999997</v>
      </c>
      <c r="CD79" s="1">
        <v>38831</v>
      </c>
      <c r="CE79">
        <v>20.435400000000001</v>
      </c>
      <c r="CG79" s="1">
        <v>38831</v>
      </c>
      <c r="CH79">
        <v>39.485599999999998</v>
      </c>
      <c r="CJ79" s="1">
        <v>38831</v>
      </c>
      <c r="CK79">
        <v>24.619199999999999</v>
      </c>
      <c r="CM79" s="1">
        <v>38831</v>
      </c>
      <c r="CN79">
        <v>1989.2</v>
      </c>
      <c r="CP79" s="1">
        <v>38831</v>
      </c>
      <c r="CQ79">
        <v>11.75</v>
      </c>
    </row>
    <row r="80" spans="1:95" x14ac:dyDescent="0.25">
      <c r="A80" s="1">
        <v>38832</v>
      </c>
      <c r="B80">
        <v>70.885800000000003</v>
      </c>
      <c r="D80" s="1">
        <v>38832</v>
      </c>
      <c r="E80">
        <v>31.032299999999999</v>
      </c>
      <c r="G80" s="1">
        <v>38832</v>
      </c>
      <c r="H80">
        <v>11.294499999999999</v>
      </c>
      <c r="J80" s="1">
        <v>38832</v>
      </c>
      <c r="K80">
        <v>45.5822</v>
      </c>
      <c r="M80" s="1">
        <v>38832</v>
      </c>
      <c r="N80">
        <v>1025.625</v>
      </c>
      <c r="P80" s="1">
        <v>38832</v>
      </c>
      <c r="Q80">
        <v>17.9511</v>
      </c>
      <c r="S80" s="1">
        <v>38832</v>
      </c>
      <c r="T80">
        <v>72.569800000000001</v>
      </c>
      <c r="V80" s="1">
        <v>38832</v>
      </c>
      <c r="W80">
        <v>63.413499999999999</v>
      </c>
      <c r="Y80" s="1">
        <v>38832</v>
      </c>
      <c r="Z80">
        <v>415.47140000000002</v>
      </c>
      <c r="AB80" s="1">
        <v>38832</v>
      </c>
      <c r="AC80">
        <v>16.993300000000001</v>
      </c>
      <c r="AE80" s="1">
        <v>38832</v>
      </c>
      <c r="AF80">
        <v>33.801200000000001</v>
      </c>
      <c r="AH80" s="1">
        <v>38832</v>
      </c>
      <c r="AI80">
        <v>55.151499999999999</v>
      </c>
      <c r="AK80" s="1">
        <v>38832</v>
      </c>
      <c r="AL80">
        <v>26.446899999999999</v>
      </c>
      <c r="AQ80" s="1">
        <v>38832</v>
      </c>
      <c r="AR80">
        <v>30.476700000000001</v>
      </c>
      <c r="AT80" s="1">
        <v>38832</v>
      </c>
      <c r="AU80">
        <v>32.823</v>
      </c>
      <c r="AW80" s="1">
        <v>38832</v>
      </c>
      <c r="AX80">
        <v>36.689599999999999</v>
      </c>
      <c r="AZ80" s="1">
        <v>38832</v>
      </c>
      <c r="BA80">
        <v>15.7623</v>
      </c>
      <c r="BC80" s="1">
        <v>38832</v>
      </c>
      <c r="BD80">
        <v>73.738299999999995</v>
      </c>
      <c r="BF80" s="1">
        <v>38832</v>
      </c>
      <c r="BG80">
        <v>47.137300000000003</v>
      </c>
      <c r="BI80" s="1">
        <v>38832</v>
      </c>
      <c r="BJ80">
        <v>35.972000000000001</v>
      </c>
      <c r="BL80" s="1">
        <v>38832</v>
      </c>
      <c r="BM80">
        <v>27.532499999999999</v>
      </c>
      <c r="BO80" s="1">
        <v>38832</v>
      </c>
      <c r="BP80">
        <v>25.730499999999999</v>
      </c>
      <c r="BR80" s="1">
        <v>38832</v>
      </c>
      <c r="BS80">
        <v>23.552700000000002</v>
      </c>
      <c r="BU80" s="1">
        <v>38832</v>
      </c>
      <c r="BV80">
        <v>18.134799999999998</v>
      </c>
      <c r="BX80" s="1">
        <v>38832</v>
      </c>
      <c r="BY80">
        <v>47.390099999999997</v>
      </c>
      <c r="CA80" s="1">
        <v>38832</v>
      </c>
      <c r="CB80">
        <v>55.150100000000002</v>
      </c>
      <c r="CD80" s="1">
        <v>38832</v>
      </c>
      <c r="CE80">
        <v>20.561900000000001</v>
      </c>
      <c r="CG80" s="1">
        <v>38832</v>
      </c>
      <c r="CH80">
        <v>39.563699999999997</v>
      </c>
      <c r="CJ80" s="1">
        <v>38832</v>
      </c>
      <c r="CK80">
        <v>24.375499999999999</v>
      </c>
      <c r="CM80" s="1">
        <v>38832</v>
      </c>
      <c r="CN80">
        <v>1979.51</v>
      </c>
      <c r="CP80" s="1">
        <v>38832</v>
      </c>
      <c r="CQ80">
        <v>11.75</v>
      </c>
    </row>
    <row r="81" spans="1:95" x14ac:dyDescent="0.25">
      <c r="A81" s="1">
        <v>38833</v>
      </c>
      <c r="B81">
        <v>71.479200000000006</v>
      </c>
      <c r="D81" s="1">
        <v>38833</v>
      </c>
      <c r="E81">
        <v>30.9085</v>
      </c>
      <c r="G81" s="1">
        <v>38833</v>
      </c>
      <c r="H81">
        <v>11.255100000000001</v>
      </c>
      <c r="J81" s="1">
        <v>38833</v>
      </c>
      <c r="K81">
        <v>46.106299999999997</v>
      </c>
      <c r="M81" s="1">
        <v>38833</v>
      </c>
      <c r="N81">
        <v>1032.0714</v>
      </c>
      <c r="P81" s="1">
        <v>38833</v>
      </c>
      <c r="Q81">
        <v>18.343800000000002</v>
      </c>
      <c r="S81" s="1">
        <v>38833</v>
      </c>
      <c r="T81">
        <v>72.399299999999997</v>
      </c>
      <c r="V81" s="1">
        <v>38833</v>
      </c>
      <c r="W81">
        <v>64.276700000000005</v>
      </c>
      <c r="Y81" s="1">
        <v>38833</v>
      </c>
      <c r="Z81">
        <v>418.01010000000002</v>
      </c>
      <c r="AB81" s="1">
        <v>38833</v>
      </c>
      <c r="AC81">
        <v>17.145399999999999</v>
      </c>
      <c r="AE81" s="1">
        <v>38833</v>
      </c>
      <c r="AF81">
        <v>33.793500000000002</v>
      </c>
      <c r="AH81" s="1">
        <v>38833</v>
      </c>
      <c r="AI81">
        <v>54.418500000000002</v>
      </c>
      <c r="AK81" s="1">
        <v>38833</v>
      </c>
      <c r="AL81">
        <v>26.5715</v>
      </c>
      <c r="AQ81" s="1">
        <v>38833</v>
      </c>
      <c r="AR81">
        <v>30.282800000000002</v>
      </c>
      <c r="AT81" s="1">
        <v>38833</v>
      </c>
      <c r="AU81">
        <v>32.913400000000003</v>
      </c>
      <c r="AW81" s="1">
        <v>38833</v>
      </c>
      <c r="AX81">
        <v>36.9833</v>
      </c>
      <c r="AZ81" s="1">
        <v>38833</v>
      </c>
      <c r="BA81">
        <v>16.042200000000001</v>
      </c>
      <c r="BC81" s="1">
        <v>38833</v>
      </c>
      <c r="BD81">
        <v>74.344800000000006</v>
      </c>
      <c r="BF81" s="1">
        <v>38833</v>
      </c>
      <c r="BG81">
        <v>47.404499999999999</v>
      </c>
      <c r="BI81" s="1">
        <v>38833</v>
      </c>
      <c r="BJ81">
        <v>36.346899999999998</v>
      </c>
      <c r="BL81" s="1">
        <v>38833</v>
      </c>
      <c r="BM81">
        <v>27.7439</v>
      </c>
      <c r="BO81" s="1">
        <v>38833</v>
      </c>
      <c r="BP81">
        <v>25.790600000000001</v>
      </c>
      <c r="BR81" s="1">
        <v>38833</v>
      </c>
      <c r="BS81">
        <v>23.544</v>
      </c>
      <c r="BU81" s="1">
        <v>38833</v>
      </c>
      <c r="BV81">
        <v>18.318200000000001</v>
      </c>
      <c r="BX81" s="1">
        <v>38833</v>
      </c>
      <c r="BY81">
        <v>48.002400000000002</v>
      </c>
      <c r="CA81" s="1">
        <v>38833</v>
      </c>
      <c r="CB81">
        <v>55.201700000000002</v>
      </c>
      <c r="CD81" s="1">
        <v>38833</v>
      </c>
      <c r="CE81">
        <v>20.928799999999999</v>
      </c>
      <c r="CG81" s="1">
        <v>38833</v>
      </c>
      <c r="CH81">
        <v>39.867100000000001</v>
      </c>
      <c r="CJ81" s="1">
        <v>38833</v>
      </c>
      <c r="CK81">
        <v>24.556000000000001</v>
      </c>
      <c r="CM81" s="1">
        <v>38833</v>
      </c>
      <c r="CN81">
        <v>1985.28</v>
      </c>
      <c r="CP81" s="1">
        <v>38833</v>
      </c>
      <c r="CQ81">
        <v>11.76</v>
      </c>
    </row>
    <row r="82" spans="1:95" x14ac:dyDescent="0.25">
      <c r="A82" s="1">
        <v>38834</v>
      </c>
      <c r="B82">
        <v>71.236800000000002</v>
      </c>
      <c r="D82" s="1">
        <v>38834</v>
      </c>
      <c r="E82">
        <v>29.529299999999999</v>
      </c>
      <c r="G82" s="1">
        <v>38834</v>
      </c>
      <c r="H82">
        <v>11.343400000000001</v>
      </c>
      <c r="J82" s="1">
        <v>38834</v>
      </c>
      <c r="K82">
        <v>47.705399999999997</v>
      </c>
      <c r="M82" s="1">
        <v>38834</v>
      </c>
      <c r="N82">
        <v>1046.5758000000001</v>
      </c>
      <c r="P82" s="1">
        <v>38834</v>
      </c>
      <c r="Q82">
        <v>18.498100000000001</v>
      </c>
      <c r="S82" s="1">
        <v>38834</v>
      </c>
      <c r="T82">
        <v>71.708600000000004</v>
      </c>
      <c r="V82" s="1">
        <v>38834</v>
      </c>
      <c r="W82">
        <v>63.523499999999999</v>
      </c>
      <c r="Y82" s="1">
        <v>38834</v>
      </c>
      <c r="Z82">
        <v>425.88200000000001</v>
      </c>
      <c r="AB82" s="1">
        <v>38834</v>
      </c>
      <c r="AC82">
        <v>17.280999999999999</v>
      </c>
      <c r="AE82" s="1">
        <v>38834</v>
      </c>
      <c r="AF82">
        <v>33.501300000000001</v>
      </c>
      <c r="AH82" s="1">
        <v>38834</v>
      </c>
      <c r="AI82">
        <v>53.832000000000001</v>
      </c>
      <c r="AK82" s="1">
        <v>38834</v>
      </c>
      <c r="AL82">
        <v>26.805</v>
      </c>
      <c r="AQ82" s="1">
        <v>38834</v>
      </c>
      <c r="AR82">
        <v>30.7075</v>
      </c>
      <c r="AT82" s="1">
        <v>38834</v>
      </c>
      <c r="AU82">
        <v>33.0366</v>
      </c>
      <c r="AW82" s="1">
        <v>38834</v>
      </c>
      <c r="AX82">
        <v>36.194499999999998</v>
      </c>
      <c r="AZ82" s="1">
        <v>38834</v>
      </c>
      <c r="BA82">
        <v>16.527799999999999</v>
      </c>
      <c r="BC82" s="1">
        <v>38834</v>
      </c>
      <c r="BD82">
        <v>74.817599999999999</v>
      </c>
      <c r="BF82" s="1">
        <v>38834</v>
      </c>
      <c r="BG82">
        <v>47.493600000000001</v>
      </c>
      <c r="BI82" s="1">
        <v>38834</v>
      </c>
      <c r="BJ82">
        <v>37.445999999999998</v>
      </c>
      <c r="BL82" s="1">
        <v>38834</v>
      </c>
      <c r="BM82">
        <v>28.158799999999999</v>
      </c>
      <c r="BO82" s="1">
        <v>38834</v>
      </c>
      <c r="BP82">
        <v>26.001000000000001</v>
      </c>
      <c r="BR82" s="1">
        <v>38834</v>
      </c>
      <c r="BS82">
        <v>23.674299999999999</v>
      </c>
      <c r="BU82" s="1">
        <v>38834</v>
      </c>
      <c r="BV82">
        <v>18.237500000000001</v>
      </c>
      <c r="BX82" s="1">
        <v>38834</v>
      </c>
      <c r="BY82">
        <v>48.308599999999998</v>
      </c>
      <c r="CA82" s="1">
        <v>38834</v>
      </c>
      <c r="CB82">
        <v>54.935200000000002</v>
      </c>
      <c r="CD82" s="1">
        <v>38834</v>
      </c>
      <c r="CE82">
        <v>21.0807</v>
      </c>
      <c r="CG82" s="1">
        <v>38834</v>
      </c>
      <c r="CH82">
        <v>39.572299999999998</v>
      </c>
      <c r="CJ82" s="1">
        <v>38834</v>
      </c>
      <c r="CK82">
        <v>25.061599999999999</v>
      </c>
      <c r="CM82" s="1">
        <v>38834</v>
      </c>
      <c r="CN82">
        <v>1992.39</v>
      </c>
      <c r="CP82" s="1">
        <v>38834</v>
      </c>
      <c r="CQ82">
        <v>11.84</v>
      </c>
    </row>
    <row r="83" spans="1:95" x14ac:dyDescent="0.25">
      <c r="A83" s="1">
        <v>38835</v>
      </c>
      <c r="B83">
        <v>71.403999999999996</v>
      </c>
      <c r="D83" s="1">
        <v>38835</v>
      </c>
      <c r="E83">
        <v>29.865300000000001</v>
      </c>
      <c r="G83" s="1">
        <v>38835</v>
      </c>
      <c r="H83">
        <v>11.5373</v>
      </c>
      <c r="J83" s="1">
        <v>38835</v>
      </c>
      <c r="K83">
        <v>47.803100000000001</v>
      </c>
      <c r="M83" s="1">
        <v>38835</v>
      </c>
      <c r="N83">
        <v>1051.5717999999999</v>
      </c>
      <c r="P83" s="1">
        <v>38835</v>
      </c>
      <c r="Q83">
        <v>18.378900000000002</v>
      </c>
      <c r="S83" s="1">
        <v>38835</v>
      </c>
      <c r="T83">
        <v>71.154399999999995</v>
      </c>
      <c r="V83" s="1">
        <v>38835</v>
      </c>
      <c r="W83">
        <v>64.099000000000004</v>
      </c>
      <c r="Y83" s="1">
        <v>38835</v>
      </c>
      <c r="Z83">
        <v>441.80290000000002</v>
      </c>
      <c r="AB83" s="1">
        <v>38835</v>
      </c>
      <c r="AC83">
        <v>17.244</v>
      </c>
      <c r="AE83" s="1">
        <v>38835</v>
      </c>
      <c r="AF83">
        <v>33.908799999999999</v>
      </c>
      <c r="AH83" s="1">
        <v>38835</v>
      </c>
      <c r="AI83">
        <v>54.401200000000003</v>
      </c>
      <c r="AK83" s="1">
        <v>38835</v>
      </c>
      <c r="AL83">
        <v>26.929600000000001</v>
      </c>
      <c r="AQ83" s="1">
        <v>38835</v>
      </c>
      <c r="AR83">
        <v>29.978100000000001</v>
      </c>
      <c r="AT83" s="1">
        <v>38835</v>
      </c>
      <c r="AU83">
        <v>32.798400000000001</v>
      </c>
      <c r="AW83" s="1">
        <v>38835</v>
      </c>
      <c r="AX83">
        <v>35.665799999999997</v>
      </c>
      <c r="AZ83" s="1">
        <v>38835</v>
      </c>
      <c r="BA83">
        <v>16.445499999999999</v>
      </c>
      <c r="BC83" s="1">
        <v>38835</v>
      </c>
      <c r="BD83">
        <v>73.444000000000003</v>
      </c>
      <c r="BF83" s="1">
        <v>38835</v>
      </c>
      <c r="BG83">
        <v>47.461199999999998</v>
      </c>
      <c r="BI83" s="1">
        <v>38835</v>
      </c>
      <c r="BJ83">
        <v>38.664299999999997</v>
      </c>
      <c r="BL83" s="1">
        <v>38835</v>
      </c>
      <c r="BM83">
        <v>28.118099999999998</v>
      </c>
      <c r="BO83" s="1">
        <v>38835</v>
      </c>
      <c r="BP83">
        <v>25.8658</v>
      </c>
      <c r="BR83" s="1">
        <v>38835</v>
      </c>
      <c r="BS83">
        <v>20.981100000000001</v>
      </c>
      <c r="BU83" s="1">
        <v>38835</v>
      </c>
      <c r="BV83">
        <v>18.5823</v>
      </c>
      <c r="BX83" s="1">
        <v>38835</v>
      </c>
      <c r="BY83">
        <v>48.167900000000003</v>
      </c>
      <c r="CA83" s="1">
        <v>38835</v>
      </c>
      <c r="CB83">
        <v>53.998100000000001</v>
      </c>
      <c r="CD83" s="1">
        <v>38835</v>
      </c>
      <c r="CE83">
        <v>20.897200000000002</v>
      </c>
      <c r="CG83" s="1">
        <v>38835</v>
      </c>
      <c r="CH83">
        <v>39.043399999999998</v>
      </c>
      <c r="CJ83" s="1">
        <v>38835</v>
      </c>
      <c r="CK83">
        <v>25.242100000000001</v>
      </c>
      <c r="CM83" s="1">
        <v>38835</v>
      </c>
      <c r="CN83">
        <v>1993.79</v>
      </c>
      <c r="CP83" s="1">
        <v>38835</v>
      </c>
      <c r="CQ83">
        <v>11.59</v>
      </c>
    </row>
    <row r="84" spans="1:95" x14ac:dyDescent="0.25">
      <c r="A84" s="1">
        <v>38838</v>
      </c>
      <c r="B84">
        <v>71.019499999999994</v>
      </c>
      <c r="D84" s="1">
        <v>38838</v>
      </c>
      <c r="E84">
        <v>30.121700000000001</v>
      </c>
      <c r="G84" s="1">
        <v>38838</v>
      </c>
      <c r="H84">
        <v>11.4175</v>
      </c>
      <c r="J84" s="1">
        <v>38838</v>
      </c>
      <c r="K84">
        <v>46.914700000000003</v>
      </c>
      <c r="M84" s="1">
        <v>38838</v>
      </c>
      <c r="N84">
        <v>1042.5468000000001</v>
      </c>
      <c r="P84" s="1">
        <v>38838</v>
      </c>
      <c r="Q84">
        <v>18.343800000000002</v>
      </c>
      <c r="S84" s="1">
        <v>38838</v>
      </c>
      <c r="T84">
        <v>71.504000000000005</v>
      </c>
      <c r="V84" s="1">
        <v>38838</v>
      </c>
      <c r="W84">
        <v>64.005899999999997</v>
      </c>
      <c r="Y84" s="1">
        <v>38838</v>
      </c>
      <c r="Z84">
        <v>437.46879999999999</v>
      </c>
      <c r="AB84" s="1">
        <v>38838</v>
      </c>
      <c r="AC84">
        <v>17.248100000000001</v>
      </c>
      <c r="AE84" s="1">
        <v>38838</v>
      </c>
      <c r="AF84">
        <v>33.985700000000001</v>
      </c>
      <c r="AH84" s="1">
        <v>38838</v>
      </c>
      <c r="AI84">
        <v>54.694400000000002</v>
      </c>
      <c r="AK84" s="1">
        <v>38838</v>
      </c>
      <c r="AL84">
        <v>26.773900000000001</v>
      </c>
      <c r="AQ84" s="1">
        <v>38838</v>
      </c>
      <c r="AR84">
        <v>30.135100000000001</v>
      </c>
      <c r="AT84" s="1">
        <v>38838</v>
      </c>
      <c r="AU84">
        <v>33.299500000000002</v>
      </c>
      <c r="AW84" s="1">
        <v>38838</v>
      </c>
      <c r="AX84">
        <v>36.152500000000003</v>
      </c>
      <c r="AZ84" s="1">
        <v>38838</v>
      </c>
      <c r="BA84">
        <v>16.042200000000001</v>
      </c>
      <c r="BC84" s="1">
        <v>38838</v>
      </c>
      <c r="BD84">
        <v>73.345799999999997</v>
      </c>
      <c r="BF84" s="1">
        <v>38838</v>
      </c>
      <c r="BG84">
        <v>47.445</v>
      </c>
      <c r="BI84" s="1">
        <v>38838</v>
      </c>
      <c r="BJ84">
        <v>38.153100000000002</v>
      </c>
      <c r="BL84" s="1">
        <v>38838</v>
      </c>
      <c r="BM84">
        <v>27.955400000000001</v>
      </c>
      <c r="BO84" s="1">
        <v>38838</v>
      </c>
      <c r="BP84">
        <v>25.730499999999999</v>
      </c>
      <c r="BR84" s="1">
        <v>38838</v>
      </c>
      <c r="BS84">
        <v>21.102699999999999</v>
      </c>
      <c r="BU84" s="1">
        <v>38838</v>
      </c>
      <c r="BV84">
        <v>18.4282</v>
      </c>
      <c r="BX84" s="1">
        <v>38838</v>
      </c>
      <c r="BY84">
        <v>47.894800000000004</v>
      </c>
      <c r="CA84" s="1">
        <v>38838</v>
      </c>
      <c r="CB84">
        <v>54.101300000000002</v>
      </c>
      <c r="CD84" s="1">
        <v>38838</v>
      </c>
      <c r="CE84">
        <v>20.7454</v>
      </c>
      <c r="CG84" s="1">
        <v>38838</v>
      </c>
      <c r="CH84">
        <v>39.823799999999999</v>
      </c>
      <c r="CJ84" s="1">
        <v>38838</v>
      </c>
      <c r="CK84">
        <v>24.9803</v>
      </c>
      <c r="CM84" s="1">
        <v>38838</v>
      </c>
      <c r="CN84">
        <v>1985.55</v>
      </c>
      <c r="CP84" s="1">
        <v>38838</v>
      </c>
      <c r="CQ84">
        <v>12.54</v>
      </c>
    </row>
    <row r="85" spans="1:95" x14ac:dyDescent="0.25">
      <c r="A85" s="1">
        <v>38839</v>
      </c>
      <c r="B85">
        <v>70.6267</v>
      </c>
      <c r="D85" s="1">
        <v>38839</v>
      </c>
      <c r="E85">
        <v>30.307300000000001</v>
      </c>
      <c r="G85" s="1">
        <v>38839</v>
      </c>
      <c r="H85">
        <v>11.4963</v>
      </c>
      <c r="J85" s="1">
        <v>38839</v>
      </c>
      <c r="K85">
        <v>46.665999999999997</v>
      </c>
      <c r="M85" s="1">
        <v>38839</v>
      </c>
      <c r="N85">
        <v>1052.6999000000001</v>
      </c>
      <c r="P85" s="1">
        <v>38839</v>
      </c>
      <c r="Q85">
        <v>18.343800000000002</v>
      </c>
      <c r="S85" s="1">
        <v>38839</v>
      </c>
      <c r="T85">
        <v>72.757400000000004</v>
      </c>
      <c r="V85" s="1">
        <v>38839</v>
      </c>
      <c r="W85">
        <v>65.571600000000004</v>
      </c>
      <c r="Y85" s="1">
        <v>38839</v>
      </c>
      <c r="Z85">
        <v>438.70710000000003</v>
      </c>
      <c r="AB85" s="1">
        <v>38839</v>
      </c>
      <c r="AC85">
        <v>17.359100000000002</v>
      </c>
      <c r="AE85" s="1">
        <v>38839</v>
      </c>
      <c r="AF85">
        <v>34.316299999999998</v>
      </c>
      <c r="AH85" s="1">
        <v>38839</v>
      </c>
      <c r="AI85">
        <v>55.772399999999998</v>
      </c>
      <c r="AK85" s="1">
        <v>38839</v>
      </c>
      <c r="AL85">
        <v>26.843900000000001</v>
      </c>
      <c r="AQ85" s="1">
        <v>38839</v>
      </c>
      <c r="AR85">
        <v>29.839600000000001</v>
      </c>
      <c r="AT85" s="1">
        <v>38839</v>
      </c>
      <c r="AU85">
        <v>33.020200000000003</v>
      </c>
      <c r="AW85" s="1">
        <v>38839</v>
      </c>
      <c r="AX85">
        <v>36.723199999999999</v>
      </c>
      <c r="AZ85" s="1">
        <v>38839</v>
      </c>
      <c r="BA85">
        <v>16.124500000000001</v>
      </c>
      <c r="BC85" s="1">
        <v>38839</v>
      </c>
      <c r="BD85">
        <v>73.515299999999996</v>
      </c>
      <c r="BF85" s="1">
        <v>38839</v>
      </c>
      <c r="BG85">
        <v>47.509799999999998</v>
      </c>
      <c r="BI85" s="1">
        <v>38839</v>
      </c>
      <c r="BJ85">
        <v>38.766599999999997</v>
      </c>
      <c r="BL85" s="1">
        <v>38839</v>
      </c>
      <c r="BM85">
        <v>27.9879</v>
      </c>
      <c r="BO85" s="1">
        <v>38839</v>
      </c>
      <c r="BP85">
        <v>25.910800000000002</v>
      </c>
      <c r="BR85" s="1">
        <v>38839</v>
      </c>
      <c r="BS85">
        <v>20.859400000000001</v>
      </c>
      <c r="BU85" s="1">
        <v>38839</v>
      </c>
      <c r="BV85">
        <v>18.472200000000001</v>
      </c>
      <c r="BX85" s="1">
        <v>38839</v>
      </c>
      <c r="BY85">
        <v>48.0852</v>
      </c>
      <c r="CA85" s="1">
        <v>38839</v>
      </c>
      <c r="CB85">
        <v>54.642899999999997</v>
      </c>
      <c r="CD85" s="1">
        <v>38839</v>
      </c>
      <c r="CE85">
        <v>20.650500000000001</v>
      </c>
      <c r="CG85" s="1">
        <v>38839</v>
      </c>
      <c r="CH85">
        <v>40.023200000000003</v>
      </c>
      <c r="CJ85" s="1">
        <v>38839</v>
      </c>
      <c r="CK85">
        <v>25.178899999999999</v>
      </c>
      <c r="CM85" s="1">
        <v>38839</v>
      </c>
      <c r="CN85">
        <v>1997.75</v>
      </c>
      <c r="CP85" s="1">
        <v>38839</v>
      </c>
      <c r="CQ85">
        <v>11.99</v>
      </c>
    </row>
    <row r="86" spans="1:95" x14ac:dyDescent="0.25">
      <c r="A86" s="1">
        <v>38840</v>
      </c>
      <c r="B86">
        <v>71.796800000000005</v>
      </c>
      <c r="D86" s="1">
        <v>38840</v>
      </c>
      <c r="E86">
        <v>29.943300000000001</v>
      </c>
      <c r="G86" s="1">
        <v>38840</v>
      </c>
      <c r="H86">
        <v>11.5326</v>
      </c>
      <c r="J86" s="1">
        <v>38840</v>
      </c>
      <c r="K86">
        <v>46.532699999999998</v>
      </c>
      <c r="M86" s="1">
        <v>38840</v>
      </c>
      <c r="N86">
        <v>1047.704</v>
      </c>
      <c r="P86" s="1">
        <v>38840</v>
      </c>
      <c r="Q86">
        <v>18.224599999999999</v>
      </c>
      <c r="S86" s="1">
        <v>38840</v>
      </c>
      <c r="T86">
        <v>73.217799999999997</v>
      </c>
      <c r="V86" s="1">
        <v>38840</v>
      </c>
      <c r="W86">
        <v>66.096299999999999</v>
      </c>
      <c r="Y86" s="1">
        <v>38840</v>
      </c>
      <c r="Z86">
        <v>440.91840000000002</v>
      </c>
      <c r="AB86" s="1">
        <v>38840</v>
      </c>
      <c r="AC86">
        <v>17.227599999999999</v>
      </c>
      <c r="AE86" s="1">
        <v>38840</v>
      </c>
      <c r="AF86">
        <v>34.423999999999999</v>
      </c>
      <c r="AH86" s="1">
        <v>38840</v>
      </c>
      <c r="AI86">
        <v>54.996299999999998</v>
      </c>
      <c r="AK86" s="1">
        <v>38840</v>
      </c>
      <c r="AL86">
        <v>26.781700000000001</v>
      </c>
      <c r="AQ86" s="1">
        <v>38840</v>
      </c>
      <c r="AR86">
        <v>30.319700000000001</v>
      </c>
      <c r="AT86" s="1">
        <v>38840</v>
      </c>
      <c r="AU86">
        <v>33.159799999999997</v>
      </c>
      <c r="AW86" s="1">
        <v>38840</v>
      </c>
      <c r="AX86">
        <v>36.681199999999997</v>
      </c>
      <c r="AZ86" s="1">
        <v>38840</v>
      </c>
      <c r="BA86">
        <v>15.8515</v>
      </c>
      <c r="BC86" s="1">
        <v>38840</v>
      </c>
      <c r="BD86">
        <v>73.765100000000004</v>
      </c>
      <c r="BF86" s="1">
        <v>38840</v>
      </c>
      <c r="BG86">
        <v>47.250599999999999</v>
      </c>
      <c r="BI86" s="1">
        <v>38840</v>
      </c>
      <c r="BJ86">
        <v>38.732500000000002</v>
      </c>
      <c r="BL86" s="1">
        <v>38840</v>
      </c>
      <c r="BM86">
        <v>28.353999999999999</v>
      </c>
      <c r="BO86" s="1">
        <v>38840</v>
      </c>
      <c r="BP86">
        <v>25.6629</v>
      </c>
      <c r="BR86" s="1">
        <v>38840</v>
      </c>
      <c r="BS86">
        <v>20.1297</v>
      </c>
      <c r="BU86" s="1">
        <v>38840</v>
      </c>
      <c r="BV86">
        <v>18.4649</v>
      </c>
      <c r="BX86" s="1">
        <v>38840</v>
      </c>
      <c r="BY86">
        <v>46.5212</v>
      </c>
      <c r="CA86" s="1">
        <v>38840</v>
      </c>
      <c r="CB86">
        <v>54.4709</v>
      </c>
      <c r="CD86" s="1">
        <v>38840</v>
      </c>
      <c r="CE86">
        <v>20.650500000000001</v>
      </c>
      <c r="CG86" s="1">
        <v>38840</v>
      </c>
      <c r="CH86">
        <v>40.482700000000001</v>
      </c>
      <c r="CJ86" s="1">
        <v>38840</v>
      </c>
      <c r="CK86">
        <v>25.377600000000001</v>
      </c>
      <c r="CM86" s="1">
        <v>38840</v>
      </c>
      <c r="CN86">
        <v>1989.97</v>
      </c>
      <c r="CP86" s="1">
        <v>38840</v>
      </c>
      <c r="CQ86">
        <v>11.99</v>
      </c>
    </row>
    <row r="87" spans="1:95" x14ac:dyDescent="0.25">
      <c r="A87" s="1">
        <v>38841</v>
      </c>
      <c r="B87">
        <v>72.273200000000003</v>
      </c>
      <c r="D87" s="1">
        <v>38841</v>
      </c>
      <c r="E87">
        <v>30.618099999999998</v>
      </c>
      <c r="G87" s="1">
        <v>38841</v>
      </c>
      <c r="H87">
        <v>11.614599999999999</v>
      </c>
      <c r="J87" s="1">
        <v>38841</v>
      </c>
      <c r="K87">
        <v>46.861400000000003</v>
      </c>
      <c r="M87" s="1">
        <v>38841</v>
      </c>
      <c r="N87">
        <v>1047.2204999999999</v>
      </c>
      <c r="P87" s="1">
        <v>38841</v>
      </c>
      <c r="Q87">
        <v>18.1755</v>
      </c>
      <c r="S87" s="1">
        <v>38841</v>
      </c>
      <c r="T87">
        <v>73.874399999999994</v>
      </c>
      <c r="V87" s="1">
        <v>38841</v>
      </c>
      <c r="W87">
        <v>66.697100000000006</v>
      </c>
      <c r="Y87" s="1">
        <v>38841</v>
      </c>
      <c r="Z87">
        <v>436.76130000000001</v>
      </c>
      <c r="AB87" s="1">
        <v>38841</v>
      </c>
      <c r="AC87">
        <v>17.293299999999999</v>
      </c>
      <c r="AE87" s="1">
        <v>38841</v>
      </c>
      <c r="AF87">
        <v>34.431699999999999</v>
      </c>
      <c r="AH87" s="1">
        <v>38841</v>
      </c>
      <c r="AI87">
        <v>54.599600000000002</v>
      </c>
      <c r="AK87" s="1">
        <v>38841</v>
      </c>
      <c r="AL87">
        <v>27.0931</v>
      </c>
      <c r="AQ87" s="1">
        <v>38841</v>
      </c>
      <c r="AR87">
        <v>30.735199999999999</v>
      </c>
      <c r="AT87" s="1">
        <v>38841</v>
      </c>
      <c r="AU87">
        <v>33.069499999999998</v>
      </c>
      <c r="AW87" s="1">
        <v>38841</v>
      </c>
      <c r="AX87">
        <v>37.025300000000001</v>
      </c>
      <c r="AZ87" s="1">
        <v>38841</v>
      </c>
      <c r="BA87">
        <v>16.000399999999999</v>
      </c>
      <c r="BC87" s="1">
        <v>38841</v>
      </c>
      <c r="BD87">
        <v>73.524199999999993</v>
      </c>
      <c r="BF87" s="1">
        <v>38841</v>
      </c>
      <c r="BG87">
        <v>47.177799999999998</v>
      </c>
      <c r="BI87" s="1">
        <v>38841</v>
      </c>
      <c r="BJ87">
        <v>38.9285</v>
      </c>
      <c r="BL87" s="1">
        <v>38841</v>
      </c>
      <c r="BM87">
        <v>28.345800000000001</v>
      </c>
      <c r="BO87" s="1">
        <v>38841</v>
      </c>
      <c r="BP87">
        <v>25.783100000000001</v>
      </c>
      <c r="BR87" s="1">
        <v>38841</v>
      </c>
      <c r="BS87">
        <v>20.3642</v>
      </c>
      <c r="BU87" s="1">
        <v>38841</v>
      </c>
      <c r="BV87">
        <v>18.5016</v>
      </c>
      <c r="BX87" s="1">
        <v>38841</v>
      </c>
      <c r="BY87">
        <v>46.223300000000002</v>
      </c>
      <c r="CA87" s="1">
        <v>38841</v>
      </c>
      <c r="CB87">
        <v>54.823399999999999</v>
      </c>
      <c r="CD87" s="1">
        <v>38841</v>
      </c>
      <c r="CE87">
        <v>20.7517</v>
      </c>
      <c r="CG87" s="1">
        <v>38841</v>
      </c>
      <c r="CH87">
        <v>40.231299999999997</v>
      </c>
      <c r="CJ87" s="1">
        <v>38841</v>
      </c>
      <c r="CK87">
        <v>25.639399999999998</v>
      </c>
      <c r="CM87" s="1">
        <v>38841</v>
      </c>
      <c r="CN87">
        <v>1996.74</v>
      </c>
      <c r="CP87" s="1">
        <v>38841</v>
      </c>
      <c r="CQ87">
        <v>11.86</v>
      </c>
    </row>
    <row r="88" spans="1:95" x14ac:dyDescent="0.25">
      <c r="A88" s="1">
        <v>38842</v>
      </c>
      <c r="B88">
        <v>72.966999999999999</v>
      </c>
      <c r="D88" s="1">
        <v>38842</v>
      </c>
      <c r="E88">
        <v>31.168700000000001</v>
      </c>
      <c r="G88" s="1">
        <v>38842</v>
      </c>
      <c r="H88">
        <v>11.639799999999999</v>
      </c>
      <c r="J88" s="1">
        <v>38842</v>
      </c>
      <c r="K88">
        <v>47.7498</v>
      </c>
      <c r="M88" s="1">
        <v>38842</v>
      </c>
      <c r="N88">
        <v>1049.799</v>
      </c>
      <c r="P88" s="1">
        <v>38842</v>
      </c>
      <c r="Q88">
        <v>18.210599999999999</v>
      </c>
      <c r="S88" s="1">
        <v>38842</v>
      </c>
      <c r="T88">
        <v>75.434700000000007</v>
      </c>
      <c r="V88" s="1">
        <v>38842</v>
      </c>
      <c r="W88">
        <v>67.687299999999993</v>
      </c>
      <c r="Y88" s="1">
        <v>38842</v>
      </c>
      <c r="Z88">
        <v>445.51769999999999</v>
      </c>
      <c r="AB88" s="1">
        <v>38842</v>
      </c>
      <c r="AC88">
        <v>17.552199999999999</v>
      </c>
      <c r="AE88" s="1">
        <v>38842</v>
      </c>
      <c r="AF88">
        <v>34.716200000000001</v>
      </c>
      <c r="AH88" s="1">
        <v>38842</v>
      </c>
      <c r="AI88">
        <v>55.194600000000001</v>
      </c>
      <c r="AK88" s="1">
        <v>38842</v>
      </c>
      <c r="AL88">
        <v>27.3734</v>
      </c>
      <c r="AQ88" s="1">
        <v>38842</v>
      </c>
      <c r="AR88">
        <v>31.270700000000001</v>
      </c>
      <c r="AT88" s="1">
        <v>38842</v>
      </c>
      <c r="AU88">
        <v>33.915500000000002</v>
      </c>
      <c r="AW88" s="1">
        <v>38842</v>
      </c>
      <c r="AX88">
        <v>37.025300000000001</v>
      </c>
      <c r="AZ88" s="1">
        <v>38842</v>
      </c>
      <c r="BA88">
        <v>16.140999999999998</v>
      </c>
      <c r="BC88" s="1">
        <v>38842</v>
      </c>
      <c r="BD88">
        <v>74.282399999999996</v>
      </c>
      <c r="BF88" s="1">
        <v>38842</v>
      </c>
      <c r="BG88">
        <v>47.534100000000002</v>
      </c>
      <c r="BI88" s="1">
        <v>38842</v>
      </c>
      <c r="BJ88">
        <v>39.746400000000001</v>
      </c>
      <c r="BL88" s="1">
        <v>38842</v>
      </c>
      <c r="BM88">
        <v>28.6386</v>
      </c>
      <c r="BO88" s="1">
        <v>38842</v>
      </c>
      <c r="BP88">
        <v>25.910800000000002</v>
      </c>
      <c r="BR88" s="1">
        <v>38842</v>
      </c>
      <c r="BS88">
        <v>20.677</v>
      </c>
      <c r="BU88" s="1">
        <v>38842</v>
      </c>
      <c r="BV88">
        <v>18.640999999999998</v>
      </c>
      <c r="BX88" s="1">
        <v>38842</v>
      </c>
      <c r="BY88">
        <v>46.115699999999997</v>
      </c>
      <c r="CA88" s="1">
        <v>38842</v>
      </c>
      <c r="CB88">
        <v>55.8035</v>
      </c>
      <c r="CD88" s="1">
        <v>38842</v>
      </c>
      <c r="CE88">
        <v>20.890899999999998</v>
      </c>
      <c r="CG88" s="1">
        <v>38842</v>
      </c>
      <c r="CH88">
        <v>40.968299999999999</v>
      </c>
      <c r="CJ88" s="1">
        <v>38842</v>
      </c>
      <c r="CK88">
        <v>26.2623</v>
      </c>
      <c r="CM88" s="1">
        <v>38842</v>
      </c>
      <c r="CN88">
        <v>2017.34</v>
      </c>
      <c r="CP88" s="1">
        <v>38842</v>
      </c>
      <c r="CQ88">
        <v>11.62</v>
      </c>
    </row>
    <row r="89" spans="1:95" x14ac:dyDescent="0.25">
      <c r="A89" s="1">
        <v>38845</v>
      </c>
      <c r="B89">
        <v>73.660700000000006</v>
      </c>
      <c r="D89" s="1">
        <v>38845</v>
      </c>
      <c r="E89">
        <v>32.074399999999997</v>
      </c>
      <c r="G89" s="1">
        <v>38845</v>
      </c>
      <c r="H89">
        <v>11.6067</v>
      </c>
      <c r="J89" s="1">
        <v>38845</v>
      </c>
      <c r="K89">
        <v>47.616599999999998</v>
      </c>
      <c r="M89" s="1">
        <v>38845</v>
      </c>
      <c r="N89">
        <v>1053.0222000000001</v>
      </c>
      <c r="P89" s="1">
        <v>38845</v>
      </c>
      <c r="Q89">
        <v>18.329799999999999</v>
      </c>
      <c r="S89" s="1">
        <v>38845</v>
      </c>
      <c r="T89">
        <v>74.684399999999997</v>
      </c>
      <c r="V89" s="1">
        <v>38845</v>
      </c>
      <c r="W89">
        <v>67.619600000000005</v>
      </c>
      <c r="Y89" s="1">
        <v>38845</v>
      </c>
      <c r="Z89">
        <v>443.66030000000001</v>
      </c>
      <c r="AB89" s="1">
        <v>38845</v>
      </c>
      <c r="AC89">
        <v>17.823499999999999</v>
      </c>
      <c r="AE89" s="1">
        <v>38845</v>
      </c>
      <c r="AF89">
        <v>34.962200000000003</v>
      </c>
      <c r="AH89" s="1">
        <v>38845</v>
      </c>
      <c r="AI89">
        <v>54.944499999999998</v>
      </c>
      <c r="AK89" s="1">
        <v>38845</v>
      </c>
      <c r="AL89">
        <v>27.248799999999999</v>
      </c>
      <c r="AQ89" s="1">
        <v>38845</v>
      </c>
      <c r="AR89">
        <v>31.1968</v>
      </c>
      <c r="AT89" s="1">
        <v>38845</v>
      </c>
      <c r="AU89">
        <v>33.685499999999998</v>
      </c>
      <c r="AW89" s="1">
        <v>38845</v>
      </c>
      <c r="AX89">
        <v>36.353900000000003</v>
      </c>
      <c r="AZ89" s="1">
        <v>38845</v>
      </c>
      <c r="BA89">
        <v>16.6374</v>
      </c>
      <c r="BC89" s="1">
        <v>38845</v>
      </c>
      <c r="BD89">
        <v>74.201800000000006</v>
      </c>
      <c r="BF89" s="1">
        <v>38845</v>
      </c>
      <c r="BG89">
        <v>47.542200000000001</v>
      </c>
      <c r="BI89" s="1">
        <v>38845</v>
      </c>
      <c r="BJ89">
        <v>39.277799999999999</v>
      </c>
      <c r="BL89" s="1">
        <v>38845</v>
      </c>
      <c r="BM89">
        <v>28.785</v>
      </c>
      <c r="BO89" s="1">
        <v>38845</v>
      </c>
      <c r="BP89">
        <v>25.888300000000001</v>
      </c>
      <c r="BR89" s="1">
        <v>38845</v>
      </c>
      <c r="BS89">
        <v>20.616199999999999</v>
      </c>
      <c r="BU89" s="1">
        <v>38845</v>
      </c>
      <c r="BV89">
        <v>18.7363</v>
      </c>
      <c r="BX89" s="1">
        <v>38845</v>
      </c>
      <c r="BY89">
        <v>46.6205</v>
      </c>
      <c r="CA89" s="1">
        <v>38845</v>
      </c>
      <c r="CB89">
        <v>55.786299999999997</v>
      </c>
      <c r="CD89" s="1">
        <v>38845</v>
      </c>
      <c r="CE89">
        <v>20.8276</v>
      </c>
      <c r="CG89" s="1">
        <v>38845</v>
      </c>
      <c r="CH89">
        <v>41.245800000000003</v>
      </c>
      <c r="CJ89" s="1">
        <v>38845</v>
      </c>
      <c r="CK89">
        <v>25.973400000000002</v>
      </c>
      <c r="CM89" s="1">
        <v>38845</v>
      </c>
      <c r="CN89">
        <v>2015.84</v>
      </c>
      <c r="CP89" s="1">
        <v>38845</v>
      </c>
      <c r="CQ89">
        <v>12</v>
      </c>
    </row>
    <row r="90" spans="1:95" x14ac:dyDescent="0.25">
      <c r="A90" s="1">
        <v>38846</v>
      </c>
      <c r="B90">
        <v>73.200999999999993</v>
      </c>
      <c r="D90" s="1">
        <v>38846</v>
      </c>
      <c r="E90">
        <v>32.491799999999998</v>
      </c>
      <c r="G90" s="1">
        <v>38846</v>
      </c>
      <c r="H90">
        <v>11.643000000000001</v>
      </c>
      <c r="J90" s="1">
        <v>38846</v>
      </c>
      <c r="K90">
        <v>47.5899</v>
      </c>
      <c r="M90" s="1">
        <v>38846</v>
      </c>
      <c r="N90">
        <v>1067.0432000000001</v>
      </c>
      <c r="P90" s="1">
        <v>38846</v>
      </c>
      <c r="Q90">
        <v>18.449000000000002</v>
      </c>
      <c r="S90" s="1">
        <v>38846</v>
      </c>
      <c r="T90">
        <v>75.025499999999994</v>
      </c>
      <c r="V90" s="1">
        <v>38846</v>
      </c>
      <c r="W90">
        <v>68.668999999999997</v>
      </c>
      <c r="Y90" s="1">
        <v>38846</v>
      </c>
      <c r="Z90">
        <v>445.3408</v>
      </c>
      <c r="AB90" s="1">
        <v>38846</v>
      </c>
      <c r="AC90">
        <v>17.9468</v>
      </c>
      <c r="AE90" s="1">
        <v>38846</v>
      </c>
      <c r="AF90">
        <v>35.0929</v>
      </c>
      <c r="AH90" s="1">
        <v>38846</v>
      </c>
      <c r="AI90">
        <v>55.142899999999997</v>
      </c>
      <c r="AK90" s="1">
        <v>38846</v>
      </c>
      <c r="AL90">
        <v>27.248799999999999</v>
      </c>
      <c r="AQ90" s="1">
        <v>38846</v>
      </c>
      <c r="AR90">
        <v>30.578199999999999</v>
      </c>
      <c r="AT90" s="1">
        <v>38846</v>
      </c>
      <c r="AU90">
        <v>33.972999999999999</v>
      </c>
      <c r="AW90" s="1">
        <v>38846</v>
      </c>
      <c r="AX90">
        <v>36.320399999999999</v>
      </c>
      <c r="AZ90" s="1">
        <v>38846</v>
      </c>
      <c r="BA90">
        <v>16.463699999999999</v>
      </c>
      <c r="BC90" s="1">
        <v>38846</v>
      </c>
      <c r="BD90">
        <v>74.506200000000007</v>
      </c>
      <c r="BF90" s="1">
        <v>38846</v>
      </c>
      <c r="BG90">
        <v>47.258699999999997</v>
      </c>
      <c r="BI90" s="1">
        <v>38846</v>
      </c>
      <c r="BJ90">
        <v>39.209600000000002</v>
      </c>
      <c r="BL90" s="1">
        <v>38846</v>
      </c>
      <c r="BM90">
        <v>29.142900000000001</v>
      </c>
      <c r="BO90" s="1">
        <v>38846</v>
      </c>
      <c r="BP90">
        <v>25.8733</v>
      </c>
      <c r="BR90" s="1">
        <v>38846</v>
      </c>
      <c r="BS90">
        <v>20.520600000000002</v>
      </c>
      <c r="BU90" s="1">
        <v>38846</v>
      </c>
      <c r="BV90">
        <v>18.714300000000001</v>
      </c>
      <c r="BX90" s="1">
        <v>38846</v>
      </c>
      <c r="BY90">
        <v>46.752899999999997</v>
      </c>
      <c r="CA90" s="1">
        <v>38846</v>
      </c>
      <c r="CB90">
        <v>55.941000000000003</v>
      </c>
      <c r="CD90" s="1">
        <v>38846</v>
      </c>
      <c r="CE90">
        <v>20.783300000000001</v>
      </c>
      <c r="CG90" s="1">
        <v>38846</v>
      </c>
      <c r="CH90">
        <v>41.505899999999997</v>
      </c>
      <c r="CJ90" s="1">
        <v>38846</v>
      </c>
      <c r="CK90">
        <v>26.704699999999999</v>
      </c>
      <c r="CM90" s="1">
        <v>38846</v>
      </c>
      <c r="CN90">
        <v>2016.59</v>
      </c>
      <c r="CP90" s="1">
        <v>38846</v>
      </c>
      <c r="CQ90">
        <v>11.99</v>
      </c>
    </row>
    <row r="91" spans="1:95" x14ac:dyDescent="0.25">
      <c r="A91" s="1">
        <v>38847</v>
      </c>
      <c r="B91">
        <v>73.259500000000003</v>
      </c>
      <c r="D91" s="1">
        <v>38847</v>
      </c>
      <c r="E91">
        <v>32.163200000000003</v>
      </c>
      <c r="G91" s="1">
        <v>38847</v>
      </c>
      <c r="H91">
        <v>11.463200000000001</v>
      </c>
      <c r="J91" s="1">
        <v>38847</v>
      </c>
      <c r="K91">
        <v>47.634300000000003</v>
      </c>
      <c r="M91" s="1">
        <v>38847</v>
      </c>
      <c r="N91">
        <v>1072.3615</v>
      </c>
      <c r="P91" s="1">
        <v>38847</v>
      </c>
      <c r="Q91">
        <v>18.3508</v>
      </c>
      <c r="S91" s="1">
        <v>38847</v>
      </c>
      <c r="T91">
        <v>76.094899999999996</v>
      </c>
      <c r="V91" s="1">
        <v>38847</v>
      </c>
      <c r="W91">
        <v>68.525099999999995</v>
      </c>
      <c r="Y91" s="1">
        <v>38847</v>
      </c>
      <c r="Z91">
        <v>444.89859999999999</v>
      </c>
      <c r="AB91" s="1">
        <v>38847</v>
      </c>
      <c r="AC91">
        <v>17.909800000000001</v>
      </c>
      <c r="AE91" s="1">
        <v>38847</v>
      </c>
      <c r="AF91">
        <v>35.146799999999999</v>
      </c>
      <c r="AH91" s="1">
        <v>38847</v>
      </c>
      <c r="AI91">
        <v>55.368200000000002</v>
      </c>
      <c r="AK91" s="1">
        <v>38847</v>
      </c>
      <c r="AL91">
        <v>27.0152</v>
      </c>
      <c r="AQ91" s="1">
        <v>38847</v>
      </c>
      <c r="AR91">
        <v>30.5413</v>
      </c>
      <c r="AT91" s="1">
        <v>38847</v>
      </c>
      <c r="AU91">
        <v>33.849800000000002</v>
      </c>
      <c r="AW91" s="1">
        <v>38847</v>
      </c>
      <c r="AX91">
        <v>36.765099999999997</v>
      </c>
      <c r="AZ91" s="1">
        <v>38847</v>
      </c>
      <c r="BA91">
        <v>16.199000000000002</v>
      </c>
      <c r="BC91" s="1">
        <v>38847</v>
      </c>
      <c r="BD91">
        <v>74.210800000000006</v>
      </c>
      <c r="BF91" s="1">
        <v>38847</v>
      </c>
      <c r="BG91">
        <v>47.226300000000002</v>
      </c>
      <c r="BI91" s="1">
        <v>38847</v>
      </c>
      <c r="BJ91">
        <v>39.124400000000001</v>
      </c>
      <c r="BL91" s="1">
        <v>38847</v>
      </c>
      <c r="BM91">
        <v>29.248699999999999</v>
      </c>
      <c r="BO91" s="1">
        <v>38847</v>
      </c>
      <c r="BP91">
        <v>26.053599999999999</v>
      </c>
      <c r="BR91" s="1">
        <v>38847</v>
      </c>
      <c r="BS91">
        <v>20.6509</v>
      </c>
      <c r="BU91" s="1">
        <v>38847</v>
      </c>
      <c r="BV91">
        <v>18.544</v>
      </c>
      <c r="BX91" s="1">
        <v>38847</v>
      </c>
      <c r="BY91">
        <v>46.6205</v>
      </c>
      <c r="CA91" s="1">
        <v>38847</v>
      </c>
      <c r="CB91">
        <v>56.869500000000002</v>
      </c>
      <c r="CD91" s="1">
        <v>38847</v>
      </c>
      <c r="CE91">
        <v>20.460699999999999</v>
      </c>
      <c r="CG91" s="1">
        <v>38847</v>
      </c>
      <c r="CH91">
        <v>41.427799999999998</v>
      </c>
      <c r="CJ91" s="1">
        <v>38847</v>
      </c>
      <c r="CK91">
        <v>27.183199999999999</v>
      </c>
      <c r="CM91" s="1">
        <v>38847</v>
      </c>
      <c r="CN91">
        <v>2013.99</v>
      </c>
      <c r="CP91" s="1">
        <v>38847</v>
      </c>
      <c r="CQ91">
        <v>11.78</v>
      </c>
    </row>
    <row r="92" spans="1:95" x14ac:dyDescent="0.25">
      <c r="A92" s="1">
        <v>38848</v>
      </c>
      <c r="B92">
        <v>72.8583</v>
      </c>
      <c r="D92" s="1">
        <v>38848</v>
      </c>
      <c r="E92">
        <v>31.985600000000002</v>
      </c>
      <c r="G92" s="1">
        <v>38848</v>
      </c>
      <c r="H92">
        <v>11.251899999999999</v>
      </c>
      <c r="J92" s="1">
        <v>38848</v>
      </c>
      <c r="K92">
        <v>46.825899999999997</v>
      </c>
      <c r="M92" s="1">
        <v>38848</v>
      </c>
      <c r="N92">
        <v>1017.7281</v>
      </c>
      <c r="P92" s="1">
        <v>38848</v>
      </c>
      <c r="Q92">
        <v>18.308700000000002</v>
      </c>
      <c r="S92" s="1">
        <v>38848</v>
      </c>
      <c r="T92">
        <v>75.470399999999998</v>
      </c>
      <c r="V92" s="1">
        <v>38848</v>
      </c>
      <c r="W92">
        <v>67.382599999999996</v>
      </c>
      <c r="Y92" s="1">
        <v>38848</v>
      </c>
      <c r="Z92">
        <v>437.64569999999998</v>
      </c>
      <c r="AB92" s="1">
        <v>38848</v>
      </c>
      <c r="AC92">
        <v>17.8276</v>
      </c>
      <c r="AE92" s="1">
        <v>38848</v>
      </c>
      <c r="AF92">
        <v>34.805700000000002</v>
      </c>
      <c r="AH92" s="1">
        <v>38848</v>
      </c>
      <c r="AI92">
        <v>55.004199999999997</v>
      </c>
      <c r="AK92" s="1">
        <v>38848</v>
      </c>
      <c r="AL92">
        <v>26.8673</v>
      </c>
      <c r="AQ92" s="1">
        <v>38848</v>
      </c>
      <c r="AR92">
        <v>30.0335</v>
      </c>
      <c r="AT92" s="1">
        <v>38848</v>
      </c>
      <c r="AU92">
        <v>33.447299999999998</v>
      </c>
      <c r="AW92" s="1">
        <v>38848</v>
      </c>
      <c r="AX92">
        <v>36.538600000000002</v>
      </c>
      <c r="AZ92" s="1">
        <v>38848</v>
      </c>
      <c r="BA92">
        <v>16.0169</v>
      </c>
      <c r="BC92" s="1">
        <v>38848</v>
      </c>
      <c r="BD92">
        <v>73.816900000000004</v>
      </c>
      <c r="BF92" s="1">
        <v>38848</v>
      </c>
      <c r="BG92">
        <v>47.647399999999998</v>
      </c>
      <c r="BI92" s="1">
        <v>38848</v>
      </c>
      <c r="BJ92">
        <v>38.468400000000003</v>
      </c>
      <c r="BL92" s="1">
        <v>38848</v>
      </c>
      <c r="BM92">
        <v>28.752500000000001</v>
      </c>
      <c r="BO92" s="1">
        <v>38848</v>
      </c>
      <c r="BP92">
        <v>25.933399999999999</v>
      </c>
      <c r="BR92" s="1">
        <v>38848</v>
      </c>
      <c r="BS92">
        <v>20.173100000000002</v>
      </c>
      <c r="BU92" s="1">
        <v>38848</v>
      </c>
      <c r="BV92">
        <v>18.373699999999999</v>
      </c>
      <c r="BX92" s="1">
        <v>38848</v>
      </c>
      <c r="BY92">
        <v>46.049500000000002</v>
      </c>
      <c r="CA92" s="1">
        <v>38848</v>
      </c>
      <c r="CB92">
        <v>56.585799999999999</v>
      </c>
      <c r="CD92" s="1">
        <v>38848</v>
      </c>
      <c r="CE92">
        <v>20.182300000000001</v>
      </c>
      <c r="CG92" s="1">
        <v>38848</v>
      </c>
      <c r="CH92">
        <v>40.968299999999999</v>
      </c>
      <c r="CJ92" s="1">
        <v>38848</v>
      </c>
      <c r="CK92">
        <v>26.903300000000002</v>
      </c>
      <c r="CM92" s="1">
        <v>38848</v>
      </c>
      <c r="CN92">
        <v>1988.56</v>
      </c>
      <c r="CP92" s="1">
        <v>38848</v>
      </c>
      <c r="CQ92">
        <v>12.49</v>
      </c>
    </row>
    <row r="93" spans="1:95" x14ac:dyDescent="0.25">
      <c r="A93" s="1">
        <v>38849</v>
      </c>
      <c r="B93">
        <v>72.356800000000007</v>
      </c>
      <c r="D93" s="1">
        <v>38849</v>
      </c>
      <c r="E93">
        <v>30.911200000000001</v>
      </c>
      <c r="G93" s="1">
        <v>38849</v>
      </c>
      <c r="H93">
        <v>11.1021</v>
      </c>
      <c r="J93" s="1">
        <v>38849</v>
      </c>
      <c r="K93">
        <v>46.985799999999998</v>
      </c>
      <c r="M93" s="1">
        <v>38849</v>
      </c>
      <c r="N93">
        <v>1018.2116</v>
      </c>
      <c r="P93" s="1">
        <v>38849</v>
      </c>
      <c r="Q93">
        <v>17.9651</v>
      </c>
      <c r="S93" s="1">
        <v>38849</v>
      </c>
      <c r="T93">
        <v>74.443700000000007</v>
      </c>
      <c r="V93" s="1">
        <v>38849</v>
      </c>
      <c r="W93">
        <v>65.850800000000007</v>
      </c>
      <c r="Y93" s="1">
        <v>38849</v>
      </c>
      <c r="Z93">
        <v>433.31169999999997</v>
      </c>
      <c r="AB93" s="1">
        <v>38849</v>
      </c>
      <c r="AC93">
        <v>17.7454</v>
      </c>
      <c r="AE93" s="1">
        <v>38849</v>
      </c>
      <c r="AF93">
        <v>34.255299999999998</v>
      </c>
      <c r="AH93" s="1">
        <v>38849</v>
      </c>
      <c r="AI93">
        <v>53.946800000000003</v>
      </c>
      <c r="AK93" s="1">
        <v>38849</v>
      </c>
      <c r="AL93">
        <v>26.688199999999998</v>
      </c>
      <c r="AQ93" s="1">
        <v>38849</v>
      </c>
      <c r="AR93">
        <v>29.664200000000001</v>
      </c>
      <c r="AT93" s="1">
        <v>38849</v>
      </c>
      <c r="AU93">
        <v>32.855899999999998</v>
      </c>
      <c r="AW93" s="1">
        <v>38849</v>
      </c>
      <c r="AX93">
        <v>36.009900000000002</v>
      </c>
      <c r="AZ93" s="1">
        <v>38849</v>
      </c>
      <c r="BA93">
        <v>15.7522</v>
      </c>
      <c r="BC93" s="1">
        <v>38849</v>
      </c>
      <c r="BD93">
        <v>73.754199999999997</v>
      </c>
      <c r="BF93" s="1">
        <v>38849</v>
      </c>
      <c r="BG93">
        <v>47.639299999999999</v>
      </c>
      <c r="BI93" s="1">
        <v>38849</v>
      </c>
      <c r="BJ93">
        <v>37.761200000000002</v>
      </c>
      <c r="BL93" s="1">
        <v>38849</v>
      </c>
      <c r="BM93">
        <v>28.370200000000001</v>
      </c>
      <c r="BO93" s="1">
        <v>38849</v>
      </c>
      <c r="BP93">
        <v>25.7681</v>
      </c>
      <c r="BR93" s="1">
        <v>38849</v>
      </c>
      <c r="BS93">
        <v>20.1297</v>
      </c>
      <c r="BU93" s="1">
        <v>38849</v>
      </c>
      <c r="BV93">
        <v>18.144100000000002</v>
      </c>
      <c r="BX93" s="1">
        <v>38849</v>
      </c>
      <c r="BY93">
        <v>45.52</v>
      </c>
      <c r="CA93" s="1">
        <v>38849</v>
      </c>
      <c r="CB93">
        <v>55.794899999999998</v>
      </c>
      <c r="CD93" s="1">
        <v>38849</v>
      </c>
      <c r="CE93">
        <v>20.1127</v>
      </c>
      <c r="CG93" s="1">
        <v>38849</v>
      </c>
      <c r="CH93">
        <v>40.352699999999999</v>
      </c>
      <c r="CJ93" s="1">
        <v>38849</v>
      </c>
      <c r="CK93">
        <v>26.993600000000001</v>
      </c>
      <c r="CM93" s="1">
        <v>38849</v>
      </c>
      <c r="CN93">
        <v>1966.27</v>
      </c>
      <c r="CP93" s="1">
        <v>38849</v>
      </c>
      <c r="CQ93">
        <v>14.19</v>
      </c>
    </row>
    <row r="94" spans="1:95" x14ac:dyDescent="0.25">
      <c r="A94" s="1">
        <v>38852</v>
      </c>
      <c r="B94">
        <v>72.816500000000005</v>
      </c>
      <c r="D94" s="1">
        <v>38852</v>
      </c>
      <c r="E94">
        <v>29.721299999999999</v>
      </c>
      <c r="G94" s="1">
        <v>38852</v>
      </c>
      <c r="H94">
        <v>11.256600000000001</v>
      </c>
      <c r="J94" s="1">
        <v>38852</v>
      </c>
      <c r="K94">
        <v>47.198999999999998</v>
      </c>
      <c r="M94" s="1">
        <v>38852</v>
      </c>
      <c r="N94">
        <v>1029.4928</v>
      </c>
      <c r="P94" s="1">
        <v>38852</v>
      </c>
      <c r="Q94">
        <v>18.084399999999999</v>
      </c>
      <c r="S94" s="1">
        <v>38852</v>
      </c>
      <c r="T94">
        <v>73.459699999999998</v>
      </c>
      <c r="V94" s="1">
        <v>38852</v>
      </c>
      <c r="W94">
        <v>65.563100000000006</v>
      </c>
      <c r="Y94" s="1">
        <v>38852</v>
      </c>
      <c r="Z94">
        <v>437.91109999999998</v>
      </c>
      <c r="AB94" s="1">
        <v>38852</v>
      </c>
      <c r="AC94">
        <v>18.057700000000001</v>
      </c>
      <c r="AE94" s="1">
        <v>38852</v>
      </c>
      <c r="AF94">
        <v>34.518900000000002</v>
      </c>
      <c r="AH94" s="1">
        <v>38852</v>
      </c>
      <c r="AI94">
        <v>53.738700000000001</v>
      </c>
      <c r="AK94" s="1">
        <v>38852</v>
      </c>
      <c r="AL94">
        <v>26.906199999999998</v>
      </c>
      <c r="AQ94" s="1">
        <v>38852</v>
      </c>
      <c r="AR94">
        <v>29.2026</v>
      </c>
      <c r="AT94" s="1">
        <v>38852</v>
      </c>
      <c r="AU94">
        <v>33.266599999999997</v>
      </c>
      <c r="AW94" s="1">
        <v>38852</v>
      </c>
      <c r="AX94">
        <v>36.186100000000003</v>
      </c>
      <c r="AZ94" s="1">
        <v>38852</v>
      </c>
      <c r="BA94">
        <v>15.9838</v>
      </c>
      <c r="BC94" s="1">
        <v>38852</v>
      </c>
      <c r="BD94">
        <v>74.201800000000006</v>
      </c>
      <c r="BF94" s="1">
        <v>38852</v>
      </c>
      <c r="BG94">
        <v>48.5625</v>
      </c>
      <c r="BI94" s="1">
        <v>38852</v>
      </c>
      <c r="BJ94">
        <v>37.948700000000002</v>
      </c>
      <c r="BL94" s="1">
        <v>38852</v>
      </c>
      <c r="BM94">
        <v>28.4434</v>
      </c>
      <c r="BO94" s="1">
        <v>38852</v>
      </c>
      <c r="BP94">
        <v>26.0687</v>
      </c>
      <c r="BR94" s="1">
        <v>38852</v>
      </c>
      <c r="BS94">
        <v>20.1907</v>
      </c>
      <c r="BU94" s="1">
        <v>38852</v>
      </c>
      <c r="BV94">
        <v>18.4329</v>
      </c>
      <c r="BX94" s="1">
        <v>38852</v>
      </c>
      <c r="BY94">
        <v>45.9833</v>
      </c>
      <c r="CA94" s="1">
        <v>38852</v>
      </c>
      <c r="CB94">
        <v>55.691699999999997</v>
      </c>
      <c r="CD94" s="1">
        <v>38852</v>
      </c>
      <c r="CE94">
        <v>19.9419</v>
      </c>
      <c r="CG94" s="1">
        <v>38852</v>
      </c>
      <c r="CH94">
        <v>41.124400000000001</v>
      </c>
      <c r="CJ94" s="1">
        <v>38852</v>
      </c>
      <c r="CK94">
        <v>27.0748</v>
      </c>
      <c r="CM94" s="1">
        <v>38852</v>
      </c>
      <c r="CN94">
        <v>1971.45</v>
      </c>
      <c r="CP94" s="1">
        <v>38852</v>
      </c>
      <c r="CQ94">
        <v>13.57</v>
      </c>
    </row>
    <row r="95" spans="1:95" x14ac:dyDescent="0.25">
      <c r="A95" s="1">
        <v>38853</v>
      </c>
      <c r="B95">
        <v>72.515600000000006</v>
      </c>
      <c r="D95" s="1">
        <v>38853</v>
      </c>
      <c r="E95">
        <v>29.872199999999999</v>
      </c>
      <c r="G95" s="1">
        <v>38853</v>
      </c>
      <c r="H95">
        <v>11.315</v>
      </c>
      <c r="J95" s="1">
        <v>38853</v>
      </c>
      <c r="K95">
        <v>47.065800000000003</v>
      </c>
      <c r="M95" s="1">
        <v>38853</v>
      </c>
      <c r="N95">
        <v>1032.2325000000001</v>
      </c>
      <c r="P95" s="1">
        <v>38853</v>
      </c>
      <c r="Q95">
        <v>18.0703</v>
      </c>
      <c r="S95" s="1">
        <v>38853</v>
      </c>
      <c r="T95">
        <v>73.921800000000005</v>
      </c>
      <c r="V95" s="1">
        <v>38853</v>
      </c>
      <c r="W95">
        <v>65.453100000000006</v>
      </c>
      <c r="Y95" s="1">
        <v>38853</v>
      </c>
      <c r="Z95">
        <v>438.1764</v>
      </c>
      <c r="AB95" s="1">
        <v>38853</v>
      </c>
      <c r="AC95">
        <v>18.0166</v>
      </c>
      <c r="AE95" s="1">
        <v>38853</v>
      </c>
      <c r="AF95">
        <v>34.635100000000001</v>
      </c>
      <c r="AH95" s="1">
        <v>38853</v>
      </c>
      <c r="AI95">
        <v>53.704099999999997</v>
      </c>
      <c r="AK95" s="1">
        <v>38853</v>
      </c>
      <c r="AL95">
        <v>27.0853</v>
      </c>
      <c r="AQ95" s="1">
        <v>38853</v>
      </c>
      <c r="AR95">
        <v>28.7225</v>
      </c>
      <c r="AT95" s="1">
        <v>38853</v>
      </c>
      <c r="AU95">
        <v>31.582699999999999</v>
      </c>
      <c r="AW95" s="1">
        <v>38853</v>
      </c>
      <c r="AX95">
        <v>36.286799999999999</v>
      </c>
      <c r="AZ95" s="1">
        <v>38853</v>
      </c>
      <c r="BA95">
        <v>15.768700000000001</v>
      </c>
      <c r="BC95" s="1">
        <v>38853</v>
      </c>
      <c r="BD95">
        <v>73.548299999999998</v>
      </c>
      <c r="BF95" s="1">
        <v>38853</v>
      </c>
      <c r="BG95">
        <v>48.789200000000001</v>
      </c>
      <c r="BI95" s="1">
        <v>38853</v>
      </c>
      <c r="BJ95">
        <v>37.761200000000002</v>
      </c>
      <c r="BL95" s="1">
        <v>38853</v>
      </c>
      <c r="BM95">
        <v>28.223800000000001</v>
      </c>
      <c r="BO95" s="1">
        <v>38853</v>
      </c>
      <c r="BP95">
        <v>26.3918</v>
      </c>
      <c r="BR95" s="1">
        <v>38853</v>
      </c>
      <c r="BS95">
        <v>20.0686</v>
      </c>
      <c r="BU95" s="1">
        <v>38853</v>
      </c>
      <c r="BV95">
        <v>18.440300000000001</v>
      </c>
      <c r="BX95" s="1">
        <v>38853</v>
      </c>
      <c r="BY95">
        <v>46.372300000000003</v>
      </c>
      <c r="CA95" s="1">
        <v>38853</v>
      </c>
      <c r="CB95">
        <v>56.044199999999996</v>
      </c>
      <c r="CD95" s="1">
        <v>38853</v>
      </c>
      <c r="CE95">
        <v>20.055800000000001</v>
      </c>
      <c r="CG95" s="1">
        <v>38853</v>
      </c>
      <c r="CH95">
        <v>41.679299999999998</v>
      </c>
      <c r="CJ95" s="1">
        <v>38853</v>
      </c>
      <c r="CK95">
        <v>27.399799999999999</v>
      </c>
      <c r="CM95" s="1">
        <v>38853</v>
      </c>
      <c r="CN95">
        <v>1967.79</v>
      </c>
      <c r="CP95" s="1">
        <v>38853</v>
      </c>
      <c r="CQ95">
        <v>13.35</v>
      </c>
    </row>
    <row r="96" spans="1:95" x14ac:dyDescent="0.25">
      <c r="A96" s="1">
        <v>38854</v>
      </c>
      <c r="B96">
        <v>70.935900000000004</v>
      </c>
      <c r="D96" s="1">
        <v>38854</v>
      </c>
      <c r="E96">
        <v>28.558</v>
      </c>
      <c r="G96" s="1">
        <v>38854</v>
      </c>
      <c r="H96">
        <v>11.1983</v>
      </c>
      <c r="J96" s="1">
        <v>38854</v>
      </c>
      <c r="K96">
        <v>46.1952</v>
      </c>
      <c r="M96" s="1">
        <v>38854</v>
      </c>
      <c r="N96">
        <v>1007.2527</v>
      </c>
      <c r="P96" s="1">
        <v>38854</v>
      </c>
      <c r="Q96">
        <v>17.6005</v>
      </c>
      <c r="S96" s="1">
        <v>38854</v>
      </c>
      <c r="T96">
        <v>71.671599999999998</v>
      </c>
      <c r="V96" s="1">
        <v>38854</v>
      </c>
      <c r="W96">
        <v>64.242900000000006</v>
      </c>
      <c r="Y96" s="1">
        <v>38854</v>
      </c>
      <c r="Z96">
        <v>431.89659999999998</v>
      </c>
      <c r="AB96" s="1">
        <v>38854</v>
      </c>
      <c r="AC96">
        <v>17.897500000000001</v>
      </c>
      <c r="AE96" s="1">
        <v>38854</v>
      </c>
      <c r="AF96">
        <v>33.914200000000001</v>
      </c>
      <c r="AH96" s="1">
        <v>38854</v>
      </c>
      <c r="AI96">
        <v>52.161200000000001</v>
      </c>
      <c r="AK96" s="1">
        <v>38854</v>
      </c>
      <c r="AL96">
        <v>26.7972</v>
      </c>
      <c r="AQ96" s="1">
        <v>38854</v>
      </c>
      <c r="AR96">
        <v>29.6919</v>
      </c>
      <c r="AT96" s="1">
        <v>38854</v>
      </c>
      <c r="AU96">
        <v>31.221299999999999</v>
      </c>
      <c r="AW96" s="1">
        <v>38854</v>
      </c>
      <c r="AX96">
        <v>35.432099999999998</v>
      </c>
      <c r="AZ96" s="1">
        <v>38854</v>
      </c>
      <c r="BA96">
        <v>15.437799999999999</v>
      </c>
      <c r="BC96" s="1">
        <v>38854</v>
      </c>
      <c r="BD96">
        <v>72.751599999999996</v>
      </c>
      <c r="BF96" s="1">
        <v>38854</v>
      </c>
      <c r="BG96">
        <v>48.692</v>
      </c>
      <c r="BI96" s="1">
        <v>38854</v>
      </c>
      <c r="BJ96">
        <v>36.849600000000002</v>
      </c>
      <c r="BL96" s="1">
        <v>38854</v>
      </c>
      <c r="BM96">
        <v>28.1099</v>
      </c>
      <c r="BO96" s="1">
        <v>38854</v>
      </c>
      <c r="BP96">
        <v>25.805599999999998</v>
      </c>
      <c r="BR96" s="1">
        <v>38854</v>
      </c>
      <c r="BS96">
        <v>19.824400000000001</v>
      </c>
      <c r="BU96" s="1">
        <v>38854</v>
      </c>
      <c r="BV96">
        <v>17.973800000000001</v>
      </c>
      <c r="BX96" s="1">
        <v>38854</v>
      </c>
      <c r="BY96">
        <v>45.784799999999997</v>
      </c>
      <c r="CA96" s="1">
        <v>38854</v>
      </c>
      <c r="CB96">
        <v>55.029899999999998</v>
      </c>
      <c r="CD96" s="1">
        <v>38854</v>
      </c>
      <c r="CE96">
        <v>19.492699999999999</v>
      </c>
      <c r="CG96" s="1">
        <v>38854</v>
      </c>
      <c r="CH96">
        <v>40.754800000000003</v>
      </c>
      <c r="CJ96" s="1">
        <v>38854</v>
      </c>
      <c r="CK96">
        <v>26.8672</v>
      </c>
      <c r="CM96" s="1">
        <v>38854</v>
      </c>
      <c r="CN96">
        <v>1935.18</v>
      </c>
      <c r="CP96" s="1">
        <v>38854</v>
      </c>
      <c r="CQ96">
        <v>16.260000000000002</v>
      </c>
    </row>
    <row r="97" spans="1:95" x14ac:dyDescent="0.25">
      <c r="A97" s="1">
        <v>38855</v>
      </c>
      <c r="B97">
        <v>70.709000000000003</v>
      </c>
      <c r="D97" s="1">
        <v>38855</v>
      </c>
      <c r="E97">
        <v>27.8032</v>
      </c>
      <c r="G97" s="1">
        <v>38855</v>
      </c>
      <c r="H97">
        <v>11.114699999999999</v>
      </c>
      <c r="J97" s="1">
        <v>38855</v>
      </c>
      <c r="K97">
        <v>46.115200000000002</v>
      </c>
      <c r="M97" s="1">
        <v>38855</v>
      </c>
      <c r="N97">
        <v>991.94240000000002</v>
      </c>
      <c r="P97" s="1">
        <v>38855</v>
      </c>
      <c r="Q97">
        <v>17.348099999999999</v>
      </c>
      <c r="S97" s="1">
        <v>38855</v>
      </c>
      <c r="T97">
        <v>70.781800000000004</v>
      </c>
      <c r="V97" s="1">
        <v>38855</v>
      </c>
      <c r="W97">
        <v>63.1511</v>
      </c>
      <c r="Y97" s="1">
        <v>38855</v>
      </c>
      <c r="Z97">
        <v>431.01209999999998</v>
      </c>
      <c r="AB97" s="1">
        <v>38855</v>
      </c>
      <c r="AC97">
        <v>17.897500000000001</v>
      </c>
      <c r="AE97" s="1">
        <v>38855</v>
      </c>
      <c r="AF97">
        <v>33.348300000000002</v>
      </c>
      <c r="AH97" s="1">
        <v>38855</v>
      </c>
      <c r="AI97">
        <v>51.9099</v>
      </c>
      <c r="AK97" s="1">
        <v>38855</v>
      </c>
      <c r="AL97">
        <v>26.587</v>
      </c>
      <c r="AQ97" s="1">
        <v>38855</v>
      </c>
      <c r="AR97">
        <v>29.987400000000001</v>
      </c>
      <c r="AT97" s="1">
        <v>38855</v>
      </c>
      <c r="AU97">
        <v>31.549900000000001</v>
      </c>
      <c r="AW97" s="1">
        <v>38855</v>
      </c>
      <c r="AX97">
        <v>34.934399999999997</v>
      </c>
      <c r="AZ97" s="1">
        <v>38855</v>
      </c>
      <c r="BA97">
        <v>15.429500000000001</v>
      </c>
      <c r="BC97" s="1">
        <v>38855</v>
      </c>
      <c r="BD97">
        <v>72.205600000000004</v>
      </c>
      <c r="BF97" s="1">
        <v>38855</v>
      </c>
      <c r="BG97">
        <v>48.700099999999999</v>
      </c>
      <c r="BI97" s="1">
        <v>38855</v>
      </c>
      <c r="BJ97">
        <v>36.414999999999999</v>
      </c>
      <c r="BL97" s="1">
        <v>38855</v>
      </c>
      <c r="BM97">
        <v>28.0123</v>
      </c>
      <c r="BO97" s="1">
        <v>38855</v>
      </c>
      <c r="BP97">
        <v>26.3993</v>
      </c>
      <c r="BR97" s="1">
        <v>38855</v>
      </c>
      <c r="BS97">
        <v>19.9116</v>
      </c>
      <c r="BU97" s="1">
        <v>38855</v>
      </c>
      <c r="BV97">
        <v>17.692299999999999</v>
      </c>
      <c r="BX97" s="1">
        <v>38855</v>
      </c>
      <c r="BY97">
        <v>45.420699999999997</v>
      </c>
      <c r="CA97" s="1">
        <v>38855</v>
      </c>
      <c r="CB97">
        <v>54.088999999999999</v>
      </c>
      <c r="CD97" s="1">
        <v>38855</v>
      </c>
      <c r="CE97">
        <v>19.239599999999999</v>
      </c>
      <c r="CG97" s="1">
        <v>38855</v>
      </c>
      <c r="CH97">
        <v>41.0854</v>
      </c>
      <c r="CJ97" s="1">
        <v>38855</v>
      </c>
      <c r="CK97">
        <v>26.7227</v>
      </c>
      <c r="CM97" s="1">
        <v>38855</v>
      </c>
      <c r="CN97">
        <v>1922.32</v>
      </c>
      <c r="CP97" s="1">
        <v>38855</v>
      </c>
      <c r="CQ97">
        <v>16.989999999999998</v>
      </c>
    </row>
    <row r="98" spans="1:95" x14ac:dyDescent="0.25">
      <c r="A98" s="1">
        <v>38856</v>
      </c>
      <c r="B98">
        <v>70.843500000000006</v>
      </c>
      <c r="D98" s="1">
        <v>38856</v>
      </c>
      <c r="E98">
        <v>28.398099999999999</v>
      </c>
      <c r="G98" s="1">
        <v>38856</v>
      </c>
      <c r="H98">
        <v>11.1967</v>
      </c>
      <c r="J98" s="1">
        <v>38856</v>
      </c>
      <c r="K98">
        <v>46.399500000000003</v>
      </c>
      <c r="M98" s="1">
        <v>38856</v>
      </c>
      <c r="N98">
        <v>985.65719999999999</v>
      </c>
      <c r="P98" s="1">
        <v>38856</v>
      </c>
      <c r="Q98">
        <v>17.726700000000001</v>
      </c>
      <c r="S98" s="1">
        <v>38856</v>
      </c>
      <c r="T98">
        <v>72.390299999999996</v>
      </c>
      <c r="V98" s="1">
        <v>38856</v>
      </c>
      <c r="W98">
        <v>61.593899999999998</v>
      </c>
      <c r="Y98" s="1">
        <v>38856</v>
      </c>
      <c r="Z98">
        <v>431.63119999999998</v>
      </c>
      <c r="AB98" s="1">
        <v>38856</v>
      </c>
      <c r="AC98">
        <v>17.938600000000001</v>
      </c>
      <c r="AE98" s="1">
        <v>38856</v>
      </c>
      <c r="AF98">
        <v>33.185600000000001</v>
      </c>
      <c r="AH98" s="1">
        <v>38856</v>
      </c>
      <c r="AI98">
        <v>52.395299999999999</v>
      </c>
      <c r="AK98" s="1">
        <v>38856</v>
      </c>
      <c r="AL98">
        <v>26.594799999999999</v>
      </c>
      <c r="AQ98" s="1">
        <v>38856</v>
      </c>
      <c r="AR98">
        <v>29.5627</v>
      </c>
      <c r="AT98" s="1">
        <v>38856</v>
      </c>
      <c r="AU98">
        <v>31.985199999999999</v>
      </c>
      <c r="AW98" s="1">
        <v>38856</v>
      </c>
      <c r="AX98">
        <v>35.364600000000003</v>
      </c>
      <c r="AZ98" s="1">
        <v>38856</v>
      </c>
      <c r="BA98">
        <v>15.1896</v>
      </c>
      <c r="BC98" s="1">
        <v>38856</v>
      </c>
      <c r="BD98">
        <v>71.865399999999994</v>
      </c>
      <c r="BF98" s="1">
        <v>38856</v>
      </c>
      <c r="BG98">
        <v>48.505800000000001</v>
      </c>
      <c r="BI98" s="1">
        <v>38856</v>
      </c>
      <c r="BJ98">
        <v>36.4236</v>
      </c>
      <c r="BL98" s="1">
        <v>38856</v>
      </c>
      <c r="BM98">
        <v>27.776499999999999</v>
      </c>
      <c r="BO98" s="1">
        <v>38856</v>
      </c>
      <c r="BP98">
        <v>25.8658</v>
      </c>
      <c r="BR98" s="1">
        <v>38856</v>
      </c>
      <c r="BS98">
        <v>19.676100000000002</v>
      </c>
      <c r="BU98" s="1">
        <v>38856</v>
      </c>
      <c r="BV98">
        <v>17.640499999999999</v>
      </c>
      <c r="BX98" s="1">
        <v>38856</v>
      </c>
      <c r="BY98">
        <v>44.808300000000003</v>
      </c>
      <c r="CA98" s="1">
        <v>38856</v>
      </c>
      <c r="CB98">
        <v>54.1235</v>
      </c>
      <c r="CD98" s="1">
        <v>38856</v>
      </c>
      <c r="CE98">
        <v>19.549600000000002</v>
      </c>
      <c r="CG98" s="1">
        <v>38856</v>
      </c>
      <c r="CH98">
        <v>41.172499999999999</v>
      </c>
      <c r="CJ98" s="1">
        <v>38856</v>
      </c>
      <c r="CK98">
        <v>27.2193</v>
      </c>
      <c r="CM98" s="1">
        <v>38856</v>
      </c>
      <c r="CN98">
        <v>1930.27</v>
      </c>
      <c r="CP98" s="1">
        <v>38856</v>
      </c>
      <c r="CQ98">
        <v>17.18</v>
      </c>
    </row>
    <row r="99" spans="1:95" x14ac:dyDescent="0.25">
      <c r="A99" s="1">
        <v>38859</v>
      </c>
      <c r="B99">
        <v>70.356099999999998</v>
      </c>
      <c r="D99" s="1">
        <v>38859</v>
      </c>
      <c r="E99">
        <v>27.661100000000001</v>
      </c>
      <c r="G99" s="1">
        <v>38859</v>
      </c>
      <c r="H99">
        <v>11.1731</v>
      </c>
      <c r="J99" s="1">
        <v>38859</v>
      </c>
      <c r="K99">
        <v>46.106299999999997</v>
      </c>
      <c r="M99" s="1">
        <v>38859</v>
      </c>
      <c r="N99">
        <v>987.10760000000005</v>
      </c>
      <c r="P99" s="1">
        <v>38859</v>
      </c>
      <c r="Q99">
        <v>17.698699999999999</v>
      </c>
      <c r="S99" s="1">
        <v>38859</v>
      </c>
      <c r="T99">
        <v>73.331400000000002</v>
      </c>
      <c r="V99" s="1">
        <v>38859</v>
      </c>
      <c r="W99">
        <v>61.670099999999998</v>
      </c>
      <c r="Y99" s="1">
        <v>38859</v>
      </c>
      <c r="Z99">
        <v>431.98500000000001</v>
      </c>
      <c r="AB99" s="1">
        <v>38859</v>
      </c>
      <c r="AC99">
        <v>17.917999999999999</v>
      </c>
      <c r="AE99" s="1">
        <v>38859</v>
      </c>
      <c r="AF99">
        <v>32.852200000000003</v>
      </c>
      <c r="AH99" s="1">
        <v>38859</v>
      </c>
      <c r="AI99">
        <v>52.6813</v>
      </c>
      <c r="AK99" s="1">
        <v>38859</v>
      </c>
      <c r="AL99">
        <v>26.524699999999999</v>
      </c>
      <c r="AQ99" s="1">
        <v>38859</v>
      </c>
      <c r="AR99">
        <v>29.7104</v>
      </c>
      <c r="AT99" s="1">
        <v>38859</v>
      </c>
      <c r="AU99">
        <v>31.615600000000001</v>
      </c>
      <c r="AW99" s="1">
        <v>38859</v>
      </c>
      <c r="AX99">
        <v>35.001899999999999</v>
      </c>
      <c r="AZ99" s="1">
        <v>38859</v>
      </c>
      <c r="BA99">
        <v>14.9001</v>
      </c>
      <c r="BC99" s="1">
        <v>38859</v>
      </c>
      <c r="BD99">
        <v>71.632599999999996</v>
      </c>
      <c r="BF99" s="1">
        <v>38859</v>
      </c>
      <c r="BG99">
        <v>48.473399999999998</v>
      </c>
      <c r="BI99" s="1">
        <v>38859</v>
      </c>
      <c r="BJ99">
        <v>36.329799999999999</v>
      </c>
      <c r="BL99" s="1">
        <v>38859</v>
      </c>
      <c r="BM99">
        <v>27.678899999999999</v>
      </c>
      <c r="BO99" s="1">
        <v>38859</v>
      </c>
      <c r="BP99">
        <v>25.8582</v>
      </c>
      <c r="BR99" s="1">
        <v>38859</v>
      </c>
      <c r="BS99">
        <v>19.955200000000001</v>
      </c>
      <c r="BU99" s="1">
        <v>38859</v>
      </c>
      <c r="BV99">
        <v>17.566400000000002</v>
      </c>
      <c r="BX99" s="1">
        <v>38859</v>
      </c>
      <c r="BY99">
        <v>44.915900000000001</v>
      </c>
      <c r="CA99" s="1">
        <v>38859</v>
      </c>
      <c r="CB99">
        <v>54.3307</v>
      </c>
      <c r="CD99" s="1">
        <v>38859</v>
      </c>
      <c r="CE99">
        <v>19.48</v>
      </c>
      <c r="CG99" s="1">
        <v>38859</v>
      </c>
      <c r="CH99">
        <v>41.198599999999999</v>
      </c>
      <c r="CJ99" s="1">
        <v>38859</v>
      </c>
      <c r="CK99">
        <v>27.0838</v>
      </c>
      <c r="CM99" s="1">
        <v>38859</v>
      </c>
      <c r="CN99">
        <v>1922.72</v>
      </c>
      <c r="CP99" s="1">
        <v>38859</v>
      </c>
      <c r="CQ99">
        <v>17.72</v>
      </c>
    </row>
    <row r="100" spans="1:95" x14ac:dyDescent="0.25">
      <c r="A100" s="1">
        <v>38860</v>
      </c>
      <c r="B100">
        <v>70.112399999999994</v>
      </c>
      <c r="D100" s="1">
        <v>38860</v>
      </c>
      <c r="E100">
        <v>27.3858</v>
      </c>
      <c r="G100" s="1">
        <v>38860</v>
      </c>
      <c r="H100">
        <v>11.182499999999999</v>
      </c>
      <c r="J100" s="1">
        <v>38860</v>
      </c>
      <c r="K100">
        <v>46.390599999999999</v>
      </c>
      <c r="M100" s="1">
        <v>38860</v>
      </c>
      <c r="N100">
        <v>982.75630000000001</v>
      </c>
      <c r="P100" s="1">
        <v>38860</v>
      </c>
      <c r="Q100">
        <v>17.7057</v>
      </c>
      <c r="S100" s="1">
        <v>38860</v>
      </c>
      <c r="T100">
        <v>72.8523</v>
      </c>
      <c r="V100" s="1">
        <v>38860</v>
      </c>
      <c r="W100">
        <v>62.389499999999998</v>
      </c>
      <c r="Y100" s="1">
        <v>38860</v>
      </c>
      <c r="Z100">
        <v>429.24310000000003</v>
      </c>
      <c r="AB100" s="1">
        <v>38860</v>
      </c>
      <c r="AC100">
        <v>17.909800000000001</v>
      </c>
      <c r="AE100" s="1">
        <v>38860</v>
      </c>
      <c r="AF100">
        <v>32.565399999999997</v>
      </c>
      <c r="AH100" s="1">
        <v>38860</v>
      </c>
      <c r="AI100">
        <v>52.343299999999999</v>
      </c>
      <c r="AK100" s="1">
        <v>38860</v>
      </c>
      <c r="AL100">
        <v>26.478000000000002</v>
      </c>
      <c r="AQ100" s="1">
        <v>38860</v>
      </c>
      <c r="AR100">
        <v>29.645800000000001</v>
      </c>
      <c r="AT100" s="1">
        <v>38860</v>
      </c>
      <c r="AU100">
        <v>31.081700000000001</v>
      </c>
      <c r="AW100" s="1">
        <v>38860</v>
      </c>
      <c r="AX100">
        <v>34.470399999999998</v>
      </c>
      <c r="AZ100" s="1">
        <v>38860</v>
      </c>
      <c r="BA100">
        <v>14.8504</v>
      </c>
      <c r="BC100" s="1">
        <v>38860</v>
      </c>
      <c r="BD100">
        <v>71.462599999999995</v>
      </c>
      <c r="BF100" s="1">
        <v>38860</v>
      </c>
      <c r="BG100">
        <v>48.586799999999997</v>
      </c>
      <c r="BI100" s="1">
        <v>38860</v>
      </c>
      <c r="BJ100">
        <v>35.929400000000001</v>
      </c>
      <c r="BL100" s="1">
        <v>38860</v>
      </c>
      <c r="BM100">
        <v>27.272200000000002</v>
      </c>
      <c r="BO100" s="1">
        <v>38860</v>
      </c>
      <c r="BP100">
        <v>25.880800000000001</v>
      </c>
      <c r="BR100" s="1">
        <v>38860</v>
      </c>
      <c r="BS100">
        <v>19.8767</v>
      </c>
      <c r="BU100" s="1">
        <v>38860</v>
      </c>
      <c r="BV100">
        <v>17.766400000000001</v>
      </c>
      <c r="BX100" s="1">
        <v>38860</v>
      </c>
      <c r="BY100">
        <v>45.089700000000001</v>
      </c>
      <c r="CA100" s="1">
        <v>38860</v>
      </c>
      <c r="CB100">
        <v>53.942300000000003</v>
      </c>
      <c r="CD100" s="1">
        <v>38860</v>
      </c>
      <c r="CE100">
        <v>19.5306</v>
      </c>
      <c r="CG100" s="1">
        <v>38860</v>
      </c>
      <c r="CH100">
        <v>41.346499999999999</v>
      </c>
      <c r="CJ100" s="1">
        <v>38860</v>
      </c>
      <c r="CK100">
        <v>27.291499999999999</v>
      </c>
      <c r="CM100" s="1">
        <v>38860</v>
      </c>
      <c r="CN100">
        <v>1914.38</v>
      </c>
      <c r="CP100" s="1">
        <v>38860</v>
      </c>
      <c r="CQ100">
        <v>18.260000000000002</v>
      </c>
    </row>
    <row r="101" spans="1:95" x14ac:dyDescent="0.25">
      <c r="A101" s="1">
        <v>38861</v>
      </c>
      <c r="B101">
        <v>70.431799999999996</v>
      </c>
      <c r="D101" s="1">
        <v>38861</v>
      </c>
      <c r="E101">
        <v>27.5457</v>
      </c>
      <c r="G101" s="1">
        <v>38861</v>
      </c>
      <c r="H101">
        <v>11.322900000000001</v>
      </c>
      <c r="J101" s="1">
        <v>38861</v>
      </c>
      <c r="K101">
        <v>47.447800000000001</v>
      </c>
      <c r="M101" s="1">
        <v>38861</v>
      </c>
      <c r="N101">
        <v>973.40899999999999</v>
      </c>
      <c r="P101" s="1">
        <v>38861</v>
      </c>
      <c r="Q101">
        <v>17.853000000000002</v>
      </c>
      <c r="S101" s="1">
        <v>38861</v>
      </c>
      <c r="T101">
        <v>70.482299999999995</v>
      </c>
      <c r="V101" s="1">
        <v>38861</v>
      </c>
      <c r="W101">
        <v>62.279400000000003</v>
      </c>
      <c r="Y101" s="1">
        <v>38861</v>
      </c>
      <c r="Z101">
        <v>430.3929</v>
      </c>
      <c r="AB101" s="1">
        <v>38861</v>
      </c>
      <c r="AC101">
        <v>18.0947</v>
      </c>
      <c r="AE101" s="1">
        <v>38861</v>
      </c>
      <c r="AF101">
        <v>32.642899999999997</v>
      </c>
      <c r="AH101" s="1">
        <v>38861</v>
      </c>
      <c r="AI101">
        <v>52.091900000000003</v>
      </c>
      <c r="AK101" s="1">
        <v>38861</v>
      </c>
      <c r="AL101">
        <v>26.672699999999999</v>
      </c>
      <c r="AQ101" s="1">
        <v>38861</v>
      </c>
      <c r="AR101">
        <v>29.8858</v>
      </c>
      <c r="AT101" s="1">
        <v>38861</v>
      </c>
      <c r="AU101">
        <v>31.221299999999999</v>
      </c>
      <c r="AW101" s="1">
        <v>38861</v>
      </c>
      <c r="AX101">
        <v>34.023299999999999</v>
      </c>
      <c r="AZ101" s="1">
        <v>38861</v>
      </c>
      <c r="BA101">
        <v>14.800800000000001</v>
      </c>
      <c r="BC101" s="1">
        <v>38861</v>
      </c>
      <c r="BD101">
        <v>71.4178</v>
      </c>
      <c r="BF101" s="1">
        <v>38861</v>
      </c>
      <c r="BG101">
        <v>49.226500000000001</v>
      </c>
      <c r="BI101" s="1">
        <v>38861</v>
      </c>
      <c r="BJ101">
        <v>35.912300000000002</v>
      </c>
      <c r="BL101" s="1">
        <v>38861</v>
      </c>
      <c r="BM101">
        <v>26.8004</v>
      </c>
      <c r="BO101" s="1">
        <v>38861</v>
      </c>
      <c r="BP101">
        <v>25.504999999999999</v>
      </c>
      <c r="BR101" s="1">
        <v>38861</v>
      </c>
      <c r="BS101">
        <v>20.495999999999999</v>
      </c>
      <c r="BU101" s="1">
        <v>38861</v>
      </c>
      <c r="BV101">
        <v>17.6553</v>
      </c>
      <c r="BX101" s="1">
        <v>38861</v>
      </c>
      <c r="BY101">
        <v>45.362699999999997</v>
      </c>
      <c r="CA101" s="1">
        <v>38861</v>
      </c>
      <c r="CB101">
        <v>53.571100000000001</v>
      </c>
      <c r="CD101" s="1">
        <v>38861</v>
      </c>
      <c r="CE101">
        <v>19.454699999999999</v>
      </c>
      <c r="CG101" s="1">
        <v>38861</v>
      </c>
      <c r="CH101">
        <v>41.790199999999999</v>
      </c>
      <c r="CJ101" s="1">
        <v>38861</v>
      </c>
      <c r="CK101">
        <v>27.2102</v>
      </c>
      <c r="CM101" s="1">
        <v>38861</v>
      </c>
      <c r="CN101">
        <v>1917.48</v>
      </c>
      <c r="CP101" s="1">
        <v>38861</v>
      </c>
      <c r="CQ101">
        <v>17.36</v>
      </c>
    </row>
    <row r="102" spans="1:95" x14ac:dyDescent="0.25">
      <c r="A102" s="1">
        <v>38862</v>
      </c>
      <c r="B102">
        <v>69.961200000000005</v>
      </c>
      <c r="D102" s="1">
        <v>38862</v>
      </c>
      <c r="E102">
        <v>28.114000000000001</v>
      </c>
      <c r="G102" s="1">
        <v>38862</v>
      </c>
      <c r="H102">
        <v>11.3733</v>
      </c>
      <c r="J102" s="1">
        <v>38862</v>
      </c>
      <c r="K102">
        <v>48.051900000000003</v>
      </c>
      <c r="M102" s="1">
        <v>38862</v>
      </c>
      <c r="N102">
        <v>981.62819999999999</v>
      </c>
      <c r="P102" s="1">
        <v>38862</v>
      </c>
      <c r="Q102">
        <v>18.0212</v>
      </c>
      <c r="S102" s="1">
        <v>38862</v>
      </c>
      <c r="T102">
        <v>71.004199999999997</v>
      </c>
      <c r="V102" s="1">
        <v>38862</v>
      </c>
      <c r="W102">
        <v>62.592599999999997</v>
      </c>
      <c r="Y102" s="1">
        <v>38862</v>
      </c>
      <c r="Z102">
        <v>434.01929999999999</v>
      </c>
      <c r="AB102" s="1">
        <v>38862</v>
      </c>
      <c r="AC102">
        <v>18.234400000000001</v>
      </c>
      <c r="AE102" s="1">
        <v>38862</v>
      </c>
      <c r="AF102">
        <v>32.790199999999999</v>
      </c>
      <c r="AH102" s="1">
        <v>38862</v>
      </c>
      <c r="AI102">
        <v>53.322699999999998</v>
      </c>
      <c r="AK102" s="1">
        <v>38862</v>
      </c>
      <c r="AL102">
        <v>26.7972</v>
      </c>
      <c r="AQ102" s="1">
        <v>38862</v>
      </c>
      <c r="AR102">
        <v>29.793500000000002</v>
      </c>
      <c r="AT102" s="1">
        <v>38862</v>
      </c>
      <c r="AU102">
        <v>31.541699999999999</v>
      </c>
      <c r="AW102" s="1">
        <v>38862</v>
      </c>
      <c r="AX102">
        <v>34.200400000000002</v>
      </c>
      <c r="AZ102" s="1">
        <v>38862</v>
      </c>
      <c r="BA102">
        <v>14.9331</v>
      </c>
      <c r="BC102" s="1">
        <v>38862</v>
      </c>
      <c r="BD102">
        <v>71.740099999999998</v>
      </c>
      <c r="BF102" s="1">
        <v>38862</v>
      </c>
      <c r="BG102">
        <v>49.255000000000003</v>
      </c>
      <c r="BI102" s="1">
        <v>38862</v>
      </c>
      <c r="BJ102">
        <v>36.508800000000001</v>
      </c>
      <c r="BL102" s="1">
        <v>38862</v>
      </c>
      <c r="BM102">
        <v>27.052600000000002</v>
      </c>
      <c r="BO102" s="1">
        <v>38862</v>
      </c>
      <c r="BP102">
        <v>25.8432</v>
      </c>
      <c r="BR102" s="1">
        <v>38862</v>
      </c>
      <c r="BS102">
        <v>20.705300000000001</v>
      </c>
      <c r="BU102" s="1">
        <v>38862</v>
      </c>
      <c r="BV102">
        <v>17.662700000000001</v>
      </c>
      <c r="BX102" s="1">
        <v>38862</v>
      </c>
      <c r="BY102">
        <v>45.726799999999997</v>
      </c>
      <c r="CA102" s="1">
        <v>38862</v>
      </c>
      <c r="CB102">
        <v>53.855899999999998</v>
      </c>
      <c r="CD102" s="1">
        <v>38862</v>
      </c>
      <c r="CE102">
        <v>19.707799999999999</v>
      </c>
      <c r="CG102" s="1">
        <v>38862</v>
      </c>
      <c r="CH102">
        <v>43.025700000000001</v>
      </c>
      <c r="CJ102" s="1">
        <v>38862</v>
      </c>
      <c r="CK102">
        <v>27.2193</v>
      </c>
      <c r="CM102" s="1">
        <v>38862</v>
      </c>
      <c r="CN102">
        <v>1939.52</v>
      </c>
      <c r="CP102" s="1">
        <v>38862</v>
      </c>
      <c r="CQ102">
        <v>15.5</v>
      </c>
    </row>
    <row r="103" spans="1:95" x14ac:dyDescent="0.25">
      <c r="A103" s="1">
        <v>38863</v>
      </c>
      <c r="B103">
        <v>70.473799999999997</v>
      </c>
      <c r="D103" s="1">
        <v>38863</v>
      </c>
      <c r="E103">
        <v>28.682300000000001</v>
      </c>
      <c r="G103" s="1">
        <v>38863</v>
      </c>
      <c r="H103">
        <v>11.4285</v>
      </c>
      <c r="J103" s="1">
        <v>38863</v>
      </c>
      <c r="K103">
        <v>48.336100000000002</v>
      </c>
      <c r="M103" s="1">
        <v>38863</v>
      </c>
      <c r="N103">
        <v>990.65319999999997</v>
      </c>
      <c r="P103" s="1">
        <v>38863</v>
      </c>
      <c r="Q103">
        <v>18.392900000000001</v>
      </c>
      <c r="S103" s="1">
        <v>38863</v>
      </c>
      <c r="T103">
        <v>71.440600000000003</v>
      </c>
      <c r="V103" s="1">
        <v>38863</v>
      </c>
      <c r="W103">
        <v>62.981900000000003</v>
      </c>
      <c r="Y103" s="1">
        <v>38863</v>
      </c>
      <c r="Z103">
        <v>438.4418</v>
      </c>
      <c r="AB103" s="1">
        <v>38863</v>
      </c>
      <c r="AC103">
        <v>18.283799999999999</v>
      </c>
      <c r="AE103" s="1">
        <v>38863</v>
      </c>
      <c r="AF103">
        <v>32.991799999999998</v>
      </c>
      <c r="AH103" s="1">
        <v>38863</v>
      </c>
      <c r="AI103">
        <v>53.374699999999997</v>
      </c>
      <c r="AK103" s="1">
        <v>38863</v>
      </c>
      <c r="AL103">
        <v>26.7272</v>
      </c>
      <c r="AQ103" s="1">
        <v>38863</v>
      </c>
      <c r="AR103">
        <v>30.0428</v>
      </c>
      <c r="AT103" s="1">
        <v>38863</v>
      </c>
      <c r="AU103">
        <v>31.763400000000001</v>
      </c>
      <c r="AW103" s="1">
        <v>38863</v>
      </c>
      <c r="AX103">
        <v>34.664400000000001</v>
      </c>
      <c r="AZ103" s="1">
        <v>38863</v>
      </c>
      <c r="BA103">
        <v>15.0738</v>
      </c>
      <c r="BC103" s="1">
        <v>38863</v>
      </c>
      <c r="BD103">
        <v>72.286100000000005</v>
      </c>
      <c r="BF103" s="1">
        <v>38863</v>
      </c>
      <c r="BG103">
        <v>49.450600000000001</v>
      </c>
      <c r="BI103" s="1">
        <v>38863</v>
      </c>
      <c r="BJ103">
        <v>36.832500000000003</v>
      </c>
      <c r="BL103" s="1">
        <v>38863</v>
      </c>
      <c r="BM103">
        <v>26.776</v>
      </c>
      <c r="BO103" s="1">
        <v>38863</v>
      </c>
      <c r="BP103">
        <v>25.971</v>
      </c>
      <c r="BR103" s="1">
        <v>38863</v>
      </c>
      <c r="BS103">
        <v>20.687899999999999</v>
      </c>
      <c r="BU103" s="1">
        <v>38863</v>
      </c>
      <c r="BV103">
        <v>17.773800000000001</v>
      </c>
      <c r="BX103" s="1">
        <v>38863</v>
      </c>
      <c r="BY103">
        <v>45.619300000000003</v>
      </c>
      <c r="CA103" s="1">
        <v>38863</v>
      </c>
      <c r="CB103">
        <v>54.037199999999999</v>
      </c>
      <c r="CD103" s="1">
        <v>38863</v>
      </c>
      <c r="CE103">
        <v>19.922899999999998</v>
      </c>
      <c r="CG103" s="1">
        <v>38863</v>
      </c>
      <c r="CH103">
        <v>43.199800000000003</v>
      </c>
      <c r="CJ103" s="1">
        <v>38863</v>
      </c>
      <c r="CK103">
        <v>27.5443</v>
      </c>
      <c r="CM103" s="1">
        <v>38863</v>
      </c>
      <c r="CN103">
        <v>1950.87</v>
      </c>
      <c r="CP103" s="1">
        <v>38863</v>
      </c>
      <c r="CQ103">
        <v>14.26</v>
      </c>
    </row>
    <row r="104" spans="1:95" x14ac:dyDescent="0.25">
      <c r="A104" s="1">
        <v>38867</v>
      </c>
      <c r="B104">
        <v>70.129300000000001</v>
      </c>
      <c r="D104" s="1">
        <v>38867</v>
      </c>
      <c r="E104">
        <v>27.971900000000002</v>
      </c>
      <c r="G104" s="1">
        <v>38867</v>
      </c>
      <c r="H104">
        <v>11.2582</v>
      </c>
      <c r="J104" s="1">
        <v>38867</v>
      </c>
      <c r="K104">
        <v>47.794200000000004</v>
      </c>
      <c r="M104" s="1">
        <v>38867</v>
      </c>
      <c r="N104">
        <v>976.63220000000001</v>
      </c>
      <c r="P104" s="1">
        <v>38867</v>
      </c>
      <c r="Q104">
        <v>18.119399999999999</v>
      </c>
      <c r="S104" s="1">
        <v>38867</v>
      </c>
      <c r="T104">
        <v>70.2684</v>
      </c>
      <c r="V104" s="1">
        <v>38867</v>
      </c>
      <c r="W104">
        <v>61.069200000000002</v>
      </c>
      <c r="Y104" s="1">
        <v>38867</v>
      </c>
      <c r="Z104">
        <v>433.57709999999997</v>
      </c>
      <c r="AB104" s="1">
        <v>38867</v>
      </c>
      <c r="AC104">
        <v>17.9468</v>
      </c>
      <c r="AE104" s="1">
        <v>38867</v>
      </c>
      <c r="AF104">
        <v>32.673900000000003</v>
      </c>
      <c r="AH104" s="1">
        <v>38867</v>
      </c>
      <c r="AI104">
        <v>52.178600000000003</v>
      </c>
      <c r="AK104" s="1">
        <v>38867</v>
      </c>
      <c r="AL104">
        <v>26.5092</v>
      </c>
      <c r="AQ104" s="1">
        <v>38867</v>
      </c>
      <c r="AR104">
        <v>29.470300000000002</v>
      </c>
      <c r="AT104" s="1">
        <v>38867</v>
      </c>
      <c r="AU104">
        <v>30.966699999999999</v>
      </c>
      <c r="AW104" s="1">
        <v>38867</v>
      </c>
      <c r="AX104">
        <v>34.4788</v>
      </c>
      <c r="AZ104" s="1">
        <v>38867</v>
      </c>
      <c r="BA104">
        <v>14.7346</v>
      </c>
      <c r="BC104" s="1">
        <v>38867</v>
      </c>
      <c r="BD104">
        <v>71.757999999999996</v>
      </c>
      <c r="BF104" s="1">
        <v>38867</v>
      </c>
      <c r="BG104">
        <v>48.766100000000002</v>
      </c>
      <c r="BI104" s="1">
        <v>38867</v>
      </c>
      <c r="BJ104">
        <v>36.159399999999998</v>
      </c>
      <c r="BL104" s="1">
        <v>38867</v>
      </c>
      <c r="BM104">
        <v>26.613399999999999</v>
      </c>
      <c r="BO104" s="1">
        <v>38867</v>
      </c>
      <c r="BP104">
        <v>24.9039</v>
      </c>
      <c r="BR104" s="1">
        <v>38867</v>
      </c>
      <c r="BS104">
        <v>20.1907</v>
      </c>
      <c r="BU104" s="1">
        <v>38867</v>
      </c>
      <c r="BV104">
        <v>17.462800000000001</v>
      </c>
      <c r="BX104" s="1">
        <v>38867</v>
      </c>
      <c r="BY104">
        <v>44.998600000000003</v>
      </c>
      <c r="CA104" s="1">
        <v>38867</v>
      </c>
      <c r="CB104">
        <v>53.899099999999997</v>
      </c>
      <c r="CD104" s="1">
        <v>38867</v>
      </c>
      <c r="CE104">
        <v>19.555900000000001</v>
      </c>
      <c r="CG104" s="1">
        <v>38867</v>
      </c>
      <c r="CH104">
        <v>42.025100000000002</v>
      </c>
      <c r="CJ104" s="1">
        <v>38867</v>
      </c>
      <c r="CK104">
        <v>27.264399999999998</v>
      </c>
      <c r="CM104" s="1">
        <v>38867</v>
      </c>
      <c r="CN104">
        <v>1920.09</v>
      </c>
      <c r="CP104" s="1">
        <v>38867</v>
      </c>
      <c r="CQ104">
        <v>18.66</v>
      </c>
    </row>
    <row r="105" spans="1:95" x14ac:dyDescent="0.25">
      <c r="A105" s="1">
        <v>38868</v>
      </c>
      <c r="B105">
        <v>70.297300000000007</v>
      </c>
      <c r="D105" s="1">
        <v>38868</v>
      </c>
      <c r="E105">
        <v>28.167300000000001</v>
      </c>
      <c r="G105" s="1">
        <v>38868</v>
      </c>
      <c r="H105">
        <v>11.409599999999999</v>
      </c>
      <c r="J105" s="1">
        <v>38868</v>
      </c>
      <c r="K105">
        <v>48.291699999999999</v>
      </c>
      <c r="M105" s="1">
        <v>38868</v>
      </c>
      <c r="N105">
        <v>982.28689999999995</v>
      </c>
      <c r="P105" s="1">
        <v>38868</v>
      </c>
      <c r="Q105">
        <v>18.273700000000002</v>
      </c>
      <c r="S105" s="1">
        <v>38868</v>
      </c>
      <c r="T105">
        <v>71.226699999999994</v>
      </c>
      <c r="V105" s="1">
        <v>38868</v>
      </c>
      <c r="W105">
        <v>61.7378</v>
      </c>
      <c r="Y105" s="1">
        <v>38868</v>
      </c>
      <c r="Z105">
        <v>436.05369999999999</v>
      </c>
      <c r="AB105" s="1">
        <v>38868</v>
      </c>
      <c r="AC105">
        <v>18.0947</v>
      </c>
      <c r="AE105" s="1">
        <v>38868</v>
      </c>
      <c r="AF105">
        <v>32.968499999999999</v>
      </c>
      <c r="AH105" s="1">
        <v>38868</v>
      </c>
      <c r="AI105">
        <v>52.793999999999997</v>
      </c>
      <c r="AK105" s="1">
        <v>38868</v>
      </c>
      <c r="AL105">
        <v>26.672699999999999</v>
      </c>
      <c r="AQ105" s="1">
        <v>38868</v>
      </c>
      <c r="AR105">
        <v>29.895</v>
      </c>
      <c r="AT105" s="1">
        <v>38868</v>
      </c>
      <c r="AU105">
        <v>31.311699999999998</v>
      </c>
      <c r="AW105" s="1">
        <v>38868</v>
      </c>
      <c r="AX105">
        <v>34.740299999999998</v>
      </c>
      <c r="AZ105" s="1">
        <v>38868</v>
      </c>
      <c r="BA105">
        <v>14.908300000000001</v>
      </c>
      <c r="BC105" s="1">
        <v>38868</v>
      </c>
      <c r="BD105">
        <v>71.525199999999998</v>
      </c>
      <c r="BF105" s="1">
        <v>38868</v>
      </c>
      <c r="BG105">
        <v>49.067599999999999</v>
      </c>
      <c r="BI105" s="1">
        <v>38868</v>
      </c>
      <c r="BJ105">
        <v>36.329799999999999</v>
      </c>
      <c r="BL105" s="1">
        <v>38868</v>
      </c>
      <c r="BM105">
        <v>26.979399999999998</v>
      </c>
      <c r="BO105" s="1">
        <v>38868</v>
      </c>
      <c r="BP105">
        <v>25.306799999999999</v>
      </c>
      <c r="BR105" s="1">
        <v>38868</v>
      </c>
      <c r="BS105">
        <v>19.7546</v>
      </c>
      <c r="BU105" s="1">
        <v>38868</v>
      </c>
      <c r="BV105">
        <v>17.521999999999998</v>
      </c>
      <c r="BX105" s="1">
        <v>38868</v>
      </c>
      <c r="BY105">
        <v>44.891100000000002</v>
      </c>
      <c r="CA105" s="1">
        <v>38868</v>
      </c>
      <c r="CB105">
        <v>53.968200000000003</v>
      </c>
      <c r="CD105" s="1">
        <v>38868</v>
      </c>
      <c r="CE105">
        <v>19.745699999999999</v>
      </c>
      <c r="CG105" s="1">
        <v>38868</v>
      </c>
      <c r="CH105">
        <v>42.155700000000003</v>
      </c>
      <c r="CJ105" s="1">
        <v>38868</v>
      </c>
      <c r="CK105">
        <v>27.5352</v>
      </c>
      <c r="CM105" s="1">
        <v>38868</v>
      </c>
      <c r="CN105">
        <v>1936.41</v>
      </c>
      <c r="CP105" s="1">
        <v>38868</v>
      </c>
      <c r="CQ105">
        <v>16.440000000000001</v>
      </c>
    </row>
    <row r="106" spans="1:95" x14ac:dyDescent="0.25">
      <c r="A106" s="1">
        <v>38869</v>
      </c>
      <c r="B106">
        <v>71.011499999999998</v>
      </c>
      <c r="D106" s="1">
        <v>38869</v>
      </c>
      <c r="E106">
        <v>28.9221</v>
      </c>
      <c r="G106" s="1">
        <v>38869</v>
      </c>
      <c r="H106">
        <v>11.4191</v>
      </c>
      <c r="J106" s="1">
        <v>38869</v>
      </c>
      <c r="K106">
        <v>48.6648</v>
      </c>
      <c r="M106" s="1">
        <v>38869</v>
      </c>
      <c r="N106">
        <v>988.26459999999997</v>
      </c>
      <c r="P106" s="1">
        <v>38869</v>
      </c>
      <c r="Q106">
        <v>18.869700000000002</v>
      </c>
      <c r="S106" s="1">
        <v>38869</v>
      </c>
      <c r="T106">
        <v>71.560400000000001</v>
      </c>
      <c r="V106" s="1">
        <v>38869</v>
      </c>
      <c r="W106">
        <v>62.025500000000001</v>
      </c>
      <c r="Y106" s="1">
        <v>38869</v>
      </c>
      <c r="Z106">
        <v>440.74149999999997</v>
      </c>
      <c r="AB106" s="1">
        <v>38869</v>
      </c>
      <c r="AC106">
        <v>18.049499999999998</v>
      </c>
      <c r="AE106" s="1">
        <v>38869</v>
      </c>
      <c r="AF106">
        <v>33.224299999999999</v>
      </c>
      <c r="AH106" s="1">
        <v>38869</v>
      </c>
      <c r="AI106">
        <v>52.967300000000002</v>
      </c>
      <c r="AK106" s="1">
        <v>38869</v>
      </c>
      <c r="AL106">
        <v>26.898399999999999</v>
      </c>
      <c r="AQ106" s="1">
        <v>38869</v>
      </c>
      <c r="AR106">
        <v>29.941199999999998</v>
      </c>
      <c r="AT106" s="1">
        <v>38869</v>
      </c>
      <c r="AU106">
        <v>31.664899999999999</v>
      </c>
      <c r="AW106" s="1">
        <v>38869</v>
      </c>
      <c r="AX106">
        <v>35.018700000000003</v>
      </c>
      <c r="AZ106" s="1">
        <v>38869</v>
      </c>
      <c r="BA106">
        <v>14.924900000000001</v>
      </c>
      <c r="BC106" s="1">
        <v>38869</v>
      </c>
      <c r="BD106">
        <v>72.232399999999998</v>
      </c>
      <c r="BF106" s="1">
        <v>38869</v>
      </c>
      <c r="BG106">
        <v>49.417999999999999</v>
      </c>
      <c r="BI106" s="1">
        <v>38869</v>
      </c>
      <c r="BJ106">
        <v>37.130699999999997</v>
      </c>
      <c r="BL106" s="1">
        <v>38869</v>
      </c>
      <c r="BM106">
        <v>27.394200000000001</v>
      </c>
      <c r="BO106" s="1">
        <v>38869</v>
      </c>
      <c r="BP106">
        <v>25.694500000000001</v>
      </c>
      <c r="BR106" s="1">
        <v>38869</v>
      </c>
      <c r="BS106">
        <v>19.902899999999999</v>
      </c>
      <c r="BU106" s="1">
        <v>38869</v>
      </c>
      <c r="BV106">
        <v>17.6997</v>
      </c>
      <c r="BX106" s="1">
        <v>38869</v>
      </c>
      <c r="BY106">
        <v>45.081400000000002</v>
      </c>
      <c r="CA106" s="1">
        <v>38869</v>
      </c>
      <c r="CB106">
        <v>54.555199999999999</v>
      </c>
      <c r="CD106" s="1">
        <v>38869</v>
      </c>
      <c r="CE106">
        <v>20.220300000000002</v>
      </c>
      <c r="CG106" s="1">
        <v>38869</v>
      </c>
      <c r="CH106">
        <v>42.103400000000001</v>
      </c>
      <c r="CJ106" s="1">
        <v>38869</v>
      </c>
      <c r="CK106">
        <v>27.643599999999999</v>
      </c>
      <c r="CM106" s="1">
        <v>38869</v>
      </c>
      <c r="CN106">
        <v>1960.28</v>
      </c>
      <c r="CP106" s="1">
        <v>38869</v>
      </c>
      <c r="CQ106">
        <v>14.52</v>
      </c>
    </row>
    <row r="107" spans="1:95" x14ac:dyDescent="0.25">
      <c r="A107" s="1">
        <v>38870</v>
      </c>
      <c r="B107">
        <v>71.238399999999999</v>
      </c>
      <c r="D107" s="1">
        <v>38870</v>
      </c>
      <c r="E107">
        <v>28.9221</v>
      </c>
      <c r="G107" s="1">
        <v>38870</v>
      </c>
      <c r="H107">
        <v>11.4885</v>
      </c>
      <c r="J107" s="1">
        <v>38870</v>
      </c>
      <c r="K107">
        <v>48.611499999999999</v>
      </c>
      <c r="M107" s="1">
        <v>38870</v>
      </c>
      <c r="N107">
        <v>987.29520000000002</v>
      </c>
      <c r="P107" s="1">
        <v>38870</v>
      </c>
      <c r="Q107">
        <v>18.743500000000001</v>
      </c>
      <c r="S107" s="1">
        <v>38870</v>
      </c>
      <c r="T107">
        <v>71.697299999999998</v>
      </c>
      <c r="V107" s="1">
        <v>38870</v>
      </c>
      <c r="W107">
        <v>61.619300000000003</v>
      </c>
      <c r="Y107" s="1">
        <v>38870</v>
      </c>
      <c r="Z107">
        <v>443.48340000000002</v>
      </c>
      <c r="AB107" s="1">
        <v>38870</v>
      </c>
      <c r="AC107">
        <v>18.037199999999999</v>
      </c>
      <c r="AE107" s="1">
        <v>38870</v>
      </c>
      <c r="AF107">
        <v>33.565399999999997</v>
      </c>
      <c r="AH107" s="1">
        <v>38870</v>
      </c>
      <c r="AI107">
        <v>53.435400000000001</v>
      </c>
      <c r="AK107" s="1">
        <v>38870</v>
      </c>
      <c r="AL107">
        <v>26.984100000000002</v>
      </c>
      <c r="AQ107" s="1">
        <v>38870</v>
      </c>
      <c r="AR107">
        <v>29.913499999999999</v>
      </c>
      <c r="AT107" s="1">
        <v>38870</v>
      </c>
      <c r="AU107">
        <v>31.213100000000001</v>
      </c>
      <c r="AW107" s="1">
        <v>38870</v>
      </c>
      <c r="AX107">
        <v>34.757199999999997</v>
      </c>
      <c r="AZ107" s="1">
        <v>38870</v>
      </c>
      <c r="BA107">
        <v>15.082100000000001</v>
      </c>
      <c r="BC107" s="1">
        <v>38870</v>
      </c>
      <c r="BD107">
        <v>71.185100000000006</v>
      </c>
      <c r="BF107" s="1">
        <v>38870</v>
      </c>
      <c r="BG107">
        <v>49.491300000000003</v>
      </c>
      <c r="BI107" s="1">
        <v>38870</v>
      </c>
      <c r="BJ107">
        <v>37.326700000000002</v>
      </c>
      <c r="BL107" s="1">
        <v>38870</v>
      </c>
      <c r="BM107">
        <v>27.2559</v>
      </c>
      <c r="BO107" s="1">
        <v>38870</v>
      </c>
      <c r="BP107">
        <v>25.808499999999999</v>
      </c>
      <c r="BR107" s="1">
        <v>38870</v>
      </c>
      <c r="BS107">
        <v>19.8506</v>
      </c>
      <c r="BU107" s="1">
        <v>38870</v>
      </c>
      <c r="BV107">
        <v>17.9145</v>
      </c>
      <c r="BX107" s="1">
        <v>38870</v>
      </c>
      <c r="BY107">
        <v>44.642800000000001</v>
      </c>
      <c r="CA107" s="1">
        <v>38870</v>
      </c>
      <c r="CB107">
        <v>54.4084</v>
      </c>
      <c r="CD107" s="1">
        <v>38870</v>
      </c>
      <c r="CE107">
        <v>20.207599999999999</v>
      </c>
      <c r="CG107" s="1">
        <v>38870</v>
      </c>
      <c r="CH107">
        <v>41.616199999999999</v>
      </c>
      <c r="CJ107" s="1">
        <v>38870</v>
      </c>
      <c r="CK107">
        <v>27.643599999999999</v>
      </c>
      <c r="CM107" s="1">
        <v>38870</v>
      </c>
      <c r="CN107">
        <v>1964.11</v>
      </c>
      <c r="CP107" s="1">
        <v>38870</v>
      </c>
      <c r="CQ107">
        <v>14.32</v>
      </c>
    </row>
    <row r="108" spans="1:95" x14ac:dyDescent="0.25">
      <c r="A108" s="1">
        <v>38873</v>
      </c>
      <c r="B108">
        <v>69.700699999999998</v>
      </c>
      <c r="D108" s="1">
        <v>38873</v>
      </c>
      <c r="E108">
        <v>27.865300000000001</v>
      </c>
      <c r="G108" s="1">
        <v>38873</v>
      </c>
      <c r="H108">
        <v>11.297599999999999</v>
      </c>
      <c r="J108" s="1">
        <v>38873</v>
      </c>
      <c r="K108">
        <v>47.616599999999998</v>
      </c>
      <c r="M108" s="1">
        <v>38873</v>
      </c>
      <c r="N108">
        <v>975.66290000000004</v>
      </c>
      <c r="P108" s="1">
        <v>38873</v>
      </c>
      <c r="Q108">
        <v>18.6523</v>
      </c>
      <c r="S108" s="1">
        <v>38873</v>
      </c>
      <c r="T108">
        <v>70.2684</v>
      </c>
      <c r="V108" s="1">
        <v>38873</v>
      </c>
      <c r="W108">
        <v>58.674199999999999</v>
      </c>
      <c r="Y108" s="1">
        <v>38873</v>
      </c>
      <c r="Z108">
        <v>438.88400000000001</v>
      </c>
      <c r="AB108" s="1">
        <v>38873</v>
      </c>
      <c r="AC108">
        <v>17.848099999999999</v>
      </c>
      <c r="AE108" s="1">
        <v>38873</v>
      </c>
      <c r="AF108">
        <v>32.890999999999998</v>
      </c>
      <c r="AH108" s="1">
        <v>38873</v>
      </c>
      <c r="AI108">
        <v>52.0486</v>
      </c>
      <c r="AK108" s="1">
        <v>38873</v>
      </c>
      <c r="AL108">
        <v>26.641500000000001</v>
      </c>
      <c r="AQ108" s="1">
        <v>38873</v>
      </c>
      <c r="AR108">
        <v>29.165700000000001</v>
      </c>
      <c r="AT108" s="1">
        <v>38873</v>
      </c>
      <c r="AU108">
        <v>30.769600000000001</v>
      </c>
      <c r="AW108" s="1">
        <v>38873</v>
      </c>
      <c r="AX108">
        <v>33.879800000000003</v>
      </c>
      <c r="AZ108" s="1">
        <v>38873</v>
      </c>
      <c r="BA108">
        <v>14.8752</v>
      </c>
      <c r="BC108" s="1">
        <v>38873</v>
      </c>
      <c r="BD108">
        <v>70.773300000000006</v>
      </c>
      <c r="BF108" s="1">
        <v>38873</v>
      </c>
      <c r="BG108">
        <v>48.994300000000003</v>
      </c>
      <c r="BI108" s="1">
        <v>38873</v>
      </c>
      <c r="BJ108">
        <v>36.610999999999997</v>
      </c>
      <c r="BL108" s="1">
        <v>38873</v>
      </c>
      <c r="BM108">
        <v>26.963100000000001</v>
      </c>
      <c r="BO108" s="1">
        <v>38873</v>
      </c>
      <c r="BP108">
        <v>25.4436</v>
      </c>
      <c r="BR108" s="1">
        <v>38873</v>
      </c>
      <c r="BS108">
        <v>19.623799999999999</v>
      </c>
      <c r="BU108" s="1">
        <v>38873</v>
      </c>
      <c r="BV108">
        <v>17.729399999999998</v>
      </c>
      <c r="BX108" s="1">
        <v>38873</v>
      </c>
      <c r="BY108">
        <v>44.005699999999997</v>
      </c>
      <c r="CA108" s="1">
        <v>38873</v>
      </c>
      <c r="CB108">
        <v>53.044499999999999</v>
      </c>
      <c r="CD108" s="1">
        <v>38873</v>
      </c>
      <c r="CE108">
        <v>19.960899999999999</v>
      </c>
      <c r="CG108" s="1">
        <v>38873</v>
      </c>
      <c r="CH108">
        <v>41.0593</v>
      </c>
      <c r="CJ108" s="1">
        <v>38873</v>
      </c>
      <c r="CK108">
        <v>27.751899999999999</v>
      </c>
      <c r="CM108" s="1">
        <v>38873</v>
      </c>
      <c r="CN108">
        <v>1929.23</v>
      </c>
      <c r="CP108" s="1">
        <v>38873</v>
      </c>
      <c r="CQ108">
        <v>16.649999999999999</v>
      </c>
    </row>
    <row r="109" spans="1:95" x14ac:dyDescent="0.25">
      <c r="A109" s="1">
        <v>38874</v>
      </c>
      <c r="B109">
        <v>69.120900000000006</v>
      </c>
      <c r="D109" s="1">
        <v>38874</v>
      </c>
      <c r="E109">
        <v>27.252600000000001</v>
      </c>
      <c r="G109" s="1">
        <v>38874</v>
      </c>
      <c r="H109">
        <v>11.3591</v>
      </c>
      <c r="J109" s="1">
        <v>38874</v>
      </c>
      <c r="K109">
        <v>47.314500000000002</v>
      </c>
      <c r="M109" s="1">
        <v>38874</v>
      </c>
      <c r="N109">
        <v>974.04729999999995</v>
      </c>
      <c r="P109" s="1">
        <v>38874</v>
      </c>
      <c r="Q109">
        <v>18.743500000000001</v>
      </c>
      <c r="S109" s="1">
        <v>38874</v>
      </c>
      <c r="T109">
        <v>69.002200000000002</v>
      </c>
      <c r="V109" s="1">
        <v>38874</v>
      </c>
      <c r="W109">
        <v>57.954799999999999</v>
      </c>
      <c r="Y109" s="1">
        <v>38874</v>
      </c>
      <c r="Z109">
        <v>440.1223</v>
      </c>
      <c r="AB109" s="1">
        <v>38874</v>
      </c>
      <c r="AC109">
        <v>17.876899999999999</v>
      </c>
      <c r="AE109" s="1">
        <v>38874</v>
      </c>
      <c r="AF109">
        <v>32.689399999999999</v>
      </c>
      <c r="AH109" s="1">
        <v>38874</v>
      </c>
      <c r="AI109">
        <v>52.351900000000001</v>
      </c>
      <c r="AK109" s="1">
        <v>38874</v>
      </c>
      <c r="AL109">
        <v>26.898399999999999</v>
      </c>
      <c r="AQ109" s="1">
        <v>38874</v>
      </c>
      <c r="AR109">
        <v>28.528600000000001</v>
      </c>
      <c r="AT109" s="1">
        <v>38874</v>
      </c>
      <c r="AU109">
        <v>30.563400000000001</v>
      </c>
      <c r="AW109" s="1">
        <v>38874</v>
      </c>
      <c r="AX109">
        <v>33.576099999999997</v>
      </c>
      <c r="AZ109" s="1">
        <v>38874</v>
      </c>
      <c r="BA109">
        <v>14.718</v>
      </c>
      <c r="BC109" s="1">
        <v>38874</v>
      </c>
      <c r="BD109">
        <v>71.399900000000002</v>
      </c>
      <c r="BF109" s="1">
        <v>38874</v>
      </c>
      <c r="BG109">
        <v>49.654299999999999</v>
      </c>
      <c r="BI109" s="1">
        <v>38874</v>
      </c>
      <c r="BJ109">
        <v>36.1083</v>
      </c>
      <c r="BL109" s="1">
        <v>38874</v>
      </c>
      <c r="BM109">
        <v>27.0932</v>
      </c>
      <c r="BO109" s="1">
        <v>38874</v>
      </c>
      <c r="BP109">
        <v>25.770499999999998</v>
      </c>
      <c r="BR109" s="1">
        <v>38874</v>
      </c>
      <c r="BS109">
        <v>19.301100000000002</v>
      </c>
      <c r="BU109" s="1">
        <v>38874</v>
      </c>
      <c r="BV109">
        <v>17.6553</v>
      </c>
      <c r="BX109" s="1">
        <v>38874</v>
      </c>
      <c r="BY109">
        <v>44.1629</v>
      </c>
      <c r="CA109" s="1">
        <v>38874</v>
      </c>
      <c r="CB109">
        <v>51.835999999999999</v>
      </c>
      <c r="CD109" s="1">
        <v>38874</v>
      </c>
      <c r="CE109">
        <v>20.055800000000001</v>
      </c>
      <c r="CG109" s="1">
        <v>38874</v>
      </c>
      <c r="CH109">
        <v>40.920099999999998</v>
      </c>
      <c r="CJ109" s="1">
        <v>38874</v>
      </c>
      <c r="CK109">
        <v>27.5623</v>
      </c>
      <c r="CM109" s="1">
        <v>38874</v>
      </c>
      <c r="CN109">
        <v>1927.13</v>
      </c>
      <c r="CP109" s="1">
        <v>38874</v>
      </c>
      <c r="CQ109">
        <v>17.34</v>
      </c>
    </row>
    <row r="110" spans="1:95" x14ac:dyDescent="0.25">
      <c r="A110" s="1">
        <v>38875</v>
      </c>
      <c r="B110">
        <v>67.507599999999996</v>
      </c>
      <c r="D110" s="1">
        <v>38875</v>
      </c>
      <c r="E110">
        <v>26.6843</v>
      </c>
      <c r="G110" s="1">
        <v>38875</v>
      </c>
      <c r="H110">
        <v>11.188800000000001</v>
      </c>
      <c r="J110" s="1">
        <v>38875</v>
      </c>
      <c r="K110">
        <v>47.509900000000002</v>
      </c>
      <c r="M110" s="1">
        <v>38875</v>
      </c>
      <c r="N110">
        <v>973.0779</v>
      </c>
      <c r="P110" s="1">
        <v>38875</v>
      </c>
      <c r="Q110">
        <v>18.645299999999999</v>
      </c>
      <c r="S110" s="1">
        <v>38875</v>
      </c>
      <c r="T110">
        <v>69.6952</v>
      </c>
      <c r="V110" s="1">
        <v>38875</v>
      </c>
      <c r="W110">
        <v>56.482300000000002</v>
      </c>
      <c r="Y110" s="1">
        <v>38875</v>
      </c>
      <c r="Z110">
        <v>441.80290000000002</v>
      </c>
      <c r="AB110" s="1">
        <v>38875</v>
      </c>
      <c r="AC110">
        <v>17.8276</v>
      </c>
      <c r="AE110" s="1">
        <v>38875</v>
      </c>
      <c r="AF110">
        <v>31.8522</v>
      </c>
      <c r="AH110" s="1">
        <v>38875</v>
      </c>
      <c r="AI110">
        <v>50.982500000000002</v>
      </c>
      <c r="AK110" s="1">
        <v>38875</v>
      </c>
      <c r="AL110">
        <v>26.781700000000001</v>
      </c>
      <c r="AQ110" s="1">
        <v>38875</v>
      </c>
      <c r="AR110">
        <v>28.5563</v>
      </c>
      <c r="AT110" s="1">
        <v>38875</v>
      </c>
      <c r="AU110">
        <v>30.274699999999999</v>
      </c>
      <c r="AW110" s="1">
        <v>38875</v>
      </c>
      <c r="AX110">
        <v>33.314599999999999</v>
      </c>
      <c r="AZ110" s="1">
        <v>38875</v>
      </c>
      <c r="BA110">
        <v>14.3871</v>
      </c>
      <c r="BC110" s="1">
        <v>38875</v>
      </c>
      <c r="BD110">
        <v>70.853800000000007</v>
      </c>
      <c r="BF110" s="1">
        <v>38875</v>
      </c>
      <c r="BG110">
        <v>49.841700000000003</v>
      </c>
      <c r="BI110" s="1">
        <v>38875</v>
      </c>
      <c r="BJ110">
        <v>35.997500000000002</v>
      </c>
      <c r="BL110" s="1">
        <v>38875</v>
      </c>
      <c r="BM110">
        <v>27.101400000000002</v>
      </c>
      <c r="BO110" s="1">
        <v>38875</v>
      </c>
      <c r="BP110">
        <v>25.816099999999999</v>
      </c>
      <c r="BR110" s="1">
        <v>38875</v>
      </c>
      <c r="BS110">
        <v>19.2226</v>
      </c>
      <c r="BU110" s="1">
        <v>38875</v>
      </c>
      <c r="BV110">
        <v>17.7072</v>
      </c>
      <c r="BX110" s="1">
        <v>38875</v>
      </c>
      <c r="BY110">
        <v>44.055300000000003</v>
      </c>
      <c r="CA110" s="1">
        <v>38875</v>
      </c>
      <c r="CB110">
        <v>51.810099999999998</v>
      </c>
      <c r="CD110" s="1">
        <v>38875</v>
      </c>
      <c r="CE110">
        <v>20.144300000000001</v>
      </c>
      <c r="CG110" s="1">
        <v>38875</v>
      </c>
      <c r="CH110">
        <v>40.928800000000003</v>
      </c>
      <c r="CJ110" s="1">
        <v>38875</v>
      </c>
      <c r="CK110">
        <v>27.6707</v>
      </c>
      <c r="CM110" s="1">
        <v>38875</v>
      </c>
      <c r="CN110">
        <v>1915.77</v>
      </c>
      <c r="CP110" s="1">
        <v>38875</v>
      </c>
      <c r="CQ110">
        <v>17.8</v>
      </c>
    </row>
    <row r="111" spans="1:95" x14ac:dyDescent="0.25">
      <c r="A111" s="1">
        <v>38876</v>
      </c>
      <c r="B111">
        <v>68.692400000000006</v>
      </c>
      <c r="D111" s="1">
        <v>38876</v>
      </c>
      <c r="E111">
        <v>26.702100000000002</v>
      </c>
      <c r="G111" s="1">
        <v>38876</v>
      </c>
      <c r="H111">
        <v>11.2424</v>
      </c>
      <c r="J111" s="1">
        <v>38876</v>
      </c>
      <c r="K111">
        <v>47.43</v>
      </c>
      <c r="M111" s="1">
        <v>38876</v>
      </c>
      <c r="N111">
        <v>976.95540000000005</v>
      </c>
      <c r="P111" s="1">
        <v>38876</v>
      </c>
      <c r="Q111">
        <v>18.638300000000001</v>
      </c>
      <c r="S111" s="1">
        <v>38876</v>
      </c>
      <c r="T111">
        <v>69.464200000000005</v>
      </c>
      <c r="V111" s="1">
        <v>38876</v>
      </c>
      <c r="W111">
        <v>56.609200000000001</v>
      </c>
      <c r="Y111" s="1">
        <v>38876</v>
      </c>
      <c r="Z111">
        <v>441.80290000000002</v>
      </c>
      <c r="AB111" s="1">
        <v>38876</v>
      </c>
      <c r="AC111">
        <v>17.831700000000001</v>
      </c>
      <c r="AE111" s="1">
        <v>38876</v>
      </c>
      <c r="AF111">
        <v>31.697199999999999</v>
      </c>
      <c r="AH111" s="1">
        <v>38876</v>
      </c>
      <c r="AI111">
        <v>51.6325</v>
      </c>
      <c r="AK111" s="1">
        <v>38876</v>
      </c>
      <c r="AL111">
        <v>26.914000000000001</v>
      </c>
      <c r="AQ111" s="1">
        <v>38876</v>
      </c>
      <c r="AR111">
        <v>27.7531</v>
      </c>
      <c r="AT111" s="1">
        <v>38876</v>
      </c>
      <c r="AU111">
        <v>30.720099999999999</v>
      </c>
      <c r="AW111" s="1">
        <v>38876</v>
      </c>
      <c r="AX111">
        <v>32.816899999999997</v>
      </c>
      <c r="AZ111" s="1">
        <v>38876</v>
      </c>
      <c r="BA111">
        <v>14.1555</v>
      </c>
      <c r="BC111" s="1">
        <v>38876</v>
      </c>
      <c r="BD111">
        <v>68.956000000000003</v>
      </c>
      <c r="BF111" s="1">
        <v>38876</v>
      </c>
      <c r="BG111">
        <v>50.159399999999998</v>
      </c>
      <c r="BI111" s="1">
        <v>38876</v>
      </c>
      <c r="BJ111">
        <v>36.082700000000003</v>
      </c>
      <c r="BL111" s="1">
        <v>38876</v>
      </c>
      <c r="BM111">
        <v>27.4023</v>
      </c>
      <c r="BO111" s="1">
        <v>38876</v>
      </c>
      <c r="BP111">
        <v>25.823699999999999</v>
      </c>
      <c r="BR111" s="1">
        <v>38876</v>
      </c>
      <c r="BS111">
        <v>19.2837</v>
      </c>
      <c r="BU111" s="1">
        <v>38876</v>
      </c>
      <c r="BV111">
        <v>17.670100000000001</v>
      </c>
      <c r="BX111" s="1">
        <v>38876</v>
      </c>
      <c r="BY111">
        <v>45.296500000000002</v>
      </c>
      <c r="CA111" s="1">
        <v>38876</v>
      </c>
      <c r="CB111">
        <v>52.060499999999998</v>
      </c>
      <c r="CD111" s="1">
        <v>38876</v>
      </c>
      <c r="CE111">
        <v>20.0305</v>
      </c>
      <c r="CG111" s="1">
        <v>38876</v>
      </c>
      <c r="CH111">
        <v>41.155099999999997</v>
      </c>
      <c r="CJ111" s="1">
        <v>38876</v>
      </c>
      <c r="CK111">
        <v>26.9665</v>
      </c>
      <c r="CM111" s="1">
        <v>38876</v>
      </c>
      <c r="CN111">
        <v>1918.59</v>
      </c>
      <c r="CP111" s="1">
        <v>38876</v>
      </c>
      <c r="CQ111">
        <v>18.350000000000001</v>
      </c>
    </row>
    <row r="112" spans="1:95" x14ac:dyDescent="0.25">
      <c r="A112" s="1">
        <v>38877</v>
      </c>
      <c r="B112">
        <v>67.700900000000004</v>
      </c>
      <c r="D112" s="1">
        <v>38877</v>
      </c>
      <c r="E112">
        <v>26.799700000000001</v>
      </c>
      <c r="G112" s="1">
        <v>38877</v>
      </c>
      <c r="H112">
        <v>11.207699999999999</v>
      </c>
      <c r="J112" s="1">
        <v>38877</v>
      </c>
      <c r="K112">
        <v>47.492199999999997</v>
      </c>
      <c r="M112" s="1">
        <v>38877</v>
      </c>
      <c r="N112">
        <v>972.75480000000005</v>
      </c>
      <c r="P112" s="1">
        <v>38877</v>
      </c>
      <c r="Q112">
        <v>18.666399999999999</v>
      </c>
      <c r="S112" s="1">
        <v>38877</v>
      </c>
      <c r="T112">
        <v>68.873900000000006</v>
      </c>
      <c r="V112" s="1">
        <v>38877</v>
      </c>
      <c r="W112">
        <v>57.142400000000002</v>
      </c>
      <c r="Y112" s="1">
        <v>38877</v>
      </c>
      <c r="Z112">
        <v>440.21080000000001</v>
      </c>
      <c r="AB112" s="1">
        <v>38877</v>
      </c>
      <c r="AC112">
        <v>17.897500000000001</v>
      </c>
      <c r="AE112" s="1">
        <v>38877</v>
      </c>
      <c r="AF112">
        <v>31.518899999999999</v>
      </c>
      <c r="AH112" s="1">
        <v>38877</v>
      </c>
      <c r="AI112">
        <v>50.9651</v>
      </c>
      <c r="AK112" s="1">
        <v>38877</v>
      </c>
      <c r="AL112">
        <v>26.524699999999999</v>
      </c>
      <c r="AQ112" s="1">
        <v>38877</v>
      </c>
      <c r="AR112">
        <v>27.642299999999999</v>
      </c>
      <c r="AT112" s="1">
        <v>38877</v>
      </c>
      <c r="AU112">
        <v>30.4727</v>
      </c>
      <c r="AW112" s="1">
        <v>38877</v>
      </c>
      <c r="AX112">
        <v>32.142000000000003</v>
      </c>
      <c r="AZ112" s="1">
        <v>38877</v>
      </c>
      <c r="BA112">
        <v>14.1968</v>
      </c>
      <c r="BC112" s="1">
        <v>38877</v>
      </c>
      <c r="BD112">
        <v>69.493200000000002</v>
      </c>
      <c r="BF112" s="1">
        <v>38877</v>
      </c>
      <c r="BG112">
        <v>50.012799999999999</v>
      </c>
      <c r="BI112" s="1">
        <v>38877</v>
      </c>
      <c r="BJ112">
        <v>35.869700000000002</v>
      </c>
      <c r="BL112" s="1">
        <v>38877</v>
      </c>
      <c r="BM112">
        <v>27.150200000000002</v>
      </c>
      <c r="BO112" s="1">
        <v>38877</v>
      </c>
      <c r="BP112">
        <v>25.702100000000002</v>
      </c>
      <c r="BR112" s="1">
        <v>38877</v>
      </c>
      <c r="BS112">
        <v>19.117899999999999</v>
      </c>
      <c r="BU112" s="1">
        <v>38877</v>
      </c>
      <c r="BV112">
        <v>17.425699999999999</v>
      </c>
      <c r="BX112" s="1">
        <v>38877</v>
      </c>
      <c r="BY112">
        <v>45.056600000000003</v>
      </c>
      <c r="CA112" s="1">
        <v>38877</v>
      </c>
      <c r="CB112">
        <v>51.835999999999999</v>
      </c>
      <c r="CD112" s="1">
        <v>38877</v>
      </c>
      <c r="CE112">
        <v>19.929200000000002</v>
      </c>
      <c r="CG112" s="1">
        <v>38877</v>
      </c>
      <c r="CH112">
        <v>41.007100000000001</v>
      </c>
      <c r="CJ112" s="1">
        <v>38877</v>
      </c>
      <c r="CK112">
        <v>26.478999999999999</v>
      </c>
      <c r="CM112" s="1">
        <v>38877</v>
      </c>
      <c r="CN112">
        <v>1910.01</v>
      </c>
      <c r="CP112" s="1">
        <v>38877</v>
      </c>
      <c r="CQ112">
        <v>18.12</v>
      </c>
    </row>
    <row r="113" spans="1:95" x14ac:dyDescent="0.25">
      <c r="A113" s="1">
        <v>38880</v>
      </c>
      <c r="B113">
        <v>67.356399999999994</v>
      </c>
      <c r="D113" s="1">
        <v>38880</v>
      </c>
      <c r="E113">
        <v>26.400099999999998</v>
      </c>
      <c r="G113" s="1">
        <v>38880</v>
      </c>
      <c r="H113">
        <v>11.210900000000001</v>
      </c>
      <c r="J113" s="1">
        <v>38880</v>
      </c>
      <c r="K113">
        <v>46.932499999999997</v>
      </c>
      <c r="M113" s="1">
        <v>38880</v>
      </c>
      <c r="N113">
        <v>961.28399999999999</v>
      </c>
      <c r="P113" s="1">
        <v>38880</v>
      </c>
      <c r="Q113">
        <v>18.694400000000002</v>
      </c>
      <c r="S113" s="1">
        <v>38880</v>
      </c>
      <c r="T113">
        <v>66.632300000000001</v>
      </c>
      <c r="V113" s="1">
        <v>38880</v>
      </c>
      <c r="W113">
        <v>56.126800000000003</v>
      </c>
      <c r="Y113" s="1">
        <v>38880</v>
      </c>
      <c r="Z113">
        <v>436.31900000000002</v>
      </c>
      <c r="AB113" s="1">
        <v>38880</v>
      </c>
      <c r="AC113">
        <v>17.7988</v>
      </c>
      <c r="AE113" s="1">
        <v>38880</v>
      </c>
      <c r="AF113">
        <v>31.270900000000001</v>
      </c>
      <c r="AH113" s="1">
        <v>38880</v>
      </c>
      <c r="AI113">
        <v>50.479700000000001</v>
      </c>
      <c r="AK113" s="1">
        <v>38880</v>
      </c>
      <c r="AL113">
        <v>26.369</v>
      </c>
      <c r="AQ113" s="1">
        <v>38880</v>
      </c>
      <c r="AR113">
        <v>27.651499999999999</v>
      </c>
      <c r="AT113" s="1">
        <v>38880</v>
      </c>
      <c r="AU113">
        <v>29.903600000000001</v>
      </c>
      <c r="AW113" s="1">
        <v>38880</v>
      </c>
      <c r="AX113">
        <v>31.905799999999999</v>
      </c>
      <c r="AZ113" s="1">
        <v>38880</v>
      </c>
      <c r="BA113">
        <v>13.948600000000001</v>
      </c>
      <c r="BC113" s="1">
        <v>38880</v>
      </c>
      <c r="BD113">
        <v>68.947100000000006</v>
      </c>
      <c r="BF113" s="1">
        <v>38880</v>
      </c>
      <c r="BG113">
        <v>50.012799999999999</v>
      </c>
      <c r="BI113" s="1">
        <v>38880</v>
      </c>
      <c r="BJ113">
        <v>35.4437</v>
      </c>
      <c r="BL113" s="1">
        <v>38880</v>
      </c>
      <c r="BM113">
        <v>26.784199999999998</v>
      </c>
      <c r="BO113" s="1">
        <v>38880</v>
      </c>
      <c r="BP113">
        <v>25.367599999999999</v>
      </c>
      <c r="BR113" s="1">
        <v>38880</v>
      </c>
      <c r="BS113">
        <v>18.934799999999999</v>
      </c>
      <c r="BU113" s="1">
        <v>38880</v>
      </c>
      <c r="BV113">
        <v>17.248000000000001</v>
      </c>
      <c r="BX113" s="1">
        <v>38880</v>
      </c>
      <c r="BY113">
        <v>44.9407</v>
      </c>
      <c r="CA113" s="1">
        <v>38880</v>
      </c>
      <c r="CB113">
        <v>51.464799999999997</v>
      </c>
      <c r="CD113" s="1">
        <v>38880</v>
      </c>
      <c r="CE113">
        <v>19.8217</v>
      </c>
      <c r="CG113" s="1">
        <v>38880</v>
      </c>
      <c r="CH113">
        <v>40.885300000000001</v>
      </c>
      <c r="CJ113" s="1">
        <v>38880</v>
      </c>
      <c r="CK113">
        <v>26.090800000000002</v>
      </c>
      <c r="CM113" s="1">
        <v>38880</v>
      </c>
      <c r="CN113">
        <v>1885.81</v>
      </c>
      <c r="CP113" s="1">
        <v>38880</v>
      </c>
      <c r="CQ113">
        <v>20.96</v>
      </c>
    </row>
    <row r="114" spans="1:95" x14ac:dyDescent="0.25">
      <c r="A114" s="1">
        <v>38881</v>
      </c>
      <c r="B114">
        <v>67.188299999999998</v>
      </c>
      <c r="D114" s="1">
        <v>38881</v>
      </c>
      <c r="E114">
        <v>25.7075</v>
      </c>
      <c r="G114" s="1">
        <v>38881</v>
      </c>
      <c r="H114">
        <v>11.0945</v>
      </c>
      <c r="J114" s="1">
        <v>38881</v>
      </c>
      <c r="K114">
        <v>46.390599999999999</v>
      </c>
      <c r="M114" s="1">
        <v>38881</v>
      </c>
      <c r="N114">
        <v>955.46780000000001</v>
      </c>
      <c r="P114" s="1">
        <v>38881</v>
      </c>
      <c r="Q114">
        <v>18.9468</v>
      </c>
      <c r="S114" s="1">
        <v>38881</v>
      </c>
      <c r="T114">
        <v>65.862200000000001</v>
      </c>
      <c r="V114" s="1">
        <v>38881</v>
      </c>
      <c r="W114">
        <v>56.135300000000001</v>
      </c>
      <c r="Y114" s="1">
        <v>38881</v>
      </c>
      <c r="Z114">
        <v>426.41269999999997</v>
      </c>
      <c r="AB114" s="1">
        <v>38881</v>
      </c>
      <c r="AC114">
        <v>17.761600000000001</v>
      </c>
      <c r="AE114" s="1">
        <v>38881</v>
      </c>
      <c r="AF114">
        <v>30.991800000000001</v>
      </c>
      <c r="AH114" s="1">
        <v>38881</v>
      </c>
      <c r="AI114">
        <v>49.101599999999998</v>
      </c>
      <c r="AK114" s="1">
        <v>38881</v>
      </c>
      <c r="AL114">
        <v>26.26</v>
      </c>
      <c r="AQ114" s="1">
        <v>38881</v>
      </c>
      <c r="AR114">
        <v>27.577500000000001</v>
      </c>
      <c r="AT114" s="1">
        <v>38881</v>
      </c>
      <c r="AU114">
        <v>29.9284</v>
      </c>
      <c r="AW114" s="1">
        <v>38881</v>
      </c>
      <c r="AX114">
        <v>31.736999999999998</v>
      </c>
      <c r="AZ114" s="1">
        <v>38881</v>
      </c>
      <c r="BA114">
        <v>14.1637</v>
      </c>
      <c r="BC114" s="1">
        <v>38881</v>
      </c>
      <c r="BD114">
        <v>68.866500000000002</v>
      </c>
      <c r="BF114" s="1">
        <v>38881</v>
      </c>
      <c r="BG114">
        <v>49.743899999999996</v>
      </c>
      <c r="BI114" s="1">
        <v>38881</v>
      </c>
      <c r="BJ114">
        <v>34.5321</v>
      </c>
      <c r="BL114" s="1">
        <v>38881</v>
      </c>
      <c r="BM114">
        <v>25.978899999999999</v>
      </c>
      <c r="BO114" s="1">
        <v>38881</v>
      </c>
      <c r="BP114">
        <v>25.588000000000001</v>
      </c>
      <c r="BR114" s="1">
        <v>38881</v>
      </c>
      <c r="BS114">
        <v>18.760400000000001</v>
      </c>
      <c r="BU114" s="1">
        <v>38881</v>
      </c>
      <c r="BV114">
        <v>17.062899999999999</v>
      </c>
      <c r="BX114" s="1">
        <v>38881</v>
      </c>
      <c r="BY114">
        <v>44.791800000000002</v>
      </c>
      <c r="CA114" s="1">
        <v>38881</v>
      </c>
      <c r="CB114">
        <v>51.318100000000001</v>
      </c>
      <c r="CD114" s="1">
        <v>38881</v>
      </c>
      <c r="CE114">
        <v>19.960899999999999</v>
      </c>
      <c r="CG114" s="1">
        <v>38881</v>
      </c>
      <c r="CH114">
        <v>41.355200000000004</v>
      </c>
      <c r="CJ114" s="1">
        <v>38881</v>
      </c>
      <c r="CK114">
        <v>25.530999999999999</v>
      </c>
      <c r="CM114" s="1">
        <v>38881</v>
      </c>
      <c r="CN114">
        <v>1866.92</v>
      </c>
      <c r="CP114" s="1">
        <v>38881</v>
      </c>
      <c r="CQ114">
        <v>23.81</v>
      </c>
    </row>
    <row r="115" spans="1:95" x14ac:dyDescent="0.25">
      <c r="A115" s="1">
        <v>38882</v>
      </c>
      <c r="B115">
        <v>67.137900000000002</v>
      </c>
      <c r="D115" s="1">
        <v>38882</v>
      </c>
      <c r="E115">
        <v>26.249199999999998</v>
      </c>
      <c r="G115" s="1">
        <v>38882</v>
      </c>
      <c r="H115">
        <v>11.158300000000001</v>
      </c>
      <c r="J115" s="1">
        <v>38882</v>
      </c>
      <c r="K115">
        <v>46.852600000000002</v>
      </c>
      <c r="M115" s="1">
        <v>38882</v>
      </c>
      <c r="N115">
        <v>957.56809999999996</v>
      </c>
      <c r="P115" s="1">
        <v>38882</v>
      </c>
      <c r="Q115">
        <v>19.052</v>
      </c>
      <c r="S115" s="1">
        <v>38882</v>
      </c>
      <c r="T115">
        <v>70.165800000000004</v>
      </c>
      <c r="V115" s="1">
        <v>38882</v>
      </c>
      <c r="W115">
        <v>57.108499999999999</v>
      </c>
      <c r="Y115" s="1">
        <v>38882</v>
      </c>
      <c r="Z115">
        <v>422.78629999999998</v>
      </c>
      <c r="AB115" s="1">
        <v>38882</v>
      </c>
      <c r="AC115">
        <v>17.720199999999998</v>
      </c>
      <c r="AE115" s="1">
        <v>38882</v>
      </c>
      <c r="AF115">
        <v>31.185600000000001</v>
      </c>
      <c r="AH115" s="1">
        <v>38882</v>
      </c>
      <c r="AI115">
        <v>50.098399999999998</v>
      </c>
      <c r="AK115" s="1">
        <v>38882</v>
      </c>
      <c r="AL115">
        <v>26.392399999999999</v>
      </c>
      <c r="AQ115" s="1">
        <v>38882</v>
      </c>
      <c r="AR115">
        <v>27.901499999999999</v>
      </c>
      <c r="AT115" s="1">
        <v>38882</v>
      </c>
      <c r="AU115">
        <v>30.307700000000001</v>
      </c>
      <c r="AW115" s="1">
        <v>38882</v>
      </c>
      <c r="AX115">
        <v>32.0745</v>
      </c>
      <c r="AZ115" s="1">
        <v>38882</v>
      </c>
      <c r="BA115">
        <v>14.6684</v>
      </c>
      <c r="BC115" s="1">
        <v>38882</v>
      </c>
      <c r="BD115">
        <v>69.564800000000005</v>
      </c>
      <c r="BF115" s="1">
        <v>38882</v>
      </c>
      <c r="BG115">
        <v>49.9069</v>
      </c>
      <c r="BI115" s="1">
        <v>38882</v>
      </c>
      <c r="BJ115">
        <v>34.055</v>
      </c>
      <c r="BL115" s="1">
        <v>38882</v>
      </c>
      <c r="BM115">
        <v>26.719100000000001</v>
      </c>
      <c r="BO115" s="1">
        <v>38882</v>
      </c>
      <c r="BP115">
        <v>25.4588</v>
      </c>
      <c r="BR115" s="1">
        <v>38882</v>
      </c>
      <c r="BS115">
        <v>19.083100000000002</v>
      </c>
      <c r="BU115" s="1">
        <v>38882</v>
      </c>
      <c r="BV115">
        <v>17.114699999999999</v>
      </c>
      <c r="BX115" s="1">
        <v>38882</v>
      </c>
      <c r="BY115">
        <v>45.371000000000002</v>
      </c>
      <c r="CA115" s="1">
        <v>38882</v>
      </c>
      <c r="CB115">
        <v>51.464799999999997</v>
      </c>
      <c r="CD115" s="1">
        <v>38882</v>
      </c>
      <c r="CE115">
        <v>20.005099999999999</v>
      </c>
      <c r="CG115" s="1">
        <v>38882</v>
      </c>
      <c r="CH115">
        <v>41.511800000000001</v>
      </c>
      <c r="CJ115" s="1">
        <v>38882</v>
      </c>
      <c r="CK115">
        <v>25.901199999999999</v>
      </c>
      <c r="CM115" s="1">
        <v>38882</v>
      </c>
      <c r="CN115">
        <v>1876.67</v>
      </c>
      <c r="CP115" s="1">
        <v>38882</v>
      </c>
      <c r="CQ115">
        <v>21.46</v>
      </c>
    </row>
    <row r="116" spans="1:95" x14ac:dyDescent="0.25">
      <c r="A116" s="1">
        <v>38883</v>
      </c>
      <c r="B116">
        <v>67.978200000000001</v>
      </c>
      <c r="D116" s="1">
        <v>38883</v>
      </c>
      <c r="E116">
        <v>26.870799999999999</v>
      </c>
      <c r="G116" s="1">
        <v>38883</v>
      </c>
      <c r="H116">
        <v>11.257199999999999</v>
      </c>
      <c r="J116" s="1">
        <v>38883</v>
      </c>
      <c r="K116">
        <v>47.5899</v>
      </c>
      <c r="M116" s="1">
        <v>38883</v>
      </c>
      <c r="N116">
        <v>969.84670000000006</v>
      </c>
      <c r="P116" s="1">
        <v>38883</v>
      </c>
      <c r="Q116">
        <v>19.444700000000001</v>
      </c>
      <c r="S116" s="1">
        <v>38883</v>
      </c>
      <c r="T116">
        <v>72.561400000000006</v>
      </c>
      <c r="V116" s="1">
        <v>38883</v>
      </c>
      <c r="W116">
        <v>59.960599999999999</v>
      </c>
      <c r="Y116" s="1">
        <v>38883</v>
      </c>
      <c r="Z116">
        <v>430.56979999999999</v>
      </c>
      <c r="AB116" s="1">
        <v>38883</v>
      </c>
      <c r="AC116">
        <v>17.8154</v>
      </c>
      <c r="AE116" s="1">
        <v>38883</v>
      </c>
      <c r="AF116">
        <v>31.728200000000001</v>
      </c>
      <c r="AH116" s="1">
        <v>38883</v>
      </c>
      <c r="AI116">
        <v>51.2425</v>
      </c>
      <c r="AK116" s="1">
        <v>38883</v>
      </c>
      <c r="AL116">
        <v>26.555900000000001</v>
      </c>
      <c r="AQ116" s="1">
        <v>38883</v>
      </c>
      <c r="AR116">
        <v>29.5123</v>
      </c>
      <c r="AT116" s="1">
        <v>38883</v>
      </c>
      <c r="AU116">
        <v>30.818999999999999</v>
      </c>
      <c r="AW116" s="1">
        <v>38883</v>
      </c>
      <c r="AX116">
        <v>32.842199999999998</v>
      </c>
      <c r="AZ116" s="1">
        <v>38883</v>
      </c>
      <c r="BA116">
        <v>14.991099999999999</v>
      </c>
      <c r="BC116" s="1">
        <v>38883</v>
      </c>
      <c r="BD116">
        <v>70.325699999999998</v>
      </c>
      <c r="BF116" s="1">
        <v>38883</v>
      </c>
      <c r="BG116">
        <v>50.086100000000002</v>
      </c>
      <c r="BI116" s="1">
        <v>38883</v>
      </c>
      <c r="BJ116">
        <v>34.591700000000003</v>
      </c>
      <c r="BL116" s="1">
        <v>38883</v>
      </c>
      <c r="BM116">
        <v>27.125800000000002</v>
      </c>
      <c r="BO116" s="1">
        <v>38883</v>
      </c>
      <c r="BP116">
        <v>26.0974</v>
      </c>
      <c r="BR116" s="1">
        <v>38883</v>
      </c>
      <c r="BS116">
        <v>19.248799999999999</v>
      </c>
      <c r="BU116" s="1">
        <v>38883</v>
      </c>
      <c r="BV116">
        <v>17.425699999999999</v>
      </c>
      <c r="BX116" s="1">
        <v>38883</v>
      </c>
      <c r="BY116">
        <v>45.412399999999998</v>
      </c>
      <c r="CA116" s="1">
        <v>38883</v>
      </c>
      <c r="CB116">
        <v>52.492100000000001</v>
      </c>
      <c r="CD116" s="1">
        <v>38883</v>
      </c>
      <c r="CE116">
        <v>20.3658</v>
      </c>
      <c r="CG116" s="1">
        <v>38883</v>
      </c>
      <c r="CH116">
        <v>42.3384</v>
      </c>
      <c r="CJ116" s="1">
        <v>38883</v>
      </c>
      <c r="CK116">
        <v>26.352599999999999</v>
      </c>
      <c r="CM116" s="1">
        <v>38883</v>
      </c>
      <c r="CN116">
        <v>1916.56</v>
      </c>
      <c r="CP116" s="1">
        <v>38883</v>
      </c>
      <c r="CQ116">
        <v>15.9</v>
      </c>
    </row>
    <row r="117" spans="1:95" x14ac:dyDescent="0.25">
      <c r="A117" s="1">
        <v>38884</v>
      </c>
      <c r="B117">
        <v>67.650400000000005</v>
      </c>
      <c r="D117" s="1">
        <v>38884</v>
      </c>
      <c r="E117">
        <v>26.719799999999999</v>
      </c>
      <c r="G117" s="1">
        <v>38884</v>
      </c>
      <c r="H117">
        <v>11.305</v>
      </c>
      <c r="J117" s="1">
        <v>38884</v>
      </c>
      <c r="K117">
        <v>47.012500000000003</v>
      </c>
      <c r="M117" s="1">
        <v>38884</v>
      </c>
      <c r="N117">
        <v>967.26179999999999</v>
      </c>
      <c r="P117" s="1">
        <v>38884</v>
      </c>
      <c r="Q117">
        <v>19.486799999999999</v>
      </c>
      <c r="S117" s="1">
        <v>38884</v>
      </c>
      <c r="T117">
        <v>73.186000000000007</v>
      </c>
      <c r="V117" s="1">
        <v>38884</v>
      </c>
      <c r="W117">
        <v>59.706699999999998</v>
      </c>
      <c r="Y117" s="1">
        <v>38884</v>
      </c>
      <c r="Z117">
        <v>427.73950000000002</v>
      </c>
      <c r="AB117" s="1">
        <v>38884</v>
      </c>
      <c r="AC117">
        <v>17.8857</v>
      </c>
      <c r="AE117" s="1">
        <v>38884</v>
      </c>
      <c r="AF117">
        <v>31.6584</v>
      </c>
      <c r="AH117" s="1">
        <v>38884</v>
      </c>
      <c r="AI117">
        <v>50.9651</v>
      </c>
      <c r="AK117" s="1">
        <v>38884</v>
      </c>
      <c r="AL117">
        <v>26.415800000000001</v>
      </c>
      <c r="AQ117" s="1">
        <v>38884</v>
      </c>
      <c r="AR117">
        <v>30.586099999999998</v>
      </c>
      <c r="AT117" s="1">
        <v>38884</v>
      </c>
      <c r="AU117">
        <v>30.439699999999998</v>
      </c>
      <c r="AW117" s="1">
        <v>38884</v>
      </c>
      <c r="AX117">
        <v>32.884399999999999</v>
      </c>
      <c r="AZ117" s="1">
        <v>38884</v>
      </c>
      <c r="BA117">
        <v>15.14</v>
      </c>
      <c r="BC117" s="1">
        <v>38884</v>
      </c>
      <c r="BD117">
        <v>69.779600000000002</v>
      </c>
      <c r="BF117" s="1">
        <v>38884</v>
      </c>
      <c r="BG117">
        <v>50.257199999999997</v>
      </c>
      <c r="BI117" s="1">
        <v>38884</v>
      </c>
      <c r="BJ117">
        <v>34.216799999999999</v>
      </c>
      <c r="BL117" s="1">
        <v>38884</v>
      </c>
      <c r="BM117">
        <v>26.954999999999998</v>
      </c>
      <c r="BO117" s="1">
        <v>38884</v>
      </c>
      <c r="BP117">
        <v>26.158200000000001</v>
      </c>
      <c r="BR117" s="1">
        <v>38884</v>
      </c>
      <c r="BS117">
        <v>19.274899999999999</v>
      </c>
      <c r="BU117" s="1">
        <v>38884</v>
      </c>
      <c r="BV117">
        <v>17.351700000000001</v>
      </c>
      <c r="BX117" s="1">
        <v>38884</v>
      </c>
      <c r="BY117">
        <v>45.528199999999998</v>
      </c>
      <c r="CA117" s="1">
        <v>38884</v>
      </c>
      <c r="CB117">
        <v>53.3035</v>
      </c>
      <c r="CD117" s="1">
        <v>38884</v>
      </c>
      <c r="CE117">
        <v>20.587199999999999</v>
      </c>
      <c r="CG117" s="1">
        <v>38884</v>
      </c>
      <c r="CH117">
        <v>42.033799999999999</v>
      </c>
      <c r="CJ117" s="1">
        <v>38884</v>
      </c>
      <c r="CK117">
        <v>26.587299999999999</v>
      </c>
      <c r="CM117" s="1">
        <v>38884</v>
      </c>
      <c r="CN117">
        <v>1909.52</v>
      </c>
      <c r="CP117" s="1">
        <v>38884</v>
      </c>
      <c r="CQ117">
        <v>17.25</v>
      </c>
    </row>
    <row r="118" spans="1:95" x14ac:dyDescent="0.25">
      <c r="A118" s="1">
        <v>38887</v>
      </c>
      <c r="B118">
        <v>66.742999999999995</v>
      </c>
      <c r="D118" s="1">
        <v>38887</v>
      </c>
      <c r="E118">
        <v>25.840699999999998</v>
      </c>
      <c r="G118" s="1">
        <v>38887</v>
      </c>
      <c r="H118">
        <v>11.378399999999999</v>
      </c>
      <c r="J118" s="1">
        <v>38887</v>
      </c>
      <c r="K118">
        <v>46.390599999999999</v>
      </c>
      <c r="M118" s="1">
        <v>38887</v>
      </c>
      <c r="N118">
        <v>960.79930000000002</v>
      </c>
      <c r="P118" s="1">
        <v>38887</v>
      </c>
      <c r="Q118">
        <v>19.521799999999999</v>
      </c>
      <c r="S118" s="1">
        <v>38887</v>
      </c>
      <c r="T118">
        <v>72.518600000000006</v>
      </c>
      <c r="V118" s="1">
        <v>38887</v>
      </c>
      <c r="W118">
        <v>59.198900000000002</v>
      </c>
      <c r="Y118" s="1">
        <v>38887</v>
      </c>
      <c r="Z118">
        <v>422.96319999999997</v>
      </c>
      <c r="AB118" s="1">
        <v>38887</v>
      </c>
      <c r="AC118">
        <v>17.7698</v>
      </c>
      <c r="AE118" s="1">
        <v>38887</v>
      </c>
      <c r="AF118">
        <v>31.2166</v>
      </c>
      <c r="AH118" s="1">
        <v>38887</v>
      </c>
      <c r="AI118">
        <v>49.743000000000002</v>
      </c>
      <c r="AK118" s="1">
        <v>38887</v>
      </c>
      <c r="AL118">
        <v>26.252300000000002</v>
      </c>
      <c r="AQ118" s="1">
        <v>38887</v>
      </c>
      <c r="AR118">
        <v>31.076699999999999</v>
      </c>
      <c r="AT118" s="1">
        <v>38887</v>
      </c>
      <c r="AU118">
        <v>30.398399999999999</v>
      </c>
      <c r="AW118" s="1">
        <v>38887</v>
      </c>
      <c r="AX118">
        <v>32.555399999999999</v>
      </c>
      <c r="AZ118" s="1">
        <v>38887</v>
      </c>
      <c r="BA118">
        <v>15.090299999999999</v>
      </c>
      <c r="BC118" s="1">
        <v>38887</v>
      </c>
      <c r="BD118">
        <v>69.528999999999996</v>
      </c>
      <c r="BF118" s="1">
        <v>38887</v>
      </c>
      <c r="BG118">
        <v>49.988300000000002</v>
      </c>
      <c r="BI118" s="1">
        <v>38887</v>
      </c>
      <c r="BJ118">
        <v>34.0379</v>
      </c>
      <c r="BL118" s="1">
        <v>38887</v>
      </c>
      <c r="BM118">
        <v>26.719100000000001</v>
      </c>
      <c r="BO118" s="1">
        <v>38887</v>
      </c>
      <c r="BP118">
        <v>26.196200000000001</v>
      </c>
      <c r="BR118" s="1">
        <v>38887</v>
      </c>
      <c r="BS118">
        <v>19.667400000000001</v>
      </c>
      <c r="BU118" s="1">
        <v>38887</v>
      </c>
      <c r="BV118">
        <v>17.0777</v>
      </c>
      <c r="BX118" s="1">
        <v>38887</v>
      </c>
      <c r="BY118">
        <v>45.4041</v>
      </c>
      <c r="CA118" s="1">
        <v>38887</v>
      </c>
      <c r="CB118">
        <v>52.569800000000001</v>
      </c>
      <c r="CD118" s="1">
        <v>38887</v>
      </c>
      <c r="CE118">
        <v>20.353100000000001</v>
      </c>
      <c r="CG118" s="1">
        <v>38887</v>
      </c>
      <c r="CH118">
        <v>41.999000000000002</v>
      </c>
      <c r="CJ118" s="1">
        <v>38887</v>
      </c>
      <c r="CK118">
        <v>26.244199999999999</v>
      </c>
      <c r="CM118" s="1">
        <v>38887</v>
      </c>
      <c r="CN118">
        <v>1892.12</v>
      </c>
      <c r="CP118" s="1">
        <v>38887</v>
      </c>
      <c r="CQ118">
        <v>17.829999999999998</v>
      </c>
    </row>
    <row r="119" spans="1:95" x14ac:dyDescent="0.25">
      <c r="A119" s="1">
        <v>38888</v>
      </c>
      <c r="B119">
        <v>67.129499999999993</v>
      </c>
      <c r="D119" s="1">
        <v>38888</v>
      </c>
      <c r="E119">
        <v>25.9206</v>
      </c>
      <c r="G119" s="1">
        <v>38888</v>
      </c>
      <c r="H119">
        <v>11.466100000000001</v>
      </c>
      <c r="J119" s="1">
        <v>38888</v>
      </c>
      <c r="K119">
        <v>46.843699999999998</v>
      </c>
      <c r="M119" s="1">
        <v>38888</v>
      </c>
      <c r="N119">
        <v>966.93859999999995</v>
      </c>
      <c r="P119" s="1">
        <v>38888</v>
      </c>
      <c r="Q119">
        <v>19.339500000000001</v>
      </c>
      <c r="S119" s="1">
        <v>38888</v>
      </c>
      <c r="T119">
        <v>72.595600000000005</v>
      </c>
      <c r="V119" s="1">
        <v>38888</v>
      </c>
      <c r="W119">
        <v>60.079000000000001</v>
      </c>
      <c r="Y119" s="1">
        <v>38888</v>
      </c>
      <c r="Z119">
        <v>424.64370000000002</v>
      </c>
      <c r="AB119" s="1">
        <v>38888</v>
      </c>
      <c r="AC119">
        <v>17.716000000000001</v>
      </c>
      <c r="AE119" s="1">
        <v>38888</v>
      </c>
      <c r="AF119">
        <v>31.193300000000001</v>
      </c>
      <c r="AH119" s="1">
        <v>38888</v>
      </c>
      <c r="AI119">
        <v>49.743000000000002</v>
      </c>
      <c r="AK119" s="1">
        <v>38888</v>
      </c>
      <c r="AL119">
        <v>26.236699999999999</v>
      </c>
      <c r="AQ119" s="1">
        <v>38888</v>
      </c>
      <c r="AR119">
        <v>30.419499999999999</v>
      </c>
      <c r="AT119" s="1">
        <v>38888</v>
      </c>
      <c r="AU119">
        <v>30.035599999999999</v>
      </c>
      <c r="AW119" s="1">
        <v>38888</v>
      </c>
      <c r="AX119">
        <v>32.521599999999999</v>
      </c>
      <c r="AZ119" s="1">
        <v>38888</v>
      </c>
      <c r="BA119">
        <v>15.0159</v>
      </c>
      <c r="BC119" s="1">
        <v>38888</v>
      </c>
      <c r="BD119">
        <v>69.815399999999997</v>
      </c>
      <c r="BF119" s="1">
        <v>38888</v>
      </c>
      <c r="BG119">
        <v>50.134999999999998</v>
      </c>
      <c r="BI119" s="1">
        <v>38888</v>
      </c>
      <c r="BJ119">
        <v>34.497999999999998</v>
      </c>
      <c r="BL119" s="1">
        <v>38888</v>
      </c>
      <c r="BM119">
        <v>26.808599999999998</v>
      </c>
      <c r="BO119" s="1">
        <v>38888</v>
      </c>
      <c r="BP119">
        <v>26.5459</v>
      </c>
      <c r="BR119" s="1">
        <v>38888</v>
      </c>
      <c r="BS119">
        <v>19.676100000000002</v>
      </c>
      <c r="BU119" s="1">
        <v>38888</v>
      </c>
      <c r="BV119">
        <v>16.996200000000002</v>
      </c>
      <c r="BX119" s="1">
        <v>38888</v>
      </c>
      <c r="BY119">
        <v>45.991599999999998</v>
      </c>
      <c r="CA119" s="1">
        <v>38888</v>
      </c>
      <c r="CB119">
        <v>52.638800000000003</v>
      </c>
      <c r="CD119" s="1">
        <v>38888</v>
      </c>
      <c r="CE119">
        <v>20.713699999999999</v>
      </c>
      <c r="CG119" s="1">
        <v>38888</v>
      </c>
      <c r="CH119">
        <v>42.138300000000001</v>
      </c>
      <c r="CJ119" s="1">
        <v>38888</v>
      </c>
      <c r="CK119">
        <v>26.3887</v>
      </c>
      <c r="CM119" s="1">
        <v>38888</v>
      </c>
      <c r="CN119">
        <v>1892.13</v>
      </c>
      <c r="CP119" s="1">
        <v>38888</v>
      </c>
      <c r="CQ119">
        <v>16.690000000000001</v>
      </c>
    </row>
    <row r="120" spans="1:95" x14ac:dyDescent="0.25">
      <c r="A120" s="1">
        <v>38889</v>
      </c>
      <c r="B120">
        <v>67.558000000000007</v>
      </c>
      <c r="D120" s="1">
        <v>38889</v>
      </c>
      <c r="E120">
        <v>26.488900000000001</v>
      </c>
      <c r="G120" s="1">
        <v>38889</v>
      </c>
      <c r="H120">
        <v>11.4884</v>
      </c>
      <c r="J120" s="1">
        <v>38889</v>
      </c>
      <c r="K120">
        <v>47.198999999999998</v>
      </c>
      <c r="M120" s="1">
        <v>38889</v>
      </c>
      <c r="N120">
        <v>966.45399999999995</v>
      </c>
      <c r="P120" s="1">
        <v>38889</v>
      </c>
      <c r="Q120">
        <v>19.164200000000001</v>
      </c>
      <c r="S120" s="1">
        <v>38889</v>
      </c>
      <c r="T120">
        <v>73.4512</v>
      </c>
      <c r="V120" s="1">
        <v>38889</v>
      </c>
      <c r="W120">
        <v>61.331600000000002</v>
      </c>
      <c r="Y120" s="1">
        <v>38889</v>
      </c>
      <c r="Z120">
        <v>427.8279</v>
      </c>
      <c r="AB120" s="1">
        <v>38889</v>
      </c>
      <c r="AC120">
        <v>17.803000000000001</v>
      </c>
      <c r="AE120" s="1">
        <v>38889</v>
      </c>
      <c r="AF120">
        <v>32.511099999999999</v>
      </c>
      <c r="AH120" s="1">
        <v>38889</v>
      </c>
      <c r="AI120">
        <v>50.323700000000002</v>
      </c>
      <c r="AK120" s="1">
        <v>38889</v>
      </c>
      <c r="AL120">
        <v>26.2133</v>
      </c>
      <c r="AQ120" s="1">
        <v>38889</v>
      </c>
      <c r="AR120">
        <v>31.234100000000002</v>
      </c>
      <c r="AT120" s="1">
        <v>38889</v>
      </c>
      <c r="AU120">
        <v>30.233499999999999</v>
      </c>
      <c r="AW120" s="1">
        <v>38889</v>
      </c>
      <c r="AX120">
        <v>33.162799999999997</v>
      </c>
      <c r="AZ120" s="1">
        <v>38889</v>
      </c>
      <c r="BA120">
        <v>15.2227</v>
      </c>
      <c r="BC120" s="1">
        <v>38889</v>
      </c>
      <c r="BD120">
        <v>70.0929</v>
      </c>
      <c r="BF120" s="1">
        <v>38889</v>
      </c>
      <c r="BG120">
        <v>50.346899999999998</v>
      </c>
      <c r="BI120" s="1">
        <v>38889</v>
      </c>
      <c r="BJ120">
        <v>35.111499999999999</v>
      </c>
      <c r="BL120" s="1">
        <v>38889</v>
      </c>
      <c r="BM120">
        <v>27.166399999999999</v>
      </c>
      <c r="BO120" s="1">
        <v>38889</v>
      </c>
      <c r="BP120">
        <v>26.811900000000001</v>
      </c>
      <c r="BR120" s="1">
        <v>38889</v>
      </c>
      <c r="BS120">
        <v>20.1297</v>
      </c>
      <c r="BU120" s="1">
        <v>38889</v>
      </c>
      <c r="BV120">
        <v>16.803699999999999</v>
      </c>
      <c r="BX120" s="1">
        <v>38889</v>
      </c>
      <c r="BY120">
        <v>46.190199999999997</v>
      </c>
      <c r="CA120" s="1">
        <v>38889</v>
      </c>
      <c r="CB120">
        <v>53.079099999999997</v>
      </c>
      <c r="CD120" s="1">
        <v>38889</v>
      </c>
      <c r="CE120">
        <v>20.795999999999999</v>
      </c>
      <c r="CG120" s="1">
        <v>38889</v>
      </c>
      <c r="CH120">
        <v>42.547199999999997</v>
      </c>
      <c r="CJ120" s="1">
        <v>38889</v>
      </c>
      <c r="CK120">
        <v>26.298400000000001</v>
      </c>
      <c r="CM120" s="1">
        <v>38889</v>
      </c>
      <c r="CN120">
        <v>1910.62</v>
      </c>
      <c r="CP120" s="1">
        <v>38889</v>
      </c>
      <c r="CQ120">
        <v>15.52</v>
      </c>
    </row>
    <row r="121" spans="1:95" x14ac:dyDescent="0.25">
      <c r="A121" s="1">
        <v>38890</v>
      </c>
      <c r="B121">
        <v>66.877399999999994</v>
      </c>
      <c r="D121" s="1">
        <v>38890</v>
      </c>
      <c r="E121">
        <v>26.631</v>
      </c>
      <c r="G121" s="1">
        <v>38890</v>
      </c>
      <c r="H121">
        <v>11.518700000000001</v>
      </c>
      <c r="J121" s="1">
        <v>38890</v>
      </c>
      <c r="K121">
        <v>46.861400000000003</v>
      </c>
      <c r="M121" s="1">
        <v>38890</v>
      </c>
      <c r="N121">
        <v>959.18370000000004</v>
      </c>
      <c r="P121" s="1">
        <v>38890</v>
      </c>
      <c r="Q121">
        <v>19.136199999999999</v>
      </c>
      <c r="S121" s="1">
        <v>38890</v>
      </c>
      <c r="T121">
        <v>71.919700000000006</v>
      </c>
      <c r="V121" s="1">
        <v>38890</v>
      </c>
      <c r="W121">
        <v>61.1708</v>
      </c>
      <c r="Y121" s="1">
        <v>38890</v>
      </c>
      <c r="Z121">
        <v>426.05889999999999</v>
      </c>
      <c r="AB121" s="1">
        <v>38890</v>
      </c>
      <c r="AC121">
        <v>17.745000000000001</v>
      </c>
      <c r="AE121" s="1">
        <v>38890</v>
      </c>
      <c r="AF121">
        <v>32.371600000000001</v>
      </c>
      <c r="AH121" s="1">
        <v>38890</v>
      </c>
      <c r="AI121">
        <v>50.245699999999999</v>
      </c>
      <c r="AK121" s="1">
        <v>38890</v>
      </c>
      <c r="AL121">
        <v>26.072099999999999</v>
      </c>
      <c r="AQ121" s="1">
        <v>38890</v>
      </c>
      <c r="AR121">
        <v>30.5213</v>
      </c>
      <c r="AT121" s="1">
        <v>38890</v>
      </c>
      <c r="AU121">
        <v>30.085100000000001</v>
      </c>
      <c r="AW121" s="1">
        <v>38890</v>
      </c>
      <c r="AX121">
        <v>32.985599999999998</v>
      </c>
      <c r="AZ121" s="1">
        <v>38890</v>
      </c>
      <c r="BA121">
        <v>15.098599999999999</v>
      </c>
      <c r="BC121" s="1">
        <v>38890</v>
      </c>
      <c r="BD121">
        <v>69.099299999999999</v>
      </c>
      <c r="BF121" s="1">
        <v>38890</v>
      </c>
      <c r="BG121">
        <v>49.849800000000002</v>
      </c>
      <c r="BI121" s="1">
        <v>38890</v>
      </c>
      <c r="BJ121">
        <v>34.992199999999997</v>
      </c>
      <c r="BL121" s="1">
        <v>38890</v>
      </c>
      <c r="BM121">
        <v>26.475100000000001</v>
      </c>
      <c r="BO121" s="1">
        <v>38890</v>
      </c>
      <c r="BP121">
        <v>26.796700000000001</v>
      </c>
      <c r="BR121" s="1">
        <v>38890</v>
      </c>
      <c r="BS121">
        <v>19.955200000000001</v>
      </c>
      <c r="BU121" s="1">
        <v>38890</v>
      </c>
      <c r="BV121">
        <v>16.774000000000001</v>
      </c>
      <c r="BX121" s="1">
        <v>38890</v>
      </c>
      <c r="BY121">
        <v>46.215000000000003</v>
      </c>
      <c r="CA121" s="1">
        <v>38890</v>
      </c>
      <c r="CB121">
        <v>53.424300000000002</v>
      </c>
      <c r="CD121" s="1">
        <v>38890</v>
      </c>
      <c r="CE121">
        <v>20.713699999999999</v>
      </c>
      <c r="CG121" s="1">
        <v>38890</v>
      </c>
      <c r="CH121">
        <v>42.181800000000003</v>
      </c>
      <c r="CJ121" s="1">
        <v>38890</v>
      </c>
      <c r="CK121">
        <v>26.433800000000002</v>
      </c>
      <c r="CM121" s="1">
        <v>38890</v>
      </c>
      <c r="CN121">
        <v>1900.98</v>
      </c>
      <c r="CP121" s="1">
        <v>38890</v>
      </c>
      <c r="CQ121">
        <v>15.88</v>
      </c>
    </row>
    <row r="122" spans="1:95" x14ac:dyDescent="0.25">
      <c r="A122" s="1">
        <v>38891</v>
      </c>
      <c r="B122">
        <v>67.154700000000005</v>
      </c>
      <c r="D122" s="1">
        <v>38891</v>
      </c>
      <c r="E122">
        <v>26.799700000000001</v>
      </c>
      <c r="G122" s="1">
        <v>38891</v>
      </c>
      <c r="H122">
        <v>11.364000000000001</v>
      </c>
      <c r="J122" s="1">
        <v>38891</v>
      </c>
      <c r="K122">
        <v>46.719299999999997</v>
      </c>
      <c r="M122" s="1">
        <v>38891</v>
      </c>
      <c r="N122">
        <v>957.40660000000003</v>
      </c>
      <c r="P122" s="1">
        <v>38891</v>
      </c>
      <c r="Q122">
        <v>19.192299999999999</v>
      </c>
      <c r="S122" s="1">
        <v>38891</v>
      </c>
      <c r="T122">
        <v>71.346500000000006</v>
      </c>
      <c r="V122" s="1">
        <v>38891</v>
      </c>
      <c r="W122">
        <v>61.052300000000002</v>
      </c>
      <c r="Y122" s="1">
        <v>38891</v>
      </c>
      <c r="Z122">
        <v>422.25560000000002</v>
      </c>
      <c r="AB122" s="1">
        <v>38891</v>
      </c>
      <c r="AC122">
        <v>17.6953</v>
      </c>
      <c r="AE122" s="1">
        <v>38891</v>
      </c>
      <c r="AF122">
        <v>32.410400000000003</v>
      </c>
      <c r="AH122" s="1">
        <v>38891</v>
      </c>
      <c r="AI122">
        <v>50.358400000000003</v>
      </c>
      <c r="AK122" s="1">
        <v>38891</v>
      </c>
      <c r="AL122">
        <v>26.009399999999999</v>
      </c>
      <c r="AQ122" s="1">
        <v>38891</v>
      </c>
      <c r="AR122">
        <v>30.234300000000001</v>
      </c>
      <c r="AT122" s="1">
        <v>38891</v>
      </c>
      <c r="AU122">
        <v>30.0273</v>
      </c>
      <c r="AW122" s="1">
        <v>38891</v>
      </c>
      <c r="AX122">
        <v>33.162799999999997</v>
      </c>
      <c r="AZ122" s="1">
        <v>38891</v>
      </c>
      <c r="BA122">
        <v>14.8918</v>
      </c>
      <c r="BC122" s="1">
        <v>38891</v>
      </c>
      <c r="BD122">
        <v>69.018699999999995</v>
      </c>
      <c r="BF122" s="1">
        <v>38891</v>
      </c>
      <c r="BG122">
        <v>49.963900000000002</v>
      </c>
      <c r="BI122" s="1">
        <v>38891</v>
      </c>
      <c r="BJ122">
        <v>34.821800000000003</v>
      </c>
      <c r="BL122" s="1">
        <v>38891</v>
      </c>
      <c r="BM122">
        <v>26.515799999999999</v>
      </c>
      <c r="BO122" s="1">
        <v>38891</v>
      </c>
      <c r="BP122">
        <v>26.5611</v>
      </c>
      <c r="BR122" s="1">
        <v>38891</v>
      </c>
      <c r="BS122">
        <v>19.623799999999999</v>
      </c>
      <c r="BU122" s="1">
        <v>38891</v>
      </c>
      <c r="BV122">
        <v>16.7666</v>
      </c>
      <c r="BX122" s="1">
        <v>38891</v>
      </c>
      <c r="BY122">
        <v>46.115699999999997</v>
      </c>
      <c r="CA122" s="1">
        <v>38891</v>
      </c>
      <c r="CB122">
        <v>53.761000000000003</v>
      </c>
      <c r="CD122" s="1">
        <v>38891</v>
      </c>
      <c r="CE122">
        <v>20.770700000000001</v>
      </c>
      <c r="CG122" s="1">
        <v>38891</v>
      </c>
      <c r="CH122">
        <v>41.7119</v>
      </c>
      <c r="CJ122" s="1">
        <v>38891</v>
      </c>
      <c r="CK122">
        <v>26.289400000000001</v>
      </c>
      <c r="CM122" s="1">
        <v>38891</v>
      </c>
      <c r="CN122">
        <v>1899.32</v>
      </c>
      <c r="CP122" s="1">
        <v>38891</v>
      </c>
      <c r="CQ122">
        <v>15.89</v>
      </c>
    </row>
    <row r="123" spans="1:95" x14ac:dyDescent="0.25">
      <c r="A123" s="1">
        <v>38894</v>
      </c>
      <c r="B123">
        <v>67.398399999999995</v>
      </c>
      <c r="D123" s="1">
        <v>38894</v>
      </c>
      <c r="E123">
        <v>27.199300000000001</v>
      </c>
      <c r="G123" s="1">
        <v>38894</v>
      </c>
      <c r="H123">
        <v>11.5092</v>
      </c>
      <c r="J123" s="1">
        <v>38894</v>
      </c>
      <c r="K123">
        <v>47.074599999999997</v>
      </c>
      <c r="M123" s="1">
        <v>38894</v>
      </c>
      <c r="N123">
        <v>956.43719999999996</v>
      </c>
      <c r="P123" s="1">
        <v>38894</v>
      </c>
      <c r="Q123">
        <v>19.164200000000001</v>
      </c>
      <c r="S123" s="1">
        <v>38894</v>
      </c>
      <c r="T123">
        <v>71.774299999999997</v>
      </c>
      <c r="V123" s="1">
        <v>38894</v>
      </c>
      <c r="W123">
        <v>61.34</v>
      </c>
      <c r="Y123" s="1">
        <v>38894</v>
      </c>
      <c r="Z123">
        <v>427.2088</v>
      </c>
      <c r="AB123" s="1">
        <v>38894</v>
      </c>
      <c r="AC123">
        <v>17.7285</v>
      </c>
      <c r="AE123" s="1">
        <v>38894</v>
      </c>
      <c r="AF123">
        <v>32.588700000000003</v>
      </c>
      <c r="AH123" s="1">
        <v>38894</v>
      </c>
      <c r="AI123">
        <v>50.982500000000002</v>
      </c>
      <c r="AK123" s="1">
        <v>38894</v>
      </c>
      <c r="AL123">
        <v>26.0486</v>
      </c>
      <c r="AQ123" s="1">
        <v>38894</v>
      </c>
      <c r="AR123">
        <v>30.077000000000002</v>
      </c>
      <c r="AT123" s="1">
        <v>38894</v>
      </c>
      <c r="AU123">
        <v>30.216999999999999</v>
      </c>
      <c r="AW123" s="1">
        <v>38894</v>
      </c>
      <c r="AX123">
        <v>33.348399999999998</v>
      </c>
      <c r="AZ123" s="1">
        <v>38894</v>
      </c>
      <c r="BA123">
        <v>15.1234</v>
      </c>
      <c r="BC123" s="1">
        <v>38894</v>
      </c>
      <c r="BD123">
        <v>69.063500000000005</v>
      </c>
      <c r="BF123" s="1">
        <v>38894</v>
      </c>
      <c r="BG123">
        <v>49.0595</v>
      </c>
      <c r="BI123" s="1">
        <v>38894</v>
      </c>
      <c r="BJ123">
        <v>35.358499999999999</v>
      </c>
      <c r="BL123" s="1">
        <v>38894</v>
      </c>
      <c r="BM123">
        <v>26.564599999999999</v>
      </c>
      <c r="BO123" s="1">
        <v>38894</v>
      </c>
      <c r="BP123">
        <v>26.6219</v>
      </c>
      <c r="BR123" s="1">
        <v>38894</v>
      </c>
      <c r="BS123">
        <v>19.902899999999999</v>
      </c>
      <c r="BU123" s="1">
        <v>38894</v>
      </c>
      <c r="BV123">
        <v>17.040600000000001</v>
      </c>
      <c r="BX123" s="1">
        <v>38894</v>
      </c>
      <c r="BY123">
        <v>46.3309</v>
      </c>
      <c r="CA123" s="1">
        <v>38894</v>
      </c>
      <c r="CB123">
        <v>53.726500000000001</v>
      </c>
      <c r="CD123" s="1">
        <v>38894</v>
      </c>
      <c r="CE123">
        <v>20.739000000000001</v>
      </c>
      <c r="CG123" s="1">
        <v>38894</v>
      </c>
      <c r="CH123">
        <v>41.825000000000003</v>
      </c>
      <c r="CJ123" s="1">
        <v>38894</v>
      </c>
      <c r="CK123">
        <v>26.785900000000002</v>
      </c>
      <c r="CM123" s="1">
        <v>38894</v>
      </c>
      <c r="CN123">
        <v>1908.56</v>
      </c>
      <c r="CP123" s="1">
        <v>38894</v>
      </c>
      <c r="CQ123">
        <v>15.62</v>
      </c>
    </row>
    <row r="124" spans="1:95" x14ac:dyDescent="0.25">
      <c r="A124" s="1">
        <v>38895</v>
      </c>
      <c r="B124">
        <v>66.129599999999996</v>
      </c>
      <c r="D124" s="1">
        <v>38895</v>
      </c>
      <c r="E124">
        <v>26.9773</v>
      </c>
      <c r="G124" s="1">
        <v>38895</v>
      </c>
      <c r="H124">
        <v>11.5634</v>
      </c>
      <c r="J124" s="1">
        <v>38895</v>
      </c>
      <c r="K124">
        <v>46.470599999999997</v>
      </c>
      <c r="M124" s="1">
        <v>38895</v>
      </c>
      <c r="N124">
        <v>948.84389999999996</v>
      </c>
      <c r="P124" s="1">
        <v>38895</v>
      </c>
      <c r="Q124">
        <v>19.1782</v>
      </c>
      <c r="S124" s="1">
        <v>38895</v>
      </c>
      <c r="T124">
        <v>70.097300000000004</v>
      </c>
      <c r="V124" s="1">
        <v>38895</v>
      </c>
      <c r="W124">
        <v>60.637599999999999</v>
      </c>
      <c r="Y124" s="1">
        <v>38895</v>
      </c>
      <c r="Z124">
        <v>422.4325</v>
      </c>
      <c r="AB124" s="1">
        <v>38895</v>
      </c>
      <c r="AC124">
        <v>17.596</v>
      </c>
      <c r="AE124" s="1">
        <v>38895</v>
      </c>
      <c r="AF124">
        <v>31.689499999999999</v>
      </c>
      <c r="AH124" s="1">
        <v>38895</v>
      </c>
      <c r="AI124">
        <v>51.701900000000002</v>
      </c>
      <c r="AK124" s="1">
        <v>38895</v>
      </c>
      <c r="AL124">
        <v>25.7898</v>
      </c>
      <c r="AQ124" s="1">
        <v>38895</v>
      </c>
      <c r="AR124">
        <v>29.567799999999998</v>
      </c>
      <c r="AT124" s="1">
        <v>38895</v>
      </c>
      <c r="AU124">
        <v>29.994299999999999</v>
      </c>
      <c r="AW124" s="1">
        <v>38895</v>
      </c>
      <c r="AX124">
        <v>32.749400000000001</v>
      </c>
      <c r="AZ124" s="1">
        <v>38895</v>
      </c>
      <c r="BA124">
        <v>14.9331</v>
      </c>
      <c r="BC124" s="1">
        <v>38895</v>
      </c>
      <c r="BD124">
        <v>68.597999999999999</v>
      </c>
      <c r="BF124" s="1">
        <v>38895</v>
      </c>
      <c r="BG124">
        <v>48.521700000000003</v>
      </c>
      <c r="BI124" s="1">
        <v>38895</v>
      </c>
      <c r="BJ124">
        <v>34.796199999999999</v>
      </c>
      <c r="BL124" s="1">
        <v>38895</v>
      </c>
      <c r="BM124">
        <v>26.442499999999999</v>
      </c>
      <c r="BO124" s="1">
        <v>38895</v>
      </c>
      <c r="BP124">
        <v>26.386199999999999</v>
      </c>
      <c r="BR124" s="1">
        <v>38895</v>
      </c>
      <c r="BS124">
        <v>19.937799999999999</v>
      </c>
      <c r="BU124" s="1">
        <v>38895</v>
      </c>
      <c r="BV124">
        <v>16.885100000000001</v>
      </c>
      <c r="BX124" s="1">
        <v>38895</v>
      </c>
      <c r="BY124">
        <v>46.132300000000001</v>
      </c>
      <c r="CA124" s="1">
        <v>38895</v>
      </c>
      <c r="CB124">
        <v>53.001399999999997</v>
      </c>
      <c r="CD124" s="1">
        <v>38895</v>
      </c>
      <c r="CE124">
        <v>20.523900000000001</v>
      </c>
      <c r="CG124" s="1">
        <v>38895</v>
      </c>
      <c r="CH124">
        <v>41.4422</v>
      </c>
      <c r="CJ124" s="1">
        <v>38895</v>
      </c>
      <c r="CK124">
        <v>26.551200000000001</v>
      </c>
      <c r="CM124" s="1">
        <v>38895</v>
      </c>
      <c r="CN124">
        <v>1891.24</v>
      </c>
      <c r="CP124" s="1">
        <v>38895</v>
      </c>
      <c r="CQ124">
        <v>16.399999999999999</v>
      </c>
    </row>
    <row r="125" spans="1:95" x14ac:dyDescent="0.25">
      <c r="A125" s="1">
        <v>38896</v>
      </c>
      <c r="B125">
        <v>66.616900000000001</v>
      </c>
      <c r="D125" s="1">
        <v>38896</v>
      </c>
      <c r="E125">
        <v>27.128299999999999</v>
      </c>
      <c r="G125" s="1">
        <v>38896</v>
      </c>
      <c r="H125">
        <v>11.6511</v>
      </c>
      <c r="J125" s="1">
        <v>38896</v>
      </c>
      <c r="K125">
        <v>46.3551</v>
      </c>
      <c r="M125" s="1">
        <v>38896</v>
      </c>
      <c r="N125">
        <v>947.87450000000001</v>
      </c>
      <c r="P125" s="1">
        <v>38896</v>
      </c>
      <c r="Q125">
        <v>19.220300000000002</v>
      </c>
      <c r="S125" s="1">
        <v>38896</v>
      </c>
      <c r="T125">
        <v>70.704800000000006</v>
      </c>
      <c r="V125" s="1">
        <v>38896</v>
      </c>
      <c r="W125">
        <v>61.534700000000001</v>
      </c>
      <c r="Y125" s="1">
        <v>38896</v>
      </c>
      <c r="Z125">
        <v>423.22859999999997</v>
      </c>
      <c r="AB125" s="1">
        <v>38896</v>
      </c>
      <c r="AC125">
        <v>17.558700000000002</v>
      </c>
      <c r="AE125" s="1">
        <v>38896</v>
      </c>
      <c r="AF125">
        <v>31.697199999999999</v>
      </c>
      <c r="AH125" s="1">
        <v>38896</v>
      </c>
      <c r="AI125">
        <v>52.975999999999999</v>
      </c>
      <c r="AK125" s="1">
        <v>38896</v>
      </c>
      <c r="AL125">
        <v>25.829000000000001</v>
      </c>
      <c r="AQ125" s="1">
        <v>38896</v>
      </c>
      <c r="AR125">
        <v>29.2438</v>
      </c>
      <c r="AT125" s="1">
        <v>38896</v>
      </c>
      <c r="AU125">
        <v>29.821100000000001</v>
      </c>
      <c r="AW125" s="1">
        <v>38896</v>
      </c>
      <c r="AX125">
        <v>32.875900000000001</v>
      </c>
      <c r="AZ125" s="1">
        <v>38896</v>
      </c>
      <c r="BA125">
        <v>15.437799999999999</v>
      </c>
      <c r="BC125" s="1">
        <v>38896</v>
      </c>
      <c r="BD125">
        <v>68.535300000000007</v>
      </c>
      <c r="BF125" s="1">
        <v>38896</v>
      </c>
      <c r="BG125">
        <v>48.260899999999999</v>
      </c>
      <c r="BI125" s="1">
        <v>38896</v>
      </c>
      <c r="BJ125">
        <v>35.162599999999998</v>
      </c>
      <c r="BL125" s="1">
        <v>38896</v>
      </c>
      <c r="BM125">
        <v>26.003299999999999</v>
      </c>
      <c r="BO125" s="1">
        <v>38896</v>
      </c>
      <c r="BP125">
        <v>26.682700000000001</v>
      </c>
      <c r="BR125" s="1">
        <v>38896</v>
      </c>
      <c r="BS125">
        <v>20.199400000000001</v>
      </c>
      <c r="BU125" s="1">
        <v>38896</v>
      </c>
      <c r="BV125">
        <v>16.959199999999999</v>
      </c>
      <c r="BX125" s="1">
        <v>38896</v>
      </c>
      <c r="BY125">
        <v>46.148800000000001</v>
      </c>
      <c r="CA125" s="1">
        <v>38896</v>
      </c>
      <c r="CB125">
        <v>52.940899999999999</v>
      </c>
      <c r="CD125" s="1">
        <v>38896</v>
      </c>
      <c r="CE125">
        <v>20.631499999999999</v>
      </c>
      <c r="CG125" s="1">
        <v>38896</v>
      </c>
      <c r="CH125">
        <v>41.694499999999998</v>
      </c>
      <c r="CJ125" s="1">
        <v>38896</v>
      </c>
      <c r="CK125">
        <v>26.524100000000001</v>
      </c>
      <c r="CM125" s="1">
        <v>38896</v>
      </c>
      <c r="CN125">
        <v>1901.98</v>
      </c>
      <c r="CP125" s="1">
        <v>38896</v>
      </c>
      <c r="CQ125">
        <v>15.79</v>
      </c>
    </row>
    <row r="126" spans="1:95" x14ac:dyDescent="0.25">
      <c r="A126" s="1">
        <v>38897</v>
      </c>
      <c r="B126">
        <v>68.188199999999995</v>
      </c>
      <c r="D126" s="1">
        <v>38897</v>
      </c>
      <c r="E126">
        <v>28.327100000000002</v>
      </c>
      <c r="G126" s="1">
        <v>38897</v>
      </c>
      <c r="H126">
        <v>11.7851</v>
      </c>
      <c r="J126" s="1">
        <v>38897</v>
      </c>
      <c r="K126">
        <v>47.874200000000002</v>
      </c>
      <c r="M126" s="1">
        <v>38897</v>
      </c>
      <c r="N126">
        <v>957.56809999999996</v>
      </c>
      <c r="P126" s="1">
        <v>38897</v>
      </c>
      <c r="Q126">
        <v>19.4237</v>
      </c>
      <c r="S126" s="1">
        <v>38897</v>
      </c>
      <c r="T126">
        <v>71.012799999999999</v>
      </c>
      <c r="V126" s="1">
        <v>38897</v>
      </c>
      <c r="W126">
        <v>62.9649</v>
      </c>
      <c r="Y126" s="1">
        <v>38897</v>
      </c>
      <c r="Z126">
        <v>432.1619</v>
      </c>
      <c r="AB126" s="1">
        <v>38897</v>
      </c>
      <c r="AC126">
        <v>17.823699999999999</v>
      </c>
      <c r="AE126" s="1">
        <v>38897</v>
      </c>
      <c r="AF126">
        <v>32.193300000000001</v>
      </c>
      <c r="AH126" s="1">
        <v>38897</v>
      </c>
      <c r="AI126">
        <v>54.059399999999997</v>
      </c>
      <c r="AK126" s="1">
        <v>38897</v>
      </c>
      <c r="AL126">
        <v>26.095700000000001</v>
      </c>
      <c r="AQ126" s="1">
        <v>38897</v>
      </c>
      <c r="AR126">
        <v>29.6511</v>
      </c>
      <c r="AT126" s="1">
        <v>38897</v>
      </c>
      <c r="AU126">
        <v>30.0686</v>
      </c>
      <c r="AW126" s="1">
        <v>38897</v>
      </c>
      <c r="AX126">
        <v>33.711100000000002</v>
      </c>
      <c r="AZ126" s="1">
        <v>38897</v>
      </c>
      <c r="BA126">
        <v>15.983700000000001</v>
      </c>
      <c r="BC126" s="1">
        <v>38897</v>
      </c>
      <c r="BD126">
        <v>69.457400000000007</v>
      </c>
      <c r="BF126" s="1">
        <v>38897</v>
      </c>
      <c r="BG126">
        <v>48.798699999999997</v>
      </c>
      <c r="BI126" s="1">
        <v>38897</v>
      </c>
      <c r="BJ126">
        <v>36.363900000000001</v>
      </c>
      <c r="BL126" s="1">
        <v>38897</v>
      </c>
      <c r="BM126">
        <v>27.296600000000002</v>
      </c>
      <c r="BO126" s="1">
        <v>38897</v>
      </c>
      <c r="BP126">
        <v>27.283300000000001</v>
      </c>
      <c r="BR126" s="1">
        <v>38897</v>
      </c>
      <c r="BS126">
        <v>20.47</v>
      </c>
      <c r="BU126" s="1">
        <v>38897</v>
      </c>
      <c r="BV126">
        <v>17.210999999999999</v>
      </c>
      <c r="BX126" s="1">
        <v>38897</v>
      </c>
      <c r="BY126">
        <v>47.1584</v>
      </c>
      <c r="CA126" s="1">
        <v>38897</v>
      </c>
      <c r="CB126">
        <v>54.632800000000003</v>
      </c>
      <c r="CD126" s="1">
        <v>38897</v>
      </c>
      <c r="CE126">
        <v>21.068000000000001</v>
      </c>
      <c r="CG126" s="1">
        <v>38897</v>
      </c>
      <c r="CH126">
        <v>42.381900000000002</v>
      </c>
      <c r="CJ126" s="1">
        <v>38897</v>
      </c>
      <c r="CK126">
        <v>26.9755</v>
      </c>
      <c r="CM126" s="1">
        <v>38897</v>
      </c>
      <c r="CN126">
        <v>1943.08</v>
      </c>
      <c r="CP126" s="1">
        <v>38897</v>
      </c>
      <c r="CQ126">
        <v>13.03</v>
      </c>
    </row>
    <row r="127" spans="1:95" x14ac:dyDescent="0.25">
      <c r="A127" s="1">
        <v>38898</v>
      </c>
      <c r="B127">
        <v>67.868899999999996</v>
      </c>
      <c r="D127" s="1">
        <v>38898</v>
      </c>
      <c r="E127">
        <v>28.735600000000002</v>
      </c>
      <c r="G127" s="1">
        <v>38898</v>
      </c>
      <c r="H127">
        <v>11.7117</v>
      </c>
      <c r="J127" s="1">
        <v>38898</v>
      </c>
      <c r="K127">
        <v>47.279000000000003</v>
      </c>
      <c r="M127" s="1">
        <v>38898</v>
      </c>
      <c r="N127">
        <v>954.01379999999995</v>
      </c>
      <c r="P127" s="1">
        <v>38898</v>
      </c>
      <c r="Q127">
        <v>19.556899999999999</v>
      </c>
      <c r="S127" s="1">
        <v>38898</v>
      </c>
      <c r="T127">
        <v>70.080200000000005</v>
      </c>
      <c r="V127" s="1">
        <v>38898</v>
      </c>
      <c r="W127">
        <v>63.032600000000002</v>
      </c>
      <c r="Y127" s="1">
        <v>38898</v>
      </c>
      <c r="Z127">
        <v>426.76650000000001</v>
      </c>
      <c r="AB127" s="1">
        <v>38898</v>
      </c>
      <c r="AC127">
        <v>17.807099999999998</v>
      </c>
      <c r="AE127" s="1">
        <v>38898</v>
      </c>
      <c r="AF127">
        <v>32.247599999999998</v>
      </c>
      <c r="AH127" s="1">
        <v>38898</v>
      </c>
      <c r="AI127">
        <v>53.175400000000003</v>
      </c>
      <c r="AK127" s="1">
        <v>38898</v>
      </c>
      <c r="AL127">
        <v>25.852499999999999</v>
      </c>
      <c r="AQ127" s="1">
        <v>38898</v>
      </c>
      <c r="AR127">
        <v>29.327100000000002</v>
      </c>
      <c r="AT127" s="1">
        <v>38898</v>
      </c>
      <c r="AU127">
        <v>29.515999999999998</v>
      </c>
      <c r="AW127" s="1">
        <v>38898</v>
      </c>
      <c r="AX127">
        <v>33.997999999999998</v>
      </c>
      <c r="AZ127" s="1">
        <v>38898</v>
      </c>
      <c r="BA127">
        <v>15.719099999999999</v>
      </c>
      <c r="BC127" s="1">
        <v>38898</v>
      </c>
      <c r="BD127">
        <v>68.768100000000004</v>
      </c>
      <c r="BF127" s="1">
        <v>38898</v>
      </c>
      <c r="BG127">
        <v>48.8232</v>
      </c>
      <c r="BI127" s="1">
        <v>38898</v>
      </c>
      <c r="BJ127">
        <v>35.784500000000001</v>
      </c>
      <c r="BL127" s="1">
        <v>38898</v>
      </c>
      <c r="BM127">
        <v>27.3291</v>
      </c>
      <c r="BO127" s="1">
        <v>38898</v>
      </c>
      <c r="BP127">
        <v>27.6938</v>
      </c>
      <c r="BR127" s="1">
        <v>38898</v>
      </c>
      <c r="BS127">
        <v>20.3215</v>
      </c>
      <c r="BU127" s="1">
        <v>38898</v>
      </c>
      <c r="BV127">
        <v>17.3813</v>
      </c>
      <c r="BX127" s="1">
        <v>38898</v>
      </c>
      <c r="BY127">
        <v>46.008200000000002</v>
      </c>
      <c r="CA127" s="1">
        <v>38898</v>
      </c>
      <c r="CB127">
        <v>54.745100000000001</v>
      </c>
      <c r="CD127" s="1">
        <v>38898</v>
      </c>
      <c r="CE127">
        <v>21.188199999999998</v>
      </c>
      <c r="CG127" s="1">
        <v>38898</v>
      </c>
      <c r="CH127">
        <v>41.911999999999999</v>
      </c>
      <c r="CJ127" s="1">
        <v>38898</v>
      </c>
      <c r="CK127">
        <v>27.0838</v>
      </c>
      <c r="CM127" s="1">
        <v>38898</v>
      </c>
      <c r="CN127">
        <v>1939.03</v>
      </c>
      <c r="CP127" s="1">
        <v>38898</v>
      </c>
      <c r="CQ127">
        <v>13.08</v>
      </c>
    </row>
    <row r="128" spans="1:95" x14ac:dyDescent="0.25">
      <c r="A128" s="1">
        <v>38901</v>
      </c>
      <c r="B128">
        <v>68.162999999999997</v>
      </c>
      <c r="D128" s="1">
        <v>38901</v>
      </c>
      <c r="E128">
        <v>29.383800000000001</v>
      </c>
      <c r="G128" s="1">
        <v>38901</v>
      </c>
      <c r="H128">
        <v>11.813800000000001</v>
      </c>
      <c r="J128" s="1">
        <v>38901</v>
      </c>
      <c r="K128">
        <v>47.669899999999998</v>
      </c>
      <c r="M128" s="1">
        <v>38901</v>
      </c>
      <c r="N128">
        <v>962.41489999999999</v>
      </c>
      <c r="P128" s="1">
        <v>38901</v>
      </c>
      <c r="Q128">
        <v>19.585000000000001</v>
      </c>
      <c r="S128" s="1">
        <v>38901</v>
      </c>
      <c r="T128">
        <v>69.558300000000003</v>
      </c>
      <c r="V128" s="1">
        <v>38901</v>
      </c>
      <c r="W128">
        <v>63.278100000000002</v>
      </c>
      <c r="Y128" s="1">
        <v>38901</v>
      </c>
      <c r="Z128">
        <v>433.13479999999998</v>
      </c>
      <c r="AB128" s="1">
        <v>38901</v>
      </c>
      <c r="AC128">
        <v>17.951999999999998</v>
      </c>
      <c r="AE128" s="1">
        <v>38901</v>
      </c>
      <c r="AF128">
        <v>32.433599999999998</v>
      </c>
      <c r="AH128" s="1">
        <v>38901</v>
      </c>
      <c r="AI128">
        <v>53.8688</v>
      </c>
      <c r="AK128" s="1">
        <v>38901</v>
      </c>
      <c r="AL128">
        <v>26.142700000000001</v>
      </c>
      <c r="AQ128" s="1">
        <v>38901</v>
      </c>
      <c r="AR128">
        <v>30.095500000000001</v>
      </c>
      <c r="AT128" s="1">
        <v>38901</v>
      </c>
      <c r="AU128">
        <v>29.499500000000001</v>
      </c>
      <c r="AW128" s="1">
        <v>38901</v>
      </c>
      <c r="AX128">
        <v>33.761699999999998</v>
      </c>
      <c r="AZ128" s="1">
        <v>38901</v>
      </c>
      <c r="BA128">
        <v>16.0169</v>
      </c>
      <c r="BC128" s="1">
        <v>38901</v>
      </c>
      <c r="BD128">
        <v>69.842299999999994</v>
      </c>
      <c r="BF128" s="1">
        <v>38901</v>
      </c>
      <c r="BG128">
        <v>49.010599999999997</v>
      </c>
      <c r="BI128" s="1">
        <v>38901</v>
      </c>
      <c r="BJ128">
        <v>36.823900000000002</v>
      </c>
      <c r="BL128" s="1">
        <v>38901</v>
      </c>
      <c r="BM128">
        <v>27.630099999999999</v>
      </c>
      <c r="BO128" s="1">
        <v>38901</v>
      </c>
      <c r="BP128">
        <v>27.838200000000001</v>
      </c>
      <c r="BR128" s="1">
        <v>38901</v>
      </c>
      <c r="BS128">
        <v>20.670400000000001</v>
      </c>
      <c r="BU128" s="1">
        <v>38901</v>
      </c>
      <c r="BV128">
        <v>17.462800000000001</v>
      </c>
      <c r="BX128" s="1">
        <v>38901</v>
      </c>
      <c r="BY128">
        <v>46.587400000000002</v>
      </c>
      <c r="CA128" s="1">
        <v>38901</v>
      </c>
      <c r="CB128">
        <v>55.237099999999998</v>
      </c>
      <c r="CD128" s="1">
        <v>38901</v>
      </c>
      <c r="CE128">
        <v>21.226199999999999</v>
      </c>
      <c r="CG128" s="1">
        <v>38901</v>
      </c>
      <c r="CH128">
        <v>41.39</v>
      </c>
      <c r="CJ128" s="1">
        <v>38901</v>
      </c>
      <c r="CK128">
        <v>27.101900000000001</v>
      </c>
      <c r="CM128" s="1">
        <v>38901</v>
      </c>
      <c r="CN128">
        <v>1954.49</v>
      </c>
      <c r="CP128" s="1">
        <v>38901</v>
      </c>
      <c r="CQ128">
        <v>13.05</v>
      </c>
    </row>
    <row r="129" spans="1:95" x14ac:dyDescent="0.25">
      <c r="A129" s="1">
        <v>38903</v>
      </c>
      <c r="B129">
        <v>67.684100000000001</v>
      </c>
      <c r="D129" s="1">
        <v>38903</v>
      </c>
      <c r="E129">
        <v>29.161799999999999</v>
      </c>
      <c r="G129" s="1">
        <v>38903</v>
      </c>
      <c r="H129">
        <v>11.6958</v>
      </c>
      <c r="J129" s="1">
        <v>38903</v>
      </c>
      <c r="K129">
        <v>46.770099999999999</v>
      </c>
      <c r="M129" s="1">
        <v>38903</v>
      </c>
      <c r="N129">
        <v>958.69910000000004</v>
      </c>
      <c r="P129" s="1">
        <v>38903</v>
      </c>
      <c r="Q129">
        <v>19.5639</v>
      </c>
      <c r="S129" s="1">
        <v>38903</v>
      </c>
      <c r="T129">
        <v>68.591499999999996</v>
      </c>
      <c r="V129" s="1">
        <v>38903</v>
      </c>
      <c r="W129">
        <v>61.890099999999997</v>
      </c>
      <c r="Y129" s="1">
        <v>38903</v>
      </c>
      <c r="Z129">
        <v>433.48860000000002</v>
      </c>
      <c r="AB129" s="1">
        <v>38903</v>
      </c>
      <c r="AC129">
        <v>17.807099999999998</v>
      </c>
      <c r="AE129" s="1">
        <v>38903</v>
      </c>
      <c r="AF129">
        <v>32.224299999999999</v>
      </c>
      <c r="AH129" s="1">
        <v>38903</v>
      </c>
      <c r="AI129">
        <v>54.215499999999999</v>
      </c>
      <c r="AK129" s="1">
        <v>38903</v>
      </c>
      <c r="AL129">
        <v>26.127099999999999</v>
      </c>
      <c r="AQ129" s="1">
        <v>38903</v>
      </c>
      <c r="AR129">
        <v>30.336200000000002</v>
      </c>
      <c r="AT129" s="1">
        <v>38903</v>
      </c>
      <c r="AU129">
        <v>29.301600000000001</v>
      </c>
      <c r="AW129" s="1">
        <v>38903</v>
      </c>
      <c r="AX129">
        <v>33.5002</v>
      </c>
      <c r="AZ129" s="1">
        <v>38903</v>
      </c>
      <c r="BA129">
        <v>15.5123</v>
      </c>
      <c r="BC129" s="1">
        <v>38903</v>
      </c>
      <c r="BD129">
        <v>69.618499999999997</v>
      </c>
      <c r="BF129" s="1">
        <v>38903</v>
      </c>
      <c r="BG129">
        <v>48.920900000000003</v>
      </c>
      <c r="BI129" s="1">
        <v>38903</v>
      </c>
      <c r="BJ129">
        <v>36.428800000000003</v>
      </c>
      <c r="BL129" s="1">
        <v>38903</v>
      </c>
      <c r="BM129">
        <v>27.459299999999999</v>
      </c>
      <c r="BO129" s="1">
        <v>38903</v>
      </c>
      <c r="BP129">
        <v>27.891400000000001</v>
      </c>
      <c r="BR129" s="1">
        <v>38903</v>
      </c>
      <c r="BS129">
        <v>20.365099999999998</v>
      </c>
      <c r="BU129" s="1">
        <v>38903</v>
      </c>
      <c r="BV129">
        <v>17.536799999999999</v>
      </c>
      <c r="BX129" s="1">
        <v>38903</v>
      </c>
      <c r="BY129">
        <v>46.281199999999998</v>
      </c>
      <c r="CA129" s="1">
        <v>38903</v>
      </c>
      <c r="CB129">
        <v>55.116199999999999</v>
      </c>
      <c r="CD129" s="1">
        <v>38903</v>
      </c>
      <c r="CE129">
        <v>21.061699999999998</v>
      </c>
      <c r="CG129" s="1">
        <v>38903</v>
      </c>
      <c r="CH129">
        <v>40.9114</v>
      </c>
      <c r="CJ129" s="1">
        <v>38903</v>
      </c>
      <c r="CK129">
        <v>27.146999999999998</v>
      </c>
      <c r="CM129" s="1">
        <v>38903</v>
      </c>
      <c r="CN129">
        <v>1940.55</v>
      </c>
      <c r="CP129" s="1">
        <v>38903</v>
      </c>
      <c r="CQ129">
        <v>14.15</v>
      </c>
    </row>
    <row r="130" spans="1:95" x14ac:dyDescent="0.25">
      <c r="A130" s="1">
        <v>38904</v>
      </c>
      <c r="B130">
        <v>68.389899999999997</v>
      </c>
      <c r="D130" s="1">
        <v>38904</v>
      </c>
      <c r="E130">
        <v>29.6769</v>
      </c>
      <c r="G130" s="1">
        <v>38904</v>
      </c>
      <c r="H130">
        <v>12.4023</v>
      </c>
      <c r="J130" s="1">
        <v>38904</v>
      </c>
      <c r="K130">
        <v>46.805700000000002</v>
      </c>
      <c r="M130" s="1">
        <v>38904</v>
      </c>
      <c r="N130">
        <v>960.63779999999997</v>
      </c>
      <c r="P130" s="1">
        <v>38904</v>
      </c>
      <c r="Q130">
        <v>19.6296</v>
      </c>
      <c r="S130" s="1">
        <v>38904</v>
      </c>
      <c r="T130">
        <v>69.139099999999999</v>
      </c>
      <c r="V130" s="1">
        <v>38904</v>
      </c>
      <c r="W130">
        <v>62.330199999999998</v>
      </c>
      <c r="Y130" s="1">
        <v>38904</v>
      </c>
      <c r="Z130">
        <v>435.78829999999999</v>
      </c>
      <c r="AB130" s="1">
        <v>38904</v>
      </c>
      <c r="AC130">
        <v>17.935400000000001</v>
      </c>
      <c r="AE130" s="1">
        <v>38904</v>
      </c>
      <c r="AF130">
        <v>31.813500000000001</v>
      </c>
      <c r="AH130" s="1">
        <v>38904</v>
      </c>
      <c r="AI130">
        <v>55.012900000000002</v>
      </c>
      <c r="AK130" s="1">
        <v>38904</v>
      </c>
      <c r="AL130">
        <v>26.2761</v>
      </c>
      <c r="AQ130" s="1">
        <v>38904</v>
      </c>
      <c r="AR130">
        <v>30.6417</v>
      </c>
      <c r="AT130" s="1">
        <v>38904</v>
      </c>
      <c r="AU130">
        <v>29.252099999999999</v>
      </c>
      <c r="AW130" s="1">
        <v>38904</v>
      </c>
      <c r="AX130">
        <v>33.593000000000004</v>
      </c>
      <c r="AZ130" s="1">
        <v>38904</v>
      </c>
      <c r="BA130">
        <v>15.595000000000001</v>
      </c>
      <c r="BC130" s="1">
        <v>38904</v>
      </c>
      <c r="BD130">
        <v>69.904899999999998</v>
      </c>
      <c r="BF130" s="1">
        <v>38904</v>
      </c>
      <c r="BG130">
        <v>49.311999999999998</v>
      </c>
      <c r="BI130" s="1">
        <v>38904</v>
      </c>
      <c r="BJ130">
        <v>36.463099999999997</v>
      </c>
      <c r="BL130" s="1">
        <v>38904</v>
      </c>
      <c r="BM130">
        <v>27.4023</v>
      </c>
      <c r="BO130" s="1">
        <v>38904</v>
      </c>
      <c r="BP130">
        <v>27.868600000000001</v>
      </c>
      <c r="BR130" s="1">
        <v>38904</v>
      </c>
      <c r="BS130">
        <v>20.4785</v>
      </c>
      <c r="BU130" s="1">
        <v>38904</v>
      </c>
      <c r="BV130">
        <v>17.536799999999999</v>
      </c>
      <c r="BX130" s="1">
        <v>38904</v>
      </c>
      <c r="BY130">
        <v>46.711500000000001</v>
      </c>
      <c r="CA130" s="1">
        <v>38904</v>
      </c>
      <c r="CB130">
        <v>55.116199999999999</v>
      </c>
      <c r="CD130" s="1">
        <v>38904</v>
      </c>
      <c r="CE130">
        <v>21.148199999999999</v>
      </c>
      <c r="CG130" s="1">
        <v>38904</v>
      </c>
      <c r="CH130">
        <v>40.650399999999998</v>
      </c>
      <c r="CJ130" s="1">
        <v>38904</v>
      </c>
      <c r="CK130">
        <v>27.12</v>
      </c>
      <c r="CM130" s="1">
        <v>38904</v>
      </c>
      <c r="CN130">
        <v>1945.9</v>
      </c>
      <c r="CP130" s="1">
        <v>38904</v>
      </c>
      <c r="CQ130">
        <v>13.65</v>
      </c>
    </row>
    <row r="131" spans="1:95" x14ac:dyDescent="0.25">
      <c r="A131" s="1">
        <v>38905</v>
      </c>
      <c r="B131">
        <v>62.264299999999999</v>
      </c>
      <c r="D131" s="1">
        <v>38905</v>
      </c>
      <c r="E131">
        <v>29.792300000000001</v>
      </c>
      <c r="G131" s="1">
        <v>38905</v>
      </c>
      <c r="H131">
        <v>12.4087</v>
      </c>
      <c r="J131" s="1">
        <v>38905</v>
      </c>
      <c r="K131">
        <v>46.306800000000003</v>
      </c>
      <c r="M131" s="1">
        <v>38905</v>
      </c>
      <c r="N131">
        <v>952.72130000000004</v>
      </c>
      <c r="P131" s="1">
        <v>38905</v>
      </c>
      <c r="Q131">
        <v>19.686299999999999</v>
      </c>
      <c r="S131" s="1">
        <v>38905</v>
      </c>
      <c r="T131">
        <v>68.4375</v>
      </c>
      <c r="V131" s="1">
        <v>38905</v>
      </c>
      <c r="W131">
        <v>61.424700000000001</v>
      </c>
      <c r="Y131" s="1">
        <v>38905</v>
      </c>
      <c r="Z131">
        <v>434.1078</v>
      </c>
      <c r="AB131" s="1">
        <v>38905</v>
      </c>
      <c r="AC131">
        <v>17.8733</v>
      </c>
      <c r="AE131" s="1">
        <v>38905</v>
      </c>
      <c r="AF131">
        <v>31.425899999999999</v>
      </c>
      <c r="AH131" s="1">
        <v>38905</v>
      </c>
      <c r="AI131">
        <v>54.466799999999999</v>
      </c>
      <c r="AK131" s="1">
        <v>38905</v>
      </c>
      <c r="AL131">
        <v>26.119199999999999</v>
      </c>
      <c r="AQ131" s="1">
        <v>38905</v>
      </c>
      <c r="AR131">
        <v>30.4102</v>
      </c>
      <c r="AT131" s="1">
        <v>38905</v>
      </c>
      <c r="AU131">
        <v>29.169599999999999</v>
      </c>
      <c r="AW131" s="1">
        <v>38905</v>
      </c>
      <c r="AX131">
        <v>32.8675</v>
      </c>
      <c r="AZ131" s="1">
        <v>38905</v>
      </c>
      <c r="BA131">
        <v>15.3551</v>
      </c>
      <c r="BC131" s="1">
        <v>38905</v>
      </c>
      <c r="BD131">
        <v>68.41</v>
      </c>
      <c r="BF131" s="1">
        <v>38905</v>
      </c>
      <c r="BG131">
        <v>49.393500000000003</v>
      </c>
      <c r="BI131" s="1">
        <v>38905</v>
      </c>
      <c r="BJ131">
        <v>36.428800000000003</v>
      </c>
      <c r="BL131" s="1">
        <v>38905</v>
      </c>
      <c r="BM131">
        <v>26.987500000000001</v>
      </c>
      <c r="BO131" s="1">
        <v>38905</v>
      </c>
      <c r="BP131">
        <v>28.104299999999999</v>
      </c>
      <c r="BR131" s="1">
        <v>38905</v>
      </c>
      <c r="BS131">
        <v>20.3215</v>
      </c>
      <c r="BU131" s="1">
        <v>38905</v>
      </c>
      <c r="BV131">
        <v>17.536799999999999</v>
      </c>
      <c r="BX131" s="1">
        <v>38905</v>
      </c>
      <c r="BY131">
        <v>46.752899999999997</v>
      </c>
      <c r="CA131" s="1">
        <v>38905</v>
      </c>
      <c r="CB131">
        <v>54.468800000000002</v>
      </c>
      <c r="CD131" s="1">
        <v>38905</v>
      </c>
      <c r="CE131">
        <v>20.9496</v>
      </c>
      <c r="CG131" s="1">
        <v>38905</v>
      </c>
      <c r="CH131">
        <v>40.023899999999998</v>
      </c>
      <c r="CJ131" s="1">
        <v>38905</v>
      </c>
      <c r="CK131">
        <v>26.930399999999999</v>
      </c>
      <c r="CM131" s="1">
        <v>38905</v>
      </c>
      <c r="CN131">
        <v>1932.75</v>
      </c>
      <c r="CP131" s="1">
        <v>38905</v>
      </c>
      <c r="CQ131">
        <v>13.97</v>
      </c>
    </row>
    <row r="132" spans="1:95" x14ac:dyDescent="0.25">
      <c r="A132" s="1">
        <v>38908</v>
      </c>
      <c r="B132">
        <v>61.432400000000001</v>
      </c>
      <c r="D132" s="1">
        <v>38908</v>
      </c>
      <c r="E132">
        <v>29.667999999999999</v>
      </c>
      <c r="G132" s="1">
        <v>38908</v>
      </c>
      <c r="H132">
        <v>12.3353</v>
      </c>
      <c r="J132" s="1">
        <v>38908</v>
      </c>
      <c r="K132">
        <v>46.413699999999999</v>
      </c>
      <c r="M132" s="1">
        <v>38908</v>
      </c>
      <c r="N132">
        <v>964.51520000000005</v>
      </c>
      <c r="P132" s="1">
        <v>38908</v>
      </c>
      <c r="Q132">
        <v>19.430900000000001</v>
      </c>
      <c r="S132" s="1">
        <v>38908</v>
      </c>
      <c r="T132">
        <v>68.745500000000007</v>
      </c>
      <c r="V132" s="1">
        <v>38908</v>
      </c>
      <c r="W132">
        <v>62.008600000000001</v>
      </c>
      <c r="Y132" s="1">
        <v>38908</v>
      </c>
      <c r="Z132">
        <v>436.40750000000003</v>
      </c>
      <c r="AB132" s="1">
        <v>38908</v>
      </c>
      <c r="AC132">
        <v>18.0596</v>
      </c>
      <c r="AE132" s="1">
        <v>38908</v>
      </c>
      <c r="AF132">
        <v>31.611899999999999</v>
      </c>
      <c r="AH132" s="1">
        <v>38908</v>
      </c>
      <c r="AI132">
        <v>54.6402</v>
      </c>
      <c r="AK132" s="1">
        <v>38908</v>
      </c>
      <c r="AL132">
        <v>26.236899999999999</v>
      </c>
      <c r="AQ132" s="1">
        <v>38908</v>
      </c>
      <c r="AR132">
        <v>29.558599999999998</v>
      </c>
      <c r="AT132" s="1">
        <v>38908</v>
      </c>
      <c r="AU132">
        <v>28.8645</v>
      </c>
      <c r="AW132" s="1">
        <v>38908</v>
      </c>
      <c r="AX132">
        <v>32.749400000000001</v>
      </c>
      <c r="AZ132" s="1">
        <v>38908</v>
      </c>
      <c r="BA132">
        <v>15.040699999999999</v>
      </c>
      <c r="BC132" s="1">
        <v>38908</v>
      </c>
      <c r="BD132">
        <v>68.633799999999994</v>
      </c>
      <c r="BF132" s="1">
        <v>38908</v>
      </c>
      <c r="BG132">
        <v>49.662399999999998</v>
      </c>
      <c r="BI132" s="1">
        <v>38908</v>
      </c>
      <c r="BJ132">
        <v>36.574800000000003</v>
      </c>
      <c r="BL132" s="1">
        <v>38908</v>
      </c>
      <c r="BM132">
        <v>27.394200000000001</v>
      </c>
      <c r="BO132" s="1">
        <v>38908</v>
      </c>
      <c r="BP132">
        <v>27.990200000000002</v>
      </c>
      <c r="BR132" s="1">
        <v>38908</v>
      </c>
      <c r="BS132">
        <v>20.495999999999999</v>
      </c>
      <c r="BU132" s="1">
        <v>38908</v>
      </c>
      <c r="BV132">
        <v>17.677499999999998</v>
      </c>
      <c r="BX132" s="1">
        <v>38908</v>
      </c>
      <c r="BY132">
        <v>47.150100000000002</v>
      </c>
      <c r="CA132" s="1">
        <v>38908</v>
      </c>
      <c r="CB132">
        <v>54.270299999999999</v>
      </c>
      <c r="CD132" s="1">
        <v>38908</v>
      </c>
      <c r="CE132">
        <v>21.122599999999998</v>
      </c>
      <c r="CG132" s="1">
        <v>38908</v>
      </c>
      <c r="CH132">
        <v>40.180599999999998</v>
      </c>
      <c r="CJ132" s="1">
        <v>38908</v>
      </c>
      <c r="CK132">
        <v>27.011600000000001</v>
      </c>
      <c r="CM132" s="1">
        <v>38908</v>
      </c>
      <c r="CN132">
        <v>1935.61</v>
      </c>
      <c r="CP132" s="1">
        <v>38908</v>
      </c>
      <c r="CQ132">
        <v>14.02</v>
      </c>
    </row>
    <row r="133" spans="1:95" x14ac:dyDescent="0.25">
      <c r="A133" s="1">
        <v>38909</v>
      </c>
      <c r="B133">
        <v>61.415599999999998</v>
      </c>
      <c r="D133" s="1">
        <v>38909</v>
      </c>
      <c r="E133">
        <v>28.220500000000001</v>
      </c>
      <c r="G133" s="1">
        <v>38909</v>
      </c>
      <c r="H133">
        <v>12.432600000000001</v>
      </c>
      <c r="J133" s="1">
        <v>38909</v>
      </c>
      <c r="K133">
        <v>46.761200000000002</v>
      </c>
      <c r="M133" s="1">
        <v>38909</v>
      </c>
      <c r="N133">
        <v>960.63779999999997</v>
      </c>
      <c r="P133" s="1">
        <v>38909</v>
      </c>
      <c r="Q133">
        <v>19.331499999999998</v>
      </c>
      <c r="S133" s="1">
        <v>38909</v>
      </c>
      <c r="T133">
        <v>69.840699999999998</v>
      </c>
      <c r="V133" s="1">
        <v>38909</v>
      </c>
      <c r="W133">
        <v>62.118600000000001</v>
      </c>
      <c r="Y133" s="1">
        <v>38909</v>
      </c>
      <c r="Z133">
        <v>438.70710000000003</v>
      </c>
      <c r="AB133" s="1">
        <v>38909</v>
      </c>
      <c r="AC133">
        <v>18.1341</v>
      </c>
      <c r="AE133" s="1">
        <v>38909</v>
      </c>
      <c r="AF133">
        <v>31.604199999999999</v>
      </c>
      <c r="AH133" s="1">
        <v>38909</v>
      </c>
      <c r="AI133">
        <v>55.454900000000002</v>
      </c>
      <c r="AK133" s="1">
        <v>38909</v>
      </c>
      <c r="AL133">
        <v>26.087800000000001</v>
      </c>
      <c r="AQ133" s="1">
        <v>38909</v>
      </c>
      <c r="AR133">
        <v>30.123200000000001</v>
      </c>
      <c r="AT133" s="1">
        <v>38909</v>
      </c>
      <c r="AU133">
        <v>28.353200000000001</v>
      </c>
      <c r="AW133" s="1">
        <v>38909</v>
      </c>
      <c r="AX133">
        <v>33.002499999999998</v>
      </c>
      <c r="AZ133" s="1">
        <v>38909</v>
      </c>
      <c r="BA133">
        <v>15.446099999999999</v>
      </c>
      <c r="BC133" s="1">
        <v>38909</v>
      </c>
      <c r="BD133">
        <v>68.454700000000003</v>
      </c>
      <c r="BF133" s="1">
        <v>38909</v>
      </c>
      <c r="BG133">
        <v>49.515700000000002</v>
      </c>
      <c r="BI133" s="1">
        <v>38909</v>
      </c>
      <c r="BJ133">
        <v>36.823900000000002</v>
      </c>
      <c r="BL133" s="1">
        <v>38909</v>
      </c>
      <c r="BM133">
        <v>27.882200000000001</v>
      </c>
      <c r="BO133" s="1">
        <v>38909</v>
      </c>
      <c r="BP133">
        <v>28.3323</v>
      </c>
      <c r="BR133" s="1">
        <v>38909</v>
      </c>
      <c r="BS133">
        <v>20.147100000000002</v>
      </c>
      <c r="BU133" s="1">
        <v>38909</v>
      </c>
      <c r="BV133">
        <v>17.396100000000001</v>
      </c>
      <c r="BX133" s="1">
        <v>38909</v>
      </c>
      <c r="BY133">
        <v>47.3735</v>
      </c>
      <c r="CA133" s="1">
        <v>38909</v>
      </c>
      <c r="CB133">
        <v>55.107599999999998</v>
      </c>
      <c r="CD133" s="1">
        <v>38909</v>
      </c>
      <c r="CE133">
        <v>20.936800000000002</v>
      </c>
      <c r="CG133" s="1">
        <v>38909</v>
      </c>
      <c r="CH133">
        <v>40.137099999999997</v>
      </c>
      <c r="CJ133" s="1">
        <v>38909</v>
      </c>
      <c r="CK133">
        <v>27.3095</v>
      </c>
      <c r="CM133" s="1">
        <v>38909</v>
      </c>
      <c r="CN133">
        <v>1943.66</v>
      </c>
      <c r="CP133" s="1">
        <v>38909</v>
      </c>
      <c r="CQ133">
        <v>13.14</v>
      </c>
    </row>
    <row r="134" spans="1:95" x14ac:dyDescent="0.25">
      <c r="A134" s="1">
        <v>38910</v>
      </c>
      <c r="B134">
        <v>61.104700000000001</v>
      </c>
      <c r="D134" s="1">
        <v>38910</v>
      </c>
      <c r="E134">
        <v>28.4603</v>
      </c>
      <c r="G134" s="1">
        <v>38910</v>
      </c>
      <c r="H134">
        <v>12.327400000000001</v>
      </c>
      <c r="J134" s="1">
        <v>38910</v>
      </c>
      <c r="K134">
        <v>46.502800000000001</v>
      </c>
      <c r="M134" s="1">
        <v>38910</v>
      </c>
      <c r="N134">
        <v>952.5598</v>
      </c>
      <c r="P134" s="1">
        <v>38910</v>
      </c>
      <c r="Q134">
        <v>19.274699999999999</v>
      </c>
      <c r="S134" s="1">
        <v>38910</v>
      </c>
      <c r="T134">
        <v>69.233199999999997</v>
      </c>
      <c r="V134" s="1">
        <v>38910</v>
      </c>
      <c r="W134">
        <v>60.349899999999998</v>
      </c>
      <c r="Y134" s="1">
        <v>38910</v>
      </c>
      <c r="Z134">
        <v>431.89659999999998</v>
      </c>
      <c r="AB134" s="1">
        <v>38910</v>
      </c>
      <c r="AC134">
        <v>18.034800000000001</v>
      </c>
      <c r="AE134" s="1">
        <v>38910</v>
      </c>
      <c r="AF134">
        <v>31.224299999999999</v>
      </c>
      <c r="AH134" s="1">
        <v>38910</v>
      </c>
      <c r="AI134">
        <v>55.446199999999997</v>
      </c>
      <c r="AK134" s="1">
        <v>38910</v>
      </c>
      <c r="AL134">
        <v>25.931000000000001</v>
      </c>
      <c r="AQ134" s="1">
        <v>38910</v>
      </c>
      <c r="AR134">
        <v>29.317900000000002</v>
      </c>
      <c r="AT134" s="1">
        <v>38910</v>
      </c>
      <c r="AU134">
        <v>27.7182</v>
      </c>
      <c r="AW134" s="1">
        <v>38910</v>
      </c>
      <c r="AX134">
        <v>32.816899999999997</v>
      </c>
      <c r="AZ134" s="1">
        <v>38910</v>
      </c>
      <c r="BA134">
        <v>14.7925</v>
      </c>
      <c r="BC134" s="1">
        <v>38910</v>
      </c>
      <c r="BD134">
        <v>67.5685</v>
      </c>
      <c r="BF134" s="1">
        <v>38910</v>
      </c>
      <c r="BG134">
        <v>49.393500000000003</v>
      </c>
      <c r="BI134" s="1">
        <v>38910</v>
      </c>
      <c r="BJ134">
        <v>36.2913</v>
      </c>
      <c r="BL134" s="1">
        <v>38910</v>
      </c>
      <c r="BM134">
        <v>27.4999</v>
      </c>
      <c r="BO134" s="1">
        <v>38910</v>
      </c>
      <c r="BP134">
        <v>27.899000000000001</v>
      </c>
      <c r="BR134" s="1">
        <v>38910</v>
      </c>
      <c r="BS134">
        <v>19.745899999999999</v>
      </c>
      <c r="BU134" s="1">
        <v>38910</v>
      </c>
      <c r="BV134">
        <v>17.166499999999999</v>
      </c>
      <c r="BX134" s="1">
        <v>38910</v>
      </c>
      <c r="BY134">
        <v>46.843899999999998</v>
      </c>
      <c r="CA134" s="1">
        <v>38910</v>
      </c>
      <c r="CB134">
        <v>54.589700000000001</v>
      </c>
      <c r="CD134" s="1">
        <v>38910</v>
      </c>
      <c r="CE134">
        <v>20.687000000000001</v>
      </c>
      <c r="CG134" s="1">
        <v>38910</v>
      </c>
      <c r="CH134">
        <v>39.284399999999998</v>
      </c>
      <c r="CJ134" s="1">
        <v>38910</v>
      </c>
      <c r="CK134">
        <v>27.002600000000001</v>
      </c>
      <c r="CM134" s="1">
        <v>38910</v>
      </c>
      <c r="CN134">
        <v>1922.62</v>
      </c>
      <c r="CP134" s="1">
        <v>38910</v>
      </c>
      <c r="CQ134">
        <v>14.49</v>
      </c>
    </row>
    <row r="135" spans="1:95" x14ac:dyDescent="0.25">
      <c r="A135" s="1">
        <v>38911</v>
      </c>
      <c r="B135">
        <v>60.188800000000001</v>
      </c>
      <c r="D135" s="1">
        <v>38911</v>
      </c>
      <c r="E135">
        <v>27.518999999999998</v>
      </c>
      <c r="G135" s="1">
        <v>38911</v>
      </c>
      <c r="H135">
        <v>12.2349</v>
      </c>
      <c r="J135" s="1">
        <v>38911</v>
      </c>
      <c r="K135">
        <v>45.656500000000001</v>
      </c>
      <c r="M135" s="1">
        <v>38911</v>
      </c>
      <c r="N135">
        <v>942.86609999999996</v>
      </c>
      <c r="P135" s="1">
        <v>38911</v>
      </c>
      <c r="Q135">
        <v>18.8489</v>
      </c>
      <c r="S135" s="1">
        <v>38911</v>
      </c>
      <c r="T135">
        <v>68.095299999999995</v>
      </c>
      <c r="V135" s="1">
        <v>38911</v>
      </c>
      <c r="W135">
        <v>58.987299999999998</v>
      </c>
      <c r="Y135" s="1">
        <v>38911</v>
      </c>
      <c r="Z135">
        <v>423.40550000000002</v>
      </c>
      <c r="AB135" s="1">
        <v>38911</v>
      </c>
      <c r="AC135">
        <v>17.840199999999999</v>
      </c>
      <c r="AE135" s="1">
        <v>38911</v>
      </c>
      <c r="AF135">
        <v>30.6585</v>
      </c>
      <c r="AH135" s="1">
        <v>38911</v>
      </c>
      <c r="AI135">
        <v>55.532899999999998</v>
      </c>
      <c r="AK135" s="1">
        <v>38911</v>
      </c>
      <c r="AL135">
        <v>25.6251</v>
      </c>
      <c r="AQ135" s="1">
        <v>38911</v>
      </c>
      <c r="AR135">
        <v>28.901299999999999</v>
      </c>
      <c r="AT135" s="1">
        <v>38911</v>
      </c>
      <c r="AU135">
        <v>28.0975</v>
      </c>
      <c r="AW135" s="1">
        <v>38911</v>
      </c>
      <c r="AX135">
        <v>32.049199999999999</v>
      </c>
      <c r="AZ135" s="1">
        <v>38911</v>
      </c>
      <c r="BA135">
        <v>14.6601</v>
      </c>
      <c r="BC135" s="1">
        <v>38911</v>
      </c>
      <c r="BD135">
        <v>66.458500000000001</v>
      </c>
      <c r="BF135" s="1">
        <v>38911</v>
      </c>
      <c r="BG135">
        <v>49.1083</v>
      </c>
      <c r="BI135" s="1">
        <v>38911</v>
      </c>
      <c r="BJ135">
        <v>35.552599999999998</v>
      </c>
      <c r="BL135" s="1">
        <v>38911</v>
      </c>
      <c r="BM135">
        <v>26.979399999999998</v>
      </c>
      <c r="BO135" s="1">
        <v>38911</v>
      </c>
      <c r="BP135">
        <v>28.081499999999998</v>
      </c>
      <c r="BR135" s="1">
        <v>38911</v>
      </c>
      <c r="BS135">
        <v>19.4145</v>
      </c>
      <c r="BU135" s="1">
        <v>38911</v>
      </c>
      <c r="BV135">
        <v>16.937000000000001</v>
      </c>
      <c r="BX135" s="1">
        <v>38911</v>
      </c>
      <c r="BY135">
        <v>46.786000000000001</v>
      </c>
      <c r="CA135" s="1">
        <v>38911</v>
      </c>
      <c r="CB135">
        <v>53.027299999999997</v>
      </c>
      <c r="CD135" s="1">
        <v>38911</v>
      </c>
      <c r="CE135">
        <v>20.328399999999998</v>
      </c>
      <c r="CG135" s="1">
        <v>38911</v>
      </c>
      <c r="CH135">
        <v>38.423000000000002</v>
      </c>
      <c r="CJ135" s="1">
        <v>38911</v>
      </c>
      <c r="CK135">
        <v>25.9102</v>
      </c>
      <c r="CM135" s="1">
        <v>38911</v>
      </c>
      <c r="CN135">
        <v>1897.73</v>
      </c>
      <c r="CP135" s="1">
        <v>38911</v>
      </c>
      <c r="CQ135">
        <v>17.79</v>
      </c>
    </row>
    <row r="136" spans="1:95" x14ac:dyDescent="0.25">
      <c r="A136" s="1">
        <v>38912</v>
      </c>
      <c r="B136">
        <v>59.844299999999997</v>
      </c>
      <c r="D136" s="1">
        <v>38912</v>
      </c>
      <c r="E136">
        <v>27.3414</v>
      </c>
      <c r="G136" s="1">
        <v>38912</v>
      </c>
      <c r="H136">
        <v>12.343299999999999</v>
      </c>
      <c r="J136" s="1">
        <v>38912</v>
      </c>
      <c r="K136">
        <v>45.674300000000002</v>
      </c>
      <c r="M136" s="1">
        <v>38912</v>
      </c>
      <c r="N136">
        <v>933.17250000000001</v>
      </c>
      <c r="P136" s="1">
        <v>38912</v>
      </c>
      <c r="Q136">
        <v>18.863099999999999</v>
      </c>
      <c r="S136" s="1">
        <v>38912</v>
      </c>
      <c r="T136">
        <v>66.093199999999996</v>
      </c>
      <c r="V136" s="1">
        <v>38912</v>
      </c>
      <c r="W136">
        <v>58.555700000000002</v>
      </c>
      <c r="Y136" s="1">
        <v>38912</v>
      </c>
      <c r="Z136">
        <v>420.84039999999999</v>
      </c>
      <c r="AB136" s="1">
        <v>38912</v>
      </c>
      <c r="AC136">
        <v>17.654</v>
      </c>
      <c r="AE136" s="1">
        <v>38912</v>
      </c>
      <c r="AF136">
        <v>30.7515</v>
      </c>
      <c r="AH136" s="1">
        <v>38912</v>
      </c>
      <c r="AI136">
        <v>56.252299999999998</v>
      </c>
      <c r="AK136" s="1">
        <v>38912</v>
      </c>
      <c r="AL136">
        <v>25.1858</v>
      </c>
      <c r="AQ136" s="1">
        <v>38912</v>
      </c>
      <c r="AR136">
        <v>28.4754</v>
      </c>
      <c r="AT136" s="1">
        <v>38912</v>
      </c>
      <c r="AU136">
        <v>27.907800000000002</v>
      </c>
      <c r="AW136" s="1">
        <v>38912</v>
      </c>
      <c r="AX136">
        <v>31.2224</v>
      </c>
      <c r="AZ136" s="1">
        <v>38912</v>
      </c>
      <c r="BA136">
        <v>14.7925</v>
      </c>
      <c r="BC136" s="1">
        <v>38912</v>
      </c>
      <c r="BD136">
        <v>65.858699999999999</v>
      </c>
      <c r="BF136" s="1">
        <v>38912</v>
      </c>
      <c r="BG136">
        <v>49.263199999999998</v>
      </c>
      <c r="BI136" s="1">
        <v>38912</v>
      </c>
      <c r="BJ136">
        <v>35.123100000000001</v>
      </c>
      <c r="BL136" s="1">
        <v>38912</v>
      </c>
      <c r="BM136">
        <v>26.8736</v>
      </c>
      <c r="BO136" s="1">
        <v>38912</v>
      </c>
      <c r="BP136">
        <v>27.480899999999998</v>
      </c>
      <c r="BR136" s="1">
        <v>38912</v>
      </c>
      <c r="BS136">
        <v>19.4406</v>
      </c>
      <c r="BU136" s="1">
        <v>38912</v>
      </c>
      <c r="BV136">
        <v>16.6037</v>
      </c>
      <c r="BX136" s="1">
        <v>38912</v>
      </c>
      <c r="BY136">
        <v>46.0578</v>
      </c>
      <c r="CA136" s="1">
        <v>38912</v>
      </c>
      <c r="CB136">
        <v>50.765599999999999</v>
      </c>
      <c r="CD136" s="1">
        <v>38912</v>
      </c>
      <c r="CE136">
        <v>20.2515</v>
      </c>
      <c r="CG136" s="1">
        <v>38912</v>
      </c>
      <c r="CH136">
        <v>37.4572</v>
      </c>
      <c r="CJ136" s="1">
        <v>38912</v>
      </c>
      <c r="CK136">
        <v>25.720600000000001</v>
      </c>
      <c r="CM136" s="1">
        <v>38912</v>
      </c>
      <c r="CN136">
        <v>1888.43</v>
      </c>
      <c r="CP136" s="1">
        <v>38912</v>
      </c>
      <c r="CQ136">
        <v>18.05</v>
      </c>
    </row>
    <row r="137" spans="1:95" x14ac:dyDescent="0.25">
      <c r="A137" s="1">
        <v>38915</v>
      </c>
      <c r="B137">
        <v>59.373699999999999</v>
      </c>
      <c r="D137" s="1">
        <v>38915</v>
      </c>
      <c r="E137">
        <v>26.8353</v>
      </c>
      <c r="G137" s="1">
        <v>38915</v>
      </c>
      <c r="H137">
        <v>12.273099999999999</v>
      </c>
      <c r="J137" s="1">
        <v>38915</v>
      </c>
      <c r="K137">
        <v>45.656500000000001</v>
      </c>
      <c r="M137" s="1">
        <v>38915</v>
      </c>
      <c r="N137">
        <v>937.37310000000002</v>
      </c>
      <c r="P137" s="1">
        <v>38915</v>
      </c>
      <c r="Q137">
        <v>18.983799999999999</v>
      </c>
      <c r="S137" s="1">
        <v>38915</v>
      </c>
      <c r="T137">
        <v>67.547700000000006</v>
      </c>
      <c r="V137" s="1">
        <v>38915</v>
      </c>
      <c r="W137">
        <v>58.555700000000002</v>
      </c>
      <c r="Y137" s="1">
        <v>38915</v>
      </c>
      <c r="Z137">
        <v>410.40339999999998</v>
      </c>
      <c r="AB137" s="1">
        <v>38915</v>
      </c>
      <c r="AC137">
        <v>17.674600000000002</v>
      </c>
      <c r="AE137" s="1">
        <v>38915</v>
      </c>
      <c r="AF137">
        <v>30.898800000000001</v>
      </c>
      <c r="AH137" s="1">
        <v>38915</v>
      </c>
      <c r="AI137">
        <v>55.472200000000001</v>
      </c>
      <c r="AK137" s="1">
        <v>38915</v>
      </c>
      <c r="AL137">
        <v>25.381900000000002</v>
      </c>
      <c r="AQ137" s="1">
        <v>38915</v>
      </c>
      <c r="AR137">
        <v>28.8828</v>
      </c>
      <c r="AT137" s="1">
        <v>38915</v>
      </c>
      <c r="AU137">
        <v>27.709900000000001</v>
      </c>
      <c r="AW137" s="1">
        <v>38915</v>
      </c>
      <c r="AX137">
        <v>31.011500000000002</v>
      </c>
      <c r="AZ137" s="1">
        <v>38915</v>
      </c>
      <c r="BA137">
        <v>14.759399999999999</v>
      </c>
      <c r="BC137" s="1">
        <v>38915</v>
      </c>
      <c r="BD137">
        <v>65.975099999999998</v>
      </c>
      <c r="BF137" s="1">
        <v>38915</v>
      </c>
      <c r="BG137">
        <v>49.629800000000003</v>
      </c>
      <c r="BI137" s="1">
        <v>38915</v>
      </c>
      <c r="BJ137">
        <v>34.985700000000001</v>
      </c>
      <c r="BL137" s="1">
        <v>38915</v>
      </c>
      <c r="BM137">
        <v>28.240100000000002</v>
      </c>
      <c r="BO137" s="1">
        <v>38915</v>
      </c>
      <c r="BP137">
        <v>27.648199999999999</v>
      </c>
      <c r="BR137" s="1">
        <v>38915</v>
      </c>
      <c r="BS137">
        <v>19.606400000000001</v>
      </c>
      <c r="BU137" s="1">
        <v>38915</v>
      </c>
      <c r="BV137">
        <v>16.596299999999999</v>
      </c>
      <c r="BX137" s="1">
        <v>38915</v>
      </c>
      <c r="BY137">
        <v>46.190199999999997</v>
      </c>
      <c r="CA137" s="1">
        <v>38915</v>
      </c>
      <c r="CB137">
        <v>50.0319</v>
      </c>
      <c r="CD137" s="1">
        <v>38915</v>
      </c>
      <c r="CE137">
        <v>20.225899999999999</v>
      </c>
      <c r="CG137" s="1">
        <v>38915</v>
      </c>
      <c r="CH137">
        <v>37.431100000000001</v>
      </c>
      <c r="CJ137" s="1">
        <v>38915</v>
      </c>
      <c r="CK137">
        <v>25.819900000000001</v>
      </c>
      <c r="CM137" s="1">
        <v>38915</v>
      </c>
      <c r="CN137">
        <v>1885.82</v>
      </c>
      <c r="CP137" s="1">
        <v>38915</v>
      </c>
      <c r="CQ137">
        <v>18.64</v>
      </c>
    </row>
    <row r="138" spans="1:95" x14ac:dyDescent="0.25">
      <c r="A138" s="1">
        <v>38916</v>
      </c>
      <c r="B138">
        <v>59.5334</v>
      </c>
      <c r="D138" s="1">
        <v>38916</v>
      </c>
      <c r="E138">
        <v>27.004000000000001</v>
      </c>
      <c r="G138" s="1">
        <v>38916</v>
      </c>
      <c r="H138">
        <v>12.3672</v>
      </c>
      <c r="J138" s="1">
        <v>38916</v>
      </c>
      <c r="K138">
        <v>45.389299999999999</v>
      </c>
      <c r="M138" s="1">
        <v>38916</v>
      </c>
      <c r="N138">
        <v>943.1893</v>
      </c>
      <c r="P138" s="1">
        <v>38916</v>
      </c>
      <c r="Q138">
        <v>19.1541</v>
      </c>
      <c r="S138" s="1">
        <v>38916</v>
      </c>
      <c r="T138">
        <v>67.735900000000001</v>
      </c>
      <c r="V138" s="1">
        <v>38916</v>
      </c>
      <c r="W138">
        <v>59.048699999999997</v>
      </c>
      <c r="Y138" s="1">
        <v>38916</v>
      </c>
      <c r="Z138">
        <v>411.73020000000002</v>
      </c>
      <c r="AB138" s="1">
        <v>38916</v>
      </c>
      <c r="AC138">
        <v>18.026499999999999</v>
      </c>
      <c r="AE138" s="1">
        <v>38916</v>
      </c>
      <c r="AF138">
        <v>30.821200000000001</v>
      </c>
      <c r="AH138" s="1">
        <v>38916</v>
      </c>
      <c r="AI138">
        <v>56.000999999999998</v>
      </c>
      <c r="AK138" s="1">
        <v>38916</v>
      </c>
      <c r="AL138">
        <v>25.4603</v>
      </c>
      <c r="AQ138" s="1">
        <v>38916</v>
      </c>
      <c r="AR138">
        <v>28.651299999999999</v>
      </c>
      <c r="AT138" s="1">
        <v>38916</v>
      </c>
      <c r="AU138">
        <v>27.322299999999998</v>
      </c>
      <c r="AW138" s="1">
        <v>38916</v>
      </c>
      <c r="AX138">
        <v>31.669599999999999</v>
      </c>
      <c r="AZ138" s="1">
        <v>38916</v>
      </c>
      <c r="BA138">
        <v>15.0655</v>
      </c>
      <c r="BC138" s="1">
        <v>38916</v>
      </c>
      <c r="BD138">
        <v>66.476399999999998</v>
      </c>
      <c r="BF138" s="1">
        <v>38916</v>
      </c>
      <c r="BG138">
        <v>49.377200000000002</v>
      </c>
      <c r="BI138" s="1">
        <v>38916</v>
      </c>
      <c r="BJ138">
        <v>34.968499999999999</v>
      </c>
      <c r="BL138" s="1">
        <v>38916</v>
      </c>
      <c r="BM138">
        <v>28.313300000000002</v>
      </c>
      <c r="BO138" s="1">
        <v>38916</v>
      </c>
      <c r="BP138">
        <v>27.891400000000001</v>
      </c>
      <c r="BR138" s="1">
        <v>38916</v>
      </c>
      <c r="BS138">
        <v>19.833100000000002</v>
      </c>
      <c r="BU138" s="1">
        <v>38916</v>
      </c>
      <c r="BV138">
        <v>16.722200000000001</v>
      </c>
      <c r="BX138" s="1">
        <v>38916</v>
      </c>
      <c r="BY138">
        <v>46.181899999999999</v>
      </c>
      <c r="CA138" s="1">
        <v>38916</v>
      </c>
      <c r="CB138">
        <v>50.826099999999997</v>
      </c>
      <c r="CD138" s="1">
        <v>38916</v>
      </c>
      <c r="CE138">
        <v>20.225899999999999</v>
      </c>
      <c r="CG138" s="1">
        <v>38916</v>
      </c>
      <c r="CH138">
        <v>37.561599999999999</v>
      </c>
      <c r="CJ138" s="1">
        <v>38916</v>
      </c>
      <c r="CK138">
        <v>26.2713</v>
      </c>
      <c r="CM138" s="1">
        <v>38916</v>
      </c>
      <c r="CN138">
        <v>1889.48</v>
      </c>
      <c r="CP138" s="1">
        <v>38916</v>
      </c>
      <c r="CQ138">
        <v>17.739999999999998</v>
      </c>
    </row>
    <row r="139" spans="1:95" x14ac:dyDescent="0.25">
      <c r="A139" s="1">
        <v>38917</v>
      </c>
      <c r="B139">
        <v>59.676200000000001</v>
      </c>
      <c r="D139" s="1">
        <v>38917</v>
      </c>
      <c r="E139">
        <v>27.518999999999998</v>
      </c>
      <c r="G139" s="1">
        <v>38917</v>
      </c>
      <c r="H139">
        <v>12.3545</v>
      </c>
      <c r="J139" s="1">
        <v>38917</v>
      </c>
      <c r="K139">
        <v>46.413699999999999</v>
      </c>
      <c r="M139" s="1">
        <v>38917</v>
      </c>
      <c r="N139">
        <v>958.69910000000004</v>
      </c>
      <c r="P139" s="1">
        <v>38917</v>
      </c>
      <c r="Q139">
        <v>19.494700000000002</v>
      </c>
      <c r="S139" s="1">
        <v>38917</v>
      </c>
      <c r="T139">
        <v>70.405299999999997</v>
      </c>
      <c r="V139" s="1">
        <v>38917</v>
      </c>
      <c r="W139">
        <v>60.4512</v>
      </c>
      <c r="Y139" s="1">
        <v>38917</v>
      </c>
      <c r="Z139">
        <v>417.92160000000001</v>
      </c>
      <c r="AB139" s="1">
        <v>38917</v>
      </c>
      <c r="AC139">
        <v>18.138200000000001</v>
      </c>
      <c r="AE139" s="1">
        <v>38917</v>
      </c>
      <c r="AF139">
        <v>31.270900000000001</v>
      </c>
      <c r="AH139" s="1">
        <v>38917</v>
      </c>
      <c r="AI139">
        <v>56.0443</v>
      </c>
      <c r="AK139" s="1">
        <v>38917</v>
      </c>
      <c r="AL139">
        <v>25.7898</v>
      </c>
      <c r="AQ139" s="1">
        <v>38917</v>
      </c>
      <c r="AR139">
        <v>29.854800000000001</v>
      </c>
      <c r="AT139" s="1">
        <v>38917</v>
      </c>
      <c r="AU139">
        <v>28.328399999999998</v>
      </c>
      <c r="AW139" s="1">
        <v>38917</v>
      </c>
      <c r="AX139">
        <v>32.260100000000001</v>
      </c>
      <c r="AZ139" s="1">
        <v>38917</v>
      </c>
      <c r="BA139">
        <v>15.2972</v>
      </c>
      <c r="BC139" s="1">
        <v>38917</v>
      </c>
      <c r="BD139">
        <v>68.096699999999998</v>
      </c>
      <c r="BF139" s="1">
        <v>38917</v>
      </c>
      <c r="BG139">
        <v>49.9557</v>
      </c>
      <c r="BI139" s="1">
        <v>38917</v>
      </c>
      <c r="BJ139">
        <v>36.978499999999997</v>
      </c>
      <c r="BL139" s="1">
        <v>38917</v>
      </c>
      <c r="BM139">
        <v>28.541</v>
      </c>
      <c r="BO139" s="1">
        <v>38917</v>
      </c>
      <c r="BP139">
        <v>28.3703</v>
      </c>
      <c r="BR139" s="1">
        <v>38917</v>
      </c>
      <c r="BS139">
        <v>20.408799999999999</v>
      </c>
      <c r="BU139" s="1">
        <v>38917</v>
      </c>
      <c r="BV139">
        <v>17.255400000000002</v>
      </c>
      <c r="BX139" s="1">
        <v>38917</v>
      </c>
      <c r="BY139">
        <v>47.130600000000001</v>
      </c>
      <c r="CA139" s="1">
        <v>38917</v>
      </c>
      <c r="CB139">
        <v>52.716500000000003</v>
      </c>
      <c r="CD139" s="1">
        <v>38917</v>
      </c>
      <c r="CE139">
        <v>20.6998</v>
      </c>
      <c r="CG139" s="1">
        <v>38917</v>
      </c>
      <c r="CH139">
        <v>38.457799999999999</v>
      </c>
      <c r="CJ139" s="1">
        <v>38917</v>
      </c>
      <c r="CK139">
        <v>26.415800000000001</v>
      </c>
      <c r="CM139" s="1">
        <v>38917</v>
      </c>
      <c r="CN139">
        <v>1924.74</v>
      </c>
      <c r="CP139" s="1">
        <v>38917</v>
      </c>
      <c r="CQ139">
        <v>15.55</v>
      </c>
    </row>
    <row r="140" spans="1:95" x14ac:dyDescent="0.25">
      <c r="A140" s="1">
        <v>38918</v>
      </c>
      <c r="B140">
        <v>59.743499999999997</v>
      </c>
      <c r="D140" s="1">
        <v>38918</v>
      </c>
      <c r="E140">
        <v>26.613299999999999</v>
      </c>
      <c r="G140" s="1">
        <v>38918</v>
      </c>
      <c r="H140">
        <v>12.6145</v>
      </c>
      <c r="J140" s="1">
        <v>38918</v>
      </c>
      <c r="K140">
        <v>46.137599999999999</v>
      </c>
      <c r="M140" s="1">
        <v>38918</v>
      </c>
      <c r="N140">
        <v>961.44560000000001</v>
      </c>
      <c r="P140" s="1">
        <v>38918</v>
      </c>
      <c r="Q140">
        <v>19.374099999999999</v>
      </c>
      <c r="S140" s="1">
        <v>38918</v>
      </c>
      <c r="T140">
        <v>69.0364</v>
      </c>
      <c r="V140" s="1">
        <v>38918</v>
      </c>
      <c r="W140">
        <v>58.717199999999998</v>
      </c>
      <c r="Y140" s="1">
        <v>38918</v>
      </c>
      <c r="Z140">
        <v>416.68329999999997</v>
      </c>
      <c r="AB140" s="1">
        <v>38918</v>
      </c>
      <c r="AC140">
        <v>18.1465</v>
      </c>
      <c r="AE140" s="1">
        <v>38918</v>
      </c>
      <c r="AF140">
        <v>31.0305</v>
      </c>
      <c r="AH140" s="1">
        <v>38918</v>
      </c>
      <c r="AI140">
        <v>55.688899999999997</v>
      </c>
      <c r="AK140" s="1">
        <v>38918</v>
      </c>
      <c r="AL140">
        <v>25.475999999999999</v>
      </c>
      <c r="AQ140" s="1">
        <v>38918</v>
      </c>
      <c r="AR140">
        <v>29.438199999999998</v>
      </c>
      <c r="AT140" s="1">
        <v>38918</v>
      </c>
      <c r="AU140">
        <v>28.023299999999999</v>
      </c>
      <c r="AW140" s="1">
        <v>38918</v>
      </c>
      <c r="AX140">
        <v>30.8934</v>
      </c>
      <c r="AZ140" s="1">
        <v>38918</v>
      </c>
      <c r="BA140">
        <v>14.150499999999999</v>
      </c>
      <c r="BC140" s="1">
        <v>38918</v>
      </c>
      <c r="BD140">
        <v>67.5685</v>
      </c>
      <c r="BF140" s="1">
        <v>38918</v>
      </c>
      <c r="BG140">
        <v>50.004600000000003</v>
      </c>
      <c r="BI140" s="1">
        <v>38918</v>
      </c>
      <c r="BJ140">
        <v>36.918399999999998</v>
      </c>
      <c r="BL140" s="1">
        <v>38918</v>
      </c>
      <c r="BM140">
        <v>28.199400000000001</v>
      </c>
      <c r="BO140" s="1">
        <v>38918</v>
      </c>
      <c r="BP140">
        <v>28.3551</v>
      </c>
      <c r="BR140" s="1">
        <v>38918</v>
      </c>
      <c r="BS140">
        <v>19.929099999999998</v>
      </c>
      <c r="BU140" s="1">
        <v>38918</v>
      </c>
      <c r="BV140">
        <v>17.559000000000001</v>
      </c>
      <c r="BX140" s="1">
        <v>38918</v>
      </c>
      <c r="BY140">
        <v>47.105600000000003</v>
      </c>
      <c r="CA140" s="1">
        <v>38918</v>
      </c>
      <c r="CB140">
        <v>52.008699999999997</v>
      </c>
      <c r="CD140" s="1">
        <v>38918</v>
      </c>
      <c r="CE140">
        <v>20.655000000000001</v>
      </c>
      <c r="CG140" s="1">
        <v>38918</v>
      </c>
      <c r="CH140">
        <v>38.536099999999998</v>
      </c>
      <c r="CJ140" s="1">
        <v>38918</v>
      </c>
      <c r="CK140">
        <v>26.289400000000001</v>
      </c>
      <c r="CM140" s="1">
        <v>38918</v>
      </c>
      <c r="CN140">
        <v>1908.42</v>
      </c>
      <c r="CP140" s="1">
        <v>38918</v>
      </c>
      <c r="CQ140">
        <v>16.21</v>
      </c>
    </row>
    <row r="141" spans="1:95" x14ac:dyDescent="0.25">
      <c r="A141" s="1">
        <v>38919</v>
      </c>
      <c r="B141">
        <v>59.424199999999999</v>
      </c>
      <c r="D141" s="1">
        <v>38919</v>
      </c>
      <c r="E141">
        <v>26.249199999999998</v>
      </c>
      <c r="G141" s="1">
        <v>38919</v>
      </c>
      <c r="H141">
        <v>12.707000000000001</v>
      </c>
      <c r="J141" s="1">
        <v>38919</v>
      </c>
      <c r="K141">
        <v>45.095300000000002</v>
      </c>
      <c r="M141" s="1">
        <v>38919</v>
      </c>
      <c r="N141">
        <v>955.79100000000005</v>
      </c>
      <c r="P141" s="1">
        <v>38919</v>
      </c>
      <c r="Q141">
        <v>19.4025</v>
      </c>
      <c r="S141" s="1">
        <v>38919</v>
      </c>
      <c r="T141">
        <v>67.658900000000003</v>
      </c>
      <c r="V141" s="1">
        <v>38919</v>
      </c>
      <c r="W141">
        <v>58.096699999999998</v>
      </c>
      <c r="Y141" s="1">
        <v>38919</v>
      </c>
      <c r="Z141">
        <v>415.09120000000001</v>
      </c>
      <c r="AB141" s="1">
        <v>38919</v>
      </c>
      <c r="AC141">
        <v>18.171399999999998</v>
      </c>
      <c r="AE141" s="1">
        <v>38919</v>
      </c>
      <c r="AF141">
        <v>31.015000000000001</v>
      </c>
      <c r="AH141" s="1">
        <v>38919</v>
      </c>
      <c r="AI141">
        <v>55.4116</v>
      </c>
      <c r="AK141" s="1">
        <v>38919</v>
      </c>
      <c r="AL141">
        <v>25.2956</v>
      </c>
      <c r="AQ141" s="1">
        <v>38919</v>
      </c>
      <c r="AR141">
        <v>28.253299999999999</v>
      </c>
      <c r="AT141" s="1">
        <v>38919</v>
      </c>
      <c r="AU141">
        <v>27.9161</v>
      </c>
      <c r="AW141" s="1">
        <v>38919</v>
      </c>
      <c r="AX141">
        <v>30.547499999999999</v>
      </c>
      <c r="AZ141" s="1">
        <v>38919</v>
      </c>
      <c r="BA141">
        <v>14.188599999999999</v>
      </c>
      <c r="BC141" s="1">
        <v>38919</v>
      </c>
      <c r="BD141">
        <v>67.013499999999993</v>
      </c>
      <c r="BF141" s="1">
        <v>38919</v>
      </c>
      <c r="BG141">
        <v>50.298000000000002</v>
      </c>
      <c r="BI141" s="1">
        <v>38919</v>
      </c>
      <c r="BJ141">
        <v>37.064399999999999</v>
      </c>
      <c r="BL141" s="1">
        <v>38919</v>
      </c>
      <c r="BM141">
        <v>28.223800000000001</v>
      </c>
      <c r="BO141" s="1">
        <v>38919</v>
      </c>
      <c r="BP141">
        <v>28.400700000000001</v>
      </c>
      <c r="BR141" s="1">
        <v>38919</v>
      </c>
      <c r="BS141">
        <v>20.8187</v>
      </c>
      <c r="BU141" s="1">
        <v>38919</v>
      </c>
      <c r="BV141">
        <v>17.6479</v>
      </c>
      <c r="BX141" s="1">
        <v>38919</v>
      </c>
      <c r="BY141">
        <v>46.656199999999998</v>
      </c>
      <c r="CA141" s="1">
        <v>38919</v>
      </c>
      <c r="CB141">
        <v>51.758299999999998</v>
      </c>
      <c r="CD141" s="1">
        <v>38919</v>
      </c>
      <c r="CE141">
        <v>20.4116</v>
      </c>
      <c r="CG141" s="1">
        <v>38919</v>
      </c>
      <c r="CH141">
        <v>38.040100000000002</v>
      </c>
      <c r="CJ141" s="1">
        <v>38919</v>
      </c>
      <c r="CK141">
        <v>25.7026</v>
      </c>
      <c r="CM141" s="1">
        <v>38919</v>
      </c>
      <c r="CN141">
        <v>1894.94</v>
      </c>
      <c r="CP141" s="1">
        <v>38919</v>
      </c>
      <c r="CQ141">
        <v>17.399999999999999</v>
      </c>
    </row>
    <row r="142" spans="1:95" x14ac:dyDescent="0.25">
      <c r="A142" s="1">
        <v>38922</v>
      </c>
      <c r="B142">
        <v>60.239199999999997</v>
      </c>
      <c r="D142" s="1">
        <v>38922</v>
      </c>
      <c r="E142">
        <v>26.408999999999999</v>
      </c>
      <c r="G142" s="1">
        <v>38922</v>
      </c>
      <c r="H142">
        <v>12.6783</v>
      </c>
      <c r="J142" s="1">
        <v>38922</v>
      </c>
      <c r="K142">
        <v>45.130899999999997</v>
      </c>
      <c r="M142" s="1">
        <v>38922</v>
      </c>
      <c r="N142">
        <v>966.77710000000002</v>
      </c>
      <c r="P142" s="1">
        <v>38922</v>
      </c>
      <c r="Q142">
        <v>19.714700000000001</v>
      </c>
      <c r="S142" s="1">
        <v>38922</v>
      </c>
      <c r="T142">
        <v>69.678100000000001</v>
      </c>
      <c r="V142" s="1">
        <v>38922</v>
      </c>
      <c r="W142">
        <v>59.941200000000002</v>
      </c>
      <c r="Y142" s="1">
        <v>38922</v>
      </c>
      <c r="Z142">
        <v>419.779</v>
      </c>
      <c r="AB142" s="1">
        <v>38922</v>
      </c>
      <c r="AC142">
        <v>18.212800000000001</v>
      </c>
      <c r="AE142" s="1">
        <v>38922</v>
      </c>
      <c r="AF142">
        <v>31.449100000000001</v>
      </c>
      <c r="AH142" s="1">
        <v>38922</v>
      </c>
      <c r="AI142">
        <v>56.651000000000003</v>
      </c>
      <c r="AK142" s="1">
        <v>38922</v>
      </c>
      <c r="AL142">
        <v>25.585799999999999</v>
      </c>
      <c r="AQ142" s="1">
        <v>38922</v>
      </c>
      <c r="AR142">
        <v>28.7624</v>
      </c>
      <c r="AT142" s="1">
        <v>38922</v>
      </c>
      <c r="AU142">
        <v>28.542899999999999</v>
      </c>
      <c r="AW142" s="1">
        <v>38922</v>
      </c>
      <c r="AX142">
        <v>31.323699999999999</v>
      </c>
      <c r="AZ142" s="1">
        <v>38922</v>
      </c>
      <c r="BA142">
        <v>14.461600000000001</v>
      </c>
      <c r="BC142" s="1">
        <v>38922</v>
      </c>
      <c r="BD142">
        <v>68.025099999999995</v>
      </c>
      <c r="BF142" s="1">
        <v>38922</v>
      </c>
      <c r="BG142">
        <v>50.5017</v>
      </c>
      <c r="BI142" s="1">
        <v>38922</v>
      </c>
      <c r="BJ142">
        <v>37.966299999999997</v>
      </c>
      <c r="BL142" s="1">
        <v>38922</v>
      </c>
      <c r="BM142">
        <v>28.337700000000002</v>
      </c>
      <c r="BO142" s="1">
        <v>38922</v>
      </c>
      <c r="BP142">
        <v>29.609500000000001</v>
      </c>
      <c r="BR142" s="1">
        <v>38922</v>
      </c>
      <c r="BS142">
        <v>20.932099999999998</v>
      </c>
      <c r="BU142" s="1">
        <v>38922</v>
      </c>
      <c r="BV142">
        <v>18.358899999999998</v>
      </c>
      <c r="BX142" s="1">
        <v>38922</v>
      </c>
      <c r="BY142">
        <v>47.346899999999998</v>
      </c>
      <c r="CA142" s="1">
        <v>38922</v>
      </c>
      <c r="CB142">
        <v>53.044499999999999</v>
      </c>
      <c r="CD142" s="1">
        <v>38922</v>
      </c>
      <c r="CE142">
        <v>20.872800000000002</v>
      </c>
      <c r="CG142" s="1">
        <v>38922</v>
      </c>
      <c r="CH142">
        <v>38.657899999999998</v>
      </c>
      <c r="CJ142" s="1">
        <v>38922</v>
      </c>
      <c r="CK142">
        <v>26.5151</v>
      </c>
      <c r="CM142" s="1">
        <v>38922</v>
      </c>
      <c r="CN142">
        <v>1926.5</v>
      </c>
      <c r="CP142" s="1">
        <v>38922</v>
      </c>
      <c r="CQ142">
        <v>14.98</v>
      </c>
    </row>
    <row r="143" spans="1:95" x14ac:dyDescent="0.25">
      <c r="A143" s="1">
        <v>38923</v>
      </c>
      <c r="B143">
        <v>57.231099999999998</v>
      </c>
      <c r="D143" s="1">
        <v>38923</v>
      </c>
      <c r="E143">
        <v>26.6221</v>
      </c>
      <c r="G143" s="1">
        <v>38923</v>
      </c>
      <c r="H143">
        <v>12.7676</v>
      </c>
      <c r="J143" s="1">
        <v>38923</v>
      </c>
      <c r="K143">
        <v>45.2913</v>
      </c>
      <c r="M143" s="1">
        <v>38923</v>
      </c>
      <c r="N143">
        <v>968.39269999999999</v>
      </c>
      <c r="P143" s="1">
        <v>38923</v>
      </c>
      <c r="Q143">
        <v>20.545000000000002</v>
      </c>
      <c r="S143" s="1">
        <v>38923</v>
      </c>
      <c r="T143">
        <v>71.654499999999999</v>
      </c>
      <c r="V143" s="1">
        <v>38923</v>
      </c>
      <c r="W143">
        <v>60.060200000000002</v>
      </c>
      <c r="Y143" s="1">
        <v>38923</v>
      </c>
      <c r="Z143">
        <v>419.69060000000002</v>
      </c>
      <c r="AB143" s="1">
        <v>38923</v>
      </c>
      <c r="AC143">
        <v>18.316199999999998</v>
      </c>
      <c r="AE143" s="1">
        <v>38923</v>
      </c>
      <c r="AF143">
        <v>31.526699999999998</v>
      </c>
      <c r="AH143" s="1">
        <v>38923</v>
      </c>
      <c r="AI143">
        <v>56.980400000000003</v>
      </c>
      <c r="AK143" s="1">
        <v>38923</v>
      </c>
      <c r="AL143">
        <v>25.648599999999998</v>
      </c>
      <c r="AQ143" s="1">
        <v>38923</v>
      </c>
      <c r="AR143">
        <v>29.0031</v>
      </c>
      <c r="AT143" s="1">
        <v>38923</v>
      </c>
      <c r="AU143">
        <v>29.0624</v>
      </c>
      <c r="AW143" s="1">
        <v>38923</v>
      </c>
      <c r="AX143">
        <v>31.821400000000001</v>
      </c>
      <c r="AZ143" s="1">
        <v>38923</v>
      </c>
      <c r="BA143">
        <v>14.511200000000001</v>
      </c>
      <c r="BC143" s="1">
        <v>38923</v>
      </c>
      <c r="BD143">
        <v>67.935500000000005</v>
      </c>
      <c r="BF143" s="1">
        <v>38923</v>
      </c>
      <c r="BG143">
        <v>50.436500000000002</v>
      </c>
      <c r="BI143" s="1">
        <v>38923</v>
      </c>
      <c r="BJ143">
        <v>38.335700000000003</v>
      </c>
      <c r="BL143" s="1">
        <v>38923</v>
      </c>
      <c r="BM143">
        <v>28.272600000000001</v>
      </c>
      <c r="BO143" s="1">
        <v>38923</v>
      </c>
      <c r="BP143">
        <v>29.852699999999999</v>
      </c>
      <c r="BR143" s="1">
        <v>38923</v>
      </c>
      <c r="BS143">
        <v>21.123899999999999</v>
      </c>
      <c r="BU143" s="1">
        <v>38923</v>
      </c>
      <c r="BV143">
        <v>18.4848</v>
      </c>
      <c r="BX143" s="1">
        <v>38923</v>
      </c>
      <c r="BY143">
        <v>47.330300000000001</v>
      </c>
      <c r="CA143" s="1">
        <v>38923</v>
      </c>
      <c r="CB143">
        <v>53.545200000000001</v>
      </c>
      <c r="CD143" s="1">
        <v>38923</v>
      </c>
      <c r="CE143">
        <v>21.090499999999999</v>
      </c>
      <c r="CG143" s="1">
        <v>38923</v>
      </c>
      <c r="CH143">
        <v>38.866700000000002</v>
      </c>
      <c r="CJ143" s="1">
        <v>38923</v>
      </c>
      <c r="CK143">
        <v>26.6144</v>
      </c>
      <c r="CM143" s="1">
        <v>38923</v>
      </c>
      <c r="CN143">
        <v>1938.68</v>
      </c>
      <c r="CP143" s="1">
        <v>38923</v>
      </c>
      <c r="CQ143">
        <v>14.85</v>
      </c>
    </row>
    <row r="144" spans="1:95" x14ac:dyDescent="0.25">
      <c r="A144" s="1">
        <v>38924</v>
      </c>
      <c r="B144">
        <v>58.029299999999999</v>
      </c>
      <c r="D144" s="1">
        <v>38924</v>
      </c>
      <c r="E144">
        <v>26.444500000000001</v>
      </c>
      <c r="G144" s="1">
        <v>38924</v>
      </c>
      <c r="H144">
        <v>12.726100000000001</v>
      </c>
      <c r="J144" s="1">
        <v>38924</v>
      </c>
      <c r="K144">
        <v>46.101900000000001</v>
      </c>
      <c r="M144" s="1">
        <v>38924</v>
      </c>
      <c r="N144">
        <v>973.0779</v>
      </c>
      <c r="P144" s="1">
        <v>38924</v>
      </c>
      <c r="Q144">
        <v>20.935400000000001</v>
      </c>
      <c r="S144" s="1">
        <v>38924</v>
      </c>
      <c r="T144">
        <v>68.360500000000002</v>
      </c>
      <c r="V144" s="1">
        <v>38924</v>
      </c>
      <c r="W144">
        <v>59.609699999999997</v>
      </c>
      <c r="Y144" s="1">
        <v>38924</v>
      </c>
      <c r="Z144">
        <v>420.39819999999997</v>
      </c>
      <c r="AB144" s="1">
        <v>38924</v>
      </c>
      <c r="AC144">
        <v>18.399000000000001</v>
      </c>
      <c r="AE144" s="1">
        <v>38924</v>
      </c>
      <c r="AF144">
        <v>31.2088</v>
      </c>
      <c r="AH144" s="1">
        <v>38924</v>
      </c>
      <c r="AI144">
        <v>57.7258</v>
      </c>
      <c r="AK144" s="1">
        <v>38924</v>
      </c>
      <c r="AL144">
        <v>25.632899999999999</v>
      </c>
      <c r="AQ144" s="1">
        <v>38924</v>
      </c>
      <c r="AR144">
        <v>29.3919</v>
      </c>
      <c r="AT144" s="1">
        <v>38924</v>
      </c>
      <c r="AU144">
        <v>28.617100000000001</v>
      </c>
      <c r="AW144" s="1">
        <v>38924</v>
      </c>
      <c r="AX144">
        <v>32.032299999999999</v>
      </c>
      <c r="AZ144" s="1">
        <v>38924</v>
      </c>
      <c r="BA144">
        <v>14.4781</v>
      </c>
      <c r="BC144" s="1">
        <v>38924</v>
      </c>
      <c r="BD144">
        <v>67.881799999999998</v>
      </c>
      <c r="BF144" s="1">
        <v>38924</v>
      </c>
      <c r="BG144">
        <v>50.558700000000002</v>
      </c>
      <c r="BI144" s="1">
        <v>38924</v>
      </c>
      <c r="BJ144">
        <v>38.352899999999998</v>
      </c>
      <c r="BL144" s="1">
        <v>38924</v>
      </c>
      <c r="BM144">
        <v>28.020499999999998</v>
      </c>
      <c r="BO144" s="1">
        <v>38924</v>
      </c>
      <c r="BP144">
        <v>30.544499999999999</v>
      </c>
      <c r="BR144" s="1">
        <v>38924</v>
      </c>
      <c r="BS144">
        <v>21.254799999999999</v>
      </c>
      <c r="BU144" s="1">
        <v>38924</v>
      </c>
      <c r="BV144">
        <v>18.595800000000001</v>
      </c>
      <c r="BX144" s="1">
        <v>38924</v>
      </c>
      <c r="BY144">
        <v>47.155500000000004</v>
      </c>
      <c r="CA144" s="1">
        <v>38924</v>
      </c>
      <c r="CB144">
        <v>53.320799999999998</v>
      </c>
      <c r="CD144" s="1">
        <v>38924</v>
      </c>
      <c r="CE144">
        <v>21.410799999999998</v>
      </c>
      <c r="CG144" s="1">
        <v>38924</v>
      </c>
      <c r="CH144">
        <v>37.996600000000001</v>
      </c>
      <c r="CJ144" s="1">
        <v>38924</v>
      </c>
      <c r="CK144">
        <v>26.488</v>
      </c>
      <c r="CM144" s="1">
        <v>38924</v>
      </c>
      <c r="CN144">
        <v>1937.96</v>
      </c>
      <c r="CP144" s="1">
        <v>38924</v>
      </c>
      <c r="CQ144">
        <v>14.62</v>
      </c>
    </row>
    <row r="145" spans="1:95" x14ac:dyDescent="0.25">
      <c r="A145" s="1">
        <v>38925</v>
      </c>
      <c r="B145">
        <v>58.609099999999998</v>
      </c>
      <c r="D145" s="1">
        <v>38925</v>
      </c>
      <c r="E145">
        <v>26.036100000000001</v>
      </c>
      <c r="G145" s="1">
        <v>38925</v>
      </c>
      <c r="H145">
        <v>12.738899999999999</v>
      </c>
      <c r="J145" s="1">
        <v>38925</v>
      </c>
      <c r="K145">
        <v>45.692100000000003</v>
      </c>
      <c r="M145" s="1">
        <v>38925</v>
      </c>
      <c r="N145">
        <v>975.82449999999994</v>
      </c>
      <c r="P145" s="1">
        <v>38925</v>
      </c>
      <c r="Q145">
        <v>21.063099999999999</v>
      </c>
      <c r="S145" s="1">
        <v>38925</v>
      </c>
      <c r="T145">
        <v>67.342399999999998</v>
      </c>
      <c r="V145" s="1">
        <v>38925</v>
      </c>
      <c r="W145">
        <v>60.111199999999997</v>
      </c>
      <c r="Y145" s="1">
        <v>38925</v>
      </c>
      <c r="Z145">
        <v>418.45229999999998</v>
      </c>
      <c r="AB145" s="1">
        <v>38925</v>
      </c>
      <c r="AC145">
        <v>18.341100000000001</v>
      </c>
      <c r="AE145" s="1">
        <v>38925</v>
      </c>
      <c r="AF145">
        <v>30.829000000000001</v>
      </c>
      <c r="AH145" s="1">
        <v>38925</v>
      </c>
      <c r="AI145">
        <v>57.613100000000003</v>
      </c>
      <c r="AK145" s="1">
        <v>38925</v>
      </c>
      <c r="AL145">
        <v>25.609400000000001</v>
      </c>
      <c r="AQ145" s="1">
        <v>38925</v>
      </c>
      <c r="AR145">
        <v>29.799199999999999</v>
      </c>
      <c r="AT145" s="1">
        <v>38925</v>
      </c>
      <c r="AU145">
        <v>28.0563</v>
      </c>
      <c r="AW145" s="1">
        <v>38925</v>
      </c>
      <c r="AX145">
        <v>32.040799999999997</v>
      </c>
      <c r="AZ145" s="1">
        <v>38925</v>
      </c>
      <c r="BA145">
        <v>14.4533</v>
      </c>
      <c r="BC145" s="1">
        <v>38925</v>
      </c>
      <c r="BD145">
        <v>68.168300000000002</v>
      </c>
      <c r="BF145" s="1">
        <v>38925</v>
      </c>
      <c r="BG145">
        <v>50.974299999999999</v>
      </c>
      <c r="BI145" s="1">
        <v>38925</v>
      </c>
      <c r="BJ145">
        <v>38.395800000000001</v>
      </c>
      <c r="BL145" s="1">
        <v>38925</v>
      </c>
      <c r="BM145">
        <v>28.248200000000001</v>
      </c>
      <c r="BO145" s="1">
        <v>38925</v>
      </c>
      <c r="BP145">
        <v>31.1526</v>
      </c>
      <c r="BR145" s="1">
        <v>38925</v>
      </c>
      <c r="BS145">
        <v>20.8187</v>
      </c>
      <c r="BU145" s="1">
        <v>38925</v>
      </c>
      <c r="BV145">
        <v>18.995799999999999</v>
      </c>
      <c r="BX145" s="1">
        <v>38925</v>
      </c>
      <c r="BY145">
        <v>46.964100000000002</v>
      </c>
      <c r="CA145" s="1">
        <v>38925</v>
      </c>
      <c r="CB145">
        <v>53.1999</v>
      </c>
      <c r="CD145" s="1">
        <v>38925</v>
      </c>
      <c r="CE145">
        <v>21.340299999999999</v>
      </c>
      <c r="CG145" s="1">
        <v>38925</v>
      </c>
      <c r="CH145">
        <v>37.8748</v>
      </c>
      <c r="CJ145" s="1">
        <v>38925</v>
      </c>
      <c r="CK145">
        <v>26.3706</v>
      </c>
      <c r="CM145" s="1">
        <v>38925</v>
      </c>
      <c r="CN145">
        <v>1930.32</v>
      </c>
      <c r="CP145" s="1">
        <v>38925</v>
      </c>
      <c r="CQ145">
        <v>14.94</v>
      </c>
    </row>
    <row r="146" spans="1:95" x14ac:dyDescent="0.25">
      <c r="A146" s="1">
        <v>38926</v>
      </c>
      <c r="B146">
        <v>59.256100000000004</v>
      </c>
      <c r="D146" s="1">
        <v>38926</v>
      </c>
      <c r="E146">
        <v>26.400099999999998</v>
      </c>
      <c r="G146" s="1">
        <v>38926</v>
      </c>
      <c r="H146">
        <v>12.8697</v>
      </c>
      <c r="J146" s="1">
        <v>38926</v>
      </c>
      <c r="K146">
        <v>46.493899999999996</v>
      </c>
      <c r="M146" s="1">
        <v>38926</v>
      </c>
      <c r="N146">
        <v>983.90250000000003</v>
      </c>
      <c r="P146" s="1">
        <v>38926</v>
      </c>
      <c r="Q146">
        <v>21.332799999999999</v>
      </c>
      <c r="S146" s="1">
        <v>38926</v>
      </c>
      <c r="T146">
        <v>67.513499999999993</v>
      </c>
      <c r="V146" s="1">
        <v>38926</v>
      </c>
      <c r="W146">
        <v>60.527700000000003</v>
      </c>
      <c r="Y146" s="1">
        <v>38926</v>
      </c>
      <c r="Z146">
        <v>427.47410000000002</v>
      </c>
      <c r="AB146" s="1">
        <v>38926</v>
      </c>
      <c r="AC146">
        <v>18.428000000000001</v>
      </c>
      <c r="AE146" s="1">
        <v>38926</v>
      </c>
      <c r="AF146">
        <v>31.1158</v>
      </c>
      <c r="AH146" s="1">
        <v>38926</v>
      </c>
      <c r="AI146">
        <v>58.072499999999998</v>
      </c>
      <c r="AK146" s="1">
        <v>38926</v>
      </c>
      <c r="AL146">
        <v>25.8996</v>
      </c>
      <c r="AQ146" s="1">
        <v>38926</v>
      </c>
      <c r="AR146">
        <v>29.725200000000001</v>
      </c>
      <c r="AT146" s="1">
        <v>38926</v>
      </c>
      <c r="AU146">
        <v>28.526399999999999</v>
      </c>
      <c r="AW146" s="1">
        <v>38926</v>
      </c>
      <c r="AX146">
        <v>32.277000000000001</v>
      </c>
      <c r="AZ146" s="1">
        <v>38926</v>
      </c>
      <c r="BA146">
        <v>15.040699999999999</v>
      </c>
      <c r="BC146" s="1">
        <v>38926</v>
      </c>
      <c r="BD146">
        <v>68.8934</v>
      </c>
      <c r="BF146" s="1">
        <v>38926</v>
      </c>
      <c r="BG146">
        <v>51.267600000000002</v>
      </c>
      <c r="BI146" s="1">
        <v>38926</v>
      </c>
      <c r="BJ146">
        <v>39.065800000000003</v>
      </c>
      <c r="BL146" s="1">
        <v>38926</v>
      </c>
      <c r="BM146">
        <v>28.703700000000001</v>
      </c>
      <c r="BO146" s="1">
        <v>38926</v>
      </c>
      <c r="BP146">
        <v>31.2591</v>
      </c>
      <c r="BR146" s="1">
        <v>38926</v>
      </c>
      <c r="BS146">
        <v>21.150099999999998</v>
      </c>
      <c r="BU146" s="1">
        <v>38926</v>
      </c>
      <c r="BV146">
        <v>19.336400000000001</v>
      </c>
      <c r="BX146" s="1">
        <v>38926</v>
      </c>
      <c r="BY146">
        <v>47.271999999999998</v>
      </c>
      <c r="CA146" s="1">
        <v>38926</v>
      </c>
      <c r="CB146">
        <v>53.648800000000001</v>
      </c>
      <c r="CD146" s="1">
        <v>38926</v>
      </c>
      <c r="CE146">
        <v>21.602899999999998</v>
      </c>
      <c r="CG146" s="1">
        <v>38926</v>
      </c>
      <c r="CH146">
        <v>38.683999999999997</v>
      </c>
      <c r="CJ146" s="1">
        <v>38926</v>
      </c>
      <c r="CK146">
        <v>26.812999999999999</v>
      </c>
      <c r="CM146" s="1">
        <v>38926</v>
      </c>
      <c r="CN146">
        <v>1953.86</v>
      </c>
      <c r="CP146" s="1">
        <v>38926</v>
      </c>
      <c r="CQ146">
        <v>14.33</v>
      </c>
    </row>
    <row r="147" spans="1:95" x14ac:dyDescent="0.25">
      <c r="A147" s="1">
        <v>38929</v>
      </c>
      <c r="B147">
        <v>59.155299999999997</v>
      </c>
      <c r="D147" s="1">
        <v>38929</v>
      </c>
      <c r="E147">
        <v>26.595500000000001</v>
      </c>
      <c r="G147" s="1">
        <v>38929</v>
      </c>
      <c r="H147">
        <v>12.754799999999999</v>
      </c>
      <c r="J147" s="1">
        <v>38929</v>
      </c>
      <c r="K147">
        <v>46.378100000000003</v>
      </c>
      <c r="M147" s="1">
        <v>38929</v>
      </c>
      <c r="N147">
        <v>980.1866</v>
      </c>
      <c r="P147" s="1">
        <v>38929</v>
      </c>
      <c r="Q147">
        <v>21.283100000000001</v>
      </c>
      <c r="S147" s="1">
        <v>38929</v>
      </c>
      <c r="T147">
        <v>66.238699999999994</v>
      </c>
      <c r="V147" s="1">
        <v>38929</v>
      </c>
      <c r="W147">
        <v>60.238700000000001</v>
      </c>
      <c r="Y147" s="1">
        <v>38929</v>
      </c>
      <c r="Z147">
        <v>427.29719999999998</v>
      </c>
      <c r="AB147" s="1">
        <v>38929</v>
      </c>
      <c r="AC147">
        <v>18.419699999999999</v>
      </c>
      <c r="AE147" s="1">
        <v>38929</v>
      </c>
      <c r="AF147">
        <v>30.7437</v>
      </c>
      <c r="AH147" s="1">
        <v>38929</v>
      </c>
      <c r="AI147">
        <v>58.713900000000002</v>
      </c>
      <c r="AK147" s="1">
        <v>38929</v>
      </c>
      <c r="AL147">
        <v>25.640699999999999</v>
      </c>
      <c r="AQ147" s="1">
        <v>38929</v>
      </c>
      <c r="AR147">
        <v>29.54</v>
      </c>
      <c r="AT147" s="1">
        <v>38929</v>
      </c>
      <c r="AU147">
        <v>28.625299999999999</v>
      </c>
      <c r="AW147" s="1">
        <v>38929</v>
      </c>
      <c r="AX147">
        <v>32.648200000000003</v>
      </c>
      <c r="AZ147" s="1">
        <v>38929</v>
      </c>
      <c r="BA147">
        <v>14.8918</v>
      </c>
      <c r="BC147" s="1">
        <v>38929</v>
      </c>
      <c r="BD147">
        <v>69.296199999999999</v>
      </c>
      <c r="BF147" s="1">
        <v>38929</v>
      </c>
      <c r="BG147">
        <v>50.966099999999997</v>
      </c>
      <c r="BI147" s="1">
        <v>38929</v>
      </c>
      <c r="BJ147">
        <v>39.186100000000003</v>
      </c>
      <c r="BL147" s="1">
        <v>38929</v>
      </c>
      <c r="BM147">
        <v>28.785</v>
      </c>
      <c r="BO147" s="1">
        <v>38929</v>
      </c>
      <c r="BP147">
        <v>30.6129</v>
      </c>
      <c r="BR147" s="1">
        <v>38929</v>
      </c>
      <c r="BS147">
        <v>20.984400000000001</v>
      </c>
      <c r="BU147" s="1">
        <v>38929</v>
      </c>
      <c r="BV147">
        <v>19.247499999999999</v>
      </c>
      <c r="BX147" s="1">
        <v>38929</v>
      </c>
      <c r="BY147">
        <v>46.764400000000002</v>
      </c>
      <c r="CA147" s="1">
        <v>38929</v>
      </c>
      <c r="CB147">
        <v>53.683300000000003</v>
      </c>
      <c r="CD147" s="1">
        <v>38929</v>
      </c>
      <c r="CE147">
        <v>21.660499999999999</v>
      </c>
      <c r="CG147" s="1">
        <v>38929</v>
      </c>
      <c r="CH147">
        <v>38.718800000000002</v>
      </c>
      <c r="CJ147" s="1">
        <v>38929</v>
      </c>
      <c r="CK147">
        <v>26.803999999999998</v>
      </c>
      <c r="CM147" s="1">
        <v>38929</v>
      </c>
      <c r="CN147">
        <v>1950.99</v>
      </c>
      <c r="CP147" s="1">
        <v>38929</v>
      </c>
      <c r="CQ147">
        <v>14.95</v>
      </c>
    </row>
    <row r="148" spans="1:95" x14ac:dyDescent="0.25">
      <c r="A148" s="1">
        <v>38930</v>
      </c>
      <c r="B148">
        <v>58.743499999999997</v>
      </c>
      <c r="D148" s="1">
        <v>38930</v>
      </c>
      <c r="E148">
        <v>26.009399999999999</v>
      </c>
      <c r="G148" s="1">
        <v>38930</v>
      </c>
      <c r="H148">
        <v>12.7309</v>
      </c>
      <c r="J148" s="1">
        <v>38930</v>
      </c>
      <c r="K148">
        <v>46.422699999999999</v>
      </c>
      <c r="M148" s="1">
        <v>38930</v>
      </c>
      <c r="N148">
        <v>975.01660000000004</v>
      </c>
      <c r="P148" s="1">
        <v>38930</v>
      </c>
      <c r="Q148">
        <v>21.119900000000001</v>
      </c>
      <c r="S148" s="1">
        <v>38930</v>
      </c>
      <c r="T148">
        <v>66.880399999999995</v>
      </c>
      <c r="V148" s="1">
        <v>38930</v>
      </c>
      <c r="W148">
        <v>59.252699999999997</v>
      </c>
      <c r="Y148" s="1">
        <v>38930</v>
      </c>
      <c r="Z148">
        <v>429.06619999999998</v>
      </c>
      <c r="AB148" s="1">
        <v>38930</v>
      </c>
      <c r="AC148">
        <v>18.341100000000001</v>
      </c>
      <c r="AE148" s="1">
        <v>38930</v>
      </c>
      <c r="AF148">
        <v>30.4026</v>
      </c>
      <c r="AH148" s="1">
        <v>38930</v>
      </c>
      <c r="AI148">
        <v>59.095300000000002</v>
      </c>
      <c r="AK148" s="1">
        <v>38930</v>
      </c>
      <c r="AL148">
        <v>25.538799999999998</v>
      </c>
      <c r="AQ148" s="1">
        <v>38930</v>
      </c>
      <c r="AR148">
        <v>29.317900000000002</v>
      </c>
      <c r="AT148" s="1">
        <v>38930</v>
      </c>
      <c r="AU148">
        <v>28.1553</v>
      </c>
      <c r="AW148" s="1">
        <v>38930</v>
      </c>
      <c r="AX148">
        <v>32.690300000000001</v>
      </c>
      <c r="AZ148" s="1">
        <v>38930</v>
      </c>
      <c r="BA148">
        <v>14.6105</v>
      </c>
      <c r="BC148" s="1">
        <v>38930</v>
      </c>
      <c r="BD148">
        <v>68.159300000000002</v>
      </c>
      <c r="BF148" s="1">
        <v>38930</v>
      </c>
      <c r="BG148">
        <v>51.072000000000003</v>
      </c>
      <c r="BI148" s="1">
        <v>38930</v>
      </c>
      <c r="BJ148">
        <v>39.0916</v>
      </c>
      <c r="BL148" s="1">
        <v>38930</v>
      </c>
      <c r="BM148">
        <v>28.532900000000001</v>
      </c>
      <c r="BO148" s="1">
        <v>38930</v>
      </c>
      <c r="BP148">
        <v>31.030999999999999</v>
      </c>
      <c r="BR148" s="1">
        <v>38930</v>
      </c>
      <c r="BS148">
        <v>20.923300000000001</v>
      </c>
      <c r="BU148" s="1">
        <v>38930</v>
      </c>
      <c r="BV148">
        <v>19.247499999999999</v>
      </c>
      <c r="BX148" s="1">
        <v>38930</v>
      </c>
      <c r="BY148">
        <v>46.5398</v>
      </c>
      <c r="CA148" s="1">
        <v>38930</v>
      </c>
      <c r="CB148">
        <v>53.243099999999998</v>
      </c>
      <c r="CD148" s="1">
        <v>38930</v>
      </c>
      <c r="CE148">
        <v>21.308299999999999</v>
      </c>
      <c r="CG148" s="1">
        <v>38930</v>
      </c>
      <c r="CH148">
        <v>38.362099999999998</v>
      </c>
      <c r="CJ148" s="1">
        <v>38930</v>
      </c>
      <c r="CK148">
        <v>26.497</v>
      </c>
      <c r="CM148" s="1">
        <v>38930</v>
      </c>
      <c r="CN148">
        <v>1942.22</v>
      </c>
      <c r="CP148" s="1">
        <v>38930</v>
      </c>
      <c r="CQ148">
        <v>15.05</v>
      </c>
    </row>
    <row r="149" spans="1:95" x14ac:dyDescent="0.25">
      <c r="A149" s="1">
        <v>38931</v>
      </c>
      <c r="B149">
        <v>58.491500000000002</v>
      </c>
      <c r="D149" s="1">
        <v>38931</v>
      </c>
      <c r="E149">
        <v>26.464600000000001</v>
      </c>
      <c r="G149" s="1">
        <v>38931</v>
      </c>
      <c r="H149">
        <v>12.759600000000001</v>
      </c>
      <c r="J149" s="1">
        <v>38931</v>
      </c>
      <c r="K149">
        <v>46.119799999999998</v>
      </c>
      <c r="M149" s="1">
        <v>38931</v>
      </c>
      <c r="N149">
        <v>973.88570000000004</v>
      </c>
      <c r="P149" s="1">
        <v>38931</v>
      </c>
      <c r="Q149">
        <v>21.701799999999999</v>
      </c>
      <c r="S149" s="1">
        <v>38931</v>
      </c>
      <c r="T149">
        <v>67.2654</v>
      </c>
      <c r="V149" s="1">
        <v>38931</v>
      </c>
      <c r="W149">
        <v>60.136699999999998</v>
      </c>
      <c r="Y149" s="1">
        <v>38931</v>
      </c>
      <c r="Z149">
        <v>430.92360000000002</v>
      </c>
      <c r="AB149" s="1">
        <v>38931</v>
      </c>
      <c r="AC149">
        <v>18.341100000000001</v>
      </c>
      <c r="AE149" s="1">
        <v>38931</v>
      </c>
      <c r="AF149">
        <v>30.7437</v>
      </c>
      <c r="AH149" s="1">
        <v>38931</v>
      </c>
      <c r="AI149">
        <v>59.3553</v>
      </c>
      <c r="AK149" s="1">
        <v>38931</v>
      </c>
      <c r="AL149">
        <v>25.5702</v>
      </c>
      <c r="AQ149" s="1">
        <v>38931</v>
      </c>
      <c r="AR149">
        <v>30.086200000000002</v>
      </c>
      <c r="AT149" s="1">
        <v>38931</v>
      </c>
      <c r="AU149">
        <v>28.130500000000001</v>
      </c>
      <c r="AW149" s="1">
        <v>38931</v>
      </c>
      <c r="AX149">
        <v>32.572200000000002</v>
      </c>
      <c r="AZ149" s="1">
        <v>38931</v>
      </c>
      <c r="BA149">
        <v>14.5526</v>
      </c>
      <c r="BC149" s="1">
        <v>38931</v>
      </c>
      <c r="BD149">
        <v>68.320499999999996</v>
      </c>
      <c r="BF149" s="1">
        <v>38931</v>
      </c>
      <c r="BG149">
        <v>51.454999999999998</v>
      </c>
      <c r="BI149" s="1">
        <v>38931</v>
      </c>
      <c r="BJ149">
        <v>39.074399999999997</v>
      </c>
      <c r="BL149" s="1">
        <v>38931</v>
      </c>
      <c r="BM149">
        <v>28.947700000000001</v>
      </c>
      <c r="BO149" s="1">
        <v>38931</v>
      </c>
      <c r="BP149">
        <v>31.1906</v>
      </c>
      <c r="BR149" s="1">
        <v>38931</v>
      </c>
      <c r="BS149">
        <v>21.1937</v>
      </c>
      <c r="BU149" s="1">
        <v>38931</v>
      </c>
      <c r="BV149">
        <v>18.966100000000001</v>
      </c>
      <c r="BX149" s="1">
        <v>38931</v>
      </c>
      <c r="BY149">
        <v>48.503500000000003</v>
      </c>
      <c r="CA149" s="1">
        <v>38931</v>
      </c>
      <c r="CB149">
        <v>53.769599999999997</v>
      </c>
      <c r="CD149" s="1">
        <v>38931</v>
      </c>
      <c r="CE149">
        <v>21.474799999999998</v>
      </c>
      <c r="CG149" s="1">
        <v>38931</v>
      </c>
      <c r="CH149">
        <v>38.605699999999999</v>
      </c>
      <c r="CJ149" s="1">
        <v>38931</v>
      </c>
      <c r="CK149">
        <v>26.903300000000002</v>
      </c>
      <c r="CM149" s="1">
        <v>38931</v>
      </c>
      <c r="CN149">
        <v>1954.18</v>
      </c>
      <c r="CP149" s="1">
        <v>38931</v>
      </c>
      <c r="CQ149">
        <v>14.34</v>
      </c>
    </row>
    <row r="150" spans="1:95" x14ac:dyDescent="0.25">
      <c r="A150" s="1">
        <v>38932</v>
      </c>
      <c r="B150">
        <v>58.214199999999998</v>
      </c>
      <c r="D150" s="1">
        <v>38932</v>
      </c>
      <c r="E150">
        <v>26.42</v>
      </c>
      <c r="G150" s="1">
        <v>38932</v>
      </c>
      <c r="H150">
        <v>12.7867</v>
      </c>
      <c r="J150" s="1">
        <v>38932</v>
      </c>
      <c r="K150">
        <v>46.4405</v>
      </c>
      <c r="M150" s="1">
        <v>38932</v>
      </c>
      <c r="N150">
        <v>968.87739999999997</v>
      </c>
      <c r="P150" s="1">
        <v>38932</v>
      </c>
      <c r="Q150">
        <v>21.928899999999999</v>
      </c>
      <c r="S150" s="1">
        <v>38932</v>
      </c>
      <c r="T150">
        <v>67.932699999999997</v>
      </c>
      <c r="V150" s="1">
        <v>38932</v>
      </c>
      <c r="W150">
        <v>61.819699999999997</v>
      </c>
      <c r="Y150" s="1">
        <v>38932</v>
      </c>
      <c r="Z150">
        <v>433.06790000000001</v>
      </c>
      <c r="AB150" s="1">
        <v>38932</v>
      </c>
      <c r="AC150">
        <v>18.221</v>
      </c>
      <c r="AE150" s="1">
        <v>38932</v>
      </c>
      <c r="AF150">
        <v>30.883299999999998</v>
      </c>
      <c r="AH150" s="1">
        <v>38932</v>
      </c>
      <c r="AI150">
        <v>59.26</v>
      </c>
      <c r="AK150" s="1">
        <v>38932</v>
      </c>
      <c r="AL150">
        <v>25.6721</v>
      </c>
      <c r="AQ150" s="1">
        <v>38932</v>
      </c>
      <c r="AR150">
        <v>30.169499999999999</v>
      </c>
      <c r="AT150" s="1">
        <v>38932</v>
      </c>
      <c r="AU150">
        <v>28.509900000000002</v>
      </c>
      <c r="AW150" s="1">
        <v>38932</v>
      </c>
      <c r="AX150">
        <v>32.496299999999998</v>
      </c>
      <c r="AZ150" s="1">
        <v>38932</v>
      </c>
      <c r="BA150">
        <v>14.419499999999999</v>
      </c>
      <c r="BC150" s="1">
        <v>38932</v>
      </c>
      <c r="BD150">
        <v>68.329400000000007</v>
      </c>
      <c r="BF150" s="1">
        <v>38932</v>
      </c>
      <c r="BG150">
        <v>51.398000000000003</v>
      </c>
      <c r="BI150" s="1">
        <v>38932</v>
      </c>
      <c r="BJ150">
        <v>39.220399999999998</v>
      </c>
      <c r="BL150" s="1">
        <v>38932</v>
      </c>
      <c r="BM150">
        <v>29.1511</v>
      </c>
      <c r="BO150" s="1">
        <v>38932</v>
      </c>
      <c r="BP150">
        <v>31.616399999999999</v>
      </c>
      <c r="BR150" s="1">
        <v>38932</v>
      </c>
      <c r="BS150">
        <v>21.115200000000002</v>
      </c>
      <c r="BU150" s="1">
        <v>38932</v>
      </c>
      <c r="BV150">
        <v>18.892099999999999</v>
      </c>
      <c r="BX150" s="1">
        <v>38932</v>
      </c>
      <c r="BY150">
        <v>49.468800000000002</v>
      </c>
      <c r="CA150" s="1">
        <v>38932</v>
      </c>
      <c r="CB150">
        <v>54.158099999999997</v>
      </c>
      <c r="CD150" s="1">
        <v>38932</v>
      </c>
      <c r="CE150">
        <v>21.449200000000001</v>
      </c>
      <c r="CG150" s="1">
        <v>38932</v>
      </c>
      <c r="CH150">
        <v>38.918900000000001</v>
      </c>
      <c r="CJ150" s="1">
        <v>38932</v>
      </c>
      <c r="CK150">
        <v>27.12</v>
      </c>
      <c r="CM150" s="1">
        <v>38932</v>
      </c>
      <c r="CN150">
        <v>1957.41</v>
      </c>
      <c r="CP150" s="1">
        <v>38932</v>
      </c>
      <c r="CQ150">
        <v>14.46</v>
      </c>
    </row>
    <row r="151" spans="1:95" x14ac:dyDescent="0.25">
      <c r="A151" s="1">
        <v>38933</v>
      </c>
      <c r="B151">
        <v>58.356999999999999</v>
      </c>
      <c r="D151" s="1">
        <v>38933</v>
      </c>
      <c r="E151">
        <v>26.3932</v>
      </c>
      <c r="G151" s="1">
        <v>38933</v>
      </c>
      <c r="H151">
        <v>12.7437</v>
      </c>
      <c r="J151" s="1">
        <v>38933</v>
      </c>
      <c r="K151">
        <v>46.511699999999998</v>
      </c>
      <c r="M151" s="1">
        <v>38933</v>
      </c>
      <c r="N151">
        <v>970.49300000000005</v>
      </c>
      <c r="P151" s="1">
        <v>38933</v>
      </c>
      <c r="Q151">
        <v>21.9786</v>
      </c>
      <c r="S151" s="1">
        <v>38933</v>
      </c>
      <c r="T151">
        <v>68.009699999999995</v>
      </c>
      <c r="V151" s="1">
        <v>38933</v>
      </c>
      <c r="W151">
        <v>62.1342</v>
      </c>
      <c r="Y151" s="1">
        <v>38933</v>
      </c>
      <c r="Z151">
        <v>433.33600000000001</v>
      </c>
      <c r="AB151" s="1">
        <v>38933</v>
      </c>
      <c r="AC151">
        <v>18.150700000000001</v>
      </c>
      <c r="AE151" s="1">
        <v>38933</v>
      </c>
      <c r="AF151">
        <v>30.728200000000001</v>
      </c>
      <c r="AH151" s="1">
        <v>38933</v>
      </c>
      <c r="AI151">
        <v>59.537300000000002</v>
      </c>
      <c r="AK151" s="1">
        <v>38933</v>
      </c>
      <c r="AL151">
        <v>25.727</v>
      </c>
      <c r="AQ151" s="1">
        <v>38933</v>
      </c>
      <c r="AR151">
        <v>30.0307</v>
      </c>
      <c r="AT151" s="1">
        <v>38933</v>
      </c>
      <c r="AU151">
        <v>28.625299999999999</v>
      </c>
      <c r="AW151" s="1">
        <v>38933</v>
      </c>
      <c r="AX151">
        <v>32.201000000000001</v>
      </c>
      <c r="AZ151" s="1">
        <v>38933</v>
      </c>
      <c r="BA151">
        <v>14.5526</v>
      </c>
      <c r="BC151" s="1">
        <v>38933</v>
      </c>
      <c r="BD151">
        <v>67.953400000000002</v>
      </c>
      <c r="BF151" s="1">
        <v>38933</v>
      </c>
      <c r="BG151">
        <v>51.764600000000002</v>
      </c>
      <c r="BI151" s="1">
        <v>38933</v>
      </c>
      <c r="BJ151">
        <v>38.756599999999999</v>
      </c>
      <c r="BL151" s="1">
        <v>38933</v>
      </c>
      <c r="BM151">
        <v>28.801300000000001</v>
      </c>
      <c r="BO151" s="1">
        <v>38933</v>
      </c>
      <c r="BP151">
        <v>31.433900000000001</v>
      </c>
      <c r="BR151" s="1">
        <v>38933</v>
      </c>
      <c r="BS151">
        <v>21.184999999999999</v>
      </c>
      <c r="BU151" s="1">
        <v>38933</v>
      </c>
      <c r="BV151">
        <v>19.240100000000002</v>
      </c>
      <c r="BX151" s="1">
        <v>38933</v>
      </c>
      <c r="BY151">
        <v>49.468800000000002</v>
      </c>
      <c r="CA151" s="1">
        <v>38933</v>
      </c>
      <c r="CB151">
        <v>54.011299999999999</v>
      </c>
      <c r="CD151" s="1">
        <v>38933</v>
      </c>
      <c r="CE151">
        <v>21.628499999999999</v>
      </c>
      <c r="CG151" s="1">
        <v>38933</v>
      </c>
      <c r="CH151">
        <v>39.040700000000001</v>
      </c>
      <c r="CJ151" s="1">
        <v>38933</v>
      </c>
      <c r="CK151">
        <v>26.993600000000001</v>
      </c>
      <c r="CM151" s="1">
        <v>38933</v>
      </c>
      <c r="CN151">
        <v>1956.05</v>
      </c>
      <c r="CP151" s="1">
        <v>38933</v>
      </c>
      <c r="CQ151">
        <v>14.34</v>
      </c>
    </row>
    <row r="152" spans="1:95" x14ac:dyDescent="0.25">
      <c r="A152" s="1">
        <v>38936</v>
      </c>
      <c r="B152">
        <v>57.978900000000003</v>
      </c>
      <c r="D152" s="1">
        <v>38936</v>
      </c>
      <c r="E152">
        <v>26.241499999999998</v>
      </c>
      <c r="G152" s="1">
        <v>38936</v>
      </c>
      <c r="H152">
        <v>12.616099999999999</v>
      </c>
      <c r="J152" s="1">
        <v>38936</v>
      </c>
      <c r="K152">
        <v>46.413699999999999</v>
      </c>
      <c r="M152" s="1">
        <v>38936</v>
      </c>
      <c r="N152">
        <v>966.29240000000004</v>
      </c>
      <c r="P152" s="1">
        <v>38936</v>
      </c>
      <c r="Q152">
        <v>21.8508</v>
      </c>
      <c r="S152" s="1">
        <v>38936</v>
      </c>
      <c r="T152">
        <v>68.232200000000006</v>
      </c>
      <c r="V152" s="1">
        <v>38936</v>
      </c>
      <c r="W152">
        <v>62.202199999999998</v>
      </c>
      <c r="Y152" s="1">
        <v>38936</v>
      </c>
      <c r="Z152">
        <v>430.92360000000002</v>
      </c>
      <c r="AB152" s="1">
        <v>38936</v>
      </c>
      <c r="AC152">
        <v>18.051300000000001</v>
      </c>
      <c r="AE152" s="1">
        <v>38936</v>
      </c>
      <c r="AF152">
        <v>30.720500000000001</v>
      </c>
      <c r="AH152" s="1">
        <v>38936</v>
      </c>
      <c r="AI152">
        <v>60.005400000000002</v>
      </c>
      <c r="AK152" s="1">
        <v>38936</v>
      </c>
      <c r="AL152">
        <v>25.640699999999999</v>
      </c>
      <c r="AQ152" s="1">
        <v>38936</v>
      </c>
      <c r="AR152">
        <v>30.308399999999999</v>
      </c>
      <c r="AT152" s="1">
        <v>38936</v>
      </c>
      <c r="AU152">
        <v>28.608799999999999</v>
      </c>
      <c r="AW152" s="1">
        <v>38936</v>
      </c>
      <c r="AX152">
        <v>32.310699999999997</v>
      </c>
      <c r="AZ152" s="1">
        <v>38936</v>
      </c>
      <c r="BA152">
        <v>14.411099999999999</v>
      </c>
      <c r="BC152" s="1">
        <v>38936</v>
      </c>
      <c r="BD152">
        <v>67.604299999999995</v>
      </c>
      <c r="BF152" s="1">
        <v>38936</v>
      </c>
      <c r="BG152">
        <v>51.552799999999998</v>
      </c>
      <c r="BI152" s="1">
        <v>38936</v>
      </c>
      <c r="BJ152">
        <v>38.885399999999997</v>
      </c>
      <c r="BL152" s="1">
        <v>38936</v>
      </c>
      <c r="BM152">
        <v>28.898900000000001</v>
      </c>
      <c r="BO152" s="1">
        <v>38936</v>
      </c>
      <c r="BP152">
        <v>31.046199999999999</v>
      </c>
      <c r="BR152" s="1">
        <v>38936</v>
      </c>
      <c r="BS152">
        <v>21.123899999999999</v>
      </c>
      <c r="BU152" s="1">
        <v>38936</v>
      </c>
      <c r="BV152">
        <v>19.292000000000002</v>
      </c>
      <c r="BX152" s="1">
        <v>38936</v>
      </c>
      <c r="BY152">
        <v>49.427199999999999</v>
      </c>
      <c r="CA152" s="1">
        <v>38936</v>
      </c>
      <c r="CB152">
        <v>54.4602</v>
      </c>
      <c r="CD152" s="1">
        <v>38936</v>
      </c>
      <c r="CE152">
        <v>21.327500000000001</v>
      </c>
      <c r="CG152" s="1">
        <v>38936</v>
      </c>
      <c r="CH152">
        <v>38.997199999999999</v>
      </c>
      <c r="CJ152" s="1">
        <v>38936</v>
      </c>
      <c r="CK152">
        <v>26.533100000000001</v>
      </c>
      <c r="CM152" s="1">
        <v>38936</v>
      </c>
      <c r="CN152">
        <v>1950.63</v>
      </c>
      <c r="CP152" s="1">
        <v>38936</v>
      </c>
      <c r="CQ152">
        <v>15.23</v>
      </c>
    </row>
    <row r="153" spans="1:95" x14ac:dyDescent="0.25">
      <c r="A153" s="1">
        <v>38937</v>
      </c>
      <c r="B153">
        <v>57.609200000000001</v>
      </c>
      <c r="D153" s="1">
        <v>38937</v>
      </c>
      <c r="E153">
        <v>25.929099999999998</v>
      </c>
      <c r="G153" s="1">
        <v>38937</v>
      </c>
      <c r="H153">
        <v>12.807399999999999</v>
      </c>
      <c r="J153" s="1">
        <v>38937</v>
      </c>
      <c r="K153">
        <v>46.565199999999997</v>
      </c>
      <c r="M153" s="1">
        <v>38937</v>
      </c>
      <c r="N153">
        <v>964.19209999999998</v>
      </c>
      <c r="P153" s="1">
        <v>38937</v>
      </c>
      <c r="Q153">
        <v>21.7941</v>
      </c>
      <c r="S153" s="1">
        <v>38937</v>
      </c>
      <c r="T153">
        <v>66.863299999999995</v>
      </c>
      <c r="V153" s="1">
        <v>38937</v>
      </c>
      <c r="W153">
        <v>60.859200000000001</v>
      </c>
      <c r="Y153" s="1">
        <v>38937</v>
      </c>
      <c r="Z153">
        <v>431.63839999999999</v>
      </c>
      <c r="AB153" s="1">
        <v>38937</v>
      </c>
      <c r="AC153">
        <v>18.1341</v>
      </c>
      <c r="AE153" s="1">
        <v>38937</v>
      </c>
      <c r="AF153">
        <v>30.3949</v>
      </c>
      <c r="AH153" s="1">
        <v>38937</v>
      </c>
      <c r="AI153">
        <v>60.04</v>
      </c>
      <c r="AK153" s="1">
        <v>38937</v>
      </c>
      <c r="AL153">
        <v>25.366199999999999</v>
      </c>
      <c r="AQ153" s="1">
        <v>38937</v>
      </c>
      <c r="AR153">
        <v>30.447299999999998</v>
      </c>
      <c r="AT153" s="1">
        <v>38937</v>
      </c>
      <c r="AU153">
        <v>28.311900000000001</v>
      </c>
      <c r="AW153" s="1">
        <v>38937</v>
      </c>
      <c r="AX153">
        <v>32.006999999999998</v>
      </c>
      <c r="AZ153" s="1">
        <v>38937</v>
      </c>
      <c r="BA153">
        <v>14.4444</v>
      </c>
      <c r="BC153" s="1">
        <v>38937</v>
      </c>
      <c r="BD153">
        <v>67.703199999999995</v>
      </c>
      <c r="BF153" s="1">
        <v>38937</v>
      </c>
      <c r="BG153">
        <v>51.789099999999998</v>
      </c>
      <c r="BI153" s="1">
        <v>38937</v>
      </c>
      <c r="BJ153">
        <v>38.6449</v>
      </c>
      <c r="BL153" s="1">
        <v>38937</v>
      </c>
      <c r="BM153">
        <v>28.597999999999999</v>
      </c>
      <c r="BO153" s="1">
        <v>38937</v>
      </c>
      <c r="BP153">
        <v>31.1526</v>
      </c>
      <c r="BR153" s="1">
        <v>38937</v>
      </c>
      <c r="BS153">
        <v>21.2286</v>
      </c>
      <c r="BU153" s="1">
        <v>38937</v>
      </c>
      <c r="BV153">
        <v>19.3734</v>
      </c>
      <c r="BX153" s="1">
        <v>38937</v>
      </c>
      <c r="BY153">
        <v>49.693399999999997</v>
      </c>
      <c r="CA153" s="1">
        <v>38937</v>
      </c>
      <c r="CB153">
        <v>53.415700000000001</v>
      </c>
      <c r="CD153" s="1">
        <v>38937</v>
      </c>
      <c r="CE153">
        <v>21.481200000000001</v>
      </c>
      <c r="CG153" s="1">
        <v>38937</v>
      </c>
      <c r="CH153">
        <v>38.683999999999997</v>
      </c>
      <c r="CJ153" s="1">
        <v>38937</v>
      </c>
      <c r="CK153">
        <v>26.163</v>
      </c>
      <c r="CM153" s="1">
        <v>38937</v>
      </c>
      <c r="CN153">
        <v>1944.22</v>
      </c>
      <c r="CP153" s="1">
        <v>38937</v>
      </c>
      <c r="CQ153">
        <v>15.23</v>
      </c>
    </row>
    <row r="154" spans="1:95" x14ac:dyDescent="0.25">
      <c r="A154" s="1">
        <v>38938</v>
      </c>
      <c r="B154">
        <v>57.390700000000002</v>
      </c>
      <c r="D154" s="1">
        <v>38938</v>
      </c>
      <c r="E154">
        <v>25.741700000000002</v>
      </c>
      <c r="G154" s="1">
        <v>38938</v>
      </c>
      <c r="H154">
        <v>12.7851</v>
      </c>
      <c r="J154" s="1">
        <v>38938</v>
      </c>
      <c r="K154">
        <v>46.378100000000003</v>
      </c>
      <c r="M154" s="1">
        <v>38938</v>
      </c>
      <c r="N154">
        <v>944.96640000000002</v>
      </c>
      <c r="P154" s="1">
        <v>38938</v>
      </c>
      <c r="Q154">
        <v>21.4605</v>
      </c>
      <c r="S154" s="1">
        <v>38938</v>
      </c>
      <c r="T154">
        <v>66.270600000000002</v>
      </c>
      <c r="V154" s="1">
        <v>38938</v>
      </c>
      <c r="W154">
        <v>58.241199999999999</v>
      </c>
      <c r="Y154" s="1">
        <v>38938</v>
      </c>
      <c r="Z154">
        <v>427.34969999999998</v>
      </c>
      <c r="AB154" s="1">
        <v>38938</v>
      </c>
      <c r="AC154">
        <v>18.109300000000001</v>
      </c>
      <c r="AE154" s="1">
        <v>38938</v>
      </c>
      <c r="AF154">
        <v>30.3871</v>
      </c>
      <c r="AH154" s="1">
        <v>38938</v>
      </c>
      <c r="AI154">
        <v>60.057400000000001</v>
      </c>
      <c r="AK154" s="1">
        <v>38938</v>
      </c>
      <c r="AL154">
        <v>25.319199999999999</v>
      </c>
      <c r="AQ154" s="1">
        <v>38938</v>
      </c>
      <c r="AR154">
        <v>30.604600000000001</v>
      </c>
      <c r="AT154" s="1">
        <v>38938</v>
      </c>
      <c r="AU154">
        <v>27.545000000000002</v>
      </c>
      <c r="AW154" s="1">
        <v>38938</v>
      </c>
      <c r="AX154">
        <v>31.315200000000001</v>
      </c>
      <c r="AZ154" s="1">
        <v>38938</v>
      </c>
      <c r="BA154">
        <v>14.4777</v>
      </c>
      <c r="BC154" s="1">
        <v>38938</v>
      </c>
      <c r="BD154">
        <v>67.757099999999994</v>
      </c>
      <c r="BF154" s="1">
        <v>38938</v>
      </c>
      <c r="BG154">
        <v>51.593499999999999</v>
      </c>
      <c r="BI154" s="1">
        <v>38938</v>
      </c>
      <c r="BJ154">
        <v>38.095199999999998</v>
      </c>
      <c r="BL154" s="1">
        <v>38938</v>
      </c>
      <c r="BM154">
        <v>27.947299999999998</v>
      </c>
      <c r="BO154" s="1">
        <v>38938</v>
      </c>
      <c r="BP154">
        <v>31.517499999999998</v>
      </c>
      <c r="BR154" s="1">
        <v>38938</v>
      </c>
      <c r="BS154">
        <v>21.315799999999999</v>
      </c>
      <c r="BU154" s="1">
        <v>38938</v>
      </c>
      <c r="BV154">
        <v>19.545400000000001</v>
      </c>
      <c r="BX154" s="1">
        <v>38938</v>
      </c>
      <c r="BY154">
        <v>49.543700000000001</v>
      </c>
      <c r="CA154" s="1">
        <v>38938</v>
      </c>
      <c r="CB154">
        <v>52.060499999999998</v>
      </c>
      <c r="CD154" s="1">
        <v>38938</v>
      </c>
      <c r="CE154">
        <v>21.667000000000002</v>
      </c>
      <c r="CG154" s="1">
        <v>38938</v>
      </c>
      <c r="CH154">
        <v>38.196800000000003</v>
      </c>
      <c r="CJ154" s="1">
        <v>38938</v>
      </c>
      <c r="CK154">
        <v>26.0276</v>
      </c>
      <c r="CM154" s="1">
        <v>38938</v>
      </c>
      <c r="CN154">
        <v>1936.3</v>
      </c>
      <c r="CP154" s="1">
        <v>38938</v>
      </c>
      <c r="CQ154">
        <v>15.2</v>
      </c>
    </row>
    <row r="155" spans="1:95" x14ac:dyDescent="0.25">
      <c r="A155" s="1">
        <v>38939</v>
      </c>
      <c r="B155">
        <v>57.4831</v>
      </c>
      <c r="D155" s="1">
        <v>38939</v>
      </c>
      <c r="E155">
        <v>25.821999999999999</v>
      </c>
      <c r="G155" s="1">
        <v>38939</v>
      </c>
      <c r="H155">
        <v>12.8489</v>
      </c>
      <c r="J155" s="1">
        <v>38939</v>
      </c>
      <c r="K155">
        <v>46.306800000000003</v>
      </c>
      <c r="M155" s="1">
        <v>38939</v>
      </c>
      <c r="N155">
        <v>974.53200000000004</v>
      </c>
      <c r="P155" s="1">
        <v>38939</v>
      </c>
      <c r="Q155">
        <v>21.446300000000001</v>
      </c>
      <c r="S155" s="1">
        <v>38939</v>
      </c>
      <c r="T155">
        <v>65.446100000000001</v>
      </c>
      <c r="V155" s="1">
        <v>38939</v>
      </c>
      <c r="W155">
        <v>58.071199999999997</v>
      </c>
      <c r="Y155" s="1">
        <v>38939</v>
      </c>
      <c r="Z155">
        <v>428.60059999999999</v>
      </c>
      <c r="AB155" s="1">
        <v>38939</v>
      </c>
      <c r="AC155">
        <v>18.171399999999998</v>
      </c>
      <c r="AE155" s="1">
        <v>38939</v>
      </c>
      <c r="AF155">
        <v>30.712700000000002</v>
      </c>
      <c r="AH155" s="1">
        <v>38939</v>
      </c>
      <c r="AI155">
        <v>60.379600000000003</v>
      </c>
      <c r="AK155" s="1">
        <v>38939</v>
      </c>
      <c r="AL155">
        <v>25.6251</v>
      </c>
      <c r="AQ155" s="1">
        <v>38939</v>
      </c>
      <c r="AR155">
        <v>30.558299999999999</v>
      </c>
      <c r="AT155" s="1">
        <v>38939</v>
      </c>
      <c r="AU155">
        <v>27.7182</v>
      </c>
      <c r="AW155" s="1">
        <v>38939</v>
      </c>
      <c r="AX155">
        <v>31.416499999999999</v>
      </c>
      <c r="AZ155" s="1">
        <v>38939</v>
      </c>
      <c r="BA155">
        <v>14.7689</v>
      </c>
      <c r="BC155" s="1">
        <v>38939</v>
      </c>
      <c r="BD155">
        <v>68.071700000000007</v>
      </c>
      <c r="BF155" s="1">
        <v>38939</v>
      </c>
      <c r="BG155">
        <v>51.780900000000003</v>
      </c>
      <c r="BI155" s="1">
        <v>38939</v>
      </c>
      <c r="BJ155">
        <v>37.837499999999999</v>
      </c>
      <c r="BL155" s="1">
        <v>38939</v>
      </c>
      <c r="BM155">
        <v>28.362100000000002</v>
      </c>
      <c r="BO155" s="1">
        <v>38939</v>
      </c>
      <c r="BP155">
        <v>31.418700000000001</v>
      </c>
      <c r="BR155" s="1">
        <v>38939</v>
      </c>
      <c r="BS155">
        <v>21.333300000000001</v>
      </c>
      <c r="BU155" s="1">
        <v>38939</v>
      </c>
      <c r="BV155">
        <v>19.410799999999998</v>
      </c>
      <c r="BX155" s="1">
        <v>38939</v>
      </c>
      <c r="BY155">
        <v>50.142800000000001</v>
      </c>
      <c r="CA155" s="1">
        <v>38939</v>
      </c>
      <c r="CB155">
        <v>52.1813</v>
      </c>
      <c r="CD155" s="1">
        <v>38939</v>
      </c>
      <c r="CE155">
        <v>21.737400000000001</v>
      </c>
      <c r="CG155" s="1">
        <v>38939</v>
      </c>
      <c r="CH155">
        <v>39.058100000000003</v>
      </c>
      <c r="CJ155" s="1">
        <v>38939</v>
      </c>
      <c r="CK155">
        <v>26.704699999999999</v>
      </c>
      <c r="CM155" s="1">
        <v>38939</v>
      </c>
      <c r="CN155">
        <v>1945.61</v>
      </c>
      <c r="CP155" s="1">
        <v>38939</v>
      </c>
      <c r="CQ155">
        <v>14.46</v>
      </c>
    </row>
    <row r="156" spans="1:95" x14ac:dyDescent="0.25">
      <c r="A156" s="1">
        <v>38940</v>
      </c>
      <c r="B156">
        <v>57.584000000000003</v>
      </c>
      <c r="D156" s="1">
        <v>38940</v>
      </c>
      <c r="E156">
        <v>25.232900000000001</v>
      </c>
      <c r="G156" s="1">
        <v>38940</v>
      </c>
      <c r="H156">
        <v>12.893599999999999</v>
      </c>
      <c r="J156" s="1">
        <v>38940</v>
      </c>
      <c r="K156">
        <v>46.146500000000003</v>
      </c>
      <c r="M156" s="1">
        <v>38940</v>
      </c>
      <c r="N156">
        <v>994.72699999999998</v>
      </c>
      <c r="P156" s="1">
        <v>38940</v>
      </c>
      <c r="Q156">
        <v>21.446300000000001</v>
      </c>
      <c r="S156" s="1">
        <v>38940</v>
      </c>
      <c r="T156">
        <v>65.239999999999995</v>
      </c>
      <c r="V156" s="1">
        <v>38940</v>
      </c>
      <c r="W156">
        <v>56.974699999999999</v>
      </c>
      <c r="Y156" s="1">
        <v>38940</v>
      </c>
      <c r="Z156">
        <v>425.65210000000002</v>
      </c>
      <c r="AB156" s="1">
        <v>38940</v>
      </c>
      <c r="AC156">
        <v>18.113399999999999</v>
      </c>
      <c r="AE156" s="1">
        <v>38940</v>
      </c>
      <c r="AF156">
        <v>30.571899999999999</v>
      </c>
      <c r="AH156" s="1">
        <v>38940</v>
      </c>
      <c r="AI156">
        <v>60.719200000000001</v>
      </c>
      <c r="AK156" s="1">
        <v>38940</v>
      </c>
      <c r="AL156">
        <v>25.491700000000002</v>
      </c>
      <c r="AQ156" s="1">
        <v>38940</v>
      </c>
      <c r="AR156">
        <v>30.595400000000001</v>
      </c>
      <c r="AT156" s="1">
        <v>38940</v>
      </c>
      <c r="AU156">
        <v>27.437799999999999</v>
      </c>
      <c r="AW156" s="1">
        <v>38940</v>
      </c>
      <c r="AX156">
        <v>31.6021</v>
      </c>
      <c r="AZ156" s="1">
        <v>38940</v>
      </c>
      <c r="BA156">
        <v>14.486000000000001</v>
      </c>
      <c r="BC156" s="1">
        <v>38940</v>
      </c>
      <c r="BD156">
        <v>67.837999999999994</v>
      </c>
      <c r="BF156" s="1">
        <v>38940</v>
      </c>
      <c r="BG156">
        <v>51.715699999999998</v>
      </c>
      <c r="BI156" s="1">
        <v>38940</v>
      </c>
      <c r="BJ156">
        <v>37.734400000000001</v>
      </c>
      <c r="BL156" s="1">
        <v>38940</v>
      </c>
      <c r="BM156">
        <v>28.215699999999998</v>
      </c>
      <c r="BO156" s="1">
        <v>38940</v>
      </c>
      <c r="BP156">
        <v>30.863800000000001</v>
      </c>
      <c r="BR156" s="1">
        <v>38940</v>
      </c>
      <c r="BS156">
        <v>21.307099999999998</v>
      </c>
      <c r="BU156" s="1">
        <v>38940</v>
      </c>
      <c r="BV156">
        <v>19.2987</v>
      </c>
      <c r="BX156" s="1">
        <v>38940</v>
      </c>
      <c r="BY156">
        <v>50.142800000000001</v>
      </c>
      <c r="CA156" s="1">
        <v>38940</v>
      </c>
      <c r="CB156">
        <v>51.9223</v>
      </c>
      <c r="CD156" s="1">
        <v>38940</v>
      </c>
      <c r="CE156">
        <v>21.820699999999999</v>
      </c>
      <c r="CG156" s="1">
        <v>38940</v>
      </c>
      <c r="CH156">
        <v>38.884099999999997</v>
      </c>
      <c r="CJ156" s="1">
        <v>38940</v>
      </c>
      <c r="CK156">
        <v>26.569299999999998</v>
      </c>
      <c r="CM156" s="1">
        <v>38940</v>
      </c>
      <c r="CN156">
        <v>1938.13</v>
      </c>
      <c r="CP156" s="1">
        <v>38940</v>
      </c>
      <c r="CQ156">
        <v>14.3</v>
      </c>
    </row>
    <row r="157" spans="1:95" x14ac:dyDescent="0.25">
      <c r="A157" s="1">
        <v>38943</v>
      </c>
      <c r="B157">
        <v>57.659599999999998</v>
      </c>
      <c r="D157" s="1">
        <v>38943</v>
      </c>
      <c r="E157">
        <v>24.929400000000001</v>
      </c>
      <c r="G157" s="1">
        <v>38943</v>
      </c>
      <c r="H157">
        <v>12.8489</v>
      </c>
      <c r="J157" s="1">
        <v>38943</v>
      </c>
      <c r="K157">
        <v>46.146500000000003</v>
      </c>
      <c r="M157" s="1">
        <v>38943</v>
      </c>
      <c r="N157">
        <v>996.82730000000004</v>
      </c>
      <c r="P157" s="1">
        <v>38943</v>
      </c>
      <c r="Q157">
        <v>21.283100000000001</v>
      </c>
      <c r="S157" s="1">
        <v>38943</v>
      </c>
      <c r="T157">
        <v>64.750399999999999</v>
      </c>
      <c r="V157" s="1">
        <v>38943</v>
      </c>
      <c r="W157">
        <v>56.065199999999997</v>
      </c>
      <c r="Y157" s="1">
        <v>38943</v>
      </c>
      <c r="Z157">
        <v>426.36689999999999</v>
      </c>
      <c r="AB157" s="1">
        <v>38943</v>
      </c>
      <c r="AC157">
        <v>18.208600000000001</v>
      </c>
      <c r="AE157" s="1">
        <v>38943</v>
      </c>
      <c r="AF157">
        <v>30.5562</v>
      </c>
      <c r="AH157" s="1">
        <v>38943</v>
      </c>
      <c r="AI157">
        <v>60.301200000000001</v>
      </c>
      <c r="AK157" s="1">
        <v>38943</v>
      </c>
      <c r="AL157">
        <v>25.742699999999999</v>
      </c>
      <c r="AQ157" s="1">
        <v>38943</v>
      </c>
      <c r="AR157">
        <v>30.817499999999999</v>
      </c>
      <c r="AT157" s="1">
        <v>38943</v>
      </c>
      <c r="AU157">
        <v>27.429500000000001</v>
      </c>
      <c r="AW157" s="1">
        <v>38943</v>
      </c>
      <c r="AX157">
        <v>31.812999999999999</v>
      </c>
      <c r="AZ157" s="1">
        <v>38943</v>
      </c>
      <c r="BA157">
        <v>14.8688</v>
      </c>
      <c r="BC157" s="1">
        <v>38943</v>
      </c>
      <c r="BD157">
        <v>68.916499999999999</v>
      </c>
      <c r="BF157" s="1">
        <v>38943</v>
      </c>
      <c r="BG157">
        <v>52.074199999999998</v>
      </c>
      <c r="BI157" s="1">
        <v>38943</v>
      </c>
      <c r="BJ157">
        <v>37.700000000000003</v>
      </c>
      <c r="BL157" s="1">
        <v>38943</v>
      </c>
      <c r="BM157">
        <v>28.240100000000002</v>
      </c>
      <c r="BO157" s="1">
        <v>38943</v>
      </c>
      <c r="BP157">
        <v>31.076599999999999</v>
      </c>
      <c r="BR157" s="1">
        <v>38943</v>
      </c>
      <c r="BS157">
        <v>21.394300000000001</v>
      </c>
      <c r="BU157" s="1">
        <v>38943</v>
      </c>
      <c r="BV157">
        <v>19.492999999999999</v>
      </c>
      <c r="BX157" s="1">
        <v>38943</v>
      </c>
      <c r="BY157">
        <v>49.726700000000001</v>
      </c>
      <c r="CA157" s="1">
        <v>38943</v>
      </c>
      <c r="CB157">
        <v>52.198599999999999</v>
      </c>
      <c r="CD157" s="1">
        <v>38943</v>
      </c>
      <c r="CE157">
        <v>21.724599999999999</v>
      </c>
      <c r="CG157" s="1">
        <v>38943</v>
      </c>
      <c r="CH157">
        <v>39.240900000000003</v>
      </c>
      <c r="CJ157" s="1">
        <v>38943</v>
      </c>
      <c r="CK157">
        <v>26.650500000000001</v>
      </c>
      <c r="CM157" s="1">
        <v>38943</v>
      </c>
      <c r="CN157">
        <v>1940.5</v>
      </c>
      <c r="CP157" s="1">
        <v>38943</v>
      </c>
      <c r="CQ157">
        <v>14.26</v>
      </c>
    </row>
    <row r="158" spans="1:95" x14ac:dyDescent="0.25">
      <c r="A158" s="1">
        <v>38944</v>
      </c>
      <c r="B158">
        <v>58.634300000000003</v>
      </c>
      <c r="D158" s="1">
        <v>38944</v>
      </c>
      <c r="E158">
        <v>25.429300000000001</v>
      </c>
      <c r="G158" s="1">
        <v>38944</v>
      </c>
      <c r="H158">
        <v>12.912699999999999</v>
      </c>
      <c r="J158" s="1">
        <v>38944</v>
      </c>
      <c r="K158">
        <v>47.046300000000002</v>
      </c>
      <c r="M158" s="1">
        <v>38944</v>
      </c>
      <c r="N158">
        <v>1011.2062</v>
      </c>
      <c r="P158" s="1">
        <v>38944</v>
      </c>
      <c r="Q158">
        <v>21.5457</v>
      </c>
      <c r="S158" s="1">
        <v>38944</v>
      </c>
      <c r="T158">
        <v>65.772499999999994</v>
      </c>
      <c r="V158" s="1">
        <v>38944</v>
      </c>
      <c r="W158">
        <v>57.297699999999999</v>
      </c>
      <c r="Y158" s="1">
        <v>38944</v>
      </c>
      <c r="Z158">
        <v>432.53179999999998</v>
      </c>
      <c r="AB158" s="1">
        <v>38944</v>
      </c>
      <c r="AC158">
        <v>18.345199999999998</v>
      </c>
      <c r="AE158" s="1">
        <v>38944</v>
      </c>
      <c r="AF158">
        <v>31.2761</v>
      </c>
      <c r="AH158" s="1">
        <v>38944</v>
      </c>
      <c r="AI158">
        <v>59.813600000000001</v>
      </c>
      <c r="AK158" s="1">
        <v>38944</v>
      </c>
      <c r="AL158">
        <v>26.040800000000001</v>
      </c>
      <c r="AQ158" s="1">
        <v>38944</v>
      </c>
      <c r="AR158">
        <v>31.465599999999998</v>
      </c>
      <c r="AT158" s="1">
        <v>38944</v>
      </c>
      <c r="AU158">
        <v>28.402699999999999</v>
      </c>
      <c r="AW158" s="1">
        <v>38944</v>
      </c>
      <c r="AX158">
        <v>32.285400000000003</v>
      </c>
      <c r="AZ158" s="1">
        <v>38944</v>
      </c>
      <c r="BA158">
        <v>15.085100000000001</v>
      </c>
      <c r="BC158" s="1">
        <v>38944</v>
      </c>
      <c r="BD158">
        <v>69.275999999999996</v>
      </c>
      <c r="BF158" s="1">
        <v>38944</v>
      </c>
      <c r="BG158">
        <v>52.4816</v>
      </c>
      <c r="BI158" s="1">
        <v>38944</v>
      </c>
      <c r="BJ158">
        <v>38.687899999999999</v>
      </c>
      <c r="BL158" s="1">
        <v>38944</v>
      </c>
      <c r="BM158">
        <v>28.874500000000001</v>
      </c>
      <c r="BO158" s="1">
        <v>38944</v>
      </c>
      <c r="BP158">
        <v>31.129799999999999</v>
      </c>
      <c r="BR158" s="1">
        <v>38944</v>
      </c>
      <c r="BS158">
        <v>21.5519</v>
      </c>
      <c r="BU158" s="1">
        <v>38944</v>
      </c>
      <c r="BV158">
        <v>19.732199999999999</v>
      </c>
      <c r="BX158" s="1">
        <v>38944</v>
      </c>
      <c r="BY158">
        <v>50.2926</v>
      </c>
      <c r="CA158" s="1">
        <v>38944</v>
      </c>
      <c r="CB158">
        <v>52.682000000000002</v>
      </c>
      <c r="CD158" s="1">
        <v>38944</v>
      </c>
      <c r="CE158">
        <v>22.025600000000001</v>
      </c>
      <c r="CG158" s="1">
        <v>38944</v>
      </c>
      <c r="CH158">
        <v>38.762300000000003</v>
      </c>
      <c r="CJ158" s="1">
        <v>38944</v>
      </c>
      <c r="CK158">
        <v>26.758800000000001</v>
      </c>
      <c r="CM158" s="1">
        <v>38944</v>
      </c>
      <c r="CN158">
        <v>1967.26</v>
      </c>
      <c r="CP158" s="1">
        <v>38944</v>
      </c>
      <c r="CQ158">
        <v>13.42</v>
      </c>
    </row>
    <row r="159" spans="1:95" x14ac:dyDescent="0.25">
      <c r="A159" s="1">
        <v>38945</v>
      </c>
      <c r="B159">
        <v>59.482999999999997</v>
      </c>
      <c r="D159" s="1">
        <v>38945</v>
      </c>
      <c r="E159">
        <v>25.625599999999999</v>
      </c>
      <c r="G159" s="1">
        <v>38945</v>
      </c>
      <c r="H159">
        <v>12.877599999999999</v>
      </c>
      <c r="J159" s="1">
        <v>38945</v>
      </c>
      <c r="K159">
        <v>47.242199999999997</v>
      </c>
      <c r="M159" s="1">
        <v>38945</v>
      </c>
      <c r="N159">
        <v>1017.9917</v>
      </c>
      <c r="P159" s="1">
        <v>38945</v>
      </c>
      <c r="Q159">
        <v>21.467600000000001</v>
      </c>
      <c r="S159" s="1">
        <v>38945</v>
      </c>
      <c r="T159">
        <v>67.704999999999998</v>
      </c>
      <c r="V159" s="1">
        <v>38945</v>
      </c>
      <c r="W159">
        <v>58.742699999999999</v>
      </c>
      <c r="Y159" s="1">
        <v>38945</v>
      </c>
      <c r="Z159">
        <v>433.60399999999998</v>
      </c>
      <c r="AB159" s="1">
        <v>38945</v>
      </c>
      <c r="AC159">
        <v>18.349299999999999</v>
      </c>
      <c r="AE159" s="1">
        <v>38945</v>
      </c>
      <c r="AF159">
        <v>31.6126</v>
      </c>
      <c r="AH159" s="1">
        <v>38945</v>
      </c>
      <c r="AI159">
        <v>58.838299999999997</v>
      </c>
      <c r="AK159" s="1">
        <v>38945</v>
      </c>
      <c r="AL159">
        <v>26.440799999999999</v>
      </c>
      <c r="AQ159" s="1">
        <v>38945</v>
      </c>
      <c r="AR159">
        <v>31.872900000000001</v>
      </c>
      <c r="AT159" s="1">
        <v>38945</v>
      </c>
      <c r="AU159">
        <v>28.452100000000002</v>
      </c>
      <c r="AW159" s="1">
        <v>38945</v>
      </c>
      <c r="AX159">
        <v>32.902299999999997</v>
      </c>
      <c r="AZ159" s="1">
        <v>38945</v>
      </c>
      <c r="BA159">
        <v>15.484500000000001</v>
      </c>
      <c r="BC159" s="1">
        <v>38945</v>
      </c>
      <c r="BD159">
        <v>71.082499999999996</v>
      </c>
      <c r="BF159" s="1">
        <v>38945</v>
      </c>
      <c r="BG159">
        <v>52.644599999999997</v>
      </c>
      <c r="BI159" s="1">
        <v>38945</v>
      </c>
      <c r="BJ159">
        <v>39.057200000000002</v>
      </c>
      <c r="BL159" s="1">
        <v>38945</v>
      </c>
      <c r="BM159">
        <v>29.256799999999998</v>
      </c>
      <c r="BO159" s="1">
        <v>38945</v>
      </c>
      <c r="BP159">
        <v>31.3047</v>
      </c>
      <c r="BR159" s="1">
        <v>38945</v>
      </c>
      <c r="BS159">
        <v>21.6219</v>
      </c>
      <c r="BU159" s="1">
        <v>38945</v>
      </c>
      <c r="BV159">
        <v>19.9938</v>
      </c>
      <c r="BX159" s="1">
        <v>38945</v>
      </c>
      <c r="BY159">
        <v>50.2759</v>
      </c>
      <c r="CA159" s="1">
        <v>38945</v>
      </c>
      <c r="CB159">
        <v>53.900100000000002</v>
      </c>
      <c r="CD159" s="1">
        <v>38945</v>
      </c>
      <c r="CE159">
        <v>21.923100000000002</v>
      </c>
      <c r="CG159" s="1">
        <v>38945</v>
      </c>
      <c r="CH159">
        <v>38.803800000000003</v>
      </c>
      <c r="CJ159" s="1">
        <v>38945</v>
      </c>
      <c r="CK159">
        <v>26.821999999999999</v>
      </c>
      <c r="CM159" s="1">
        <v>38945</v>
      </c>
      <c r="CN159">
        <v>1982.81</v>
      </c>
      <c r="CP159" s="1">
        <v>38945</v>
      </c>
      <c r="CQ159">
        <v>12.41</v>
      </c>
    </row>
    <row r="160" spans="1:95" x14ac:dyDescent="0.25">
      <c r="A160" s="1">
        <v>38946</v>
      </c>
      <c r="B160">
        <v>59.827500000000001</v>
      </c>
      <c r="D160" s="1">
        <v>38946</v>
      </c>
      <c r="E160">
        <v>25.447099999999999</v>
      </c>
      <c r="G160" s="1">
        <v>38946</v>
      </c>
      <c r="H160">
        <v>12.879200000000001</v>
      </c>
      <c r="J160" s="1">
        <v>38946</v>
      </c>
      <c r="K160">
        <v>47.669899999999998</v>
      </c>
      <c r="M160" s="1">
        <v>38946</v>
      </c>
      <c r="N160">
        <v>1027.2005999999999</v>
      </c>
      <c r="P160" s="1">
        <v>38946</v>
      </c>
      <c r="Q160">
        <v>21.6096</v>
      </c>
      <c r="S160" s="1">
        <v>38946</v>
      </c>
      <c r="T160">
        <v>67.498800000000003</v>
      </c>
      <c r="V160" s="1">
        <v>38946</v>
      </c>
      <c r="W160">
        <v>58.955199999999998</v>
      </c>
      <c r="Y160" s="1">
        <v>38946</v>
      </c>
      <c r="Z160">
        <v>433.96140000000003</v>
      </c>
      <c r="AB160" s="1">
        <v>38946</v>
      </c>
      <c r="AC160">
        <v>18.287299999999998</v>
      </c>
      <c r="AE160" s="1">
        <v>38946</v>
      </c>
      <c r="AF160">
        <v>31.6204</v>
      </c>
      <c r="AH160" s="1">
        <v>38946</v>
      </c>
      <c r="AI160">
        <v>59.282400000000003</v>
      </c>
      <c r="AK160" s="1">
        <v>38946</v>
      </c>
      <c r="AL160">
        <v>26.605499999999999</v>
      </c>
      <c r="AQ160" s="1">
        <v>38946</v>
      </c>
      <c r="AR160">
        <v>32.539400000000001</v>
      </c>
      <c r="AT160" s="1">
        <v>38946</v>
      </c>
      <c r="AU160">
        <v>28.633600000000001</v>
      </c>
      <c r="AW160" s="1">
        <v>38946</v>
      </c>
      <c r="AX160">
        <v>33.199300000000001</v>
      </c>
      <c r="AZ160" s="1">
        <v>38946</v>
      </c>
      <c r="BA160">
        <v>15.4429</v>
      </c>
      <c r="BC160" s="1">
        <v>38946</v>
      </c>
      <c r="BD160">
        <v>71.334199999999996</v>
      </c>
      <c r="BF160" s="1">
        <v>38946</v>
      </c>
      <c r="BG160">
        <v>52.335000000000001</v>
      </c>
      <c r="BI160" s="1">
        <v>38946</v>
      </c>
      <c r="BJ160">
        <v>39.0486</v>
      </c>
      <c r="BL160" s="1">
        <v>38946</v>
      </c>
      <c r="BM160">
        <v>29.476400000000002</v>
      </c>
      <c r="BO160" s="1">
        <v>38946</v>
      </c>
      <c r="BP160">
        <v>29.5182</v>
      </c>
      <c r="BR160" s="1">
        <v>38946</v>
      </c>
      <c r="BS160">
        <v>21.6219</v>
      </c>
      <c r="BU160" s="1">
        <v>38946</v>
      </c>
      <c r="BV160">
        <v>20.180700000000002</v>
      </c>
      <c r="BX160" s="1">
        <v>38946</v>
      </c>
      <c r="BY160">
        <v>50.209299999999999</v>
      </c>
      <c r="CA160" s="1">
        <v>38946</v>
      </c>
      <c r="CB160">
        <v>53.709299999999999</v>
      </c>
      <c r="CD160" s="1">
        <v>38946</v>
      </c>
      <c r="CE160">
        <v>21.923100000000002</v>
      </c>
      <c r="CG160" s="1">
        <v>38946</v>
      </c>
      <c r="CH160">
        <v>38.978499999999997</v>
      </c>
      <c r="CJ160" s="1">
        <v>38946</v>
      </c>
      <c r="CK160">
        <v>26.993600000000001</v>
      </c>
      <c r="CM160" s="1">
        <v>38946</v>
      </c>
      <c r="CN160">
        <v>1986.04</v>
      </c>
      <c r="CP160" s="1">
        <v>38946</v>
      </c>
      <c r="CQ160">
        <v>12.24</v>
      </c>
    </row>
    <row r="161" spans="1:95" x14ac:dyDescent="0.25">
      <c r="A161" s="1">
        <v>38947</v>
      </c>
      <c r="B161">
        <v>59.835900000000002</v>
      </c>
      <c r="D161" s="1">
        <v>38947</v>
      </c>
      <c r="E161">
        <v>25.375699999999998</v>
      </c>
      <c r="G161" s="1">
        <v>38947</v>
      </c>
      <c r="H161">
        <v>13.392799999999999</v>
      </c>
      <c r="J161" s="1">
        <v>38947</v>
      </c>
      <c r="K161">
        <v>47.447099999999999</v>
      </c>
      <c r="M161" s="1">
        <v>38947</v>
      </c>
      <c r="N161">
        <v>1032.3706</v>
      </c>
      <c r="P161" s="1">
        <v>38947</v>
      </c>
      <c r="Q161">
        <v>21.652100000000001</v>
      </c>
      <c r="S161" s="1">
        <v>38947</v>
      </c>
      <c r="T161">
        <v>66.665700000000001</v>
      </c>
      <c r="V161" s="1">
        <v>38947</v>
      </c>
      <c r="W161">
        <v>58.0627</v>
      </c>
      <c r="Y161" s="1">
        <v>38947</v>
      </c>
      <c r="Z161">
        <v>434.22949999999997</v>
      </c>
      <c r="AB161" s="1">
        <v>38947</v>
      </c>
      <c r="AC161">
        <v>18.341100000000001</v>
      </c>
      <c r="AE161" s="1">
        <v>38947</v>
      </c>
      <c r="AF161">
        <v>31.5578</v>
      </c>
      <c r="AH161" s="1">
        <v>38947</v>
      </c>
      <c r="AI161">
        <v>60.1706</v>
      </c>
      <c r="AK161" s="1">
        <v>38947</v>
      </c>
      <c r="AL161">
        <v>26.668299999999999</v>
      </c>
      <c r="AQ161" s="1">
        <v>38947</v>
      </c>
      <c r="AR161">
        <v>32.881900000000002</v>
      </c>
      <c r="AT161" s="1">
        <v>38947</v>
      </c>
      <c r="AU161">
        <v>28.674800000000001</v>
      </c>
      <c r="AW161" s="1">
        <v>38947</v>
      </c>
      <c r="AX161">
        <v>33.479399999999998</v>
      </c>
      <c r="AZ161" s="1">
        <v>38947</v>
      </c>
      <c r="BA161">
        <v>15.309699999999999</v>
      </c>
      <c r="BC161" s="1">
        <v>38947</v>
      </c>
      <c r="BD161">
        <v>71.810500000000005</v>
      </c>
      <c r="BF161" s="1">
        <v>38947</v>
      </c>
      <c r="BG161">
        <v>52.489800000000002</v>
      </c>
      <c r="BI161" s="1">
        <v>38947</v>
      </c>
      <c r="BJ161">
        <v>39.263399999999997</v>
      </c>
      <c r="BL161" s="1">
        <v>38947</v>
      </c>
      <c r="BM161">
        <v>29.427599999999998</v>
      </c>
      <c r="BO161" s="1">
        <v>38947</v>
      </c>
      <c r="BP161">
        <v>30.0428</v>
      </c>
      <c r="BR161" s="1">
        <v>38947</v>
      </c>
      <c r="BS161">
        <v>22.5761</v>
      </c>
      <c r="BU161" s="1">
        <v>38947</v>
      </c>
      <c r="BV161">
        <v>20.218</v>
      </c>
      <c r="BX161" s="1">
        <v>38947</v>
      </c>
      <c r="BY161">
        <v>50.250999999999998</v>
      </c>
      <c r="CA161" s="1">
        <v>38947</v>
      </c>
      <c r="CB161">
        <v>53.613999999999997</v>
      </c>
      <c r="CD161" s="1">
        <v>38947</v>
      </c>
      <c r="CE161">
        <v>22.044799999999999</v>
      </c>
      <c r="CG161" s="1">
        <v>38947</v>
      </c>
      <c r="CH161">
        <v>38.856200000000001</v>
      </c>
      <c r="CJ161" s="1">
        <v>38947</v>
      </c>
      <c r="CK161">
        <v>27.002600000000001</v>
      </c>
      <c r="CM161" s="1">
        <v>38947</v>
      </c>
      <c r="CN161">
        <v>1993.43</v>
      </c>
      <c r="CP161" s="1">
        <v>38947</v>
      </c>
      <c r="CQ161">
        <v>11.64</v>
      </c>
    </row>
    <row r="162" spans="1:95" x14ac:dyDescent="0.25">
      <c r="A162" s="1">
        <v>38950</v>
      </c>
      <c r="B162">
        <v>59.760300000000001</v>
      </c>
      <c r="D162" s="1">
        <v>38950</v>
      </c>
      <c r="E162">
        <v>25.679200000000002</v>
      </c>
      <c r="G162" s="1">
        <v>38950</v>
      </c>
      <c r="H162">
        <v>13.3529</v>
      </c>
      <c r="J162" s="1">
        <v>38950</v>
      </c>
      <c r="K162">
        <v>47.482799999999997</v>
      </c>
      <c r="M162" s="1">
        <v>38950</v>
      </c>
      <c r="N162">
        <v>1029.9472000000001</v>
      </c>
      <c r="P162" s="1">
        <v>38950</v>
      </c>
      <c r="Q162">
        <v>21.6876</v>
      </c>
      <c r="S162" s="1">
        <v>38950</v>
      </c>
      <c r="T162">
        <v>65.815399999999997</v>
      </c>
      <c r="V162" s="1">
        <v>38950</v>
      </c>
      <c r="W162">
        <v>58.011699999999998</v>
      </c>
      <c r="Y162" s="1">
        <v>38950</v>
      </c>
      <c r="Z162">
        <v>433.2466</v>
      </c>
      <c r="AB162" s="1">
        <v>38950</v>
      </c>
      <c r="AC162">
        <v>18.291399999999999</v>
      </c>
      <c r="AE162" s="1">
        <v>38950</v>
      </c>
      <c r="AF162">
        <v>31.182200000000002</v>
      </c>
      <c r="AH162" s="1">
        <v>38950</v>
      </c>
      <c r="AI162">
        <v>60.806199999999997</v>
      </c>
      <c r="AK162" s="1">
        <v>38950</v>
      </c>
      <c r="AL162">
        <v>26.636900000000001</v>
      </c>
      <c r="AQ162" s="1">
        <v>38950</v>
      </c>
      <c r="AR162">
        <v>32.298699999999997</v>
      </c>
      <c r="AT162" s="1">
        <v>38950</v>
      </c>
      <c r="AU162">
        <v>28.287199999999999</v>
      </c>
      <c r="AW162" s="1">
        <v>38950</v>
      </c>
      <c r="AX162">
        <v>33.114400000000003</v>
      </c>
      <c r="AZ162" s="1">
        <v>38950</v>
      </c>
      <c r="BA162">
        <v>15.184900000000001</v>
      </c>
      <c r="BC162" s="1">
        <v>38950</v>
      </c>
      <c r="BD162">
        <v>71.253299999999996</v>
      </c>
      <c r="BF162" s="1">
        <v>38950</v>
      </c>
      <c r="BG162">
        <v>52.367600000000003</v>
      </c>
      <c r="BI162" s="1">
        <v>38950</v>
      </c>
      <c r="BJ162">
        <v>39.0486</v>
      </c>
      <c r="BL162" s="1">
        <v>38950</v>
      </c>
      <c r="BM162">
        <v>29.045300000000001</v>
      </c>
      <c r="BO162" s="1">
        <v>38950</v>
      </c>
      <c r="BP162">
        <v>30.1416</v>
      </c>
      <c r="BR162" s="1">
        <v>38950</v>
      </c>
      <c r="BS162">
        <v>22.864899999999999</v>
      </c>
      <c r="BU162" s="1">
        <v>38950</v>
      </c>
      <c r="BV162">
        <v>19.9116</v>
      </c>
      <c r="BX162" s="1">
        <v>38950</v>
      </c>
      <c r="BY162">
        <v>50.575499999999998</v>
      </c>
      <c r="CA162" s="1">
        <v>38950</v>
      </c>
      <c r="CB162">
        <v>53.284500000000001</v>
      </c>
      <c r="CD162" s="1">
        <v>38950</v>
      </c>
      <c r="CE162">
        <v>22.108899999999998</v>
      </c>
      <c r="CG162" s="1">
        <v>38950</v>
      </c>
      <c r="CH162">
        <v>38.506900000000002</v>
      </c>
      <c r="CJ162" s="1">
        <v>38950</v>
      </c>
      <c r="CK162">
        <v>27.056799999999999</v>
      </c>
      <c r="CM162" s="1">
        <v>38950</v>
      </c>
      <c r="CN162">
        <v>1986.11</v>
      </c>
      <c r="CP162" s="1">
        <v>38950</v>
      </c>
      <c r="CQ162">
        <v>12.22</v>
      </c>
    </row>
    <row r="163" spans="1:95" x14ac:dyDescent="0.25">
      <c r="A163" s="1">
        <v>38951</v>
      </c>
      <c r="B163">
        <v>59.903100000000002</v>
      </c>
      <c r="D163" s="1">
        <v>38951</v>
      </c>
      <c r="E163">
        <v>25.937999999999999</v>
      </c>
      <c r="G163" s="1">
        <v>38951</v>
      </c>
      <c r="H163">
        <v>13.3386</v>
      </c>
      <c r="J163" s="1">
        <v>38951</v>
      </c>
      <c r="K163">
        <v>47.295699999999997</v>
      </c>
      <c r="M163" s="1">
        <v>38951</v>
      </c>
      <c r="N163">
        <v>1019.6073</v>
      </c>
      <c r="P163" s="1">
        <v>38951</v>
      </c>
      <c r="Q163">
        <v>21.680499999999999</v>
      </c>
      <c r="S163" s="1">
        <v>38951</v>
      </c>
      <c r="T163">
        <v>66.090299999999999</v>
      </c>
      <c r="V163" s="1">
        <v>38951</v>
      </c>
      <c r="W163">
        <v>58.224200000000003</v>
      </c>
      <c r="Y163" s="1">
        <v>38951</v>
      </c>
      <c r="Z163">
        <v>432.62119999999999</v>
      </c>
      <c r="AB163" s="1">
        <v>38951</v>
      </c>
      <c r="AC163">
        <v>18.3825</v>
      </c>
      <c r="AE163" s="1">
        <v>38951</v>
      </c>
      <c r="AF163">
        <v>31.0961</v>
      </c>
      <c r="AH163" s="1">
        <v>38951</v>
      </c>
      <c r="AI163">
        <v>61.137099999999997</v>
      </c>
      <c r="AK163" s="1">
        <v>38951</v>
      </c>
      <c r="AL163">
        <v>26.636900000000001</v>
      </c>
      <c r="AQ163" s="1">
        <v>38951</v>
      </c>
      <c r="AR163">
        <v>32.4191</v>
      </c>
      <c r="AT163" s="1">
        <v>38951</v>
      </c>
      <c r="AU163">
        <v>28.089300000000001</v>
      </c>
      <c r="AW163" s="1">
        <v>38951</v>
      </c>
      <c r="AX163">
        <v>32.936199999999999</v>
      </c>
      <c r="AZ163" s="1">
        <v>38951</v>
      </c>
      <c r="BA163">
        <v>15.2598</v>
      </c>
      <c r="BC163" s="1">
        <v>38951</v>
      </c>
      <c r="BD163">
        <v>70.956699999999998</v>
      </c>
      <c r="BF163" s="1">
        <v>38951</v>
      </c>
      <c r="BG163">
        <v>52.277900000000002</v>
      </c>
      <c r="BI163" s="1">
        <v>38951</v>
      </c>
      <c r="BJ163">
        <v>38.954099999999997</v>
      </c>
      <c r="BL163" s="1">
        <v>38951</v>
      </c>
      <c r="BM163">
        <v>28.9558</v>
      </c>
      <c r="BO163" s="1">
        <v>38951</v>
      </c>
      <c r="BP163">
        <v>30.217600000000001</v>
      </c>
      <c r="BR163" s="1">
        <v>38951</v>
      </c>
      <c r="BS163">
        <v>22.427299999999999</v>
      </c>
      <c r="BU163" s="1">
        <v>38951</v>
      </c>
      <c r="BV163">
        <v>20.165700000000001</v>
      </c>
      <c r="BX163" s="1">
        <v>38951</v>
      </c>
      <c r="BY163">
        <v>50.8001</v>
      </c>
      <c r="CA163" s="1">
        <v>38951</v>
      </c>
      <c r="CB163">
        <v>52.798999999999999</v>
      </c>
      <c r="CD163" s="1">
        <v>38951</v>
      </c>
      <c r="CE163">
        <v>22.1601</v>
      </c>
      <c r="CG163" s="1">
        <v>38951</v>
      </c>
      <c r="CH163">
        <v>38.489400000000003</v>
      </c>
      <c r="CJ163" s="1">
        <v>38951</v>
      </c>
      <c r="CK163">
        <v>26.758800000000001</v>
      </c>
      <c r="CM163" s="1">
        <v>38951</v>
      </c>
      <c r="CN163">
        <v>1988.1</v>
      </c>
      <c r="CP163" s="1">
        <v>38951</v>
      </c>
      <c r="CQ163">
        <v>12.19</v>
      </c>
    </row>
    <row r="164" spans="1:95" x14ac:dyDescent="0.25">
      <c r="A164" s="1">
        <v>38952</v>
      </c>
      <c r="B164">
        <v>59.488700000000001</v>
      </c>
      <c r="D164" s="1">
        <v>38952</v>
      </c>
      <c r="E164">
        <v>25.821999999999999</v>
      </c>
      <c r="G164" s="1">
        <v>38952</v>
      </c>
      <c r="H164">
        <v>13.344899999999999</v>
      </c>
      <c r="J164" s="1">
        <v>38952</v>
      </c>
      <c r="K164">
        <v>47.215499999999999</v>
      </c>
      <c r="M164" s="1">
        <v>38952</v>
      </c>
      <c r="N164">
        <v>1021.0613</v>
      </c>
      <c r="P164" s="1">
        <v>38952</v>
      </c>
      <c r="Q164">
        <v>21.630800000000001</v>
      </c>
      <c r="S164" s="1">
        <v>38952</v>
      </c>
      <c r="T164">
        <v>65.583500000000001</v>
      </c>
      <c r="V164" s="1">
        <v>38952</v>
      </c>
      <c r="W164">
        <v>57.127699999999997</v>
      </c>
      <c r="Y164" s="1">
        <v>38952</v>
      </c>
      <c r="Z164">
        <v>434.05079999999998</v>
      </c>
      <c r="AB164" s="1">
        <v>38952</v>
      </c>
      <c r="AC164">
        <v>18.345199999999998</v>
      </c>
      <c r="AE164" s="1">
        <v>38952</v>
      </c>
      <c r="AF164">
        <v>31.056999999999999</v>
      </c>
      <c r="AH164" s="1">
        <v>38952</v>
      </c>
      <c r="AI164">
        <v>60.632100000000001</v>
      </c>
      <c r="AK164" s="1">
        <v>38952</v>
      </c>
      <c r="AL164">
        <v>26.503499999999999</v>
      </c>
      <c r="AQ164" s="1">
        <v>38952</v>
      </c>
      <c r="AR164">
        <v>32.641199999999998</v>
      </c>
      <c r="AT164" s="1">
        <v>38952</v>
      </c>
      <c r="AU164">
        <v>27.751200000000001</v>
      </c>
      <c r="AW164" s="1">
        <v>38952</v>
      </c>
      <c r="AX164">
        <v>32.927700000000002</v>
      </c>
      <c r="AZ164" s="1">
        <v>38952</v>
      </c>
      <c r="BA164">
        <v>15.293100000000001</v>
      </c>
      <c r="BC164" s="1">
        <v>38952</v>
      </c>
      <c r="BD164">
        <v>70.704999999999998</v>
      </c>
      <c r="BF164" s="1">
        <v>38952</v>
      </c>
      <c r="BG164">
        <v>52.074199999999998</v>
      </c>
      <c r="BI164" s="1">
        <v>38952</v>
      </c>
      <c r="BJ164">
        <v>39.100200000000001</v>
      </c>
      <c r="BL164" s="1">
        <v>38952</v>
      </c>
      <c r="BM164">
        <v>28.947700000000001</v>
      </c>
      <c r="BO164" s="1">
        <v>38952</v>
      </c>
      <c r="BP164">
        <v>30.757300000000001</v>
      </c>
      <c r="BR164" s="1">
        <v>38952</v>
      </c>
      <c r="BS164">
        <v>22.471</v>
      </c>
      <c r="BU164" s="1">
        <v>38952</v>
      </c>
      <c r="BV164">
        <v>20.285299999999999</v>
      </c>
      <c r="BX164" s="1">
        <v>38952</v>
      </c>
      <c r="BY164">
        <v>50.692</v>
      </c>
      <c r="CA164" s="1">
        <v>38952</v>
      </c>
      <c r="CB164">
        <v>52.686300000000003</v>
      </c>
      <c r="CD164" s="1">
        <v>38952</v>
      </c>
      <c r="CE164">
        <v>22.025600000000001</v>
      </c>
      <c r="CG164" s="1">
        <v>38952</v>
      </c>
      <c r="CH164">
        <v>38.218600000000002</v>
      </c>
      <c r="CJ164" s="1">
        <v>38952</v>
      </c>
      <c r="CK164">
        <v>26.352599999999999</v>
      </c>
      <c r="CM164" s="1">
        <v>38952</v>
      </c>
      <c r="CN164">
        <v>1979.35</v>
      </c>
      <c r="CP164" s="1">
        <v>38952</v>
      </c>
      <c r="CQ164">
        <v>12.4</v>
      </c>
    </row>
    <row r="165" spans="1:95" x14ac:dyDescent="0.25">
      <c r="A165" s="1">
        <v>38953</v>
      </c>
      <c r="B165">
        <v>59.285699999999999</v>
      </c>
      <c r="D165" s="1">
        <v>38953</v>
      </c>
      <c r="E165">
        <v>25.5899</v>
      </c>
      <c r="G165" s="1">
        <v>38953</v>
      </c>
      <c r="H165">
        <v>13.4709</v>
      </c>
      <c r="J165" s="1">
        <v>38953</v>
      </c>
      <c r="K165">
        <v>47.331299999999999</v>
      </c>
      <c r="M165" s="1">
        <v>38953</v>
      </c>
      <c r="N165">
        <v>1017.8301</v>
      </c>
      <c r="P165" s="1">
        <v>38953</v>
      </c>
      <c r="Q165">
        <v>21.623699999999999</v>
      </c>
      <c r="S165" s="1">
        <v>38953</v>
      </c>
      <c r="T165">
        <v>64.621600000000001</v>
      </c>
      <c r="V165" s="1">
        <v>38953</v>
      </c>
      <c r="W165">
        <v>55.674199999999999</v>
      </c>
      <c r="Y165" s="1">
        <v>38953</v>
      </c>
      <c r="Z165">
        <v>435.30160000000001</v>
      </c>
      <c r="AB165" s="1">
        <v>38953</v>
      </c>
      <c r="AC165">
        <v>18.4239</v>
      </c>
      <c r="AE165" s="1">
        <v>38953</v>
      </c>
      <c r="AF165">
        <v>30.869199999999999</v>
      </c>
      <c r="AH165" s="1">
        <v>38953</v>
      </c>
      <c r="AI165">
        <v>61.581200000000003</v>
      </c>
      <c r="AK165" s="1">
        <v>38953</v>
      </c>
      <c r="AL165">
        <v>26.550599999999999</v>
      </c>
      <c r="AQ165" s="1">
        <v>38953</v>
      </c>
      <c r="AR165">
        <v>32.752299999999998</v>
      </c>
      <c r="AT165" s="1">
        <v>38953</v>
      </c>
      <c r="AU165">
        <v>27.5532</v>
      </c>
      <c r="AW165" s="1">
        <v>38953</v>
      </c>
      <c r="AX165">
        <v>32.944699999999997</v>
      </c>
      <c r="AZ165" s="1">
        <v>38953</v>
      </c>
      <c r="BA165">
        <v>15.4429</v>
      </c>
      <c r="BC165" s="1">
        <v>38953</v>
      </c>
      <c r="BD165">
        <v>71.343100000000007</v>
      </c>
      <c r="BF165" s="1">
        <v>38953</v>
      </c>
      <c r="BG165">
        <v>52.962400000000002</v>
      </c>
      <c r="BI165" s="1">
        <v>38953</v>
      </c>
      <c r="BJ165">
        <v>39.2376</v>
      </c>
      <c r="BL165" s="1">
        <v>38953</v>
      </c>
      <c r="BM165">
        <v>29.183599999999998</v>
      </c>
      <c r="BO165" s="1">
        <v>38953</v>
      </c>
      <c r="BP165">
        <v>30.453299999999999</v>
      </c>
      <c r="BR165" s="1">
        <v>38953</v>
      </c>
      <c r="BS165">
        <v>22.532299999999999</v>
      </c>
      <c r="BU165" s="1">
        <v>38953</v>
      </c>
      <c r="BV165">
        <v>20.360099999999999</v>
      </c>
      <c r="BX165" s="1">
        <v>38953</v>
      </c>
      <c r="BY165">
        <v>50.8001</v>
      </c>
      <c r="CA165" s="1">
        <v>38953</v>
      </c>
      <c r="CB165">
        <v>52.877000000000002</v>
      </c>
      <c r="CD165" s="1">
        <v>38953</v>
      </c>
      <c r="CE165">
        <v>22.1921</v>
      </c>
      <c r="CG165" s="1">
        <v>38953</v>
      </c>
      <c r="CH165">
        <v>38.166200000000003</v>
      </c>
      <c r="CJ165" s="1">
        <v>38953</v>
      </c>
      <c r="CK165">
        <v>26.135899999999999</v>
      </c>
      <c r="CM165" s="1">
        <v>38953</v>
      </c>
      <c r="CN165">
        <v>1984.09</v>
      </c>
      <c r="CP165" s="1">
        <v>38953</v>
      </c>
      <c r="CQ165">
        <v>12.4</v>
      </c>
    </row>
    <row r="166" spans="1:95" x14ac:dyDescent="0.25">
      <c r="A166" s="1">
        <v>38954</v>
      </c>
      <c r="B166">
        <v>59.133499999999998</v>
      </c>
      <c r="D166" s="1">
        <v>38954</v>
      </c>
      <c r="E166">
        <v>25.821999999999999</v>
      </c>
      <c r="G166" s="1">
        <v>38954</v>
      </c>
      <c r="H166">
        <v>13.413499999999999</v>
      </c>
      <c r="J166" s="1">
        <v>38954</v>
      </c>
      <c r="K166">
        <v>47.144199999999998</v>
      </c>
      <c r="M166" s="1">
        <v>38954</v>
      </c>
      <c r="N166">
        <v>1020.2535</v>
      </c>
      <c r="P166" s="1">
        <v>38954</v>
      </c>
      <c r="Q166">
        <v>21.737300000000001</v>
      </c>
      <c r="S166" s="1">
        <v>38954</v>
      </c>
      <c r="T166">
        <v>63.496499999999997</v>
      </c>
      <c r="V166" s="1">
        <v>38954</v>
      </c>
      <c r="W166">
        <v>56.090699999999998</v>
      </c>
      <c r="Y166" s="1">
        <v>38954</v>
      </c>
      <c r="Z166">
        <v>434.58679999999998</v>
      </c>
      <c r="AB166" s="1">
        <v>38954</v>
      </c>
      <c r="AC166">
        <v>18.428000000000001</v>
      </c>
      <c r="AE166" s="1">
        <v>38954</v>
      </c>
      <c r="AF166">
        <v>30.712700000000002</v>
      </c>
      <c r="AH166" s="1">
        <v>38954</v>
      </c>
      <c r="AI166">
        <v>61.328699999999998</v>
      </c>
      <c r="AK166" s="1">
        <v>38954</v>
      </c>
      <c r="AL166">
        <v>26.5428</v>
      </c>
      <c r="AQ166" s="1">
        <v>38954</v>
      </c>
      <c r="AR166">
        <v>32.613500000000002</v>
      </c>
      <c r="AT166" s="1">
        <v>38954</v>
      </c>
      <c r="AU166">
        <v>27.611000000000001</v>
      </c>
      <c r="AW166" s="1">
        <v>38954</v>
      </c>
      <c r="AX166">
        <v>32.800400000000003</v>
      </c>
      <c r="AZ166" s="1">
        <v>38954</v>
      </c>
      <c r="BA166">
        <v>15.7258</v>
      </c>
      <c r="BC166" s="1">
        <v>38954</v>
      </c>
      <c r="BD166">
        <v>71.792500000000004</v>
      </c>
      <c r="BF166" s="1">
        <v>38954</v>
      </c>
      <c r="BG166">
        <v>52.999299999999998</v>
      </c>
      <c r="BI166" s="1">
        <v>38954</v>
      </c>
      <c r="BJ166">
        <v>39.100200000000001</v>
      </c>
      <c r="BL166" s="1">
        <v>38954</v>
      </c>
      <c r="BM166">
        <v>28.654900000000001</v>
      </c>
      <c r="BO166" s="1">
        <v>38954</v>
      </c>
      <c r="BP166">
        <v>30.742100000000001</v>
      </c>
      <c r="BR166" s="1">
        <v>38954</v>
      </c>
      <c r="BS166">
        <v>22.628599999999999</v>
      </c>
      <c r="BU166" s="1">
        <v>38954</v>
      </c>
      <c r="BV166">
        <v>20.352599999999999</v>
      </c>
      <c r="BX166" s="1">
        <v>38954</v>
      </c>
      <c r="BY166">
        <v>50.650399999999998</v>
      </c>
      <c r="CA166" s="1">
        <v>38954</v>
      </c>
      <c r="CB166">
        <v>52.599600000000002</v>
      </c>
      <c r="CD166" s="1">
        <v>38954</v>
      </c>
      <c r="CE166">
        <v>22.2242</v>
      </c>
      <c r="CG166" s="1">
        <v>38954</v>
      </c>
      <c r="CH166">
        <v>38.323500000000003</v>
      </c>
      <c r="CJ166" s="1">
        <v>38954</v>
      </c>
      <c r="CK166">
        <v>26.135899999999999</v>
      </c>
      <c r="CM166" s="1">
        <v>38954</v>
      </c>
      <c r="CN166">
        <v>1982.81</v>
      </c>
      <c r="CP166" s="1">
        <v>38954</v>
      </c>
      <c r="CQ166">
        <v>12.31</v>
      </c>
    </row>
    <row r="167" spans="1:95" x14ac:dyDescent="0.25">
      <c r="A167" s="1">
        <v>38957</v>
      </c>
      <c r="B167">
        <v>59.996200000000002</v>
      </c>
      <c r="D167" s="1">
        <v>38957</v>
      </c>
      <c r="E167">
        <v>25.750599999999999</v>
      </c>
      <c r="G167" s="1">
        <v>38957</v>
      </c>
      <c r="H167">
        <v>13.4056</v>
      </c>
      <c r="J167" s="1">
        <v>38957</v>
      </c>
      <c r="K167">
        <v>47.162100000000002</v>
      </c>
      <c r="M167" s="1">
        <v>38957</v>
      </c>
      <c r="N167">
        <v>1026.2312999999999</v>
      </c>
      <c r="P167" s="1">
        <v>38957</v>
      </c>
      <c r="Q167">
        <v>21.9786</v>
      </c>
      <c r="S167" s="1">
        <v>38957</v>
      </c>
      <c r="T167">
        <v>64.174999999999997</v>
      </c>
      <c r="V167" s="1">
        <v>38957</v>
      </c>
      <c r="W167">
        <v>56.158700000000003</v>
      </c>
      <c r="Y167" s="1">
        <v>38957</v>
      </c>
      <c r="Z167">
        <v>438.87549999999999</v>
      </c>
      <c r="AB167" s="1">
        <v>38957</v>
      </c>
      <c r="AC167">
        <v>18.506599999999999</v>
      </c>
      <c r="AE167" s="1">
        <v>38957</v>
      </c>
      <c r="AF167">
        <v>30.884900000000002</v>
      </c>
      <c r="AH167" s="1">
        <v>38957</v>
      </c>
      <c r="AI167">
        <v>61.041400000000003</v>
      </c>
      <c r="AK167" s="1">
        <v>38957</v>
      </c>
      <c r="AL167">
        <v>26.613399999999999</v>
      </c>
      <c r="AQ167" s="1">
        <v>38957</v>
      </c>
      <c r="AR167">
        <v>32.659700000000001</v>
      </c>
      <c r="AT167" s="1">
        <v>38957</v>
      </c>
      <c r="AU167">
        <v>27.784099999999999</v>
      </c>
      <c r="AW167" s="1">
        <v>38957</v>
      </c>
      <c r="AX167">
        <v>32.774999999999999</v>
      </c>
      <c r="AZ167" s="1">
        <v>38957</v>
      </c>
      <c r="BA167">
        <v>16.1252</v>
      </c>
      <c r="BC167" s="1">
        <v>38957</v>
      </c>
      <c r="BD167">
        <v>72.188000000000002</v>
      </c>
      <c r="BF167" s="1">
        <v>38957</v>
      </c>
      <c r="BG167">
        <v>52.9255</v>
      </c>
      <c r="BI167" s="1">
        <v>38957</v>
      </c>
      <c r="BJ167">
        <v>39.529600000000002</v>
      </c>
      <c r="BL167" s="1">
        <v>38957</v>
      </c>
      <c r="BM167">
        <v>29.1267</v>
      </c>
      <c r="BO167" s="1">
        <v>38957</v>
      </c>
      <c r="BP167">
        <v>31.129799999999999</v>
      </c>
      <c r="BR167" s="1">
        <v>38957</v>
      </c>
      <c r="BS167">
        <v>22.716100000000001</v>
      </c>
      <c r="BU167" s="1">
        <v>38957</v>
      </c>
      <c r="BV167">
        <v>20.584299999999999</v>
      </c>
      <c r="BX167" s="1">
        <v>38957</v>
      </c>
      <c r="BY167">
        <v>50.741900000000001</v>
      </c>
      <c r="CA167" s="1">
        <v>38957</v>
      </c>
      <c r="CB167">
        <v>53.345199999999998</v>
      </c>
      <c r="CD167" s="1">
        <v>38957</v>
      </c>
      <c r="CE167">
        <v>22.3843</v>
      </c>
      <c r="CG167" s="1">
        <v>38957</v>
      </c>
      <c r="CH167">
        <v>38.803800000000003</v>
      </c>
      <c r="CJ167" s="1">
        <v>38957</v>
      </c>
      <c r="CK167">
        <v>26.5151</v>
      </c>
      <c r="CM167" s="1">
        <v>38957</v>
      </c>
      <c r="CN167">
        <v>1993.06</v>
      </c>
      <c r="CP167" s="1">
        <v>38957</v>
      </c>
      <c r="CQ167">
        <v>12.18</v>
      </c>
    </row>
    <row r="168" spans="1:95" x14ac:dyDescent="0.25">
      <c r="A168" s="1">
        <v>38958</v>
      </c>
      <c r="B168">
        <v>60.562800000000003</v>
      </c>
      <c r="D168" s="1">
        <v>38958</v>
      </c>
      <c r="E168">
        <v>25.706</v>
      </c>
      <c r="G168" s="1">
        <v>38958</v>
      </c>
      <c r="H168">
        <v>13.3226</v>
      </c>
      <c r="J168" s="1">
        <v>38958</v>
      </c>
      <c r="K168">
        <v>46.814599999999999</v>
      </c>
      <c r="M168" s="1">
        <v>38958</v>
      </c>
      <c r="N168">
        <v>1027.5237999999999</v>
      </c>
      <c r="P168" s="1">
        <v>38958</v>
      </c>
      <c r="Q168">
        <v>22.191500000000001</v>
      </c>
      <c r="S168" s="1">
        <v>38958</v>
      </c>
      <c r="T168">
        <v>63.367600000000003</v>
      </c>
      <c r="V168" s="1">
        <v>38958</v>
      </c>
      <c r="W168">
        <v>55.631700000000002</v>
      </c>
      <c r="Y168" s="1">
        <v>38958</v>
      </c>
      <c r="Z168">
        <v>440.12639999999999</v>
      </c>
      <c r="AB168" s="1">
        <v>38958</v>
      </c>
      <c r="AC168">
        <v>18.6846</v>
      </c>
      <c r="AE168" s="1">
        <v>38958</v>
      </c>
      <c r="AF168">
        <v>30.986599999999999</v>
      </c>
      <c r="AH168" s="1">
        <v>38958</v>
      </c>
      <c r="AI168">
        <v>60.4405</v>
      </c>
      <c r="AK168" s="1">
        <v>38958</v>
      </c>
      <c r="AL168">
        <v>26.817299999999999</v>
      </c>
      <c r="AQ168" s="1">
        <v>38958</v>
      </c>
      <c r="AR168">
        <v>33.104100000000003</v>
      </c>
      <c r="AT168" s="1">
        <v>38958</v>
      </c>
      <c r="AU168">
        <v>28.114000000000001</v>
      </c>
      <c r="AW168" s="1">
        <v>38958</v>
      </c>
      <c r="AX168">
        <v>32.622199999999999</v>
      </c>
      <c r="AZ168" s="1">
        <v>38958</v>
      </c>
      <c r="BA168">
        <v>16.3748</v>
      </c>
      <c r="BC168" s="1">
        <v>38958</v>
      </c>
      <c r="BD168">
        <v>73.158600000000007</v>
      </c>
      <c r="BF168" s="1">
        <v>38958</v>
      </c>
      <c r="BG168">
        <v>52.941899999999997</v>
      </c>
      <c r="BI168" s="1">
        <v>38958</v>
      </c>
      <c r="BJ168">
        <v>39.486699999999999</v>
      </c>
      <c r="BL168" s="1">
        <v>38958</v>
      </c>
      <c r="BM168">
        <v>29.346299999999999</v>
      </c>
      <c r="BO168" s="1">
        <v>38958</v>
      </c>
      <c r="BP168">
        <v>31.373100000000001</v>
      </c>
      <c r="BR168" s="1">
        <v>38958</v>
      </c>
      <c r="BS168">
        <v>22.619800000000001</v>
      </c>
      <c r="BU168" s="1">
        <v>38958</v>
      </c>
      <c r="BV168">
        <v>20.629100000000001</v>
      </c>
      <c r="BX168" s="1">
        <v>38958</v>
      </c>
      <c r="BY168">
        <v>50.924999999999997</v>
      </c>
      <c r="CA168" s="1">
        <v>38958</v>
      </c>
      <c r="CB168">
        <v>53.900100000000002</v>
      </c>
      <c r="CD168" s="1">
        <v>38958</v>
      </c>
      <c r="CE168">
        <v>22.531600000000001</v>
      </c>
      <c r="CG168" s="1">
        <v>38958</v>
      </c>
      <c r="CH168">
        <v>38.856200000000001</v>
      </c>
      <c r="CJ168" s="1">
        <v>38958</v>
      </c>
      <c r="CK168">
        <v>26.2804</v>
      </c>
      <c r="CM168" s="1">
        <v>38958</v>
      </c>
      <c r="CN168">
        <v>1997.2</v>
      </c>
      <c r="CP168" s="1">
        <v>38958</v>
      </c>
      <c r="CQ168">
        <v>12.28</v>
      </c>
    </row>
    <row r="169" spans="1:95" x14ac:dyDescent="0.25">
      <c r="A169" s="1">
        <v>38959</v>
      </c>
      <c r="B169">
        <v>60.418999999999997</v>
      </c>
      <c r="D169" s="1">
        <v>38959</v>
      </c>
      <c r="E169">
        <v>25.4025</v>
      </c>
      <c r="G169" s="1">
        <v>38959</v>
      </c>
      <c r="H169">
        <v>13.464600000000001</v>
      </c>
      <c r="J169" s="1">
        <v>38959</v>
      </c>
      <c r="K169">
        <v>46.743400000000001</v>
      </c>
      <c r="M169" s="1">
        <v>38959</v>
      </c>
      <c r="N169">
        <v>1029.3866</v>
      </c>
      <c r="P169" s="1">
        <v>38959</v>
      </c>
      <c r="Q169">
        <v>22.134699999999999</v>
      </c>
      <c r="S169" s="1">
        <v>38959</v>
      </c>
      <c r="T169">
        <v>64.432599999999994</v>
      </c>
      <c r="V169" s="1">
        <v>38959</v>
      </c>
      <c r="W169">
        <v>55.300199999999997</v>
      </c>
      <c r="Y169" s="1">
        <v>38959</v>
      </c>
      <c r="Z169">
        <v>442.44940000000003</v>
      </c>
      <c r="AB169" s="1">
        <v>38959</v>
      </c>
      <c r="AC169">
        <v>18.610099999999999</v>
      </c>
      <c r="AE169" s="1">
        <v>38959</v>
      </c>
      <c r="AF169">
        <v>31.244800000000001</v>
      </c>
      <c r="AH169" s="1">
        <v>38959</v>
      </c>
      <c r="AI169">
        <v>59.473999999999997</v>
      </c>
      <c r="AK169" s="1">
        <v>38959</v>
      </c>
      <c r="AL169">
        <v>26.88</v>
      </c>
      <c r="AQ169" s="1">
        <v>38959</v>
      </c>
      <c r="AR169">
        <v>33.326300000000003</v>
      </c>
      <c r="AT169" s="1">
        <v>38959</v>
      </c>
      <c r="AU169">
        <v>28.1388</v>
      </c>
      <c r="AW169" s="1">
        <v>38959</v>
      </c>
      <c r="AX169">
        <v>32.758000000000003</v>
      </c>
      <c r="AZ169" s="1">
        <v>38959</v>
      </c>
      <c r="BA169">
        <v>16.507899999999999</v>
      </c>
      <c r="BC169" s="1">
        <v>38959</v>
      </c>
      <c r="BD169">
        <v>72.996799999999993</v>
      </c>
      <c r="BF169" s="1">
        <v>38959</v>
      </c>
      <c r="BG169">
        <v>52.941899999999997</v>
      </c>
      <c r="BI169" s="1">
        <v>38959</v>
      </c>
      <c r="BJ169">
        <v>39.280500000000004</v>
      </c>
      <c r="BL169" s="1">
        <v>38959</v>
      </c>
      <c r="BM169">
        <v>29.403199999999998</v>
      </c>
      <c r="BO169" s="1">
        <v>38959</v>
      </c>
      <c r="BP169">
        <v>31.303999999999998</v>
      </c>
      <c r="BR169" s="1">
        <v>38959</v>
      </c>
      <c r="BS169">
        <v>22.584800000000001</v>
      </c>
      <c r="BU169" s="1">
        <v>38959</v>
      </c>
      <c r="BV169">
        <v>20.726299999999998</v>
      </c>
      <c r="BX169" s="1">
        <v>38959</v>
      </c>
      <c r="BY169">
        <v>51.382599999999996</v>
      </c>
      <c r="CA169" s="1">
        <v>38959</v>
      </c>
      <c r="CB169">
        <v>53.986800000000002</v>
      </c>
      <c r="CD169" s="1">
        <v>38959</v>
      </c>
      <c r="CE169">
        <v>22.6661</v>
      </c>
      <c r="CG169" s="1">
        <v>38959</v>
      </c>
      <c r="CH169">
        <v>38.969700000000003</v>
      </c>
      <c r="CJ169" s="1">
        <v>38959</v>
      </c>
      <c r="CK169">
        <v>26.695599999999999</v>
      </c>
      <c r="CM169" s="1">
        <v>38959</v>
      </c>
      <c r="CN169">
        <v>1998.08</v>
      </c>
      <c r="CP169" s="1">
        <v>38959</v>
      </c>
      <c r="CQ169">
        <v>12.22</v>
      </c>
    </row>
    <row r="170" spans="1:95" x14ac:dyDescent="0.25">
      <c r="A170" s="1">
        <v>38960</v>
      </c>
      <c r="B170">
        <v>60.6389</v>
      </c>
      <c r="D170" s="1">
        <v>38960</v>
      </c>
      <c r="E170">
        <v>25.5185</v>
      </c>
      <c r="G170" s="1">
        <v>38960</v>
      </c>
      <c r="H170">
        <v>13.3226</v>
      </c>
      <c r="J170" s="1">
        <v>38960</v>
      </c>
      <c r="K170">
        <v>46.805700000000002</v>
      </c>
      <c r="M170" s="1">
        <v>38960</v>
      </c>
      <c r="N170">
        <v>1033.7601</v>
      </c>
      <c r="P170" s="1">
        <v>38960</v>
      </c>
      <c r="Q170">
        <v>22.092099999999999</v>
      </c>
      <c r="S170" s="1">
        <v>38960</v>
      </c>
      <c r="T170">
        <v>64.329599999999999</v>
      </c>
      <c r="V170" s="1">
        <v>38960</v>
      </c>
      <c r="W170">
        <v>56.396700000000003</v>
      </c>
      <c r="Y170" s="1">
        <v>38960</v>
      </c>
      <c r="Z170">
        <v>440.93049999999999</v>
      </c>
      <c r="AB170" s="1">
        <v>38960</v>
      </c>
      <c r="AC170">
        <v>18.548000000000002</v>
      </c>
      <c r="AE170" s="1">
        <v>38960</v>
      </c>
      <c r="AF170">
        <v>31.2761</v>
      </c>
      <c r="AH170" s="1">
        <v>38960</v>
      </c>
      <c r="AI170">
        <v>58.925400000000003</v>
      </c>
      <c r="AK170" s="1">
        <v>38960</v>
      </c>
      <c r="AL170">
        <v>26.715299999999999</v>
      </c>
      <c r="AQ170" s="1">
        <v>38960</v>
      </c>
      <c r="AR170">
        <v>33.844700000000003</v>
      </c>
      <c r="AT170" s="1">
        <v>38960</v>
      </c>
      <c r="AU170">
        <v>28.279</v>
      </c>
      <c r="AW170" s="1">
        <v>38960</v>
      </c>
      <c r="AX170">
        <v>32.8598</v>
      </c>
      <c r="AZ170" s="1">
        <v>38960</v>
      </c>
      <c r="BA170">
        <v>16.283200000000001</v>
      </c>
      <c r="BC170" s="1">
        <v>38960</v>
      </c>
      <c r="BD170">
        <v>72.772199999999998</v>
      </c>
      <c r="BF170" s="1">
        <v>38960</v>
      </c>
      <c r="BG170">
        <v>52.991100000000003</v>
      </c>
      <c r="BI170" s="1">
        <v>38960</v>
      </c>
      <c r="BJ170">
        <v>39.220399999999998</v>
      </c>
      <c r="BL170" s="1">
        <v>38960</v>
      </c>
      <c r="BM170">
        <v>29.1999</v>
      </c>
      <c r="BO170" s="1">
        <v>38960</v>
      </c>
      <c r="BP170">
        <v>31.112200000000001</v>
      </c>
      <c r="BR170" s="1">
        <v>38960</v>
      </c>
      <c r="BS170">
        <v>22.497299999999999</v>
      </c>
      <c r="BU170" s="1">
        <v>38960</v>
      </c>
      <c r="BV170">
        <v>20.5992</v>
      </c>
      <c r="BX170" s="1">
        <v>38960</v>
      </c>
      <c r="BY170">
        <v>51.507399999999997</v>
      </c>
      <c r="CA170" s="1">
        <v>38960</v>
      </c>
      <c r="CB170">
        <v>54.368200000000002</v>
      </c>
      <c r="CD170" s="1">
        <v>38960</v>
      </c>
      <c r="CE170">
        <v>22.531600000000001</v>
      </c>
      <c r="CG170" s="1">
        <v>38960</v>
      </c>
      <c r="CH170">
        <v>39.057099999999998</v>
      </c>
      <c r="CJ170" s="1">
        <v>38960</v>
      </c>
      <c r="CK170">
        <v>26.767900000000001</v>
      </c>
      <c r="CM170" s="1">
        <v>38960</v>
      </c>
      <c r="CN170">
        <v>1997.42</v>
      </c>
      <c r="CP170" s="1">
        <v>38960</v>
      </c>
      <c r="CQ170">
        <v>12.31</v>
      </c>
    </row>
    <row r="171" spans="1:95" x14ac:dyDescent="0.25">
      <c r="A171" s="1">
        <v>38961</v>
      </c>
      <c r="B171">
        <v>60.655799999999999</v>
      </c>
      <c r="D171" s="1">
        <v>38961</v>
      </c>
      <c r="E171">
        <v>25.8934</v>
      </c>
      <c r="G171" s="1">
        <v>38961</v>
      </c>
      <c r="H171">
        <v>13.3673</v>
      </c>
      <c r="J171" s="1">
        <v>38961</v>
      </c>
      <c r="K171">
        <v>46.814599999999999</v>
      </c>
      <c r="M171" s="1">
        <v>38961</v>
      </c>
      <c r="N171">
        <v>1038.7815000000001</v>
      </c>
      <c r="P171" s="1">
        <v>38961</v>
      </c>
      <c r="Q171">
        <v>22.4328</v>
      </c>
      <c r="S171" s="1">
        <v>38961</v>
      </c>
      <c r="T171">
        <v>64.784800000000004</v>
      </c>
      <c r="V171" s="1">
        <v>38961</v>
      </c>
      <c r="W171">
        <v>57.178699999999999</v>
      </c>
      <c r="Y171" s="1">
        <v>38961</v>
      </c>
      <c r="Z171">
        <v>441.10919999999999</v>
      </c>
      <c r="AB171" s="1">
        <v>38961</v>
      </c>
      <c r="AC171">
        <v>18.6557</v>
      </c>
      <c r="AE171" s="1">
        <v>38961</v>
      </c>
      <c r="AF171">
        <v>31.6752</v>
      </c>
      <c r="AH171" s="1">
        <v>38961</v>
      </c>
      <c r="AI171">
        <v>59.299799999999998</v>
      </c>
      <c r="AK171" s="1">
        <v>38961</v>
      </c>
      <c r="AL171">
        <v>26.778099999999998</v>
      </c>
      <c r="AQ171" s="1">
        <v>38961</v>
      </c>
      <c r="AR171">
        <v>33.816899999999997</v>
      </c>
      <c r="AT171" s="1">
        <v>38961</v>
      </c>
      <c r="AU171">
        <v>28.567599999999999</v>
      </c>
      <c r="AW171" s="1">
        <v>38961</v>
      </c>
      <c r="AX171">
        <v>32.902299999999997</v>
      </c>
      <c r="AZ171" s="1">
        <v>38961</v>
      </c>
      <c r="BA171">
        <v>16.5412</v>
      </c>
      <c r="BC171" s="1">
        <v>38961</v>
      </c>
      <c r="BD171">
        <v>73.167599999999993</v>
      </c>
      <c r="BF171" s="1">
        <v>38961</v>
      </c>
      <c r="BG171">
        <v>53.040199999999999</v>
      </c>
      <c r="BI171" s="1">
        <v>38961</v>
      </c>
      <c r="BJ171">
        <v>39.280500000000004</v>
      </c>
      <c r="BL171" s="1">
        <v>38961</v>
      </c>
      <c r="BM171">
        <v>29.8994</v>
      </c>
      <c r="BO171" s="1">
        <v>38961</v>
      </c>
      <c r="BP171">
        <v>31.4268</v>
      </c>
      <c r="BR171" s="1">
        <v>38961</v>
      </c>
      <c r="BS171">
        <v>22.619800000000001</v>
      </c>
      <c r="BU171" s="1">
        <v>38961</v>
      </c>
      <c r="BV171">
        <v>20.898199999999999</v>
      </c>
      <c r="BX171" s="1">
        <v>38961</v>
      </c>
      <c r="BY171">
        <v>51.515799999999999</v>
      </c>
      <c r="CA171" s="1">
        <v>38961</v>
      </c>
      <c r="CB171">
        <v>54.845100000000002</v>
      </c>
      <c r="CD171" s="1">
        <v>38961</v>
      </c>
      <c r="CE171">
        <v>22.781400000000001</v>
      </c>
      <c r="CG171" s="1">
        <v>38961</v>
      </c>
      <c r="CH171">
        <v>39.694600000000001</v>
      </c>
      <c r="CJ171" s="1">
        <v>38961</v>
      </c>
      <c r="CK171">
        <v>26.984500000000001</v>
      </c>
      <c r="CM171" s="1">
        <v>38961</v>
      </c>
      <c r="CN171">
        <v>2008.47</v>
      </c>
      <c r="CP171" s="1">
        <v>38961</v>
      </c>
      <c r="CQ171">
        <v>11.96</v>
      </c>
    </row>
    <row r="172" spans="1:95" x14ac:dyDescent="0.25">
      <c r="A172" s="1">
        <v>38965</v>
      </c>
      <c r="B172">
        <v>60.3429</v>
      </c>
      <c r="D172" s="1">
        <v>38965</v>
      </c>
      <c r="E172">
        <v>25.786300000000001</v>
      </c>
      <c r="G172" s="1">
        <v>38965</v>
      </c>
      <c r="H172">
        <v>13.1791</v>
      </c>
      <c r="J172" s="1">
        <v>38965</v>
      </c>
      <c r="K172">
        <v>46.903700000000001</v>
      </c>
      <c r="M172" s="1">
        <v>38965</v>
      </c>
      <c r="N172">
        <v>1040.4013</v>
      </c>
      <c r="P172" s="1">
        <v>38965</v>
      </c>
      <c r="Q172">
        <v>22.503699999999998</v>
      </c>
      <c r="S172" s="1">
        <v>38965</v>
      </c>
      <c r="T172">
        <v>64.724699999999999</v>
      </c>
      <c r="V172" s="1">
        <v>38965</v>
      </c>
      <c r="W172">
        <v>59.227200000000003</v>
      </c>
      <c r="Y172" s="1">
        <v>38965</v>
      </c>
      <c r="Z172">
        <v>441.55599999999998</v>
      </c>
      <c r="AB172" s="1">
        <v>38965</v>
      </c>
      <c r="AC172">
        <v>18.618400000000001</v>
      </c>
      <c r="AE172" s="1">
        <v>38965</v>
      </c>
      <c r="AF172">
        <v>31.667400000000001</v>
      </c>
      <c r="AH172" s="1">
        <v>38965</v>
      </c>
      <c r="AI172">
        <v>59.630699999999997</v>
      </c>
      <c r="AK172" s="1">
        <v>38965</v>
      </c>
      <c r="AL172">
        <v>26.6447</v>
      </c>
      <c r="AQ172" s="1">
        <v>38965</v>
      </c>
      <c r="AR172">
        <v>33.752099999999999</v>
      </c>
      <c r="AT172" s="1">
        <v>38965</v>
      </c>
      <c r="AU172">
        <v>28.799499999999998</v>
      </c>
      <c r="AW172" s="1">
        <v>38965</v>
      </c>
      <c r="AX172">
        <v>33.055</v>
      </c>
      <c r="AZ172" s="1">
        <v>38965</v>
      </c>
      <c r="BA172">
        <v>16.6327</v>
      </c>
      <c r="BC172" s="1">
        <v>38965</v>
      </c>
      <c r="BD172">
        <v>72.664299999999997</v>
      </c>
      <c r="BF172" s="1">
        <v>38965</v>
      </c>
      <c r="BG172">
        <v>52.7042</v>
      </c>
      <c r="BI172" s="1">
        <v>38965</v>
      </c>
      <c r="BJ172">
        <v>39.340699999999998</v>
      </c>
      <c r="BL172" s="1">
        <v>38965</v>
      </c>
      <c r="BM172">
        <v>29.809899999999999</v>
      </c>
      <c r="BO172" s="1">
        <v>38965</v>
      </c>
      <c r="BP172">
        <v>31.587900000000001</v>
      </c>
      <c r="BR172" s="1">
        <v>38965</v>
      </c>
      <c r="BS172">
        <v>22.418500000000002</v>
      </c>
      <c r="BU172" s="1">
        <v>38965</v>
      </c>
      <c r="BV172">
        <v>20.808499999999999</v>
      </c>
      <c r="BX172" s="1">
        <v>38965</v>
      </c>
      <c r="BY172">
        <v>51.224499999999999</v>
      </c>
      <c r="CA172" s="1">
        <v>38965</v>
      </c>
      <c r="CB172">
        <v>55.243899999999996</v>
      </c>
      <c r="CD172" s="1">
        <v>38965</v>
      </c>
      <c r="CE172">
        <v>22.736499999999999</v>
      </c>
      <c r="CG172" s="1">
        <v>38965</v>
      </c>
      <c r="CH172">
        <v>39.799399999999999</v>
      </c>
      <c r="CJ172" s="1">
        <v>38965</v>
      </c>
      <c r="CK172">
        <v>26.948399999999999</v>
      </c>
      <c r="CM172" s="1">
        <v>38965</v>
      </c>
      <c r="CN172">
        <v>2012</v>
      </c>
      <c r="CP172" s="1">
        <v>38965</v>
      </c>
      <c r="CQ172">
        <v>12.63</v>
      </c>
    </row>
    <row r="173" spans="1:95" x14ac:dyDescent="0.25">
      <c r="A173" s="1">
        <v>38966</v>
      </c>
      <c r="B173">
        <v>60.469799999999999</v>
      </c>
      <c r="D173" s="1">
        <v>38966</v>
      </c>
      <c r="E173">
        <v>25.696999999999999</v>
      </c>
      <c r="G173" s="1">
        <v>38966</v>
      </c>
      <c r="H173">
        <v>13.1759</v>
      </c>
      <c r="J173" s="1">
        <v>38966</v>
      </c>
      <c r="K173">
        <v>46.609699999999997</v>
      </c>
      <c r="M173" s="1">
        <v>38966</v>
      </c>
      <c r="N173">
        <v>1036.6757</v>
      </c>
      <c r="P173" s="1">
        <v>38966</v>
      </c>
      <c r="Q173">
        <v>22.397300000000001</v>
      </c>
      <c r="S173" s="1">
        <v>38966</v>
      </c>
      <c r="T173">
        <v>63.9345</v>
      </c>
      <c r="V173" s="1">
        <v>38966</v>
      </c>
      <c r="W173">
        <v>58.759700000000002</v>
      </c>
      <c r="Y173" s="1">
        <v>38966</v>
      </c>
      <c r="Z173">
        <v>438.9649</v>
      </c>
      <c r="AB173" s="1">
        <v>38966</v>
      </c>
      <c r="AC173">
        <v>18.502500000000001</v>
      </c>
      <c r="AE173" s="1">
        <v>38966</v>
      </c>
      <c r="AF173">
        <v>31.409099999999999</v>
      </c>
      <c r="AH173" s="1">
        <v>38966</v>
      </c>
      <c r="AI173">
        <v>58.498699999999999</v>
      </c>
      <c r="AK173" s="1">
        <v>38966</v>
      </c>
      <c r="AL173">
        <v>26.629000000000001</v>
      </c>
      <c r="AQ173" s="1">
        <v>38966</v>
      </c>
      <c r="AR173">
        <v>33.178199999999997</v>
      </c>
      <c r="AT173" s="1">
        <v>38966</v>
      </c>
      <c r="AU173">
        <v>28.302599999999998</v>
      </c>
      <c r="AW173" s="1">
        <v>38966</v>
      </c>
      <c r="AX173">
        <v>32.927700000000002</v>
      </c>
      <c r="AZ173" s="1">
        <v>38966</v>
      </c>
      <c r="BA173">
        <v>16.0669</v>
      </c>
      <c r="BC173" s="1">
        <v>38966</v>
      </c>
      <c r="BD173">
        <v>72.152000000000001</v>
      </c>
      <c r="BF173" s="1">
        <v>38966</v>
      </c>
      <c r="BG173">
        <v>52.384599999999999</v>
      </c>
      <c r="BI173" s="1">
        <v>38966</v>
      </c>
      <c r="BJ173">
        <v>39.409399999999998</v>
      </c>
      <c r="BL173" s="1">
        <v>38966</v>
      </c>
      <c r="BM173">
        <v>29.460100000000001</v>
      </c>
      <c r="BO173" s="1">
        <v>38966</v>
      </c>
      <c r="BP173">
        <v>31.764399999999998</v>
      </c>
      <c r="BR173" s="1">
        <v>38966</v>
      </c>
      <c r="BS173">
        <v>22.418500000000002</v>
      </c>
      <c r="BU173" s="1">
        <v>38966</v>
      </c>
      <c r="BV173">
        <v>20.718800000000002</v>
      </c>
      <c r="BX173" s="1">
        <v>38966</v>
      </c>
      <c r="BY173">
        <v>51.124699999999997</v>
      </c>
      <c r="CA173" s="1">
        <v>38966</v>
      </c>
      <c r="CB173">
        <v>54.905799999999999</v>
      </c>
      <c r="CD173" s="1">
        <v>38966</v>
      </c>
      <c r="CE173">
        <v>22.704499999999999</v>
      </c>
      <c r="CG173" s="1">
        <v>38966</v>
      </c>
      <c r="CH173">
        <v>39.651000000000003</v>
      </c>
      <c r="CJ173" s="1">
        <v>38966</v>
      </c>
      <c r="CK173">
        <v>26.7318</v>
      </c>
      <c r="CM173" s="1">
        <v>38966</v>
      </c>
      <c r="CN173">
        <v>1992.42</v>
      </c>
      <c r="CP173" s="1">
        <v>38966</v>
      </c>
      <c r="CQ173">
        <v>13.74</v>
      </c>
    </row>
    <row r="174" spans="1:95" x14ac:dyDescent="0.25">
      <c r="A174" s="1">
        <v>38967</v>
      </c>
      <c r="B174">
        <v>59.700099999999999</v>
      </c>
      <c r="D174" s="1">
        <v>38967</v>
      </c>
      <c r="E174">
        <v>25.804099999999998</v>
      </c>
      <c r="G174" s="1">
        <v>38967</v>
      </c>
      <c r="H174">
        <v>13.0977</v>
      </c>
      <c r="J174" s="1">
        <v>38967</v>
      </c>
      <c r="K174">
        <v>46.591900000000003</v>
      </c>
      <c r="M174" s="1">
        <v>38967</v>
      </c>
      <c r="N174">
        <v>1035.0559000000001</v>
      </c>
      <c r="P174" s="1">
        <v>38967</v>
      </c>
      <c r="Q174">
        <v>22.198599999999999</v>
      </c>
      <c r="S174" s="1">
        <v>38967</v>
      </c>
      <c r="T174">
        <v>62.586100000000002</v>
      </c>
      <c r="V174" s="1">
        <v>38967</v>
      </c>
      <c r="W174">
        <v>57.595199999999998</v>
      </c>
      <c r="Y174" s="1">
        <v>38967</v>
      </c>
      <c r="Z174">
        <v>433.78269999999998</v>
      </c>
      <c r="AB174" s="1">
        <v>38967</v>
      </c>
      <c r="AC174">
        <v>18.415600000000001</v>
      </c>
      <c r="AE174" s="1">
        <v>38967</v>
      </c>
      <c r="AF174">
        <v>31.0335</v>
      </c>
      <c r="AH174" s="1">
        <v>38967</v>
      </c>
      <c r="AI174">
        <v>58.942799999999998</v>
      </c>
      <c r="AK174" s="1">
        <v>38967</v>
      </c>
      <c r="AL174">
        <v>26.6996</v>
      </c>
      <c r="AQ174" s="1">
        <v>38967</v>
      </c>
      <c r="AR174">
        <v>32.789299999999997</v>
      </c>
      <c r="AT174" s="1">
        <v>38967</v>
      </c>
      <c r="AU174">
        <v>28.4434</v>
      </c>
      <c r="AW174" s="1">
        <v>38967</v>
      </c>
      <c r="AX174">
        <v>32.5458</v>
      </c>
      <c r="AZ174" s="1">
        <v>38967</v>
      </c>
      <c r="BA174">
        <v>15.992000000000001</v>
      </c>
      <c r="BC174" s="1">
        <v>38967</v>
      </c>
      <c r="BD174">
        <v>71.361099999999993</v>
      </c>
      <c r="BF174" s="1">
        <v>38967</v>
      </c>
      <c r="BG174">
        <v>52.007599999999996</v>
      </c>
      <c r="BI174" s="1">
        <v>38967</v>
      </c>
      <c r="BJ174">
        <v>38.825299999999999</v>
      </c>
      <c r="BL174" s="1">
        <v>38967</v>
      </c>
      <c r="BM174">
        <v>29.7041</v>
      </c>
      <c r="BO174" s="1">
        <v>38967</v>
      </c>
      <c r="BP174">
        <v>31.1813</v>
      </c>
      <c r="BR174" s="1">
        <v>38967</v>
      </c>
      <c r="BS174">
        <v>22.260899999999999</v>
      </c>
      <c r="BU174" s="1">
        <v>38967</v>
      </c>
      <c r="BV174">
        <v>20.516999999999999</v>
      </c>
      <c r="BX174" s="1">
        <v>38967</v>
      </c>
      <c r="BY174">
        <v>51.199599999999997</v>
      </c>
      <c r="CA174" s="1">
        <v>38967</v>
      </c>
      <c r="CB174">
        <v>54.420299999999997</v>
      </c>
      <c r="CD174" s="1">
        <v>38967</v>
      </c>
      <c r="CE174">
        <v>22.614799999999999</v>
      </c>
      <c r="CG174" s="1">
        <v>38967</v>
      </c>
      <c r="CH174">
        <v>39.773200000000003</v>
      </c>
      <c r="CJ174" s="1">
        <v>38967</v>
      </c>
      <c r="CK174">
        <v>26.6234</v>
      </c>
      <c r="CM174" s="1">
        <v>38967</v>
      </c>
      <c r="CN174">
        <v>1982.93</v>
      </c>
      <c r="CP174" s="1">
        <v>38967</v>
      </c>
      <c r="CQ174">
        <v>13.88</v>
      </c>
    </row>
    <row r="175" spans="1:95" x14ac:dyDescent="0.25">
      <c r="A175" s="1">
        <v>38968</v>
      </c>
      <c r="B175">
        <v>60.478200000000001</v>
      </c>
      <c r="D175" s="1">
        <v>38968</v>
      </c>
      <c r="E175">
        <v>25.598800000000001</v>
      </c>
      <c r="G175" s="1">
        <v>38968</v>
      </c>
      <c r="H175">
        <v>13.2333</v>
      </c>
      <c r="J175" s="1">
        <v>38968</v>
      </c>
      <c r="K175">
        <v>46.877000000000002</v>
      </c>
      <c r="M175" s="1">
        <v>38968</v>
      </c>
      <c r="N175">
        <v>1040.5633</v>
      </c>
      <c r="P175" s="1">
        <v>38968</v>
      </c>
      <c r="Q175">
        <v>22.2483</v>
      </c>
      <c r="S175" s="1">
        <v>38968</v>
      </c>
      <c r="T175">
        <v>62.526000000000003</v>
      </c>
      <c r="V175" s="1">
        <v>38968</v>
      </c>
      <c r="W175">
        <v>57.221200000000003</v>
      </c>
      <c r="Y175" s="1">
        <v>38968</v>
      </c>
      <c r="Z175">
        <v>435.30160000000001</v>
      </c>
      <c r="AB175" s="1">
        <v>38968</v>
      </c>
      <c r="AC175">
        <v>18.461099999999998</v>
      </c>
      <c r="AE175" s="1">
        <v>38968</v>
      </c>
      <c r="AF175">
        <v>31.299600000000002</v>
      </c>
      <c r="AH175" s="1">
        <v>38968</v>
      </c>
      <c r="AI175">
        <v>58.176499999999997</v>
      </c>
      <c r="AK175" s="1">
        <v>38968</v>
      </c>
      <c r="AL175">
        <v>26.676100000000002</v>
      </c>
      <c r="AQ175" s="1">
        <v>38968</v>
      </c>
      <c r="AR175">
        <v>33.483600000000003</v>
      </c>
      <c r="AT175" s="1">
        <v>38968</v>
      </c>
      <c r="AU175">
        <v>28.393699999999999</v>
      </c>
      <c r="AW175" s="1">
        <v>38968</v>
      </c>
      <c r="AX175">
        <v>32.486400000000003</v>
      </c>
      <c r="AZ175" s="1">
        <v>38968</v>
      </c>
      <c r="BA175">
        <v>16.183399999999999</v>
      </c>
      <c r="BC175" s="1">
        <v>38968</v>
      </c>
      <c r="BD175">
        <v>72.493499999999997</v>
      </c>
      <c r="BF175" s="1">
        <v>38968</v>
      </c>
      <c r="BG175">
        <v>52.114199999999997</v>
      </c>
      <c r="BI175" s="1">
        <v>38968</v>
      </c>
      <c r="BJ175">
        <v>38.876800000000003</v>
      </c>
      <c r="BL175" s="1">
        <v>38968</v>
      </c>
      <c r="BM175">
        <v>30.501200000000001</v>
      </c>
      <c r="BO175" s="1">
        <v>38968</v>
      </c>
      <c r="BP175">
        <v>31.503499999999999</v>
      </c>
      <c r="BR175" s="1">
        <v>38968</v>
      </c>
      <c r="BS175">
        <v>22.409700000000001</v>
      </c>
      <c r="BU175" s="1">
        <v>38968</v>
      </c>
      <c r="BV175">
        <v>20.621700000000001</v>
      </c>
      <c r="BX175" s="1">
        <v>38968</v>
      </c>
      <c r="BY175">
        <v>50.875</v>
      </c>
      <c r="CA175" s="1">
        <v>38968</v>
      </c>
      <c r="CB175">
        <v>54.914400000000001</v>
      </c>
      <c r="CD175" s="1">
        <v>38968</v>
      </c>
      <c r="CE175">
        <v>22.672499999999999</v>
      </c>
      <c r="CG175" s="1">
        <v>38968</v>
      </c>
      <c r="CH175">
        <v>40.803800000000003</v>
      </c>
      <c r="CJ175" s="1">
        <v>38968</v>
      </c>
      <c r="CK175">
        <v>26.704699999999999</v>
      </c>
      <c r="CM175" s="1">
        <v>38968</v>
      </c>
      <c r="CN175">
        <v>1990.44</v>
      </c>
      <c r="CP175" s="1">
        <v>38968</v>
      </c>
      <c r="CQ175">
        <v>13.16</v>
      </c>
    </row>
    <row r="176" spans="1:95" x14ac:dyDescent="0.25">
      <c r="A176" s="1">
        <v>38971</v>
      </c>
      <c r="B176">
        <v>60.3429</v>
      </c>
      <c r="D176" s="1">
        <v>38971</v>
      </c>
      <c r="E176">
        <v>24.242100000000001</v>
      </c>
      <c r="G176" s="1">
        <v>38971</v>
      </c>
      <c r="H176">
        <v>13.293900000000001</v>
      </c>
      <c r="J176" s="1">
        <v>38971</v>
      </c>
      <c r="K176">
        <v>46.752299999999998</v>
      </c>
      <c r="M176" s="1">
        <v>38971</v>
      </c>
      <c r="N176">
        <v>1048.3382999999999</v>
      </c>
      <c r="P176" s="1">
        <v>38971</v>
      </c>
      <c r="Q176">
        <v>22.425699999999999</v>
      </c>
      <c r="S176" s="1">
        <v>38971</v>
      </c>
      <c r="T176">
        <v>63.402000000000001</v>
      </c>
      <c r="V176" s="1">
        <v>38971</v>
      </c>
      <c r="W176">
        <v>55.682699999999997</v>
      </c>
      <c r="Y176" s="1">
        <v>38971</v>
      </c>
      <c r="Z176">
        <v>437.08859999999999</v>
      </c>
      <c r="AB176" s="1">
        <v>38971</v>
      </c>
      <c r="AC176">
        <v>18.4404</v>
      </c>
      <c r="AE176" s="1">
        <v>38971</v>
      </c>
      <c r="AF176">
        <v>31.174399999999999</v>
      </c>
      <c r="AH176" s="1">
        <v>38971</v>
      </c>
      <c r="AI176">
        <v>56.548200000000001</v>
      </c>
      <c r="AK176" s="1">
        <v>38971</v>
      </c>
      <c r="AL176">
        <v>27.005500000000001</v>
      </c>
      <c r="AQ176" s="1">
        <v>38971</v>
      </c>
      <c r="AR176">
        <v>33.734099999999998</v>
      </c>
      <c r="AT176" s="1">
        <v>38971</v>
      </c>
      <c r="AU176">
        <v>29.0397</v>
      </c>
      <c r="AW176" s="1">
        <v>38971</v>
      </c>
      <c r="AX176">
        <v>32.460999999999999</v>
      </c>
      <c r="AZ176" s="1">
        <v>38971</v>
      </c>
      <c r="BA176">
        <v>16.1418</v>
      </c>
      <c r="BC176" s="1">
        <v>38971</v>
      </c>
      <c r="BD176">
        <v>72.736199999999997</v>
      </c>
      <c r="BF176" s="1">
        <v>38971</v>
      </c>
      <c r="BG176">
        <v>52.482999999999997</v>
      </c>
      <c r="BI176" s="1">
        <v>38971</v>
      </c>
      <c r="BJ176">
        <v>38.988500000000002</v>
      </c>
      <c r="BL176" s="1">
        <v>38971</v>
      </c>
      <c r="BM176">
        <v>30.1922</v>
      </c>
      <c r="BO176" s="1">
        <v>38971</v>
      </c>
      <c r="BP176">
        <v>31.68</v>
      </c>
      <c r="BR176" s="1">
        <v>38971</v>
      </c>
      <c r="BS176">
        <v>22.681100000000001</v>
      </c>
      <c r="BU176" s="1">
        <v>38971</v>
      </c>
      <c r="BV176">
        <v>20.8384</v>
      </c>
      <c r="BX176" s="1">
        <v>38971</v>
      </c>
      <c r="BY176">
        <v>51.524099999999997</v>
      </c>
      <c r="CA176" s="1">
        <v>38971</v>
      </c>
      <c r="CB176">
        <v>54.541600000000003</v>
      </c>
      <c r="CD176" s="1">
        <v>38971</v>
      </c>
      <c r="CE176">
        <v>22.7621</v>
      </c>
      <c r="CG176" s="1">
        <v>38971</v>
      </c>
      <c r="CH176">
        <v>41.476300000000002</v>
      </c>
      <c r="CJ176" s="1">
        <v>38971</v>
      </c>
      <c r="CK176">
        <v>26.876200000000001</v>
      </c>
      <c r="CM176" s="1">
        <v>38971</v>
      </c>
      <c r="CN176">
        <v>1991.49</v>
      </c>
      <c r="CP176" s="1">
        <v>38971</v>
      </c>
      <c r="CQ176">
        <v>12.99</v>
      </c>
    </row>
    <row r="177" spans="1:95" x14ac:dyDescent="0.25">
      <c r="A177" s="1">
        <v>38972</v>
      </c>
      <c r="B177">
        <v>61.374699999999997</v>
      </c>
      <c r="D177" s="1">
        <v>38972</v>
      </c>
      <c r="E177">
        <v>24.456399999999999</v>
      </c>
      <c r="G177" s="1">
        <v>38972</v>
      </c>
      <c r="H177">
        <v>13.2477</v>
      </c>
      <c r="J177" s="1">
        <v>38972</v>
      </c>
      <c r="K177">
        <v>46.868099999999998</v>
      </c>
      <c r="M177" s="1">
        <v>38972</v>
      </c>
      <c r="N177">
        <v>1052.8738000000001</v>
      </c>
      <c r="P177" s="1">
        <v>38972</v>
      </c>
      <c r="Q177">
        <v>22.6386</v>
      </c>
      <c r="S177" s="1">
        <v>38972</v>
      </c>
      <c r="T177">
        <v>63.779899999999998</v>
      </c>
      <c r="V177" s="1">
        <v>38972</v>
      </c>
      <c r="W177">
        <v>55.3767</v>
      </c>
      <c r="Y177" s="1">
        <v>38972</v>
      </c>
      <c r="Z177">
        <v>437.714</v>
      </c>
      <c r="AB177" s="1">
        <v>38972</v>
      </c>
      <c r="AC177">
        <v>18.535599999999999</v>
      </c>
      <c r="AE177" s="1">
        <v>38972</v>
      </c>
      <c r="AF177">
        <v>31.4404</v>
      </c>
      <c r="AH177" s="1">
        <v>38972</v>
      </c>
      <c r="AI177">
        <v>56.339199999999998</v>
      </c>
      <c r="AK177" s="1">
        <v>38972</v>
      </c>
      <c r="AL177">
        <v>27.1938</v>
      </c>
      <c r="AQ177" s="1">
        <v>38972</v>
      </c>
      <c r="AR177">
        <v>34.253700000000002</v>
      </c>
      <c r="AT177" s="1">
        <v>38972</v>
      </c>
      <c r="AU177">
        <v>30.364999999999998</v>
      </c>
      <c r="AW177" s="1">
        <v>38972</v>
      </c>
      <c r="AX177">
        <v>32.876800000000003</v>
      </c>
      <c r="AZ177" s="1">
        <v>38972</v>
      </c>
      <c r="BA177">
        <v>16.433</v>
      </c>
      <c r="BC177" s="1">
        <v>38972</v>
      </c>
      <c r="BD177">
        <v>73.9495</v>
      </c>
      <c r="BF177" s="1">
        <v>38972</v>
      </c>
      <c r="BG177">
        <v>52.310899999999997</v>
      </c>
      <c r="BI177" s="1">
        <v>38972</v>
      </c>
      <c r="BJ177">
        <v>39.521099999999997</v>
      </c>
      <c r="BL177" s="1">
        <v>38972</v>
      </c>
      <c r="BM177">
        <v>31.070599999999999</v>
      </c>
      <c r="BO177" s="1">
        <v>38972</v>
      </c>
      <c r="BP177">
        <v>32.339799999999997</v>
      </c>
      <c r="BR177" s="1">
        <v>38972</v>
      </c>
      <c r="BS177">
        <v>22.698599999999999</v>
      </c>
      <c r="BU177" s="1">
        <v>38972</v>
      </c>
      <c r="BV177">
        <v>21.114999999999998</v>
      </c>
      <c r="BX177" s="1">
        <v>38972</v>
      </c>
      <c r="BY177">
        <v>51.465800000000002</v>
      </c>
      <c r="CA177" s="1">
        <v>38972</v>
      </c>
      <c r="CB177">
        <v>54.810400000000001</v>
      </c>
      <c r="CD177" s="1">
        <v>38972</v>
      </c>
      <c r="CE177">
        <v>22.9543</v>
      </c>
      <c r="CG177" s="1">
        <v>38972</v>
      </c>
      <c r="CH177">
        <v>41.982900000000001</v>
      </c>
      <c r="CJ177" s="1">
        <v>38972</v>
      </c>
      <c r="CK177">
        <v>27.273399999999999</v>
      </c>
      <c r="CM177" s="1">
        <v>38972</v>
      </c>
      <c r="CN177">
        <v>2012.32</v>
      </c>
      <c r="CP177" s="1">
        <v>38972</v>
      </c>
      <c r="CQ177">
        <v>11.92</v>
      </c>
    </row>
    <row r="178" spans="1:95" x14ac:dyDescent="0.25">
      <c r="A178" s="1">
        <v>38973</v>
      </c>
      <c r="B178">
        <v>62.051299999999998</v>
      </c>
      <c r="D178" s="1">
        <v>38973</v>
      </c>
      <c r="E178">
        <v>24.991900000000001</v>
      </c>
      <c r="G178" s="1">
        <v>38973</v>
      </c>
      <c r="H178">
        <v>13.3347</v>
      </c>
      <c r="J178" s="1">
        <v>38973</v>
      </c>
      <c r="K178">
        <v>47.580799999999996</v>
      </c>
      <c r="M178" s="1">
        <v>38973</v>
      </c>
      <c r="N178">
        <v>1056.9232999999999</v>
      </c>
      <c r="P178" s="1">
        <v>38973</v>
      </c>
      <c r="Q178">
        <v>22.610199999999999</v>
      </c>
      <c r="S178" s="1">
        <v>38973</v>
      </c>
      <c r="T178">
        <v>65.549199999999999</v>
      </c>
      <c r="V178" s="1">
        <v>38973</v>
      </c>
      <c r="W178">
        <v>56.3797</v>
      </c>
      <c r="Y178" s="1">
        <v>38973</v>
      </c>
      <c r="Z178">
        <v>440.48379999999997</v>
      </c>
      <c r="AB178" s="1">
        <v>38973</v>
      </c>
      <c r="AC178">
        <v>18.594000000000001</v>
      </c>
      <c r="AE178" s="1">
        <v>38973</v>
      </c>
      <c r="AF178">
        <v>31.690799999999999</v>
      </c>
      <c r="AH178" s="1">
        <v>38973</v>
      </c>
      <c r="AI178">
        <v>56.913899999999998</v>
      </c>
      <c r="AK178" s="1">
        <v>38973</v>
      </c>
      <c r="AL178">
        <v>27.327100000000002</v>
      </c>
      <c r="AQ178" s="1">
        <v>38973</v>
      </c>
      <c r="AR178">
        <v>33.743400000000001</v>
      </c>
      <c r="AT178" s="1">
        <v>38973</v>
      </c>
      <c r="AU178">
        <v>30.787400000000002</v>
      </c>
      <c r="AW178" s="1">
        <v>38973</v>
      </c>
      <c r="AX178">
        <v>33.318100000000001</v>
      </c>
      <c r="AZ178" s="1">
        <v>38973</v>
      </c>
      <c r="BA178">
        <v>16.499600000000001</v>
      </c>
      <c r="BC178" s="1">
        <v>38973</v>
      </c>
      <c r="BD178">
        <v>73.886600000000001</v>
      </c>
      <c r="BF178" s="1">
        <v>38973</v>
      </c>
      <c r="BG178">
        <v>52.294499999999999</v>
      </c>
      <c r="BI178" s="1">
        <v>38973</v>
      </c>
      <c r="BJ178">
        <v>39.856000000000002</v>
      </c>
      <c r="BL178" s="1">
        <v>38973</v>
      </c>
      <c r="BM178">
        <v>30.777799999999999</v>
      </c>
      <c r="BO178" s="1">
        <v>38973</v>
      </c>
      <c r="BP178">
        <v>31.526499999999999</v>
      </c>
      <c r="BR178" s="1">
        <v>38973</v>
      </c>
      <c r="BS178">
        <v>22.7424</v>
      </c>
      <c r="BU178" s="1">
        <v>38973</v>
      </c>
      <c r="BV178">
        <v>21.0701</v>
      </c>
      <c r="BX178" s="1">
        <v>38973</v>
      </c>
      <c r="BY178">
        <v>50.392400000000002</v>
      </c>
      <c r="CA178" s="1">
        <v>38973</v>
      </c>
      <c r="CB178">
        <v>55.391300000000001</v>
      </c>
      <c r="CD178" s="1">
        <v>38973</v>
      </c>
      <c r="CE178">
        <v>22.896599999999999</v>
      </c>
      <c r="CG178" s="1">
        <v>38973</v>
      </c>
      <c r="CH178">
        <v>41.991599999999998</v>
      </c>
      <c r="CJ178" s="1">
        <v>38973</v>
      </c>
      <c r="CK178">
        <v>27.490099999999998</v>
      </c>
      <c r="CM178" s="1">
        <v>38973</v>
      </c>
      <c r="CN178">
        <v>2020.49</v>
      </c>
      <c r="CP178" s="1">
        <v>38973</v>
      </c>
      <c r="CQ178">
        <v>11.18</v>
      </c>
    </row>
    <row r="179" spans="1:95" x14ac:dyDescent="0.25">
      <c r="A179" s="1">
        <v>38974</v>
      </c>
      <c r="B179">
        <v>62.186599999999999</v>
      </c>
      <c r="D179" s="1">
        <v>38974</v>
      </c>
      <c r="E179">
        <v>24.866900000000001</v>
      </c>
      <c r="G179" s="1">
        <v>38974</v>
      </c>
      <c r="H179">
        <v>13.382999999999999</v>
      </c>
      <c r="J179" s="1">
        <v>38974</v>
      </c>
      <c r="K179">
        <v>47.643099999999997</v>
      </c>
      <c r="M179" s="1">
        <v>38974</v>
      </c>
      <c r="N179">
        <v>1058.2191</v>
      </c>
      <c r="P179" s="1">
        <v>38974</v>
      </c>
      <c r="Q179">
        <v>22.887</v>
      </c>
      <c r="S179" s="1">
        <v>38974</v>
      </c>
      <c r="T179">
        <v>64.424099999999996</v>
      </c>
      <c r="V179" s="1">
        <v>38974</v>
      </c>
      <c r="W179">
        <v>55.682699999999997</v>
      </c>
      <c r="Y179" s="1">
        <v>38974</v>
      </c>
      <c r="Z179">
        <v>440.39440000000002</v>
      </c>
      <c r="AB179" s="1">
        <v>38974</v>
      </c>
      <c r="AC179">
        <v>18.581499999999998</v>
      </c>
      <c r="AE179" s="1">
        <v>38974</v>
      </c>
      <c r="AF179">
        <v>32.418500000000002</v>
      </c>
      <c r="AH179" s="1">
        <v>38974</v>
      </c>
      <c r="AI179">
        <v>56.347900000000003</v>
      </c>
      <c r="AK179" s="1">
        <v>38974</v>
      </c>
      <c r="AL179">
        <v>27.280100000000001</v>
      </c>
      <c r="AQ179" s="1">
        <v>38974</v>
      </c>
      <c r="AR179">
        <v>33.632100000000001</v>
      </c>
      <c r="AT179" s="1">
        <v>38974</v>
      </c>
      <c r="AU179">
        <v>30.828800000000001</v>
      </c>
      <c r="AW179" s="1">
        <v>38974</v>
      </c>
      <c r="AX179">
        <v>33.122900000000001</v>
      </c>
      <c r="AZ179" s="1">
        <v>38974</v>
      </c>
      <c r="BA179">
        <v>16.457999999999998</v>
      </c>
      <c r="BC179" s="1">
        <v>38974</v>
      </c>
      <c r="BD179">
        <v>74.1203</v>
      </c>
      <c r="BF179" s="1">
        <v>38974</v>
      </c>
      <c r="BG179">
        <v>52.228900000000003</v>
      </c>
      <c r="BI179" s="1">
        <v>38974</v>
      </c>
      <c r="BJ179">
        <v>39.941899999999997</v>
      </c>
      <c r="BL179" s="1">
        <v>38974</v>
      </c>
      <c r="BM179">
        <v>30.363</v>
      </c>
      <c r="BO179" s="1">
        <v>38974</v>
      </c>
      <c r="BP179">
        <v>31.480499999999999</v>
      </c>
      <c r="BR179" s="1">
        <v>38974</v>
      </c>
      <c r="BS179">
        <v>23.0488</v>
      </c>
      <c r="BU179" s="1">
        <v>38974</v>
      </c>
      <c r="BV179">
        <v>21.0776</v>
      </c>
      <c r="BX179" s="1">
        <v>38974</v>
      </c>
      <c r="BY179">
        <v>50.5672</v>
      </c>
      <c r="CA179" s="1">
        <v>38974</v>
      </c>
      <c r="CB179">
        <v>54.619700000000002</v>
      </c>
      <c r="CD179" s="1">
        <v>38974</v>
      </c>
      <c r="CE179">
        <v>23.044</v>
      </c>
      <c r="CG179" s="1">
        <v>38974</v>
      </c>
      <c r="CH179">
        <v>42.244900000000001</v>
      </c>
      <c r="CJ179" s="1">
        <v>38974</v>
      </c>
      <c r="CK179">
        <v>27.4359</v>
      </c>
      <c r="CM179" s="1">
        <v>38974</v>
      </c>
      <c r="CN179">
        <v>2017.86</v>
      </c>
      <c r="CP179" s="1">
        <v>38974</v>
      </c>
      <c r="CQ179">
        <v>11.55</v>
      </c>
    </row>
    <row r="180" spans="1:95" x14ac:dyDescent="0.25">
      <c r="A180" s="1">
        <v>38975</v>
      </c>
      <c r="B180">
        <v>62.702500000000001</v>
      </c>
      <c r="D180" s="1">
        <v>38975</v>
      </c>
      <c r="E180">
        <v>25.107900000000001</v>
      </c>
      <c r="G180" s="1">
        <v>38975</v>
      </c>
      <c r="H180">
        <v>13.399100000000001</v>
      </c>
      <c r="J180" s="1">
        <v>38975</v>
      </c>
      <c r="K180">
        <v>47.883699999999997</v>
      </c>
      <c r="M180" s="1">
        <v>38975</v>
      </c>
      <c r="N180">
        <v>1064.5364</v>
      </c>
      <c r="P180" s="1">
        <v>38975</v>
      </c>
      <c r="Q180">
        <v>22.610199999999999</v>
      </c>
      <c r="S180" s="1">
        <v>38975</v>
      </c>
      <c r="T180">
        <v>64.424099999999996</v>
      </c>
      <c r="V180" s="1">
        <v>38975</v>
      </c>
      <c r="W180">
        <v>55.614699999999999</v>
      </c>
      <c r="Y180" s="1">
        <v>38975</v>
      </c>
      <c r="Z180">
        <v>439.50099999999998</v>
      </c>
      <c r="AB180" s="1">
        <v>38975</v>
      </c>
      <c r="AC180">
        <v>18.5898</v>
      </c>
      <c r="AE180" s="1">
        <v>38975</v>
      </c>
      <c r="AF180">
        <v>33.060200000000002</v>
      </c>
      <c r="AH180" s="1">
        <v>38975</v>
      </c>
      <c r="AI180">
        <v>56.2956</v>
      </c>
      <c r="AK180" s="1">
        <v>38975</v>
      </c>
      <c r="AL180">
        <v>27.335000000000001</v>
      </c>
      <c r="AQ180" s="1">
        <v>38975</v>
      </c>
      <c r="AR180">
        <v>33.567100000000003</v>
      </c>
      <c r="AT180" s="1">
        <v>38975</v>
      </c>
      <c r="AU180">
        <v>30.828800000000001</v>
      </c>
      <c r="AW180" s="1">
        <v>38975</v>
      </c>
      <c r="AX180">
        <v>33.733899999999998</v>
      </c>
      <c r="AZ180" s="1">
        <v>38975</v>
      </c>
      <c r="BA180">
        <v>16.2333</v>
      </c>
      <c r="BC180" s="1">
        <v>38975</v>
      </c>
      <c r="BD180">
        <v>74.542699999999996</v>
      </c>
      <c r="BF180" s="1">
        <v>38975</v>
      </c>
      <c r="BG180">
        <v>52.278100000000002</v>
      </c>
      <c r="BI180" s="1">
        <v>38975</v>
      </c>
      <c r="BJ180">
        <v>40.328499999999998</v>
      </c>
      <c r="BL180" s="1">
        <v>38975</v>
      </c>
      <c r="BM180">
        <v>30.688300000000002</v>
      </c>
      <c r="BO180" s="1">
        <v>38975</v>
      </c>
      <c r="BP180">
        <v>31.534199999999998</v>
      </c>
      <c r="BR180" s="1">
        <v>38975</v>
      </c>
      <c r="BS180">
        <v>23.504000000000001</v>
      </c>
      <c r="BU180" s="1">
        <v>38975</v>
      </c>
      <c r="BV180">
        <v>20.957999999999998</v>
      </c>
      <c r="BX180" s="1">
        <v>38975</v>
      </c>
      <c r="BY180">
        <v>50.6753</v>
      </c>
      <c r="CA180" s="1">
        <v>38975</v>
      </c>
      <c r="CB180">
        <v>56.015500000000003</v>
      </c>
      <c r="CD180" s="1">
        <v>38975</v>
      </c>
      <c r="CE180">
        <v>22.935099999999998</v>
      </c>
      <c r="CG180" s="1">
        <v>38975</v>
      </c>
      <c r="CH180">
        <v>42.113900000000001</v>
      </c>
      <c r="CJ180" s="1">
        <v>38975</v>
      </c>
      <c r="CK180">
        <v>27.363700000000001</v>
      </c>
      <c r="CM180" s="1">
        <v>38975</v>
      </c>
      <c r="CN180">
        <v>2023.35</v>
      </c>
      <c r="CP180" s="1">
        <v>38975</v>
      </c>
      <c r="CQ180">
        <v>11.76</v>
      </c>
    </row>
    <row r="181" spans="1:95" x14ac:dyDescent="0.25">
      <c r="A181" s="1">
        <v>38978</v>
      </c>
      <c r="B181">
        <v>62.491100000000003</v>
      </c>
      <c r="D181" s="1">
        <v>38978</v>
      </c>
      <c r="E181">
        <v>25.420300000000001</v>
      </c>
      <c r="G181" s="1">
        <v>38978</v>
      </c>
      <c r="H181">
        <v>13.3653</v>
      </c>
      <c r="J181" s="1">
        <v>38978</v>
      </c>
      <c r="K181">
        <v>47.652000000000001</v>
      </c>
      <c r="M181" s="1">
        <v>38978</v>
      </c>
      <c r="N181">
        <v>1061.7827</v>
      </c>
      <c r="P181" s="1">
        <v>38978</v>
      </c>
      <c r="Q181">
        <v>22.290800000000001</v>
      </c>
      <c r="S181" s="1">
        <v>38978</v>
      </c>
      <c r="T181">
        <v>64.595799999999997</v>
      </c>
      <c r="V181" s="1">
        <v>38978</v>
      </c>
      <c r="W181">
        <v>56.9407</v>
      </c>
      <c r="Y181" s="1">
        <v>38978</v>
      </c>
      <c r="Z181">
        <v>443.07490000000001</v>
      </c>
      <c r="AB181" s="1">
        <v>38978</v>
      </c>
      <c r="AC181">
        <v>18.523099999999999</v>
      </c>
      <c r="AE181" s="1">
        <v>38978</v>
      </c>
      <c r="AF181">
        <v>33.067999999999998</v>
      </c>
      <c r="AH181" s="1">
        <v>38978</v>
      </c>
      <c r="AI181">
        <v>57.732399999999998</v>
      </c>
      <c r="AK181" s="1">
        <v>38978</v>
      </c>
      <c r="AL181">
        <v>27.3507</v>
      </c>
      <c r="AQ181" s="1">
        <v>38978</v>
      </c>
      <c r="AR181">
        <v>33.771299999999997</v>
      </c>
      <c r="AT181" s="1">
        <v>38978</v>
      </c>
      <c r="AU181">
        <v>30.2987</v>
      </c>
      <c r="AW181" s="1">
        <v>38978</v>
      </c>
      <c r="AX181">
        <v>33.4709</v>
      </c>
      <c r="AZ181" s="1">
        <v>38978</v>
      </c>
      <c r="BA181">
        <v>16.349799999999998</v>
      </c>
      <c r="BC181" s="1">
        <v>38978</v>
      </c>
      <c r="BD181">
        <v>73.913600000000002</v>
      </c>
      <c r="BF181" s="1">
        <v>38978</v>
      </c>
      <c r="BG181">
        <v>52.581299999999999</v>
      </c>
      <c r="BI181" s="1">
        <v>38978</v>
      </c>
      <c r="BJ181">
        <v>40.0107</v>
      </c>
      <c r="BL181" s="1">
        <v>38978</v>
      </c>
      <c r="BM181">
        <v>30.436199999999999</v>
      </c>
      <c r="BO181" s="1">
        <v>38978</v>
      </c>
      <c r="BP181">
        <v>31.303999999999998</v>
      </c>
      <c r="BR181" s="1">
        <v>38978</v>
      </c>
      <c r="BS181">
        <v>23.451499999999999</v>
      </c>
      <c r="BU181" s="1">
        <v>38978</v>
      </c>
      <c r="BV181">
        <v>21.047699999999999</v>
      </c>
      <c r="BX181" s="1">
        <v>38978</v>
      </c>
      <c r="BY181">
        <v>50.342500000000001</v>
      </c>
      <c r="CA181" s="1">
        <v>38978</v>
      </c>
      <c r="CB181">
        <v>55.5473</v>
      </c>
      <c r="CD181" s="1">
        <v>38978</v>
      </c>
      <c r="CE181">
        <v>22.902999999999999</v>
      </c>
      <c r="CG181" s="1">
        <v>38978</v>
      </c>
      <c r="CH181">
        <v>42.009099999999997</v>
      </c>
      <c r="CJ181" s="1">
        <v>38978</v>
      </c>
      <c r="CK181">
        <v>27.138000000000002</v>
      </c>
      <c r="CM181" s="1">
        <v>38978</v>
      </c>
      <c r="CN181">
        <v>2025.39</v>
      </c>
      <c r="CP181" s="1">
        <v>38978</v>
      </c>
      <c r="CQ181">
        <v>11.78</v>
      </c>
    </row>
    <row r="182" spans="1:95" x14ac:dyDescent="0.25">
      <c r="A182" s="1">
        <v>38979</v>
      </c>
      <c r="B182">
        <v>61.949800000000003</v>
      </c>
      <c r="D182" s="1">
        <v>38979</v>
      </c>
      <c r="E182">
        <v>25.063300000000002</v>
      </c>
      <c r="G182" s="1">
        <v>38979</v>
      </c>
      <c r="H182">
        <v>13.299200000000001</v>
      </c>
      <c r="J182" s="1">
        <v>38979</v>
      </c>
      <c r="K182">
        <v>47.580799999999996</v>
      </c>
      <c r="M182" s="1">
        <v>38979</v>
      </c>
      <c r="N182">
        <v>1062.4305999999999</v>
      </c>
      <c r="P182" s="1">
        <v>38979</v>
      </c>
      <c r="Q182">
        <v>22.312100000000001</v>
      </c>
      <c r="S182" s="1">
        <v>38979</v>
      </c>
      <c r="T182">
        <v>64.303799999999995</v>
      </c>
      <c r="V182" s="1">
        <v>38979</v>
      </c>
      <c r="W182">
        <v>56.575200000000002</v>
      </c>
      <c r="Y182" s="1">
        <v>38979</v>
      </c>
      <c r="Z182">
        <v>444.05770000000001</v>
      </c>
      <c r="AB182" s="1">
        <v>38979</v>
      </c>
      <c r="AC182">
        <v>18.498100000000001</v>
      </c>
      <c r="AE182" s="1">
        <v>38979</v>
      </c>
      <c r="AF182">
        <v>32.903700000000001</v>
      </c>
      <c r="AH182" s="1">
        <v>38979</v>
      </c>
      <c r="AI182">
        <v>57.035800000000002</v>
      </c>
      <c r="AK182" s="1">
        <v>38979</v>
      </c>
      <c r="AL182">
        <v>27.335000000000001</v>
      </c>
      <c r="AQ182" s="1">
        <v>38979</v>
      </c>
      <c r="AR182">
        <v>33.724899999999998</v>
      </c>
      <c r="AT182" s="1">
        <v>38979</v>
      </c>
      <c r="AU182">
        <v>30.0502</v>
      </c>
      <c r="AW182" s="1">
        <v>38979</v>
      </c>
      <c r="AX182">
        <v>33.538800000000002</v>
      </c>
      <c r="AZ182" s="1">
        <v>38979</v>
      </c>
      <c r="BA182">
        <v>16.1584</v>
      </c>
      <c r="BC182" s="1">
        <v>38979</v>
      </c>
      <c r="BD182">
        <v>73.581000000000003</v>
      </c>
      <c r="BF182" s="1">
        <v>38979</v>
      </c>
      <c r="BG182">
        <v>52.597700000000003</v>
      </c>
      <c r="BI182" s="1">
        <v>38979</v>
      </c>
      <c r="BJ182">
        <v>40.199599999999997</v>
      </c>
      <c r="BL182" s="1">
        <v>38979</v>
      </c>
      <c r="BM182">
        <v>30.566299999999998</v>
      </c>
      <c r="BO182" s="1">
        <v>38979</v>
      </c>
      <c r="BP182">
        <v>31.595600000000001</v>
      </c>
      <c r="BR182" s="1">
        <v>38979</v>
      </c>
      <c r="BS182">
        <v>23.512699999999999</v>
      </c>
      <c r="BU182" s="1">
        <v>38979</v>
      </c>
      <c r="BV182">
        <v>21.0776</v>
      </c>
      <c r="BX182" s="1">
        <v>38979</v>
      </c>
      <c r="BY182">
        <v>50.683599999999998</v>
      </c>
      <c r="CA182" s="1">
        <v>38979</v>
      </c>
      <c r="CB182">
        <v>55.616700000000002</v>
      </c>
      <c r="CD182" s="1">
        <v>38979</v>
      </c>
      <c r="CE182">
        <v>23.056799999999999</v>
      </c>
      <c r="CG182" s="1">
        <v>38979</v>
      </c>
      <c r="CH182">
        <v>42.358400000000003</v>
      </c>
      <c r="CJ182" s="1">
        <v>38979</v>
      </c>
      <c r="CK182">
        <v>27.508199999999999</v>
      </c>
      <c r="CM182" s="1">
        <v>38979</v>
      </c>
      <c r="CN182">
        <v>2021</v>
      </c>
      <c r="CP182" s="1">
        <v>38979</v>
      </c>
      <c r="CQ182">
        <v>11.98</v>
      </c>
    </row>
    <row r="183" spans="1:95" x14ac:dyDescent="0.25">
      <c r="A183" s="1">
        <v>38980</v>
      </c>
      <c r="B183">
        <v>62.093600000000002</v>
      </c>
      <c r="D183" s="1">
        <v>38980</v>
      </c>
      <c r="E183">
        <v>24.688400000000001</v>
      </c>
      <c r="G183" s="1">
        <v>38980</v>
      </c>
      <c r="H183">
        <v>13.310499999999999</v>
      </c>
      <c r="J183" s="1">
        <v>38980</v>
      </c>
      <c r="K183">
        <v>48.338000000000001</v>
      </c>
      <c r="M183" s="1">
        <v>38980</v>
      </c>
      <c r="N183">
        <v>1062.2687000000001</v>
      </c>
      <c r="P183" s="1">
        <v>38980</v>
      </c>
      <c r="Q183">
        <v>22.752099999999999</v>
      </c>
      <c r="S183" s="1">
        <v>38980</v>
      </c>
      <c r="T183">
        <v>65.4375</v>
      </c>
      <c r="V183" s="1">
        <v>38980</v>
      </c>
      <c r="W183">
        <v>55.997199999999999</v>
      </c>
      <c r="Y183" s="1">
        <v>38980</v>
      </c>
      <c r="Z183">
        <v>445.84460000000001</v>
      </c>
      <c r="AB183" s="1">
        <v>38980</v>
      </c>
      <c r="AC183">
        <v>18.5273</v>
      </c>
      <c r="AE183" s="1">
        <v>38980</v>
      </c>
      <c r="AF183">
        <v>33.365400000000001</v>
      </c>
      <c r="AH183" s="1">
        <v>38980</v>
      </c>
      <c r="AI183">
        <v>55.825400000000002</v>
      </c>
      <c r="AK183" s="1">
        <v>38980</v>
      </c>
      <c r="AL183">
        <v>27.468299999999999</v>
      </c>
      <c r="AQ183" s="1">
        <v>38980</v>
      </c>
      <c r="AR183">
        <v>34.123800000000003</v>
      </c>
      <c r="AT183" s="1">
        <v>38980</v>
      </c>
      <c r="AU183">
        <v>30.133099999999999</v>
      </c>
      <c r="AW183" s="1">
        <v>38980</v>
      </c>
      <c r="AX183">
        <v>34.285600000000002</v>
      </c>
      <c r="AZ183" s="1">
        <v>38980</v>
      </c>
      <c r="BA183">
        <v>16.216699999999999</v>
      </c>
      <c r="BC183" s="1">
        <v>38980</v>
      </c>
      <c r="BD183">
        <v>74.974099999999993</v>
      </c>
      <c r="BF183" s="1">
        <v>38980</v>
      </c>
      <c r="BG183">
        <v>52.605899999999998</v>
      </c>
      <c r="BI183" s="1">
        <v>38980</v>
      </c>
      <c r="BJ183">
        <v>40.560400000000001</v>
      </c>
      <c r="BL183" s="1">
        <v>38980</v>
      </c>
      <c r="BM183">
        <v>30.728999999999999</v>
      </c>
      <c r="BO183" s="1">
        <v>38980</v>
      </c>
      <c r="BP183">
        <v>32.178699999999999</v>
      </c>
      <c r="BR183" s="1">
        <v>38980</v>
      </c>
      <c r="BS183">
        <v>23.792899999999999</v>
      </c>
      <c r="BU183" s="1">
        <v>38980</v>
      </c>
      <c r="BV183">
        <v>21.279399999999999</v>
      </c>
      <c r="BX183" s="1">
        <v>38980</v>
      </c>
      <c r="BY183">
        <v>51.282800000000002</v>
      </c>
      <c r="CA183" s="1">
        <v>38980</v>
      </c>
      <c r="CB183">
        <v>55.4</v>
      </c>
      <c r="CD183" s="1">
        <v>38980</v>
      </c>
      <c r="CE183">
        <v>23.485900000000001</v>
      </c>
      <c r="CG183" s="1">
        <v>38980</v>
      </c>
      <c r="CH183">
        <v>42.681600000000003</v>
      </c>
      <c r="CJ183" s="1">
        <v>38980</v>
      </c>
      <c r="CK183">
        <v>28.0137</v>
      </c>
      <c r="CM183" s="1">
        <v>38980</v>
      </c>
      <c r="CN183">
        <v>2031.59</v>
      </c>
      <c r="CP183" s="1">
        <v>38980</v>
      </c>
      <c r="CQ183">
        <v>11.39</v>
      </c>
    </row>
    <row r="184" spans="1:95" x14ac:dyDescent="0.25">
      <c r="A184" s="1">
        <v>38981</v>
      </c>
      <c r="B184">
        <v>61.831400000000002</v>
      </c>
      <c r="D184" s="1">
        <v>38981</v>
      </c>
      <c r="E184">
        <v>24.697400000000002</v>
      </c>
      <c r="G184" s="1">
        <v>38981</v>
      </c>
      <c r="H184">
        <v>13.2041</v>
      </c>
      <c r="J184" s="1">
        <v>38981</v>
      </c>
      <c r="K184">
        <v>48.3202</v>
      </c>
      <c r="M184" s="1">
        <v>38981</v>
      </c>
      <c r="N184">
        <v>1059.191</v>
      </c>
      <c r="P184" s="1">
        <v>38981</v>
      </c>
      <c r="Q184">
        <v>22.908300000000001</v>
      </c>
      <c r="S184" s="1">
        <v>38981</v>
      </c>
      <c r="T184">
        <v>65.368799999999993</v>
      </c>
      <c r="V184" s="1">
        <v>38981</v>
      </c>
      <c r="W184">
        <v>54.8583</v>
      </c>
      <c r="Y184" s="1">
        <v>38981</v>
      </c>
      <c r="Z184">
        <v>444.50439999999998</v>
      </c>
      <c r="AB184" s="1">
        <v>38981</v>
      </c>
      <c r="AC184">
        <v>18.423100000000002</v>
      </c>
      <c r="AE184" s="1">
        <v>38981</v>
      </c>
      <c r="AF184">
        <v>33.052399999999999</v>
      </c>
      <c r="AH184" s="1">
        <v>38981</v>
      </c>
      <c r="AI184">
        <v>56.408799999999999</v>
      </c>
      <c r="AK184" s="1">
        <v>38981</v>
      </c>
      <c r="AL184">
        <v>27.207599999999999</v>
      </c>
      <c r="AQ184" s="1">
        <v>38981</v>
      </c>
      <c r="AR184">
        <v>32.351700000000001</v>
      </c>
      <c r="AT184" s="1">
        <v>38981</v>
      </c>
      <c r="AU184">
        <v>29.694099999999999</v>
      </c>
      <c r="AW184" s="1">
        <v>38981</v>
      </c>
      <c r="AX184">
        <v>34.404400000000003</v>
      </c>
      <c r="AZ184" s="1">
        <v>38981</v>
      </c>
      <c r="BA184">
        <v>15.9671</v>
      </c>
      <c r="BC184" s="1">
        <v>38981</v>
      </c>
      <c r="BD184">
        <v>73.347399999999993</v>
      </c>
      <c r="BF184" s="1">
        <v>38981</v>
      </c>
      <c r="BG184">
        <v>52.6387</v>
      </c>
      <c r="BI184" s="1">
        <v>38981</v>
      </c>
      <c r="BJ184">
        <v>40.208199999999998</v>
      </c>
      <c r="BL184" s="1">
        <v>38981</v>
      </c>
      <c r="BM184">
        <v>31.1845</v>
      </c>
      <c r="BO184" s="1">
        <v>38981</v>
      </c>
      <c r="BP184">
        <v>32.186399999999999</v>
      </c>
      <c r="BR184" s="1">
        <v>38981</v>
      </c>
      <c r="BS184">
        <v>23.547699999999999</v>
      </c>
      <c r="BU184" s="1">
        <v>38981</v>
      </c>
      <c r="BV184">
        <v>21.085100000000001</v>
      </c>
      <c r="BX184" s="1">
        <v>38981</v>
      </c>
      <c r="BY184">
        <v>51.374299999999998</v>
      </c>
      <c r="CA184" s="1">
        <v>38981</v>
      </c>
      <c r="CB184">
        <v>54.533000000000001</v>
      </c>
      <c r="CD184" s="1">
        <v>38981</v>
      </c>
      <c r="CE184">
        <v>23.633199999999999</v>
      </c>
      <c r="CG184" s="1">
        <v>38981</v>
      </c>
      <c r="CH184">
        <v>42.323500000000003</v>
      </c>
      <c r="CJ184" s="1">
        <v>38981</v>
      </c>
      <c r="CK184">
        <v>27.724799999999998</v>
      </c>
      <c r="CM184" s="1">
        <v>38981</v>
      </c>
      <c r="CN184">
        <v>2021.08</v>
      </c>
      <c r="CP184" s="1">
        <v>38981</v>
      </c>
      <c r="CQ184">
        <v>12.25</v>
      </c>
    </row>
    <row r="185" spans="1:95" x14ac:dyDescent="0.25">
      <c r="A185" s="1">
        <v>38982</v>
      </c>
      <c r="B185">
        <v>61.797600000000003</v>
      </c>
      <c r="D185" s="1">
        <v>38982</v>
      </c>
      <c r="E185">
        <v>24.5367</v>
      </c>
      <c r="G185" s="1">
        <v>38982</v>
      </c>
      <c r="H185">
        <v>13.266999999999999</v>
      </c>
      <c r="J185" s="1">
        <v>38982</v>
      </c>
      <c r="K185">
        <v>48.2044</v>
      </c>
      <c r="M185" s="1">
        <v>38982</v>
      </c>
      <c r="N185">
        <v>1053.6837</v>
      </c>
      <c r="P185" s="1">
        <v>38982</v>
      </c>
      <c r="Q185">
        <v>23.348299999999998</v>
      </c>
      <c r="S185" s="1">
        <v>38982</v>
      </c>
      <c r="T185">
        <v>66.347899999999996</v>
      </c>
      <c r="V185" s="1">
        <v>38982</v>
      </c>
      <c r="W185">
        <v>53.3538</v>
      </c>
      <c r="Y185" s="1">
        <v>38982</v>
      </c>
      <c r="Z185">
        <v>442.27069999999998</v>
      </c>
      <c r="AB185" s="1">
        <v>38982</v>
      </c>
      <c r="AC185">
        <v>18.3355</v>
      </c>
      <c r="AE185" s="1">
        <v>38982</v>
      </c>
      <c r="AF185">
        <v>33.115000000000002</v>
      </c>
      <c r="AH185" s="1">
        <v>38982</v>
      </c>
      <c r="AI185">
        <v>56.521999999999998</v>
      </c>
      <c r="AK185" s="1">
        <v>38982</v>
      </c>
      <c r="AL185">
        <v>27.175999999999998</v>
      </c>
      <c r="AQ185" s="1">
        <v>38982</v>
      </c>
      <c r="AR185">
        <v>32.574399999999997</v>
      </c>
      <c r="AT185" s="1">
        <v>38982</v>
      </c>
      <c r="AU185">
        <v>29.7852</v>
      </c>
      <c r="AW185" s="1">
        <v>38982</v>
      </c>
      <c r="AX185">
        <v>34.149799999999999</v>
      </c>
      <c r="AZ185" s="1">
        <v>38982</v>
      </c>
      <c r="BA185">
        <v>15.8672</v>
      </c>
      <c r="BC185" s="1">
        <v>38982</v>
      </c>
      <c r="BD185">
        <v>72.987899999999996</v>
      </c>
      <c r="BF185" s="1">
        <v>38982</v>
      </c>
      <c r="BG185">
        <v>52.417400000000001</v>
      </c>
      <c r="BI185" s="1">
        <v>38982</v>
      </c>
      <c r="BJ185">
        <v>40.216799999999999</v>
      </c>
      <c r="BL185" s="1">
        <v>38982</v>
      </c>
      <c r="BM185">
        <v>31.078700000000001</v>
      </c>
      <c r="BO185" s="1">
        <v>38982</v>
      </c>
      <c r="BP185">
        <v>32.255400000000002</v>
      </c>
      <c r="BR185" s="1">
        <v>38982</v>
      </c>
      <c r="BS185">
        <v>23.337700000000002</v>
      </c>
      <c r="BU185" s="1">
        <v>38982</v>
      </c>
      <c r="BV185">
        <v>21.047699999999999</v>
      </c>
      <c r="BX185" s="1">
        <v>38982</v>
      </c>
      <c r="BY185">
        <v>51.432499999999997</v>
      </c>
      <c r="CA185" s="1">
        <v>38982</v>
      </c>
      <c r="CB185">
        <v>54.012799999999999</v>
      </c>
      <c r="CD185" s="1">
        <v>38982</v>
      </c>
      <c r="CE185">
        <v>23.761299999999999</v>
      </c>
      <c r="CG185" s="1">
        <v>38982</v>
      </c>
      <c r="CH185">
        <v>42.174999999999997</v>
      </c>
      <c r="CJ185" s="1">
        <v>38982</v>
      </c>
      <c r="CK185">
        <v>27.156099999999999</v>
      </c>
      <c r="CM185" s="1">
        <v>38982</v>
      </c>
      <c r="CN185">
        <v>2016.09</v>
      </c>
      <c r="CP185" s="1">
        <v>38982</v>
      </c>
      <c r="CQ185">
        <v>12.59</v>
      </c>
    </row>
    <row r="186" spans="1:95" x14ac:dyDescent="0.25">
      <c r="A186" s="1">
        <v>38985</v>
      </c>
      <c r="B186">
        <v>62.330399999999997</v>
      </c>
      <c r="D186" s="1">
        <v>38985</v>
      </c>
      <c r="E186">
        <v>24.3582</v>
      </c>
      <c r="G186" s="1">
        <v>38985</v>
      </c>
      <c r="H186">
        <v>12.4193</v>
      </c>
      <c r="J186" s="1">
        <v>38985</v>
      </c>
      <c r="K186">
        <v>48.943800000000003</v>
      </c>
      <c r="M186" s="1">
        <v>38985</v>
      </c>
      <c r="N186">
        <v>1069.0717999999999</v>
      </c>
      <c r="P186" s="1">
        <v>38985</v>
      </c>
      <c r="Q186">
        <v>23.766999999999999</v>
      </c>
      <c r="S186" s="1">
        <v>38985</v>
      </c>
      <c r="T186">
        <v>66.742999999999995</v>
      </c>
      <c r="V186" s="1">
        <v>38985</v>
      </c>
      <c r="W186">
        <v>54.6798</v>
      </c>
      <c r="Y186" s="1">
        <v>38985</v>
      </c>
      <c r="Z186">
        <v>447.4529</v>
      </c>
      <c r="AB186" s="1">
        <v>38985</v>
      </c>
      <c r="AC186">
        <v>18.506399999999999</v>
      </c>
      <c r="AE186" s="1">
        <v>38985</v>
      </c>
      <c r="AF186">
        <v>33.654899999999998</v>
      </c>
      <c r="AH186" s="1">
        <v>38985</v>
      </c>
      <c r="AI186">
        <v>56.6526</v>
      </c>
      <c r="AK186" s="1">
        <v>38985</v>
      </c>
      <c r="AL186">
        <v>27.563099999999999</v>
      </c>
      <c r="AQ186" s="1">
        <v>38985</v>
      </c>
      <c r="AR186">
        <v>33.131100000000004</v>
      </c>
      <c r="AT186" s="1">
        <v>38985</v>
      </c>
      <c r="AU186">
        <v>30.2987</v>
      </c>
      <c r="AW186" s="1">
        <v>38985</v>
      </c>
      <c r="AX186">
        <v>34.548699999999997</v>
      </c>
      <c r="AZ186" s="1">
        <v>38985</v>
      </c>
      <c r="BA186">
        <v>16.150099999999998</v>
      </c>
      <c r="BC186" s="1">
        <v>38985</v>
      </c>
      <c r="BD186">
        <v>73.697900000000004</v>
      </c>
      <c r="BF186" s="1">
        <v>38985</v>
      </c>
      <c r="BG186">
        <v>52.605899999999998</v>
      </c>
      <c r="BI186" s="1">
        <v>38985</v>
      </c>
      <c r="BJ186">
        <v>40.2941</v>
      </c>
      <c r="BL186" s="1">
        <v>38985</v>
      </c>
      <c r="BM186">
        <v>31.599299999999999</v>
      </c>
      <c r="BO186" s="1">
        <v>38985</v>
      </c>
      <c r="BP186">
        <v>32.194099999999999</v>
      </c>
      <c r="BR186" s="1">
        <v>38985</v>
      </c>
      <c r="BS186">
        <v>23.5915</v>
      </c>
      <c r="BU186" s="1">
        <v>38985</v>
      </c>
      <c r="BV186">
        <v>21.189699999999998</v>
      </c>
      <c r="BX186" s="1">
        <v>38985</v>
      </c>
      <c r="BY186">
        <v>51.832000000000001</v>
      </c>
      <c r="CA186" s="1">
        <v>38985</v>
      </c>
      <c r="CB186">
        <v>54.819099999999999</v>
      </c>
      <c r="CD186" s="1">
        <v>38985</v>
      </c>
      <c r="CE186">
        <v>24.017499999999998</v>
      </c>
      <c r="CG186" s="1">
        <v>38985</v>
      </c>
      <c r="CH186">
        <v>42.637900000000002</v>
      </c>
      <c r="CJ186" s="1">
        <v>38985</v>
      </c>
      <c r="CK186">
        <v>27.228300000000001</v>
      </c>
      <c r="CM186" s="1">
        <v>38985</v>
      </c>
      <c r="CN186">
        <v>2033.87</v>
      </c>
      <c r="CP186" s="1">
        <v>38985</v>
      </c>
      <c r="CQ186">
        <v>12.12</v>
      </c>
    </row>
    <row r="187" spans="1:95" x14ac:dyDescent="0.25">
      <c r="A187" s="1">
        <v>38986</v>
      </c>
      <c r="B187">
        <v>63.218400000000003</v>
      </c>
      <c r="D187" s="1">
        <v>38986</v>
      </c>
      <c r="E187">
        <v>24.697400000000002</v>
      </c>
      <c r="G187" s="1">
        <v>38986</v>
      </c>
      <c r="H187">
        <v>12.2098</v>
      </c>
      <c r="J187" s="1">
        <v>38986</v>
      </c>
      <c r="K187">
        <v>49.852499999999999</v>
      </c>
      <c r="M187" s="1">
        <v>38986</v>
      </c>
      <c r="N187">
        <v>1076.8469</v>
      </c>
      <c r="P187" s="1">
        <v>38986</v>
      </c>
      <c r="Q187">
        <v>23.6676</v>
      </c>
      <c r="S187" s="1">
        <v>38986</v>
      </c>
      <c r="T187">
        <v>67.850999999999999</v>
      </c>
      <c r="V187" s="1">
        <v>38986</v>
      </c>
      <c r="W187">
        <v>56.014200000000002</v>
      </c>
      <c r="Y187" s="1">
        <v>38986</v>
      </c>
      <c r="Z187">
        <v>448.79309999999998</v>
      </c>
      <c r="AB187" s="1">
        <v>38986</v>
      </c>
      <c r="AC187">
        <v>18.6065</v>
      </c>
      <c r="AE187" s="1">
        <v>38986</v>
      </c>
      <c r="AF187">
        <v>33.811399999999999</v>
      </c>
      <c r="AH187" s="1">
        <v>38986</v>
      </c>
      <c r="AI187">
        <v>57.845599999999997</v>
      </c>
      <c r="AK187" s="1">
        <v>38986</v>
      </c>
      <c r="AL187">
        <v>27.997599999999998</v>
      </c>
      <c r="AQ187" s="1">
        <v>38986</v>
      </c>
      <c r="AR187">
        <v>33.1218</v>
      </c>
      <c r="AT187" s="1">
        <v>38986</v>
      </c>
      <c r="AU187">
        <v>30.331900000000001</v>
      </c>
      <c r="AW187" s="1">
        <v>38986</v>
      </c>
      <c r="AX187">
        <v>34.328000000000003</v>
      </c>
      <c r="AZ187" s="1">
        <v>38986</v>
      </c>
      <c r="BA187">
        <v>16.607700000000001</v>
      </c>
      <c r="BC187" s="1">
        <v>38986</v>
      </c>
      <c r="BD187">
        <v>74.147300000000001</v>
      </c>
      <c r="BF187" s="1">
        <v>38986</v>
      </c>
      <c r="BG187">
        <v>52.999299999999998</v>
      </c>
      <c r="BI187" s="1">
        <v>38986</v>
      </c>
      <c r="BJ187">
        <v>40.285499999999999</v>
      </c>
      <c r="BL187" s="1">
        <v>38986</v>
      </c>
      <c r="BM187">
        <v>31.770099999999999</v>
      </c>
      <c r="BO187" s="1">
        <v>38986</v>
      </c>
      <c r="BP187">
        <v>32.040599999999998</v>
      </c>
      <c r="BR187" s="1">
        <v>38986</v>
      </c>
      <c r="BS187">
        <v>23.810400000000001</v>
      </c>
      <c r="BU187" s="1">
        <v>38986</v>
      </c>
      <c r="BV187">
        <v>21.2271</v>
      </c>
      <c r="BX187" s="1">
        <v>38986</v>
      </c>
      <c r="BY187">
        <v>51.990099999999998</v>
      </c>
      <c r="CA187" s="1">
        <v>38986</v>
      </c>
      <c r="CB187">
        <v>55.148499999999999</v>
      </c>
      <c r="CD187" s="1">
        <v>38986</v>
      </c>
      <c r="CE187">
        <v>24.312100000000001</v>
      </c>
      <c r="CG187" s="1">
        <v>38986</v>
      </c>
      <c r="CH187">
        <v>43.013399999999997</v>
      </c>
      <c r="CJ187" s="1">
        <v>38986</v>
      </c>
      <c r="CK187">
        <v>28.049800000000001</v>
      </c>
      <c r="CM187" s="1">
        <v>38986</v>
      </c>
      <c r="CN187">
        <v>2049.1999999999998</v>
      </c>
      <c r="CP187" s="1">
        <v>38986</v>
      </c>
      <c r="CQ187">
        <v>11.53</v>
      </c>
    </row>
    <row r="188" spans="1:95" x14ac:dyDescent="0.25">
      <c r="A188" s="1">
        <v>38987</v>
      </c>
      <c r="B188">
        <v>63.133800000000001</v>
      </c>
      <c r="D188" s="1">
        <v>38987</v>
      </c>
      <c r="E188">
        <v>24.768799999999999</v>
      </c>
      <c r="G188" s="1">
        <v>38987</v>
      </c>
      <c r="H188">
        <v>12.456300000000001</v>
      </c>
      <c r="J188" s="1">
        <v>38987</v>
      </c>
      <c r="K188">
        <v>49.9148</v>
      </c>
      <c r="M188" s="1">
        <v>38987</v>
      </c>
      <c r="N188">
        <v>1073.7692999999999</v>
      </c>
      <c r="P188" s="1">
        <v>38987</v>
      </c>
      <c r="Q188">
        <v>23.114100000000001</v>
      </c>
      <c r="S188" s="1">
        <v>38987</v>
      </c>
      <c r="T188">
        <v>68.203100000000006</v>
      </c>
      <c r="V188" s="1">
        <v>38987</v>
      </c>
      <c r="W188">
        <v>55.827199999999998</v>
      </c>
      <c r="Y188" s="1">
        <v>38987</v>
      </c>
      <c r="Z188">
        <v>446.4701</v>
      </c>
      <c r="AB188" s="1">
        <v>38987</v>
      </c>
      <c r="AC188">
        <v>18.6356</v>
      </c>
      <c r="AE188" s="1">
        <v>38987</v>
      </c>
      <c r="AF188">
        <v>33.647100000000002</v>
      </c>
      <c r="AH188" s="1">
        <v>38987</v>
      </c>
      <c r="AI188">
        <v>58.455199999999998</v>
      </c>
      <c r="AK188" s="1">
        <v>38987</v>
      </c>
      <c r="AL188">
        <v>27.918600000000001</v>
      </c>
      <c r="AQ188" s="1">
        <v>38987</v>
      </c>
      <c r="AR188">
        <v>32.834200000000003</v>
      </c>
      <c r="AT188" s="1">
        <v>38987</v>
      </c>
      <c r="AU188">
        <v>30.199300000000001</v>
      </c>
      <c r="AW188" s="1">
        <v>38987</v>
      </c>
      <c r="AX188">
        <v>34.8202</v>
      </c>
      <c r="AZ188" s="1">
        <v>38987</v>
      </c>
      <c r="BA188">
        <v>16.965499999999999</v>
      </c>
      <c r="BC188" s="1">
        <v>38987</v>
      </c>
      <c r="BD188">
        <v>73.778800000000004</v>
      </c>
      <c r="BF188" s="1">
        <v>38987</v>
      </c>
      <c r="BG188">
        <v>53.122199999999999</v>
      </c>
      <c r="BI188" s="1">
        <v>38987</v>
      </c>
      <c r="BJ188">
        <v>40.234000000000002</v>
      </c>
      <c r="BL188" s="1">
        <v>38987</v>
      </c>
      <c r="BM188">
        <v>32.388300000000001</v>
      </c>
      <c r="BO188" s="1">
        <v>38987</v>
      </c>
      <c r="BP188">
        <v>32.531700000000001</v>
      </c>
      <c r="BR188" s="1">
        <v>38987</v>
      </c>
      <c r="BS188">
        <v>24.020499999999998</v>
      </c>
      <c r="BU188" s="1">
        <v>38987</v>
      </c>
      <c r="BV188">
        <v>21.2346</v>
      </c>
      <c r="BX188" s="1">
        <v>38987</v>
      </c>
      <c r="BY188">
        <v>52.198099999999997</v>
      </c>
      <c r="CA188" s="1">
        <v>38987</v>
      </c>
      <c r="CB188">
        <v>54.741100000000003</v>
      </c>
      <c r="CD188" s="1">
        <v>38987</v>
      </c>
      <c r="CE188">
        <v>23.5563</v>
      </c>
      <c r="CG188" s="1">
        <v>38987</v>
      </c>
      <c r="CH188">
        <v>43.2318</v>
      </c>
      <c r="CJ188" s="1">
        <v>38987</v>
      </c>
      <c r="CK188">
        <v>28.0228</v>
      </c>
      <c r="CM188" s="1">
        <v>38987</v>
      </c>
      <c r="CN188">
        <v>2049.9699999999998</v>
      </c>
      <c r="CP188" s="1">
        <v>38987</v>
      </c>
      <c r="CQ188">
        <v>11.58</v>
      </c>
    </row>
    <row r="189" spans="1:95" x14ac:dyDescent="0.25">
      <c r="A189" s="1">
        <v>38988</v>
      </c>
      <c r="B189">
        <v>63.091500000000003</v>
      </c>
      <c r="D189" s="1">
        <v>38988</v>
      </c>
      <c r="E189">
        <v>24.893699999999999</v>
      </c>
      <c r="G189" s="1">
        <v>38988</v>
      </c>
      <c r="H189">
        <v>12.4048</v>
      </c>
      <c r="J189" s="1">
        <v>38988</v>
      </c>
      <c r="K189">
        <v>49.879199999999997</v>
      </c>
      <c r="M189" s="1">
        <v>38988</v>
      </c>
      <c r="N189">
        <v>1072.9594</v>
      </c>
      <c r="P189" s="1">
        <v>38988</v>
      </c>
      <c r="Q189">
        <v>22.972100000000001</v>
      </c>
      <c r="S189" s="1">
        <v>38988</v>
      </c>
      <c r="T189">
        <v>68.091399999999993</v>
      </c>
      <c r="V189" s="1">
        <v>38988</v>
      </c>
      <c r="W189">
        <v>56.600700000000003</v>
      </c>
      <c r="Y189" s="1">
        <v>38988</v>
      </c>
      <c r="Z189">
        <v>446.11270000000002</v>
      </c>
      <c r="AB189" s="1">
        <v>38988</v>
      </c>
      <c r="AC189">
        <v>18.735700000000001</v>
      </c>
      <c r="AE189" s="1">
        <v>38988</v>
      </c>
      <c r="AF189">
        <v>33.936599999999999</v>
      </c>
      <c r="AH189" s="1">
        <v>38988</v>
      </c>
      <c r="AI189">
        <v>58.7425</v>
      </c>
      <c r="AK189" s="1">
        <v>38988</v>
      </c>
      <c r="AL189">
        <v>28.029199999999999</v>
      </c>
      <c r="AQ189" s="1">
        <v>38988</v>
      </c>
      <c r="AR189">
        <v>33.372300000000003</v>
      </c>
      <c r="AT189" s="1">
        <v>38988</v>
      </c>
      <c r="AU189">
        <v>30.398099999999999</v>
      </c>
      <c r="AW189" s="1">
        <v>38988</v>
      </c>
      <c r="AX189">
        <v>35.108800000000002</v>
      </c>
      <c r="AZ189" s="1">
        <v>38988</v>
      </c>
      <c r="BA189">
        <v>17.281700000000001</v>
      </c>
      <c r="BC189" s="1">
        <v>38988</v>
      </c>
      <c r="BD189">
        <v>73.688900000000004</v>
      </c>
      <c r="BF189" s="1">
        <v>38988</v>
      </c>
      <c r="BG189">
        <v>53.187800000000003</v>
      </c>
      <c r="BI189" s="1">
        <v>38988</v>
      </c>
      <c r="BJ189">
        <v>40.500300000000003</v>
      </c>
      <c r="BL189" s="1">
        <v>38988</v>
      </c>
      <c r="BM189">
        <v>32.2012</v>
      </c>
      <c r="BO189" s="1">
        <v>38988</v>
      </c>
      <c r="BP189">
        <v>32.270800000000001</v>
      </c>
      <c r="BR189" s="1">
        <v>38988</v>
      </c>
      <c r="BS189">
        <v>23.985399999999998</v>
      </c>
      <c r="BU189" s="1">
        <v>38988</v>
      </c>
      <c r="BV189">
        <v>21.1523</v>
      </c>
      <c r="BX189" s="1">
        <v>38988</v>
      </c>
      <c r="BY189">
        <v>51.807000000000002</v>
      </c>
      <c r="CA189" s="1">
        <v>38988</v>
      </c>
      <c r="CB189">
        <v>55.191899999999997</v>
      </c>
      <c r="CD189" s="1">
        <v>38988</v>
      </c>
      <c r="CE189">
        <v>23.658799999999999</v>
      </c>
      <c r="CG189" s="1">
        <v>38988</v>
      </c>
      <c r="CH189">
        <v>43.502499999999998</v>
      </c>
      <c r="CJ189" s="1">
        <v>38988</v>
      </c>
      <c r="CK189">
        <v>27.923400000000001</v>
      </c>
      <c r="CM189" s="1">
        <v>38988</v>
      </c>
      <c r="CN189">
        <v>2053.9299999999998</v>
      </c>
      <c r="CP189" s="1">
        <v>38988</v>
      </c>
      <c r="CQ189">
        <v>11.72</v>
      </c>
    </row>
    <row r="190" spans="1:95" x14ac:dyDescent="0.25">
      <c r="A190" s="1">
        <v>38989</v>
      </c>
      <c r="B190">
        <v>62.939300000000003</v>
      </c>
      <c r="D190" s="1">
        <v>38989</v>
      </c>
      <c r="E190">
        <v>25.0276</v>
      </c>
      <c r="G190" s="1">
        <v>38989</v>
      </c>
      <c r="H190">
        <v>12.3371</v>
      </c>
      <c r="J190" s="1">
        <v>38989</v>
      </c>
      <c r="K190">
        <v>49.959400000000002</v>
      </c>
      <c r="M190" s="1">
        <v>38989</v>
      </c>
      <c r="N190">
        <v>1073.2833000000001</v>
      </c>
      <c r="P190" s="1">
        <v>38989</v>
      </c>
      <c r="Q190">
        <v>23.106999999999999</v>
      </c>
      <c r="S190" s="1">
        <v>38989</v>
      </c>
      <c r="T190">
        <v>67.722099999999998</v>
      </c>
      <c r="V190" s="1">
        <v>38989</v>
      </c>
      <c r="W190">
        <v>55.929200000000002</v>
      </c>
      <c r="Y190" s="1">
        <v>38989</v>
      </c>
      <c r="Z190">
        <v>443.78960000000001</v>
      </c>
      <c r="AB190" s="1">
        <v>38989</v>
      </c>
      <c r="AC190">
        <v>18.623100000000001</v>
      </c>
      <c r="AE190" s="1">
        <v>38989</v>
      </c>
      <c r="AF190">
        <v>33.521900000000002</v>
      </c>
      <c r="AH190" s="1">
        <v>38989</v>
      </c>
      <c r="AI190">
        <v>58.429000000000002</v>
      </c>
      <c r="AK190" s="1">
        <v>38989</v>
      </c>
      <c r="AL190">
        <v>27.887</v>
      </c>
      <c r="AQ190" s="1">
        <v>38989</v>
      </c>
      <c r="AR190">
        <v>34.040300000000002</v>
      </c>
      <c r="AT190" s="1">
        <v>38989</v>
      </c>
      <c r="AU190">
        <v>30.042000000000002</v>
      </c>
      <c r="AW190" s="1">
        <v>38989</v>
      </c>
      <c r="AX190">
        <v>34.709899999999998</v>
      </c>
      <c r="AZ190" s="1">
        <v>38989</v>
      </c>
      <c r="BA190">
        <v>17.115300000000001</v>
      </c>
      <c r="BC190" s="1">
        <v>38989</v>
      </c>
      <c r="BD190">
        <v>73.644000000000005</v>
      </c>
      <c r="BF190" s="1">
        <v>38989</v>
      </c>
      <c r="BG190">
        <v>53.220500000000001</v>
      </c>
      <c r="BI190" s="1">
        <v>38989</v>
      </c>
      <c r="BJ190">
        <v>40.3371</v>
      </c>
      <c r="BL190" s="1">
        <v>38989</v>
      </c>
      <c r="BM190">
        <v>31.818899999999999</v>
      </c>
      <c r="BO190" s="1">
        <v>38989</v>
      </c>
      <c r="BP190">
        <v>32.148000000000003</v>
      </c>
      <c r="BR190" s="1">
        <v>38989</v>
      </c>
      <c r="BS190">
        <v>23.941700000000001</v>
      </c>
      <c r="BU190" s="1">
        <v>38989</v>
      </c>
      <c r="BV190">
        <v>21.197199999999999</v>
      </c>
      <c r="BX190" s="1">
        <v>38989</v>
      </c>
      <c r="BY190">
        <v>51.573999999999998</v>
      </c>
      <c r="CA190" s="1">
        <v>38989</v>
      </c>
      <c r="CB190">
        <v>54.923099999999998</v>
      </c>
      <c r="CD190" s="1">
        <v>38989</v>
      </c>
      <c r="CE190">
        <v>23.7805</v>
      </c>
      <c r="CG190" s="1">
        <v>38989</v>
      </c>
      <c r="CH190">
        <v>43.074599999999997</v>
      </c>
      <c r="CJ190" s="1">
        <v>38989</v>
      </c>
      <c r="CK190">
        <v>27.9054</v>
      </c>
      <c r="CM190" s="1">
        <v>38989</v>
      </c>
      <c r="CN190">
        <v>2048.89</v>
      </c>
      <c r="CP190" s="1">
        <v>38989</v>
      </c>
      <c r="CQ190">
        <v>11.98</v>
      </c>
    </row>
    <row r="191" spans="1:95" x14ac:dyDescent="0.25">
      <c r="A191" s="1">
        <v>38992</v>
      </c>
      <c r="B191">
        <v>62.237299999999998</v>
      </c>
      <c r="D191" s="1">
        <v>38992</v>
      </c>
      <c r="E191">
        <v>24.652699999999999</v>
      </c>
      <c r="G191" s="1">
        <v>38992</v>
      </c>
      <c r="H191">
        <v>12.3355</v>
      </c>
      <c r="J191" s="1">
        <v>38992</v>
      </c>
      <c r="K191">
        <v>49.157600000000002</v>
      </c>
      <c r="M191" s="1">
        <v>38992</v>
      </c>
      <c r="N191">
        <v>1073.9313</v>
      </c>
      <c r="P191" s="1">
        <v>38992</v>
      </c>
      <c r="Q191">
        <v>22.872800000000002</v>
      </c>
      <c r="S191" s="1">
        <v>38992</v>
      </c>
      <c r="T191">
        <v>68.684100000000001</v>
      </c>
      <c r="V191" s="1">
        <v>38992</v>
      </c>
      <c r="W191">
        <v>55.555199999999999</v>
      </c>
      <c r="Y191" s="1">
        <v>38992</v>
      </c>
      <c r="Z191">
        <v>442.1814</v>
      </c>
      <c r="AB191" s="1">
        <v>38992</v>
      </c>
      <c r="AC191">
        <v>18.548100000000002</v>
      </c>
      <c r="AE191" s="1">
        <v>38992</v>
      </c>
      <c r="AF191">
        <v>33.427999999999997</v>
      </c>
      <c r="AH191" s="1">
        <v>38992</v>
      </c>
      <c r="AI191">
        <v>58.341999999999999</v>
      </c>
      <c r="AK191" s="1">
        <v>38992</v>
      </c>
      <c r="AL191">
        <v>28.045000000000002</v>
      </c>
      <c r="AQ191" s="1">
        <v>38992</v>
      </c>
      <c r="AR191">
        <v>34.940300000000001</v>
      </c>
      <c r="AT191" s="1">
        <v>38992</v>
      </c>
      <c r="AU191">
        <v>30.099900000000002</v>
      </c>
      <c r="AW191" s="1">
        <v>38992</v>
      </c>
      <c r="AX191">
        <v>35.091799999999999</v>
      </c>
      <c r="AZ191" s="1">
        <v>38992</v>
      </c>
      <c r="BA191">
        <v>17.007100000000001</v>
      </c>
      <c r="BC191" s="1">
        <v>38992</v>
      </c>
      <c r="BD191">
        <v>73.581000000000003</v>
      </c>
      <c r="BF191" s="1">
        <v>38992</v>
      </c>
      <c r="BG191">
        <v>53.343499999999999</v>
      </c>
      <c r="BI191" s="1">
        <v>38992</v>
      </c>
      <c r="BJ191">
        <v>40.259799999999998</v>
      </c>
      <c r="BL191" s="1">
        <v>38992</v>
      </c>
      <c r="BM191">
        <v>32.136099999999999</v>
      </c>
      <c r="BO191" s="1">
        <v>38992</v>
      </c>
      <c r="BP191">
        <v>31.971599999999999</v>
      </c>
      <c r="BR191" s="1">
        <v>38992</v>
      </c>
      <c r="BS191">
        <v>23.950399999999998</v>
      </c>
      <c r="BU191" s="1">
        <v>38992</v>
      </c>
      <c r="BV191">
        <v>21.159800000000001</v>
      </c>
      <c r="BX191" s="1">
        <v>38992</v>
      </c>
      <c r="BY191">
        <v>51.623899999999999</v>
      </c>
      <c r="CA191" s="1">
        <v>38992</v>
      </c>
      <c r="CB191">
        <v>55.4</v>
      </c>
      <c r="CD191" s="1">
        <v>38992</v>
      </c>
      <c r="CE191">
        <v>23.786899999999999</v>
      </c>
      <c r="CG191" s="1">
        <v>38992</v>
      </c>
      <c r="CH191">
        <v>42.305999999999997</v>
      </c>
      <c r="CJ191" s="1">
        <v>38992</v>
      </c>
      <c r="CK191">
        <v>27.5623</v>
      </c>
      <c r="CM191" s="1">
        <v>38992</v>
      </c>
      <c r="CN191">
        <v>2041.99</v>
      </c>
      <c r="CP191" s="1">
        <v>38992</v>
      </c>
      <c r="CQ191">
        <v>12.57</v>
      </c>
    </row>
    <row r="192" spans="1:95" x14ac:dyDescent="0.25">
      <c r="A192" s="1">
        <v>38993</v>
      </c>
      <c r="B192">
        <v>62.609499999999997</v>
      </c>
      <c r="D192" s="1">
        <v>38993</v>
      </c>
      <c r="E192">
        <v>24.188600000000001</v>
      </c>
      <c r="G192" s="1">
        <v>38993</v>
      </c>
      <c r="H192">
        <v>12.1904</v>
      </c>
      <c r="J192" s="1">
        <v>38993</v>
      </c>
      <c r="K192">
        <v>49.879199999999997</v>
      </c>
      <c r="M192" s="1">
        <v>38993</v>
      </c>
      <c r="N192">
        <v>1080.2484999999999</v>
      </c>
      <c r="P192" s="1">
        <v>38993</v>
      </c>
      <c r="Q192">
        <v>23.099900000000002</v>
      </c>
      <c r="S192" s="1">
        <v>38993</v>
      </c>
      <c r="T192">
        <v>70.238600000000005</v>
      </c>
      <c r="V192" s="1">
        <v>38993</v>
      </c>
      <c r="W192">
        <v>55.342700000000001</v>
      </c>
      <c r="Y192" s="1">
        <v>38993</v>
      </c>
      <c r="Z192">
        <v>447.54219999999998</v>
      </c>
      <c r="AB192" s="1">
        <v>38993</v>
      </c>
      <c r="AC192">
        <v>18.5731</v>
      </c>
      <c r="AE192" s="1">
        <v>38993</v>
      </c>
      <c r="AF192">
        <v>33.6158</v>
      </c>
      <c r="AH192" s="1">
        <v>38993</v>
      </c>
      <c r="AI192">
        <v>56.9574</v>
      </c>
      <c r="AK192" s="1">
        <v>38993</v>
      </c>
      <c r="AL192">
        <v>28.210899999999999</v>
      </c>
      <c r="AQ192" s="1">
        <v>38993</v>
      </c>
      <c r="AR192">
        <v>34.717599999999997</v>
      </c>
      <c r="AT192" s="1">
        <v>38993</v>
      </c>
      <c r="AU192">
        <v>30.505800000000001</v>
      </c>
      <c r="AW192" s="1">
        <v>38993</v>
      </c>
      <c r="AX192">
        <v>35.558599999999998</v>
      </c>
      <c r="AZ192" s="1">
        <v>38993</v>
      </c>
      <c r="BA192">
        <v>17.115300000000001</v>
      </c>
      <c r="BC192" s="1">
        <v>38993</v>
      </c>
      <c r="BD192">
        <v>73.383300000000006</v>
      </c>
      <c r="BF192" s="1">
        <v>38993</v>
      </c>
      <c r="BG192">
        <v>53.679499999999997</v>
      </c>
      <c r="BI192" s="1">
        <v>38993</v>
      </c>
      <c r="BJ192">
        <v>41.015700000000002</v>
      </c>
      <c r="BL192" s="1">
        <v>38993</v>
      </c>
      <c r="BM192">
        <v>32.2744</v>
      </c>
      <c r="BO192" s="1">
        <v>38993</v>
      </c>
      <c r="BP192">
        <v>32.217100000000002</v>
      </c>
      <c r="BR192" s="1">
        <v>38993</v>
      </c>
      <c r="BS192">
        <v>23.959199999999999</v>
      </c>
      <c r="BU192" s="1">
        <v>38993</v>
      </c>
      <c r="BV192">
        <v>21.2346</v>
      </c>
      <c r="BX192" s="1">
        <v>38993</v>
      </c>
      <c r="BY192">
        <v>51.840299999999999</v>
      </c>
      <c r="CA192" s="1">
        <v>38993</v>
      </c>
      <c r="CB192">
        <v>56.180199999999999</v>
      </c>
      <c r="CD192" s="1">
        <v>38993</v>
      </c>
      <c r="CE192">
        <v>23.998200000000001</v>
      </c>
      <c r="CG192" s="1">
        <v>38993</v>
      </c>
      <c r="CH192">
        <v>43.196899999999999</v>
      </c>
      <c r="CJ192" s="1">
        <v>38993</v>
      </c>
      <c r="CK192">
        <v>27.986599999999999</v>
      </c>
      <c r="CM192" s="1">
        <v>38993</v>
      </c>
      <c r="CN192">
        <v>2046.28</v>
      </c>
      <c r="CP192" s="1">
        <v>38993</v>
      </c>
      <c r="CQ192">
        <v>12.24</v>
      </c>
    </row>
    <row r="193" spans="1:95" x14ac:dyDescent="0.25">
      <c r="A193" s="1">
        <v>38994</v>
      </c>
      <c r="B193">
        <v>63.319899999999997</v>
      </c>
      <c r="D193" s="1">
        <v>38994</v>
      </c>
      <c r="E193">
        <v>24.242100000000001</v>
      </c>
      <c r="G193" s="1">
        <v>38994</v>
      </c>
      <c r="H193">
        <v>12.3935</v>
      </c>
      <c r="J193" s="1">
        <v>38994</v>
      </c>
      <c r="K193">
        <v>50.522300000000001</v>
      </c>
      <c r="M193" s="1">
        <v>38994</v>
      </c>
      <c r="N193">
        <v>1087.6995999999999</v>
      </c>
      <c r="P193" s="1">
        <v>38994</v>
      </c>
      <c r="Q193">
        <v>23.220500000000001</v>
      </c>
      <c r="S193" s="1">
        <v>38994</v>
      </c>
      <c r="T193">
        <v>72.111000000000004</v>
      </c>
      <c r="V193" s="1">
        <v>38994</v>
      </c>
      <c r="W193">
        <v>55.708199999999998</v>
      </c>
      <c r="Y193" s="1">
        <v>38994</v>
      </c>
      <c r="Z193">
        <v>455.9409</v>
      </c>
      <c r="AB193" s="1">
        <v>38994</v>
      </c>
      <c r="AC193">
        <v>18.673200000000001</v>
      </c>
      <c r="AE193" s="1">
        <v>38994</v>
      </c>
      <c r="AF193">
        <v>33.811399999999999</v>
      </c>
      <c r="AH193" s="1">
        <v>38994</v>
      </c>
      <c r="AI193">
        <v>58.002299999999998</v>
      </c>
      <c r="AK193" s="1">
        <v>38994</v>
      </c>
      <c r="AL193">
        <v>28.518999999999998</v>
      </c>
      <c r="AQ193" s="1">
        <v>38994</v>
      </c>
      <c r="AR193">
        <v>35.274299999999997</v>
      </c>
      <c r="AT193" s="1">
        <v>38994</v>
      </c>
      <c r="AU193">
        <v>31.052499999999998</v>
      </c>
      <c r="AW193" s="1">
        <v>38994</v>
      </c>
      <c r="AX193">
        <v>36.025300000000001</v>
      </c>
      <c r="AZ193" s="1">
        <v>38994</v>
      </c>
      <c r="BA193">
        <v>17.3233</v>
      </c>
      <c r="BC193" s="1">
        <v>38994</v>
      </c>
      <c r="BD193">
        <v>74.686499999999995</v>
      </c>
      <c r="BF193" s="1">
        <v>38994</v>
      </c>
      <c r="BG193">
        <v>53.9499</v>
      </c>
      <c r="BI193" s="1">
        <v>38994</v>
      </c>
      <c r="BJ193">
        <v>41.084899999999998</v>
      </c>
      <c r="BL193" s="1">
        <v>38994</v>
      </c>
      <c r="BM193">
        <v>32.534700000000001</v>
      </c>
      <c r="BO193" s="1">
        <v>38994</v>
      </c>
      <c r="BP193">
        <v>32.178699999999999</v>
      </c>
      <c r="BR193" s="1">
        <v>38994</v>
      </c>
      <c r="BS193">
        <v>24.458100000000002</v>
      </c>
      <c r="BU193" s="1">
        <v>38994</v>
      </c>
      <c r="BV193">
        <v>21.174800000000001</v>
      </c>
      <c r="BX193" s="1">
        <v>38994</v>
      </c>
      <c r="BY193">
        <v>52.7057</v>
      </c>
      <c r="CA193" s="1">
        <v>38994</v>
      </c>
      <c r="CB193">
        <v>56.483699999999999</v>
      </c>
      <c r="CD193" s="1">
        <v>38994</v>
      </c>
      <c r="CE193">
        <v>24.2224</v>
      </c>
      <c r="CG193" s="1">
        <v>38994</v>
      </c>
      <c r="CH193">
        <v>43.275500000000001</v>
      </c>
      <c r="CJ193" s="1">
        <v>38994</v>
      </c>
      <c r="CK193">
        <v>28.158200000000001</v>
      </c>
      <c r="CM193" s="1">
        <v>38994</v>
      </c>
      <c r="CN193">
        <v>2071.4499999999998</v>
      </c>
      <c r="CP193" s="1">
        <v>38994</v>
      </c>
      <c r="CQ193">
        <v>11.86</v>
      </c>
    </row>
    <row r="194" spans="1:95" x14ac:dyDescent="0.25">
      <c r="A194" s="1">
        <v>38995</v>
      </c>
      <c r="B194">
        <v>64.207899999999995</v>
      </c>
      <c r="D194" s="1">
        <v>38995</v>
      </c>
      <c r="E194">
        <v>24.6081</v>
      </c>
      <c r="G194" s="1">
        <v>38995</v>
      </c>
      <c r="H194">
        <v>12.635199999999999</v>
      </c>
      <c r="J194" s="1">
        <v>38995</v>
      </c>
      <c r="K194">
        <v>50.602699999999999</v>
      </c>
      <c r="M194" s="1">
        <v>38995</v>
      </c>
      <c r="N194">
        <v>1089.1574000000001</v>
      </c>
      <c r="P194" s="1">
        <v>38995</v>
      </c>
      <c r="Q194">
        <v>22.892499999999998</v>
      </c>
      <c r="S194" s="1">
        <v>38995</v>
      </c>
      <c r="T194">
        <v>71.819000000000003</v>
      </c>
      <c r="V194" s="1">
        <v>38995</v>
      </c>
      <c r="W194">
        <v>58.0032</v>
      </c>
      <c r="Y194" s="1">
        <v>38995</v>
      </c>
      <c r="Z194">
        <v>455.58350000000002</v>
      </c>
      <c r="AB194" s="1">
        <v>38995</v>
      </c>
      <c r="AC194">
        <v>18.685700000000001</v>
      </c>
      <c r="AE194" s="1">
        <v>38995</v>
      </c>
      <c r="AF194">
        <v>33.975700000000003</v>
      </c>
      <c r="AH194" s="1">
        <v>38995</v>
      </c>
      <c r="AI194">
        <v>58.620600000000003</v>
      </c>
      <c r="AK194" s="1">
        <v>38995</v>
      </c>
      <c r="AL194">
        <v>28.6691</v>
      </c>
      <c r="AQ194" s="1">
        <v>38995</v>
      </c>
      <c r="AR194">
        <v>35.107300000000002</v>
      </c>
      <c r="AT194" s="1">
        <v>38995</v>
      </c>
      <c r="AU194">
        <v>30.861999999999998</v>
      </c>
      <c r="AW194" s="1">
        <v>38995</v>
      </c>
      <c r="AX194">
        <v>36.296900000000001</v>
      </c>
      <c r="AZ194" s="1">
        <v>38995</v>
      </c>
      <c r="BA194">
        <v>17.29</v>
      </c>
      <c r="BC194" s="1">
        <v>38995</v>
      </c>
      <c r="BD194">
        <v>74.524699999999996</v>
      </c>
      <c r="BF194" s="1">
        <v>38995</v>
      </c>
      <c r="BG194">
        <v>53.359900000000003</v>
      </c>
      <c r="BI194" s="1">
        <v>38995</v>
      </c>
      <c r="BJ194">
        <v>41.015700000000002</v>
      </c>
      <c r="BL194" s="1">
        <v>38995</v>
      </c>
      <c r="BM194">
        <v>32.372</v>
      </c>
      <c r="BO194" s="1">
        <v>38995</v>
      </c>
      <c r="BP194">
        <v>31.779699999999998</v>
      </c>
      <c r="BR194" s="1">
        <v>38995</v>
      </c>
      <c r="BS194">
        <v>24.4406</v>
      </c>
      <c r="BU194" s="1">
        <v>38995</v>
      </c>
      <c r="BV194">
        <v>20.9206</v>
      </c>
      <c r="BX194" s="1">
        <v>38995</v>
      </c>
      <c r="BY194">
        <v>52.855400000000003</v>
      </c>
      <c r="CA194" s="1">
        <v>38995</v>
      </c>
      <c r="CB194">
        <v>57.081899999999997</v>
      </c>
      <c r="CD194" s="1">
        <v>38995</v>
      </c>
      <c r="CE194">
        <v>23.895499999999998</v>
      </c>
      <c r="CG194" s="1">
        <v>38995</v>
      </c>
      <c r="CH194">
        <v>42.279800000000002</v>
      </c>
      <c r="CJ194" s="1">
        <v>38995</v>
      </c>
      <c r="CK194">
        <v>28.049800000000001</v>
      </c>
      <c r="CM194" s="1">
        <v>38995</v>
      </c>
      <c r="CN194">
        <v>2076.63</v>
      </c>
      <c r="CP194" s="1">
        <v>38995</v>
      </c>
      <c r="CQ194">
        <v>11.98</v>
      </c>
    </row>
    <row r="195" spans="1:95" x14ac:dyDescent="0.25">
      <c r="A195" s="1">
        <v>38996</v>
      </c>
      <c r="B195">
        <v>64.2333</v>
      </c>
      <c r="D195" s="1">
        <v>38996</v>
      </c>
      <c r="E195">
        <v>24.759799999999998</v>
      </c>
      <c r="G195" s="1">
        <v>38996</v>
      </c>
      <c r="H195">
        <v>12.6707</v>
      </c>
      <c r="J195" s="1">
        <v>38996</v>
      </c>
      <c r="K195">
        <v>50.549100000000003</v>
      </c>
      <c r="M195" s="1">
        <v>38996</v>
      </c>
      <c r="N195">
        <v>1085.5939000000001</v>
      </c>
      <c r="P195" s="1">
        <v>38996</v>
      </c>
      <c r="Q195">
        <v>22.785</v>
      </c>
      <c r="S195" s="1">
        <v>38996</v>
      </c>
      <c r="T195">
        <v>71.870500000000007</v>
      </c>
      <c r="V195" s="1">
        <v>38996</v>
      </c>
      <c r="W195">
        <v>57.841700000000003</v>
      </c>
      <c r="Y195" s="1">
        <v>38996</v>
      </c>
      <c r="Z195">
        <v>456.11959999999999</v>
      </c>
      <c r="AB195" s="1">
        <v>38996</v>
      </c>
      <c r="AC195">
        <v>18.656500000000001</v>
      </c>
      <c r="AE195" s="1">
        <v>38996</v>
      </c>
      <c r="AF195">
        <v>35.172899999999998</v>
      </c>
      <c r="AH195" s="1">
        <v>38996</v>
      </c>
      <c r="AI195">
        <v>58.794800000000002</v>
      </c>
      <c r="AK195" s="1">
        <v>38996</v>
      </c>
      <c r="AL195">
        <v>28.550599999999999</v>
      </c>
      <c r="AQ195" s="1">
        <v>38996</v>
      </c>
      <c r="AR195">
        <v>34.995899999999999</v>
      </c>
      <c r="AT195" s="1">
        <v>38996</v>
      </c>
      <c r="AU195">
        <v>30.762599999999999</v>
      </c>
      <c r="AW195" s="1">
        <v>38996</v>
      </c>
      <c r="AX195">
        <v>35.906500000000001</v>
      </c>
      <c r="AZ195" s="1">
        <v>38996</v>
      </c>
      <c r="BA195">
        <v>17.165199999999999</v>
      </c>
      <c r="BC195" s="1">
        <v>38996</v>
      </c>
      <c r="BD195">
        <v>74.722499999999997</v>
      </c>
      <c r="BF195" s="1">
        <v>38996</v>
      </c>
      <c r="BG195">
        <v>53.318899999999999</v>
      </c>
      <c r="BI195" s="1">
        <v>38996</v>
      </c>
      <c r="BJ195">
        <v>40.5398</v>
      </c>
      <c r="BL195" s="1">
        <v>38996</v>
      </c>
      <c r="BM195">
        <v>32.624099999999999</v>
      </c>
      <c r="BO195" s="1">
        <v>38996</v>
      </c>
      <c r="BP195">
        <v>32.1173</v>
      </c>
      <c r="BR195" s="1">
        <v>38996</v>
      </c>
      <c r="BS195">
        <v>24.396899999999999</v>
      </c>
      <c r="BU195" s="1">
        <v>38996</v>
      </c>
      <c r="BV195">
        <v>20.853400000000001</v>
      </c>
      <c r="BX195" s="1">
        <v>38996</v>
      </c>
      <c r="BY195">
        <v>52.497599999999998</v>
      </c>
      <c r="CA195" s="1">
        <v>38996</v>
      </c>
      <c r="CB195">
        <v>56.709099999999999</v>
      </c>
      <c r="CD195" s="1">
        <v>38996</v>
      </c>
      <c r="CE195">
        <v>23.824300000000001</v>
      </c>
      <c r="CG195" s="1">
        <v>38996</v>
      </c>
      <c r="CH195">
        <v>42.2012</v>
      </c>
      <c r="CJ195" s="1">
        <v>38996</v>
      </c>
      <c r="CK195">
        <v>28.293600000000001</v>
      </c>
      <c r="CM195" s="1">
        <v>38996</v>
      </c>
      <c r="CN195">
        <v>2071.0500000000002</v>
      </c>
      <c r="CP195" s="1">
        <v>38996</v>
      </c>
      <c r="CQ195">
        <v>11.56</v>
      </c>
    </row>
    <row r="196" spans="1:95" x14ac:dyDescent="0.25">
      <c r="A196" s="1">
        <v>38999</v>
      </c>
      <c r="B196">
        <v>64.106399999999994</v>
      </c>
      <c r="D196" s="1">
        <v>38999</v>
      </c>
      <c r="E196">
        <v>24.983000000000001</v>
      </c>
      <c r="G196" s="1">
        <v>38999</v>
      </c>
      <c r="H196">
        <v>12.691599999999999</v>
      </c>
      <c r="J196" s="1">
        <v>38999</v>
      </c>
      <c r="K196">
        <v>50.486600000000003</v>
      </c>
      <c r="M196" s="1">
        <v>38999</v>
      </c>
      <c r="N196">
        <v>1082.1922999999999</v>
      </c>
      <c r="P196" s="1">
        <v>38999</v>
      </c>
      <c r="Q196">
        <v>23.0717</v>
      </c>
      <c r="S196" s="1">
        <v>38999</v>
      </c>
      <c r="T196">
        <v>70.985799999999998</v>
      </c>
      <c r="V196" s="1">
        <v>38999</v>
      </c>
      <c r="W196">
        <v>58.5642</v>
      </c>
      <c r="Y196" s="1">
        <v>38999</v>
      </c>
      <c r="Z196">
        <v>456.3877</v>
      </c>
      <c r="AB196" s="1">
        <v>38999</v>
      </c>
      <c r="AC196">
        <v>18.514800000000001</v>
      </c>
      <c r="AE196" s="1">
        <v>38999</v>
      </c>
      <c r="AF196">
        <v>35.5563</v>
      </c>
      <c r="AH196" s="1">
        <v>38999</v>
      </c>
      <c r="AI196">
        <v>57.950099999999999</v>
      </c>
      <c r="AK196" s="1">
        <v>38999</v>
      </c>
      <c r="AL196">
        <v>28.566400000000002</v>
      </c>
      <c r="AQ196" s="1">
        <v>38999</v>
      </c>
      <c r="AR196">
        <v>35.255699999999997</v>
      </c>
      <c r="AT196" s="1">
        <v>38999</v>
      </c>
      <c r="AU196">
        <v>31.226400000000002</v>
      </c>
      <c r="AW196" s="1">
        <v>38999</v>
      </c>
      <c r="AX196">
        <v>35.847099999999998</v>
      </c>
      <c r="AZ196" s="1">
        <v>38999</v>
      </c>
      <c r="BA196">
        <v>17.1569</v>
      </c>
      <c r="BC196" s="1">
        <v>38999</v>
      </c>
      <c r="BD196">
        <v>75.495400000000004</v>
      </c>
      <c r="BF196" s="1">
        <v>38999</v>
      </c>
      <c r="BG196">
        <v>53.163200000000003</v>
      </c>
      <c r="BI196" s="1">
        <v>38999</v>
      </c>
      <c r="BJ196">
        <v>40.756100000000004</v>
      </c>
      <c r="BL196" s="1">
        <v>38999</v>
      </c>
      <c r="BM196">
        <v>32.9983</v>
      </c>
      <c r="BO196" s="1">
        <v>38999</v>
      </c>
      <c r="BP196">
        <v>32.1173</v>
      </c>
      <c r="BR196" s="1">
        <v>38999</v>
      </c>
      <c r="BS196">
        <v>24.265599999999999</v>
      </c>
      <c r="BU196" s="1">
        <v>38999</v>
      </c>
      <c r="BV196">
        <v>20.666499999999999</v>
      </c>
      <c r="BX196" s="1">
        <v>38999</v>
      </c>
      <c r="BY196">
        <v>52.297899999999998</v>
      </c>
      <c r="CA196" s="1">
        <v>38999</v>
      </c>
      <c r="CB196">
        <v>56.527000000000001</v>
      </c>
      <c r="CD196" s="1">
        <v>38999</v>
      </c>
      <c r="CE196">
        <v>23.753</v>
      </c>
      <c r="CG196" s="1">
        <v>38999</v>
      </c>
      <c r="CH196">
        <v>42.113900000000001</v>
      </c>
      <c r="CJ196" s="1">
        <v>38999</v>
      </c>
      <c r="CK196">
        <v>28.338699999999999</v>
      </c>
      <c r="CM196" s="1">
        <v>38999</v>
      </c>
      <c r="CN196">
        <v>2072.71</v>
      </c>
      <c r="CP196" s="1">
        <v>38999</v>
      </c>
      <c r="CQ196">
        <v>11.68</v>
      </c>
    </row>
    <row r="197" spans="1:95" x14ac:dyDescent="0.25">
      <c r="A197" s="1">
        <v>39000</v>
      </c>
      <c r="B197">
        <v>63.598999999999997</v>
      </c>
      <c r="D197" s="1">
        <v>39000</v>
      </c>
      <c r="E197">
        <v>25.250699999999998</v>
      </c>
      <c r="G197" s="1">
        <v>39000</v>
      </c>
      <c r="H197">
        <v>12.578799999999999</v>
      </c>
      <c r="J197" s="1">
        <v>39000</v>
      </c>
      <c r="K197">
        <v>51.504899999999999</v>
      </c>
      <c r="M197" s="1">
        <v>39000</v>
      </c>
      <c r="N197">
        <v>1082.8402000000001</v>
      </c>
      <c r="P197" s="1">
        <v>39000</v>
      </c>
      <c r="Q197">
        <v>23.494700000000002</v>
      </c>
      <c r="S197" s="1">
        <v>39000</v>
      </c>
      <c r="T197">
        <v>70.539199999999994</v>
      </c>
      <c r="V197" s="1">
        <v>39000</v>
      </c>
      <c r="W197">
        <v>58.700200000000002</v>
      </c>
      <c r="Y197" s="1">
        <v>39000</v>
      </c>
      <c r="Z197">
        <v>454.06459999999998</v>
      </c>
      <c r="AB197" s="1">
        <v>39000</v>
      </c>
      <c r="AC197">
        <v>18.364699999999999</v>
      </c>
      <c r="AE197" s="1">
        <v>39000</v>
      </c>
      <c r="AF197">
        <v>35.196399999999997</v>
      </c>
      <c r="AH197" s="1">
        <v>39000</v>
      </c>
      <c r="AI197">
        <v>58.516100000000002</v>
      </c>
      <c r="AK197" s="1">
        <v>39000</v>
      </c>
      <c r="AL197">
        <v>28.677</v>
      </c>
      <c r="AQ197" s="1">
        <v>39000</v>
      </c>
      <c r="AR197">
        <v>35.190800000000003</v>
      </c>
      <c r="AT197" s="1">
        <v>39000</v>
      </c>
      <c r="AU197">
        <v>31.2761</v>
      </c>
      <c r="AW197" s="1">
        <v>39000</v>
      </c>
      <c r="AX197">
        <v>35.8386</v>
      </c>
      <c r="AZ197" s="1">
        <v>39000</v>
      </c>
      <c r="BA197">
        <v>17.381599999999999</v>
      </c>
      <c r="BC197" s="1">
        <v>39000</v>
      </c>
      <c r="BD197">
        <v>75.666200000000003</v>
      </c>
      <c r="BF197" s="1">
        <v>39000</v>
      </c>
      <c r="BG197">
        <v>53.236899999999999</v>
      </c>
      <c r="BI197" s="1">
        <v>39000</v>
      </c>
      <c r="BJ197">
        <v>41.119500000000002</v>
      </c>
      <c r="BL197" s="1">
        <v>39000</v>
      </c>
      <c r="BM197">
        <v>33.2179</v>
      </c>
      <c r="BO197" s="1">
        <v>39000</v>
      </c>
      <c r="BP197">
        <v>32.086599999999997</v>
      </c>
      <c r="BR197" s="1">
        <v>39000</v>
      </c>
      <c r="BS197">
        <v>24.2393</v>
      </c>
      <c r="BU197" s="1">
        <v>39000</v>
      </c>
      <c r="BV197">
        <v>20.5992</v>
      </c>
      <c r="BX197" s="1">
        <v>39000</v>
      </c>
      <c r="BY197">
        <v>52.189799999999998</v>
      </c>
      <c r="CA197" s="1">
        <v>39000</v>
      </c>
      <c r="CB197">
        <v>56.613700000000001</v>
      </c>
      <c r="CD197" s="1">
        <v>39000</v>
      </c>
      <c r="CE197">
        <v>23.655899999999999</v>
      </c>
      <c r="CG197" s="1">
        <v>39000</v>
      </c>
      <c r="CH197">
        <v>42.026499999999999</v>
      </c>
      <c r="CJ197" s="1">
        <v>39000</v>
      </c>
      <c r="CK197">
        <v>28.212299999999999</v>
      </c>
      <c r="CM197" s="1">
        <v>39000</v>
      </c>
      <c r="CN197">
        <v>2077.0100000000002</v>
      </c>
      <c r="CP197" s="1">
        <v>39000</v>
      </c>
      <c r="CQ197">
        <v>11.52</v>
      </c>
    </row>
    <row r="198" spans="1:95" x14ac:dyDescent="0.25">
      <c r="A198" s="1">
        <v>39001</v>
      </c>
      <c r="B198">
        <v>63.827300000000001</v>
      </c>
      <c r="D198" s="1">
        <v>39001</v>
      </c>
      <c r="E198">
        <v>23.965399999999999</v>
      </c>
      <c r="G198" s="1">
        <v>39001</v>
      </c>
      <c r="H198">
        <v>12.704499999999999</v>
      </c>
      <c r="J198" s="1">
        <v>39001</v>
      </c>
      <c r="K198">
        <v>51.317300000000003</v>
      </c>
      <c r="M198" s="1">
        <v>39001</v>
      </c>
      <c r="N198">
        <v>1085.7557999999999</v>
      </c>
      <c r="P198" s="1">
        <v>39001</v>
      </c>
      <c r="Q198">
        <v>23.631</v>
      </c>
      <c r="S198" s="1">
        <v>39001</v>
      </c>
      <c r="T198">
        <v>70.118399999999994</v>
      </c>
      <c r="V198" s="1">
        <v>39001</v>
      </c>
      <c r="W198">
        <v>58.071199999999997</v>
      </c>
      <c r="Y198" s="1">
        <v>39001</v>
      </c>
      <c r="Z198">
        <v>450.13330000000002</v>
      </c>
      <c r="AB198" s="1">
        <v>39001</v>
      </c>
      <c r="AC198">
        <v>18.389700000000001</v>
      </c>
      <c r="AE198" s="1">
        <v>39001</v>
      </c>
      <c r="AF198">
        <v>34.938200000000002</v>
      </c>
      <c r="AH198" s="1">
        <v>39001</v>
      </c>
      <c r="AI198">
        <v>57.932699999999997</v>
      </c>
      <c r="AK198" s="1">
        <v>39001</v>
      </c>
      <c r="AL198">
        <v>28.574300000000001</v>
      </c>
      <c r="AQ198" s="1">
        <v>39001</v>
      </c>
      <c r="AR198">
        <v>35.135100000000001</v>
      </c>
      <c r="AT198" s="1">
        <v>39001</v>
      </c>
      <c r="AU198">
        <v>31.4086</v>
      </c>
      <c r="AW198" s="1">
        <v>39001</v>
      </c>
      <c r="AX198">
        <v>35.728299999999997</v>
      </c>
      <c r="AZ198" s="1">
        <v>39001</v>
      </c>
      <c r="BA198">
        <v>17.381599999999999</v>
      </c>
      <c r="BC198" s="1">
        <v>39001</v>
      </c>
      <c r="BD198">
        <v>75.666200000000003</v>
      </c>
      <c r="BF198" s="1">
        <v>39001</v>
      </c>
      <c r="BG198">
        <v>53.351700000000001</v>
      </c>
      <c r="BI198" s="1">
        <v>39001</v>
      </c>
      <c r="BJ198">
        <v>41.214599999999997</v>
      </c>
      <c r="BL198" s="1">
        <v>39001</v>
      </c>
      <c r="BM198">
        <v>33.551400000000001</v>
      </c>
      <c r="BO198" s="1">
        <v>39001</v>
      </c>
      <c r="BP198">
        <v>32.3705</v>
      </c>
      <c r="BR198" s="1">
        <v>39001</v>
      </c>
      <c r="BS198">
        <v>24.108000000000001</v>
      </c>
      <c r="BU198" s="1">
        <v>39001</v>
      </c>
      <c r="BV198">
        <v>20.397400000000001</v>
      </c>
      <c r="BX198" s="1">
        <v>39001</v>
      </c>
      <c r="BY198">
        <v>51.990099999999998</v>
      </c>
      <c r="CA198" s="1">
        <v>39001</v>
      </c>
      <c r="CB198">
        <v>56.804499999999997</v>
      </c>
      <c r="CD198" s="1">
        <v>39001</v>
      </c>
      <c r="CE198">
        <v>23.694800000000001</v>
      </c>
      <c r="CG198" s="1">
        <v>39001</v>
      </c>
      <c r="CH198">
        <v>42.192500000000003</v>
      </c>
      <c r="CJ198" s="1">
        <v>39001</v>
      </c>
      <c r="CK198">
        <v>28.266500000000001</v>
      </c>
      <c r="CM198" s="1">
        <v>39001</v>
      </c>
      <c r="CN198">
        <v>2071.9</v>
      </c>
      <c r="CP198" s="1">
        <v>39001</v>
      </c>
      <c r="CQ198">
        <v>11.62</v>
      </c>
    </row>
    <row r="199" spans="1:95" x14ac:dyDescent="0.25">
      <c r="A199" s="1">
        <v>39002</v>
      </c>
      <c r="B199">
        <v>63.793500000000002</v>
      </c>
      <c r="D199" s="1">
        <v>39002</v>
      </c>
      <c r="E199">
        <v>23.7423</v>
      </c>
      <c r="G199" s="1">
        <v>39002</v>
      </c>
      <c r="H199">
        <v>12.6965</v>
      </c>
      <c r="J199" s="1">
        <v>39002</v>
      </c>
      <c r="K199">
        <v>51.710299999999997</v>
      </c>
      <c r="M199" s="1">
        <v>39002</v>
      </c>
      <c r="N199">
        <v>1090.9392</v>
      </c>
      <c r="P199" s="1">
        <v>39002</v>
      </c>
      <c r="Q199">
        <v>24.0898</v>
      </c>
      <c r="S199" s="1">
        <v>39002</v>
      </c>
      <c r="T199">
        <v>71.836100000000002</v>
      </c>
      <c r="V199" s="1">
        <v>39002</v>
      </c>
      <c r="W199">
        <v>58.861699999999999</v>
      </c>
      <c r="Y199" s="1">
        <v>39002</v>
      </c>
      <c r="Z199">
        <v>448.34640000000002</v>
      </c>
      <c r="AB199" s="1">
        <v>39002</v>
      </c>
      <c r="AC199">
        <v>18.360600000000002</v>
      </c>
      <c r="AE199" s="1">
        <v>39002</v>
      </c>
      <c r="AF199">
        <v>35.305900000000001</v>
      </c>
      <c r="AH199" s="1">
        <v>39002</v>
      </c>
      <c r="AI199">
        <v>58.908000000000001</v>
      </c>
      <c r="AK199" s="1">
        <v>39002</v>
      </c>
      <c r="AL199">
        <v>28.613800000000001</v>
      </c>
      <c r="AQ199" s="1">
        <v>39002</v>
      </c>
      <c r="AR199">
        <v>35.645400000000002</v>
      </c>
      <c r="AT199" s="1">
        <v>39002</v>
      </c>
      <c r="AU199">
        <v>31.392099999999999</v>
      </c>
      <c r="AW199" s="1">
        <v>39002</v>
      </c>
      <c r="AX199">
        <v>35.906500000000001</v>
      </c>
      <c r="AZ199" s="1">
        <v>39002</v>
      </c>
      <c r="BA199">
        <v>17.880800000000001</v>
      </c>
      <c r="BC199" s="1">
        <v>39002</v>
      </c>
      <c r="BD199">
        <v>76.124499999999998</v>
      </c>
      <c r="BF199" s="1">
        <v>39002</v>
      </c>
      <c r="BG199">
        <v>53.138599999999997</v>
      </c>
      <c r="BI199" s="1">
        <v>39002</v>
      </c>
      <c r="BJ199">
        <v>41.750999999999998</v>
      </c>
      <c r="BL199" s="1">
        <v>39002</v>
      </c>
      <c r="BM199">
        <v>34.348500000000001</v>
      </c>
      <c r="BO199" s="1">
        <v>39002</v>
      </c>
      <c r="BP199">
        <v>32.807899999999997</v>
      </c>
      <c r="BR199" s="1">
        <v>39002</v>
      </c>
      <c r="BS199">
        <v>24.703199999999999</v>
      </c>
      <c r="BU199" s="1">
        <v>39002</v>
      </c>
      <c r="BV199">
        <v>20.666499999999999</v>
      </c>
      <c r="BX199" s="1">
        <v>39002</v>
      </c>
      <c r="BY199">
        <v>51.931800000000003</v>
      </c>
      <c r="CA199" s="1">
        <v>39002</v>
      </c>
      <c r="CB199">
        <v>57.5501</v>
      </c>
      <c r="CD199" s="1">
        <v>39002</v>
      </c>
      <c r="CE199">
        <v>23.947299999999998</v>
      </c>
      <c r="CG199" s="1">
        <v>39002</v>
      </c>
      <c r="CH199">
        <v>42.2012</v>
      </c>
      <c r="CJ199" s="1">
        <v>39002</v>
      </c>
      <c r="CK199">
        <v>28.2575</v>
      </c>
      <c r="CM199" s="1">
        <v>39002</v>
      </c>
      <c r="CN199">
        <v>2091.69</v>
      </c>
      <c r="CP199" s="1">
        <v>39002</v>
      </c>
      <c r="CQ199">
        <v>11.09</v>
      </c>
    </row>
    <row r="200" spans="1:95" x14ac:dyDescent="0.25">
      <c r="A200" s="1">
        <v>39003</v>
      </c>
      <c r="B200">
        <v>63.768099999999997</v>
      </c>
      <c r="D200" s="1">
        <v>39003</v>
      </c>
      <c r="E200">
        <v>23.777999999999999</v>
      </c>
      <c r="G200" s="1">
        <v>39003</v>
      </c>
      <c r="H200">
        <v>12.833500000000001</v>
      </c>
      <c r="J200" s="1">
        <v>39003</v>
      </c>
      <c r="K200">
        <v>51.826500000000003</v>
      </c>
      <c r="M200" s="1">
        <v>39003</v>
      </c>
      <c r="N200">
        <v>1089.6433999999999</v>
      </c>
      <c r="P200" s="1">
        <v>39003</v>
      </c>
      <c r="Q200">
        <v>24.0898</v>
      </c>
      <c r="S200" s="1">
        <v>39003</v>
      </c>
      <c r="T200">
        <v>70.762500000000003</v>
      </c>
      <c r="V200" s="1">
        <v>39003</v>
      </c>
      <c r="W200">
        <v>58.717199999999998</v>
      </c>
      <c r="Y200" s="1">
        <v>39003</v>
      </c>
      <c r="Z200">
        <v>450.13330000000002</v>
      </c>
      <c r="AB200" s="1">
        <v>39003</v>
      </c>
      <c r="AC200">
        <v>18.347999999999999</v>
      </c>
      <c r="AE200" s="1">
        <v>39003</v>
      </c>
      <c r="AF200">
        <v>35.2746</v>
      </c>
      <c r="AH200" s="1">
        <v>39003</v>
      </c>
      <c r="AI200">
        <v>59.561</v>
      </c>
      <c r="AK200" s="1">
        <v>39003</v>
      </c>
      <c r="AL200">
        <v>28.424199999999999</v>
      </c>
      <c r="AQ200" s="1">
        <v>39003</v>
      </c>
      <c r="AR200">
        <v>36.053600000000003</v>
      </c>
      <c r="AT200" s="1">
        <v>39003</v>
      </c>
      <c r="AU200">
        <v>30.563800000000001</v>
      </c>
      <c r="AW200" s="1">
        <v>39003</v>
      </c>
      <c r="AX200">
        <v>36.161099999999998</v>
      </c>
      <c r="AZ200" s="1">
        <v>39003</v>
      </c>
      <c r="BA200">
        <v>17.972300000000001</v>
      </c>
      <c r="BC200" s="1">
        <v>39003</v>
      </c>
      <c r="BD200">
        <v>77.364800000000002</v>
      </c>
      <c r="BF200" s="1">
        <v>39003</v>
      </c>
      <c r="BG200">
        <v>52.9255</v>
      </c>
      <c r="BI200" s="1">
        <v>39003</v>
      </c>
      <c r="BJ200">
        <v>41.664499999999997</v>
      </c>
      <c r="BL200" s="1">
        <v>39003</v>
      </c>
      <c r="BM200">
        <v>34.250900000000001</v>
      </c>
      <c r="BO200" s="1">
        <v>39003</v>
      </c>
      <c r="BP200">
        <v>33.145499999999998</v>
      </c>
      <c r="BR200" s="1">
        <v>39003</v>
      </c>
      <c r="BS200">
        <v>24.834600000000002</v>
      </c>
      <c r="BU200" s="1">
        <v>39003</v>
      </c>
      <c r="BV200">
        <v>20.621700000000001</v>
      </c>
      <c r="BX200" s="1">
        <v>39003</v>
      </c>
      <c r="BY200">
        <v>51.698799999999999</v>
      </c>
      <c r="CA200" s="1">
        <v>39003</v>
      </c>
      <c r="CB200">
        <v>57.6541</v>
      </c>
      <c r="CD200" s="1">
        <v>39003</v>
      </c>
      <c r="CE200">
        <v>23.9861</v>
      </c>
      <c r="CG200" s="1">
        <v>39003</v>
      </c>
      <c r="CH200">
        <v>42.323500000000003</v>
      </c>
      <c r="CJ200" s="1">
        <v>39003</v>
      </c>
      <c r="CK200">
        <v>28.085899999999999</v>
      </c>
      <c r="CM200" s="1">
        <v>39003</v>
      </c>
      <c r="CN200">
        <v>2095.9699999999998</v>
      </c>
      <c r="CP200" s="1">
        <v>39003</v>
      </c>
      <c r="CQ200">
        <v>10.75</v>
      </c>
    </row>
    <row r="201" spans="1:95" x14ac:dyDescent="0.25">
      <c r="A201" s="1">
        <v>39006</v>
      </c>
      <c r="B201">
        <v>64.064099999999996</v>
      </c>
      <c r="D201" s="1">
        <v>39006</v>
      </c>
      <c r="E201">
        <v>24.385000000000002</v>
      </c>
      <c r="G201" s="1">
        <v>39006</v>
      </c>
      <c r="H201">
        <v>12.7448</v>
      </c>
      <c r="J201" s="1">
        <v>39006</v>
      </c>
      <c r="K201">
        <v>51.487000000000002</v>
      </c>
      <c r="M201" s="1">
        <v>39006</v>
      </c>
      <c r="N201">
        <v>1091.4251999999999</v>
      </c>
      <c r="P201" s="1">
        <v>39006</v>
      </c>
      <c r="Q201">
        <v>23.6525</v>
      </c>
      <c r="S201" s="1">
        <v>39006</v>
      </c>
      <c r="T201">
        <v>70.994399999999999</v>
      </c>
      <c r="V201" s="1">
        <v>39006</v>
      </c>
      <c r="W201">
        <v>59.439700000000002</v>
      </c>
      <c r="Y201" s="1">
        <v>39006</v>
      </c>
      <c r="Z201">
        <v>448.07830000000001</v>
      </c>
      <c r="AB201" s="1">
        <v>39006</v>
      </c>
      <c r="AC201">
        <v>18.443899999999999</v>
      </c>
      <c r="AE201" s="1">
        <v>39006</v>
      </c>
      <c r="AF201">
        <v>35.493699999999997</v>
      </c>
      <c r="AH201" s="1">
        <v>39006</v>
      </c>
      <c r="AI201">
        <v>60.806199999999997</v>
      </c>
      <c r="AK201" s="1">
        <v>39006</v>
      </c>
      <c r="AL201">
        <v>28.092400000000001</v>
      </c>
      <c r="AQ201" s="1">
        <v>39006</v>
      </c>
      <c r="AR201">
        <v>35.960799999999999</v>
      </c>
      <c r="AT201" s="1">
        <v>39006</v>
      </c>
      <c r="AU201">
        <v>30.1082</v>
      </c>
      <c r="AW201" s="1">
        <v>39006</v>
      </c>
      <c r="AX201">
        <v>36.492100000000001</v>
      </c>
      <c r="AZ201" s="1">
        <v>39006</v>
      </c>
      <c r="BA201">
        <v>17.980599999999999</v>
      </c>
      <c r="BC201" s="1">
        <v>39006</v>
      </c>
      <c r="BD201">
        <v>77.930999999999997</v>
      </c>
      <c r="BF201" s="1">
        <v>39006</v>
      </c>
      <c r="BG201">
        <v>53.212299999999999</v>
      </c>
      <c r="BI201" s="1">
        <v>39006</v>
      </c>
      <c r="BJ201">
        <v>41.292499999999997</v>
      </c>
      <c r="BL201" s="1">
        <v>39006</v>
      </c>
      <c r="BM201">
        <v>34.259</v>
      </c>
      <c r="BO201" s="1">
        <v>39006</v>
      </c>
      <c r="BP201">
        <v>33.575099999999999</v>
      </c>
      <c r="BR201" s="1">
        <v>39006</v>
      </c>
      <c r="BS201">
        <v>24.904599999999999</v>
      </c>
      <c r="BU201" s="1">
        <v>39006</v>
      </c>
      <c r="BV201">
        <v>20.673999999999999</v>
      </c>
      <c r="BX201" s="1">
        <v>39006</v>
      </c>
      <c r="BY201">
        <v>51.632199999999997</v>
      </c>
      <c r="CA201" s="1">
        <v>39006</v>
      </c>
      <c r="CB201">
        <v>57.905500000000004</v>
      </c>
      <c r="CD201" s="1">
        <v>39006</v>
      </c>
      <c r="CE201">
        <v>23.979600000000001</v>
      </c>
      <c r="CG201" s="1">
        <v>39006</v>
      </c>
      <c r="CH201">
        <v>42.2012</v>
      </c>
      <c r="CJ201" s="1">
        <v>39006</v>
      </c>
      <c r="CK201">
        <v>28.0047</v>
      </c>
      <c r="CM201" s="1">
        <v>39006</v>
      </c>
      <c r="CN201">
        <v>2101.2600000000002</v>
      </c>
      <c r="CP201" s="1">
        <v>39006</v>
      </c>
      <c r="CQ201">
        <v>11.09</v>
      </c>
    </row>
    <row r="202" spans="1:95" x14ac:dyDescent="0.25">
      <c r="A202" s="1">
        <v>39007</v>
      </c>
      <c r="B202">
        <v>64.106399999999994</v>
      </c>
      <c r="D202" s="1">
        <v>39007</v>
      </c>
      <c r="E202">
        <v>24.563500000000001</v>
      </c>
      <c r="G202" s="1">
        <v>39007</v>
      </c>
      <c r="H202">
        <v>12.6111</v>
      </c>
      <c r="J202" s="1">
        <v>39007</v>
      </c>
      <c r="K202">
        <v>51.8979</v>
      </c>
      <c r="M202" s="1">
        <v>39007</v>
      </c>
      <c r="N202">
        <v>1088.6714999999999</v>
      </c>
      <c r="P202" s="1">
        <v>39007</v>
      </c>
      <c r="Q202">
        <v>23.7027</v>
      </c>
      <c r="S202" s="1">
        <v>39007</v>
      </c>
      <c r="T202">
        <v>70.676699999999997</v>
      </c>
      <c r="V202" s="1">
        <v>39007</v>
      </c>
      <c r="W202">
        <v>59.414200000000001</v>
      </c>
      <c r="Y202" s="1">
        <v>39007</v>
      </c>
      <c r="Z202">
        <v>447.18490000000003</v>
      </c>
      <c r="AB202" s="1">
        <v>39007</v>
      </c>
      <c r="AC202">
        <v>18.252199999999998</v>
      </c>
      <c r="AE202" s="1">
        <v>39007</v>
      </c>
      <c r="AF202">
        <v>35.172899999999998</v>
      </c>
      <c r="AH202" s="1">
        <v>39007</v>
      </c>
      <c r="AI202">
        <v>60.4405</v>
      </c>
      <c r="AK202" s="1">
        <v>39007</v>
      </c>
      <c r="AL202">
        <v>28.092400000000001</v>
      </c>
      <c r="AQ202" s="1">
        <v>39007</v>
      </c>
      <c r="AR202">
        <v>36.239199999999997</v>
      </c>
      <c r="AT202" s="1">
        <v>39007</v>
      </c>
      <c r="AU202">
        <v>29.619499999999999</v>
      </c>
      <c r="AW202" s="1">
        <v>39007</v>
      </c>
      <c r="AX202">
        <v>36.186599999999999</v>
      </c>
      <c r="AZ202" s="1">
        <v>39007</v>
      </c>
      <c r="BA202">
        <v>17.389900000000001</v>
      </c>
      <c r="BC202" s="1">
        <v>39007</v>
      </c>
      <c r="BD202">
        <v>78.146699999999996</v>
      </c>
      <c r="BF202" s="1">
        <v>39007</v>
      </c>
      <c r="BG202">
        <v>54.154800000000002</v>
      </c>
      <c r="BI202" s="1">
        <v>39007</v>
      </c>
      <c r="BJ202">
        <v>41.517400000000002</v>
      </c>
      <c r="BL202" s="1">
        <v>39007</v>
      </c>
      <c r="BM202">
        <v>33.835999999999999</v>
      </c>
      <c r="BO202" s="1">
        <v>39007</v>
      </c>
      <c r="BP202">
        <v>33.7286</v>
      </c>
      <c r="BR202" s="1">
        <v>39007</v>
      </c>
      <c r="BS202">
        <v>24.895800000000001</v>
      </c>
      <c r="BU202" s="1">
        <v>39007</v>
      </c>
      <c r="BV202">
        <v>20.718800000000002</v>
      </c>
      <c r="BX202" s="1">
        <v>39007</v>
      </c>
      <c r="BY202">
        <v>51.798699999999997</v>
      </c>
      <c r="CA202" s="1">
        <v>39007</v>
      </c>
      <c r="CB202">
        <v>56.596400000000003</v>
      </c>
      <c r="CD202" s="1">
        <v>39007</v>
      </c>
      <c r="CE202">
        <v>23.688300000000002</v>
      </c>
      <c r="CG202" s="1">
        <v>39007</v>
      </c>
      <c r="CH202">
        <v>42.1663</v>
      </c>
      <c r="CJ202" s="1">
        <v>39007</v>
      </c>
      <c r="CK202">
        <v>28.076899999999998</v>
      </c>
      <c r="CM202" s="1">
        <v>39007</v>
      </c>
      <c r="CN202">
        <v>2093.58</v>
      </c>
      <c r="CP202" s="1">
        <v>39007</v>
      </c>
      <c r="CQ202">
        <v>11.73</v>
      </c>
    </row>
    <row r="203" spans="1:95" x14ac:dyDescent="0.25">
      <c r="A203" s="1">
        <v>39008</v>
      </c>
      <c r="B203">
        <v>63.878100000000003</v>
      </c>
      <c r="D203" s="1">
        <v>39008</v>
      </c>
      <c r="E203">
        <v>24.438500000000001</v>
      </c>
      <c r="G203" s="1">
        <v>39008</v>
      </c>
      <c r="H203">
        <v>12.6256</v>
      </c>
      <c r="J203" s="1">
        <v>39008</v>
      </c>
      <c r="K203">
        <v>51.746099999999998</v>
      </c>
      <c r="M203" s="1">
        <v>39008</v>
      </c>
      <c r="N203">
        <v>1085.5939000000001</v>
      </c>
      <c r="P203" s="1">
        <v>39008</v>
      </c>
      <c r="Q203">
        <v>23.616599999999998</v>
      </c>
      <c r="S203" s="1">
        <v>39008</v>
      </c>
      <c r="T203">
        <v>71.063100000000006</v>
      </c>
      <c r="V203" s="1">
        <v>39008</v>
      </c>
      <c r="W203">
        <v>58.717199999999998</v>
      </c>
      <c r="Y203" s="1">
        <v>39008</v>
      </c>
      <c r="Z203">
        <v>448.4357</v>
      </c>
      <c r="AB203" s="1">
        <v>39008</v>
      </c>
      <c r="AC203">
        <v>18.323</v>
      </c>
      <c r="AE203" s="1">
        <v>39008</v>
      </c>
      <c r="AF203">
        <v>35.125999999999998</v>
      </c>
      <c r="AH203" s="1">
        <v>39008</v>
      </c>
      <c r="AI203">
        <v>60.231499999999997</v>
      </c>
      <c r="AK203" s="1">
        <v>39008</v>
      </c>
      <c r="AL203">
        <v>28.092400000000001</v>
      </c>
      <c r="AQ203" s="1">
        <v>39008</v>
      </c>
      <c r="AR203">
        <v>36.192799999999998</v>
      </c>
      <c r="AT203" s="1">
        <v>39008</v>
      </c>
      <c r="AU203">
        <v>29.7272</v>
      </c>
      <c r="AW203" s="1">
        <v>39008</v>
      </c>
      <c r="AX203">
        <v>36.178100000000001</v>
      </c>
      <c r="AZ203" s="1">
        <v>39008</v>
      </c>
      <c r="BA203">
        <v>17.564599999999999</v>
      </c>
      <c r="BC203" s="1">
        <v>39008</v>
      </c>
      <c r="BD203">
        <v>80.726100000000002</v>
      </c>
      <c r="BF203" s="1">
        <v>39008</v>
      </c>
      <c r="BG203">
        <v>55.851199999999999</v>
      </c>
      <c r="BI203" s="1">
        <v>39008</v>
      </c>
      <c r="BJ203">
        <v>40.842599999999997</v>
      </c>
      <c r="BL203" s="1">
        <v>39008</v>
      </c>
      <c r="BM203">
        <v>33.7303</v>
      </c>
      <c r="BO203" s="1">
        <v>39008</v>
      </c>
      <c r="BP203">
        <v>34.127499999999998</v>
      </c>
      <c r="BR203" s="1">
        <v>39008</v>
      </c>
      <c r="BS203">
        <v>24.965900000000001</v>
      </c>
      <c r="BU203" s="1">
        <v>39008</v>
      </c>
      <c r="BV203">
        <v>21.002800000000001</v>
      </c>
      <c r="BX203" s="1">
        <v>39008</v>
      </c>
      <c r="BY203">
        <v>52.342199999999998</v>
      </c>
      <c r="CA203" s="1">
        <v>39008</v>
      </c>
      <c r="CB203">
        <v>56.847799999999999</v>
      </c>
      <c r="CD203" s="1">
        <v>39008</v>
      </c>
      <c r="CE203">
        <v>23.688300000000002</v>
      </c>
      <c r="CG203" s="1">
        <v>39008</v>
      </c>
      <c r="CH203">
        <v>42.227400000000003</v>
      </c>
      <c r="CJ203" s="1">
        <v>39008</v>
      </c>
      <c r="CK203">
        <v>28.510300000000001</v>
      </c>
      <c r="CM203" s="1">
        <v>39008</v>
      </c>
      <c r="CN203">
        <v>2096.71</v>
      </c>
      <c r="CP203" s="1">
        <v>39008</v>
      </c>
      <c r="CQ203">
        <v>11.34</v>
      </c>
    </row>
    <row r="204" spans="1:95" x14ac:dyDescent="0.25">
      <c r="A204" s="1">
        <v>39009</v>
      </c>
      <c r="B204">
        <v>64.613799999999998</v>
      </c>
      <c r="D204" s="1">
        <v>39009</v>
      </c>
      <c r="E204">
        <v>24.572400000000002</v>
      </c>
      <c r="G204" s="1">
        <v>39009</v>
      </c>
      <c r="H204">
        <v>12.9237</v>
      </c>
      <c r="J204" s="1">
        <v>39009</v>
      </c>
      <c r="K204">
        <v>51.781799999999997</v>
      </c>
      <c r="M204" s="1">
        <v>39009</v>
      </c>
      <c r="N204">
        <v>1078.9527</v>
      </c>
      <c r="P204" s="1">
        <v>39009</v>
      </c>
      <c r="Q204">
        <v>24.197399999999998</v>
      </c>
      <c r="S204" s="1">
        <v>39009</v>
      </c>
      <c r="T204">
        <v>70.779700000000005</v>
      </c>
      <c r="V204" s="1">
        <v>39009</v>
      </c>
      <c r="W204">
        <v>58.9221</v>
      </c>
      <c r="Y204" s="1">
        <v>39009</v>
      </c>
      <c r="Z204">
        <v>445.57659999999998</v>
      </c>
      <c r="AB204" s="1">
        <v>39009</v>
      </c>
      <c r="AC204">
        <v>18.719000000000001</v>
      </c>
      <c r="AE204" s="1">
        <v>39009</v>
      </c>
      <c r="AF204">
        <v>35.212000000000003</v>
      </c>
      <c r="AH204" s="1">
        <v>39009</v>
      </c>
      <c r="AI204">
        <v>60.719200000000001</v>
      </c>
      <c r="AK204" s="1">
        <v>39009</v>
      </c>
      <c r="AL204">
        <v>27.871200000000002</v>
      </c>
      <c r="AQ204" s="1">
        <v>39009</v>
      </c>
      <c r="AR204">
        <v>36.703000000000003</v>
      </c>
      <c r="AT204" s="1">
        <v>39009</v>
      </c>
      <c r="AU204">
        <v>29.7438</v>
      </c>
      <c r="AW204" s="1">
        <v>39009</v>
      </c>
      <c r="AX204">
        <v>35.286999999999999</v>
      </c>
      <c r="AZ204" s="1">
        <v>39009</v>
      </c>
      <c r="BA204">
        <v>17.498000000000001</v>
      </c>
      <c r="BC204" s="1">
        <v>39009</v>
      </c>
      <c r="BD204">
        <v>80.762100000000004</v>
      </c>
      <c r="BF204" s="1">
        <v>39009</v>
      </c>
      <c r="BG204">
        <v>55.761099999999999</v>
      </c>
      <c r="BI204" s="1">
        <v>39009</v>
      </c>
      <c r="BJ204">
        <v>40.548499999999997</v>
      </c>
      <c r="BL204" s="1">
        <v>39009</v>
      </c>
      <c r="BM204">
        <v>33.161000000000001</v>
      </c>
      <c r="BO204" s="1">
        <v>39009</v>
      </c>
      <c r="BP204">
        <v>34.135199999999998</v>
      </c>
      <c r="BR204" s="1">
        <v>39009</v>
      </c>
      <c r="BS204">
        <v>24.764499999999998</v>
      </c>
      <c r="BU204" s="1">
        <v>39009</v>
      </c>
      <c r="BV204">
        <v>20.6889</v>
      </c>
      <c r="BX204" s="1">
        <v>39009</v>
      </c>
      <c r="BY204">
        <v>52.267000000000003</v>
      </c>
      <c r="CA204" s="1">
        <v>39009</v>
      </c>
      <c r="CB204">
        <v>56.3536</v>
      </c>
      <c r="CD204" s="1">
        <v>39009</v>
      </c>
      <c r="CE204">
        <v>24.089700000000001</v>
      </c>
      <c r="CG204" s="1">
        <v>39009</v>
      </c>
      <c r="CH204">
        <v>42.349699999999999</v>
      </c>
      <c r="CJ204" s="1">
        <v>39009</v>
      </c>
      <c r="CK204">
        <v>28.519300000000001</v>
      </c>
      <c r="CM204" s="1">
        <v>39009</v>
      </c>
      <c r="CN204">
        <v>2098.3200000000002</v>
      </c>
      <c r="CP204" s="1">
        <v>39009</v>
      </c>
      <c r="CQ204">
        <v>10.9</v>
      </c>
    </row>
    <row r="205" spans="1:95" x14ac:dyDescent="0.25">
      <c r="A205" s="1">
        <v>39010</v>
      </c>
      <c r="B205">
        <v>66.364500000000007</v>
      </c>
      <c r="D205" s="1">
        <v>39010</v>
      </c>
      <c r="E205">
        <v>24.509900000000002</v>
      </c>
      <c r="G205" s="1">
        <v>39010</v>
      </c>
      <c r="H205">
        <v>12.8399</v>
      </c>
      <c r="J205" s="1">
        <v>39010</v>
      </c>
      <c r="K205">
        <v>51.844299999999997</v>
      </c>
      <c r="M205" s="1">
        <v>39010</v>
      </c>
      <c r="N205">
        <v>1076.8469</v>
      </c>
      <c r="P205" s="1">
        <v>39010</v>
      </c>
      <c r="Q205">
        <v>24.6921</v>
      </c>
      <c r="S205" s="1">
        <v>39010</v>
      </c>
      <c r="T205">
        <v>70.204300000000003</v>
      </c>
      <c r="V205" s="1">
        <v>39010</v>
      </c>
      <c r="W205">
        <v>50.368099999999998</v>
      </c>
      <c r="Y205" s="1">
        <v>39010</v>
      </c>
      <c r="Z205">
        <v>445.93400000000003</v>
      </c>
      <c r="AB205" s="1">
        <v>39010</v>
      </c>
      <c r="AC205">
        <v>19.485900000000001</v>
      </c>
      <c r="AE205" s="1">
        <v>39010</v>
      </c>
      <c r="AF205">
        <v>35.188600000000001</v>
      </c>
      <c r="AH205" s="1">
        <v>39010</v>
      </c>
      <c r="AI205">
        <v>60.562399999999997</v>
      </c>
      <c r="AK205" s="1">
        <v>39010</v>
      </c>
      <c r="AL205">
        <v>28.0213</v>
      </c>
      <c r="AQ205" s="1">
        <v>39010</v>
      </c>
      <c r="AR205">
        <v>36.536000000000001</v>
      </c>
      <c r="AT205" s="1">
        <v>39010</v>
      </c>
      <c r="AU205">
        <v>29.81</v>
      </c>
      <c r="AW205" s="1">
        <v>39010</v>
      </c>
      <c r="AX205">
        <v>35.388800000000003</v>
      </c>
      <c r="AZ205" s="1">
        <v>39010</v>
      </c>
      <c r="BA205">
        <v>17.747700000000002</v>
      </c>
      <c r="BC205" s="1">
        <v>39010</v>
      </c>
      <c r="BD205">
        <v>81.319299999999998</v>
      </c>
      <c r="BF205" s="1">
        <v>39010</v>
      </c>
      <c r="BG205">
        <v>56.236400000000003</v>
      </c>
      <c r="BI205" s="1">
        <v>39010</v>
      </c>
      <c r="BJ205">
        <v>40.764800000000001</v>
      </c>
      <c r="BL205" s="1">
        <v>39010</v>
      </c>
      <c r="BM205">
        <v>33.7303</v>
      </c>
      <c r="BO205" s="1">
        <v>39010</v>
      </c>
      <c r="BP205">
        <v>35.017600000000002</v>
      </c>
      <c r="BR205" s="1">
        <v>39010</v>
      </c>
      <c r="BS205">
        <v>24.8871</v>
      </c>
      <c r="BU205" s="1">
        <v>39010</v>
      </c>
      <c r="BV205">
        <v>20.6889</v>
      </c>
      <c r="BX205" s="1">
        <v>39010</v>
      </c>
      <c r="BY205">
        <v>52.417499999999997</v>
      </c>
      <c r="CA205" s="1">
        <v>39010</v>
      </c>
      <c r="CB205">
        <v>56.371000000000002</v>
      </c>
      <c r="CD205" s="1">
        <v>39010</v>
      </c>
      <c r="CE205">
        <v>24.471699999999998</v>
      </c>
      <c r="CG205" s="1">
        <v>39010</v>
      </c>
      <c r="CH205">
        <v>43.118200000000002</v>
      </c>
      <c r="CJ205" s="1">
        <v>39010</v>
      </c>
      <c r="CK205">
        <v>28.392900000000001</v>
      </c>
      <c r="CM205" s="1">
        <v>39010</v>
      </c>
      <c r="CN205">
        <v>2100.86</v>
      </c>
      <c r="CP205" s="1">
        <v>39010</v>
      </c>
      <c r="CQ205">
        <v>10.63</v>
      </c>
    </row>
    <row r="206" spans="1:95" x14ac:dyDescent="0.25">
      <c r="A206" s="1">
        <v>39013</v>
      </c>
      <c r="B206">
        <v>67.7346</v>
      </c>
      <c r="D206" s="1">
        <v>39013</v>
      </c>
      <c r="E206">
        <v>24.5367</v>
      </c>
      <c r="G206" s="1">
        <v>39013</v>
      </c>
      <c r="H206">
        <v>12.918900000000001</v>
      </c>
      <c r="J206" s="1">
        <v>39013</v>
      </c>
      <c r="K206">
        <v>50.602699999999999</v>
      </c>
      <c r="M206" s="1">
        <v>39013</v>
      </c>
      <c r="N206">
        <v>1082.6782000000001</v>
      </c>
      <c r="P206" s="1">
        <v>39013</v>
      </c>
      <c r="Q206">
        <v>24.8856</v>
      </c>
      <c r="S206" s="1">
        <v>39013</v>
      </c>
      <c r="T206">
        <v>71.114699999999999</v>
      </c>
      <c r="V206" s="1">
        <v>39013</v>
      </c>
      <c r="W206">
        <v>51.580300000000001</v>
      </c>
      <c r="Y206" s="1">
        <v>39013</v>
      </c>
      <c r="Z206">
        <v>452.27769999999998</v>
      </c>
      <c r="AB206" s="1">
        <v>39013</v>
      </c>
      <c r="AC206">
        <v>19.706900000000001</v>
      </c>
      <c r="AE206" s="1">
        <v>39013</v>
      </c>
      <c r="AF206">
        <v>35.5642</v>
      </c>
      <c r="AH206" s="1">
        <v>39013</v>
      </c>
      <c r="AI206">
        <v>60.884599999999999</v>
      </c>
      <c r="AK206" s="1">
        <v>39013</v>
      </c>
      <c r="AL206">
        <v>28.0687</v>
      </c>
      <c r="AQ206" s="1">
        <v>39013</v>
      </c>
      <c r="AR206">
        <v>36.990699999999997</v>
      </c>
      <c r="AT206" s="1">
        <v>39013</v>
      </c>
      <c r="AU206">
        <v>30.017099999999999</v>
      </c>
      <c r="AW206" s="1">
        <v>39013</v>
      </c>
      <c r="AX206">
        <v>35.719799999999999</v>
      </c>
      <c r="AZ206" s="1">
        <v>39013</v>
      </c>
      <c r="BA206">
        <v>17.8475</v>
      </c>
      <c r="BC206" s="1">
        <v>39013</v>
      </c>
      <c r="BD206">
        <v>82.29</v>
      </c>
      <c r="BF206" s="1">
        <v>39013</v>
      </c>
      <c r="BG206">
        <v>56.629800000000003</v>
      </c>
      <c r="BI206" s="1">
        <v>39013</v>
      </c>
      <c r="BJ206">
        <v>40.998399999999997</v>
      </c>
      <c r="BL206" s="1">
        <v>39013</v>
      </c>
      <c r="BM206">
        <v>34.275300000000001</v>
      </c>
      <c r="BO206" s="1">
        <v>39013</v>
      </c>
      <c r="BP206">
        <v>35.063600000000001</v>
      </c>
      <c r="BR206" s="1">
        <v>39013</v>
      </c>
      <c r="BS206">
        <v>24.904599999999999</v>
      </c>
      <c r="BU206" s="1">
        <v>39013</v>
      </c>
      <c r="BV206">
        <v>20.726299999999998</v>
      </c>
      <c r="BX206" s="1">
        <v>39013</v>
      </c>
      <c r="BY206">
        <v>52.9193</v>
      </c>
      <c r="CA206" s="1">
        <v>39013</v>
      </c>
      <c r="CB206">
        <v>56.336300000000001</v>
      </c>
      <c r="CD206" s="1">
        <v>39013</v>
      </c>
      <c r="CE206">
        <v>24.614100000000001</v>
      </c>
      <c r="CG206" s="1">
        <v>39013</v>
      </c>
      <c r="CH206">
        <v>44.7864</v>
      </c>
      <c r="CJ206" s="1">
        <v>39013</v>
      </c>
      <c r="CK206">
        <v>28.2394</v>
      </c>
      <c r="CM206" s="1">
        <v>39013</v>
      </c>
      <c r="CN206">
        <v>2113.8200000000002</v>
      </c>
      <c r="CP206" s="1">
        <v>39013</v>
      </c>
      <c r="CQ206">
        <v>11.08</v>
      </c>
    </row>
    <row r="207" spans="1:95" x14ac:dyDescent="0.25">
      <c r="A207" s="1">
        <v>39014</v>
      </c>
      <c r="B207">
        <v>67.565399999999997</v>
      </c>
      <c r="D207" s="1">
        <v>39014</v>
      </c>
      <c r="E207">
        <v>24.7331</v>
      </c>
      <c r="G207" s="1">
        <v>39014</v>
      </c>
      <c r="H207">
        <v>12.864100000000001</v>
      </c>
      <c r="J207" s="1">
        <v>39014</v>
      </c>
      <c r="K207">
        <v>50.647399999999998</v>
      </c>
      <c r="M207" s="1">
        <v>39014</v>
      </c>
      <c r="N207">
        <v>1080.4105</v>
      </c>
      <c r="P207" s="1">
        <v>39014</v>
      </c>
      <c r="Q207">
        <v>24.9</v>
      </c>
      <c r="S207" s="1">
        <v>39014</v>
      </c>
      <c r="T207">
        <v>71.793199999999999</v>
      </c>
      <c r="V207" s="1">
        <v>39014</v>
      </c>
      <c r="W207">
        <v>52.015700000000002</v>
      </c>
      <c r="Y207" s="1">
        <v>39014</v>
      </c>
      <c r="Z207">
        <v>450.9375</v>
      </c>
      <c r="AB207" s="1">
        <v>39014</v>
      </c>
      <c r="AC207">
        <v>19.602699999999999</v>
      </c>
      <c r="AE207" s="1">
        <v>39014</v>
      </c>
      <c r="AF207">
        <v>35.994500000000002</v>
      </c>
      <c r="AH207" s="1">
        <v>39014</v>
      </c>
      <c r="AI207">
        <v>60.858499999999999</v>
      </c>
      <c r="AK207" s="1">
        <v>39014</v>
      </c>
      <c r="AL207">
        <v>27.9818</v>
      </c>
      <c r="AQ207" s="1">
        <v>39014</v>
      </c>
      <c r="AR207">
        <v>36.591700000000003</v>
      </c>
      <c r="AT207" s="1">
        <v>39014</v>
      </c>
      <c r="AU207">
        <v>30.232500000000002</v>
      </c>
      <c r="AW207" s="1">
        <v>39014</v>
      </c>
      <c r="AX207">
        <v>36.339300000000001</v>
      </c>
      <c r="AZ207" s="1">
        <v>39014</v>
      </c>
      <c r="BA207">
        <v>17.989000000000001</v>
      </c>
      <c r="BC207" s="1">
        <v>39014</v>
      </c>
      <c r="BD207">
        <v>82.227099999999993</v>
      </c>
      <c r="BF207" s="1">
        <v>39014</v>
      </c>
      <c r="BG207">
        <v>56.343000000000004</v>
      </c>
      <c r="BI207" s="1">
        <v>39014</v>
      </c>
      <c r="BJ207">
        <v>40.7821</v>
      </c>
      <c r="BL207" s="1">
        <v>39014</v>
      </c>
      <c r="BM207">
        <v>34.364699999999999</v>
      </c>
      <c r="BO207" s="1">
        <v>39014</v>
      </c>
      <c r="BP207">
        <v>35.240099999999998</v>
      </c>
      <c r="BR207" s="1">
        <v>39014</v>
      </c>
      <c r="BS207">
        <v>24.755800000000001</v>
      </c>
      <c r="BU207" s="1">
        <v>39014</v>
      </c>
      <c r="BV207">
        <v>20.375</v>
      </c>
      <c r="BX207" s="1">
        <v>39014</v>
      </c>
      <c r="BY207">
        <v>52.584800000000001</v>
      </c>
      <c r="CA207" s="1">
        <v>39014</v>
      </c>
      <c r="CB207">
        <v>56.457700000000003</v>
      </c>
      <c r="CD207" s="1">
        <v>39014</v>
      </c>
      <c r="CE207">
        <v>24.601099999999999</v>
      </c>
      <c r="CG207" s="1">
        <v>39014</v>
      </c>
      <c r="CH207">
        <v>44.803899999999999</v>
      </c>
      <c r="CJ207" s="1">
        <v>39014</v>
      </c>
      <c r="CK207">
        <v>28.329699999999999</v>
      </c>
      <c r="CM207" s="1">
        <v>39014</v>
      </c>
      <c r="CN207">
        <v>2114.36</v>
      </c>
      <c r="CP207" s="1">
        <v>39014</v>
      </c>
      <c r="CQ207">
        <v>10.78</v>
      </c>
    </row>
    <row r="208" spans="1:95" x14ac:dyDescent="0.25">
      <c r="A208" s="1">
        <v>39015</v>
      </c>
      <c r="B208">
        <v>67.201800000000006</v>
      </c>
      <c r="D208" s="1">
        <v>39015</v>
      </c>
      <c r="E208">
        <v>24.7866</v>
      </c>
      <c r="G208" s="1">
        <v>39015</v>
      </c>
      <c r="H208">
        <v>13.2315</v>
      </c>
      <c r="J208" s="1">
        <v>39015</v>
      </c>
      <c r="K208">
        <v>50.790300000000002</v>
      </c>
      <c r="M208" s="1">
        <v>39015</v>
      </c>
      <c r="N208">
        <v>1082.5162</v>
      </c>
      <c r="P208" s="1">
        <v>39015</v>
      </c>
      <c r="Q208">
        <v>24.613199999999999</v>
      </c>
      <c r="S208" s="1">
        <v>39015</v>
      </c>
      <c r="T208">
        <v>69.448499999999996</v>
      </c>
      <c r="V208" s="1">
        <v>39015</v>
      </c>
      <c r="W208">
        <v>52.8523</v>
      </c>
      <c r="Y208" s="1">
        <v>39015</v>
      </c>
      <c r="Z208">
        <v>454.51139999999998</v>
      </c>
      <c r="AB208" s="1">
        <v>39015</v>
      </c>
      <c r="AC208">
        <v>19.6693</v>
      </c>
      <c r="AE208" s="1">
        <v>39015</v>
      </c>
      <c r="AF208">
        <v>35.704999999999998</v>
      </c>
      <c r="AH208" s="1">
        <v>39015</v>
      </c>
      <c r="AI208">
        <v>61.833799999999997</v>
      </c>
      <c r="AK208" s="1">
        <v>39015</v>
      </c>
      <c r="AL208">
        <v>28.131900000000002</v>
      </c>
      <c r="AQ208" s="1">
        <v>39015</v>
      </c>
      <c r="AR208">
        <v>36.341200000000001</v>
      </c>
      <c r="AT208" s="1">
        <v>39015</v>
      </c>
      <c r="AU208">
        <v>30.315300000000001</v>
      </c>
      <c r="AW208" s="1">
        <v>39015</v>
      </c>
      <c r="AX208">
        <v>36.381700000000002</v>
      </c>
      <c r="AZ208" s="1">
        <v>39015</v>
      </c>
      <c r="BA208">
        <v>18.072199999999999</v>
      </c>
      <c r="BC208" s="1">
        <v>39015</v>
      </c>
      <c r="BD208">
        <v>82.532600000000002</v>
      </c>
      <c r="BF208" s="1">
        <v>39015</v>
      </c>
      <c r="BG208">
        <v>56.408499999999997</v>
      </c>
      <c r="BI208" s="1">
        <v>39015</v>
      </c>
      <c r="BJ208">
        <v>40.894500000000001</v>
      </c>
      <c r="BL208" s="1">
        <v>39015</v>
      </c>
      <c r="BM208">
        <v>34.1614</v>
      </c>
      <c r="BO208" s="1">
        <v>39015</v>
      </c>
      <c r="BP208">
        <v>35.347499999999997</v>
      </c>
      <c r="BR208" s="1">
        <v>39015</v>
      </c>
      <c r="BS208">
        <v>24.782</v>
      </c>
      <c r="BU208" s="1">
        <v>39015</v>
      </c>
      <c r="BV208">
        <v>20.502099999999999</v>
      </c>
      <c r="BX208" s="1">
        <v>39015</v>
      </c>
      <c r="BY208">
        <v>52.793799999999997</v>
      </c>
      <c r="CA208" s="1">
        <v>39015</v>
      </c>
      <c r="CB208">
        <v>56.570399999999999</v>
      </c>
      <c r="CD208" s="1">
        <v>39015</v>
      </c>
      <c r="CE208">
        <v>24.795400000000001</v>
      </c>
      <c r="CG208" s="1">
        <v>39015</v>
      </c>
      <c r="CH208">
        <v>44.410800000000002</v>
      </c>
      <c r="CJ208" s="1">
        <v>39015</v>
      </c>
      <c r="CK208">
        <v>28.167200000000001</v>
      </c>
      <c r="CM208" s="1">
        <v>39015</v>
      </c>
      <c r="CN208">
        <v>2121.83</v>
      </c>
      <c r="CP208" s="1">
        <v>39015</v>
      </c>
      <c r="CQ208">
        <v>10.66</v>
      </c>
    </row>
    <row r="209" spans="1:95" x14ac:dyDescent="0.25">
      <c r="A209" s="1">
        <v>39016</v>
      </c>
      <c r="B209">
        <v>67.015699999999995</v>
      </c>
      <c r="D209" s="1">
        <v>39016</v>
      </c>
      <c r="E209">
        <v>24.643799999999999</v>
      </c>
      <c r="G209" s="1">
        <v>39016</v>
      </c>
      <c r="H209">
        <v>13.146100000000001</v>
      </c>
      <c r="J209" s="1">
        <v>39016</v>
      </c>
      <c r="K209">
        <v>51.647799999999997</v>
      </c>
      <c r="M209" s="1">
        <v>39016</v>
      </c>
      <c r="N209">
        <v>1097.9043999999999</v>
      </c>
      <c r="P209" s="1">
        <v>39016</v>
      </c>
      <c r="Q209">
        <v>24.663399999999999</v>
      </c>
      <c r="S209" s="1">
        <v>39016</v>
      </c>
      <c r="T209">
        <v>67.971199999999996</v>
      </c>
      <c r="V209" s="1">
        <v>39016</v>
      </c>
      <c r="W209">
        <v>53.227899999999998</v>
      </c>
      <c r="Y209" s="1">
        <v>39016</v>
      </c>
      <c r="Z209">
        <v>454.154</v>
      </c>
      <c r="AB209" s="1">
        <v>39016</v>
      </c>
      <c r="AC209">
        <v>19.648499999999999</v>
      </c>
      <c r="AE209" s="1">
        <v>39016</v>
      </c>
      <c r="AF209">
        <v>35.783299999999997</v>
      </c>
      <c r="AH209" s="1">
        <v>39016</v>
      </c>
      <c r="AI209">
        <v>62.364899999999999</v>
      </c>
      <c r="AK209" s="1">
        <v>39016</v>
      </c>
      <c r="AL209">
        <v>28.116099999999999</v>
      </c>
      <c r="AQ209" s="1">
        <v>39016</v>
      </c>
      <c r="AR209">
        <v>36.341200000000001</v>
      </c>
      <c r="AT209" s="1">
        <v>39016</v>
      </c>
      <c r="AU209">
        <v>30.961400000000001</v>
      </c>
      <c r="AW209" s="1">
        <v>39016</v>
      </c>
      <c r="AX209">
        <v>36.339300000000001</v>
      </c>
      <c r="AZ209" s="1">
        <v>39016</v>
      </c>
      <c r="BA209">
        <v>18.113800000000001</v>
      </c>
      <c r="BC209" s="1">
        <v>39016</v>
      </c>
      <c r="BD209">
        <v>82.272000000000006</v>
      </c>
      <c r="BF209" s="1">
        <v>39016</v>
      </c>
      <c r="BG209">
        <v>56.400300000000001</v>
      </c>
      <c r="BI209" s="1">
        <v>39016</v>
      </c>
      <c r="BJ209">
        <v>41.327100000000002</v>
      </c>
      <c r="BL209" s="1">
        <v>39016</v>
      </c>
      <c r="BM209">
        <v>34.250900000000001</v>
      </c>
      <c r="BO209" s="1">
        <v>39016</v>
      </c>
      <c r="BP209">
        <v>35.454900000000002</v>
      </c>
      <c r="BR209" s="1">
        <v>39016</v>
      </c>
      <c r="BS209">
        <v>24.817</v>
      </c>
      <c r="BU209" s="1">
        <v>39016</v>
      </c>
      <c r="BV209">
        <v>20.39</v>
      </c>
      <c r="BX209" s="1">
        <v>39016</v>
      </c>
      <c r="BY209">
        <v>53.103299999999997</v>
      </c>
      <c r="CA209" s="1">
        <v>39016</v>
      </c>
      <c r="CB209">
        <v>56.561700000000002</v>
      </c>
      <c r="CD209" s="1">
        <v>39016</v>
      </c>
      <c r="CE209">
        <v>25.080200000000001</v>
      </c>
      <c r="CG209" s="1">
        <v>39016</v>
      </c>
      <c r="CH209">
        <v>45.196899999999999</v>
      </c>
      <c r="CJ209" s="1">
        <v>39016</v>
      </c>
      <c r="CK209">
        <v>28.871400000000001</v>
      </c>
      <c r="CM209" s="1">
        <v>39016</v>
      </c>
      <c r="CN209">
        <v>2132.39</v>
      </c>
      <c r="CP209" s="1">
        <v>39016</v>
      </c>
      <c r="CQ209">
        <v>10.56</v>
      </c>
    </row>
    <row r="210" spans="1:95" x14ac:dyDescent="0.25">
      <c r="A210" s="1">
        <v>39017</v>
      </c>
      <c r="B210">
        <v>66.770499999999998</v>
      </c>
      <c r="D210" s="1">
        <v>39017</v>
      </c>
      <c r="E210">
        <v>25.259699999999999</v>
      </c>
      <c r="G210" s="1">
        <v>39017</v>
      </c>
      <c r="H210">
        <v>13.1912</v>
      </c>
      <c r="J210" s="1">
        <v>39017</v>
      </c>
      <c r="K210">
        <v>51.156500000000001</v>
      </c>
      <c r="M210" s="1">
        <v>39017</v>
      </c>
      <c r="N210">
        <v>1091.5871</v>
      </c>
      <c r="P210" s="1">
        <v>39017</v>
      </c>
      <c r="Q210">
        <v>24.534300000000002</v>
      </c>
      <c r="S210" s="1">
        <v>39017</v>
      </c>
      <c r="T210">
        <v>68.486500000000007</v>
      </c>
      <c r="V210" s="1">
        <v>39017</v>
      </c>
      <c r="W210">
        <v>52.305900000000001</v>
      </c>
      <c r="Y210" s="1">
        <v>39017</v>
      </c>
      <c r="Z210">
        <v>449.95460000000003</v>
      </c>
      <c r="AB210" s="1">
        <v>39017</v>
      </c>
      <c r="AC210">
        <v>19.536000000000001</v>
      </c>
      <c r="AE210" s="1">
        <v>39017</v>
      </c>
      <c r="AF210">
        <v>35.642400000000002</v>
      </c>
      <c r="AH210" s="1">
        <v>39017</v>
      </c>
      <c r="AI210">
        <v>62.2256</v>
      </c>
      <c r="AK210" s="1">
        <v>39017</v>
      </c>
      <c r="AL210">
        <v>27.815899999999999</v>
      </c>
      <c r="AQ210" s="1">
        <v>39017</v>
      </c>
      <c r="AR210">
        <v>35.682499999999997</v>
      </c>
      <c r="AT210" s="1">
        <v>39017</v>
      </c>
      <c r="AU210">
        <v>30.704599999999999</v>
      </c>
      <c r="AW210" s="1">
        <v>39017</v>
      </c>
      <c r="AX210">
        <v>35.898000000000003</v>
      </c>
      <c r="AZ210" s="1">
        <v>39017</v>
      </c>
      <c r="BA210">
        <v>17.5563</v>
      </c>
      <c r="BC210" s="1">
        <v>39017</v>
      </c>
      <c r="BD210">
        <v>81.570999999999998</v>
      </c>
      <c r="BF210" s="1">
        <v>39017</v>
      </c>
      <c r="BG210">
        <v>55.867600000000003</v>
      </c>
      <c r="BI210" s="1">
        <v>39017</v>
      </c>
      <c r="BJ210">
        <v>40.911799999999999</v>
      </c>
      <c r="BL210" s="1">
        <v>39017</v>
      </c>
      <c r="BM210">
        <v>33.7303</v>
      </c>
      <c r="BO210" s="1">
        <v>39017</v>
      </c>
      <c r="BP210">
        <v>35.3628</v>
      </c>
      <c r="BR210" s="1">
        <v>39017</v>
      </c>
      <c r="BS210">
        <v>24.808299999999999</v>
      </c>
      <c r="BU210" s="1">
        <v>39017</v>
      </c>
      <c r="BV210">
        <v>20.345099999999999</v>
      </c>
      <c r="BX210" s="1">
        <v>39017</v>
      </c>
      <c r="BY210">
        <v>53.153399999999998</v>
      </c>
      <c r="CA210" s="1">
        <v>39017</v>
      </c>
      <c r="CB210">
        <v>56.301600000000001</v>
      </c>
      <c r="CD210" s="1">
        <v>39017</v>
      </c>
      <c r="CE210">
        <v>25.145</v>
      </c>
      <c r="CG210" s="1">
        <v>39017</v>
      </c>
      <c r="CH210">
        <v>44.305999999999997</v>
      </c>
      <c r="CJ210" s="1">
        <v>39017</v>
      </c>
      <c r="CK210">
        <v>28.645700000000001</v>
      </c>
      <c r="CM210" s="1">
        <v>39017</v>
      </c>
      <c r="CN210">
        <v>2114.65</v>
      </c>
      <c r="CP210" s="1">
        <v>39017</v>
      </c>
      <c r="CQ210">
        <v>10.8</v>
      </c>
    </row>
    <row r="211" spans="1:95" x14ac:dyDescent="0.25">
      <c r="A211" s="1">
        <v>39020</v>
      </c>
      <c r="B211">
        <v>66.762</v>
      </c>
      <c r="D211" s="1">
        <v>39020</v>
      </c>
      <c r="E211">
        <v>25.224</v>
      </c>
      <c r="G211" s="1">
        <v>39020</v>
      </c>
      <c r="H211">
        <v>13.1671</v>
      </c>
      <c r="J211" s="1">
        <v>39020</v>
      </c>
      <c r="K211">
        <v>51.192300000000003</v>
      </c>
      <c r="M211" s="1">
        <v>39020</v>
      </c>
      <c r="N211">
        <v>1091.5871</v>
      </c>
      <c r="P211" s="1">
        <v>39020</v>
      </c>
      <c r="Q211">
        <v>24.319299999999998</v>
      </c>
      <c r="S211" s="1">
        <v>39020</v>
      </c>
      <c r="T211">
        <v>68.898799999999994</v>
      </c>
      <c r="V211" s="1">
        <v>39020</v>
      </c>
      <c r="W211">
        <v>51.870600000000003</v>
      </c>
      <c r="Y211" s="1">
        <v>39020</v>
      </c>
      <c r="Z211">
        <v>447.81029999999998</v>
      </c>
      <c r="AB211" s="1">
        <v>39020</v>
      </c>
      <c r="AC211">
        <v>19.490099999999998</v>
      </c>
      <c r="AE211" s="1">
        <v>39020</v>
      </c>
      <c r="AF211">
        <v>35.877200000000002</v>
      </c>
      <c r="AH211" s="1">
        <v>39020</v>
      </c>
      <c r="AI211">
        <v>61.685699999999997</v>
      </c>
      <c r="AK211" s="1">
        <v>39020</v>
      </c>
      <c r="AL211">
        <v>27.808</v>
      </c>
      <c r="AQ211" s="1">
        <v>39020</v>
      </c>
      <c r="AR211">
        <v>36.109299999999998</v>
      </c>
      <c r="AT211" s="1">
        <v>39020</v>
      </c>
      <c r="AU211">
        <v>30.8537</v>
      </c>
      <c r="AW211" s="1">
        <v>39020</v>
      </c>
      <c r="AX211">
        <v>36.016800000000003</v>
      </c>
      <c r="AZ211" s="1">
        <v>39020</v>
      </c>
      <c r="BA211">
        <v>17.689399999999999</v>
      </c>
      <c r="BC211" s="1">
        <v>39020</v>
      </c>
      <c r="BD211">
        <v>82.236000000000004</v>
      </c>
      <c r="BF211" s="1">
        <v>39020</v>
      </c>
      <c r="BG211">
        <v>55.482399999999998</v>
      </c>
      <c r="BI211" s="1">
        <v>39020</v>
      </c>
      <c r="BJ211">
        <v>41.0503</v>
      </c>
      <c r="BL211" s="1">
        <v>39020</v>
      </c>
      <c r="BM211">
        <v>34.096299999999999</v>
      </c>
      <c r="BO211" s="1">
        <v>39020</v>
      </c>
      <c r="BP211">
        <v>35.017600000000002</v>
      </c>
      <c r="BR211" s="1">
        <v>39020</v>
      </c>
      <c r="BS211">
        <v>24.974599999999999</v>
      </c>
      <c r="BU211" s="1">
        <v>39020</v>
      </c>
      <c r="BV211">
        <v>20.330200000000001</v>
      </c>
      <c r="BX211" s="1">
        <v>39020</v>
      </c>
      <c r="BY211">
        <v>53.362499999999997</v>
      </c>
      <c r="CA211" s="1">
        <v>39020</v>
      </c>
      <c r="CB211">
        <v>56.804499999999997</v>
      </c>
      <c r="CD211" s="1">
        <v>39020</v>
      </c>
      <c r="CE211">
        <v>24.374500000000001</v>
      </c>
      <c r="CG211" s="1">
        <v>39020</v>
      </c>
      <c r="CH211">
        <v>43.258000000000003</v>
      </c>
      <c r="CJ211" s="1">
        <v>39020</v>
      </c>
      <c r="CK211">
        <v>28.763000000000002</v>
      </c>
      <c r="CM211" s="1">
        <v>39020</v>
      </c>
      <c r="CN211">
        <v>2115.63</v>
      </c>
      <c r="CP211" s="1">
        <v>39020</v>
      </c>
      <c r="CQ211">
        <v>11.2</v>
      </c>
    </row>
    <row r="212" spans="1:95" x14ac:dyDescent="0.25">
      <c r="A212" s="1">
        <v>39021</v>
      </c>
      <c r="B212">
        <v>66.677400000000006</v>
      </c>
      <c r="D212" s="1">
        <v>39021</v>
      </c>
      <c r="E212">
        <v>25.804099999999998</v>
      </c>
      <c r="G212" s="1">
        <v>39021</v>
      </c>
      <c r="H212">
        <v>13.1074</v>
      </c>
      <c r="J212" s="1">
        <v>39021</v>
      </c>
      <c r="K212">
        <v>51.6389</v>
      </c>
      <c r="M212" s="1">
        <v>39021</v>
      </c>
      <c r="N212">
        <v>1088.0236</v>
      </c>
      <c r="P212" s="1">
        <v>39021</v>
      </c>
      <c r="Q212">
        <v>24.555800000000001</v>
      </c>
      <c r="S212" s="1">
        <v>39021</v>
      </c>
      <c r="T212">
        <v>68.589600000000004</v>
      </c>
      <c r="V212" s="1">
        <v>39021</v>
      </c>
      <c r="W212">
        <v>51.8279</v>
      </c>
      <c r="Y212" s="1">
        <v>39021</v>
      </c>
      <c r="Z212">
        <v>448.16770000000002</v>
      </c>
      <c r="AB212" s="1">
        <v>39021</v>
      </c>
      <c r="AC212">
        <v>19.473400000000002</v>
      </c>
      <c r="AE212" s="1">
        <v>39021</v>
      </c>
      <c r="AF212">
        <v>35.838000000000001</v>
      </c>
      <c r="AH212" s="1">
        <v>39021</v>
      </c>
      <c r="AI212">
        <v>62.190800000000003</v>
      </c>
      <c r="AK212" s="1">
        <v>39021</v>
      </c>
      <c r="AL212">
        <v>27.736899999999999</v>
      </c>
      <c r="AQ212" s="1">
        <v>39021</v>
      </c>
      <c r="AR212">
        <v>35.942300000000003</v>
      </c>
      <c r="AT212" s="1">
        <v>39021</v>
      </c>
      <c r="AU212">
        <v>30.919899999999998</v>
      </c>
      <c r="AW212" s="1">
        <v>39021</v>
      </c>
      <c r="AX212">
        <v>35.7453</v>
      </c>
      <c r="AZ212" s="1">
        <v>39021</v>
      </c>
      <c r="BA212">
        <v>17.756</v>
      </c>
      <c r="BC212" s="1">
        <v>39021</v>
      </c>
      <c r="BD212">
        <v>82.981999999999999</v>
      </c>
      <c r="BF212" s="1">
        <v>39021</v>
      </c>
      <c r="BG212">
        <v>55.236600000000003</v>
      </c>
      <c r="BI212" s="1">
        <v>39021</v>
      </c>
      <c r="BJ212">
        <v>41.041600000000003</v>
      </c>
      <c r="BL212" s="1">
        <v>39021</v>
      </c>
      <c r="BM212">
        <v>34.096299999999999</v>
      </c>
      <c r="BO212" s="1">
        <v>39021</v>
      </c>
      <c r="BP212">
        <v>34.848799999999997</v>
      </c>
      <c r="BR212" s="1">
        <v>39021</v>
      </c>
      <c r="BS212">
        <v>25.132200000000001</v>
      </c>
      <c r="BU212" s="1">
        <v>39021</v>
      </c>
      <c r="BV212">
        <v>19.9191</v>
      </c>
      <c r="BX212" s="1">
        <v>39021</v>
      </c>
      <c r="BY212">
        <v>53.011299999999999</v>
      </c>
      <c r="CA212" s="1">
        <v>39021</v>
      </c>
      <c r="CB212">
        <v>56.977899999999998</v>
      </c>
      <c r="CD212" s="1">
        <v>39021</v>
      </c>
      <c r="CE212">
        <v>23.953700000000001</v>
      </c>
      <c r="CG212" s="1">
        <v>39021</v>
      </c>
      <c r="CH212">
        <v>43.0396</v>
      </c>
      <c r="CJ212" s="1">
        <v>39021</v>
      </c>
      <c r="CK212">
        <v>28.401900000000001</v>
      </c>
      <c r="CM212" s="1">
        <v>39021</v>
      </c>
      <c r="CN212">
        <v>2115.65</v>
      </c>
      <c r="CP212" s="1">
        <v>39021</v>
      </c>
      <c r="CQ212">
        <v>11.1</v>
      </c>
    </row>
    <row r="213" spans="1:95" x14ac:dyDescent="0.25">
      <c r="A213" s="1">
        <v>39022</v>
      </c>
      <c r="B213">
        <v>66.677400000000006</v>
      </c>
      <c r="D213" s="1">
        <v>39022</v>
      </c>
      <c r="E213">
        <v>25.418299999999999</v>
      </c>
      <c r="G213" s="1">
        <v>39022</v>
      </c>
      <c r="H213">
        <v>13.126799999999999</v>
      </c>
      <c r="J213" s="1">
        <v>39022</v>
      </c>
      <c r="K213">
        <v>51.496000000000002</v>
      </c>
      <c r="M213" s="1">
        <v>39022</v>
      </c>
      <c r="N213">
        <v>1081.5443</v>
      </c>
      <c r="P213" s="1">
        <v>39022</v>
      </c>
      <c r="Q213">
        <v>24.204499999999999</v>
      </c>
      <c r="S213" s="1">
        <v>39022</v>
      </c>
      <c r="T213">
        <v>68.761399999999995</v>
      </c>
      <c r="V213" s="1">
        <v>39022</v>
      </c>
      <c r="W213">
        <v>51.648600000000002</v>
      </c>
      <c r="Y213" s="1">
        <v>39022</v>
      </c>
      <c r="Z213">
        <v>447.54219999999998</v>
      </c>
      <c r="AB213" s="1">
        <v>39022</v>
      </c>
      <c r="AC213">
        <v>19.440100000000001</v>
      </c>
      <c r="AE213" s="1">
        <v>39022</v>
      </c>
      <c r="AF213">
        <v>35.6815</v>
      </c>
      <c r="AH213" s="1">
        <v>39022</v>
      </c>
      <c r="AI213">
        <v>61.877299999999998</v>
      </c>
      <c r="AK213" s="1">
        <v>39022</v>
      </c>
      <c r="AL213">
        <v>27.571000000000002</v>
      </c>
      <c r="AQ213" s="1">
        <v>39022</v>
      </c>
      <c r="AR213">
        <v>35.765999999999998</v>
      </c>
      <c r="AT213" s="1">
        <v>39022</v>
      </c>
      <c r="AU213">
        <v>30.936499999999999</v>
      </c>
      <c r="AW213" s="1">
        <v>39022</v>
      </c>
      <c r="AX213">
        <v>35.813099999999999</v>
      </c>
      <c r="AZ213" s="1">
        <v>39022</v>
      </c>
      <c r="BA213">
        <v>17.489699999999999</v>
      </c>
      <c r="BC213" s="1">
        <v>39022</v>
      </c>
      <c r="BD213">
        <v>82.505700000000004</v>
      </c>
      <c r="BF213" s="1">
        <v>39022</v>
      </c>
      <c r="BG213">
        <v>55.0563</v>
      </c>
      <c r="BI213" s="1">
        <v>39022</v>
      </c>
      <c r="BJ213">
        <v>40.6004</v>
      </c>
      <c r="BL213" s="1">
        <v>39022</v>
      </c>
      <c r="BM213">
        <v>34.047499999999999</v>
      </c>
      <c r="BO213" s="1">
        <v>39022</v>
      </c>
      <c r="BP213">
        <v>35.040599999999998</v>
      </c>
      <c r="BR213" s="1">
        <v>39022</v>
      </c>
      <c r="BS213">
        <v>25.2197</v>
      </c>
      <c r="BU213" s="1">
        <v>39022</v>
      </c>
      <c r="BV213">
        <v>19.8369</v>
      </c>
      <c r="BX213" s="1">
        <v>39022</v>
      </c>
      <c r="BY213">
        <v>52.718600000000002</v>
      </c>
      <c r="CA213" s="1">
        <v>39022</v>
      </c>
      <c r="CB213">
        <v>55.703400000000002</v>
      </c>
      <c r="CD213" s="1">
        <v>39022</v>
      </c>
      <c r="CE213">
        <v>23.9343</v>
      </c>
      <c r="CG213" s="1">
        <v>39022</v>
      </c>
      <c r="CH213">
        <v>42.664099999999998</v>
      </c>
      <c r="CJ213" s="1">
        <v>39022</v>
      </c>
      <c r="CK213">
        <v>28.645700000000001</v>
      </c>
      <c r="CM213" s="1">
        <v>39022</v>
      </c>
      <c r="CN213">
        <v>2100.36</v>
      </c>
      <c r="CP213" s="1">
        <v>39022</v>
      </c>
      <c r="CQ213">
        <v>11.51</v>
      </c>
    </row>
    <row r="214" spans="1:95" x14ac:dyDescent="0.25">
      <c r="A214" s="1">
        <v>39023</v>
      </c>
      <c r="B214">
        <v>66.711299999999994</v>
      </c>
      <c r="D214" s="1">
        <v>39023</v>
      </c>
      <c r="E214">
        <v>25.570900000000002</v>
      </c>
      <c r="G214" s="1">
        <v>39023</v>
      </c>
      <c r="H214">
        <v>13.112299999999999</v>
      </c>
      <c r="J214" s="1">
        <v>39023</v>
      </c>
      <c r="K214">
        <v>51.3262</v>
      </c>
      <c r="M214" s="1">
        <v>39023</v>
      </c>
      <c r="N214">
        <v>1080.0864999999999</v>
      </c>
      <c r="P214" s="1">
        <v>39023</v>
      </c>
      <c r="Q214">
        <v>24.390899999999998</v>
      </c>
      <c r="S214" s="1">
        <v>39023</v>
      </c>
      <c r="T214">
        <v>68.0227</v>
      </c>
      <c r="V214" s="1">
        <v>39023</v>
      </c>
      <c r="W214">
        <v>51.699800000000003</v>
      </c>
      <c r="Y214" s="1">
        <v>39023</v>
      </c>
      <c r="Z214">
        <v>448.80549999999999</v>
      </c>
      <c r="AB214" s="1">
        <v>39023</v>
      </c>
      <c r="AC214">
        <v>19.4693</v>
      </c>
      <c r="AE214" s="1">
        <v>39023</v>
      </c>
      <c r="AF214">
        <v>35.6111</v>
      </c>
      <c r="AH214" s="1">
        <v>39023</v>
      </c>
      <c r="AI214">
        <v>61.990499999999997</v>
      </c>
      <c r="AK214" s="1">
        <v>39023</v>
      </c>
      <c r="AL214">
        <v>27.4209</v>
      </c>
      <c r="AQ214" s="1">
        <v>39023</v>
      </c>
      <c r="AR214">
        <v>35.803100000000001</v>
      </c>
      <c r="AT214" s="1">
        <v>39023</v>
      </c>
      <c r="AU214">
        <v>30.8123</v>
      </c>
      <c r="AW214" s="1">
        <v>39023</v>
      </c>
      <c r="AX214">
        <v>35.533099999999997</v>
      </c>
      <c r="AZ214" s="1">
        <v>39023</v>
      </c>
      <c r="BA214">
        <v>17.206800000000001</v>
      </c>
      <c r="BC214" s="1">
        <v>39023</v>
      </c>
      <c r="BD214">
        <v>82.397800000000004</v>
      </c>
      <c r="BF214" s="1">
        <v>39023</v>
      </c>
      <c r="BG214">
        <v>55.6464</v>
      </c>
      <c r="BI214" s="1">
        <v>39023</v>
      </c>
      <c r="BJ214">
        <v>40.574399999999997</v>
      </c>
      <c r="BL214" s="1">
        <v>39023</v>
      </c>
      <c r="BM214">
        <v>34.202100000000002</v>
      </c>
      <c r="BO214" s="1">
        <v>39023</v>
      </c>
      <c r="BP214">
        <v>34.833399999999997</v>
      </c>
      <c r="BR214" s="1">
        <v>39023</v>
      </c>
      <c r="BS214">
        <v>25.184699999999999</v>
      </c>
      <c r="BU214" s="1">
        <v>39023</v>
      </c>
      <c r="BV214">
        <v>19.949000000000002</v>
      </c>
      <c r="BX214" s="1">
        <v>39023</v>
      </c>
      <c r="BY214">
        <v>52.910899999999998</v>
      </c>
      <c r="CA214" s="1">
        <v>39023</v>
      </c>
      <c r="CB214">
        <v>55.772799999999997</v>
      </c>
      <c r="CD214" s="1">
        <v>39023</v>
      </c>
      <c r="CE214">
        <v>23.947299999999998</v>
      </c>
      <c r="CG214" s="1">
        <v>39023</v>
      </c>
      <c r="CH214">
        <v>42.174999999999997</v>
      </c>
      <c r="CJ214" s="1">
        <v>39023</v>
      </c>
      <c r="CK214">
        <v>28.618600000000001</v>
      </c>
      <c r="CM214" s="1">
        <v>39023</v>
      </c>
      <c r="CN214">
        <v>2100.21</v>
      </c>
      <c r="CP214" s="1">
        <v>39023</v>
      </c>
      <c r="CQ214">
        <v>11.42</v>
      </c>
    </row>
    <row r="215" spans="1:95" x14ac:dyDescent="0.25">
      <c r="A215" s="1">
        <v>39024</v>
      </c>
      <c r="B215">
        <v>66.457499999999996</v>
      </c>
      <c r="D215" s="1">
        <v>39024</v>
      </c>
      <c r="E215">
        <v>25.561900000000001</v>
      </c>
      <c r="G215" s="1">
        <v>39024</v>
      </c>
      <c r="H215">
        <v>13.083299999999999</v>
      </c>
      <c r="J215" s="1">
        <v>39024</v>
      </c>
      <c r="K215">
        <v>50.968899999999998</v>
      </c>
      <c r="M215" s="1">
        <v>39024</v>
      </c>
      <c r="N215">
        <v>1082.3542</v>
      </c>
      <c r="P215" s="1">
        <v>39024</v>
      </c>
      <c r="Q215">
        <v>24.175899999999999</v>
      </c>
      <c r="S215" s="1">
        <v>39024</v>
      </c>
      <c r="T215">
        <v>68.684100000000001</v>
      </c>
      <c r="V215" s="1">
        <v>39024</v>
      </c>
      <c r="W215">
        <v>51.588799999999999</v>
      </c>
      <c r="Y215" s="1">
        <v>39024</v>
      </c>
      <c r="Z215">
        <v>447.452</v>
      </c>
      <c r="AB215" s="1">
        <v>39024</v>
      </c>
      <c r="AC215">
        <v>19.381699999999999</v>
      </c>
      <c r="AE215" s="1">
        <v>39024</v>
      </c>
      <c r="AF215">
        <v>35.2746</v>
      </c>
      <c r="AH215" s="1">
        <v>39024</v>
      </c>
      <c r="AI215">
        <v>62.8264</v>
      </c>
      <c r="AK215" s="1">
        <v>39024</v>
      </c>
      <c r="AL215">
        <v>27.468299999999999</v>
      </c>
      <c r="AQ215" s="1">
        <v>39024</v>
      </c>
      <c r="AR215">
        <v>35.459800000000001</v>
      </c>
      <c r="AT215" s="1">
        <v>39024</v>
      </c>
      <c r="AU215">
        <v>30.8123</v>
      </c>
      <c r="AW215" s="1">
        <v>39024</v>
      </c>
      <c r="AX215">
        <v>35.397300000000001</v>
      </c>
      <c r="AZ215" s="1">
        <v>39024</v>
      </c>
      <c r="BA215">
        <v>17.148299999999999</v>
      </c>
      <c r="BC215" s="1">
        <v>39024</v>
      </c>
      <c r="BD215">
        <v>82.155199999999994</v>
      </c>
      <c r="BF215" s="1">
        <v>39024</v>
      </c>
      <c r="BG215">
        <v>55.572600000000001</v>
      </c>
      <c r="BI215" s="1">
        <v>39024</v>
      </c>
      <c r="BJ215">
        <v>40.565800000000003</v>
      </c>
      <c r="BL215" s="1">
        <v>39024</v>
      </c>
      <c r="BM215">
        <v>33.543199999999999</v>
      </c>
      <c r="BO215" s="1">
        <v>39024</v>
      </c>
      <c r="BP215">
        <v>34.603200000000001</v>
      </c>
      <c r="BR215" s="1">
        <v>39024</v>
      </c>
      <c r="BS215">
        <v>25.149699999999999</v>
      </c>
      <c r="BU215" s="1">
        <v>39024</v>
      </c>
      <c r="BV215">
        <v>19.8443</v>
      </c>
      <c r="BX215" s="1">
        <v>39024</v>
      </c>
      <c r="BY215">
        <v>53.019599999999997</v>
      </c>
      <c r="CA215" s="1">
        <v>39024</v>
      </c>
      <c r="CB215">
        <v>55.460599999999999</v>
      </c>
      <c r="CD215" s="1">
        <v>39024</v>
      </c>
      <c r="CE215">
        <v>23.759499999999999</v>
      </c>
      <c r="CG215" s="1">
        <v>39024</v>
      </c>
      <c r="CH215">
        <v>41.511200000000002</v>
      </c>
      <c r="CJ215" s="1">
        <v>39024</v>
      </c>
      <c r="CK215">
        <v>28.790099999999999</v>
      </c>
      <c r="CM215" s="1">
        <v>39024</v>
      </c>
      <c r="CN215">
        <v>2095.6799999999998</v>
      </c>
      <c r="CP215" s="1">
        <v>39024</v>
      </c>
      <c r="CQ215">
        <v>11.16</v>
      </c>
    </row>
    <row r="216" spans="1:95" x14ac:dyDescent="0.25">
      <c r="A216" s="1">
        <v>39027</v>
      </c>
      <c r="B216">
        <v>67.311700000000002</v>
      </c>
      <c r="D216" s="1">
        <v>39027</v>
      </c>
      <c r="E216">
        <v>25.858000000000001</v>
      </c>
      <c r="G216" s="1">
        <v>39027</v>
      </c>
      <c r="H216">
        <v>13.099399999999999</v>
      </c>
      <c r="J216" s="1">
        <v>39027</v>
      </c>
      <c r="K216">
        <v>51.951500000000003</v>
      </c>
      <c r="M216" s="1">
        <v>39027</v>
      </c>
      <c r="N216">
        <v>1093.3688999999999</v>
      </c>
      <c r="P216" s="1">
        <v>39027</v>
      </c>
      <c r="Q216">
        <v>24.591699999999999</v>
      </c>
      <c r="S216" s="1">
        <v>39027</v>
      </c>
      <c r="T216">
        <v>69.122100000000003</v>
      </c>
      <c r="V216" s="1">
        <v>39027</v>
      </c>
      <c r="W216">
        <v>51.093699999999998</v>
      </c>
      <c r="Y216" s="1">
        <v>39027</v>
      </c>
      <c r="Z216">
        <v>453.13650000000001</v>
      </c>
      <c r="AB216" s="1">
        <v>39027</v>
      </c>
      <c r="AC216">
        <v>19.510999999999999</v>
      </c>
      <c r="AE216" s="1">
        <v>39027</v>
      </c>
      <c r="AF216">
        <v>35.924100000000003</v>
      </c>
      <c r="AH216" s="1">
        <v>39027</v>
      </c>
      <c r="AI216">
        <v>63.488199999999999</v>
      </c>
      <c r="AK216" s="1">
        <v>39027</v>
      </c>
      <c r="AL216">
        <v>27.863299999999999</v>
      </c>
      <c r="AQ216" s="1">
        <v>39027</v>
      </c>
      <c r="AR216">
        <v>35.933</v>
      </c>
      <c r="AT216" s="1">
        <v>39027</v>
      </c>
      <c r="AU216">
        <v>30.828800000000001</v>
      </c>
      <c r="AW216" s="1">
        <v>39027</v>
      </c>
      <c r="AX216">
        <v>35.6434</v>
      </c>
      <c r="AZ216" s="1">
        <v>39027</v>
      </c>
      <c r="BA216">
        <v>17.4054</v>
      </c>
      <c r="BC216" s="1">
        <v>39027</v>
      </c>
      <c r="BD216">
        <v>83.224699999999999</v>
      </c>
      <c r="BF216" s="1">
        <v>39027</v>
      </c>
      <c r="BG216">
        <v>56.072499999999998</v>
      </c>
      <c r="BI216" s="1">
        <v>39027</v>
      </c>
      <c r="BJ216">
        <v>41.223300000000002</v>
      </c>
      <c r="BL216" s="1">
        <v>39027</v>
      </c>
      <c r="BM216">
        <v>34.023099999999999</v>
      </c>
      <c r="BO216" s="1">
        <v>39027</v>
      </c>
      <c r="BP216">
        <v>35.148000000000003</v>
      </c>
      <c r="BR216" s="1">
        <v>39027</v>
      </c>
      <c r="BS216">
        <v>25.245999999999999</v>
      </c>
      <c r="BU216" s="1">
        <v>39027</v>
      </c>
      <c r="BV216">
        <v>20.173200000000001</v>
      </c>
      <c r="BX216" s="1">
        <v>39027</v>
      </c>
      <c r="BY216">
        <v>53.153399999999998</v>
      </c>
      <c r="CA216" s="1">
        <v>39027</v>
      </c>
      <c r="CB216">
        <v>56.483699999999999</v>
      </c>
      <c r="CD216" s="1">
        <v>39027</v>
      </c>
      <c r="CE216">
        <v>23.940799999999999</v>
      </c>
      <c r="CG216" s="1">
        <v>39027</v>
      </c>
      <c r="CH216">
        <v>41.476300000000002</v>
      </c>
      <c r="CJ216" s="1">
        <v>39027</v>
      </c>
      <c r="CK216">
        <v>29.3047</v>
      </c>
      <c r="CM216" s="1">
        <v>39027</v>
      </c>
      <c r="CN216">
        <v>2119.5300000000002</v>
      </c>
      <c r="CP216" s="1">
        <v>39027</v>
      </c>
      <c r="CQ216">
        <v>11.16</v>
      </c>
    </row>
    <row r="217" spans="1:95" x14ac:dyDescent="0.25">
      <c r="A217" s="1">
        <v>39028</v>
      </c>
      <c r="B217">
        <v>67.167900000000003</v>
      </c>
      <c r="D217" s="1">
        <v>39028</v>
      </c>
      <c r="E217">
        <v>25.893899999999999</v>
      </c>
      <c r="G217" s="1">
        <v>39028</v>
      </c>
      <c r="H217">
        <v>12.946300000000001</v>
      </c>
      <c r="J217" s="1">
        <v>39028</v>
      </c>
      <c r="K217">
        <v>52.210599999999999</v>
      </c>
      <c r="M217" s="1">
        <v>39028</v>
      </c>
      <c r="N217">
        <v>1099.3622</v>
      </c>
      <c r="P217" s="1">
        <v>39028</v>
      </c>
      <c r="Q217">
        <v>24.591699999999999</v>
      </c>
      <c r="S217" s="1">
        <v>39028</v>
      </c>
      <c r="T217">
        <v>72.875399999999999</v>
      </c>
      <c r="V217" s="1">
        <v>39028</v>
      </c>
      <c r="W217">
        <v>51.153500000000001</v>
      </c>
      <c r="Y217" s="1">
        <v>39028</v>
      </c>
      <c r="Z217">
        <v>455.48250000000002</v>
      </c>
      <c r="AB217" s="1">
        <v>39028</v>
      </c>
      <c r="AC217">
        <v>19.556799999999999</v>
      </c>
      <c r="AE217" s="1">
        <v>39028</v>
      </c>
      <c r="AF217">
        <v>35.806699999999999</v>
      </c>
      <c r="AH217" s="1">
        <v>39028</v>
      </c>
      <c r="AI217">
        <v>63.157299999999999</v>
      </c>
      <c r="AK217" s="1">
        <v>39028</v>
      </c>
      <c r="AL217">
        <v>28.076599999999999</v>
      </c>
      <c r="AQ217" s="1">
        <v>39028</v>
      </c>
      <c r="AR217">
        <v>35.905200000000001</v>
      </c>
      <c r="AT217" s="1">
        <v>39028</v>
      </c>
      <c r="AU217">
        <v>30.8371</v>
      </c>
      <c r="AW217" s="1">
        <v>39028</v>
      </c>
      <c r="AX217">
        <v>35.999899999999997</v>
      </c>
      <c r="AZ217" s="1">
        <v>39028</v>
      </c>
      <c r="BA217">
        <v>17.390799999999999</v>
      </c>
      <c r="BC217" s="1">
        <v>39028</v>
      </c>
      <c r="BD217">
        <v>83.359499999999997</v>
      </c>
      <c r="BF217" s="1">
        <v>39028</v>
      </c>
      <c r="BG217">
        <v>56.310200000000002</v>
      </c>
      <c r="BI217" s="1">
        <v>39028</v>
      </c>
      <c r="BJ217">
        <v>41.084899999999998</v>
      </c>
      <c r="BL217" s="1">
        <v>39028</v>
      </c>
      <c r="BM217">
        <v>33.893000000000001</v>
      </c>
      <c r="BO217" s="1">
        <v>39028</v>
      </c>
      <c r="BP217">
        <v>35.216999999999999</v>
      </c>
      <c r="BR217" s="1">
        <v>39028</v>
      </c>
      <c r="BS217">
        <v>25.342300000000002</v>
      </c>
      <c r="BU217" s="1">
        <v>39028</v>
      </c>
      <c r="BV217">
        <v>20.397400000000001</v>
      </c>
      <c r="BX217" s="1">
        <v>39028</v>
      </c>
      <c r="BY217">
        <v>53.613399999999999</v>
      </c>
      <c r="CA217" s="1">
        <v>39028</v>
      </c>
      <c r="CB217">
        <v>56.7958</v>
      </c>
      <c r="CD217" s="1">
        <v>39028</v>
      </c>
      <c r="CE217">
        <v>23.869599999999998</v>
      </c>
      <c r="CG217" s="1">
        <v>39028</v>
      </c>
      <c r="CH217">
        <v>41.616100000000003</v>
      </c>
      <c r="CJ217" s="1">
        <v>39028</v>
      </c>
      <c r="CK217">
        <v>29.6568</v>
      </c>
      <c r="CM217" s="1">
        <v>39028</v>
      </c>
      <c r="CN217">
        <v>2124.2800000000002</v>
      </c>
      <c r="CP217" s="1">
        <v>39028</v>
      </c>
      <c r="CQ217">
        <v>11.09</v>
      </c>
    </row>
    <row r="218" spans="1:95" x14ac:dyDescent="0.25">
      <c r="A218" s="1">
        <v>39029</v>
      </c>
      <c r="B218">
        <v>67.167900000000003</v>
      </c>
      <c r="D218" s="1">
        <v>39029</v>
      </c>
      <c r="E218">
        <v>25.777200000000001</v>
      </c>
      <c r="G218" s="1">
        <v>39029</v>
      </c>
      <c r="H218">
        <v>13.126799999999999</v>
      </c>
      <c r="J218" s="1">
        <v>39029</v>
      </c>
      <c r="K218">
        <v>52.764400000000002</v>
      </c>
      <c r="M218" s="1">
        <v>39029</v>
      </c>
      <c r="N218">
        <v>1107.6232</v>
      </c>
      <c r="P218" s="1">
        <v>39029</v>
      </c>
      <c r="Q218">
        <v>24.6419</v>
      </c>
      <c r="S218" s="1">
        <v>39029</v>
      </c>
      <c r="T218">
        <v>73.6511</v>
      </c>
      <c r="V218" s="1">
        <v>39029</v>
      </c>
      <c r="W218">
        <v>51.307099999999998</v>
      </c>
      <c r="Y218" s="1">
        <v>39029</v>
      </c>
      <c r="Z218">
        <v>456.2946</v>
      </c>
      <c r="AB218" s="1">
        <v>39029</v>
      </c>
      <c r="AC218">
        <v>19.540099999999999</v>
      </c>
      <c r="AE218" s="1">
        <v>39029</v>
      </c>
      <c r="AF218">
        <v>36.346600000000002</v>
      </c>
      <c r="AH218" s="1">
        <v>39029</v>
      </c>
      <c r="AI218">
        <v>64.550600000000003</v>
      </c>
      <c r="AK218" s="1">
        <v>39029</v>
      </c>
      <c r="AL218">
        <v>28.1082</v>
      </c>
      <c r="AQ218" s="1">
        <v>39029</v>
      </c>
      <c r="AR218">
        <v>36.072200000000002</v>
      </c>
      <c r="AT218" s="1">
        <v>39029</v>
      </c>
      <c r="AU218">
        <v>30.8537</v>
      </c>
      <c r="AW218" s="1">
        <v>39029</v>
      </c>
      <c r="AX218">
        <v>35.923499999999997</v>
      </c>
      <c r="AZ218" s="1">
        <v>39029</v>
      </c>
      <c r="BA218">
        <v>17.3155</v>
      </c>
      <c r="BC218" s="1">
        <v>39029</v>
      </c>
      <c r="BD218">
        <v>83.485699999999994</v>
      </c>
      <c r="BF218" s="1">
        <v>39029</v>
      </c>
      <c r="BG218">
        <v>55.720100000000002</v>
      </c>
      <c r="BI218" s="1">
        <v>39029</v>
      </c>
      <c r="BJ218">
        <v>41.214599999999997</v>
      </c>
      <c r="BL218" s="1">
        <v>39029</v>
      </c>
      <c r="BM218">
        <v>34.1858</v>
      </c>
      <c r="BO218" s="1">
        <v>39029</v>
      </c>
      <c r="BP218">
        <v>34.020099999999999</v>
      </c>
      <c r="BR218" s="1">
        <v>39029</v>
      </c>
      <c r="BS218">
        <v>25.368500000000001</v>
      </c>
      <c r="BU218" s="1">
        <v>39029</v>
      </c>
      <c r="BV218">
        <v>20.0732</v>
      </c>
      <c r="BX218" s="1">
        <v>39029</v>
      </c>
      <c r="BY218">
        <v>53.5548</v>
      </c>
      <c r="CA218" s="1">
        <v>39029</v>
      </c>
      <c r="CB218">
        <v>56.839100000000002</v>
      </c>
      <c r="CD218" s="1">
        <v>39029</v>
      </c>
      <c r="CE218">
        <v>23.863099999999999</v>
      </c>
      <c r="CG218" s="1">
        <v>39029</v>
      </c>
      <c r="CH218">
        <v>41.074599999999997</v>
      </c>
      <c r="CJ218" s="1">
        <v>39029</v>
      </c>
      <c r="CK218">
        <v>29.8825</v>
      </c>
      <c r="CM218" s="1">
        <v>39029</v>
      </c>
      <c r="CN218">
        <v>2129.2199999999998</v>
      </c>
      <c r="CP218" s="1">
        <v>39029</v>
      </c>
      <c r="CQ218">
        <v>10.75</v>
      </c>
    </row>
    <row r="219" spans="1:95" x14ac:dyDescent="0.25">
      <c r="A219" s="1">
        <v>39030</v>
      </c>
      <c r="B219">
        <v>66.728200000000001</v>
      </c>
      <c r="D219" s="1">
        <v>39030</v>
      </c>
      <c r="E219">
        <v>26.028400000000001</v>
      </c>
      <c r="G219" s="1">
        <v>39030</v>
      </c>
      <c r="H219">
        <v>13.031700000000001</v>
      </c>
      <c r="J219" s="1">
        <v>39030</v>
      </c>
      <c r="K219">
        <v>52.621499999999997</v>
      </c>
      <c r="M219" s="1">
        <v>39030</v>
      </c>
      <c r="N219">
        <v>1102.1159</v>
      </c>
      <c r="P219" s="1">
        <v>39030</v>
      </c>
      <c r="Q219">
        <v>23.960799999999999</v>
      </c>
      <c r="S219" s="1">
        <v>39030</v>
      </c>
      <c r="T219">
        <v>73.358000000000004</v>
      </c>
      <c r="V219" s="1">
        <v>39030</v>
      </c>
      <c r="W219">
        <v>50.538800000000002</v>
      </c>
      <c r="Y219" s="1">
        <v>39030</v>
      </c>
      <c r="Z219">
        <v>456.65550000000002</v>
      </c>
      <c r="AB219" s="1">
        <v>39030</v>
      </c>
      <c r="AC219">
        <v>19.444299999999998</v>
      </c>
      <c r="AE219" s="1">
        <v>39030</v>
      </c>
      <c r="AF219">
        <v>36.9726</v>
      </c>
      <c r="AH219" s="1">
        <v>39030</v>
      </c>
      <c r="AI219">
        <v>65.250200000000007</v>
      </c>
      <c r="AK219" s="1">
        <v>39030</v>
      </c>
      <c r="AL219">
        <v>27.879100000000001</v>
      </c>
      <c r="AQ219" s="1">
        <v>39030</v>
      </c>
      <c r="AR219">
        <v>36.703000000000003</v>
      </c>
      <c r="AT219" s="1">
        <v>39030</v>
      </c>
      <c r="AU219">
        <v>30.522400000000001</v>
      </c>
      <c r="AW219" s="1">
        <v>39030</v>
      </c>
      <c r="AX219">
        <v>35.813099999999999</v>
      </c>
      <c r="AZ219" s="1">
        <v>39030</v>
      </c>
      <c r="BA219">
        <v>17.0731</v>
      </c>
      <c r="BC219" s="1">
        <v>39030</v>
      </c>
      <c r="BD219">
        <v>83.332400000000007</v>
      </c>
      <c r="BF219" s="1">
        <v>39030</v>
      </c>
      <c r="BG219">
        <v>54.212200000000003</v>
      </c>
      <c r="BI219" s="1">
        <v>39030</v>
      </c>
      <c r="BJ219">
        <v>40.868600000000001</v>
      </c>
      <c r="BL219" s="1">
        <v>39030</v>
      </c>
      <c r="BM219">
        <v>34.2346</v>
      </c>
      <c r="BO219" s="1">
        <v>39030</v>
      </c>
      <c r="BP219">
        <v>32.899900000000002</v>
      </c>
      <c r="BR219" s="1">
        <v>39030</v>
      </c>
      <c r="BS219">
        <v>25.613600000000002</v>
      </c>
      <c r="BU219" s="1">
        <v>39030</v>
      </c>
      <c r="BV219">
        <v>19.484999999999999</v>
      </c>
      <c r="BX219" s="1">
        <v>39030</v>
      </c>
      <c r="BY219">
        <v>53.354100000000003</v>
      </c>
      <c r="CA219" s="1">
        <v>39030</v>
      </c>
      <c r="CB219">
        <v>56.275599999999997</v>
      </c>
      <c r="CD219" s="1">
        <v>39030</v>
      </c>
      <c r="CE219">
        <v>23.377600000000001</v>
      </c>
      <c r="CG219" s="1">
        <v>39030</v>
      </c>
      <c r="CH219">
        <v>40.515599999999999</v>
      </c>
      <c r="CJ219" s="1">
        <v>39030</v>
      </c>
      <c r="CK219">
        <v>30.315899999999999</v>
      </c>
      <c r="CM219" s="1">
        <v>39030</v>
      </c>
      <c r="CN219">
        <v>2118.3200000000002</v>
      </c>
      <c r="CP219" s="1">
        <v>39030</v>
      </c>
      <c r="CQ219">
        <v>11.01</v>
      </c>
    </row>
    <row r="220" spans="1:95" x14ac:dyDescent="0.25">
      <c r="A220" s="1">
        <v>39031</v>
      </c>
      <c r="B220">
        <v>66.973399999999998</v>
      </c>
      <c r="D220" s="1">
        <v>39031</v>
      </c>
      <c r="E220">
        <v>25.579799999999999</v>
      </c>
      <c r="G220" s="1">
        <v>39031</v>
      </c>
      <c r="H220">
        <v>13.042999999999999</v>
      </c>
      <c r="J220" s="1">
        <v>39031</v>
      </c>
      <c r="K220">
        <v>52.576799999999999</v>
      </c>
      <c r="M220" s="1">
        <v>39031</v>
      </c>
      <c r="N220">
        <v>1127.8707999999999</v>
      </c>
      <c r="P220" s="1">
        <v>39031</v>
      </c>
      <c r="Q220">
        <v>23.695499999999999</v>
      </c>
      <c r="S220" s="1">
        <v>39031</v>
      </c>
      <c r="T220">
        <v>73.797600000000003</v>
      </c>
      <c r="V220" s="1">
        <v>39031</v>
      </c>
      <c r="W220">
        <v>50.880299999999998</v>
      </c>
      <c r="Y220" s="1">
        <v>39031</v>
      </c>
      <c r="Z220">
        <v>456.83600000000001</v>
      </c>
      <c r="AB220" s="1">
        <v>39031</v>
      </c>
      <c r="AC220">
        <v>19.369199999999999</v>
      </c>
      <c r="AE220" s="1">
        <v>39031</v>
      </c>
      <c r="AF220">
        <v>37.011800000000001</v>
      </c>
      <c r="AH220" s="1">
        <v>39031</v>
      </c>
      <c r="AI220">
        <v>65.084100000000007</v>
      </c>
      <c r="AK220" s="1">
        <v>39031</v>
      </c>
      <c r="AL220">
        <v>27.784300000000002</v>
      </c>
      <c r="AQ220" s="1">
        <v>39031</v>
      </c>
      <c r="AR220">
        <v>37.101999999999997</v>
      </c>
      <c r="AT220" s="1">
        <v>39031</v>
      </c>
      <c r="AU220">
        <v>30.348400000000002</v>
      </c>
      <c r="AW220" s="1">
        <v>39031</v>
      </c>
      <c r="AX220">
        <v>36.101700000000001</v>
      </c>
      <c r="AZ220" s="1">
        <v>39031</v>
      </c>
      <c r="BA220">
        <v>17.206800000000001</v>
      </c>
      <c r="BC220" s="1">
        <v>39031</v>
      </c>
      <c r="BD220">
        <v>82.737300000000005</v>
      </c>
      <c r="BF220" s="1">
        <v>39031</v>
      </c>
      <c r="BG220">
        <v>54.326900000000002</v>
      </c>
      <c r="BI220" s="1">
        <v>39031</v>
      </c>
      <c r="BJ220">
        <v>41.188699999999997</v>
      </c>
      <c r="BL220" s="1">
        <v>39031</v>
      </c>
      <c r="BM220">
        <v>34.137</v>
      </c>
      <c r="BO220" s="1">
        <v>39031</v>
      </c>
      <c r="BP220">
        <v>33.084099999999999</v>
      </c>
      <c r="BR220" s="1">
        <v>39031</v>
      </c>
      <c r="BS220">
        <v>25.5961</v>
      </c>
      <c r="BU220" s="1">
        <v>39031</v>
      </c>
      <c r="BV220">
        <v>19.387</v>
      </c>
      <c r="BX220" s="1">
        <v>39031</v>
      </c>
      <c r="BY220">
        <v>53.270499999999998</v>
      </c>
      <c r="CA220" s="1">
        <v>39031</v>
      </c>
      <c r="CB220">
        <v>56.4056</v>
      </c>
      <c r="CD220" s="1">
        <v>39031</v>
      </c>
      <c r="CE220">
        <v>23.040900000000001</v>
      </c>
      <c r="CG220" s="1">
        <v>39031</v>
      </c>
      <c r="CH220">
        <v>40.585500000000003</v>
      </c>
      <c r="CJ220" s="1">
        <v>39031</v>
      </c>
      <c r="CK220">
        <v>29.250599999999999</v>
      </c>
      <c r="CM220" s="1">
        <v>39031</v>
      </c>
      <c r="CN220">
        <v>2122.2600000000002</v>
      </c>
      <c r="CP220" s="1">
        <v>39031</v>
      </c>
      <c r="CQ220">
        <v>10.79</v>
      </c>
    </row>
    <row r="221" spans="1:95" x14ac:dyDescent="0.25">
      <c r="A221" s="1">
        <v>39034</v>
      </c>
      <c r="B221">
        <v>67.235600000000005</v>
      </c>
      <c r="D221" s="1">
        <v>39034</v>
      </c>
      <c r="E221">
        <v>25.561900000000001</v>
      </c>
      <c r="G221" s="1">
        <v>39034</v>
      </c>
      <c r="H221">
        <v>13.028499999999999</v>
      </c>
      <c r="J221" s="1">
        <v>39034</v>
      </c>
      <c r="K221">
        <v>52.6751</v>
      </c>
      <c r="M221" s="1">
        <v>39034</v>
      </c>
      <c r="N221">
        <v>1144.3928000000001</v>
      </c>
      <c r="P221" s="1">
        <v>39034</v>
      </c>
      <c r="Q221">
        <v>23.7027</v>
      </c>
      <c r="S221" s="1">
        <v>39034</v>
      </c>
      <c r="T221">
        <v>73.858000000000004</v>
      </c>
      <c r="V221" s="1">
        <v>39034</v>
      </c>
      <c r="W221">
        <v>50.811999999999998</v>
      </c>
      <c r="Y221" s="1">
        <v>39034</v>
      </c>
      <c r="Z221">
        <v>457.37740000000002</v>
      </c>
      <c r="AB221" s="1">
        <v>39034</v>
      </c>
      <c r="AC221">
        <v>19.344200000000001</v>
      </c>
      <c r="AE221" s="1">
        <v>39034</v>
      </c>
      <c r="AF221">
        <v>37.445500000000003</v>
      </c>
      <c r="AH221" s="1">
        <v>39034</v>
      </c>
      <c r="AI221">
        <v>65.092799999999997</v>
      </c>
      <c r="AK221" s="1">
        <v>39034</v>
      </c>
      <c r="AL221">
        <v>27.9344</v>
      </c>
      <c r="AQ221" s="1">
        <v>39034</v>
      </c>
      <c r="AR221">
        <v>37.315399999999997</v>
      </c>
      <c r="AT221" s="1">
        <v>39034</v>
      </c>
      <c r="AU221">
        <v>30.1496</v>
      </c>
      <c r="AW221" s="1">
        <v>39034</v>
      </c>
      <c r="AX221">
        <v>36.4666</v>
      </c>
      <c r="AZ221" s="1">
        <v>39034</v>
      </c>
      <c r="BA221">
        <v>17.558</v>
      </c>
      <c r="BC221" s="1">
        <v>39034</v>
      </c>
      <c r="BD221">
        <v>83.016900000000007</v>
      </c>
      <c r="BF221" s="1">
        <v>39034</v>
      </c>
      <c r="BG221">
        <v>54.040100000000002</v>
      </c>
      <c r="BI221" s="1">
        <v>39034</v>
      </c>
      <c r="BJ221">
        <v>41.231900000000003</v>
      </c>
      <c r="BL221" s="1">
        <v>39034</v>
      </c>
      <c r="BM221">
        <v>34.5869</v>
      </c>
      <c r="BO221" s="1">
        <v>39034</v>
      </c>
      <c r="BP221">
        <v>33.344900000000003</v>
      </c>
      <c r="BR221" s="1">
        <v>39034</v>
      </c>
      <c r="BS221">
        <v>25.692399999999999</v>
      </c>
      <c r="BU221" s="1">
        <v>39034</v>
      </c>
      <c r="BV221">
        <v>19.5227</v>
      </c>
      <c r="BX221" s="1">
        <v>39034</v>
      </c>
      <c r="BY221">
        <v>52.894199999999998</v>
      </c>
      <c r="CA221" s="1">
        <v>39034</v>
      </c>
      <c r="CB221">
        <v>56.631100000000004</v>
      </c>
      <c r="CD221" s="1">
        <v>39034</v>
      </c>
      <c r="CE221">
        <v>23.274000000000001</v>
      </c>
      <c r="CG221" s="1">
        <v>39034</v>
      </c>
      <c r="CH221">
        <v>40.454500000000003</v>
      </c>
      <c r="CJ221" s="1">
        <v>39034</v>
      </c>
      <c r="CK221">
        <v>29.124199999999998</v>
      </c>
      <c r="CM221" s="1">
        <v>39034</v>
      </c>
      <c r="CN221">
        <v>2128.17</v>
      </c>
      <c r="CP221" s="1">
        <v>39034</v>
      </c>
      <c r="CQ221">
        <v>10.86</v>
      </c>
    </row>
    <row r="222" spans="1:95" x14ac:dyDescent="0.25">
      <c r="A222" s="1">
        <v>39035</v>
      </c>
      <c r="B222">
        <v>67.7346</v>
      </c>
      <c r="D222" s="1">
        <v>39035</v>
      </c>
      <c r="E222">
        <v>25.490099999999998</v>
      </c>
      <c r="G222" s="1">
        <v>39035</v>
      </c>
      <c r="H222">
        <v>13.0768</v>
      </c>
      <c r="J222" s="1">
        <v>39035</v>
      </c>
      <c r="K222">
        <v>53.005600000000001</v>
      </c>
      <c r="M222" s="1">
        <v>39035</v>
      </c>
      <c r="N222">
        <v>1153.9496999999999</v>
      </c>
      <c r="P222" s="1">
        <v>39035</v>
      </c>
      <c r="Q222">
        <v>23.631</v>
      </c>
      <c r="S222" s="1">
        <v>39035</v>
      </c>
      <c r="T222">
        <v>73.9011</v>
      </c>
      <c r="V222" s="1">
        <v>39035</v>
      </c>
      <c r="W222">
        <v>51.5291</v>
      </c>
      <c r="Y222" s="1">
        <v>39035</v>
      </c>
      <c r="Z222">
        <v>457.9187</v>
      </c>
      <c r="AB222" s="1">
        <v>39035</v>
      </c>
      <c r="AC222">
        <v>19.4026</v>
      </c>
      <c r="AE222" s="1">
        <v>39035</v>
      </c>
      <c r="AF222">
        <v>37.2089</v>
      </c>
      <c r="AH222" s="1">
        <v>39035</v>
      </c>
      <c r="AI222">
        <v>65.110299999999995</v>
      </c>
      <c r="AK222" s="1">
        <v>39035</v>
      </c>
      <c r="AL222">
        <v>28.116099999999999</v>
      </c>
      <c r="AQ222" s="1">
        <v>39035</v>
      </c>
      <c r="AR222">
        <v>37.732900000000001</v>
      </c>
      <c r="AT222" s="1">
        <v>39035</v>
      </c>
      <c r="AU222">
        <v>31.441800000000001</v>
      </c>
      <c r="AW222" s="1">
        <v>39035</v>
      </c>
      <c r="AX222">
        <v>36.458100000000002</v>
      </c>
      <c r="AZ222" s="1">
        <v>39035</v>
      </c>
      <c r="BA222">
        <v>18.293700000000001</v>
      </c>
      <c r="BC222" s="1">
        <v>39035</v>
      </c>
      <c r="BD222">
        <v>84.116900000000001</v>
      </c>
      <c r="BF222" s="1">
        <v>39035</v>
      </c>
      <c r="BG222">
        <v>54.548200000000001</v>
      </c>
      <c r="BI222" s="1">
        <v>39035</v>
      </c>
      <c r="BJ222">
        <v>41.309800000000003</v>
      </c>
      <c r="BL222" s="1">
        <v>39035</v>
      </c>
      <c r="BM222">
        <v>34.387</v>
      </c>
      <c r="BO222" s="1">
        <v>39035</v>
      </c>
      <c r="BP222">
        <v>33.674900000000001</v>
      </c>
      <c r="BR222" s="1">
        <v>39035</v>
      </c>
      <c r="BS222">
        <v>25.6661</v>
      </c>
      <c r="BU222" s="1">
        <v>39035</v>
      </c>
      <c r="BV222">
        <v>19.7942</v>
      </c>
      <c r="BX222" s="1">
        <v>39035</v>
      </c>
      <c r="BY222">
        <v>52.852400000000003</v>
      </c>
      <c r="CA222" s="1">
        <v>39035</v>
      </c>
      <c r="CB222">
        <v>56.8825</v>
      </c>
      <c r="CD222" s="1">
        <v>39035</v>
      </c>
      <c r="CE222">
        <v>23.558800000000002</v>
      </c>
      <c r="CG222" s="1">
        <v>39035</v>
      </c>
      <c r="CH222">
        <v>41.6248</v>
      </c>
      <c r="CJ222" s="1">
        <v>39035</v>
      </c>
      <c r="CK222">
        <v>29.367899999999999</v>
      </c>
      <c r="CM222" s="1">
        <v>39035</v>
      </c>
      <c r="CN222">
        <v>2141.9499999999998</v>
      </c>
      <c r="CP222" s="1">
        <v>39035</v>
      </c>
      <c r="CQ222">
        <v>10.5</v>
      </c>
    </row>
    <row r="223" spans="1:95" x14ac:dyDescent="0.25">
      <c r="A223" s="1">
        <v>39036</v>
      </c>
      <c r="B223">
        <v>68.258899999999997</v>
      </c>
      <c r="D223" s="1">
        <v>39036</v>
      </c>
      <c r="E223">
        <v>25.6157</v>
      </c>
      <c r="G223" s="1">
        <v>39036</v>
      </c>
      <c r="H223">
        <v>13.255699999999999</v>
      </c>
      <c r="J223" s="1">
        <v>39036</v>
      </c>
      <c r="K223">
        <v>53.130600000000001</v>
      </c>
      <c r="M223" s="1">
        <v>39036</v>
      </c>
      <c r="N223">
        <v>1166.0981999999999</v>
      </c>
      <c r="P223" s="1">
        <v>39036</v>
      </c>
      <c r="Q223">
        <v>23.272500000000001</v>
      </c>
      <c r="S223" s="1">
        <v>39036</v>
      </c>
      <c r="T223">
        <v>75.055999999999997</v>
      </c>
      <c r="V223" s="1">
        <v>39036</v>
      </c>
      <c r="W223">
        <v>52.459600000000002</v>
      </c>
      <c r="Y223" s="1">
        <v>39036</v>
      </c>
      <c r="Z223">
        <v>455.39229999999998</v>
      </c>
      <c r="AB223" s="1">
        <v>39036</v>
      </c>
      <c r="AC223">
        <v>19.444299999999998</v>
      </c>
      <c r="AE223" s="1">
        <v>39036</v>
      </c>
      <c r="AF223">
        <v>37.343000000000004</v>
      </c>
      <c r="AH223" s="1">
        <v>39036</v>
      </c>
      <c r="AI223">
        <v>65.416399999999996</v>
      </c>
      <c r="AK223" s="1">
        <v>39036</v>
      </c>
      <c r="AL223">
        <v>28.274100000000001</v>
      </c>
      <c r="AQ223" s="1">
        <v>39036</v>
      </c>
      <c r="AR223">
        <v>36.916400000000003</v>
      </c>
      <c r="AT223" s="1">
        <v>39036</v>
      </c>
      <c r="AU223">
        <v>31.1601</v>
      </c>
      <c r="AW223" s="1">
        <v>39036</v>
      </c>
      <c r="AX223">
        <v>36.789099999999998</v>
      </c>
      <c r="AZ223" s="1">
        <v>39036</v>
      </c>
      <c r="BA223">
        <v>18.664100000000001</v>
      </c>
      <c r="BC223" s="1">
        <v>39036</v>
      </c>
      <c r="BD223">
        <v>83.954599999999999</v>
      </c>
      <c r="BF223" s="1">
        <v>39036</v>
      </c>
      <c r="BG223">
        <v>54.531799999999997</v>
      </c>
      <c r="BI223" s="1">
        <v>39036</v>
      </c>
      <c r="BJ223">
        <v>41.0503</v>
      </c>
      <c r="BL223" s="1">
        <v>39036</v>
      </c>
      <c r="BM223">
        <v>34.2453</v>
      </c>
      <c r="BO223" s="1">
        <v>39036</v>
      </c>
      <c r="BP223">
        <v>33.874299999999998</v>
      </c>
      <c r="BR223" s="1">
        <v>39036</v>
      </c>
      <c r="BS223">
        <v>25.578199999999999</v>
      </c>
      <c r="BU223" s="1">
        <v>39036</v>
      </c>
      <c r="BV223">
        <v>20.005299999999998</v>
      </c>
      <c r="BX223" s="1">
        <v>39036</v>
      </c>
      <c r="BY223">
        <v>52.785499999999999</v>
      </c>
      <c r="CA223" s="1">
        <v>39036</v>
      </c>
      <c r="CB223">
        <v>57.104500000000002</v>
      </c>
      <c r="CD223" s="1">
        <v>39036</v>
      </c>
      <c r="CE223">
        <v>23.364599999999999</v>
      </c>
      <c r="CG223" s="1">
        <v>39036</v>
      </c>
      <c r="CH223">
        <v>41.642299999999999</v>
      </c>
      <c r="CJ223" s="1">
        <v>39036</v>
      </c>
      <c r="CK223">
        <v>29.5124</v>
      </c>
      <c r="CM223" s="1">
        <v>39036</v>
      </c>
      <c r="CN223">
        <v>2147.6</v>
      </c>
      <c r="CP223" s="1">
        <v>39036</v>
      </c>
      <c r="CQ223">
        <v>10.31</v>
      </c>
    </row>
    <row r="224" spans="1:95" x14ac:dyDescent="0.25">
      <c r="A224" s="1">
        <v>39037</v>
      </c>
      <c r="B224">
        <v>67.903700000000001</v>
      </c>
      <c r="D224" s="1">
        <v>39037</v>
      </c>
      <c r="E224">
        <v>25.400400000000001</v>
      </c>
      <c r="G224" s="1">
        <v>39037</v>
      </c>
      <c r="H224">
        <v>13.468400000000001</v>
      </c>
      <c r="J224" s="1">
        <v>39037</v>
      </c>
      <c r="K224">
        <v>53.210999999999999</v>
      </c>
      <c r="M224" s="1">
        <v>39037</v>
      </c>
      <c r="N224">
        <v>1172.0915</v>
      </c>
      <c r="P224" s="1">
        <v>39037</v>
      </c>
      <c r="Q224">
        <v>23.229500000000002</v>
      </c>
      <c r="S224" s="1">
        <v>39037</v>
      </c>
      <c r="T224">
        <v>76.460999999999999</v>
      </c>
      <c r="V224" s="1">
        <v>39037</v>
      </c>
      <c r="W224">
        <v>52.391300000000001</v>
      </c>
      <c r="Y224" s="1">
        <v>39037</v>
      </c>
      <c r="Z224">
        <v>457.10669999999999</v>
      </c>
      <c r="AB224" s="1">
        <v>39037</v>
      </c>
      <c r="AC224">
        <v>19.648499999999999</v>
      </c>
      <c r="AE224" s="1">
        <v>39037</v>
      </c>
      <c r="AF224">
        <v>37.563800000000001</v>
      </c>
      <c r="AH224" s="1">
        <v>39037</v>
      </c>
      <c r="AI224">
        <v>63.553600000000003</v>
      </c>
      <c r="AK224" s="1">
        <v>39037</v>
      </c>
      <c r="AL224">
        <v>28.4084</v>
      </c>
      <c r="AQ224" s="1">
        <v>39037</v>
      </c>
      <c r="AR224">
        <v>37.231900000000003</v>
      </c>
      <c r="AT224" s="1">
        <v>39037</v>
      </c>
      <c r="AU224">
        <v>31.317499999999999</v>
      </c>
      <c r="AW224" s="1">
        <v>39037</v>
      </c>
      <c r="AX224">
        <v>36.957099999999997</v>
      </c>
      <c r="AZ224" s="1">
        <v>39037</v>
      </c>
      <c r="BA224">
        <v>18.670000000000002</v>
      </c>
      <c r="BC224" s="1">
        <v>39037</v>
      </c>
      <c r="BD224">
        <v>84.279200000000003</v>
      </c>
      <c r="BF224" s="1">
        <v>39037</v>
      </c>
      <c r="BG224">
        <v>54.523600000000002</v>
      </c>
      <c r="BI224" s="1">
        <v>39037</v>
      </c>
      <c r="BJ224">
        <v>41.396299999999997</v>
      </c>
      <c r="BL224" s="1">
        <v>39037</v>
      </c>
      <c r="BM224">
        <v>34.720199999999998</v>
      </c>
      <c r="BO224" s="1">
        <v>39037</v>
      </c>
      <c r="BP224">
        <v>34.258000000000003</v>
      </c>
      <c r="BR224" s="1">
        <v>39037</v>
      </c>
      <c r="BS224">
        <v>25.8857</v>
      </c>
      <c r="BU224" s="1">
        <v>39037</v>
      </c>
      <c r="BV224">
        <v>20.178799999999999</v>
      </c>
      <c r="BX224" s="1">
        <v>39037</v>
      </c>
      <c r="BY224">
        <v>53.12</v>
      </c>
      <c r="CA224" s="1">
        <v>39037</v>
      </c>
      <c r="CB224">
        <v>58.114199999999997</v>
      </c>
      <c r="CD224" s="1">
        <v>39037</v>
      </c>
      <c r="CE224">
        <v>23.267499999999998</v>
      </c>
      <c r="CG224" s="1">
        <v>39037</v>
      </c>
      <c r="CH224">
        <v>41.8431</v>
      </c>
      <c r="CJ224" s="1">
        <v>39037</v>
      </c>
      <c r="CK224">
        <v>29.846399999999999</v>
      </c>
      <c r="CM224" s="1">
        <v>39037</v>
      </c>
      <c r="CN224">
        <v>2152.5700000000002</v>
      </c>
      <c r="CP224" s="1">
        <v>39037</v>
      </c>
      <c r="CQ224">
        <v>10.16</v>
      </c>
    </row>
    <row r="225" spans="1:95" x14ac:dyDescent="0.25">
      <c r="A225" s="1">
        <v>39038</v>
      </c>
      <c r="B225">
        <v>68.842500000000001</v>
      </c>
      <c r="D225" s="1">
        <v>39038</v>
      </c>
      <c r="E225">
        <v>25.3645</v>
      </c>
      <c r="G225" s="1">
        <v>39038</v>
      </c>
      <c r="H225">
        <v>13.7005</v>
      </c>
      <c r="J225" s="1">
        <v>39038</v>
      </c>
      <c r="K225">
        <v>53.452199999999998</v>
      </c>
      <c r="M225" s="1">
        <v>39038</v>
      </c>
      <c r="N225">
        <v>1167.0700999999999</v>
      </c>
      <c r="P225" s="1">
        <v>39038</v>
      </c>
      <c r="Q225">
        <v>23.803000000000001</v>
      </c>
      <c r="S225" s="1">
        <v>39038</v>
      </c>
      <c r="T225">
        <v>77.159099999999995</v>
      </c>
      <c r="V225" s="1">
        <v>39038</v>
      </c>
      <c r="W225">
        <v>52.0242</v>
      </c>
      <c r="Y225" s="1">
        <v>39038</v>
      </c>
      <c r="Z225">
        <v>458.36989999999997</v>
      </c>
      <c r="AB225" s="1">
        <v>39038</v>
      </c>
      <c r="AC225">
        <v>19.698499999999999</v>
      </c>
      <c r="AE225" s="1">
        <v>39038</v>
      </c>
      <c r="AF225">
        <v>37.271999999999998</v>
      </c>
      <c r="AH225" s="1">
        <v>39038</v>
      </c>
      <c r="AI225">
        <v>63.912199999999999</v>
      </c>
      <c r="AK225" s="1">
        <v>39038</v>
      </c>
      <c r="AL225">
        <v>28.637499999999999</v>
      </c>
      <c r="AQ225" s="1">
        <v>39038</v>
      </c>
      <c r="AR225">
        <v>36.8979</v>
      </c>
      <c r="AT225" s="1">
        <v>39038</v>
      </c>
      <c r="AU225">
        <v>31.706800000000001</v>
      </c>
      <c r="AW225" s="1">
        <v>39038</v>
      </c>
      <c r="AX225">
        <v>36.632899999999999</v>
      </c>
      <c r="AZ225" s="1">
        <v>39038</v>
      </c>
      <c r="BA225">
        <v>18.477699999999999</v>
      </c>
      <c r="BC225" s="1">
        <v>39038</v>
      </c>
      <c r="BD225">
        <v>84.585800000000006</v>
      </c>
      <c r="BF225" s="1">
        <v>39038</v>
      </c>
      <c r="BG225">
        <v>55.105499999999999</v>
      </c>
      <c r="BI225" s="1">
        <v>39038</v>
      </c>
      <c r="BJ225">
        <v>41.231900000000003</v>
      </c>
      <c r="BL225" s="1">
        <v>39038</v>
      </c>
      <c r="BM225">
        <v>34.845199999999998</v>
      </c>
      <c r="BO225" s="1">
        <v>39038</v>
      </c>
      <c r="BP225">
        <v>34.572600000000001</v>
      </c>
      <c r="BR225" s="1">
        <v>39038</v>
      </c>
      <c r="BS225">
        <v>25.824200000000001</v>
      </c>
      <c r="BU225" s="1">
        <v>39038</v>
      </c>
      <c r="BV225">
        <v>20.5181</v>
      </c>
      <c r="BX225" s="1">
        <v>39038</v>
      </c>
      <c r="BY225">
        <v>53.404299999999999</v>
      </c>
      <c r="CA225" s="1">
        <v>39038</v>
      </c>
      <c r="CB225">
        <v>57.530999999999999</v>
      </c>
      <c r="CD225" s="1">
        <v>39038</v>
      </c>
      <c r="CE225">
        <v>23.3322</v>
      </c>
      <c r="CG225" s="1">
        <v>39038</v>
      </c>
      <c r="CH225">
        <v>41.484999999999999</v>
      </c>
      <c r="CJ225" s="1">
        <v>39038</v>
      </c>
      <c r="CK225">
        <v>29.738099999999999</v>
      </c>
      <c r="CM225" s="1">
        <v>39038</v>
      </c>
      <c r="CN225">
        <v>2154.8000000000002</v>
      </c>
      <c r="CP225" s="1">
        <v>39038</v>
      </c>
      <c r="CQ225">
        <v>10.050000000000001</v>
      </c>
    </row>
    <row r="226" spans="1:95" x14ac:dyDescent="0.25">
      <c r="A226" s="1">
        <v>39041</v>
      </c>
      <c r="B226">
        <v>68.825599999999994</v>
      </c>
      <c r="D226" s="1">
        <v>39041</v>
      </c>
      <c r="E226">
        <v>25.543900000000001</v>
      </c>
      <c r="G226" s="1">
        <v>39041</v>
      </c>
      <c r="H226">
        <v>13.6812</v>
      </c>
      <c r="J226" s="1">
        <v>39041</v>
      </c>
      <c r="K226">
        <v>53.219900000000003</v>
      </c>
      <c r="M226" s="1">
        <v>39041</v>
      </c>
      <c r="N226">
        <v>1164.9643000000001</v>
      </c>
      <c r="P226" s="1">
        <v>39041</v>
      </c>
      <c r="Q226">
        <v>23.810200000000002</v>
      </c>
      <c r="S226" s="1">
        <v>39041</v>
      </c>
      <c r="T226">
        <v>76.814300000000003</v>
      </c>
      <c r="V226" s="1">
        <v>39041</v>
      </c>
      <c r="W226">
        <v>51.998600000000003</v>
      </c>
      <c r="Y226" s="1">
        <v>39041</v>
      </c>
      <c r="Z226">
        <v>457.73829999999998</v>
      </c>
      <c r="AB226" s="1">
        <v>39041</v>
      </c>
      <c r="AC226">
        <v>19.6068</v>
      </c>
      <c r="AE226" s="1">
        <v>39041</v>
      </c>
      <c r="AF226">
        <v>37.753100000000003</v>
      </c>
      <c r="AH226" s="1">
        <v>39041</v>
      </c>
      <c r="AI226">
        <v>63.343699999999998</v>
      </c>
      <c r="AK226" s="1">
        <v>39041</v>
      </c>
      <c r="AL226">
        <v>28.424199999999999</v>
      </c>
      <c r="AQ226" s="1">
        <v>39041</v>
      </c>
      <c r="AR226">
        <v>36.842199999999998</v>
      </c>
      <c r="AT226" s="1">
        <v>39041</v>
      </c>
      <c r="AU226">
        <v>31.814499999999999</v>
      </c>
      <c r="AW226" s="1">
        <v>39041</v>
      </c>
      <c r="AX226">
        <v>36.411099999999998</v>
      </c>
      <c r="AZ226" s="1">
        <v>39041</v>
      </c>
      <c r="BA226">
        <v>18.619800000000001</v>
      </c>
      <c r="BC226" s="1">
        <v>39041</v>
      </c>
      <c r="BD226">
        <v>84.080799999999996</v>
      </c>
      <c r="BF226" s="1">
        <v>39041</v>
      </c>
      <c r="BG226">
        <v>54.917000000000002</v>
      </c>
      <c r="BI226" s="1">
        <v>39041</v>
      </c>
      <c r="BJ226">
        <v>41.439599999999999</v>
      </c>
      <c r="BL226" s="1">
        <v>39041</v>
      </c>
      <c r="BM226">
        <v>34.903599999999997</v>
      </c>
      <c r="BO226" s="1">
        <v>39041</v>
      </c>
      <c r="BP226">
        <v>34.196599999999997</v>
      </c>
      <c r="BR226" s="1">
        <v>39041</v>
      </c>
      <c r="BS226">
        <v>26.2546</v>
      </c>
      <c r="BU226" s="1">
        <v>39041</v>
      </c>
      <c r="BV226">
        <v>20.397400000000001</v>
      </c>
      <c r="BX226" s="1">
        <v>39041</v>
      </c>
      <c r="BY226">
        <v>53.262099999999997</v>
      </c>
      <c r="CA226" s="1">
        <v>39041</v>
      </c>
      <c r="CB226">
        <v>57.339500000000001</v>
      </c>
      <c r="CD226" s="1">
        <v>39041</v>
      </c>
      <c r="CE226">
        <v>23.293600000000001</v>
      </c>
      <c r="CG226" s="1">
        <v>39041</v>
      </c>
      <c r="CH226">
        <v>41.677199999999999</v>
      </c>
      <c r="CJ226" s="1">
        <v>39041</v>
      </c>
      <c r="CK226">
        <v>29.900600000000001</v>
      </c>
      <c r="CM226" s="1">
        <v>39041</v>
      </c>
      <c r="CN226">
        <v>2153.7600000000002</v>
      </c>
      <c r="CP226" s="1">
        <v>39041</v>
      </c>
      <c r="CQ226">
        <v>9.9700000000000006</v>
      </c>
    </row>
    <row r="227" spans="1:95" x14ac:dyDescent="0.25">
      <c r="A227" s="1">
        <v>39042</v>
      </c>
      <c r="B227">
        <v>69.438000000000002</v>
      </c>
      <c r="D227" s="1">
        <v>39042</v>
      </c>
      <c r="E227">
        <v>26.189900000000002</v>
      </c>
      <c r="G227" s="1">
        <v>39042</v>
      </c>
      <c r="H227">
        <v>13.5555</v>
      </c>
      <c r="J227" s="1">
        <v>39042</v>
      </c>
      <c r="K227">
        <v>53.068100000000001</v>
      </c>
      <c r="M227" s="1">
        <v>39042</v>
      </c>
      <c r="N227">
        <v>1163.6685</v>
      </c>
      <c r="P227" s="1">
        <v>39042</v>
      </c>
      <c r="Q227">
        <v>23.480399999999999</v>
      </c>
      <c r="S227" s="1">
        <v>39042</v>
      </c>
      <c r="T227">
        <v>78.520899999999997</v>
      </c>
      <c r="V227" s="1">
        <v>39042</v>
      </c>
      <c r="W227">
        <v>53.091299999999997</v>
      </c>
      <c r="Y227" s="1">
        <v>39042</v>
      </c>
      <c r="Z227">
        <v>456.65550000000002</v>
      </c>
      <c r="AB227" s="1">
        <v>39042</v>
      </c>
      <c r="AC227">
        <v>19.585999999999999</v>
      </c>
      <c r="AE227" s="1">
        <v>39042</v>
      </c>
      <c r="AF227">
        <v>37.879300000000001</v>
      </c>
      <c r="AH227" s="1">
        <v>39042</v>
      </c>
      <c r="AI227">
        <v>64.183300000000003</v>
      </c>
      <c r="AK227" s="1">
        <v>39042</v>
      </c>
      <c r="AL227">
        <v>28.282</v>
      </c>
      <c r="AQ227" s="1">
        <v>39042</v>
      </c>
      <c r="AR227">
        <v>37.101999999999997</v>
      </c>
      <c r="AT227" s="1">
        <v>39042</v>
      </c>
      <c r="AU227">
        <v>31.4086</v>
      </c>
      <c r="AW227" s="1">
        <v>39042</v>
      </c>
      <c r="AX227">
        <v>36.6158</v>
      </c>
      <c r="AZ227" s="1">
        <v>39042</v>
      </c>
      <c r="BA227">
        <v>18.034600000000001</v>
      </c>
      <c r="BC227" s="1">
        <v>39042</v>
      </c>
      <c r="BD227">
        <v>83.927499999999995</v>
      </c>
      <c r="BF227" s="1">
        <v>39042</v>
      </c>
      <c r="BG227">
        <v>54.581000000000003</v>
      </c>
      <c r="BI227" s="1">
        <v>39042</v>
      </c>
      <c r="BJ227">
        <v>41.309800000000003</v>
      </c>
      <c r="BL227" s="1">
        <v>39042</v>
      </c>
      <c r="BM227">
        <v>35.045200000000001</v>
      </c>
      <c r="BO227" s="1">
        <v>39042</v>
      </c>
      <c r="BP227">
        <v>33.928100000000001</v>
      </c>
      <c r="BR227" s="1">
        <v>39042</v>
      </c>
      <c r="BS227">
        <v>26.280899999999999</v>
      </c>
      <c r="BU227" s="1">
        <v>39042</v>
      </c>
      <c r="BV227">
        <v>20.325399999999998</v>
      </c>
      <c r="BX227" s="1">
        <v>39042</v>
      </c>
      <c r="BY227">
        <v>52.902500000000003</v>
      </c>
      <c r="CA227" s="1">
        <v>39042</v>
      </c>
      <c r="CB227">
        <v>57.304699999999997</v>
      </c>
      <c r="CD227" s="1">
        <v>39042</v>
      </c>
      <c r="CE227">
        <v>23.602699999999999</v>
      </c>
      <c r="CG227" s="1">
        <v>39042</v>
      </c>
      <c r="CH227">
        <v>41.755800000000001</v>
      </c>
      <c r="CJ227" s="1">
        <v>39042</v>
      </c>
      <c r="CK227">
        <v>29.9999</v>
      </c>
      <c r="CM227" s="1">
        <v>39042</v>
      </c>
      <c r="CN227">
        <v>2157.42</v>
      </c>
      <c r="CP227" s="1">
        <v>39042</v>
      </c>
      <c r="CQ227">
        <v>9.9</v>
      </c>
    </row>
    <row r="228" spans="1:95" x14ac:dyDescent="0.25">
      <c r="A228" s="1">
        <v>39043</v>
      </c>
      <c r="B228">
        <v>69.293400000000005</v>
      </c>
      <c r="D228" s="1">
        <v>39043</v>
      </c>
      <c r="E228">
        <v>27.302499999999998</v>
      </c>
      <c r="G228" s="1">
        <v>39043</v>
      </c>
      <c r="H228">
        <v>13.5571</v>
      </c>
      <c r="J228" s="1">
        <v>39043</v>
      </c>
      <c r="K228">
        <v>53.496899999999997</v>
      </c>
      <c r="M228" s="1">
        <v>39043</v>
      </c>
      <c r="N228">
        <v>1159.2950000000001</v>
      </c>
      <c r="P228" s="1">
        <v>39043</v>
      </c>
      <c r="Q228">
        <v>23.423100000000002</v>
      </c>
      <c r="S228" s="1">
        <v>39043</v>
      </c>
      <c r="T228">
        <v>77.659000000000006</v>
      </c>
      <c r="V228" s="1">
        <v>39043</v>
      </c>
      <c r="W228">
        <v>53.6036</v>
      </c>
      <c r="Y228" s="1">
        <v>39043</v>
      </c>
      <c r="Z228">
        <v>458.0992</v>
      </c>
      <c r="AB228" s="1">
        <v>39043</v>
      </c>
      <c r="AC228">
        <v>19.631799999999998</v>
      </c>
      <c r="AE228" s="1">
        <v>39043</v>
      </c>
      <c r="AF228">
        <v>38.3446</v>
      </c>
      <c r="AH228" s="1">
        <v>39043</v>
      </c>
      <c r="AI228">
        <v>63.763500000000001</v>
      </c>
      <c r="AK228" s="1">
        <v>39043</v>
      </c>
      <c r="AL228">
        <v>28.432099999999998</v>
      </c>
      <c r="AQ228" s="1">
        <v>39043</v>
      </c>
      <c r="AR228">
        <v>36.851500000000001</v>
      </c>
      <c r="AT228" s="1">
        <v>39043</v>
      </c>
      <c r="AU228">
        <v>31.557700000000001</v>
      </c>
      <c r="AW228" s="1">
        <v>39043</v>
      </c>
      <c r="AX228">
        <v>36.692599999999999</v>
      </c>
      <c r="AZ228" s="1">
        <v>39043</v>
      </c>
      <c r="BA228">
        <v>18.168299999999999</v>
      </c>
      <c r="BC228" s="1">
        <v>39043</v>
      </c>
      <c r="BD228">
        <v>84.324299999999994</v>
      </c>
      <c r="BF228" s="1">
        <v>39043</v>
      </c>
      <c r="BG228">
        <v>54.720300000000002</v>
      </c>
      <c r="BI228" s="1">
        <v>39043</v>
      </c>
      <c r="BJ228">
        <v>41.171399999999998</v>
      </c>
      <c r="BL228" s="1">
        <v>39043</v>
      </c>
      <c r="BM228">
        <v>35.120199999999997</v>
      </c>
      <c r="BO228" s="1">
        <v>39043</v>
      </c>
      <c r="BP228">
        <v>34.050800000000002</v>
      </c>
      <c r="BR228" s="1">
        <v>39043</v>
      </c>
      <c r="BS228">
        <v>26.280899999999999</v>
      </c>
      <c r="BU228" s="1">
        <v>39043</v>
      </c>
      <c r="BV228">
        <v>20.435099999999998</v>
      </c>
      <c r="BX228" s="1">
        <v>39043</v>
      </c>
      <c r="BY228">
        <v>53.220300000000002</v>
      </c>
      <c r="CA228" s="1">
        <v>39043</v>
      </c>
      <c r="CB228">
        <v>57.2699</v>
      </c>
      <c r="CD228" s="1">
        <v>39043</v>
      </c>
      <c r="CE228">
        <v>23.3474</v>
      </c>
      <c r="CG228" s="1">
        <v>39043</v>
      </c>
      <c r="CH228">
        <v>41.947899999999997</v>
      </c>
      <c r="CJ228" s="1">
        <v>39043</v>
      </c>
      <c r="CK228">
        <v>29.783200000000001</v>
      </c>
      <c r="CM228" s="1">
        <v>39043</v>
      </c>
      <c r="CN228">
        <v>2162.65</v>
      </c>
      <c r="CP228" s="1">
        <v>39043</v>
      </c>
      <c r="CQ228">
        <v>10.14</v>
      </c>
    </row>
    <row r="229" spans="1:95" x14ac:dyDescent="0.25">
      <c r="A229" s="1">
        <v>39045</v>
      </c>
      <c r="B229">
        <v>69.021199999999993</v>
      </c>
      <c r="D229" s="1">
        <v>39045</v>
      </c>
      <c r="E229">
        <v>27.553699999999999</v>
      </c>
      <c r="G229" s="1">
        <v>39045</v>
      </c>
      <c r="H229">
        <v>13.4975</v>
      </c>
      <c r="J229" s="1">
        <v>39045</v>
      </c>
      <c r="K229">
        <v>53.505800000000001</v>
      </c>
      <c r="M229" s="1">
        <v>39045</v>
      </c>
      <c r="N229">
        <v>1153.3017</v>
      </c>
      <c r="P229" s="1">
        <v>39045</v>
      </c>
      <c r="Q229">
        <v>23.423100000000002</v>
      </c>
      <c r="S229" s="1">
        <v>39045</v>
      </c>
      <c r="T229">
        <v>77.374600000000001</v>
      </c>
      <c r="V229" s="1">
        <v>39045</v>
      </c>
      <c r="W229">
        <v>53.671900000000001</v>
      </c>
      <c r="Y229" s="1">
        <v>39045</v>
      </c>
      <c r="Z229">
        <v>453.9486</v>
      </c>
      <c r="AB229" s="1">
        <v>39045</v>
      </c>
      <c r="AC229">
        <v>19.556799999999999</v>
      </c>
      <c r="AE229" s="1">
        <v>39045</v>
      </c>
      <c r="AF229">
        <v>38.194699999999997</v>
      </c>
      <c r="AH229" s="1">
        <v>39045</v>
      </c>
      <c r="AI229">
        <v>63.3</v>
      </c>
      <c r="AK229" s="1">
        <v>39045</v>
      </c>
      <c r="AL229">
        <v>28.1951</v>
      </c>
      <c r="AQ229" s="1">
        <v>39045</v>
      </c>
      <c r="AR229">
        <v>36.703000000000003</v>
      </c>
      <c r="AT229" s="1">
        <v>39045</v>
      </c>
      <c r="AU229">
        <v>31.242999999999999</v>
      </c>
      <c r="AW229" s="1">
        <v>39045</v>
      </c>
      <c r="AX229">
        <v>36.479300000000002</v>
      </c>
      <c r="AZ229" s="1">
        <v>39045</v>
      </c>
      <c r="BA229">
        <v>18.051300000000001</v>
      </c>
      <c r="BC229" s="1">
        <v>39045</v>
      </c>
      <c r="BD229">
        <v>84.171000000000006</v>
      </c>
      <c r="BF229" s="1">
        <v>39045</v>
      </c>
      <c r="BG229">
        <v>54.271099999999997</v>
      </c>
      <c r="BI229" s="1">
        <v>39045</v>
      </c>
      <c r="BJ229">
        <v>40.894500000000001</v>
      </c>
      <c r="BL229" s="1">
        <v>39045</v>
      </c>
      <c r="BM229">
        <v>34.895200000000003</v>
      </c>
      <c r="BO229" s="1">
        <v>39045</v>
      </c>
      <c r="BP229">
        <v>33.897399999999998</v>
      </c>
      <c r="BR229" s="1">
        <v>39045</v>
      </c>
      <c r="BS229">
        <v>26.1404</v>
      </c>
      <c r="BU229" s="1">
        <v>39045</v>
      </c>
      <c r="BV229">
        <v>20.276800000000001</v>
      </c>
      <c r="BX229" s="1">
        <v>39045</v>
      </c>
      <c r="BY229">
        <v>53.128300000000003</v>
      </c>
      <c r="CA229" s="1">
        <v>39045</v>
      </c>
      <c r="CB229">
        <v>57.444000000000003</v>
      </c>
      <c r="CD229" s="1">
        <v>39045</v>
      </c>
      <c r="CE229">
        <v>23.3474</v>
      </c>
      <c r="CG229" s="1">
        <v>39045</v>
      </c>
      <c r="CH229">
        <v>41.834400000000002</v>
      </c>
      <c r="CJ229" s="1">
        <v>39045</v>
      </c>
      <c r="CK229">
        <v>29.710999999999999</v>
      </c>
      <c r="CM229" s="1">
        <v>39045</v>
      </c>
      <c r="CN229">
        <v>2154.96</v>
      </c>
      <c r="CP229" s="1">
        <v>39045</v>
      </c>
      <c r="CQ229">
        <v>10.73</v>
      </c>
    </row>
    <row r="230" spans="1:95" x14ac:dyDescent="0.25">
      <c r="A230" s="1">
        <v>39048</v>
      </c>
      <c r="B230">
        <v>68.238699999999994</v>
      </c>
      <c r="D230" s="1">
        <v>39048</v>
      </c>
      <c r="E230">
        <v>27.060300000000002</v>
      </c>
      <c r="G230" s="1">
        <v>39048</v>
      </c>
      <c r="H230">
        <v>13.4443</v>
      </c>
      <c r="J230" s="1">
        <v>39048</v>
      </c>
      <c r="K230">
        <v>52.5411</v>
      </c>
      <c r="M230" s="1">
        <v>39048</v>
      </c>
      <c r="N230">
        <v>1137.9136000000001</v>
      </c>
      <c r="P230" s="1">
        <v>39048</v>
      </c>
      <c r="Q230">
        <v>23.430199999999999</v>
      </c>
      <c r="S230" s="1">
        <v>39048</v>
      </c>
      <c r="T230">
        <v>75.305999999999997</v>
      </c>
      <c r="V230" s="1">
        <v>39048</v>
      </c>
      <c r="W230">
        <v>52.903500000000001</v>
      </c>
      <c r="Y230" s="1">
        <v>39048</v>
      </c>
      <c r="Z230">
        <v>450.15890000000002</v>
      </c>
      <c r="AB230" s="1">
        <v>39048</v>
      </c>
      <c r="AC230">
        <v>19.4026</v>
      </c>
      <c r="AE230" s="1">
        <v>39048</v>
      </c>
      <c r="AF230">
        <v>37.855600000000003</v>
      </c>
      <c r="AH230" s="1">
        <v>39048</v>
      </c>
      <c r="AI230">
        <v>63.378700000000002</v>
      </c>
      <c r="AK230" s="1">
        <v>39048</v>
      </c>
      <c r="AL230">
        <v>28.005500000000001</v>
      </c>
      <c r="AQ230" s="1">
        <v>39048</v>
      </c>
      <c r="AR230">
        <v>35.849499999999999</v>
      </c>
      <c r="AT230" s="1">
        <v>39048</v>
      </c>
      <c r="AU230">
        <v>31.135300000000001</v>
      </c>
      <c r="AW230" s="1">
        <v>39048</v>
      </c>
      <c r="AX230">
        <v>35.993000000000002</v>
      </c>
      <c r="AZ230" s="1">
        <v>39048</v>
      </c>
      <c r="BA230">
        <v>17.5747</v>
      </c>
      <c r="BC230" s="1">
        <v>39048</v>
      </c>
      <c r="BD230">
        <v>82.457800000000006</v>
      </c>
      <c r="BF230" s="1">
        <v>39048</v>
      </c>
      <c r="BG230">
        <v>54.106299999999997</v>
      </c>
      <c r="BI230" s="1">
        <v>39048</v>
      </c>
      <c r="BJ230">
        <v>40.340899999999998</v>
      </c>
      <c r="BL230" s="1">
        <v>39048</v>
      </c>
      <c r="BM230">
        <v>34.2453</v>
      </c>
      <c r="BO230" s="1">
        <v>39048</v>
      </c>
      <c r="BP230">
        <v>33.467700000000001</v>
      </c>
      <c r="BR230" s="1">
        <v>39048</v>
      </c>
      <c r="BS230">
        <v>25.894500000000001</v>
      </c>
      <c r="BU230" s="1">
        <v>39048</v>
      </c>
      <c r="BV230">
        <v>20.3371</v>
      </c>
      <c r="BX230" s="1">
        <v>39048</v>
      </c>
      <c r="BY230">
        <v>52.551299999999998</v>
      </c>
      <c r="CA230" s="1">
        <v>39048</v>
      </c>
      <c r="CB230">
        <v>56.442900000000002</v>
      </c>
      <c r="CD230" s="1">
        <v>39048</v>
      </c>
      <c r="CE230">
        <v>23.0047</v>
      </c>
      <c r="CG230" s="1">
        <v>39048</v>
      </c>
      <c r="CH230">
        <v>40.707799999999999</v>
      </c>
      <c r="CJ230" s="1">
        <v>39048</v>
      </c>
      <c r="CK230">
        <v>29.4221</v>
      </c>
      <c r="CM230" s="1">
        <v>39048</v>
      </c>
      <c r="CN230">
        <v>2125.67</v>
      </c>
      <c r="CP230" s="1">
        <v>39048</v>
      </c>
      <c r="CQ230">
        <v>12.3</v>
      </c>
    </row>
    <row r="231" spans="1:95" x14ac:dyDescent="0.25">
      <c r="A231" s="1">
        <v>39049</v>
      </c>
      <c r="B231">
        <v>68.391800000000003</v>
      </c>
      <c r="D231" s="1">
        <v>39049</v>
      </c>
      <c r="E231">
        <v>27.0961</v>
      </c>
      <c r="G231" s="1">
        <v>39049</v>
      </c>
      <c r="H231">
        <v>13.481299999999999</v>
      </c>
      <c r="J231" s="1">
        <v>39049</v>
      </c>
      <c r="K231">
        <v>52.612499999999997</v>
      </c>
      <c r="M231" s="1">
        <v>39049</v>
      </c>
      <c r="N231">
        <v>1131.4344000000001</v>
      </c>
      <c r="P231" s="1">
        <v>39049</v>
      </c>
      <c r="Q231">
        <v>23.5306</v>
      </c>
      <c r="S231" s="1">
        <v>39049</v>
      </c>
      <c r="T231">
        <v>75.797300000000007</v>
      </c>
      <c r="V231" s="1">
        <v>39049</v>
      </c>
      <c r="W231">
        <v>52.587699999999998</v>
      </c>
      <c r="Y231" s="1">
        <v>39049</v>
      </c>
      <c r="Z231">
        <v>447.18130000000002</v>
      </c>
      <c r="AB231" s="1">
        <v>39049</v>
      </c>
      <c r="AC231">
        <v>19.456800000000001</v>
      </c>
      <c r="AE231" s="1">
        <v>39049</v>
      </c>
      <c r="AF231">
        <v>38.013399999999997</v>
      </c>
      <c r="AH231" s="1">
        <v>39049</v>
      </c>
      <c r="AI231">
        <v>64.856700000000004</v>
      </c>
      <c r="AK231" s="1">
        <v>39049</v>
      </c>
      <c r="AL231">
        <v>27.808</v>
      </c>
      <c r="AQ231" s="1">
        <v>39049</v>
      </c>
      <c r="AR231">
        <v>36.062899999999999</v>
      </c>
      <c r="AT231" s="1">
        <v>39049</v>
      </c>
      <c r="AU231">
        <v>30.889499999999998</v>
      </c>
      <c r="AW231" s="1">
        <v>39049</v>
      </c>
      <c r="AX231">
        <v>36.035699999999999</v>
      </c>
      <c r="AZ231" s="1">
        <v>39049</v>
      </c>
      <c r="BA231">
        <v>17.5413</v>
      </c>
      <c r="BC231" s="1">
        <v>39049</v>
      </c>
      <c r="BD231">
        <v>82.367699999999999</v>
      </c>
      <c r="BF231" s="1">
        <v>39049</v>
      </c>
      <c r="BG231">
        <v>54.37</v>
      </c>
      <c r="BI231" s="1">
        <v>39049</v>
      </c>
      <c r="BJ231">
        <v>39.968800000000002</v>
      </c>
      <c r="BL231" s="1">
        <v>39049</v>
      </c>
      <c r="BM231">
        <v>34.4953</v>
      </c>
      <c r="BO231" s="1">
        <v>39049</v>
      </c>
      <c r="BP231">
        <v>33.506100000000004</v>
      </c>
      <c r="BR231" s="1">
        <v>39049</v>
      </c>
      <c r="BS231">
        <v>25.8154</v>
      </c>
      <c r="BU231" s="1">
        <v>39049</v>
      </c>
      <c r="BV231">
        <v>20.397400000000001</v>
      </c>
      <c r="BX231" s="1">
        <v>39049</v>
      </c>
      <c r="BY231">
        <v>52.743699999999997</v>
      </c>
      <c r="CA231" s="1">
        <v>39049</v>
      </c>
      <c r="CB231">
        <v>56.173000000000002</v>
      </c>
      <c r="CD231" s="1">
        <v>39049</v>
      </c>
      <c r="CE231">
        <v>23.112200000000001</v>
      </c>
      <c r="CG231" s="1">
        <v>39049</v>
      </c>
      <c r="CH231">
        <v>40.795099999999998</v>
      </c>
      <c r="CJ231" s="1">
        <v>39049</v>
      </c>
      <c r="CK231">
        <v>29.692900000000002</v>
      </c>
      <c r="CM231" s="1">
        <v>39049</v>
      </c>
      <c r="CN231">
        <v>2133.52</v>
      </c>
      <c r="CP231" s="1">
        <v>39049</v>
      </c>
      <c r="CQ231">
        <v>11.62</v>
      </c>
    </row>
    <row r="232" spans="1:95" x14ac:dyDescent="0.25">
      <c r="A232" s="1">
        <v>39050</v>
      </c>
      <c r="B232">
        <v>68.876599999999996</v>
      </c>
      <c r="D232" s="1">
        <v>39050</v>
      </c>
      <c r="E232">
        <v>27.8049</v>
      </c>
      <c r="G232" s="1">
        <v>39050</v>
      </c>
      <c r="H232">
        <v>13.5909</v>
      </c>
      <c r="J232" s="1">
        <v>39050</v>
      </c>
      <c r="K232">
        <v>52.496400000000001</v>
      </c>
      <c r="M232" s="1">
        <v>39050</v>
      </c>
      <c r="N232">
        <v>1138.6596</v>
      </c>
      <c r="P232" s="1">
        <v>39050</v>
      </c>
      <c r="Q232">
        <v>24.0181</v>
      </c>
      <c r="S232" s="1">
        <v>39050</v>
      </c>
      <c r="T232">
        <v>76.616100000000003</v>
      </c>
      <c r="V232" s="1">
        <v>39050</v>
      </c>
      <c r="W232">
        <v>52.980400000000003</v>
      </c>
      <c r="Y232" s="1">
        <v>39050</v>
      </c>
      <c r="Z232">
        <v>449.88819999999998</v>
      </c>
      <c r="AB232" s="1">
        <v>39050</v>
      </c>
      <c r="AC232">
        <v>19.5701</v>
      </c>
      <c r="AE232" s="1">
        <v>39050</v>
      </c>
      <c r="AF232">
        <v>37.9739</v>
      </c>
      <c r="AH232" s="1">
        <v>39050</v>
      </c>
      <c r="AI232">
        <v>66.492099999999994</v>
      </c>
      <c r="AK232" s="1">
        <v>39050</v>
      </c>
      <c r="AL232">
        <v>27.926500000000001</v>
      </c>
      <c r="AQ232" s="1">
        <v>39050</v>
      </c>
      <c r="AR232">
        <v>36.545299999999997</v>
      </c>
      <c r="AT232" s="1">
        <v>39050</v>
      </c>
      <c r="AU232">
        <v>31.347799999999999</v>
      </c>
      <c r="AW232" s="1">
        <v>39050</v>
      </c>
      <c r="AX232">
        <v>36.4452</v>
      </c>
      <c r="AZ232" s="1">
        <v>39050</v>
      </c>
      <c r="BA232">
        <v>17.758600000000001</v>
      </c>
      <c r="BC232" s="1">
        <v>39050</v>
      </c>
      <c r="BD232">
        <v>82.520899999999997</v>
      </c>
      <c r="BF232" s="1">
        <v>39050</v>
      </c>
      <c r="BG232">
        <v>54.559600000000003</v>
      </c>
      <c r="BI232" s="1">
        <v>39050</v>
      </c>
      <c r="BJ232">
        <v>40.375500000000002</v>
      </c>
      <c r="BL232" s="1">
        <v>39050</v>
      </c>
      <c r="BM232">
        <v>34.870199999999997</v>
      </c>
      <c r="BO232" s="1">
        <v>39050</v>
      </c>
      <c r="BP232">
        <v>34.188899999999997</v>
      </c>
      <c r="BR232" s="1">
        <v>39050</v>
      </c>
      <c r="BS232">
        <v>25.973500000000001</v>
      </c>
      <c r="BU232" s="1">
        <v>39050</v>
      </c>
      <c r="BV232">
        <v>20.412500000000001</v>
      </c>
      <c r="BX232" s="1">
        <v>39050</v>
      </c>
      <c r="BY232">
        <v>52.860700000000001</v>
      </c>
      <c r="CA232" s="1">
        <v>39050</v>
      </c>
      <c r="CB232">
        <v>56.355800000000002</v>
      </c>
      <c r="CD232" s="1">
        <v>39050</v>
      </c>
      <c r="CE232">
        <v>23.441400000000002</v>
      </c>
      <c r="CG232" s="1">
        <v>39050</v>
      </c>
      <c r="CH232">
        <v>40.952300000000001</v>
      </c>
      <c r="CJ232" s="1">
        <v>39050</v>
      </c>
      <c r="CK232">
        <v>29.683900000000001</v>
      </c>
      <c r="CM232" s="1">
        <v>39050</v>
      </c>
      <c r="CN232">
        <v>2154.09</v>
      </c>
      <c r="CP232" s="1">
        <v>39050</v>
      </c>
      <c r="CQ232">
        <v>10.83</v>
      </c>
    </row>
    <row r="233" spans="1:95" x14ac:dyDescent="0.25">
      <c r="A233" s="1">
        <v>39051</v>
      </c>
      <c r="B233">
        <v>69.284899999999993</v>
      </c>
      <c r="D233" s="1">
        <v>39051</v>
      </c>
      <c r="E233">
        <v>27.9664</v>
      </c>
      <c r="G233" s="1">
        <v>39051</v>
      </c>
      <c r="H233">
        <v>13.5716</v>
      </c>
      <c r="J233" s="1">
        <v>39051</v>
      </c>
      <c r="K233">
        <v>52.451700000000002</v>
      </c>
      <c r="M233" s="1">
        <v>39051</v>
      </c>
      <c r="N233">
        <v>1141.7445</v>
      </c>
      <c r="P233" s="1">
        <v>39051</v>
      </c>
      <c r="Q233">
        <v>24.312100000000001</v>
      </c>
      <c r="S233" s="1">
        <v>39051</v>
      </c>
      <c r="T233">
        <v>76.305800000000005</v>
      </c>
      <c r="V233" s="1">
        <v>39051</v>
      </c>
      <c r="W233">
        <v>52.954799999999999</v>
      </c>
      <c r="Y233" s="1">
        <v>39051</v>
      </c>
      <c r="Z233">
        <v>447.452</v>
      </c>
      <c r="AB233" s="1">
        <v>39051</v>
      </c>
      <c r="AC233">
        <v>19.649799999999999</v>
      </c>
      <c r="AE233" s="1">
        <v>39051</v>
      </c>
      <c r="AF233">
        <v>37.011800000000001</v>
      </c>
      <c r="AH233" s="1">
        <v>39051</v>
      </c>
      <c r="AI233">
        <v>67.174199999999999</v>
      </c>
      <c r="AK233" s="1">
        <v>39051</v>
      </c>
      <c r="AL233">
        <v>27.871200000000002</v>
      </c>
      <c r="AQ233" s="1">
        <v>39051</v>
      </c>
      <c r="AR233">
        <v>36.610300000000002</v>
      </c>
      <c r="AT233" s="1">
        <v>39051</v>
      </c>
      <c r="AU233">
        <v>31.639399999999998</v>
      </c>
      <c r="AW233" s="1">
        <v>39051</v>
      </c>
      <c r="AX233">
        <v>36.667000000000002</v>
      </c>
      <c r="AZ233" s="1">
        <v>39051</v>
      </c>
      <c r="BA233">
        <v>17.888200000000001</v>
      </c>
      <c r="BC233" s="1">
        <v>39051</v>
      </c>
      <c r="BD233">
        <v>82.881600000000006</v>
      </c>
      <c r="BF233" s="1">
        <v>39051</v>
      </c>
      <c r="BG233">
        <v>54.320599999999999</v>
      </c>
      <c r="BI233" s="1">
        <v>39051</v>
      </c>
      <c r="BJ233">
        <v>40.0381</v>
      </c>
      <c r="BL233" s="1">
        <v>39051</v>
      </c>
      <c r="BM233">
        <v>34.970199999999998</v>
      </c>
      <c r="BO233" s="1">
        <v>39051</v>
      </c>
      <c r="BP233">
        <v>34.150599999999997</v>
      </c>
      <c r="BR233" s="1">
        <v>39051</v>
      </c>
      <c r="BS233">
        <v>25.789100000000001</v>
      </c>
      <c r="BU233" s="1">
        <v>39051</v>
      </c>
      <c r="BV233">
        <v>20.729199999999999</v>
      </c>
      <c r="BX233" s="1">
        <v>39051</v>
      </c>
      <c r="BY233">
        <v>52.509500000000003</v>
      </c>
      <c r="CA233" s="1">
        <v>39051</v>
      </c>
      <c r="CB233">
        <v>56.173000000000002</v>
      </c>
      <c r="CD233" s="1">
        <v>39051</v>
      </c>
      <c r="CE233">
        <v>23.475000000000001</v>
      </c>
      <c r="CG233" s="1">
        <v>39051</v>
      </c>
      <c r="CH233">
        <v>40.262300000000003</v>
      </c>
      <c r="CJ233" s="1">
        <v>39051</v>
      </c>
      <c r="CK233">
        <v>29.837399999999999</v>
      </c>
      <c r="CM233" s="1">
        <v>39051</v>
      </c>
      <c r="CN233">
        <v>2155.89</v>
      </c>
      <c r="CP233" s="1">
        <v>39051</v>
      </c>
      <c r="CQ233">
        <v>10.91</v>
      </c>
    </row>
    <row r="234" spans="1:95" x14ac:dyDescent="0.25">
      <c r="A234" s="1">
        <v>39052</v>
      </c>
      <c r="B234">
        <v>68.0261</v>
      </c>
      <c r="D234" s="1">
        <v>39052</v>
      </c>
      <c r="E234">
        <v>27.697299999999998</v>
      </c>
      <c r="G234" s="1">
        <v>39052</v>
      </c>
      <c r="H234">
        <v>13.537699999999999</v>
      </c>
      <c r="J234" s="1">
        <v>39052</v>
      </c>
      <c r="K234">
        <v>52.299900000000001</v>
      </c>
      <c r="M234" s="1">
        <v>39052</v>
      </c>
      <c r="N234">
        <v>1132.8145</v>
      </c>
      <c r="P234" s="1">
        <v>39052</v>
      </c>
      <c r="Q234">
        <v>24.3766</v>
      </c>
      <c r="S234" s="1">
        <v>39052</v>
      </c>
      <c r="T234">
        <v>77.185000000000002</v>
      </c>
      <c r="V234" s="1">
        <v>39052</v>
      </c>
      <c r="W234">
        <v>52.2376</v>
      </c>
      <c r="Y234" s="1">
        <v>39052</v>
      </c>
      <c r="Z234">
        <v>445.55720000000002</v>
      </c>
      <c r="AB234" s="1">
        <v>39052</v>
      </c>
      <c r="AC234">
        <v>19.540700000000001</v>
      </c>
      <c r="AE234" s="1">
        <v>39052</v>
      </c>
      <c r="AF234">
        <v>36.633200000000002</v>
      </c>
      <c r="AH234" s="1">
        <v>39052</v>
      </c>
      <c r="AI234">
        <v>67.515299999999996</v>
      </c>
      <c r="AK234" s="1">
        <v>39052</v>
      </c>
      <c r="AL234">
        <v>27.871200000000002</v>
      </c>
      <c r="AQ234" s="1">
        <v>39052</v>
      </c>
      <c r="AR234">
        <v>36.591700000000003</v>
      </c>
      <c r="AT234" s="1">
        <v>39052</v>
      </c>
      <c r="AU234">
        <v>32.472700000000003</v>
      </c>
      <c r="AW234" s="1">
        <v>39052</v>
      </c>
      <c r="AX234">
        <v>36.521999999999998</v>
      </c>
      <c r="AZ234" s="1">
        <v>39052</v>
      </c>
      <c r="BA234">
        <v>17.499500000000001</v>
      </c>
      <c r="BC234" s="1">
        <v>39052</v>
      </c>
      <c r="BD234">
        <v>82.277500000000003</v>
      </c>
      <c r="BF234" s="1">
        <v>39052</v>
      </c>
      <c r="BG234">
        <v>54.37</v>
      </c>
      <c r="BI234" s="1">
        <v>39052</v>
      </c>
      <c r="BJ234">
        <v>39.804499999999997</v>
      </c>
      <c r="BL234" s="1">
        <v>39052</v>
      </c>
      <c r="BM234">
        <v>35.061900000000001</v>
      </c>
      <c r="BO234" s="1">
        <v>39052</v>
      </c>
      <c r="BP234">
        <v>34.572600000000001</v>
      </c>
      <c r="BR234" s="1">
        <v>39052</v>
      </c>
      <c r="BS234">
        <v>25.578199999999999</v>
      </c>
      <c r="BU234" s="1">
        <v>39052</v>
      </c>
      <c r="BV234">
        <v>21.008199999999999</v>
      </c>
      <c r="BX234" s="1">
        <v>39052</v>
      </c>
      <c r="BY234">
        <v>52.425899999999999</v>
      </c>
      <c r="CA234" s="1">
        <v>39052</v>
      </c>
      <c r="CB234">
        <v>55.589799999999997</v>
      </c>
      <c r="CD234" s="1">
        <v>39052</v>
      </c>
      <c r="CE234">
        <v>23.273399999999999</v>
      </c>
      <c r="CG234" s="1">
        <v>39052</v>
      </c>
      <c r="CH234">
        <v>40.061500000000002</v>
      </c>
      <c r="CJ234" s="1">
        <v>39052</v>
      </c>
      <c r="CK234">
        <v>29.8735</v>
      </c>
      <c r="CM234" s="1">
        <v>39052</v>
      </c>
      <c r="CN234">
        <v>2149.85</v>
      </c>
      <c r="CP234" s="1">
        <v>39052</v>
      </c>
      <c r="CQ234">
        <v>11.66</v>
      </c>
    </row>
    <row r="235" spans="1:95" x14ac:dyDescent="0.25">
      <c r="A235" s="1">
        <v>39055</v>
      </c>
      <c r="B235">
        <v>68.8001</v>
      </c>
      <c r="D235" s="1">
        <v>39055</v>
      </c>
      <c r="E235">
        <v>27.9754</v>
      </c>
      <c r="G235" s="1">
        <v>39055</v>
      </c>
      <c r="H235">
        <v>13.6022</v>
      </c>
      <c r="J235" s="1">
        <v>39055</v>
      </c>
      <c r="K235">
        <v>53.496899999999997</v>
      </c>
      <c r="M235" s="1">
        <v>39055</v>
      </c>
      <c r="N235">
        <v>1138.1724999999999</v>
      </c>
      <c r="P235" s="1">
        <v>39055</v>
      </c>
      <c r="Q235">
        <v>24.5487</v>
      </c>
      <c r="S235" s="1">
        <v>39055</v>
      </c>
      <c r="T235">
        <v>77.210800000000006</v>
      </c>
      <c r="V235" s="1">
        <v>39055</v>
      </c>
      <c r="W235">
        <v>52.4938</v>
      </c>
      <c r="Y235" s="1">
        <v>39055</v>
      </c>
      <c r="Z235">
        <v>451.1515</v>
      </c>
      <c r="AB235" s="1">
        <v>39055</v>
      </c>
      <c r="AC235">
        <v>19.649799999999999</v>
      </c>
      <c r="AE235" s="1">
        <v>39055</v>
      </c>
      <c r="AF235">
        <v>36.996000000000002</v>
      </c>
      <c r="AH235" s="1">
        <v>39055</v>
      </c>
      <c r="AI235">
        <v>68.013800000000003</v>
      </c>
      <c r="AK235" s="1">
        <v>39055</v>
      </c>
      <c r="AL235">
        <v>27.958100000000002</v>
      </c>
      <c r="AQ235" s="1">
        <v>39055</v>
      </c>
      <c r="AR235">
        <v>36.981400000000001</v>
      </c>
      <c r="AT235" s="1">
        <v>39055</v>
      </c>
      <c r="AU235">
        <v>32.664400000000001</v>
      </c>
      <c r="AW235" s="1">
        <v>39055</v>
      </c>
      <c r="AX235">
        <v>37.204500000000003</v>
      </c>
      <c r="AZ235" s="1">
        <v>39055</v>
      </c>
      <c r="BA235">
        <v>17.741900000000001</v>
      </c>
      <c r="BC235" s="1">
        <v>39055</v>
      </c>
      <c r="BD235">
        <v>84.315299999999993</v>
      </c>
      <c r="BF235" s="1">
        <v>39055</v>
      </c>
      <c r="BG235">
        <v>54.625500000000002</v>
      </c>
      <c r="BI235" s="1">
        <v>39055</v>
      </c>
      <c r="BJ235">
        <v>40.522500000000001</v>
      </c>
      <c r="BL235" s="1">
        <v>39055</v>
      </c>
      <c r="BM235">
        <v>35.411799999999999</v>
      </c>
      <c r="BO235" s="1">
        <v>39055</v>
      </c>
      <c r="BP235">
        <v>34.296300000000002</v>
      </c>
      <c r="BR235" s="1">
        <v>39055</v>
      </c>
      <c r="BS235">
        <v>25.762699999999999</v>
      </c>
      <c r="BU235" s="1">
        <v>39055</v>
      </c>
      <c r="BV235">
        <v>18.776199999999999</v>
      </c>
      <c r="BX235" s="1">
        <v>39055</v>
      </c>
      <c r="BY235">
        <v>53.0364</v>
      </c>
      <c r="CA235" s="1">
        <v>39055</v>
      </c>
      <c r="CB235">
        <v>56.495100000000001</v>
      </c>
      <c r="CD235" s="1">
        <v>39055</v>
      </c>
      <c r="CE235">
        <v>23.4145</v>
      </c>
      <c r="CG235" s="1">
        <v>39055</v>
      </c>
      <c r="CH235">
        <v>40.4283</v>
      </c>
      <c r="CJ235" s="1">
        <v>39055</v>
      </c>
      <c r="CK235">
        <v>30.189499999999999</v>
      </c>
      <c r="CM235" s="1">
        <v>39055</v>
      </c>
      <c r="CN235">
        <v>2169</v>
      </c>
      <c r="CP235" s="1">
        <v>39055</v>
      </c>
      <c r="CQ235">
        <v>11.23</v>
      </c>
    </row>
    <row r="236" spans="1:95" x14ac:dyDescent="0.25">
      <c r="A236" s="1">
        <v>39056</v>
      </c>
      <c r="B236">
        <v>68.519400000000005</v>
      </c>
      <c r="D236" s="1">
        <v>39056</v>
      </c>
      <c r="E236">
        <v>27.670400000000001</v>
      </c>
      <c r="G236" s="1">
        <v>39056</v>
      </c>
      <c r="H236">
        <v>13.5426</v>
      </c>
      <c r="J236" s="1">
        <v>39056</v>
      </c>
      <c r="K236">
        <v>53.461100000000002</v>
      </c>
      <c r="M236" s="1">
        <v>39056</v>
      </c>
      <c r="N236">
        <v>1141.4197999999999</v>
      </c>
      <c r="P236" s="1">
        <v>39056</v>
      </c>
      <c r="Q236">
        <v>24.864100000000001</v>
      </c>
      <c r="S236" s="1">
        <v>39056</v>
      </c>
      <c r="T236">
        <v>78.201999999999998</v>
      </c>
      <c r="V236" s="1">
        <v>39056</v>
      </c>
      <c r="W236">
        <v>53.057200000000002</v>
      </c>
      <c r="Y236" s="1">
        <v>39056</v>
      </c>
      <c r="Z236">
        <v>455.75319999999999</v>
      </c>
      <c r="AB236" s="1">
        <v>39056</v>
      </c>
      <c r="AC236">
        <v>20.140699999999999</v>
      </c>
      <c r="AE236" s="1">
        <v>39056</v>
      </c>
      <c r="AF236">
        <v>37.0749</v>
      </c>
      <c r="AH236" s="1">
        <v>39056</v>
      </c>
      <c r="AI236">
        <v>68.267399999999995</v>
      </c>
      <c r="AK236" s="1">
        <v>39056</v>
      </c>
      <c r="AL236">
        <v>27.863299999999999</v>
      </c>
      <c r="AQ236" s="1">
        <v>39056</v>
      </c>
      <c r="AR236">
        <v>37.027799999999999</v>
      </c>
      <c r="AT236" s="1">
        <v>39056</v>
      </c>
      <c r="AU236">
        <v>32.805999999999997</v>
      </c>
      <c r="AW236" s="1">
        <v>39056</v>
      </c>
      <c r="AX236">
        <v>36.965600000000002</v>
      </c>
      <c r="AZ236" s="1">
        <v>39056</v>
      </c>
      <c r="BA236">
        <v>17.658300000000001</v>
      </c>
      <c r="BC236" s="1">
        <v>39056</v>
      </c>
      <c r="BD236">
        <v>85.189899999999994</v>
      </c>
      <c r="BF236" s="1">
        <v>39056</v>
      </c>
      <c r="BG236">
        <v>54.534799999999997</v>
      </c>
      <c r="BI236" s="1">
        <v>39056</v>
      </c>
      <c r="BJ236">
        <v>40.834000000000003</v>
      </c>
      <c r="BL236" s="1">
        <v>39056</v>
      </c>
      <c r="BM236">
        <v>35.620100000000001</v>
      </c>
      <c r="BO236" s="1">
        <v>39056</v>
      </c>
      <c r="BP236">
        <v>34.825699999999998</v>
      </c>
      <c r="BR236" s="1">
        <v>39056</v>
      </c>
      <c r="BS236">
        <v>25.587</v>
      </c>
      <c r="BU236" s="1">
        <v>39056</v>
      </c>
      <c r="BV236">
        <v>18.715900000000001</v>
      </c>
      <c r="BX236" s="1">
        <v>39056</v>
      </c>
      <c r="BY236">
        <v>53.111600000000003</v>
      </c>
      <c r="CA236" s="1">
        <v>39056</v>
      </c>
      <c r="CB236">
        <v>56.3384</v>
      </c>
      <c r="CD236" s="1">
        <v>39056</v>
      </c>
      <c r="CE236">
        <v>23.2331</v>
      </c>
      <c r="CG236" s="1">
        <v>39056</v>
      </c>
      <c r="CH236">
        <v>40.594200000000001</v>
      </c>
      <c r="CJ236" s="1">
        <v>39056</v>
      </c>
      <c r="CK236">
        <v>30.875599999999999</v>
      </c>
      <c r="CM236" s="1">
        <v>39056</v>
      </c>
      <c r="CN236">
        <v>2177.75</v>
      </c>
      <c r="CP236" s="1">
        <v>39056</v>
      </c>
      <c r="CQ236">
        <v>11.27</v>
      </c>
    </row>
    <row r="237" spans="1:95" x14ac:dyDescent="0.25">
      <c r="A237" s="1">
        <v>39057</v>
      </c>
      <c r="B237">
        <v>67.873000000000005</v>
      </c>
      <c r="D237" s="1">
        <v>39057</v>
      </c>
      <c r="E237">
        <v>27.589600000000001</v>
      </c>
      <c r="G237" s="1">
        <v>39057</v>
      </c>
      <c r="H237">
        <v>13.563499999999999</v>
      </c>
      <c r="J237" s="1">
        <v>39057</v>
      </c>
      <c r="K237">
        <v>53.3003</v>
      </c>
      <c r="M237" s="1">
        <v>39057</v>
      </c>
      <c r="N237">
        <v>1140.7702999999999</v>
      </c>
      <c r="P237" s="1">
        <v>39057</v>
      </c>
      <c r="Q237">
        <v>24.9358</v>
      </c>
      <c r="S237" s="1">
        <v>39057</v>
      </c>
      <c r="T237">
        <v>78.288200000000003</v>
      </c>
      <c r="V237" s="1">
        <v>39057</v>
      </c>
      <c r="W237">
        <v>53.825499999999998</v>
      </c>
      <c r="Y237" s="1">
        <v>39057</v>
      </c>
      <c r="Z237">
        <v>458.18939999999998</v>
      </c>
      <c r="AB237" s="1">
        <v>39057</v>
      </c>
      <c r="AC237">
        <v>20.3002</v>
      </c>
      <c r="AE237" s="1">
        <v>39057</v>
      </c>
      <c r="AF237">
        <v>36.783099999999997</v>
      </c>
      <c r="AH237" s="1">
        <v>39057</v>
      </c>
      <c r="AI237">
        <v>66.736999999999995</v>
      </c>
      <c r="AK237" s="1">
        <v>39057</v>
      </c>
      <c r="AL237">
        <v>27.736899999999999</v>
      </c>
      <c r="AQ237" s="1">
        <v>39057</v>
      </c>
      <c r="AR237">
        <v>37.241199999999999</v>
      </c>
      <c r="AT237" s="1">
        <v>39057</v>
      </c>
      <c r="AU237">
        <v>33.264299999999999</v>
      </c>
      <c r="AW237" s="1">
        <v>39057</v>
      </c>
      <c r="AX237">
        <v>36.598700000000001</v>
      </c>
      <c r="AZ237" s="1">
        <v>39057</v>
      </c>
      <c r="BA237">
        <v>17.474399999999999</v>
      </c>
      <c r="BC237" s="1">
        <v>39057</v>
      </c>
      <c r="BD237">
        <v>84.865300000000005</v>
      </c>
      <c r="BF237" s="1">
        <v>39057</v>
      </c>
      <c r="BG237">
        <v>54.419499999999999</v>
      </c>
      <c r="BI237" s="1">
        <v>39057</v>
      </c>
      <c r="BJ237">
        <v>40.5139</v>
      </c>
      <c r="BL237" s="1">
        <v>39057</v>
      </c>
      <c r="BM237">
        <v>35.795099999999998</v>
      </c>
      <c r="BO237" s="1">
        <v>39057</v>
      </c>
      <c r="BP237">
        <v>34.5627</v>
      </c>
      <c r="BR237" s="1">
        <v>39057</v>
      </c>
      <c r="BS237">
        <v>25.464099999999998</v>
      </c>
      <c r="BU237" s="1">
        <v>39057</v>
      </c>
      <c r="BV237">
        <v>18.700800000000001</v>
      </c>
      <c r="BX237" s="1">
        <v>39057</v>
      </c>
      <c r="BY237">
        <v>53.354100000000003</v>
      </c>
      <c r="CA237" s="1">
        <v>39057</v>
      </c>
      <c r="CB237">
        <v>56.5473</v>
      </c>
      <c r="CD237" s="1">
        <v>39057</v>
      </c>
      <c r="CE237">
        <v>23.4817</v>
      </c>
      <c r="CG237" s="1">
        <v>39057</v>
      </c>
      <c r="CH237">
        <v>40.646599999999999</v>
      </c>
      <c r="CJ237" s="1">
        <v>39057</v>
      </c>
      <c r="CK237">
        <v>30.785299999999999</v>
      </c>
      <c r="CM237" s="1">
        <v>39057</v>
      </c>
      <c r="CN237">
        <v>2175.4499999999998</v>
      </c>
      <c r="CP237" s="1">
        <v>39057</v>
      </c>
      <c r="CQ237">
        <v>11.33</v>
      </c>
    </row>
    <row r="238" spans="1:95" x14ac:dyDescent="0.25">
      <c r="A238" s="1">
        <v>39058</v>
      </c>
      <c r="B238">
        <v>67.668800000000005</v>
      </c>
      <c r="D238" s="1">
        <v>39058</v>
      </c>
      <c r="E238">
        <v>27.6434</v>
      </c>
      <c r="G238" s="1">
        <v>39058</v>
      </c>
      <c r="H238">
        <v>13.692500000000001</v>
      </c>
      <c r="J238" s="1">
        <v>39058</v>
      </c>
      <c r="K238">
        <v>52.853700000000003</v>
      </c>
      <c r="M238" s="1">
        <v>39058</v>
      </c>
      <c r="N238">
        <v>1140.9327000000001</v>
      </c>
      <c r="P238" s="1">
        <v>39058</v>
      </c>
      <c r="Q238">
        <v>24.828299999999999</v>
      </c>
      <c r="S238" s="1">
        <v>39058</v>
      </c>
      <c r="T238">
        <v>77.581500000000005</v>
      </c>
      <c r="V238" s="1">
        <v>39058</v>
      </c>
      <c r="W238">
        <v>53.782800000000002</v>
      </c>
      <c r="Y238" s="1">
        <v>39058</v>
      </c>
      <c r="Z238">
        <v>457.55779999999999</v>
      </c>
      <c r="AB238" s="1">
        <v>39058</v>
      </c>
      <c r="AC238">
        <v>20.442799999999998</v>
      </c>
      <c r="AE238" s="1">
        <v>39058</v>
      </c>
      <c r="AF238">
        <v>37.106400000000001</v>
      </c>
      <c r="AH238" s="1">
        <v>39058</v>
      </c>
      <c r="AI238">
        <v>66.212199999999996</v>
      </c>
      <c r="AK238" s="1">
        <v>39058</v>
      </c>
      <c r="AL238">
        <v>27.776399999999999</v>
      </c>
      <c r="AQ238" s="1">
        <v>39058</v>
      </c>
      <c r="AR238">
        <v>36.981400000000001</v>
      </c>
      <c r="AT238" s="1">
        <v>39058</v>
      </c>
      <c r="AU238">
        <v>32.439399999999999</v>
      </c>
      <c r="AW238" s="1">
        <v>39058</v>
      </c>
      <c r="AX238">
        <v>36.334299999999999</v>
      </c>
      <c r="AZ238" s="1">
        <v>39058</v>
      </c>
      <c r="BA238">
        <v>17.2654</v>
      </c>
      <c r="BC238" s="1">
        <v>39058</v>
      </c>
      <c r="BD238">
        <v>84.964500000000001</v>
      </c>
      <c r="BF238" s="1">
        <v>39058</v>
      </c>
      <c r="BG238">
        <v>54.444200000000002</v>
      </c>
      <c r="BI238" s="1">
        <v>39058</v>
      </c>
      <c r="BJ238">
        <v>40.340899999999998</v>
      </c>
      <c r="BL238" s="1">
        <v>39058</v>
      </c>
      <c r="BM238">
        <v>36.061700000000002</v>
      </c>
      <c r="BO238" s="1">
        <v>39058</v>
      </c>
      <c r="BP238">
        <v>34.005600000000001</v>
      </c>
      <c r="BR238" s="1">
        <v>39058</v>
      </c>
      <c r="BS238">
        <v>25.341100000000001</v>
      </c>
      <c r="BU238" s="1">
        <v>39058</v>
      </c>
      <c r="BV238">
        <v>18.745999999999999</v>
      </c>
      <c r="BX238" s="1">
        <v>39058</v>
      </c>
      <c r="BY238">
        <v>53.354100000000003</v>
      </c>
      <c r="CA238" s="1">
        <v>39058</v>
      </c>
      <c r="CB238">
        <v>56.355800000000002</v>
      </c>
      <c r="CD238" s="1">
        <v>39058</v>
      </c>
      <c r="CE238">
        <v>23.4481</v>
      </c>
      <c r="CG238" s="1">
        <v>39058</v>
      </c>
      <c r="CH238">
        <v>40.498100000000001</v>
      </c>
      <c r="CJ238" s="1">
        <v>39058</v>
      </c>
      <c r="CK238">
        <v>30.821400000000001</v>
      </c>
      <c r="CM238" s="1">
        <v>39058</v>
      </c>
      <c r="CN238">
        <v>2166.87</v>
      </c>
      <c r="CP238" s="1">
        <v>39058</v>
      </c>
      <c r="CQ238">
        <v>12.67</v>
      </c>
    </row>
    <row r="239" spans="1:95" x14ac:dyDescent="0.25">
      <c r="A239" s="1">
        <v>39059</v>
      </c>
      <c r="B239">
        <v>66.818299999999994</v>
      </c>
      <c r="D239" s="1">
        <v>39059</v>
      </c>
      <c r="E239">
        <v>27.912600000000001</v>
      </c>
      <c r="G239" s="1">
        <v>39059</v>
      </c>
      <c r="H239">
        <v>13.6715</v>
      </c>
      <c r="J239" s="1">
        <v>39059</v>
      </c>
      <c r="K239">
        <v>53.443300000000001</v>
      </c>
      <c r="M239" s="1">
        <v>39059</v>
      </c>
      <c r="N239">
        <v>1142.2316000000001</v>
      </c>
      <c r="P239" s="1">
        <v>39059</v>
      </c>
      <c r="Q239">
        <v>25.072099999999999</v>
      </c>
      <c r="S239" s="1">
        <v>39059</v>
      </c>
      <c r="T239">
        <v>77.684899999999999</v>
      </c>
      <c r="V239" s="1">
        <v>39059</v>
      </c>
      <c r="W239">
        <v>54.124299999999998</v>
      </c>
      <c r="Y239" s="1">
        <v>39059</v>
      </c>
      <c r="Z239">
        <v>467.84410000000003</v>
      </c>
      <c r="AB239" s="1">
        <v>39059</v>
      </c>
      <c r="AC239">
        <v>20.522500000000001</v>
      </c>
      <c r="AE239" s="1">
        <v>39059</v>
      </c>
      <c r="AF239">
        <v>36.988100000000003</v>
      </c>
      <c r="AH239" s="1">
        <v>39059</v>
      </c>
      <c r="AI239">
        <v>66.028599999999997</v>
      </c>
      <c r="AK239" s="1">
        <v>39059</v>
      </c>
      <c r="AL239">
        <v>27.863299999999999</v>
      </c>
      <c r="AQ239" s="1">
        <v>39059</v>
      </c>
      <c r="AR239">
        <v>36.777299999999997</v>
      </c>
      <c r="AT239" s="1">
        <v>39059</v>
      </c>
      <c r="AU239">
        <v>32.331000000000003</v>
      </c>
      <c r="AW239" s="1">
        <v>39059</v>
      </c>
      <c r="AX239">
        <v>36.240400000000001</v>
      </c>
      <c r="AZ239" s="1">
        <v>39059</v>
      </c>
      <c r="BA239">
        <v>17.290399999999998</v>
      </c>
      <c r="BC239" s="1">
        <v>39059</v>
      </c>
      <c r="BD239">
        <v>84.630799999999994</v>
      </c>
      <c r="BF239" s="1">
        <v>39059</v>
      </c>
      <c r="BG239">
        <v>54.353499999999997</v>
      </c>
      <c r="BI239" s="1">
        <v>39059</v>
      </c>
      <c r="BJ239">
        <v>40.453299999999999</v>
      </c>
      <c r="BL239" s="1">
        <v>39059</v>
      </c>
      <c r="BM239">
        <v>36.4617</v>
      </c>
      <c r="BO239" s="1">
        <v>39059</v>
      </c>
      <c r="BP239">
        <v>33.990099999999998</v>
      </c>
      <c r="BR239" s="1">
        <v>39059</v>
      </c>
      <c r="BS239">
        <v>25.824200000000001</v>
      </c>
      <c r="BU239" s="1">
        <v>39059</v>
      </c>
      <c r="BV239">
        <v>18.979800000000001</v>
      </c>
      <c r="BX239" s="1">
        <v>39059</v>
      </c>
      <c r="BY239">
        <v>53.429400000000001</v>
      </c>
      <c r="CA239" s="1">
        <v>39059</v>
      </c>
      <c r="CB239">
        <v>56.3384</v>
      </c>
      <c r="CD239" s="1">
        <v>39059</v>
      </c>
      <c r="CE239">
        <v>23.723600000000001</v>
      </c>
      <c r="CG239" s="1">
        <v>39059</v>
      </c>
      <c r="CH239">
        <v>40.480699999999999</v>
      </c>
      <c r="CJ239" s="1">
        <v>39059</v>
      </c>
      <c r="CK239">
        <v>31.0471</v>
      </c>
      <c r="CM239" s="1">
        <v>39059</v>
      </c>
      <c r="CN239">
        <v>2170.84</v>
      </c>
      <c r="CP239" s="1">
        <v>39059</v>
      </c>
      <c r="CQ239">
        <v>12.07</v>
      </c>
    </row>
    <row r="240" spans="1:95" x14ac:dyDescent="0.25">
      <c r="A240" s="1">
        <v>39062</v>
      </c>
      <c r="B240">
        <v>67.064999999999998</v>
      </c>
      <c r="D240" s="1">
        <v>39062</v>
      </c>
      <c r="E240">
        <v>27.858799999999999</v>
      </c>
      <c r="G240" s="1">
        <v>39062</v>
      </c>
      <c r="H240">
        <v>13.7021</v>
      </c>
      <c r="J240" s="1">
        <v>39062</v>
      </c>
      <c r="K240">
        <v>52.9788</v>
      </c>
      <c r="M240" s="1">
        <v>39062</v>
      </c>
      <c r="N240">
        <v>1152.7852</v>
      </c>
      <c r="P240" s="1">
        <v>39062</v>
      </c>
      <c r="Q240">
        <v>25.2226</v>
      </c>
      <c r="S240" s="1">
        <v>39062</v>
      </c>
      <c r="T240">
        <v>77.383200000000002</v>
      </c>
      <c r="V240" s="1">
        <v>39062</v>
      </c>
      <c r="W240">
        <v>53.842599999999997</v>
      </c>
      <c r="Y240" s="1">
        <v>39062</v>
      </c>
      <c r="Z240">
        <v>477.13780000000003</v>
      </c>
      <c r="AB240" s="1">
        <v>39062</v>
      </c>
      <c r="AC240">
        <v>20.480599999999999</v>
      </c>
      <c r="AE240" s="1">
        <v>39062</v>
      </c>
      <c r="AF240">
        <v>37.398200000000003</v>
      </c>
      <c r="AH240" s="1">
        <v>39062</v>
      </c>
      <c r="AI240">
        <v>65.906099999999995</v>
      </c>
      <c r="AK240" s="1">
        <v>39062</v>
      </c>
      <c r="AL240">
        <v>27.823799999999999</v>
      </c>
      <c r="AQ240" s="1">
        <v>39062</v>
      </c>
      <c r="AR240">
        <v>37.195599999999999</v>
      </c>
      <c r="AT240" s="1">
        <v>39062</v>
      </c>
      <c r="AU240">
        <v>32.322699999999998</v>
      </c>
      <c r="AW240" s="1">
        <v>39062</v>
      </c>
      <c r="AX240">
        <v>36.001600000000003</v>
      </c>
      <c r="AZ240" s="1">
        <v>39062</v>
      </c>
      <c r="BA240">
        <v>17.307200000000002</v>
      </c>
      <c r="BC240" s="1">
        <v>39062</v>
      </c>
      <c r="BD240">
        <v>84.432500000000005</v>
      </c>
      <c r="BF240" s="1">
        <v>39062</v>
      </c>
      <c r="BG240">
        <v>54.147500000000001</v>
      </c>
      <c r="BI240" s="1">
        <v>39062</v>
      </c>
      <c r="BJ240">
        <v>41.136800000000001</v>
      </c>
      <c r="BL240" s="1">
        <v>39062</v>
      </c>
      <c r="BM240">
        <v>36.311700000000002</v>
      </c>
      <c r="BO240" s="1">
        <v>39062</v>
      </c>
      <c r="BP240">
        <v>34.052</v>
      </c>
      <c r="BR240" s="1">
        <v>39062</v>
      </c>
      <c r="BS240">
        <v>25.947199999999999</v>
      </c>
      <c r="BU240" s="1">
        <v>39062</v>
      </c>
      <c r="BV240">
        <v>18.964700000000001</v>
      </c>
      <c r="BX240" s="1">
        <v>39062</v>
      </c>
      <c r="BY240">
        <v>53.412700000000001</v>
      </c>
      <c r="CA240" s="1">
        <v>39062</v>
      </c>
      <c r="CB240">
        <v>56.590899999999998</v>
      </c>
      <c r="CD240" s="1">
        <v>39062</v>
      </c>
      <c r="CE240">
        <v>23.978899999999999</v>
      </c>
      <c r="CG240" s="1">
        <v>39062</v>
      </c>
      <c r="CH240">
        <v>40.174999999999997</v>
      </c>
      <c r="CJ240" s="1">
        <v>39062</v>
      </c>
      <c r="CK240">
        <v>31.1645</v>
      </c>
      <c r="CM240" s="1">
        <v>39062</v>
      </c>
      <c r="CN240">
        <v>2175.8000000000002</v>
      </c>
      <c r="CP240" s="1">
        <v>39062</v>
      </c>
      <c r="CQ240">
        <v>10.71</v>
      </c>
    </row>
    <row r="241" spans="1:95" x14ac:dyDescent="0.25">
      <c r="A241" s="1">
        <v>39063</v>
      </c>
      <c r="B241">
        <v>67.201099999999997</v>
      </c>
      <c r="D241" s="1">
        <v>39063</v>
      </c>
      <c r="E241">
        <v>27.463999999999999</v>
      </c>
      <c r="G241" s="1">
        <v>39063</v>
      </c>
      <c r="H241">
        <v>13.665100000000001</v>
      </c>
      <c r="J241" s="1">
        <v>39063</v>
      </c>
      <c r="K241">
        <v>52.808999999999997</v>
      </c>
      <c r="M241" s="1">
        <v>39063</v>
      </c>
      <c r="N241">
        <v>1154.4088999999999</v>
      </c>
      <c r="P241" s="1">
        <v>39063</v>
      </c>
      <c r="Q241">
        <v>25.552399999999999</v>
      </c>
      <c r="S241" s="1">
        <v>39063</v>
      </c>
      <c r="T241">
        <v>77.84</v>
      </c>
      <c r="V241" s="1">
        <v>39063</v>
      </c>
      <c r="W241">
        <v>53.168199999999999</v>
      </c>
      <c r="Y241" s="1">
        <v>39063</v>
      </c>
      <c r="Z241">
        <v>471.45330000000001</v>
      </c>
      <c r="AB241" s="1">
        <v>39063</v>
      </c>
      <c r="AC241">
        <v>20.5184</v>
      </c>
      <c r="AE241" s="1">
        <v>39063</v>
      </c>
      <c r="AF241">
        <v>37.224699999999999</v>
      </c>
      <c r="AH241" s="1">
        <v>39063</v>
      </c>
      <c r="AI241">
        <v>66.6845</v>
      </c>
      <c r="AK241" s="1">
        <v>39063</v>
      </c>
      <c r="AL241">
        <v>28.1556</v>
      </c>
      <c r="AQ241" s="1">
        <v>39063</v>
      </c>
      <c r="AR241">
        <v>37.028300000000002</v>
      </c>
      <c r="AT241" s="1">
        <v>39063</v>
      </c>
      <c r="AU241">
        <v>32.247700000000002</v>
      </c>
      <c r="AW241" s="1">
        <v>39063</v>
      </c>
      <c r="AX241">
        <v>35.856499999999997</v>
      </c>
      <c r="AZ241" s="1">
        <v>39063</v>
      </c>
      <c r="BA241">
        <v>17.3322</v>
      </c>
      <c r="BC241" s="1">
        <v>39063</v>
      </c>
      <c r="BD241">
        <v>84.865300000000005</v>
      </c>
      <c r="BF241" s="1">
        <v>39063</v>
      </c>
      <c r="BG241">
        <v>54.0486</v>
      </c>
      <c r="BI241" s="1">
        <v>39063</v>
      </c>
      <c r="BJ241">
        <v>41.206000000000003</v>
      </c>
      <c r="BL241" s="1">
        <v>39063</v>
      </c>
      <c r="BM241">
        <v>35.861800000000002</v>
      </c>
      <c r="BO241" s="1">
        <v>39063</v>
      </c>
      <c r="BP241">
        <v>33.750300000000003</v>
      </c>
      <c r="BR241" s="1">
        <v>39063</v>
      </c>
      <c r="BS241">
        <v>25.8505</v>
      </c>
      <c r="BU241" s="1">
        <v>39063</v>
      </c>
      <c r="BV241">
        <v>18.979800000000001</v>
      </c>
      <c r="BX241" s="1">
        <v>39063</v>
      </c>
      <c r="BY241">
        <v>53.270499999999998</v>
      </c>
      <c r="CA241" s="1">
        <v>39063</v>
      </c>
      <c r="CB241">
        <v>56.408099999999997</v>
      </c>
      <c r="CD241" s="1">
        <v>39063</v>
      </c>
      <c r="CE241">
        <v>24.0259</v>
      </c>
      <c r="CG241" s="1">
        <v>39063</v>
      </c>
      <c r="CH241">
        <v>39.869300000000003</v>
      </c>
      <c r="CJ241" s="1">
        <v>39063</v>
      </c>
      <c r="CK241">
        <v>31.182500000000001</v>
      </c>
      <c r="CM241" s="1">
        <v>39063</v>
      </c>
      <c r="CN241">
        <v>2173.58</v>
      </c>
      <c r="CP241" s="1">
        <v>39063</v>
      </c>
      <c r="CQ241">
        <v>10.65</v>
      </c>
    </row>
    <row r="242" spans="1:95" x14ac:dyDescent="0.25">
      <c r="A242" s="1">
        <v>39064</v>
      </c>
      <c r="B242">
        <v>67.405199999999994</v>
      </c>
      <c r="D242" s="1">
        <v>39064</v>
      </c>
      <c r="E242">
        <v>27.320399999999999</v>
      </c>
      <c r="G242" s="1">
        <v>39064</v>
      </c>
      <c r="H242">
        <v>13.6312</v>
      </c>
      <c r="J242" s="1">
        <v>39064</v>
      </c>
      <c r="K242">
        <v>53.568300000000001</v>
      </c>
      <c r="M242" s="1">
        <v>39064</v>
      </c>
      <c r="N242">
        <v>1155.2207000000001</v>
      </c>
      <c r="P242" s="1">
        <v>39064</v>
      </c>
      <c r="Q242">
        <v>25.4879</v>
      </c>
      <c r="S242" s="1">
        <v>39064</v>
      </c>
      <c r="T242">
        <v>77.228099999999998</v>
      </c>
      <c r="V242" s="1">
        <v>39064</v>
      </c>
      <c r="W242">
        <v>52.4938</v>
      </c>
      <c r="Y242" s="1">
        <v>39064</v>
      </c>
      <c r="Z242">
        <v>472.0849</v>
      </c>
      <c r="AB242" s="1">
        <v>39064</v>
      </c>
      <c r="AC242">
        <v>20.493200000000002</v>
      </c>
      <c r="AE242" s="1">
        <v>39064</v>
      </c>
      <c r="AF242">
        <v>37.177399999999999</v>
      </c>
      <c r="AH242" s="1">
        <v>39064</v>
      </c>
      <c r="AI242">
        <v>67.655199999999994</v>
      </c>
      <c r="AK242" s="1">
        <v>39064</v>
      </c>
      <c r="AL242">
        <v>28.045000000000002</v>
      </c>
      <c r="AQ242" s="1">
        <v>39064</v>
      </c>
      <c r="AR242">
        <v>36.8795</v>
      </c>
      <c r="AT242" s="1">
        <v>39064</v>
      </c>
      <c r="AU242">
        <v>32.589399999999998</v>
      </c>
      <c r="AW242" s="1">
        <v>39064</v>
      </c>
      <c r="AX242">
        <v>35.711500000000001</v>
      </c>
      <c r="AZ242" s="1">
        <v>39064</v>
      </c>
      <c r="BA242">
        <v>17.307200000000002</v>
      </c>
      <c r="BC242" s="1">
        <v>39064</v>
      </c>
      <c r="BD242">
        <v>85.451400000000007</v>
      </c>
      <c r="BF242" s="1">
        <v>39064</v>
      </c>
      <c r="BG242">
        <v>53.957900000000002</v>
      </c>
      <c r="BI242" s="1">
        <v>39064</v>
      </c>
      <c r="BJ242">
        <v>41.18</v>
      </c>
      <c r="BL242" s="1">
        <v>39064</v>
      </c>
      <c r="BM242">
        <v>36.32</v>
      </c>
      <c r="BO242" s="1">
        <v>39064</v>
      </c>
      <c r="BP242">
        <v>33.5336</v>
      </c>
      <c r="BR242" s="1">
        <v>39064</v>
      </c>
      <c r="BS242">
        <v>25.9559</v>
      </c>
      <c r="BU242" s="1">
        <v>39064</v>
      </c>
      <c r="BV242">
        <v>19.145700000000001</v>
      </c>
      <c r="BX242" s="1">
        <v>39064</v>
      </c>
      <c r="BY242">
        <v>53.019599999999997</v>
      </c>
      <c r="CA242" s="1">
        <v>39064</v>
      </c>
      <c r="CB242">
        <v>55.894500000000001</v>
      </c>
      <c r="CD242" s="1">
        <v>39064</v>
      </c>
      <c r="CE242">
        <v>24.099799999999998</v>
      </c>
      <c r="CG242" s="1">
        <v>39064</v>
      </c>
      <c r="CH242">
        <v>40.235300000000002</v>
      </c>
      <c r="CJ242" s="1">
        <v>39064</v>
      </c>
      <c r="CK242">
        <v>31.382899999999999</v>
      </c>
      <c r="CM242" s="1">
        <v>39064</v>
      </c>
      <c r="CN242">
        <v>2176.52</v>
      </c>
      <c r="CP242" s="1">
        <v>39064</v>
      </c>
      <c r="CQ242">
        <v>10.18</v>
      </c>
    </row>
    <row r="243" spans="1:95" x14ac:dyDescent="0.25">
      <c r="A243" s="1">
        <v>39065</v>
      </c>
      <c r="B243">
        <v>66.996899999999997</v>
      </c>
      <c r="D243" s="1">
        <v>39065</v>
      </c>
      <c r="E243">
        <v>27.598600000000001</v>
      </c>
      <c r="G243" s="1">
        <v>39065</v>
      </c>
      <c r="H243">
        <v>13.694100000000001</v>
      </c>
      <c r="J243" s="1">
        <v>39065</v>
      </c>
      <c r="K243">
        <v>55.292299999999997</v>
      </c>
      <c r="M243" s="1">
        <v>39065</v>
      </c>
      <c r="N243">
        <v>1169.5087000000001</v>
      </c>
      <c r="P243" s="1">
        <v>39065</v>
      </c>
      <c r="Q243">
        <v>25.566800000000001</v>
      </c>
      <c r="S243" s="1">
        <v>39065</v>
      </c>
      <c r="T243">
        <v>77.512500000000003</v>
      </c>
      <c r="V243" s="1">
        <v>39065</v>
      </c>
      <c r="W243">
        <v>53.031599999999997</v>
      </c>
      <c r="Y243" s="1">
        <v>39065</v>
      </c>
      <c r="Z243">
        <v>479.2131</v>
      </c>
      <c r="AB243" s="1">
        <v>39065</v>
      </c>
      <c r="AC243">
        <v>20.560300000000002</v>
      </c>
      <c r="AE243" s="1">
        <v>39065</v>
      </c>
      <c r="AF243">
        <v>38.171100000000003</v>
      </c>
      <c r="AH243" s="1">
        <v>39065</v>
      </c>
      <c r="AI243">
        <v>68.853399999999993</v>
      </c>
      <c r="AK243" s="1">
        <v>39065</v>
      </c>
      <c r="AL243">
        <v>28.605899999999998</v>
      </c>
      <c r="AQ243" s="1">
        <v>39065</v>
      </c>
      <c r="AR243">
        <v>37.102699999999999</v>
      </c>
      <c r="AT243" s="1">
        <v>39065</v>
      </c>
      <c r="AU243">
        <v>33.305999999999997</v>
      </c>
      <c r="AW243" s="1">
        <v>39065</v>
      </c>
      <c r="AX243">
        <v>36.419600000000003</v>
      </c>
      <c r="AZ243" s="1">
        <v>39065</v>
      </c>
      <c r="BA243">
        <v>17.3657</v>
      </c>
      <c r="BC243" s="1">
        <v>39065</v>
      </c>
      <c r="BD243">
        <v>85.983400000000003</v>
      </c>
      <c r="BF243" s="1">
        <v>39065</v>
      </c>
      <c r="BG243">
        <v>54.6008</v>
      </c>
      <c r="BI243" s="1">
        <v>39065</v>
      </c>
      <c r="BJ243">
        <v>41.482799999999997</v>
      </c>
      <c r="BL243" s="1">
        <v>39065</v>
      </c>
      <c r="BM243">
        <v>36.403300000000002</v>
      </c>
      <c r="BO243" s="1">
        <v>39065</v>
      </c>
      <c r="BP243">
        <v>33.7348</v>
      </c>
      <c r="BR243" s="1">
        <v>39065</v>
      </c>
      <c r="BS243">
        <v>26.412700000000001</v>
      </c>
      <c r="BU243" s="1">
        <v>39065</v>
      </c>
      <c r="BV243">
        <v>19.273900000000001</v>
      </c>
      <c r="BX243" s="1">
        <v>39065</v>
      </c>
      <c r="BY243">
        <v>52.977800000000002</v>
      </c>
      <c r="CA243" s="1">
        <v>39065</v>
      </c>
      <c r="CB243">
        <v>54.0229</v>
      </c>
      <c r="CD243" s="1">
        <v>39065</v>
      </c>
      <c r="CE243">
        <v>24.247699999999998</v>
      </c>
      <c r="CG243" s="1">
        <v>39065</v>
      </c>
      <c r="CH243">
        <v>40.778799999999997</v>
      </c>
      <c r="CJ243" s="1">
        <v>39065</v>
      </c>
      <c r="CK243">
        <v>31.628900000000002</v>
      </c>
      <c r="CM243" s="1">
        <v>39065</v>
      </c>
      <c r="CN243">
        <v>2195.59</v>
      </c>
      <c r="CP243" s="1">
        <v>39065</v>
      </c>
      <c r="CQ243">
        <v>9.9700000000000006</v>
      </c>
    </row>
    <row r="244" spans="1:95" x14ac:dyDescent="0.25">
      <c r="A244" s="1">
        <v>39066</v>
      </c>
      <c r="B244">
        <v>66.605699999999999</v>
      </c>
      <c r="D244" s="1">
        <v>39066</v>
      </c>
      <c r="E244">
        <v>27.849799999999998</v>
      </c>
      <c r="G244" s="1">
        <v>39066</v>
      </c>
      <c r="H244">
        <v>13.732799999999999</v>
      </c>
      <c r="J244" s="1">
        <v>39066</v>
      </c>
      <c r="K244">
        <v>55.06</v>
      </c>
      <c r="M244" s="1">
        <v>39066</v>
      </c>
      <c r="N244">
        <v>1171.1324</v>
      </c>
      <c r="P244" s="1">
        <v>39066</v>
      </c>
      <c r="Q244">
        <v>25.566800000000001</v>
      </c>
      <c r="S244" s="1">
        <v>39066</v>
      </c>
      <c r="T244">
        <v>78.176199999999994</v>
      </c>
      <c r="V244" s="1">
        <v>39066</v>
      </c>
      <c r="W244">
        <v>52.775500000000001</v>
      </c>
      <c r="Y244" s="1">
        <v>39066</v>
      </c>
      <c r="Z244">
        <v>487.87520000000001</v>
      </c>
      <c r="AB244" s="1">
        <v>39066</v>
      </c>
      <c r="AC244">
        <v>20.530899999999999</v>
      </c>
      <c r="AE244" s="1">
        <v>39066</v>
      </c>
      <c r="AF244">
        <v>38.447099999999999</v>
      </c>
      <c r="AH244" s="1">
        <v>39066</v>
      </c>
      <c r="AI244">
        <v>67.602800000000002</v>
      </c>
      <c r="AK244" s="1">
        <v>39066</v>
      </c>
      <c r="AL244">
        <v>29.514399999999998</v>
      </c>
      <c r="AQ244" s="1">
        <v>39066</v>
      </c>
      <c r="AR244">
        <v>37.130499999999998</v>
      </c>
      <c r="AT244" s="1">
        <v>39066</v>
      </c>
      <c r="AU244">
        <v>33.2393</v>
      </c>
      <c r="AW244" s="1">
        <v>39066</v>
      </c>
      <c r="AX244">
        <v>37.213000000000001</v>
      </c>
      <c r="AZ244" s="1">
        <v>39066</v>
      </c>
      <c r="BA244">
        <v>17.5245</v>
      </c>
      <c r="BC244" s="1">
        <v>39066</v>
      </c>
      <c r="BD244">
        <v>85.929299999999998</v>
      </c>
      <c r="BF244" s="1">
        <v>39066</v>
      </c>
      <c r="BG244">
        <v>54.633699999999997</v>
      </c>
      <c r="BI244" s="1">
        <v>39066</v>
      </c>
      <c r="BJ244">
        <v>41.785600000000002</v>
      </c>
      <c r="BL244" s="1">
        <v>39066</v>
      </c>
      <c r="BM244">
        <v>36.17</v>
      </c>
      <c r="BO244" s="1">
        <v>39066</v>
      </c>
      <c r="BP244">
        <v>34.0443</v>
      </c>
      <c r="BR244" s="1">
        <v>39066</v>
      </c>
      <c r="BS244">
        <v>26.5181</v>
      </c>
      <c r="BU244" s="1">
        <v>39066</v>
      </c>
      <c r="BV244">
        <v>19.334199999999999</v>
      </c>
      <c r="BX244" s="1">
        <v>39066</v>
      </c>
      <c r="BY244">
        <v>53.613399999999999</v>
      </c>
      <c r="CA244" s="1">
        <v>39066</v>
      </c>
      <c r="CB244">
        <v>54.362400000000001</v>
      </c>
      <c r="CD244" s="1">
        <v>39066</v>
      </c>
      <c r="CE244">
        <v>24.509699999999999</v>
      </c>
      <c r="CG244" s="1">
        <v>39066</v>
      </c>
      <c r="CH244">
        <v>40.717399999999998</v>
      </c>
      <c r="CJ244" s="1">
        <v>39066</v>
      </c>
      <c r="CK244">
        <v>31.246300000000002</v>
      </c>
      <c r="CM244" s="1">
        <v>39066</v>
      </c>
      <c r="CN244">
        <v>2198.0700000000002</v>
      </c>
      <c r="CP244" s="1">
        <v>39066</v>
      </c>
      <c r="CQ244">
        <v>10.050000000000001</v>
      </c>
    </row>
    <row r="245" spans="1:95" x14ac:dyDescent="0.25">
      <c r="A245" s="1">
        <v>39069</v>
      </c>
      <c r="B245">
        <v>66.639700000000005</v>
      </c>
      <c r="D245" s="1">
        <v>39069</v>
      </c>
      <c r="E245">
        <v>27.293500000000002</v>
      </c>
      <c r="G245" s="1">
        <v>39069</v>
      </c>
      <c r="H245">
        <v>13.8004</v>
      </c>
      <c r="J245" s="1">
        <v>39069</v>
      </c>
      <c r="K245">
        <v>55.176200000000001</v>
      </c>
      <c r="M245" s="1">
        <v>39069</v>
      </c>
      <c r="N245">
        <v>1182.1731</v>
      </c>
      <c r="P245" s="1">
        <v>39069</v>
      </c>
      <c r="Q245">
        <v>25.430499999999999</v>
      </c>
      <c r="S245" s="1">
        <v>39069</v>
      </c>
      <c r="T245">
        <v>77.193600000000004</v>
      </c>
      <c r="V245" s="1">
        <v>39069</v>
      </c>
      <c r="W245">
        <v>52.860799999999998</v>
      </c>
      <c r="Y245" s="1">
        <v>39069</v>
      </c>
      <c r="Z245">
        <v>500.23669999999998</v>
      </c>
      <c r="AB245" s="1">
        <v>39069</v>
      </c>
      <c r="AC245">
        <v>20.5184</v>
      </c>
      <c r="AE245" s="1">
        <v>39069</v>
      </c>
      <c r="AF245">
        <v>38.4313</v>
      </c>
      <c r="AH245" s="1">
        <v>39069</v>
      </c>
      <c r="AI245">
        <v>66.037300000000002</v>
      </c>
      <c r="AK245" s="1">
        <v>39069</v>
      </c>
      <c r="AL245">
        <v>30.02</v>
      </c>
      <c r="AQ245" s="1">
        <v>39069</v>
      </c>
      <c r="AR245">
        <v>37.214199999999998</v>
      </c>
      <c r="AT245" s="1">
        <v>39069</v>
      </c>
      <c r="AU245">
        <v>33.297600000000003</v>
      </c>
      <c r="AW245" s="1">
        <v>39069</v>
      </c>
      <c r="AX245">
        <v>36.871699999999997</v>
      </c>
      <c r="AZ245" s="1">
        <v>39069</v>
      </c>
      <c r="BA245">
        <v>17.424199999999999</v>
      </c>
      <c r="BC245" s="1">
        <v>39069</v>
      </c>
      <c r="BD245">
        <v>86.055499999999995</v>
      </c>
      <c r="BF245" s="1">
        <v>39069</v>
      </c>
      <c r="BG245">
        <v>54.889200000000002</v>
      </c>
      <c r="BI245" s="1">
        <v>39069</v>
      </c>
      <c r="BJ245">
        <v>41.725099999999998</v>
      </c>
      <c r="BL245" s="1">
        <v>39069</v>
      </c>
      <c r="BM245">
        <v>36.228400000000001</v>
      </c>
      <c r="BO245" s="1">
        <v>39069</v>
      </c>
      <c r="BP245">
        <v>33.912700000000001</v>
      </c>
      <c r="BR245" s="1">
        <v>39069</v>
      </c>
      <c r="BS245">
        <v>26.2546</v>
      </c>
      <c r="BU245" s="1">
        <v>39069</v>
      </c>
      <c r="BV245">
        <v>19.477499999999999</v>
      </c>
      <c r="BX245" s="1">
        <v>39069</v>
      </c>
      <c r="BY245">
        <v>53.655200000000001</v>
      </c>
      <c r="CA245" s="1">
        <v>39069</v>
      </c>
      <c r="CB245">
        <v>54.197000000000003</v>
      </c>
      <c r="CD245" s="1">
        <v>39069</v>
      </c>
      <c r="CE245">
        <v>24.55</v>
      </c>
      <c r="CG245" s="1">
        <v>39069</v>
      </c>
      <c r="CH245">
        <v>40.647300000000001</v>
      </c>
      <c r="CJ245" s="1">
        <v>39069</v>
      </c>
      <c r="CK245">
        <v>31.4194</v>
      </c>
      <c r="CM245" s="1">
        <v>39069</v>
      </c>
      <c r="CN245">
        <v>2190.9699999999998</v>
      </c>
      <c r="CP245" s="1">
        <v>39069</v>
      </c>
      <c r="CQ245">
        <v>10.6</v>
      </c>
    </row>
    <row r="246" spans="1:95" x14ac:dyDescent="0.25">
      <c r="A246" s="1">
        <v>39070</v>
      </c>
      <c r="B246">
        <v>66.435599999999994</v>
      </c>
      <c r="D246" s="1">
        <v>39070</v>
      </c>
      <c r="E246">
        <v>27.3474</v>
      </c>
      <c r="G246" s="1">
        <v>39070</v>
      </c>
      <c r="H246">
        <v>13.847200000000001</v>
      </c>
      <c r="J246" s="1">
        <v>39070</v>
      </c>
      <c r="K246">
        <v>54.979599999999998</v>
      </c>
      <c r="M246" s="1">
        <v>39070</v>
      </c>
      <c r="N246">
        <v>1172.7560000000001</v>
      </c>
      <c r="P246" s="1">
        <v>39070</v>
      </c>
      <c r="Q246">
        <v>25.086400000000001</v>
      </c>
      <c r="S246" s="1">
        <v>39070</v>
      </c>
      <c r="T246">
        <v>77.719399999999993</v>
      </c>
      <c r="V246" s="1">
        <v>39070</v>
      </c>
      <c r="W246">
        <v>52.519399999999997</v>
      </c>
      <c r="Y246" s="1">
        <v>39070</v>
      </c>
      <c r="Z246">
        <v>498.34190000000001</v>
      </c>
      <c r="AB246" s="1">
        <v>39070</v>
      </c>
      <c r="AC246">
        <v>20.463799999999999</v>
      </c>
      <c r="AE246" s="1">
        <v>39070</v>
      </c>
      <c r="AF246">
        <v>38.715299999999999</v>
      </c>
      <c r="AH246" s="1">
        <v>39070</v>
      </c>
      <c r="AI246">
        <v>67.331599999999995</v>
      </c>
      <c r="AK246" s="1">
        <v>39070</v>
      </c>
      <c r="AL246">
        <v>30.027899999999999</v>
      </c>
      <c r="AQ246" s="1">
        <v>39070</v>
      </c>
      <c r="AR246">
        <v>37.586100000000002</v>
      </c>
      <c r="AT246" s="1">
        <v>39070</v>
      </c>
      <c r="AU246">
        <v>33.030999999999999</v>
      </c>
      <c r="AW246" s="1">
        <v>39070</v>
      </c>
      <c r="AX246">
        <v>37.835799999999999</v>
      </c>
      <c r="AZ246" s="1">
        <v>39070</v>
      </c>
      <c r="BA246">
        <v>17.273700000000002</v>
      </c>
      <c r="BC246" s="1">
        <v>39070</v>
      </c>
      <c r="BD246">
        <v>86.560400000000001</v>
      </c>
      <c r="BF246" s="1">
        <v>39070</v>
      </c>
      <c r="BG246">
        <v>55.12</v>
      </c>
      <c r="BI246" s="1">
        <v>39070</v>
      </c>
      <c r="BJ246">
        <v>41.759700000000002</v>
      </c>
      <c r="BL246" s="1">
        <v>39070</v>
      </c>
      <c r="BM246">
        <v>36.653300000000002</v>
      </c>
      <c r="BO246" s="1">
        <v>39070</v>
      </c>
      <c r="BP246">
        <v>33.665100000000002</v>
      </c>
      <c r="BR246" s="1">
        <v>39070</v>
      </c>
      <c r="BS246">
        <v>26.342400000000001</v>
      </c>
      <c r="BU246" s="1">
        <v>39070</v>
      </c>
      <c r="BV246">
        <v>19.756499999999999</v>
      </c>
      <c r="BX246" s="1">
        <v>39070</v>
      </c>
      <c r="BY246">
        <v>53.847499999999997</v>
      </c>
      <c r="CA246" s="1">
        <v>39070</v>
      </c>
      <c r="CB246">
        <v>54.388500000000001</v>
      </c>
      <c r="CD246" s="1">
        <v>39070</v>
      </c>
      <c r="CE246">
        <v>24.630600000000001</v>
      </c>
      <c r="CG246" s="1">
        <v>39070</v>
      </c>
      <c r="CH246">
        <v>40.401800000000001</v>
      </c>
      <c r="CJ246" s="1">
        <v>39070</v>
      </c>
      <c r="CK246">
        <v>31.747299999999999</v>
      </c>
      <c r="CM246" s="1">
        <v>39070</v>
      </c>
      <c r="CN246">
        <v>2195.8000000000002</v>
      </c>
      <c r="CP246" s="1">
        <v>39070</v>
      </c>
      <c r="CQ246">
        <v>10.3</v>
      </c>
    </row>
    <row r="247" spans="1:95" x14ac:dyDescent="0.25">
      <c r="A247" s="1">
        <v>39071</v>
      </c>
      <c r="B247">
        <v>67.048000000000002</v>
      </c>
      <c r="D247" s="1">
        <v>39071</v>
      </c>
      <c r="E247">
        <v>26.9526</v>
      </c>
      <c r="G247" s="1">
        <v>39071</v>
      </c>
      <c r="H247">
        <v>13.8085</v>
      </c>
      <c r="J247" s="1">
        <v>39071</v>
      </c>
      <c r="K247">
        <v>54.783099999999997</v>
      </c>
      <c r="M247" s="1">
        <v>39071</v>
      </c>
      <c r="N247">
        <v>1168.2098000000001</v>
      </c>
      <c r="P247" s="1">
        <v>39071</v>
      </c>
      <c r="Q247">
        <v>25.057700000000001</v>
      </c>
      <c r="S247" s="1">
        <v>39071</v>
      </c>
      <c r="T247">
        <v>77.659000000000006</v>
      </c>
      <c r="V247" s="1">
        <v>39071</v>
      </c>
      <c r="W247">
        <v>52.391300000000001</v>
      </c>
      <c r="Y247" s="1">
        <v>39071</v>
      </c>
      <c r="Z247">
        <v>497.71030000000002</v>
      </c>
      <c r="AB247" s="1">
        <v>39071</v>
      </c>
      <c r="AC247">
        <v>20.455400000000001</v>
      </c>
      <c r="AE247" s="1">
        <v>39071</v>
      </c>
      <c r="AF247">
        <v>39.015000000000001</v>
      </c>
      <c r="AH247" s="1">
        <v>39071</v>
      </c>
      <c r="AI247">
        <v>66.535799999999995</v>
      </c>
      <c r="AK247" s="1">
        <v>39071</v>
      </c>
      <c r="AL247">
        <v>30.138500000000001</v>
      </c>
      <c r="AQ247" s="1">
        <v>39071</v>
      </c>
      <c r="AR247">
        <v>38.432099999999998</v>
      </c>
      <c r="AT247" s="1">
        <v>39071</v>
      </c>
      <c r="AU247">
        <v>32.606000000000002</v>
      </c>
      <c r="AW247" s="1">
        <v>39071</v>
      </c>
      <c r="AX247">
        <v>38.014899999999997</v>
      </c>
      <c r="AZ247" s="1">
        <v>39071</v>
      </c>
      <c r="BA247">
        <v>17.223500000000001</v>
      </c>
      <c r="BC247" s="1">
        <v>39071</v>
      </c>
      <c r="BD247">
        <v>86.560400000000001</v>
      </c>
      <c r="BF247" s="1">
        <v>39071</v>
      </c>
      <c r="BG247">
        <v>54.749099999999999</v>
      </c>
      <c r="BI247" s="1">
        <v>39071</v>
      </c>
      <c r="BJ247">
        <v>41.7164</v>
      </c>
      <c r="BL247" s="1">
        <v>39071</v>
      </c>
      <c r="BM247">
        <v>36.545000000000002</v>
      </c>
      <c r="BO247" s="1">
        <v>39071</v>
      </c>
      <c r="BP247">
        <v>33.502699999999997</v>
      </c>
      <c r="BR247" s="1">
        <v>39071</v>
      </c>
      <c r="BS247">
        <v>26.430299999999999</v>
      </c>
      <c r="BU247" s="1">
        <v>39071</v>
      </c>
      <c r="BV247">
        <v>19.763999999999999</v>
      </c>
      <c r="BX247" s="1">
        <v>39071</v>
      </c>
      <c r="BY247">
        <v>53.914400000000001</v>
      </c>
      <c r="CA247" s="1">
        <v>39071</v>
      </c>
      <c r="CB247">
        <v>55.032699999999998</v>
      </c>
      <c r="CD247" s="1">
        <v>39071</v>
      </c>
      <c r="CE247">
        <v>24.4895</v>
      </c>
      <c r="CG247" s="1">
        <v>39071</v>
      </c>
      <c r="CH247">
        <v>40.209000000000003</v>
      </c>
      <c r="CJ247" s="1">
        <v>39071</v>
      </c>
      <c r="CK247">
        <v>31.528700000000001</v>
      </c>
      <c r="CM247" s="1">
        <v>39071</v>
      </c>
      <c r="CN247">
        <v>2192.7600000000002</v>
      </c>
      <c r="CP247" s="1">
        <v>39071</v>
      </c>
      <c r="CQ247">
        <v>10.26</v>
      </c>
    </row>
    <row r="248" spans="1:95" x14ac:dyDescent="0.25">
      <c r="A248" s="1">
        <v>39072</v>
      </c>
      <c r="B248">
        <v>67.030900000000003</v>
      </c>
      <c r="D248" s="1">
        <v>39072</v>
      </c>
      <c r="E248">
        <v>26.288599999999999</v>
      </c>
      <c r="G248" s="1">
        <v>39072</v>
      </c>
      <c r="H248">
        <v>13.815</v>
      </c>
      <c r="J248" s="1">
        <v>39072</v>
      </c>
      <c r="K248">
        <v>54.363300000000002</v>
      </c>
      <c r="M248" s="1">
        <v>39072</v>
      </c>
      <c r="N248">
        <v>1168.2098000000001</v>
      </c>
      <c r="P248" s="1">
        <v>39072</v>
      </c>
      <c r="Q248">
        <v>25.215399999999999</v>
      </c>
      <c r="S248" s="1">
        <v>39072</v>
      </c>
      <c r="T248">
        <v>77.521100000000004</v>
      </c>
      <c r="V248" s="1">
        <v>39072</v>
      </c>
      <c r="W248">
        <v>51.913200000000003</v>
      </c>
      <c r="Y248" s="1">
        <v>39072</v>
      </c>
      <c r="Z248">
        <v>494.10109999999997</v>
      </c>
      <c r="AB248" s="1">
        <v>39072</v>
      </c>
      <c r="AC248">
        <v>20.4176</v>
      </c>
      <c r="AE248" s="1">
        <v>39072</v>
      </c>
      <c r="AF248">
        <v>38.628500000000003</v>
      </c>
      <c r="AH248" s="1">
        <v>39072</v>
      </c>
      <c r="AI248">
        <v>66.352199999999996</v>
      </c>
      <c r="AK248" s="1">
        <v>39072</v>
      </c>
      <c r="AL248">
        <v>30.058900000000001</v>
      </c>
      <c r="AQ248" s="1">
        <v>39072</v>
      </c>
      <c r="AR248">
        <v>37.93</v>
      </c>
      <c r="AT248" s="1">
        <v>39072</v>
      </c>
      <c r="AU248">
        <v>32.422699999999999</v>
      </c>
      <c r="AW248" s="1">
        <v>39072</v>
      </c>
      <c r="AX248">
        <v>38.185499999999998</v>
      </c>
      <c r="AZ248" s="1">
        <v>39072</v>
      </c>
      <c r="BA248">
        <v>17.031199999999998</v>
      </c>
      <c r="BC248" s="1">
        <v>39072</v>
      </c>
      <c r="BD248">
        <v>86.479299999999995</v>
      </c>
      <c r="BF248" s="1">
        <v>39072</v>
      </c>
      <c r="BG248">
        <v>54.3947</v>
      </c>
      <c r="BI248" s="1">
        <v>39072</v>
      </c>
      <c r="BJ248">
        <v>42.0884</v>
      </c>
      <c r="BL248" s="1">
        <v>39072</v>
      </c>
      <c r="BM248">
        <v>36.5533</v>
      </c>
      <c r="BO248" s="1">
        <v>39072</v>
      </c>
      <c r="BP248">
        <v>33.479500000000002</v>
      </c>
      <c r="BR248" s="1">
        <v>39072</v>
      </c>
      <c r="BS248">
        <v>26.333600000000001</v>
      </c>
      <c r="BU248" s="1">
        <v>39072</v>
      </c>
      <c r="BV248">
        <v>19.6584</v>
      </c>
      <c r="BX248" s="1">
        <v>39072</v>
      </c>
      <c r="BY248">
        <v>53.563200000000002</v>
      </c>
      <c r="CA248" s="1">
        <v>39072</v>
      </c>
      <c r="CB248">
        <v>54.632300000000001</v>
      </c>
      <c r="CD248" s="1">
        <v>39072</v>
      </c>
      <c r="CE248">
        <v>24.644100000000002</v>
      </c>
      <c r="CG248" s="1">
        <v>39072</v>
      </c>
      <c r="CH248">
        <v>40.0687</v>
      </c>
      <c r="CJ248" s="1">
        <v>39072</v>
      </c>
      <c r="CK248">
        <v>31.4649</v>
      </c>
      <c r="CM248" s="1">
        <v>39072</v>
      </c>
      <c r="CN248">
        <v>2185.21</v>
      </c>
      <c r="CP248" s="1">
        <v>39072</v>
      </c>
      <c r="CQ248">
        <v>10.53</v>
      </c>
    </row>
    <row r="249" spans="1:95" x14ac:dyDescent="0.25">
      <c r="A249" s="1">
        <v>39073</v>
      </c>
      <c r="B249">
        <v>66.639700000000005</v>
      </c>
      <c r="D249" s="1">
        <v>39073</v>
      </c>
      <c r="E249">
        <v>26.2348</v>
      </c>
      <c r="G249" s="1">
        <v>39073</v>
      </c>
      <c r="H249">
        <v>13.8019</v>
      </c>
      <c r="J249" s="1">
        <v>39073</v>
      </c>
      <c r="K249">
        <v>54.354399999999998</v>
      </c>
      <c r="M249" s="1">
        <v>39073</v>
      </c>
      <c r="N249">
        <v>1163.6636000000001</v>
      </c>
      <c r="P249" s="1">
        <v>39073</v>
      </c>
      <c r="Q249">
        <v>25.0792</v>
      </c>
      <c r="S249" s="1">
        <v>39073</v>
      </c>
      <c r="T249">
        <v>76.504099999999994</v>
      </c>
      <c r="V249" s="1">
        <v>39073</v>
      </c>
      <c r="W249">
        <v>51.7254</v>
      </c>
      <c r="Y249" s="1">
        <v>39073</v>
      </c>
      <c r="Z249">
        <v>492.20620000000002</v>
      </c>
      <c r="AB249" s="1">
        <v>39073</v>
      </c>
      <c r="AC249">
        <v>20.3002</v>
      </c>
      <c r="AE249" s="1">
        <v>39073</v>
      </c>
      <c r="AF249">
        <v>38.305199999999999</v>
      </c>
      <c r="AH249" s="1">
        <v>39073</v>
      </c>
      <c r="AI249">
        <v>65.9499</v>
      </c>
      <c r="AK249" s="1">
        <v>39073</v>
      </c>
      <c r="AL249">
        <v>29.899799999999999</v>
      </c>
      <c r="AQ249" s="1">
        <v>39073</v>
      </c>
      <c r="AR249">
        <v>37.771999999999998</v>
      </c>
      <c r="AT249" s="1">
        <v>39073</v>
      </c>
      <c r="AU249">
        <v>32.405999999999999</v>
      </c>
      <c r="AW249" s="1">
        <v>39073</v>
      </c>
      <c r="AX249">
        <v>38.074599999999997</v>
      </c>
      <c r="AZ249" s="1">
        <v>39073</v>
      </c>
      <c r="BA249">
        <v>16.788799999999998</v>
      </c>
      <c r="BC249" s="1">
        <v>39073</v>
      </c>
      <c r="BD249">
        <v>85.884200000000007</v>
      </c>
      <c r="BF249" s="1">
        <v>39073</v>
      </c>
      <c r="BG249">
        <v>54.106299999999997</v>
      </c>
      <c r="BI249" s="1">
        <v>39073</v>
      </c>
      <c r="BJ249">
        <v>41.430900000000001</v>
      </c>
      <c r="BL249" s="1">
        <v>39073</v>
      </c>
      <c r="BM249">
        <v>36.303400000000003</v>
      </c>
      <c r="BO249" s="1">
        <v>39073</v>
      </c>
      <c r="BP249">
        <v>33.139000000000003</v>
      </c>
      <c r="BR249" s="1">
        <v>39073</v>
      </c>
      <c r="BS249">
        <v>26.035</v>
      </c>
      <c r="BU249" s="1">
        <v>39073</v>
      </c>
      <c r="BV249">
        <v>19.582999999999998</v>
      </c>
      <c r="BX249" s="1">
        <v>39073</v>
      </c>
      <c r="BY249">
        <v>53.354100000000003</v>
      </c>
      <c r="CA249" s="1">
        <v>39073</v>
      </c>
      <c r="CB249">
        <v>54.458199999999998</v>
      </c>
      <c r="CD249" s="1">
        <v>39073</v>
      </c>
      <c r="CE249">
        <v>24.556699999999999</v>
      </c>
      <c r="CG249" s="1">
        <v>39073</v>
      </c>
      <c r="CH249">
        <v>39.919699999999999</v>
      </c>
      <c r="CJ249" s="1">
        <v>39073</v>
      </c>
      <c r="CK249">
        <v>31.1188</v>
      </c>
      <c r="CM249" s="1">
        <v>39073</v>
      </c>
      <c r="CN249">
        <v>2173.9</v>
      </c>
      <c r="CP249" s="1">
        <v>39073</v>
      </c>
      <c r="CQ249">
        <v>11.36</v>
      </c>
    </row>
    <row r="250" spans="1:95" x14ac:dyDescent="0.25">
      <c r="A250" s="1">
        <v>39077</v>
      </c>
      <c r="B250">
        <v>66.367500000000007</v>
      </c>
      <c r="D250" s="1">
        <v>39077</v>
      </c>
      <c r="E250">
        <v>26.351400000000002</v>
      </c>
      <c r="G250" s="1">
        <v>39077</v>
      </c>
      <c r="H250">
        <v>13.8703</v>
      </c>
      <c r="J250" s="1">
        <v>39077</v>
      </c>
      <c r="K250">
        <v>54.631300000000003</v>
      </c>
      <c r="M250" s="1">
        <v>39077</v>
      </c>
      <c r="N250">
        <v>1169.184</v>
      </c>
      <c r="P250" s="1">
        <v>39077</v>
      </c>
      <c r="Q250">
        <v>25.1007</v>
      </c>
      <c r="S250" s="1">
        <v>39077</v>
      </c>
      <c r="T250">
        <v>76.529899999999998</v>
      </c>
      <c r="V250" s="1">
        <v>39077</v>
      </c>
      <c r="W250">
        <v>51.990099999999998</v>
      </c>
      <c r="Y250" s="1">
        <v>39077</v>
      </c>
      <c r="Z250">
        <v>497.3494</v>
      </c>
      <c r="AB250" s="1">
        <v>39077</v>
      </c>
      <c r="AC250">
        <v>20.371500000000001</v>
      </c>
      <c r="AE250" s="1">
        <v>39077</v>
      </c>
      <c r="AF250">
        <v>38.762599999999999</v>
      </c>
      <c r="AH250" s="1">
        <v>39077</v>
      </c>
      <c r="AI250">
        <v>66.509600000000006</v>
      </c>
      <c r="AK250" s="1">
        <v>39077</v>
      </c>
      <c r="AL250">
        <v>30.011199999999999</v>
      </c>
      <c r="AQ250" s="1">
        <v>39077</v>
      </c>
      <c r="AR250">
        <v>38.050899999999999</v>
      </c>
      <c r="AT250" s="1">
        <v>39077</v>
      </c>
      <c r="AU250">
        <v>32.547699999999999</v>
      </c>
      <c r="AW250" s="1">
        <v>39077</v>
      </c>
      <c r="AX250">
        <v>38.2879</v>
      </c>
      <c r="AZ250" s="1">
        <v>39077</v>
      </c>
      <c r="BA250">
        <v>16.847300000000001</v>
      </c>
      <c r="BC250" s="1">
        <v>39077</v>
      </c>
      <c r="BD250">
        <v>86.253900000000002</v>
      </c>
      <c r="BF250" s="1">
        <v>39077</v>
      </c>
      <c r="BG250">
        <v>54.097999999999999</v>
      </c>
      <c r="BI250" s="1">
        <v>39077</v>
      </c>
      <c r="BJ250">
        <v>41.7943</v>
      </c>
      <c r="BL250" s="1">
        <v>39077</v>
      </c>
      <c r="BM250">
        <v>36.503300000000003</v>
      </c>
      <c r="BO250" s="1">
        <v>39077</v>
      </c>
      <c r="BP250">
        <v>33.1081</v>
      </c>
      <c r="BR250" s="1">
        <v>39077</v>
      </c>
      <c r="BS250">
        <v>26.342400000000001</v>
      </c>
      <c r="BU250" s="1">
        <v>39077</v>
      </c>
      <c r="BV250">
        <v>19.552900000000001</v>
      </c>
      <c r="BX250" s="1">
        <v>39077</v>
      </c>
      <c r="BY250">
        <v>53.680300000000003</v>
      </c>
      <c r="CA250" s="1">
        <v>39077</v>
      </c>
      <c r="CB250">
        <v>55.041400000000003</v>
      </c>
      <c r="CD250" s="1">
        <v>39077</v>
      </c>
      <c r="CE250">
        <v>24.691099999999999</v>
      </c>
      <c r="CG250" s="1">
        <v>39077</v>
      </c>
      <c r="CH250">
        <v>40.419400000000003</v>
      </c>
      <c r="CJ250" s="1">
        <v>39077</v>
      </c>
      <c r="CK250">
        <v>31.4558</v>
      </c>
      <c r="CM250" s="1">
        <v>39077</v>
      </c>
      <c r="CN250">
        <v>2183.38</v>
      </c>
      <c r="CP250" s="1">
        <v>39077</v>
      </c>
      <c r="CQ250">
        <v>11.26</v>
      </c>
    </row>
    <row r="251" spans="1:95" x14ac:dyDescent="0.25">
      <c r="A251" s="1">
        <v>39078</v>
      </c>
      <c r="B251">
        <v>66.741799999999998</v>
      </c>
      <c r="D251" s="1">
        <v>39078</v>
      </c>
      <c r="E251">
        <v>26.9346</v>
      </c>
      <c r="G251" s="1">
        <v>39078</v>
      </c>
      <c r="H251">
        <v>13.9696</v>
      </c>
      <c r="J251" s="1">
        <v>39078</v>
      </c>
      <c r="K251">
        <v>54.997500000000002</v>
      </c>
      <c r="M251" s="1">
        <v>39078</v>
      </c>
      <c r="N251">
        <v>1173.7302</v>
      </c>
      <c r="P251" s="1">
        <v>39078</v>
      </c>
      <c r="Q251">
        <v>25.3947</v>
      </c>
      <c r="S251" s="1">
        <v>39078</v>
      </c>
      <c r="T251">
        <v>76.607500000000002</v>
      </c>
      <c r="V251" s="1">
        <v>39078</v>
      </c>
      <c r="W251">
        <v>52.476700000000001</v>
      </c>
      <c r="Y251" s="1">
        <v>39078</v>
      </c>
      <c r="Z251">
        <v>508.98910000000001</v>
      </c>
      <c r="AB251" s="1">
        <v>39078</v>
      </c>
      <c r="AC251">
        <v>20.430199999999999</v>
      </c>
      <c r="AE251" s="1">
        <v>39078</v>
      </c>
      <c r="AF251">
        <v>38.7941</v>
      </c>
      <c r="AH251" s="1">
        <v>39078</v>
      </c>
      <c r="AI251">
        <v>67.305400000000006</v>
      </c>
      <c r="AK251" s="1">
        <v>39078</v>
      </c>
      <c r="AL251">
        <v>30.0748</v>
      </c>
      <c r="AQ251" s="1">
        <v>39078</v>
      </c>
      <c r="AR251">
        <v>38.6738</v>
      </c>
      <c r="AT251" s="1">
        <v>39078</v>
      </c>
      <c r="AU251">
        <v>32.964300000000001</v>
      </c>
      <c r="AW251" s="1">
        <v>39078</v>
      </c>
      <c r="AX251">
        <v>38.714500000000001</v>
      </c>
      <c r="AZ251" s="1">
        <v>39078</v>
      </c>
      <c r="BA251">
        <v>17.0563</v>
      </c>
      <c r="BC251" s="1">
        <v>39078</v>
      </c>
      <c r="BD251">
        <v>87.642399999999995</v>
      </c>
      <c r="BF251" s="1">
        <v>39078</v>
      </c>
      <c r="BG251">
        <v>54.402999999999999</v>
      </c>
      <c r="BI251" s="1">
        <v>39078</v>
      </c>
      <c r="BJ251">
        <v>42.347900000000003</v>
      </c>
      <c r="BL251" s="1">
        <v>39078</v>
      </c>
      <c r="BM251">
        <v>36.936599999999999</v>
      </c>
      <c r="BO251" s="1">
        <v>39078</v>
      </c>
      <c r="BP251">
        <v>33.556800000000003</v>
      </c>
      <c r="BR251" s="1">
        <v>39078</v>
      </c>
      <c r="BS251">
        <v>26.3688</v>
      </c>
      <c r="BU251" s="1">
        <v>39078</v>
      </c>
      <c r="BV251">
        <v>19.718800000000002</v>
      </c>
      <c r="BX251" s="1">
        <v>39078</v>
      </c>
      <c r="BY251">
        <v>53.872599999999998</v>
      </c>
      <c r="CA251" s="1">
        <v>39078</v>
      </c>
      <c r="CB251">
        <v>54.788899999999998</v>
      </c>
      <c r="CD251" s="1">
        <v>39078</v>
      </c>
      <c r="CE251">
        <v>24.953099999999999</v>
      </c>
      <c r="CG251" s="1">
        <v>39078</v>
      </c>
      <c r="CH251">
        <v>40.463200000000001</v>
      </c>
      <c r="CJ251" s="1">
        <v>39078</v>
      </c>
      <c r="CK251">
        <v>31.4649</v>
      </c>
      <c r="CM251" s="1">
        <v>39078</v>
      </c>
      <c r="CN251">
        <v>2199.15</v>
      </c>
      <c r="CP251" s="1">
        <v>39078</v>
      </c>
      <c r="CQ251">
        <v>10.64</v>
      </c>
    </row>
    <row r="252" spans="1:95" x14ac:dyDescent="0.25">
      <c r="A252" s="1">
        <v>39079</v>
      </c>
      <c r="B252">
        <v>66.478099999999998</v>
      </c>
      <c r="D252" s="1">
        <v>39079</v>
      </c>
      <c r="E252">
        <v>26.9346</v>
      </c>
      <c r="G252" s="1">
        <v>39079</v>
      </c>
      <c r="H252">
        <v>14.038</v>
      </c>
      <c r="J252" s="1">
        <v>39079</v>
      </c>
      <c r="K252">
        <v>54.613399999999999</v>
      </c>
      <c r="M252" s="1">
        <v>39079</v>
      </c>
      <c r="N252">
        <v>1167.0733</v>
      </c>
      <c r="P252" s="1">
        <v>39079</v>
      </c>
      <c r="Q252">
        <v>25.452000000000002</v>
      </c>
      <c r="S252" s="1">
        <v>39079</v>
      </c>
      <c r="T252">
        <v>76.710899999999995</v>
      </c>
      <c r="V252" s="1">
        <v>39079</v>
      </c>
      <c r="W252">
        <v>52.3401</v>
      </c>
      <c r="Y252" s="1">
        <v>39079</v>
      </c>
      <c r="Z252">
        <v>504.20690000000002</v>
      </c>
      <c r="AB252" s="1">
        <v>39079</v>
      </c>
      <c r="AC252">
        <v>20.3673</v>
      </c>
      <c r="AE252" s="1">
        <v>39079</v>
      </c>
      <c r="AF252">
        <v>38.667900000000003</v>
      </c>
      <c r="AH252" s="1">
        <v>39079</v>
      </c>
      <c r="AI252">
        <v>67.629000000000005</v>
      </c>
      <c r="AK252" s="1">
        <v>39079</v>
      </c>
      <c r="AL252">
        <v>29.828099999999999</v>
      </c>
      <c r="AQ252" s="1">
        <v>39079</v>
      </c>
      <c r="AR252">
        <v>38.450699999999998</v>
      </c>
      <c r="AT252" s="1">
        <v>39079</v>
      </c>
      <c r="AU252">
        <v>33.106000000000002</v>
      </c>
      <c r="AW252" s="1">
        <v>39079</v>
      </c>
      <c r="AX252">
        <v>38.782699999999998</v>
      </c>
      <c r="AZ252" s="1">
        <v>39079</v>
      </c>
      <c r="BA252">
        <v>17.0731</v>
      </c>
      <c r="BC252" s="1">
        <v>39079</v>
      </c>
      <c r="BD252">
        <v>87.435000000000002</v>
      </c>
      <c r="BF252" s="1">
        <v>39079</v>
      </c>
      <c r="BG252">
        <v>54.740900000000003</v>
      </c>
      <c r="BI252" s="1">
        <v>39079</v>
      </c>
      <c r="BJ252">
        <v>42.322000000000003</v>
      </c>
      <c r="BL252" s="1">
        <v>39079</v>
      </c>
      <c r="BM252">
        <v>36.961599999999997</v>
      </c>
      <c r="BO252" s="1">
        <v>39079</v>
      </c>
      <c r="BP252">
        <v>33.696100000000001</v>
      </c>
      <c r="BR252" s="1">
        <v>39079</v>
      </c>
      <c r="BS252">
        <v>26.333600000000001</v>
      </c>
      <c r="BU252" s="1">
        <v>39079</v>
      </c>
      <c r="BV252">
        <v>19.6584</v>
      </c>
      <c r="BX252" s="1">
        <v>39079</v>
      </c>
      <c r="BY252">
        <v>53.922800000000002</v>
      </c>
      <c r="CA252" s="1">
        <v>39079</v>
      </c>
      <c r="CB252">
        <v>54.675800000000002</v>
      </c>
      <c r="CD252" s="1">
        <v>39079</v>
      </c>
      <c r="CE252">
        <v>25.074000000000002</v>
      </c>
      <c r="CG252" s="1">
        <v>39079</v>
      </c>
      <c r="CH252">
        <v>40.331699999999998</v>
      </c>
      <c r="CJ252" s="1">
        <v>39079</v>
      </c>
      <c r="CK252">
        <v>31.4467</v>
      </c>
      <c r="CM252" s="1">
        <v>39079</v>
      </c>
      <c r="CN252">
        <v>2196</v>
      </c>
      <c r="CP252" s="1">
        <v>39079</v>
      </c>
      <c r="CQ252">
        <v>10.99</v>
      </c>
    </row>
    <row r="253" spans="1:95" x14ac:dyDescent="0.25">
      <c r="A253" s="1">
        <v>39080</v>
      </c>
      <c r="B253">
        <v>66.282499999999999</v>
      </c>
      <c r="D253" s="1">
        <v>39080</v>
      </c>
      <c r="E253">
        <v>26.925699999999999</v>
      </c>
      <c r="G253" s="1">
        <v>39080</v>
      </c>
      <c r="H253">
        <v>13.9712</v>
      </c>
      <c r="J253" s="1">
        <v>39080</v>
      </c>
      <c r="K253">
        <v>54.193600000000004</v>
      </c>
      <c r="M253" s="1">
        <v>39080</v>
      </c>
      <c r="N253">
        <v>1163.5012999999999</v>
      </c>
      <c r="P253" s="1">
        <v>39080</v>
      </c>
      <c r="Q253">
        <v>25.6313</v>
      </c>
      <c r="S253" s="1">
        <v>39080</v>
      </c>
      <c r="T253">
        <v>76.572999999999993</v>
      </c>
      <c r="V253" s="1">
        <v>39080</v>
      </c>
      <c r="W253">
        <v>52.357199999999999</v>
      </c>
      <c r="Y253" s="1">
        <v>39080</v>
      </c>
      <c r="Z253">
        <v>502.58269999999999</v>
      </c>
      <c r="AB253" s="1">
        <v>39080</v>
      </c>
      <c r="AC253">
        <v>20.2456</v>
      </c>
      <c r="AE253" s="1">
        <v>39080</v>
      </c>
      <c r="AF253">
        <v>38.415599999999998</v>
      </c>
      <c r="AH253" s="1">
        <v>39080</v>
      </c>
      <c r="AI253">
        <v>67.016800000000003</v>
      </c>
      <c r="AK253" s="1">
        <v>39080</v>
      </c>
      <c r="AL253">
        <v>29.613299999999999</v>
      </c>
      <c r="AQ253" s="1">
        <v>39080</v>
      </c>
      <c r="AR253">
        <v>38.2926</v>
      </c>
      <c r="AT253" s="1">
        <v>39080</v>
      </c>
      <c r="AU253">
        <v>33.464300000000001</v>
      </c>
      <c r="AW253" s="1">
        <v>39080</v>
      </c>
      <c r="AX253">
        <v>38.594999999999999</v>
      </c>
      <c r="AZ253" s="1">
        <v>39080</v>
      </c>
      <c r="BA253">
        <v>16.930900000000001</v>
      </c>
      <c r="BC253" s="1">
        <v>39080</v>
      </c>
      <c r="BD253">
        <v>87.597300000000004</v>
      </c>
      <c r="BF253" s="1">
        <v>39080</v>
      </c>
      <c r="BG253">
        <v>54.411200000000001</v>
      </c>
      <c r="BI253" s="1">
        <v>39080</v>
      </c>
      <c r="BJ253">
        <v>41.785600000000002</v>
      </c>
      <c r="BL253" s="1">
        <v>39080</v>
      </c>
      <c r="BM253">
        <v>36.936599999999999</v>
      </c>
      <c r="BO253" s="1">
        <v>39080</v>
      </c>
      <c r="BP253">
        <v>33.7348</v>
      </c>
      <c r="BR253" s="1">
        <v>39080</v>
      </c>
      <c r="BS253">
        <v>26.228200000000001</v>
      </c>
      <c r="BU253" s="1">
        <v>39080</v>
      </c>
      <c r="BV253">
        <v>19.5303</v>
      </c>
      <c r="BX253" s="1">
        <v>39080</v>
      </c>
      <c r="BY253">
        <v>53.747199999999999</v>
      </c>
      <c r="CA253" s="1">
        <v>39080</v>
      </c>
      <c r="CB253">
        <v>54.423299999999998</v>
      </c>
      <c r="CD253" s="1">
        <v>39080</v>
      </c>
      <c r="CE253">
        <v>25.020299999999999</v>
      </c>
      <c r="CG253" s="1">
        <v>39080</v>
      </c>
      <c r="CH253">
        <v>40.480699999999999</v>
      </c>
      <c r="CJ253" s="1">
        <v>39080</v>
      </c>
      <c r="CK253">
        <v>31.219000000000001</v>
      </c>
      <c r="CM253" s="1">
        <v>39080</v>
      </c>
      <c r="CN253">
        <v>2186.13</v>
      </c>
      <c r="CP253" s="1">
        <v>39080</v>
      </c>
      <c r="CQ253">
        <v>11.56</v>
      </c>
    </row>
    <row r="254" spans="1:95" x14ac:dyDescent="0.25">
      <c r="A254" s="1">
        <v>39085</v>
      </c>
      <c r="B254">
        <v>66.563100000000006</v>
      </c>
      <c r="D254" s="1">
        <v>39085</v>
      </c>
      <c r="E254">
        <v>26.3156</v>
      </c>
      <c r="G254" s="1">
        <v>39085</v>
      </c>
      <c r="H254">
        <v>14.083600000000001</v>
      </c>
      <c r="J254" s="1">
        <v>39085</v>
      </c>
      <c r="K254">
        <v>54.0503</v>
      </c>
      <c r="M254" s="1">
        <v>39085</v>
      </c>
      <c r="N254">
        <v>1171.4571000000001</v>
      </c>
      <c r="P254" s="1">
        <v>39085</v>
      </c>
      <c r="Q254">
        <v>25.057700000000001</v>
      </c>
      <c r="S254" s="1">
        <v>39085</v>
      </c>
      <c r="T254">
        <v>76.857399999999998</v>
      </c>
      <c r="V254" s="1">
        <v>39085</v>
      </c>
      <c r="W254">
        <v>52.212000000000003</v>
      </c>
      <c r="Y254" s="1">
        <v>39085</v>
      </c>
      <c r="Z254">
        <v>498.5224</v>
      </c>
      <c r="AB254" s="1">
        <v>39085</v>
      </c>
      <c r="AC254">
        <v>20.3841</v>
      </c>
      <c r="AE254" s="1">
        <v>39085</v>
      </c>
      <c r="AF254">
        <v>38.675800000000002</v>
      </c>
      <c r="AH254" s="1">
        <v>39085</v>
      </c>
      <c r="AI254">
        <v>64.812899999999999</v>
      </c>
      <c r="AK254" s="1">
        <v>39085</v>
      </c>
      <c r="AL254">
        <v>30.2181</v>
      </c>
      <c r="AQ254" s="1">
        <v>39085</v>
      </c>
      <c r="AR254">
        <v>38.692399999999999</v>
      </c>
      <c r="AT254" s="1">
        <v>39085</v>
      </c>
      <c r="AU254">
        <v>34.2226</v>
      </c>
      <c r="AW254" s="1">
        <v>39085</v>
      </c>
      <c r="AX254">
        <v>38.4756</v>
      </c>
      <c r="AZ254" s="1">
        <v>39085</v>
      </c>
      <c r="BA254">
        <v>17.014500000000002</v>
      </c>
      <c r="BC254" s="1">
        <v>39085</v>
      </c>
      <c r="BD254">
        <v>87.705500000000001</v>
      </c>
      <c r="BF254" s="1">
        <v>39085</v>
      </c>
      <c r="BG254">
        <v>54.724400000000003</v>
      </c>
      <c r="BI254" s="1">
        <v>39085</v>
      </c>
      <c r="BJ254">
        <v>41.881500000000003</v>
      </c>
      <c r="BL254" s="1">
        <v>39085</v>
      </c>
      <c r="BM254">
        <v>36.5533</v>
      </c>
      <c r="BO254" s="1">
        <v>39085</v>
      </c>
      <c r="BP254">
        <v>34.059800000000003</v>
      </c>
      <c r="BR254" s="1">
        <v>39085</v>
      </c>
      <c r="BS254">
        <v>26.228200000000001</v>
      </c>
      <c r="BU254" s="1">
        <v>39085</v>
      </c>
      <c r="BV254">
        <v>19.824300000000001</v>
      </c>
      <c r="BX254" s="1">
        <v>39085</v>
      </c>
      <c r="BY254">
        <v>53.972999999999999</v>
      </c>
      <c r="CA254" s="1">
        <v>39085</v>
      </c>
      <c r="CB254">
        <v>54.675800000000002</v>
      </c>
      <c r="CD254" s="1">
        <v>39085</v>
      </c>
      <c r="CE254">
        <v>25.41</v>
      </c>
      <c r="CG254" s="1">
        <v>39085</v>
      </c>
      <c r="CH254">
        <v>41.681699999999999</v>
      </c>
      <c r="CJ254" s="1">
        <v>39085</v>
      </c>
      <c r="CK254">
        <v>31.155200000000001</v>
      </c>
      <c r="CM254" s="1">
        <v>39085</v>
      </c>
      <c r="CN254">
        <v>2183.92</v>
      </c>
      <c r="CP254" s="1">
        <v>39085</v>
      </c>
      <c r="CQ254">
        <v>12.04</v>
      </c>
    </row>
    <row r="255" spans="1:95" x14ac:dyDescent="0.25">
      <c r="A255" s="1">
        <v>39086</v>
      </c>
      <c r="B255">
        <v>66.299499999999995</v>
      </c>
      <c r="D255" s="1">
        <v>39086</v>
      </c>
      <c r="E255">
        <v>26.118200000000002</v>
      </c>
      <c r="G255" s="1">
        <v>39086</v>
      </c>
      <c r="H255">
        <v>14.2692</v>
      </c>
      <c r="J255" s="1">
        <v>39086</v>
      </c>
      <c r="K255">
        <v>53.656300000000002</v>
      </c>
      <c r="M255" s="1">
        <v>39086</v>
      </c>
      <c r="N255">
        <v>1161.0658000000001</v>
      </c>
      <c r="P255" s="1">
        <v>39086</v>
      </c>
      <c r="Q255">
        <v>24.735099999999999</v>
      </c>
      <c r="S255" s="1">
        <v>39086</v>
      </c>
      <c r="T255">
        <v>77.167699999999996</v>
      </c>
      <c r="V255" s="1">
        <v>39086</v>
      </c>
      <c r="W255">
        <v>52.075400000000002</v>
      </c>
      <c r="Y255" s="1">
        <v>39086</v>
      </c>
      <c r="Z255">
        <v>496.80799999999999</v>
      </c>
      <c r="AB255" s="1">
        <v>39086</v>
      </c>
      <c r="AC255">
        <v>20.392499999999998</v>
      </c>
      <c r="AE255" s="1">
        <v>39086</v>
      </c>
      <c r="AF255">
        <v>38.407699999999998</v>
      </c>
      <c r="AH255" s="1">
        <v>39086</v>
      </c>
      <c r="AI255">
        <v>63.597299999999997</v>
      </c>
      <c r="AK255" s="1">
        <v>39086</v>
      </c>
      <c r="AL255">
        <v>30.042999999999999</v>
      </c>
      <c r="AQ255" s="1">
        <v>39086</v>
      </c>
      <c r="AR255">
        <v>38.748100000000001</v>
      </c>
      <c r="AT255" s="1">
        <v>39086</v>
      </c>
      <c r="AU255">
        <v>33.805900000000001</v>
      </c>
      <c r="AW255" s="1">
        <v>39086</v>
      </c>
      <c r="AX255">
        <v>38.458500000000001</v>
      </c>
      <c r="AZ255" s="1">
        <v>39086</v>
      </c>
      <c r="BA255">
        <v>17.700099999999999</v>
      </c>
      <c r="BC255" s="1">
        <v>39086</v>
      </c>
      <c r="BD255">
        <v>88.643299999999996</v>
      </c>
      <c r="BF255" s="1">
        <v>39086</v>
      </c>
      <c r="BG255">
        <v>55.408499999999997</v>
      </c>
      <c r="BI255" s="1">
        <v>39086</v>
      </c>
      <c r="BJ255">
        <v>41.985999999999997</v>
      </c>
      <c r="BL255" s="1">
        <v>39086</v>
      </c>
      <c r="BM255">
        <v>36.278399999999998</v>
      </c>
      <c r="BO255" s="1">
        <v>39086</v>
      </c>
      <c r="BP255">
        <v>34.903100000000002</v>
      </c>
      <c r="BR255" s="1">
        <v>39086</v>
      </c>
      <c r="BS255">
        <v>26.1843</v>
      </c>
      <c r="BU255" s="1">
        <v>39086</v>
      </c>
      <c r="BV255">
        <v>19.892199999999999</v>
      </c>
      <c r="BX255" s="1">
        <v>39086</v>
      </c>
      <c r="BY255">
        <v>53.563200000000002</v>
      </c>
      <c r="CA255" s="1">
        <v>39086</v>
      </c>
      <c r="CB255">
        <v>54.728000000000002</v>
      </c>
      <c r="CD255" s="1">
        <v>39086</v>
      </c>
      <c r="CE255">
        <v>25.551100000000002</v>
      </c>
      <c r="CG255" s="1">
        <v>39086</v>
      </c>
      <c r="CH255">
        <v>41.883299999999998</v>
      </c>
      <c r="CJ255" s="1">
        <v>39086</v>
      </c>
      <c r="CK255">
        <v>31.401199999999999</v>
      </c>
      <c r="CM255" s="1">
        <v>39086</v>
      </c>
      <c r="CN255">
        <v>2186.6</v>
      </c>
      <c r="CP255" s="1">
        <v>39086</v>
      </c>
      <c r="CQ255">
        <v>11.51</v>
      </c>
    </row>
    <row r="256" spans="1:95" x14ac:dyDescent="0.25">
      <c r="A256" s="1">
        <v>39087</v>
      </c>
      <c r="B256">
        <v>65.848699999999994</v>
      </c>
      <c r="D256" s="1">
        <v>39087</v>
      </c>
      <c r="E256">
        <v>25.804099999999998</v>
      </c>
      <c r="G256" s="1">
        <v>39087</v>
      </c>
      <c r="H256">
        <v>14.187799999999999</v>
      </c>
      <c r="J256" s="1">
        <v>39087</v>
      </c>
      <c r="K256">
        <v>52.948900000000002</v>
      </c>
      <c r="M256" s="1">
        <v>39087</v>
      </c>
      <c r="N256">
        <v>1155.7077999999999</v>
      </c>
      <c r="P256" s="1">
        <v>39087</v>
      </c>
      <c r="Q256">
        <v>24.347899999999999</v>
      </c>
      <c r="S256" s="1">
        <v>39087</v>
      </c>
      <c r="T256">
        <v>76.840199999999996</v>
      </c>
      <c r="V256" s="1">
        <v>39087</v>
      </c>
      <c r="W256">
        <v>51.409599999999998</v>
      </c>
      <c r="Y256" s="1">
        <v>39087</v>
      </c>
      <c r="Z256">
        <v>494.19130000000001</v>
      </c>
      <c r="AB256" s="1">
        <v>39087</v>
      </c>
      <c r="AC256">
        <v>20.2498</v>
      </c>
      <c r="AE256" s="1">
        <v>39087</v>
      </c>
      <c r="AF256">
        <v>37.895099999999999</v>
      </c>
      <c r="AH256" s="1">
        <v>39087</v>
      </c>
      <c r="AI256">
        <v>64.052099999999996</v>
      </c>
      <c r="AK256" s="1">
        <v>39087</v>
      </c>
      <c r="AL256">
        <v>29.8918</v>
      </c>
      <c r="AQ256" s="1">
        <v>39087</v>
      </c>
      <c r="AR256">
        <v>39.2316</v>
      </c>
      <c r="AT256" s="1">
        <v>39087</v>
      </c>
      <c r="AU256">
        <v>33.155999999999999</v>
      </c>
      <c r="AW256" s="1">
        <v>39087</v>
      </c>
      <c r="AX256">
        <v>38.091700000000003</v>
      </c>
      <c r="AZ256" s="1">
        <v>39087</v>
      </c>
      <c r="BA256">
        <v>17.6416</v>
      </c>
      <c r="BC256" s="1">
        <v>39087</v>
      </c>
      <c r="BD256">
        <v>87.840800000000002</v>
      </c>
      <c r="BF256" s="1">
        <v>39087</v>
      </c>
      <c r="BG256">
        <v>54.905700000000003</v>
      </c>
      <c r="BI256" s="1">
        <v>39087</v>
      </c>
      <c r="BJ256">
        <v>41.637500000000003</v>
      </c>
      <c r="BL256" s="1">
        <v>39087</v>
      </c>
      <c r="BM256">
        <v>36.278399999999998</v>
      </c>
      <c r="BO256" s="1">
        <v>39087</v>
      </c>
      <c r="BP256">
        <v>34.276400000000002</v>
      </c>
      <c r="BR256" s="1">
        <v>39087</v>
      </c>
      <c r="BS256">
        <v>26.035</v>
      </c>
      <c r="BU256" s="1">
        <v>39087</v>
      </c>
      <c r="BV256">
        <v>19.831900000000001</v>
      </c>
      <c r="BX256" s="1">
        <v>39087</v>
      </c>
      <c r="BY256">
        <v>53.103299999999997</v>
      </c>
      <c r="CA256" s="1">
        <v>39087</v>
      </c>
      <c r="CB256">
        <v>54.562600000000003</v>
      </c>
      <c r="CD256" s="1">
        <v>39087</v>
      </c>
      <c r="CE256">
        <v>25.1144</v>
      </c>
      <c r="CG256" s="1">
        <v>39087</v>
      </c>
      <c r="CH256">
        <v>41.541400000000003</v>
      </c>
      <c r="CJ256" s="1">
        <v>39087</v>
      </c>
      <c r="CK256">
        <v>31.146100000000001</v>
      </c>
      <c r="CM256" s="1">
        <v>39087</v>
      </c>
      <c r="CN256">
        <v>2173.29</v>
      </c>
      <c r="CP256" s="1">
        <v>39087</v>
      </c>
      <c r="CQ256">
        <v>12.14</v>
      </c>
    </row>
    <row r="257" spans="1:95" x14ac:dyDescent="0.25">
      <c r="A257" s="1">
        <v>39090</v>
      </c>
      <c r="B257">
        <v>65.993300000000005</v>
      </c>
      <c r="D257" s="1">
        <v>39090</v>
      </c>
      <c r="E257">
        <v>25.552900000000001</v>
      </c>
      <c r="G257" s="1">
        <v>39090</v>
      </c>
      <c r="H257">
        <v>14.322900000000001</v>
      </c>
      <c r="J257" s="1">
        <v>39090</v>
      </c>
      <c r="K257">
        <v>53.450400000000002</v>
      </c>
      <c r="M257" s="1">
        <v>39090</v>
      </c>
      <c r="N257">
        <v>1161.3905</v>
      </c>
      <c r="P257" s="1">
        <v>39090</v>
      </c>
      <c r="Q257">
        <v>24.496500000000001</v>
      </c>
      <c r="S257" s="1">
        <v>39090</v>
      </c>
      <c r="T257">
        <v>76.659199999999998</v>
      </c>
      <c r="V257" s="1">
        <v>39090</v>
      </c>
      <c r="W257">
        <v>51.469299999999997</v>
      </c>
      <c r="Y257" s="1">
        <v>39090</v>
      </c>
      <c r="Z257">
        <v>496.71780000000001</v>
      </c>
      <c r="AB257" s="1">
        <v>39090</v>
      </c>
      <c r="AC257">
        <v>20.379899999999999</v>
      </c>
      <c r="AE257" s="1">
        <v>39090</v>
      </c>
      <c r="AF257">
        <v>37.910800000000002</v>
      </c>
      <c r="AH257" s="1">
        <v>39090</v>
      </c>
      <c r="AI257">
        <v>63.536099999999998</v>
      </c>
      <c r="AK257" s="1">
        <v>39090</v>
      </c>
      <c r="AL257">
        <v>29.883800000000001</v>
      </c>
      <c r="AQ257" s="1">
        <v>39090</v>
      </c>
      <c r="AR257">
        <v>39.017699999999998</v>
      </c>
      <c r="AT257" s="1">
        <v>39090</v>
      </c>
      <c r="AU257">
        <v>32.905999999999999</v>
      </c>
      <c r="AW257" s="1">
        <v>39090</v>
      </c>
      <c r="AX257">
        <v>38.322000000000003</v>
      </c>
      <c r="AZ257" s="1">
        <v>39090</v>
      </c>
      <c r="BA257">
        <v>17.566299999999998</v>
      </c>
      <c r="BC257" s="1">
        <v>39090</v>
      </c>
      <c r="BD257">
        <v>89.175299999999993</v>
      </c>
      <c r="BF257" s="1">
        <v>39090</v>
      </c>
      <c r="BG257">
        <v>54.815100000000001</v>
      </c>
      <c r="BI257" s="1">
        <v>39090</v>
      </c>
      <c r="BJ257">
        <v>41.776899999999998</v>
      </c>
      <c r="BL257" s="1">
        <v>39090</v>
      </c>
      <c r="BM257">
        <v>36.42</v>
      </c>
      <c r="BO257" s="1">
        <v>39090</v>
      </c>
      <c r="BP257">
        <v>34.268700000000003</v>
      </c>
      <c r="BR257" s="1">
        <v>39090</v>
      </c>
      <c r="BS257">
        <v>26.2897</v>
      </c>
      <c r="BU257" s="1">
        <v>39090</v>
      </c>
      <c r="BV257">
        <v>19.726299999999998</v>
      </c>
      <c r="BX257" s="1">
        <v>39090</v>
      </c>
      <c r="BY257">
        <v>53.220300000000002</v>
      </c>
      <c r="CA257" s="1">
        <v>39090</v>
      </c>
      <c r="CB257">
        <v>55.006599999999999</v>
      </c>
      <c r="CD257" s="1">
        <v>39090</v>
      </c>
      <c r="CE257">
        <v>25.002300000000002</v>
      </c>
      <c r="CG257" s="1">
        <v>39090</v>
      </c>
      <c r="CH257">
        <v>41.1995</v>
      </c>
      <c r="CJ257" s="1">
        <v>39090</v>
      </c>
      <c r="CK257">
        <v>31.4285</v>
      </c>
      <c r="CM257" s="1">
        <v>39090</v>
      </c>
      <c r="CN257">
        <v>2178.8000000000002</v>
      </c>
      <c r="CP257" s="1">
        <v>39090</v>
      </c>
      <c r="CQ257">
        <v>12</v>
      </c>
    </row>
    <row r="258" spans="1:95" x14ac:dyDescent="0.25">
      <c r="A258" s="1">
        <v>39091</v>
      </c>
      <c r="B258">
        <v>66.069800000000001</v>
      </c>
      <c r="D258" s="1">
        <v>39091</v>
      </c>
      <c r="E258">
        <v>25.588799999999999</v>
      </c>
      <c r="G258" s="1">
        <v>39091</v>
      </c>
      <c r="H258">
        <v>14.345700000000001</v>
      </c>
      <c r="J258" s="1">
        <v>39091</v>
      </c>
      <c r="K258">
        <v>53.110100000000003</v>
      </c>
      <c r="M258" s="1">
        <v>39091</v>
      </c>
      <c r="N258">
        <v>1157.4938</v>
      </c>
      <c r="P258" s="1">
        <v>39091</v>
      </c>
      <c r="Q258">
        <v>24.590599999999998</v>
      </c>
      <c r="S258" s="1">
        <v>39091</v>
      </c>
      <c r="T258">
        <v>75.849000000000004</v>
      </c>
      <c r="V258" s="1">
        <v>39091</v>
      </c>
      <c r="W258">
        <v>51.750999999999998</v>
      </c>
      <c r="Y258" s="1">
        <v>39091</v>
      </c>
      <c r="Z258">
        <v>492.38670000000002</v>
      </c>
      <c r="AB258" s="1">
        <v>39091</v>
      </c>
      <c r="AC258">
        <v>20.396699999999999</v>
      </c>
      <c r="AE258" s="1">
        <v>39091</v>
      </c>
      <c r="AF258">
        <v>38.155299999999997</v>
      </c>
      <c r="AH258" s="1">
        <v>39091</v>
      </c>
      <c r="AI258">
        <v>63.046300000000002</v>
      </c>
      <c r="AK258" s="1">
        <v>39091</v>
      </c>
      <c r="AL258">
        <v>29.883800000000001</v>
      </c>
      <c r="AQ258" s="1">
        <v>39091</v>
      </c>
      <c r="AR258">
        <v>39.2316</v>
      </c>
      <c r="AT258" s="1">
        <v>39091</v>
      </c>
      <c r="AU258">
        <v>32.764299999999999</v>
      </c>
      <c r="AW258" s="1">
        <v>39091</v>
      </c>
      <c r="AX258">
        <v>38.594999999999999</v>
      </c>
      <c r="AZ258" s="1">
        <v>39091</v>
      </c>
      <c r="BA258">
        <v>17.583100000000002</v>
      </c>
      <c r="BC258" s="1">
        <v>39091</v>
      </c>
      <c r="BD258">
        <v>90.230199999999996</v>
      </c>
      <c r="BF258" s="1">
        <v>39091</v>
      </c>
      <c r="BG258">
        <v>54.609000000000002</v>
      </c>
      <c r="BI258" s="1">
        <v>39091</v>
      </c>
      <c r="BJ258">
        <v>41.602600000000002</v>
      </c>
      <c r="BL258" s="1">
        <v>39091</v>
      </c>
      <c r="BM258">
        <v>36.486699999999999</v>
      </c>
      <c r="BO258" s="1">
        <v>39091</v>
      </c>
      <c r="BP258">
        <v>33.9514</v>
      </c>
      <c r="BR258" s="1">
        <v>39091</v>
      </c>
      <c r="BS258">
        <v>26.316099999999999</v>
      </c>
      <c r="BU258" s="1">
        <v>39091</v>
      </c>
      <c r="BV258">
        <v>19.733899999999998</v>
      </c>
      <c r="BX258" s="1">
        <v>39091</v>
      </c>
      <c r="BY258">
        <v>53.086500000000001</v>
      </c>
      <c r="CA258" s="1">
        <v>39091</v>
      </c>
      <c r="CB258">
        <v>54.379800000000003</v>
      </c>
      <c r="CD258" s="1">
        <v>39091</v>
      </c>
      <c r="CE258">
        <v>25.104199999999999</v>
      </c>
      <c r="CG258" s="1">
        <v>39091</v>
      </c>
      <c r="CH258">
        <v>41.541400000000003</v>
      </c>
      <c r="CJ258" s="1">
        <v>39091</v>
      </c>
      <c r="CK258">
        <v>31.382899999999999</v>
      </c>
      <c r="CM258" s="1">
        <v>39091</v>
      </c>
      <c r="CN258">
        <v>2177.6799999999998</v>
      </c>
      <c r="CP258" s="1">
        <v>39091</v>
      </c>
      <c r="CQ258">
        <v>11.91</v>
      </c>
    </row>
    <row r="259" spans="1:95" x14ac:dyDescent="0.25">
      <c r="A259" s="1">
        <v>39092</v>
      </c>
      <c r="B259">
        <v>66.214399999999998</v>
      </c>
      <c r="D259" s="1">
        <v>39092</v>
      </c>
      <c r="E259">
        <v>27.123100000000001</v>
      </c>
      <c r="G259" s="1">
        <v>39092</v>
      </c>
      <c r="H259">
        <v>14.5199</v>
      </c>
      <c r="J259" s="1">
        <v>39092</v>
      </c>
      <c r="K259">
        <v>53.074300000000001</v>
      </c>
      <c r="M259" s="1">
        <v>39092</v>
      </c>
      <c r="N259">
        <v>1158.9550999999999</v>
      </c>
      <c r="P259" s="1">
        <v>39092</v>
      </c>
      <c r="Q259">
        <v>24.655899999999999</v>
      </c>
      <c r="S259" s="1">
        <v>39092</v>
      </c>
      <c r="T259">
        <v>76.943600000000004</v>
      </c>
      <c r="V259" s="1">
        <v>39092</v>
      </c>
      <c r="W259">
        <v>51.494900000000001</v>
      </c>
      <c r="Y259" s="1">
        <v>39092</v>
      </c>
      <c r="Z259">
        <v>488.41660000000002</v>
      </c>
      <c r="AB259" s="1">
        <v>39092</v>
      </c>
      <c r="AC259">
        <v>20.425999999999998</v>
      </c>
      <c r="AE259" s="1">
        <v>39092</v>
      </c>
      <c r="AF259">
        <v>38.060699999999997</v>
      </c>
      <c r="AH259" s="1">
        <v>39092</v>
      </c>
      <c r="AI259">
        <v>62.084299999999999</v>
      </c>
      <c r="AK259" s="1">
        <v>39092</v>
      </c>
      <c r="AL259">
        <v>29.8918</v>
      </c>
      <c r="AQ259" s="1">
        <v>39092</v>
      </c>
      <c r="AR259">
        <v>39.2316</v>
      </c>
      <c r="AT259" s="1">
        <v>39092</v>
      </c>
      <c r="AU259">
        <v>33.1477</v>
      </c>
      <c r="AW259" s="1">
        <v>39092</v>
      </c>
      <c r="AX259">
        <v>38.356200000000001</v>
      </c>
      <c r="AZ259" s="1">
        <v>39092</v>
      </c>
      <c r="BA259">
        <v>17.992799999999999</v>
      </c>
      <c r="BC259" s="1">
        <v>39092</v>
      </c>
      <c r="BD259">
        <v>89.166300000000007</v>
      </c>
      <c r="BF259" s="1">
        <v>39092</v>
      </c>
      <c r="BG259">
        <v>54.5184</v>
      </c>
      <c r="BI259" s="1">
        <v>39092</v>
      </c>
      <c r="BJ259">
        <v>41.907600000000002</v>
      </c>
      <c r="BL259" s="1">
        <v>39092</v>
      </c>
      <c r="BM259">
        <v>36.878300000000003</v>
      </c>
      <c r="BO259" s="1">
        <v>39092</v>
      </c>
      <c r="BP259">
        <v>34.137099999999997</v>
      </c>
      <c r="BR259" s="1">
        <v>39092</v>
      </c>
      <c r="BS259">
        <v>26.052600000000002</v>
      </c>
      <c r="BU259" s="1">
        <v>39092</v>
      </c>
      <c r="BV259">
        <v>19.756499999999999</v>
      </c>
      <c r="BX259" s="1">
        <v>39092</v>
      </c>
      <c r="BY259">
        <v>53.722099999999998</v>
      </c>
      <c r="CA259" s="1">
        <v>39092</v>
      </c>
      <c r="CB259">
        <v>54.571300000000001</v>
      </c>
      <c r="CD259" s="1">
        <v>39092</v>
      </c>
      <c r="CE259">
        <v>24.961500000000001</v>
      </c>
      <c r="CG259" s="1">
        <v>39092</v>
      </c>
      <c r="CH259">
        <v>41.445</v>
      </c>
      <c r="CJ259" s="1">
        <v>39092</v>
      </c>
      <c r="CK259">
        <v>31.4194</v>
      </c>
      <c r="CM259" s="1">
        <v>39092</v>
      </c>
      <c r="CN259">
        <v>2182.16</v>
      </c>
      <c r="CP259" s="1">
        <v>39092</v>
      </c>
      <c r="CQ259">
        <v>11.47</v>
      </c>
    </row>
    <row r="260" spans="1:95" x14ac:dyDescent="0.25">
      <c r="A260" s="1">
        <v>39093</v>
      </c>
      <c r="B260">
        <v>66.894900000000007</v>
      </c>
      <c r="D260" s="1">
        <v>39093</v>
      </c>
      <c r="E260">
        <v>27.3384</v>
      </c>
      <c r="G260" s="1">
        <v>39093</v>
      </c>
      <c r="H260">
        <v>14.5541</v>
      </c>
      <c r="J260" s="1">
        <v>39093</v>
      </c>
      <c r="K260">
        <v>53.235399999999998</v>
      </c>
      <c r="M260" s="1">
        <v>39093</v>
      </c>
      <c r="N260">
        <v>1157.4938</v>
      </c>
      <c r="P260" s="1">
        <v>39093</v>
      </c>
      <c r="Q260">
        <v>24.989100000000001</v>
      </c>
      <c r="S260" s="1">
        <v>39093</v>
      </c>
      <c r="T260">
        <v>76.572999999999993</v>
      </c>
      <c r="V260" s="1">
        <v>39093</v>
      </c>
      <c r="W260">
        <v>51.221699999999998</v>
      </c>
      <c r="Y260" s="1">
        <v>39093</v>
      </c>
      <c r="Z260">
        <v>488.77749999999997</v>
      </c>
      <c r="AB260" s="1">
        <v>39093</v>
      </c>
      <c r="AC260">
        <v>20.4512</v>
      </c>
      <c r="AE260" s="1">
        <v>39093</v>
      </c>
      <c r="AF260">
        <v>38.581200000000003</v>
      </c>
      <c r="AH260" s="1">
        <v>39093</v>
      </c>
      <c r="AI260">
        <v>62.075600000000001</v>
      </c>
      <c r="AK260" s="1">
        <v>39093</v>
      </c>
      <c r="AL260">
        <v>30.1783</v>
      </c>
      <c r="AQ260" s="1">
        <v>39093</v>
      </c>
      <c r="AR260">
        <v>39.640599999999999</v>
      </c>
      <c r="AT260" s="1">
        <v>39093</v>
      </c>
      <c r="AU260">
        <v>33.397599999999997</v>
      </c>
      <c r="AW260" s="1">
        <v>39093</v>
      </c>
      <c r="AX260">
        <v>38.996000000000002</v>
      </c>
      <c r="AZ260" s="1">
        <v>39093</v>
      </c>
      <c r="BA260">
        <v>18.327200000000001</v>
      </c>
      <c r="BC260" s="1">
        <v>39093</v>
      </c>
      <c r="BD260">
        <v>88.9499</v>
      </c>
      <c r="BF260" s="1">
        <v>39093</v>
      </c>
      <c r="BG260">
        <v>54.996400000000001</v>
      </c>
      <c r="BI260" s="1">
        <v>39093</v>
      </c>
      <c r="BJ260">
        <v>42.090600000000002</v>
      </c>
      <c r="BL260" s="1">
        <v>39093</v>
      </c>
      <c r="BM260">
        <v>37.086599999999997</v>
      </c>
      <c r="BO260" s="1">
        <v>39093</v>
      </c>
      <c r="BP260">
        <v>34.245399999999997</v>
      </c>
      <c r="BR260" s="1">
        <v>39093</v>
      </c>
      <c r="BS260">
        <v>26.966100000000001</v>
      </c>
      <c r="BU260" s="1">
        <v>39093</v>
      </c>
      <c r="BV260">
        <v>19.952500000000001</v>
      </c>
      <c r="BX260" s="1">
        <v>39093</v>
      </c>
      <c r="BY260">
        <v>54.056600000000003</v>
      </c>
      <c r="CA260" s="1">
        <v>39093</v>
      </c>
      <c r="CB260">
        <v>55.450499999999998</v>
      </c>
      <c r="CD260" s="1">
        <v>39093</v>
      </c>
      <c r="CE260">
        <v>25.206099999999999</v>
      </c>
      <c r="CG260" s="1">
        <v>39093</v>
      </c>
      <c r="CH260">
        <v>41.725499999999997</v>
      </c>
      <c r="CJ260" s="1">
        <v>39093</v>
      </c>
      <c r="CK260">
        <v>31.8749</v>
      </c>
      <c r="CM260" s="1">
        <v>39093</v>
      </c>
      <c r="CN260">
        <v>2196.02</v>
      </c>
      <c r="CP260" s="1">
        <v>39093</v>
      </c>
      <c r="CQ260">
        <v>10.87</v>
      </c>
    </row>
    <row r="261" spans="1:95" x14ac:dyDescent="0.25">
      <c r="A261" s="1">
        <v>39094</v>
      </c>
      <c r="B261">
        <v>67.498699999999999</v>
      </c>
      <c r="D261" s="1">
        <v>39094</v>
      </c>
      <c r="E261">
        <v>27.625499999999999</v>
      </c>
      <c r="G261" s="1">
        <v>39094</v>
      </c>
      <c r="H261">
        <v>14.394500000000001</v>
      </c>
      <c r="J261" s="1">
        <v>39094</v>
      </c>
      <c r="K261">
        <v>52.8414</v>
      </c>
      <c r="M261" s="1">
        <v>39094</v>
      </c>
      <c r="N261">
        <v>1153.9218000000001</v>
      </c>
      <c r="P261" s="1">
        <v>39094</v>
      </c>
      <c r="Q261">
        <v>25.163</v>
      </c>
      <c r="S261" s="1">
        <v>39094</v>
      </c>
      <c r="T261">
        <v>75.960999999999999</v>
      </c>
      <c r="V261" s="1">
        <v>39094</v>
      </c>
      <c r="W261">
        <v>50.9998</v>
      </c>
      <c r="Y261" s="1">
        <v>39094</v>
      </c>
      <c r="Z261">
        <v>490.67230000000001</v>
      </c>
      <c r="AB261" s="1">
        <v>39094</v>
      </c>
      <c r="AC261">
        <v>20.371500000000001</v>
      </c>
      <c r="AE261" s="1">
        <v>39094</v>
      </c>
      <c r="AF261">
        <v>39.22</v>
      </c>
      <c r="AH261" s="1">
        <v>39094</v>
      </c>
      <c r="AI261">
        <v>63.544800000000002</v>
      </c>
      <c r="AK261" s="1">
        <v>39094</v>
      </c>
      <c r="AL261">
        <v>30.154399999999999</v>
      </c>
      <c r="AQ261" s="1">
        <v>39094</v>
      </c>
      <c r="AR261">
        <v>40.468000000000004</v>
      </c>
      <c r="AT261" s="1">
        <v>39094</v>
      </c>
      <c r="AU261">
        <v>33.422600000000003</v>
      </c>
      <c r="AW261" s="1">
        <v>39094</v>
      </c>
      <c r="AX261">
        <v>38.868000000000002</v>
      </c>
      <c r="AZ261" s="1">
        <v>39094</v>
      </c>
      <c r="BA261">
        <v>18.502800000000001</v>
      </c>
      <c r="BC261" s="1">
        <v>39094</v>
      </c>
      <c r="BD261">
        <v>89.572000000000003</v>
      </c>
      <c r="BF261" s="1">
        <v>39094</v>
      </c>
      <c r="BG261">
        <v>54.922199999999997</v>
      </c>
      <c r="BI261" s="1">
        <v>39094</v>
      </c>
      <c r="BJ261">
        <v>41.811799999999998</v>
      </c>
      <c r="BL261" s="1">
        <v>39094</v>
      </c>
      <c r="BM261">
        <v>36.844999999999999</v>
      </c>
      <c r="BO261" s="1">
        <v>39094</v>
      </c>
      <c r="BP261">
        <v>34.655500000000004</v>
      </c>
      <c r="BR261" s="1">
        <v>39094</v>
      </c>
      <c r="BS261">
        <v>27.414000000000001</v>
      </c>
      <c r="BU261" s="1">
        <v>39094</v>
      </c>
      <c r="BV261">
        <v>20.0883</v>
      </c>
      <c r="BX261" s="1">
        <v>39094</v>
      </c>
      <c r="BY261">
        <v>54.357700000000001</v>
      </c>
      <c r="CA261" s="1">
        <v>39094</v>
      </c>
      <c r="CB261">
        <v>56.077300000000001</v>
      </c>
      <c r="CD261" s="1">
        <v>39094</v>
      </c>
      <c r="CE261">
        <v>25.355499999999999</v>
      </c>
      <c r="CG261" s="1">
        <v>39094</v>
      </c>
      <c r="CH261">
        <v>42.058599999999998</v>
      </c>
      <c r="CJ261" s="1">
        <v>39094</v>
      </c>
      <c r="CK261">
        <v>32.075299999999999</v>
      </c>
      <c r="CM261" s="1">
        <v>39094</v>
      </c>
      <c r="CN261">
        <v>2206.6799999999998</v>
      </c>
      <c r="CP261" s="1">
        <v>39094</v>
      </c>
      <c r="CQ261">
        <v>10.15</v>
      </c>
    </row>
    <row r="262" spans="1:95" x14ac:dyDescent="0.25">
      <c r="A262" s="1">
        <v>39098</v>
      </c>
      <c r="B262">
        <v>67.668800000000005</v>
      </c>
      <c r="D262" s="1">
        <v>39098</v>
      </c>
      <c r="E262">
        <v>27.437100000000001</v>
      </c>
      <c r="G262" s="1">
        <v>39098</v>
      </c>
      <c r="H262">
        <v>14.536099999999999</v>
      </c>
      <c r="J262" s="1">
        <v>39098</v>
      </c>
      <c r="K262">
        <v>52.948900000000002</v>
      </c>
      <c r="M262" s="1">
        <v>39098</v>
      </c>
      <c r="N262">
        <v>1155.5454</v>
      </c>
      <c r="P262" s="1">
        <v>39098</v>
      </c>
      <c r="Q262">
        <v>25.090599999999998</v>
      </c>
      <c r="S262" s="1">
        <v>39098</v>
      </c>
      <c r="T262">
        <v>75.849000000000004</v>
      </c>
      <c r="V262" s="1">
        <v>39098</v>
      </c>
      <c r="W262">
        <v>50.572899999999997</v>
      </c>
      <c r="Y262" s="1">
        <v>39098</v>
      </c>
      <c r="Z262">
        <v>494.19130000000001</v>
      </c>
      <c r="AB262" s="1">
        <v>39098</v>
      </c>
      <c r="AC262">
        <v>20.3505</v>
      </c>
      <c r="AE262" s="1">
        <v>39098</v>
      </c>
      <c r="AF262">
        <v>39.8352</v>
      </c>
      <c r="AH262" s="1">
        <v>39098</v>
      </c>
      <c r="AI262">
        <v>62.644100000000002</v>
      </c>
      <c r="AK262" s="1">
        <v>39098</v>
      </c>
      <c r="AL262">
        <v>30.329499999999999</v>
      </c>
      <c r="AQ262" s="1">
        <v>39098</v>
      </c>
      <c r="AR262">
        <v>40.161200000000001</v>
      </c>
      <c r="AT262" s="1">
        <v>39098</v>
      </c>
      <c r="AU262">
        <v>33.572600000000001</v>
      </c>
      <c r="AW262" s="1">
        <v>39098</v>
      </c>
      <c r="AX262">
        <v>38.919200000000004</v>
      </c>
      <c r="AZ262" s="1">
        <v>39098</v>
      </c>
      <c r="BA262">
        <v>18.6449</v>
      </c>
      <c r="BC262" s="1">
        <v>39098</v>
      </c>
      <c r="BD262">
        <v>90.906499999999994</v>
      </c>
      <c r="BF262" s="1">
        <v>39098</v>
      </c>
      <c r="BG262">
        <v>54.839799999999997</v>
      </c>
      <c r="BI262" s="1">
        <v>39098</v>
      </c>
      <c r="BJ262">
        <v>42.160299999999999</v>
      </c>
      <c r="BL262" s="1">
        <v>39098</v>
      </c>
      <c r="BM262">
        <v>37.136600000000001</v>
      </c>
      <c r="BO262" s="1">
        <v>39098</v>
      </c>
      <c r="BP262">
        <v>34.779299999999999</v>
      </c>
      <c r="BR262" s="1">
        <v>39098</v>
      </c>
      <c r="BS262">
        <v>27.370100000000001</v>
      </c>
      <c r="BU262" s="1">
        <v>39098</v>
      </c>
      <c r="BV262">
        <v>20.186299999999999</v>
      </c>
      <c r="BX262" s="1">
        <v>39098</v>
      </c>
      <c r="BY262">
        <v>54.357700000000001</v>
      </c>
      <c r="CA262" s="1">
        <v>39098</v>
      </c>
      <c r="CB262">
        <v>56.173000000000002</v>
      </c>
      <c r="CD262" s="1">
        <v>39098</v>
      </c>
      <c r="CE262">
        <v>25.24</v>
      </c>
      <c r="CG262" s="1">
        <v>39098</v>
      </c>
      <c r="CH262">
        <v>42.347900000000003</v>
      </c>
      <c r="CJ262" s="1">
        <v>39098</v>
      </c>
      <c r="CK262">
        <v>31.911300000000001</v>
      </c>
      <c r="CM262" s="1">
        <v>39098</v>
      </c>
      <c r="CN262">
        <v>2208.48</v>
      </c>
      <c r="CP262" s="1">
        <v>39098</v>
      </c>
      <c r="CQ262">
        <v>10.74</v>
      </c>
    </row>
    <row r="263" spans="1:95" x14ac:dyDescent="0.25">
      <c r="A263" s="1">
        <v>39099</v>
      </c>
      <c r="B263">
        <v>67.116</v>
      </c>
      <c r="D263" s="1">
        <v>39099</v>
      </c>
      <c r="E263">
        <v>27.392199999999999</v>
      </c>
      <c r="G263" s="1">
        <v>39099</v>
      </c>
      <c r="H263">
        <v>14.418900000000001</v>
      </c>
      <c r="J263" s="1">
        <v>39099</v>
      </c>
      <c r="K263">
        <v>53.029499999999999</v>
      </c>
      <c r="M263" s="1">
        <v>39099</v>
      </c>
      <c r="N263">
        <v>1159.4422</v>
      </c>
      <c r="P263" s="1">
        <v>39099</v>
      </c>
      <c r="Q263">
        <v>24.989100000000001</v>
      </c>
      <c r="S263" s="1">
        <v>39099</v>
      </c>
      <c r="T263">
        <v>76.564400000000006</v>
      </c>
      <c r="V263" s="1">
        <v>39099</v>
      </c>
      <c r="W263">
        <v>51.1449</v>
      </c>
      <c r="Y263" s="1">
        <v>39099</v>
      </c>
      <c r="Z263">
        <v>490.76260000000002</v>
      </c>
      <c r="AB263" s="1">
        <v>39099</v>
      </c>
      <c r="AC263">
        <v>20.392499999999998</v>
      </c>
      <c r="AE263" s="1">
        <v>39099</v>
      </c>
      <c r="AF263">
        <v>40.000799999999998</v>
      </c>
      <c r="AH263" s="1">
        <v>39099</v>
      </c>
      <c r="AI263">
        <v>63.369900000000001</v>
      </c>
      <c r="AK263" s="1">
        <v>39099</v>
      </c>
      <c r="AL263">
        <v>30.226099999999999</v>
      </c>
      <c r="AQ263" s="1">
        <v>39099</v>
      </c>
      <c r="AR263">
        <v>39.501199999999997</v>
      </c>
      <c r="AT263" s="1">
        <v>39099</v>
      </c>
      <c r="AU263">
        <v>33.572600000000001</v>
      </c>
      <c r="AW263" s="1">
        <v>39099</v>
      </c>
      <c r="AX263">
        <v>38.850999999999999</v>
      </c>
      <c r="AZ263" s="1">
        <v>39099</v>
      </c>
      <c r="BA263">
        <v>17.5914</v>
      </c>
      <c r="BC263" s="1">
        <v>39099</v>
      </c>
      <c r="BD263">
        <v>90.185100000000006</v>
      </c>
      <c r="BF263" s="1">
        <v>39099</v>
      </c>
      <c r="BG263">
        <v>55.111800000000002</v>
      </c>
      <c r="BI263" s="1">
        <v>39099</v>
      </c>
      <c r="BJ263">
        <v>42.195099999999996</v>
      </c>
      <c r="BL263" s="1">
        <v>39099</v>
      </c>
      <c r="BM263">
        <v>37.3782</v>
      </c>
      <c r="BO263" s="1">
        <v>39099</v>
      </c>
      <c r="BP263">
        <v>34.825699999999998</v>
      </c>
      <c r="BR263" s="1">
        <v>39099</v>
      </c>
      <c r="BS263">
        <v>27.317399999999999</v>
      </c>
      <c r="BU263" s="1">
        <v>39099</v>
      </c>
      <c r="BV263">
        <v>20.276800000000001</v>
      </c>
      <c r="BX263" s="1">
        <v>39099</v>
      </c>
      <c r="BY263">
        <v>54.9206</v>
      </c>
      <c r="CA263" s="1">
        <v>39099</v>
      </c>
      <c r="CB263">
        <v>56.4255</v>
      </c>
      <c r="CD263" s="1">
        <v>39099</v>
      </c>
      <c r="CE263">
        <v>25.049800000000001</v>
      </c>
      <c r="CG263" s="1">
        <v>39099</v>
      </c>
      <c r="CH263">
        <v>42.251399999999997</v>
      </c>
      <c r="CJ263" s="1">
        <v>39099</v>
      </c>
      <c r="CK263">
        <v>32.111699999999999</v>
      </c>
      <c r="CM263" s="1">
        <v>39099</v>
      </c>
      <c r="CN263">
        <v>2206.6999999999998</v>
      </c>
      <c r="CP263" s="1">
        <v>39099</v>
      </c>
      <c r="CQ263">
        <v>10.59</v>
      </c>
    </row>
    <row r="264" spans="1:95" x14ac:dyDescent="0.25">
      <c r="A264" s="1">
        <v>39100</v>
      </c>
      <c r="B264">
        <v>67.030900000000003</v>
      </c>
      <c r="D264" s="1">
        <v>39100</v>
      </c>
      <c r="E264">
        <v>27.1859</v>
      </c>
      <c r="G264" s="1">
        <v>39100</v>
      </c>
      <c r="H264">
        <v>14.318</v>
      </c>
      <c r="J264" s="1">
        <v>39100</v>
      </c>
      <c r="K264">
        <v>52.832500000000003</v>
      </c>
      <c r="M264" s="1">
        <v>39100</v>
      </c>
      <c r="N264">
        <v>1151.8110999999999</v>
      </c>
      <c r="P264" s="1">
        <v>39100</v>
      </c>
      <c r="Q264">
        <v>25.373100000000001</v>
      </c>
      <c r="S264" s="1">
        <v>39100</v>
      </c>
      <c r="T264">
        <v>75.849000000000004</v>
      </c>
      <c r="V264" s="1">
        <v>39100</v>
      </c>
      <c r="W264">
        <v>51.393700000000003</v>
      </c>
      <c r="Y264" s="1">
        <v>39100</v>
      </c>
      <c r="Z264">
        <v>490.76260000000002</v>
      </c>
      <c r="AB264" s="1">
        <v>39100</v>
      </c>
      <c r="AC264">
        <v>20.287600000000001</v>
      </c>
      <c r="AE264" s="1">
        <v>39100</v>
      </c>
      <c r="AF264">
        <v>39.748399999999997</v>
      </c>
      <c r="AH264" s="1">
        <v>39100</v>
      </c>
      <c r="AI264">
        <v>62.932699999999997</v>
      </c>
      <c r="AK264" s="1">
        <v>39100</v>
      </c>
      <c r="AL264">
        <v>30.242000000000001</v>
      </c>
      <c r="AQ264" s="1">
        <v>39100</v>
      </c>
      <c r="AR264">
        <v>39.361699999999999</v>
      </c>
      <c r="AT264" s="1">
        <v>39100</v>
      </c>
      <c r="AU264">
        <v>34.055900000000001</v>
      </c>
      <c r="AW264" s="1">
        <v>39100</v>
      </c>
      <c r="AX264">
        <v>38.424399999999999</v>
      </c>
      <c r="AZ264" s="1">
        <v>39100</v>
      </c>
      <c r="BA264">
        <v>17.2654</v>
      </c>
      <c r="BC264" s="1">
        <v>39100</v>
      </c>
      <c r="BD264">
        <v>89.671199999999999</v>
      </c>
      <c r="BF264" s="1">
        <v>39100</v>
      </c>
      <c r="BG264">
        <v>55.804099999999998</v>
      </c>
      <c r="BI264" s="1">
        <v>39100</v>
      </c>
      <c r="BJ264">
        <v>41.9512</v>
      </c>
      <c r="BL264" s="1">
        <v>39100</v>
      </c>
      <c r="BM264">
        <v>37.153199999999998</v>
      </c>
      <c r="BO264" s="1">
        <v>39100</v>
      </c>
      <c r="BP264">
        <v>35.390599999999999</v>
      </c>
      <c r="BR264" s="1">
        <v>39100</v>
      </c>
      <c r="BS264">
        <v>27.229600000000001</v>
      </c>
      <c r="BU264" s="1">
        <v>39100</v>
      </c>
      <c r="BV264">
        <v>20.4879</v>
      </c>
      <c r="BX264" s="1">
        <v>39100</v>
      </c>
      <c r="BY264">
        <v>55.071899999999999</v>
      </c>
      <c r="CA264" s="1">
        <v>39100</v>
      </c>
      <c r="CB264">
        <v>56.503799999999998</v>
      </c>
      <c r="CD264" s="1">
        <v>39100</v>
      </c>
      <c r="CE264">
        <v>25.5185</v>
      </c>
      <c r="CG264" s="1">
        <v>39100</v>
      </c>
      <c r="CH264">
        <v>42.417999999999999</v>
      </c>
      <c r="CJ264" s="1">
        <v>39100</v>
      </c>
      <c r="CK264">
        <v>32.658299999999997</v>
      </c>
      <c r="CM264" s="1">
        <v>39100</v>
      </c>
      <c r="CN264">
        <v>2200.1999999999998</v>
      </c>
      <c r="CP264" s="1">
        <v>39100</v>
      </c>
      <c r="CQ264">
        <v>10.85</v>
      </c>
    </row>
    <row r="265" spans="1:95" x14ac:dyDescent="0.25">
      <c r="A265" s="1">
        <v>39101</v>
      </c>
      <c r="B265">
        <v>67.405199999999994</v>
      </c>
      <c r="D265" s="1">
        <v>39101</v>
      </c>
      <c r="E265">
        <v>28.172799999999999</v>
      </c>
      <c r="G265" s="1">
        <v>39101</v>
      </c>
      <c r="H265">
        <v>14.2057</v>
      </c>
      <c r="J265" s="1">
        <v>39101</v>
      </c>
      <c r="K265">
        <v>52.017600000000002</v>
      </c>
      <c r="M265" s="1">
        <v>39101</v>
      </c>
      <c r="N265">
        <v>1158.7927</v>
      </c>
      <c r="P265" s="1">
        <v>39101</v>
      </c>
      <c r="Q265">
        <v>25.409400000000002</v>
      </c>
      <c r="S265" s="1">
        <v>39101</v>
      </c>
      <c r="T265">
        <v>76.391999999999996</v>
      </c>
      <c r="V265" s="1">
        <v>39101</v>
      </c>
      <c r="W265">
        <v>50.939</v>
      </c>
      <c r="Y265" s="1">
        <v>39101</v>
      </c>
      <c r="Z265">
        <v>491.75510000000003</v>
      </c>
      <c r="AB265" s="1">
        <v>39101</v>
      </c>
      <c r="AC265">
        <v>20.2498</v>
      </c>
      <c r="AE265" s="1">
        <v>39101</v>
      </c>
      <c r="AF265">
        <v>40.095399999999998</v>
      </c>
      <c r="AH265" s="1">
        <v>39101</v>
      </c>
      <c r="AI265">
        <v>64.305700000000002</v>
      </c>
      <c r="AK265" s="1">
        <v>39101</v>
      </c>
      <c r="AL265">
        <v>29.406300000000002</v>
      </c>
      <c r="AQ265" s="1">
        <v>39101</v>
      </c>
      <c r="AR265">
        <v>39.0456</v>
      </c>
      <c r="AT265" s="1">
        <v>39101</v>
      </c>
      <c r="AU265">
        <v>33.789299999999997</v>
      </c>
      <c r="AW265" s="1">
        <v>39101</v>
      </c>
      <c r="AX265">
        <v>38.637700000000002</v>
      </c>
      <c r="AZ265" s="1">
        <v>39101</v>
      </c>
      <c r="BA265">
        <v>17.407499999999999</v>
      </c>
      <c r="BC265" s="1">
        <v>39101</v>
      </c>
      <c r="BD265">
        <v>86.713700000000003</v>
      </c>
      <c r="BF265" s="1">
        <v>39101</v>
      </c>
      <c r="BG265">
        <v>55.845300000000002</v>
      </c>
      <c r="BI265" s="1">
        <v>39101</v>
      </c>
      <c r="BJ265">
        <v>42.482599999999998</v>
      </c>
      <c r="BL265" s="1">
        <v>39101</v>
      </c>
      <c r="BM265">
        <v>37.336599999999997</v>
      </c>
      <c r="BO265" s="1">
        <v>39101</v>
      </c>
      <c r="BP265">
        <v>35.282299999999999</v>
      </c>
      <c r="BR265" s="1">
        <v>39101</v>
      </c>
      <c r="BS265">
        <v>27.3262</v>
      </c>
      <c r="BU265" s="1">
        <v>39101</v>
      </c>
      <c r="BV265">
        <v>20.525600000000001</v>
      </c>
      <c r="BX265" s="1">
        <v>39101</v>
      </c>
      <c r="BY265">
        <v>55.534100000000002</v>
      </c>
      <c r="CA265" s="1">
        <v>39101</v>
      </c>
      <c r="CB265">
        <v>56.738900000000001</v>
      </c>
      <c r="CD265" s="1">
        <v>39101</v>
      </c>
      <c r="CE265">
        <v>25.301100000000002</v>
      </c>
      <c r="CG265" s="1">
        <v>39101</v>
      </c>
      <c r="CH265">
        <v>42.347900000000003</v>
      </c>
      <c r="CJ265" s="1">
        <v>39101</v>
      </c>
      <c r="CK265">
        <v>32.339500000000001</v>
      </c>
      <c r="CM265" s="1">
        <v>39101</v>
      </c>
      <c r="CN265">
        <v>2206.6</v>
      </c>
      <c r="CP265" s="1">
        <v>39101</v>
      </c>
      <c r="CQ265">
        <v>10.4</v>
      </c>
    </row>
    <row r="266" spans="1:95" x14ac:dyDescent="0.25">
      <c r="A266" s="1">
        <v>39104</v>
      </c>
      <c r="B266">
        <v>66.758799999999994</v>
      </c>
      <c r="D266" s="1">
        <v>39104</v>
      </c>
      <c r="E266">
        <v>27.9664</v>
      </c>
      <c r="G266" s="1">
        <v>39104</v>
      </c>
      <c r="H266">
        <v>14.1747</v>
      </c>
      <c r="J266" s="1">
        <v>39104</v>
      </c>
      <c r="K266">
        <v>51.990699999999997</v>
      </c>
      <c r="M266" s="1">
        <v>39104</v>
      </c>
      <c r="N266">
        <v>1144.0175999999999</v>
      </c>
      <c r="P266" s="1">
        <v>39104</v>
      </c>
      <c r="Q266">
        <v>25.554300000000001</v>
      </c>
      <c r="S266" s="1">
        <v>39104</v>
      </c>
      <c r="T266">
        <v>73.7804</v>
      </c>
      <c r="V266" s="1">
        <v>39104</v>
      </c>
      <c r="W266">
        <v>49.909399999999998</v>
      </c>
      <c r="Y266" s="1">
        <v>39104</v>
      </c>
      <c r="Z266">
        <v>493.37920000000003</v>
      </c>
      <c r="AB266" s="1">
        <v>39104</v>
      </c>
      <c r="AC266">
        <v>20.153300000000002</v>
      </c>
      <c r="AE266" s="1">
        <v>39104</v>
      </c>
      <c r="AF266">
        <v>39.511800000000001</v>
      </c>
      <c r="AH266" s="1">
        <v>39104</v>
      </c>
      <c r="AI266">
        <v>63.7547</v>
      </c>
      <c r="AK266" s="1">
        <v>39104</v>
      </c>
      <c r="AL266">
        <v>29.247199999999999</v>
      </c>
      <c r="AQ266" s="1">
        <v>39104</v>
      </c>
      <c r="AR266">
        <v>39.0642</v>
      </c>
      <c r="AT266" s="1">
        <v>39104</v>
      </c>
      <c r="AU266">
        <v>33.372599999999998</v>
      </c>
      <c r="AW266" s="1">
        <v>39104</v>
      </c>
      <c r="AX266">
        <v>37.759</v>
      </c>
      <c r="AZ266" s="1">
        <v>39104</v>
      </c>
      <c r="BA266">
        <v>17.382400000000001</v>
      </c>
      <c r="BC266" s="1">
        <v>39104</v>
      </c>
      <c r="BD266">
        <v>87.561300000000003</v>
      </c>
      <c r="BF266" s="1">
        <v>39104</v>
      </c>
      <c r="BG266">
        <v>55.3673</v>
      </c>
      <c r="BI266" s="1">
        <v>39104</v>
      </c>
      <c r="BJ266">
        <v>43.266800000000003</v>
      </c>
      <c r="BL266" s="1">
        <v>39104</v>
      </c>
      <c r="BM266">
        <v>36.953299999999999</v>
      </c>
      <c r="BO266" s="1">
        <v>39104</v>
      </c>
      <c r="BP266">
        <v>35.0501</v>
      </c>
      <c r="BR266" s="1">
        <v>39104</v>
      </c>
      <c r="BS266">
        <v>26.983599999999999</v>
      </c>
      <c r="BU266" s="1">
        <v>39104</v>
      </c>
      <c r="BV266">
        <v>20.321999999999999</v>
      </c>
      <c r="BX266" s="1">
        <v>39104</v>
      </c>
      <c r="BY266">
        <v>55.223100000000002</v>
      </c>
      <c r="CA266" s="1">
        <v>39104</v>
      </c>
      <c r="CB266">
        <v>55.79</v>
      </c>
      <c r="CD266" s="1">
        <v>39104</v>
      </c>
      <c r="CE266">
        <v>25.301100000000002</v>
      </c>
      <c r="CG266" s="1">
        <v>39104</v>
      </c>
      <c r="CH266">
        <v>42.0411</v>
      </c>
      <c r="CJ266" s="1">
        <v>39104</v>
      </c>
      <c r="CK266">
        <v>32.020600000000002</v>
      </c>
      <c r="CM266" s="1">
        <v>39104</v>
      </c>
      <c r="CN266">
        <v>2195</v>
      </c>
      <c r="CP266" s="1">
        <v>39104</v>
      </c>
      <c r="CQ266">
        <v>10.77</v>
      </c>
    </row>
    <row r="267" spans="1:95" x14ac:dyDescent="0.25">
      <c r="A267" s="1">
        <v>39105</v>
      </c>
      <c r="B267">
        <v>67.064999999999998</v>
      </c>
      <c r="D267" s="1">
        <v>39105</v>
      </c>
      <c r="E267">
        <v>28.325299999999999</v>
      </c>
      <c r="G267" s="1">
        <v>39105</v>
      </c>
      <c r="H267">
        <v>14.287100000000001</v>
      </c>
      <c r="J267" s="1">
        <v>39105</v>
      </c>
      <c r="K267">
        <v>51.525100000000002</v>
      </c>
      <c r="M267" s="1">
        <v>39105</v>
      </c>
      <c r="N267">
        <v>1133.3015</v>
      </c>
      <c r="P267" s="1">
        <v>39105</v>
      </c>
      <c r="Q267">
        <v>25.619499999999999</v>
      </c>
      <c r="S267" s="1">
        <v>39105</v>
      </c>
      <c r="T267">
        <v>75.297399999999996</v>
      </c>
      <c r="V267" s="1">
        <v>39105</v>
      </c>
      <c r="W267">
        <v>51.101999999999997</v>
      </c>
      <c r="Y267" s="1">
        <v>39105</v>
      </c>
      <c r="Z267">
        <v>491.66489999999999</v>
      </c>
      <c r="AB267" s="1">
        <v>39105</v>
      </c>
      <c r="AC267">
        <v>20.191099999999999</v>
      </c>
      <c r="AE267" s="1">
        <v>39105</v>
      </c>
      <c r="AF267">
        <v>39.172699999999999</v>
      </c>
      <c r="AH267" s="1">
        <v>39105</v>
      </c>
      <c r="AI267">
        <v>65.145300000000006</v>
      </c>
      <c r="AK267" s="1">
        <v>39105</v>
      </c>
      <c r="AL267">
        <v>29.088000000000001</v>
      </c>
      <c r="AQ267" s="1">
        <v>39105</v>
      </c>
      <c r="AR267">
        <v>39.333799999999997</v>
      </c>
      <c r="AT267" s="1">
        <v>39105</v>
      </c>
      <c r="AU267">
        <v>33.689300000000003</v>
      </c>
      <c r="AW267" s="1">
        <v>39105</v>
      </c>
      <c r="AX267">
        <v>37.929600000000001</v>
      </c>
      <c r="AZ267" s="1">
        <v>39105</v>
      </c>
      <c r="BA267">
        <v>17.181699999999999</v>
      </c>
      <c r="BC267" s="1">
        <v>39105</v>
      </c>
      <c r="BD267">
        <v>87.534199999999998</v>
      </c>
      <c r="BF267" s="1">
        <v>39105</v>
      </c>
      <c r="BG267">
        <v>54.806800000000003</v>
      </c>
      <c r="BI267" s="1">
        <v>39105</v>
      </c>
      <c r="BJ267">
        <v>43.414900000000003</v>
      </c>
      <c r="BL267" s="1">
        <v>39105</v>
      </c>
      <c r="BM267">
        <v>37.369900000000001</v>
      </c>
      <c r="BO267" s="1">
        <v>39105</v>
      </c>
      <c r="BP267">
        <v>35.382800000000003</v>
      </c>
      <c r="BR267" s="1">
        <v>39105</v>
      </c>
      <c r="BS267">
        <v>27.001200000000001</v>
      </c>
      <c r="BU267" s="1">
        <v>39105</v>
      </c>
      <c r="BV267">
        <v>19.884699999999999</v>
      </c>
      <c r="BX267" s="1">
        <v>39105</v>
      </c>
      <c r="BY267">
        <v>55.155900000000003</v>
      </c>
      <c r="CA267" s="1">
        <v>39105</v>
      </c>
      <c r="CB267">
        <v>57.5745</v>
      </c>
      <c r="CD267" s="1">
        <v>39105</v>
      </c>
      <c r="CE267">
        <v>25.464200000000002</v>
      </c>
      <c r="CG267" s="1">
        <v>39105</v>
      </c>
      <c r="CH267">
        <v>41.909599999999998</v>
      </c>
      <c r="CJ267" s="1">
        <v>39105</v>
      </c>
      <c r="CK267">
        <v>32.412300000000002</v>
      </c>
      <c r="CM267" s="1">
        <v>39105</v>
      </c>
      <c r="CN267">
        <v>2202.77</v>
      </c>
      <c r="CP267" s="1">
        <v>39105</v>
      </c>
      <c r="CQ267">
        <v>10.34</v>
      </c>
    </row>
    <row r="268" spans="1:95" x14ac:dyDescent="0.25">
      <c r="A268" s="1">
        <v>39106</v>
      </c>
      <c r="B268">
        <v>67.609300000000005</v>
      </c>
      <c r="D268" s="1">
        <v>39106</v>
      </c>
      <c r="E268">
        <v>28.531700000000001</v>
      </c>
      <c r="G268" s="1">
        <v>39106</v>
      </c>
      <c r="H268">
        <v>14.3131</v>
      </c>
      <c r="J268" s="1">
        <v>39106</v>
      </c>
      <c r="K268">
        <v>52.769800000000004</v>
      </c>
      <c r="M268" s="1">
        <v>39106</v>
      </c>
      <c r="N268">
        <v>1134.6005</v>
      </c>
      <c r="P268" s="1">
        <v>39106</v>
      </c>
      <c r="Q268">
        <v>26.5396</v>
      </c>
      <c r="S268" s="1">
        <v>39106</v>
      </c>
      <c r="T268">
        <v>75.504199999999997</v>
      </c>
      <c r="V268" s="1">
        <v>39106</v>
      </c>
      <c r="W268">
        <v>51.247900000000001</v>
      </c>
      <c r="Y268" s="1">
        <v>39106</v>
      </c>
      <c r="Z268">
        <v>494.73270000000002</v>
      </c>
      <c r="AB268" s="1">
        <v>39106</v>
      </c>
      <c r="AC268">
        <v>20.1953</v>
      </c>
      <c r="AE268" s="1">
        <v>39106</v>
      </c>
      <c r="AF268">
        <v>39.653799999999997</v>
      </c>
      <c r="AH268" s="1">
        <v>39106</v>
      </c>
      <c r="AI268">
        <v>65.503799999999998</v>
      </c>
      <c r="AK268" s="1">
        <v>39106</v>
      </c>
      <c r="AL268">
        <v>29.159600000000001</v>
      </c>
      <c r="AQ268" s="1">
        <v>39106</v>
      </c>
      <c r="AR268">
        <v>39.408200000000001</v>
      </c>
      <c r="AT268" s="1">
        <v>39106</v>
      </c>
      <c r="AU268">
        <v>33.905900000000003</v>
      </c>
      <c r="AW268" s="1">
        <v>39106</v>
      </c>
      <c r="AX268">
        <v>37.895499999999998</v>
      </c>
      <c r="AZ268" s="1">
        <v>39106</v>
      </c>
      <c r="BA268">
        <v>17.424199999999999</v>
      </c>
      <c r="BC268" s="1">
        <v>39106</v>
      </c>
      <c r="BD268">
        <v>87.822800000000001</v>
      </c>
      <c r="BF268" s="1">
        <v>39106</v>
      </c>
      <c r="BG268">
        <v>55.2271</v>
      </c>
      <c r="BI268" s="1">
        <v>39106</v>
      </c>
      <c r="BJ268">
        <v>43.876600000000003</v>
      </c>
      <c r="BL268" s="1">
        <v>39106</v>
      </c>
      <c r="BM268">
        <v>36.795000000000002</v>
      </c>
      <c r="BO268" s="1">
        <v>39106</v>
      </c>
      <c r="BP268">
        <v>35.762</v>
      </c>
      <c r="BR268" s="1">
        <v>39106</v>
      </c>
      <c r="BS268">
        <v>27.308599999999998</v>
      </c>
      <c r="BU268" s="1">
        <v>39106</v>
      </c>
      <c r="BV268">
        <v>20.224</v>
      </c>
      <c r="BX268" s="1">
        <v>39106</v>
      </c>
      <c r="BY268">
        <v>55.046700000000001</v>
      </c>
      <c r="CA268" s="1">
        <v>39106</v>
      </c>
      <c r="CB268">
        <v>58.175199999999997</v>
      </c>
      <c r="CD268" s="1">
        <v>39106</v>
      </c>
      <c r="CE268">
        <v>25.8581</v>
      </c>
      <c r="CG268" s="1">
        <v>39106</v>
      </c>
      <c r="CH268">
        <v>42.610799999999998</v>
      </c>
      <c r="CJ268" s="1">
        <v>39106</v>
      </c>
      <c r="CK268">
        <v>32.202800000000003</v>
      </c>
      <c r="CM268" s="1">
        <v>39106</v>
      </c>
      <c r="CN268">
        <v>2221.56</v>
      </c>
      <c r="CP268" s="1">
        <v>39106</v>
      </c>
      <c r="CQ268">
        <v>9.89</v>
      </c>
    </row>
    <row r="269" spans="1:95" x14ac:dyDescent="0.25">
      <c r="A269" s="1">
        <v>39107</v>
      </c>
      <c r="B269">
        <v>67.201099999999997</v>
      </c>
      <c r="D269" s="1">
        <v>39107</v>
      </c>
      <c r="E269">
        <v>28.235600000000002</v>
      </c>
      <c r="G269" s="1">
        <v>39107</v>
      </c>
      <c r="H269">
        <v>14.3017</v>
      </c>
      <c r="J269" s="1">
        <v>39107</v>
      </c>
      <c r="K269">
        <v>51.731099999999998</v>
      </c>
      <c r="M269" s="1">
        <v>39107</v>
      </c>
      <c r="N269">
        <v>1118.5264</v>
      </c>
      <c r="P269" s="1">
        <v>39107</v>
      </c>
      <c r="Q269">
        <v>26.6556</v>
      </c>
      <c r="S269" s="1">
        <v>39107</v>
      </c>
      <c r="T269">
        <v>74.263099999999994</v>
      </c>
      <c r="V269" s="1">
        <v>39107</v>
      </c>
      <c r="W269">
        <v>51.162100000000002</v>
      </c>
      <c r="Y269" s="1">
        <v>39107</v>
      </c>
      <c r="Z269">
        <v>486.61200000000002</v>
      </c>
      <c r="AB269" s="1">
        <v>39107</v>
      </c>
      <c r="AC269">
        <v>20.115500000000001</v>
      </c>
      <c r="AE269" s="1">
        <v>39107</v>
      </c>
      <c r="AF269">
        <v>39.1648</v>
      </c>
      <c r="AH269" s="1">
        <v>39107</v>
      </c>
      <c r="AI269">
        <v>64.296999999999997</v>
      </c>
      <c r="AK269" s="1">
        <v>39107</v>
      </c>
      <c r="AL269">
        <v>28.9209</v>
      </c>
      <c r="AQ269" s="1">
        <v>39107</v>
      </c>
      <c r="AR269">
        <v>38.776000000000003</v>
      </c>
      <c r="AT269" s="1">
        <v>39107</v>
      </c>
      <c r="AU269">
        <v>33.405999999999999</v>
      </c>
      <c r="AW269" s="1">
        <v>39107</v>
      </c>
      <c r="AX269">
        <v>37.707799999999999</v>
      </c>
      <c r="AZ269" s="1">
        <v>39107</v>
      </c>
      <c r="BA269">
        <v>17.223500000000001</v>
      </c>
      <c r="BC269" s="1">
        <v>39107</v>
      </c>
      <c r="BD269">
        <v>87.921899999999994</v>
      </c>
      <c r="BF269" s="1">
        <v>39107</v>
      </c>
      <c r="BG269">
        <v>54.955199999999998</v>
      </c>
      <c r="BI269" s="1">
        <v>39107</v>
      </c>
      <c r="BJ269">
        <v>43.745899999999999</v>
      </c>
      <c r="BL269" s="1">
        <v>39107</v>
      </c>
      <c r="BM269">
        <v>35.828400000000002</v>
      </c>
      <c r="BO269" s="1">
        <v>39107</v>
      </c>
      <c r="BP269">
        <v>35.591700000000003</v>
      </c>
      <c r="BR269" s="1">
        <v>39107</v>
      </c>
      <c r="BS269">
        <v>26.746500000000001</v>
      </c>
      <c r="BU269" s="1">
        <v>39107</v>
      </c>
      <c r="BV269">
        <v>19.877099999999999</v>
      </c>
      <c r="BX269" s="1">
        <v>39107</v>
      </c>
      <c r="BY269">
        <v>54.550899999999999</v>
      </c>
      <c r="CA269" s="1">
        <v>39107</v>
      </c>
      <c r="CB269">
        <v>57.6355</v>
      </c>
      <c r="CD269" s="1">
        <v>39107</v>
      </c>
      <c r="CE269">
        <v>25.471</v>
      </c>
      <c r="CG269" s="1">
        <v>39107</v>
      </c>
      <c r="CH269">
        <v>42.207599999999999</v>
      </c>
      <c r="CJ269" s="1">
        <v>39107</v>
      </c>
      <c r="CK269">
        <v>31.8293</v>
      </c>
      <c r="CM269" s="1">
        <v>39107</v>
      </c>
      <c r="CN269">
        <v>2196.54</v>
      </c>
      <c r="CP269" s="1">
        <v>39107</v>
      </c>
      <c r="CQ269">
        <v>11.22</v>
      </c>
    </row>
    <row r="270" spans="1:95" x14ac:dyDescent="0.25">
      <c r="A270" s="1">
        <v>39108</v>
      </c>
      <c r="B270">
        <v>66.928899999999999</v>
      </c>
      <c r="D270" s="1">
        <v>39108</v>
      </c>
      <c r="E270">
        <v>28.773900000000001</v>
      </c>
      <c r="G270" s="1">
        <v>39108</v>
      </c>
      <c r="H270">
        <v>14.3261</v>
      </c>
      <c r="J270" s="1">
        <v>39108</v>
      </c>
      <c r="K270">
        <v>51.802700000000002</v>
      </c>
      <c r="M270" s="1">
        <v>39108</v>
      </c>
      <c r="N270">
        <v>1113.6555000000001</v>
      </c>
      <c r="P270" s="1">
        <v>39108</v>
      </c>
      <c r="Q270">
        <v>26.373000000000001</v>
      </c>
      <c r="S270" s="1">
        <v>39108</v>
      </c>
      <c r="T270">
        <v>73.633899999999997</v>
      </c>
      <c r="V270" s="1">
        <v>39108</v>
      </c>
      <c r="W270">
        <v>52.414700000000003</v>
      </c>
      <c r="Y270" s="1">
        <v>39108</v>
      </c>
      <c r="Z270">
        <v>493.28899999999999</v>
      </c>
      <c r="AB270" s="1">
        <v>39108</v>
      </c>
      <c r="AC270">
        <v>20.069400000000002</v>
      </c>
      <c r="AE270" s="1">
        <v>39108</v>
      </c>
      <c r="AF270">
        <v>38.7941</v>
      </c>
      <c r="AH270" s="1">
        <v>39108</v>
      </c>
      <c r="AI270">
        <v>64.375699999999995</v>
      </c>
      <c r="AK270" s="1">
        <v>39108</v>
      </c>
      <c r="AL270">
        <v>28.706</v>
      </c>
      <c r="AQ270" s="1">
        <v>39108</v>
      </c>
      <c r="AR270">
        <v>38.757399999999997</v>
      </c>
      <c r="AT270" s="1">
        <v>39108</v>
      </c>
      <c r="AU270">
        <v>33.280999999999999</v>
      </c>
      <c r="AW270" s="1">
        <v>39108</v>
      </c>
      <c r="AX270">
        <v>37.648099999999999</v>
      </c>
      <c r="AZ270" s="1">
        <v>39108</v>
      </c>
      <c r="BA270">
        <v>17.164999999999999</v>
      </c>
      <c r="BC270" s="1">
        <v>39108</v>
      </c>
      <c r="BD270">
        <v>87.867800000000003</v>
      </c>
      <c r="BF270" s="1">
        <v>39108</v>
      </c>
      <c r="BG270">
        <v>54.452399999999997</v>
      </c>
      <c r="BI270" s="1">
        <v>39108</v>
      </c>
      <c r="BJ270">
        <v>43.301600000000001</v>
      </c>
      <c r="BL270" s="1">
        <v>39108</v>
      </c>
      <c r="BM270">
        <v>35.770099999999999</v>
      </c>
      <c r="BO270" s="1">
        <v>39108</v>
      </c>
      <c r="BP270">
        <v>35.584000000000003</v>
      </c>
      <c r="BR270" s="1">
        <v>39108</v>
      </c>
      <c r="BS270">
        <v>26.8782</v>
      </c>
      <c r="BU270" s="1">
        <v>39108</v>
      </c>
      <c r="BV270">
        <v>19.824300000000001</v>
      </c>
      <c r="BX270" s="1">
        <v>39108</v>
      </c>
      <c r="BY270">
        <v>54.500500000000002</v>
      </c>
      <c r="CA270" s="1">
        <v>39108</v>
      </c>
      <c r="CB270">
        <v>57.487499999999997</v>
      </c>
      <c r="CD270" s="1">
        <v>39108</v>
      </c>
      <c r="CE270">
        <v>25.6951</v>
      </c>
      <c r="CG270" s="1">
        <v>39108</v>
      </c>
      <c r="CH270">
        <v>41.786799999999999</v>
      </c>
      <c r="CJ270" s="1">
        <v>39108</v>
      </c>
      <c r="CK270">
        <v>31.474</v>
      </c>
      <c r="CM270" s="1">
        <v>39108</v>
      </c>
      <c r="CN270">
        <v>2193.89</v>
      </c>
      <c r="CP270" s="1">
        <v>39108</v>
      </c>
      <c r="CQ270">
        <v>11.13</v>
      </c>
    </row>
    <row r="271" spans="1:95" x14ac:dyDescent="0.25">
      <c r="A271" s="1">
        <v>39111</v>
      </c>
      <c r="B271">
        <v>67.158500000000004</v>
      </c>
      <c r="D271" s="1">
        <v>39111</v>
      </c>
      <c r="E271">
        <v>28.531700000000001</v>
      </c>
      <c r="G271" s="1">
        <v>39111</v>
      </c>
      <c r="H271">
        <v>14.335900000000001</v>
      </c>
      <c r="J271" s="1">
        <v>39111</v>
      </c>
      <c r="K271">
        <v>51.614600000000003</v>
      </c>
      <c r="M271" s="1">
        <v>39111</v>
      </c>
      <c r="N271">
        <v>1109.7587000000001</v>
      </c>
      <c r="P271" s="1">
        <v>39111</v>
      </c>
      <c r="Q271">
        <v>26.4527</v>
      </c>
      <c r="S271" s="1">
        <v>39111</v>
      </c>
      <c r="T271">
        <v>73.694199999999995</v>
      </c>
      <c r="V271" s="1">
        <v>39111</v>
      </c>
      <c r="W271">
        <v>52.938099999999999</v>
      </c>
      <c r="Y271" s="1">
        <v>39111</v>
      </c>
      <c r="Z271">
        <v>487.78500000000003</v>
      </c>
      <c r="AB271" s="1">
        <v>39111</v>
      </c>
      <c r="AC271">
        <v>20.018999999999998</v>
      </c>
      <c r="AE271" s="1">
        <v>39111</v>
      </c>
      <c r="AF271">
        <v>38.612699999999997</v>
      </c>
      <c r="AH271" s="1">
        <v>39111</v>
      </c>
      <c r="AI271">
        <v>64.017099999999999</v>
      </c>
      <c r="AK271" s="1">
        <v>39111</v>
      </c>
      <c r="AL271">
        <v>28.801500000000001</v>
      </c>
      <c r="AQ271" s="1">
        <v>39111</v>
      </c>
      <c r="AR271">
        <v>39.436100000000003</v>
      </c>
      <c r="AT271" s="1">
        <v>39111</v>
      </c>
      <c r="AU271">
        <v>33.256</v>
      </c>
      <c r="AW271" s="1">
        <v>39111</v>
      </c>
      <c r="AX271">
        <v>37.733400000000003</v>
      </c>
      <c r="AZ271" s="1">
        <v>39111</v>
      </c>
      <c r="BA271">
        <v>17.466000000000001</v>
      </c>
      <c r="BC271" s="1">
        <v>39111</v>
      </c>
      <c r="BD271">
        <v>88.850700000000003</v>
      </c>
      <c r="BF271" s="1">
        <v>39111</v>
      </c>
      <c r="BG271">
        <v>54.5184</v>
      </c>
      <c r="BI271" s="1">
        <v>39111</v>
      </c>
      <c r="BJ271">
        <v>43.101199999999999</v>
      </c>
      <c r="BL271" s="1">
        <v>39111</v>
      </c>
      <c r="BM271">
        <v>36.020099999999999</v>
      </c>
      <c r="BO271" s="1">
        <v>39111</v>
      </c>
      <c r="BP271">
        <v>35.212600000000002</v>
      </c>
      <c r="BR271" s="1">
        <v>39111</v>
      </c>
      <c r="BS271">
        <v>26.816700000000001</v>
      </c>
      <c r="BU271" s="1">
        <v>39111</v>
      </c>
      <c r="BV271">
        <v>19.6509</v>
      </c>
      <c r="BX271" s="1">
        <v>39111</v>
      </c>
      <c r="BY271">
        <v>54.517299999999999</v>
      </c>
      <c r="CA271" s="1">
        <v>39111</v>
      </c>
      <c r="CB271">
        <v>57.1828</v>
      </c>
      <c r="CD271" s="1">
        <v>39111</v>
      </c>
      <c r="CE271">
        <v>25.8309</v>
      </c>
      <c r="CG271" s="1">
        <v>39111</v>
      </c>
      <c r="CH271">
        <v>41.751800000000003</v>
      </c>
      <c r="CJ271" s="1">
        <v>39111</v>
      </c>
      <c r="CK271">
        <v>31.592500000000001</v>
      </c>
      <c r="CM271" s="1">
        <v>39111</v>
      </c>
      <c r="CN271">
        <v>2191.71</v>
      </c>
      <c r="CP271" s="1">
        <v>39111</v>
      </c>
      <c r="CQ271">
        <v>11.45</v>
      </c>
    </row>
    <row r="272" spans="1:95" x14ac:dyDescent="0.25">
      <c r="A272" s="1">
        <v>39112</v>
      </c>
      <c r="B272">
        <v>63.535200000000003</v>
      </c>
      <c r="D272" s="1">
        <v>39112</v>
      </c>
      <c r="E272">
        <v>28.9893</v>
      </c>
      <c r="G272" s="1">
        <v>39112</v>
      </c>
      <c r="H272">
        <v>14.251200000000001</v>
      </c>
      <c r="J272" s="1">
        <v>39112</v>
      </c>
      <c r="K272">
        <v>51.945999999999998</v>
      </c>
      <c r="M272" s="1">
        <v>39112</v>
      </c>
      <c r="N272">
        <v>1107.3233</v>
      </c>
      <c r="P272" s="1">
        <v>39112</v>
      </c>
      <c r="Q272">
        <v>26.872900000000001</v>
      </c>
      <c r="S272" s="1">
        <v>39112</v>
      </c>
      <c r="T272">
        <v>74.125200000000007</v>
      </c>
      <c r="V272" s="1">
        <v>39112</v>
      </c>
      <c r="W272">
        <v>53.950600000000001</v>
      </c>
      <c r="Y272" s="1">
        <v>39112</v>
      </c>
      <c r="Z272">
        <v>489.6798</v>
      </c>
      <c r="AB272" s="1">
        <v>39112</v>
      </c>
      <c r="AC272">
        <v>20.061</v>
      </c>
      <c r="AE272" s="1">
        <v>39112</v>
      </c>
      <c r="AF272">
        <v>38.155299999999997</v>
      </c>
      <c r="AH272" s="1">
        <v>39112</v>
      </c>
      <c r="AI272">
        <v>65.0578</v>
      </c>
      <c r="AK272" s="1">
        <v>39112</v>
      </c>
      <c r="AL272">
        <v>28.674199999999999</v>
      </c>
      <c r="AQ272" s="1">
        <v>39112</v>
      </c>
      <c r="AR272">
        <v>40.077599999999997</v>
      </c>
      <c r="AT272" s="1">
        <v>39112</v>
      </c>
      <c r="AU272">
        <v>33.4726</v>
      </c>
      <c r="AW272" s="1">
        <v>39112</v>
      </c>
      <c r="AX272">
        <v>38.509700000000002</v>
      </c>
      <c r="AZ272" s="1">
        <v>39112</v>
      </c>
      <c r="BA272">
        <v>17.499500000000001</v>
      </c>
      <c r="BC272" s="1">
        <v>39112</v>
      </c>
      <c r="BD272">
        <v>89.599099999999993</v>
      </c>
      <c r="BF272" s="1">
        <v>39112</v>
      </c>
      <c r="BG272">
        <v>54.716200000000001</v>
      </c>
      <c r="BI272" s="1">
        <v>39112</v>
      </c>
      <c r="BJ272">
        <v>43.719799999999999</v>
      </c>
      <c r="BL272" s="1">
        <v>39112</v>
      </c>
      <c r="BM272">
        <v>36.47</v>
      </c>
      <c r="BO272" s="1">
        <v>39112</v>
      </c>
      <c r="BP272">
        <v>34.748399999999997</v>
      </c>
      <c r="BR272" s="1">
        <v>39112</v>
      </c>
      <c r="BS272">
        <v>26.7728</v>
      </c>
      <c r="BU272" s="1">
        <v>39112</v>
      </c>
      <c r="BV272">
        <v>19.681100000000001</v>
      </c>
      <c r="BX272" s="1">
        <v>39112</v>
      </c>
      <c r="BY272">
        <v>54.273600000000002</v>
      </c>
      <c r="CA272" s="1">
        <v>39112</v>
      </c>
      <c r="CB272">
        <v>58.279600000000002</v>
      </c>
      <c r="CD272" s="1">
        <v>39112</v>
      </c>
      <c r="CE272">
        <v>26.204499999999999</v>
      </c>
      <c r="CG272" s="1">
        <v>39112</v>
      </c>
      <c r="CH272">
        <v>41.445</v>
      </c>
      <c r="CJ272" s="1">
        <v>39112</v>
      </c>
      <c r="CK272">
        <v>31.920400000000001</v>
      </c>
      <c r="CM272" s="1">
        <v>39112</v>
      </c>
      <c r="CN272">
        <v>2204.4</v>
      </c>
      <c r="CP272" s="1">
        <v>39112</v>
      </c>
      <c r="CQ272">
        <v>10.96</v>
      </c>
    </row>
    <row r="273" spans="1:95" x14ac:dyDescent="0.25">
      <c r="A273" s="1">
        <v>39113</v>
      </c>
      <c r="B273">
        <v>63.195</v>
      </c>
      <c r="D273" s="1">
        <v>39113</v>
      </c>
      <c r="E273">
        <v>29.133600000000001</v>
      </c>
      <c r="G273" s="1">
        <v>39113</v>
      </c>
      <c r="H273">
        <v>14.226800000000001</v>
      </c>
      <c r="J273" s="1">
        <v>39113</v>
      </c>
      <c r="K273">
        <v>52.134</v>
      </c>
      <c r="M273" s="1">
        <v>39113</v>
      </c>
      <c r="N273">
        <v>1111.3824</v>
      </c>
      <c r="P273" s="1">
        <v>39113</v>
      </c>
      <c r="Q273">
        <v>27.264199999999999</v>
      </c>
      <c r="S273" s="1">
        <v>39113</v>
      </c>
      <c r="T273">
        <v>77.193600000000004</v>
      </c>
      <c r="V273" s="1">
        <v>39113</v>
      </c>
      <c r="W273">
        <v>54.971600000000002</v>
      </c>
      <c r="Y273" s="1">
        <v>39113</v>
      </c>
      <c r="Z273">
        <v>497.43959999999998</v>
      </c>
      <c r="AB273" s="1">
        <v>39113</v>
      </c>
      <c r="AC273">
        <v>20.090399999999999</v>
      </c>
      <c r="AE273" s="1">
        <v>39113</v>
      </c>
      <c r="AF273">
        <v>39.085900000000002</v>
      </c>
      <c r="AH273" s="1">
        <v>39113</v>
      </c>
      <c r="AI273">
        <v>64.804199999999994</v>
      </c>
      <c r="AK273" s="1">
        <v>39113</v>
      </c>
      <c r="AL273">
        <v>28.690100000000001</v>
      </c>
      <c r="AQ273" s="1">
        <v>39113</v>
      </c>
      <c r="AR273">
        <v>40.235599999999998</v>
      </c>
      <c r="AT273" s="1">
        <v>39113</v>
      </c>
      <c r="AU273">
        <v>33.947600000000001</v>
      </c>
      <c r="AW273" s="1">
        <v>39113</v>
      </c>
      <c r="AX273">
        <v>38.978900000000003</v>
      </c>
      <c r="AZ273" s="1">
        <v>39113</v>
      </c>
      <c r="BA273">
        <v>17.5245</v>
      </c>
      <c r="BC273" s="1">
        <v>39113</v>
      </c>
      <c r="BD273">
        <v>89.400700000000001</v>
      </c>
      <c r="BF273" s="1">
        <v>39113</v>
      </c>
      <c r="BG273">
        <v>55.054099999999998</v>
      </c>
      <c r="BI273" s="1">
        <v>39113</v>
      </c>
      <c r="BJ273">
        <v>44.3733</v>
      </c>
      <c r="BL273" s="1">
        <v>39113</v>
      </c>
      <c r="BM273">
        <v>36.953299999999999</v>
      </c>
      <c r="BO273" s="1">
        <v>39113</v>
      </c>
      <c r="BP273">
        <v>34.624600000000001</v>
      </c>
      <c r="BR273" s="1">
        <v>39113</v>
      </c>
      <c r="BS273">
        <v>27.1066</v>
      </c>
      <c r="BU273" s="1">
        <v>39113</v>
      </c>
      <c r="BV273">
        <v>19.7866</v>
      </c>
      <c r="BX273" s="1">
        <v>39113</v>
      </c>
      <c r="BY273">
        <v>54.508899999999997</v>
      </c>
      <c r="CA273" s="1">
        <v>39113</v>
      </c>
      <c r="CB273">
        <v>59.211100000000002</v>
      </c>
      <c r="CD273" s="1">
        <v>39113</v>
      </c>
      <c r="CE273">
        <v>26.163799999999998</v>
      </c>
      <c r="CG273" s="1">
        <v>39113</v>
      </c>
      <c r="CH273">
        <v>41.804400000000001</v>
      </c>
      <c r="CJ273" s="1">
        <v>39113</v>
      </c>
      <c r="CK273">
        <v>32.038800000000002</v>
      </c>
      <c r="CM273" s="1">
        <v>39113</v>
      </c>
      <c r="CN273">
        <v>2219.19</v>
      </c>
      <c r="CP273" s="1">
        <v>39113</v>
      </c>
      <c r="CQ273">
        <v>10.42</v>
      </c>
    </row>
    <row r="274" spans="1:95" x14ac:dyDescent="0.25">
      <c r="A274" s="1">
        <v>39114</v>
      </c>
      <c r="B274">
        <v>62.931399999999996</v>
      </c>
      <c r="D274" s="1">
        <v>39114</v>
      </c>
      <c r="E274">
        <v>29.584600000000002</v>
      </c>
      <c r="G274" s="1">
        <v>39114</v>
      </c>
      <c r="H274">
        <v>14.2415</v>
      </c>
      <c r="J274" s="1">
        <v>39114</v>
      </c>
      <c r="K274">
        <v>51.999699999999997</v>
      </c>
      <c r="M274" s="1">
        <v>39114</v>
      </c>
      <c r="N274">
        <v>1118.8511000000001</v>
      </c>
      <c r="P274" s="1">
        <v>39114</v>
      </c>
      <c r="Q274">
        <v>27.351099999999999</v>
      </c>
      <c r="S274" s="1">
        <v>39114</v>
      </c>
      <c r="T274">
        <v>78.477800000000002</v>
      </c>
      <c r="V274" s="1">
        <v>39114</v>
      </c>
      <c r="W274">
        <v>55.760899999999999</v>
      </c>
      <c r="Y274" s="1">
        <v>39114</v>
      </c>
      <c r="Z274">
        <v>498.71530000000001</v>
      </c>
      <c r="AB274" s="1">
        <v>39114</v>
      </c>
      <c r="AC274">
        <v>20.182700000000001</v>
      </c>
      <c r="AE274" s="1">
        <v>39114</v>
      </c>
      <c r="AF274">
        <v>39.8904</v>
      </c>
      <c r="AH274" s="1">
        <v>39114</v>
      </c>
      <c r="AI274">
        <v>65.661299999999997</v>
      </c>
      <c r="AK274" s="1">
        <v>39114</v>
      </c>
      <c r="AL274">
        <v>28.833300000000001</v>
      </c>
      <c r="AQ274" s="1">
        <v>39114</v>
      </c>
      <c r="AR274">
        <v>39.380299999999998</v>
      </c>
      <c r="AT274" s="1">
        <v>39114</v>
      </c>
      <c r="AU274">
        <v>34.230899999999998</v>
      </c>
      <c r="AW274" s="1">
        <v>39114</v>
      </c>
      <c r="AX274">
        <v>39.183700000000002</v>
      </c>
      <c r="AZ274" s="1">
        <v>39114</v>
      </c>
      <c r="BA274">
        <v>17.649999999999999</v>
      </c>
      <c r="BC274" s="1">
        <v>39114</v>
      </c>
      <c r="BD274">
        <v>89.2654</v>
      </c>
      <c r="BF274" s="1">
        <v>39114</v>
      </c>
      <c r="BG274">
        <v>55.2271</v>
      </c>
      <c r="BI274" s="1">
        <v>39114</v>
      </c>
      <c r="BJ274">
        <v>44.617199999999997</v>
      </c>
      <c r="BL274" s="1">
        <v>39114</v>
      </c>
      <c r="BM274">
        <v>37.061599999999999</v>
      </c>
      <c r="BO274" s="1">
        <v>39114</v>
      </c>
      <c r="BP274">
        <v>34.918599999999998</v>
      </c>
      <c r="BR274" s="1">
        <v>39114</v>
      </c>
      <c r="BS274">
        <v>26.8431</v>
      </c>
      <c r="BU274" s="1">
        <v>39114</v>
      </c>
      <c r="BV274">
        <v>20.0732</v>
      </c>
      <c r="BX274" s="1">
        <v>39114</v>
      </c>
      <c r="BY274">
        <v>54.903799999999997</v>
      </c>
      <c r="CA274" s="1">
        <v>39114</v>
      </c>
      <c r="CB274">
        <v>59.698500000000003</v>
      </c>
      <c r="CD274" s="1">
        <v>39114</v>
      </c>
      <c r="CE274">
        <v>25.810600000000001</v>
      </c>
      <c r="CG274" s="1">
        <v>39114</v>
      </c>
      <c r="CH274">
        <v>41.883299999999998</v>
      </c>
      <c r="CJ274" s="1">
        <v>39114</v>
      </c>
      <c r="CK274">
        <v>31.8931</v>
      </c>
      <c r="CM274" s="1">
        <v>39114</v>
      </c>
      <c r="CN274">
        <v>2231.61</v>
      </c>
      <c r="CP274" s="1">
        <v>39114</v>
      </c>
      <c r="CQ274">
        <v>10.31</v>
      </c>
    </row>
    <row r="275" spans="1:95" x14ac:dyDescent="0.25">
      <c r="A275" s="1">
        <v>39115</v>
      </c>
      <c r="B275">
        <v>62.829300000000003</v>
      </c>
      <c r="D275" s="1">
        <v>39115</v>
      </c>
      <c r="E275">
        <v>29.259900000000002</v>
      </c>
      <c r="G275" s="1">
        <v>39115</v>
      </c>
      <c r="H275">
        <v>14.091699999999999</v>
      </c>
      <c r="J275" s="1">
        <v>39115</v>
      </c>
      <c r="K275">
        <v>52.080300000000001</v>
      </c>
      <c r="M275" s="1">
        <v>39115</v>
      </c>
      <c r="N275">
        <v>1121.4490000000001</v>
      </c>
      <c r="P275" s="1">
        <v>39115</v>
      </c>
      <c r="Q275">
        <v>27.619199999999999</v>
      </c>
      <c r="S275" s="1">
        <v>39115</v>
      </c>
      <c r="T275">
        <v>77.615899999999996</v>
      </c>
      <c r="V275" s="1">
        <v>39115</v>
      </c>
      <c r="W275">
        <v>55.984000000000002</v>
      </c>
      <c r="Y275" s="1">
        <v>39115</v>
      </c>
      <c r="Z275">
        <v>498.07740000000001</v>
      </c>
      <c r="AB275" s="1">
        <v>39115</v>
      </c>
      <c r="AC275">
        <v>20.241399999999999</v>
      </c>
      <c r="AE275" s="1">
        <v>39115</v>
      </c>
      <c r="AF275">
        <v>39.630099999999999</v>
      </c>
      <c r="AH275" s="1">
        <v>39115</v>
      </c>
      <c r="AI275">
        <v>66.063500000000005</v>
      </c>
      <c r="AK275" s="1">
        <v>39115</v>
      </c>
      <c r="AL275">
        <v>28.865200000000002</v>
      </c>
      <c r="AQ275" s="1">
        <v>39115</v>
      </c>
      <c r="AR275">
        <v>39.110700000000001</v>
      </c>
      <c r="AT275" s="1">
        <v>39115</v>
      </c>
      <c r="AU275">
        <v>34.022599999999997</v>
      </c>
      <c r="AW275" s="1">
        <v>39115</v>
      </c>
      <c r="AX275">
        <v>39.379899999999999</v>
      </c>
      <c r="AZ275" s="1">
        <v>39115</v>
      </c>
      <c r="BA275">
        <v>17.750299999999999</v>
      </c>
      <c r="BC275" s="1">
        <v>39115</v>
      </c>
      <c r="BD275">
        <v>89.418700000000001</v>
      </c>
      <c r="BF275" s="1">
        <v>39115</v>
      </c>
      <c r="BG275">
        <v>54.872799999999998</v>
      </c>
      <c r="BI275" s="1">
        <v>39115</v>
      </c>
      <c r="BJ275">
        <v>44.3733</v>
      </c>
      <c r="BL275" s="1">
        <v>39115</v>
      </c>
      <c r="BM275">
        <v>37.111600000000003</v>
      </c>
      <c r="BO275" s="1">
        <v>39115</v>
      </c>
      <c r="BP275">
        <v>34.609099999999998</v>
      </c>
      <c r="BR275" s="1">
        <v>39115</v>
      </c>
      <c r="BS275">
        <v>26.5181</v>
      </c>
      <c r="BU275" s="1">
        <v>39115</v>
      </c>
      <c r="BV275">
        <v>20.2089</v>
      </c>
      <c r="BX275" s="1">
        <v>39115</v>
      </c>
      <c r="BY275">
        <v>54.903799999999997</v>
      </c>
      <c r="CA275" s="1">
        <v>39115</v>
      </c>
      <c r="CB275">
        <v>59.1937</v>
      </c>
      <c r="CD275" s="1">
        <v>39115</v>
      </c>
      <c r="CE275">
        <v>25.925999999999998</v>
      </c>
      <c r="CG275" s="1">
        <v>39115</v>
      </c>
      <c r="CH275">
        <v>42.1462</v>
      </c>
      <c r="CJ275" s="1">
        <v>39115</v>
      </c>
      <c r="CK275">
        <v>32.048000000000002</v>
      </c>
      <c r="CM275" s="1">
        <v>39115</v>
      </c>
      <c r="CN275">
        <v>2235.39</v>
      </c>
      <c r="CP275" s="1">
        <v>39115</v>
      </c>
      <c r="CQ275">
        <v>10.08</v>
      </c>
    </row>
    <row r="276" spans="1:95" x14ac:dyDescent="0.25">
      <c r="A276" s="1">
        <v>39118</v>
      </c>
      <c r="B276">
        <v>62.880299999999998</v>
      </c>
      <c r="D276" s="1">
        <v>39118</v>
      </c>
      <c r="E276">
        <v>29.368099999999998</v>
      </c>
      <c r="G276" s="1">
        <v>39118</v>
      </c>
      <c r="H276">
        <v>14.143800000000001</v>
      </c>
      <c r="J276" s="1">
        <v>39118</v>
      </c>
      <c r="K276">
        <v>52.116100000000003</v>
      </c>
      <c r="M276" s="1">
        <v>39118</v>
      </c>
      <c r="N276">
        <v>1125.1832999999999</v>
      </c>
      <c r="P276" s="1">
        <v>39118</v>
      </c>
      <c r="Q276">
        <v>27.380099999999999</v>
      </c>
      <c r="S276" s="1">
        <v>39118</v>
      </c>
      <c r="T276">
        <v>78.193399999999997</v>
      </c>
      <c r="V276" s="1">
        <v>39118</v>
      </c>
      <c r="W276">
        <v>55.331899999999997</v>
      </c>
      <c r="Y276" s="1">
        <v>39118</v>
      </c>
      <c r="Z276">
        <v>498.89760000000001</v>
      </c>
      <c r="AB276" s="1">
        <v>39118</v>
      </c>
      <c r="AC276">
        <v>20.098800000000001</v>
      </c>
      <c r="AE276" s="1">
        <v>39118</v>
      </c>
      <c r="AF276">
        <v>39.511800000000001</v>
      </c>
      <c r="AH276" s="1">
        <v>39118</v>
      </c>
      <c r="AI276">
        <v>66.177199999999999</v>
      </c>
      <c r="AK276" s="1">
        <v>39118</v>
      </c>
      <c r="AL276">
        <v>28.944700000000001</v>
      </c>
      <c r="AQ276" s="1">
        <v>39118</v>
      </c>
      <c r="AR276">
        <v>39.798699999999997</v>
      </c>
      <c r="AT276" s="1">
        <v>39118</v>
      </c>
      <c r="AU276">
        <v>34.1892</v>
      </c>
      <c r="AW276" s="1">
        <v>39118</v>
      </c>
      <c r="AX276">
        <v>39.2605</v>
      </c>
      <c r="AZ276" s="1">
        <v>39118</v>
      </c>
      <c r="BA276">
        <v>17.886900000000001</v>
      </c>
      <c r="BC276" s="1">
        <v>39118</v>
      </c>
      <c r="BD276">
        <v>90.509699999999995</v>
      </c>
      <c r="BF276" s="1">
        <v>39118</v>
      </c>
      <c r="BG276">
        <v>54.642000000000003</v>
      </c>
      <c r="BI276" s="1">
        <v>39118</v>
      </c>
      <c r="BJ276">
        <v>44.3994</v>
      </c>
      <c r="BL276" s="1">
        <v>39118</v>
      </c>
      <c r="BM276">
        <v>37.103299999999997</v>
      </c>
      <c r="BO276" s="1">
        <v>39118</v>
      </c>
      <c r="BP276">
        <v>34.493000000000002</v>
      </c>
      <c r="BR276" s="1">
        <v>39118</v>
      </c>
      <c r="BS276">
        <v>26.008600000000001</v>
      </c>
      <c r="BU276" s="1">
        <v>39118</v>
      </c>
      <c r="BV276">
        <v>20.269200000000001</v>
      </c>
      <c r="BX276" s="1">
        <v>39118</v>
      </c>
      <c r="BY276">
        <v>54.744199999999999</v>
      </c>
      <c r="CA276" s="1">
        <v>39118</v>
      </c>
      <c r="CB276">
        <v>58.993400000000001</v>
      </c>
      <c r="CD276" s="1">
        <v>39118</v>
      </c>
      <c r="CE276">
        <v>25.871700000000001</v>
      </c>
      <c r="CG276" s="1">
        <v>39118</v>
      </c>
      <c r="CH276">
        <v>42.5319</v>
      </c>
      <c r="CJ276" s="1">
        <v>39118</v>
      </c>
      <c r="CK276">
        <v>32.120800000000003</v>
      </c>
      <c r="CM276" s="1">
        <v>39118</v>
      </c>
      <c r="CN276">
        <v>2233.44</v>
      </c>
      <c r="CP276" s="1">
        <v>39118</v>
      </c>
      <c r="CQ276">
        <v>10.55</v>
      </c>
    </row>
    <row r="277" spans="1:95" x14ac:dyDescent="0.25">
      <c r="A277" s="1">
        <v>39119</v>
      </c>
      <c r="B277">
        <v>63.169499999999999</v>
      </c>
      <c r="D277" s="1">
        <v>39119</v>
      </c>
      <c r="E277">
        <v>29.6297</v>
      </c>
      <c r="G277" s="1">
        <v>39119</v>
      </c>
      <c r="H277">
        <v>14.0038</v>
      </c>
      <c r="J277" s="1">
        <v>39119</v>
      </c>
      <c r="K277">
        <v>51.990699999999997</v>
      </c>
      <c r="M277" s="1">
        <v>39119</v>
      </c>
      <c r="N277">
        <v>1128.4305999999999</v>
      </c>
      <c r="P277" s="1">
        <v>39119</v>
      </c>
      <c r="Q277">
        <v>27.177199999999999</v>
      </c>
      <c r="S277" s="1">
        <v>39119</v>
      </c>
      <c r="T277">
        <v>78.417500000000004</v>
      </c>
      <c r="V277" s="1">
        <v>39119</v>
      </c>
      <c r="W277">
        <v>55.271900000000002</v>
      </c>
      <c r="Y277" s="1">
        <v>39119</v>
      </c>
      <c r="Z277">
        <v>500.72</v>
      </c>
      <c r="AB277" s="1">
        <v>39119</v>
      </c>
      <c r="AC277">
        <v>20.1617</v>
      </c>
      <c r="AE277" s="1">
        <v>39119</v>
      </c>
      <c r="AF277">
        <v>39.914000000000001</v>
      </c>
      <c r="AH277" s="1">
        <v>39119</v>
      </c>
      <c r="AI277">
        <v>65.993600000000001</v>
      </c>
      <c r="AK277" s="1">
        <v>39119</v>
      </c>
      <c r="AL277">
        <v>28.896999999999998</v>
      </c>
      <c r="AQ277" s="1">
        <v>39119</v>
      </c>
      <c r="AR277">
        <v>39.054900000000004</v>
      </c>
      <c r="AT277" s="1">
        <v>39119</v>
      </c>
      <c r="AU277">
        <v>34.389200000000002</v>
      </c>
      <c r="AW277" s="1">
        <v>39119</v>
      </c>
      <c r="AX277">
        <v>39.772300000000001</v>
      </c>
      <c r="AZ277" s="1">
        <v>39119</v>
      </c>
      <c r="BA277">
        <v>17.912099999999999</v>
      </c>
      <c r="BC277" s="1">
        <v>39119</v>
      </c>
      <c r="BD277">
        <v>90.031899999999993</v>
      </c>
      <c r="BF277" s="1">
        <v>39119</v>
      </c>
      <c r="BG277">
        <v>54.3947</v>
      </c>
      <c r="BI277" s="1">
        <v>39119</v>
      </c>
      <c r="BJ277">
        <v>44.434199999999997</v>
      </c>
      <c r="BL277" s="1">
        <v>39119</v>
      </c>
      <c r="BM277">
        <v>37.303199999999997</v>
      </c>
      <c r="BO277" s="1">
        <v>39119</v>
      </c>
      <c r="BP277">
        <v>34.539499999999997</v>
      </c>
      <c r="BR277" s="1">
        <v>39119</v>
      </c>
      <c r="BS277">
        <v>25.9208</v>
      </c>
      <c r="BU277" s="1">
        <v>39119</v>
      </c>
      <c r="BV277">
        <v>20.2315</v>
      </c>
      <c r="BX277" s="1">
        <v>39119</v>
      </c>
      <c r="BY277">
        <v>54.273600000000002</v>
      </c>
      <c r="CA277" s="1">
        <v>39119</v>
      </c>
      <c r="CB277">
        <v>59.550600000000003</v>
      </c>
      <c r="CD277" s="1">
        <v>39119</v>
      </c>
      <c r="CE277">
        <v>25.864899999999999</v>
      </c>
      <c r="CG277" s="1">
        <v>39119</v>
      </c>
      <c r="CH277">
        <v>42.584499999999998</v>
      </c>
      <c r="CJ277" s="1">
        <v>39119</v>
      </c>
      <c r="CK277">
        <v>32.057099999999998</v>
      </c>
      <c r="CM277" s="1">
        <v>39119</v>
      </c>
      <c r="CN277">
        <v>2235.02</v>
      </c>
      <c r="CP277" s="1">
        <v>39119</v>
      </c>
      <c r="CQ277">
        <v>10.65</v>
      </c>
    </row>
    <row r="278" spans="1:95" x14ac:dyDescent="0.25">
      <c r="A278" s="1">
        <v>39120</v>
      </c>
      <c r="B278">
        <v>63.492699999999999</v>
      </c>
      <c r="D278" s="1">
        <v>39120</v>
      </c>
      <c r="E278">
        <v>28.9983</v>
      </c>
      <c r="G278" s="1">
        <v>39120</v>
      </c>
      <c r="H278">
        <v>13.997299999999999</v>
      </c>
      <c r="J278" s="1">
        <v>39120</v>
      </c>
      <c r="K278">
        <v>52.545900000000003</v>
      </c>
      <c r="M278" s="1">
        <v>39120</v>
      </c>
      <c r="N278">
        <v>1130.7037</v>
      </c>
      <c r="P278" s="1">
        <v>39120</v>
      </c>
      <c r="Q278">
        <v>26.9236</v>
      </c>
      <c r="S278" s="1">
        <v>39120</v>
      </c>
      <c r="T278">
        <v>78.175200000000004</v>
      </c>
      <c r="V278" s="1">
        <v>39120</v>
      </c>
      <c r="W278">
        <v>56.318600000000004</v>
      </c>
      <c r="Y278" s="1">
        <v>39120</v>
      </c>
      <c r="Z278">
        <v>500.72</v>
      </c>
      <c r="AB278" s="1">
        <v>39120</v>
      </c>
      <c r="AC278">
        <v>20.153300000000002</v>
      </c>
      <c r="AE278" s="1">
        <v>39120</v>
      </c>
      <c r="AF278">
        <v>40.229500000000002</v>
      </c>
      <c r="AH278" s="1">
        <v>39120</v>
      </c>
      <c r="AI278">
        <v>65.686199999999999</v>
      </c>
      <c r="AK278" s="1">
        <v>39120</v>
      </c>
      <c r="AL278">
        <v>28.729900000000001</v>
      </c>
      <c r="AQ278" s="1">
        <v>39120</v>
      </c>
      <c r="AR278">
        <v>39.3245</v>
      </c>
      <c r="AT278" s="1">
        <v>39120</v>
      </c>
      <c r="AU278">
        <v>34.464199999999998</v>
      </c>
      <c r="AW278" s="1">
        <v>39120</v>
      </c>
      <c r="AX278">
        <v>39.729700000000001</v>
      </c>
      <c r="AZ278" s="1">
        <v>39120</v>
      </c>
      <c r="BA278">
        <v>18.080200000000001</v>
      </c>
      <c r="BC278" s="1">
        <v>39120</v>
      </c>
      <c r="BD278">
        <v>90.022800000000004</v>
      </c>
      <c r="BF278" s="1">
        <v>39120</v>
      </c>
      <c r="BG278">
        <v>54.229900000000001</v>
      </c>
      <c r="BI278" s="1">
        <v>39120</v>
      </c>
      <c r="BJ278">
        <v>44.617199999999997</v>
      </c>
      <c r="BL278" s="1">
        <v>39120</v>
      </c>
      <c r="BM278">
        <v>37.261600000000001</v>
      </c>
      <c r="BO278" s="1">
        <v>39120</v>
      </c>
      <c r="BP278">
        <v>34.245399999999997</v>
      </c>
      <c r="BR278" s="1">
        <v>39120</v>
      </c>
      <c r="BS278">
        <v>25.797799999999999</v>
      </c>
      <c r="BU278" s="1">
        <v>39120</v>
      </c>
      <c r="BV278">
        <v>20.2163</v>
      </c>
      <c r="BX278" s="1">
        <v>39120</v>
      </c>
      <c r="BY278">
        <v>54.181199999999997</v>
      </c>
      <c r="CA278" s="1">
        <v>39120</v>
      </c>
      <c r="CB278">
        <v>59.637599999999999</v>
      </c>
      <c r="CD278" s="1">
        <v>39120</v>
      </c>
      <c r="CE278">
        <v>25.871700000000001</v>
      </c>
      <c r="CG278" s="1">
        <v>39120</v>
      </c>
      <c r="CH278">
        <v>42.584499999999998</v>
      </c>
      <c r="CJ278" s="1">
        <v>39120</v>
      </c>
      <c r="CK278">
        <v>32.321199999999997</v>
      </c>
      <c r="CM278" s="1">
        <v>39120</v>
      </c>
      <c r="CN278">
        <v>2239.0500000000002</v>
      </c>
      <c r="CP278" s="1">
        <v>39120</v>
      </c>
      <c r="CQ278">
        <v>10.32</v>
      </c>
    </row>
    <row r="279" spans="1:95" x14ac:dyDescent="0.25">
      <c r="A279" s="1">
        <v>39121</v>
      </c>
      <c r="B279">
        <v>63.484200000000001</v>
      </c>
      <c r="D279" s="1">
        <v>39121</v>
      </c>
      <c r="E279">
        <v>29.440300000000001</v>
      </c>
      <c r="G279" s="1">
        <v>39121</v>
      </c>
      <c r="H279">
        <v>13.8736</v>
      </c>
      <c r="J279" s="1">
        <v>39121</v>
      </c>
      <c r="K279">
        <v>52.375799999999998</v>
      </c>
      <c r="M279" s="1">
        <v>39121</v>
      </c>
      <c r="N279">
        <v>1129.8919000000001</v>
      </c>
      <c r="P279" s="1">
        <v>39121</v>
      </c>
      <c r="Q279">
        <v>27.082999999999998</v>
      </c>
      <c r="S279" s="1">
        <v>39121</v>
      </c>
      <c r="T279">
        <v>77.457099999999997</v>
      </c>
      <c r="V279" s="1">
        <v>39121</v>
      </c>
      <c r="W279">
        <v>56.31</v>
      </c>
      <c r="Y279" s="1">
        <v>39121</v>
      </c>
      <c r="Z279">
        <v>496.0727</v>
      </c>
      <c r="AB279" s="1">
        <v>39121</v>
      </c>
      <c r="AC279">
        <v>20.082000000000001</v>
      </c>
      <c r="AE279" s="1">
        <v>39121</v>
      </c>
      <c r="AF279">
        <v>40.332000000000001</v>
      </c>
      <c r="AH279" s="1">
        <v>39121</v>
      </c>
      <c r="AI279">
        <v>66.274600000000007</v>
      </c>
      <c r="AK279" s="1">
        <v>39121</v>
      </c>
      <c r="AL279">
        <v>28.4434</v>
      </c>
      <c r="AQ279" s="1">
        <v>39121</v>
      </c>
      <c r="AR279">
        <v>39.482599999999998</v>
      </c>
      <c r="AT279" s="1">
        <v>39121</v>
      </c>
      <c r="AU279">
        <v>34.239199999999997</v>
      </c>
      <c r="AW279" s="1">
        <v>39121</v>
      </c>
      <c r="AX279">
        <v>39.729700000000001</v>
      </c>
      <c r="AZ279" s="1">
        <v>39121</v>
      </c>
      <c r="BA279">
        <v>17.9541</v>
      </c>
      <c r="BC279" s="1">
        <v>39121</v>
      </c>
      <c r="BD279">
        <v>90.095200000000006</v>
      </c>
      <c r="BF279" s="1">
        <v>39121</v>
      </c>
      <c r="BG279">
        <v>54.196899999999999</v>
      </c>
      <c r="BI279" s="1">
        <v>39121</v>
      </c>
      <c r="BJ279">
        <v>44.3733</v>
      </c>
      <c r="BL279" s="1">
        <v>39121</v>
      </c>
      <c r="BM279">
        <v>36.953299999999999</v>
      </c>
      <c r="BO279" s="1">
        <v>39121</v>
      </c>
      <c r="BP279">
        <v>33.982399999999998</v>
      </c>
      <c r="BR279" s="1">
        <v>39121</v>
      </c>
      <c r="BS279">
        <v>25.7012</v>
      </c>
      <c r="BU279" s="1">
        <v>39121</v>
      </c>
      <c r="BV279">
        <v>20.1553</v>
      </c>
      <c r="BX279" s="1">
        <v>39121</v>
      </c>
      <c r="BY279">
        <v>54.273600000000002</v>
      </c>
      <c r="CA279" s="1">
        <v>39121</v>
      </c>
      <c r="CB279">
        <v>59.237200000000001</v>
      </c>
      <c r="CD279" s="1">
        <v>39121</v>
      </c>
      <c r="CE279">
        <v>25.776599999999998</v>
      </c>
      <c r="CG279" s="1">
        <v>39121</v>
      </c>
      <c r="CH279">
        <v>42.347900000000003</v>
      </c>
      <c r="CJ279" s="1">
        <v>39121</v>
      </c>
      <c r="CK279">
        <v>32.148200000000003</v>
      </c>
      <c r="CM279" s="1">
        <v>39121</v>
      </c>
      <c r="CN279">
        <v>2236.46</v>
      </c>
      <c r="CP279" s="1">
        <v>39121</v>
      </c>
      <c r="CQ279">
        <v>10.44</v>
      </c>
    </row>
    <row r="280" spans="1:95" x14ac:dyDescent="0.25">
      <c r="A280" s="1">
        <v>39122</v>
      </c>
      <c r="B280">
        <v>63.399099999999997</v>
      </c>
      <c r="D280" s="1">
        <v>39122</v>
      </c>
      <c r="E280">
        <v>29.332000000000001</v>
      </c>
      <c r="G280" s="1">
        <v>39122</v>
      </c>
      <c r="H280">
        <v>13.901199999999999</v>
      </c>
      <c r="J280" s="1">
        <v>39122</v>
      </c>
      <c r="K280">
        <v>51.516100000000002</v>
      </c>
      <c r="M280" s="1">
        <v>39122</v>
      </c>
      <c r="N280">
        <v>1119.3381999999999</v>
      </c>
      <c r="P280" s="1">
        <v>39122</v>
      </c>
      <c r="Q280">
        <v>26.735299999999999</v>
      </c>
      <c r="S280" s="1">
        <v>39122</v>
      </c>
      <c r="T280">
        <v>77.872399999999999</v>
      </c>
      <c r="V280" s="1">
        <v>39122</v>
      </c>
      <c r="W280">
        <v>55.597900000000003</v>
      </c>
      <c r="Y280" s="1">
        <v>39122</v>
      </c>
      <c r="Z280">
        <v>486.596</v>
      </c>
      <c r="AB280" s="1">
        <v>39122</v>
      </c>
      <c r="AC280">
        <v>20.04</v>
      </c>
      <c r="AE280" s="1">
        <v>39122</v>
      </c>
      <c r="AF280">
        <v>40.276800000000001</v>
      </c>
      <c r="AH280" s="1">
        <v>39122</v>
      </c>
      <c r="AI280">
        <v>66.063800000000001</v>
      </c>
      <c r="AK280" s="1">
        <v>39122</v>
      </c>
      <c r="AL280">
        <v>28.276199999999999</v>
      </c>
      <c r="AQ280" s="1">
        <v>39122</v>
      </c>
      <c r="AR280">
        <v>39.259500000000003</v>
      </c>
      <c r="AT280" s="1">
        <v>39122</v>
      </c>
      <c r="AU280">
        <v>34.164200000000001</v>
      </c>
      <c r="AW280" s="1">
        <v>39122</v>
      </c>
      <c r="AX280">
        <v>39.4482</v>
      </c>
      <c r="AZ280" s="1">
        <v>39122</v>
      </c>
      <c r="BA280">
        <v>17.6767</v>
      </c>
      <c r="BC280" s="1">
        <v>39122</v>
      </c>
      <c r="BD280">
        <v>89.127499999999998</v>
      </c>
      <c r="BF280" s="1">
        <v>39122</v>
      </c>
      <c r="BG280">
        <v>54.065100000000001</v>
      </c>
      <c r="BI280" s="1">
        <v>39122</v>
      </c>
      <c r="BJ280">
        <v>43.928899999999999</v>
      </c>
      <c r="BL280" s="1">
        <v>39122</v>
      </c>
      <c r="BM280">
        <v>37.128300000000003</v>
      </c>
      <c r="BO280" s="1">
        <v>39122</v>
      </c>
      <c r="BP280">
        <v>33.905000000000001</v>
      </c>
      <c r="BR280" s="1">
        <v>39122</v>
      </c>
      <c r="BS280">
        <v>25.455300000000001</v>
      </c>
      <c r="BU280" s="1">
        <v>39122</v>
      </c>
      <c r="BV280">
        <v>20.1096</v>
      </c>
      <c r="BX280" s="1">
        <v>39122</v>
      </c>
      <c r="BY280">
        <v>54.139200000000002</v>
      </c>
      <c r="CA280" s="1">
        <v>39122</v>
      </c>
      <c r="CB280">
        <v>58.828000000000003</v>
      </c>
      <c r="CD280" s="1">
        <v>39122</v>
      </c>
      <c r="CE280">
        <v>25.6068</v>
      </c>
      <c r="CG280" s="1">
        <v>39122</v>
      </c>
      <c r="CH280">
        <v>42.049799999999998</v>
      </c>
      <c r="CJ280" s="1">
        <v>39122</v>
      </c>
      <c r="CK280">
        <v>31.300999999999998</v>
      </c>
      <c r="CM280" s="1">
        <v>39122</v>
      </c>
      <c r="CN280">
        <v>2220.7199999999998</v>
      </c>
      <c r="CP280" s="1">
        <v>39122</v>
      </c>
      <c r="CQ280">
        <v>11.1</v>
      </c>
    </row>
    <row r="281" spans="1:95" x14ac:dyDescent="0.25">
      <c r="A281" s="1">
        <v>39125</v>
      </c>
      <c r="B281">
        <v>63.441699999999997</v>
      </c>
      <c r="D281" s="1">
        <v>39125</v>
      </c>
      <c r="E281">
        <v>29.674800000000001</v>
      </c>
      <c r="G281" s="1">
        <v>39125</v>
      </c>
      <c r="H281">
        <v>13.9354</v>
      </c>
      <c r="J281" s="1">
        <v>39125</v>
      </c>
      <c r="K281">
        <v>51.041499999999999</v>
      </c>
      <c r="M281" s="1">
        <v>39125</v>
      </c>
      <c r="N281">
        <v>1113.3308</v>
      </c>
      <c r="P281" s="1">
        <v>39125</v>
      </c>
      <c r="Q281">
        <v>26.778700000000001</v>
      </c>
      <c r="S281" s="1">
        <v>39125</v>
      </c>
      <c r="T281">
        <v>77.180199999999999</v>
      </c>
      <c r="V281" s="1">
        <v>39125</v>
      </c>
      <c r="W281">
        <v>55.426299999999998</v>
      </c>
      <c r="Y281" s="1">
        <v>39125</v>
      </c>
      <c r="Z281">
        <v>486.86930000000001</v>
      </c>
      <c r="AB281" s="1">
        <v>39125</v>
      </c>
      <c r="AC281">
        <v>20.107099999999999</v>
      </c>
      <c r="AE281" s="1">
        <v>39125</v>
      </c>
      <c r="AF281">
        <v>40.3005</v>
      </c>
      <c r="AH281" s="1">
        <v>39125</v>
      </c>
      <c r="AI281">
        <v>65.519300000000001</v>
      </c>
      <c r="AK281" s="1">
        <v>39125</v>
      </c>
      <c r="AL281">
        <v>28.363800000000001</v>
      </c>
      <c r="AQ281" s="1">
        <v>39125</v>
      </c>
      <c r="AR281">
        <v>39.138599999999997</v>
      </c>
      <c r="AT281" s="1">
        <v>39125</v>
      </c>
      <c r="AU281">
        <v>34.530900000000003</v>
      </c>
      <c r="AW281" s="1">
        <v>39125</v>
      </c>
      <c r="AX281">
        <v>39.3202</v>
      </c>
      <c r="AZ281" s="1">
        <v>39125</v>
      </c>
      <c r="BA281">
        <v>17.4834</v>
      </c>
      <c r="BC281" s="1">
        <v>39125</v>
      </c>
      <c r="BD281">
        <v>89.154600000000002</v>
      </c>
      <c r="BF281" s="1">
        <v>39125</v>
      </c>
      <c r="BG281">
        <v>53.9497</v>
      </c>
      <c r="BI281" s="1">
        <v>39125</v>
      </c>
      <c r="BJ281">
        <v>43.946300000000001</v>
      </c>
      <c r="BL281" s="1">
        <v>39125</v>
      </c>
      <c r="BM281">
        <v>37.2699</v>
      </c>
      <c r="BO281" s="1">
        <v>39125</v>
      </c>
      <c r="BP281">
        <v>33.928199999999997</v>
      </c>
      <c r="BR281" s="1">
        <v>39125</v>
      </c>
      <c r="BS281">
        <v>25.420100000000001</v>
      </c>
      <c r="BU281" s="1">
        <v>39125</v>
      </c>
      <c r="BV281">
        <v>19.9876</v>
      </c>
      <c r="BX281" s="1">
        <v>39125</v>
      </c>
      <c r="BY281">
        <v>53.912300000000002</v>
      </c>
      <c r="CA281" s="1">
        <v>39125</v>
      </c>
      <c r="CB281">
        <v>58.357999999999997</v>
      </c>
      <c r="CD281" s="1">
        <v>39125</v>
      </c>
      <c r="CE281">
        <v>25.5185</v>
      </c>
      <c r="CG281" s="1">
        <v>39125</v>
      </c>
      <c r="CH281">
        <v>41.848199999999999</v>
      </c>
      <c r="CJ281" s="1">
        <v>39125</v>
      </c>
      <c r="CK281">
        <v>30.900099999999998</v>
      </c>
      <c r="CM281" s="1">
        <v>39125</v>
      </c>
      <c r="CN281">
        <v>2213.58</v>
      </c>
      <c r="CP281" s="1">
        <v>39125</v>
      </c>
      <c r="CQ281">
        <v>11.61</v>
      </c>
    </row>
    <row r="282" spans="1:95" x14ac:dyDescent="0.25">
      <c r="A282" s="1">
        <v>39126</v>
      </c>
      <c r="B282">
        <v>65.006699999999995</v>
      </c>
      <c r="D282" s="1">
        <v>39126</v>
      </c>
      <c r="E282">
        <v>31.568899999999999</v>
      </c>
      <c r="G282" s="1">
        <v>39126</v>
      </c>
      <c r="H282">
        <v>14.008699999999999</v>
      </c>
      <c r="J282" s="1">
        <v>39126</v>
      </c>
      <c r="K282">
        <v>51.578800000000001</v>
      </c>
      <c r="M282" s="1">
        <v>39126</v>
      </c>
      <c r="N282">
        <v>1122.2608</v>
      </c>
      <c r="P282" s="1">
        <v>39126</v>
      </c>
      <c r="Q282">
        <v>26.945399999999999</v>
      </c>
      <c r="S282" s="1">
        <v>39126</v>
      </c>
      <c r="T282">
        <v>77.258099999999999</v>
      </c>
      <c r="V282" s="1">
        <v>39126</v>
      </c>
      <c r="W282">
        <v>55.537799999999997</v>
      </c>
      <c r="Y282" s="1">
        <v>39126</v>
      </c>
      <c r="Z282">
        <v>489.42079999999999</v>
      </c>
      <c r="AB282" s="1">
        <v>39126</v>
      </c>
      <c r="AC282">
        <v>20.2288</v>
      </c>
      <c r="AE282" s="1">
        <v>39126</v>
      </c>
      <c r="AF282">
        <v>40.777099999999997</v>
      </c>
      <c r="AH282" s="1">
        <v>39126</v>
      </c>
      <c r="AI282">
        <v>66.265799999999999</v>
      </c>
      <c r="AK282" s="1">
        <v>39126</v>
      </c>
      <c r="AL282">
        <v>28.467199999999998</v>
      </c>
      <c r="AQ282" s="1">
        <v>39126</v>
      </c>
      <c r="AR282">
        <v>39.594099999999997</v>
      </c>
      <c r="AT282" s="1">
        <v>39126</v>
      </c>
      <c r="AU282">
        <v>34.797499999999999</v>
      </c>
      <c r="AW282" s="1">
        <v>39126</v>
      </c>
      <c r="AX282">
        <v>39.6785</v>
      </c>
      <c r="AZ282" s="1">
        <v>39126</v>
      </c>
      <c r="BA282">
        <v>17.567499999999999</v>
      </c>
      <c r="BC282" s="1">
        <v>39126</v>
      </c>
      <c r="BD282">
        <v>88.892300000000006</v>
      </c>
      <c r="BF282" s="1">
        <v>39126</v>
      </c>
      <c r="BG282">
        <v>53.883800000000001</v>
      </c>
      <c r="BI282" s="1">
        <v>39126</v>
      </c>
      <c r="BJ282">
        <v>44.390700000000002</v>
      </c>
      <c r="BL282" s="1">
        <v>39126</v>
      </c>
      <c r="BM282">
        <v>37.411499999999997</v>
      </c>
      <c r="BO282" s="1">
        <v>39126</v>
      </c>
      <c r="BP282">
        <v>34.005600000000001</v>
      </c>
      <c r="BR282" s="1">
        <v>39126</v>
      </c>
      <c r="BS282">
        <v>25.587599999999998</v>
      </c>
      <c r="BU282" s="1">
        <v>39126</v>
      </c>
      <c r="BV282">
        <v>20.1172</v>
      </c>
      <c r="BX282" s="1">
        <v>39126</v>
      </c>
      <c r="BY282">
        <v>54.374499999999998</v>
      </c>
      <c r="CA282" s="1">
        <v>39126</v>
      </c>
      <c r="CB282">
        <v>58.497300000000003</v>
      </c>
      <c r="CD282" s="1">
        <v>39126</v>
      </c>
      <c r="CE282">
        <v>25.837700000000002</v>
      </c>
      <c r="CG282" s="1">
        <v>39126</v>
      </c>
      <c r="CH282">
        <v>42.058599999999998</v>
      </c>
      <c r="CJ282" s="1">
        <v>39126</v>
      </c>
      <c r="CK282">
        <v>31.5105</v>
      </c>
      <c r="CM282" s="1">
        <v>39126</v>
      </c>
      <c r="CN282">
        <v>2230.8000000000002</v>
      </c>
      <c r="CP282" s="1">
        <v>39126</v>
      </c>
      <c r="CQ282">
        <v>10.34</v>
      </c>
    </row>
    <row r="283" spans="1:95" x14ac:dyDescent="0.25">
      <c r="A283" s="1">
        <v>39127</v>
      </c>
      <c r="B283">
        <v>65.355400000000003</v>
      </c>
      <c r="D283" s="1">
        <v>39127</v>
      </c>
      <c r="E283">
        <v>31.181100000000001</v>
      </c>
      <c r="G283" s="1">
        <v>39127</v>
      </c>
      <c r="H283">
        <v>14.064</v>
      </c>
      <c r="J283" s="1">
        <v>39127</v>
      </c>
      <c r="K283">
        <v>52.554900000000004</v>
      </c>
      <c r="M283" s="1">
        <v>39127</v>
      </c>
      <c r="N283">
        <v>1124.5338999999999</v>
      </c>
      <c r="P283" s="1">
        <v>39127</v>
      </c>
      <c r="Q283">
        <v>26.945399999999999</v>
      </c>
      <c r="S283" s="1">
        <v>39127</v>
      </c>
      <c r="T283">
        <v>77.820499999999996</v>
      </c>
      <c r="V283" s="1">
        <v>39127</v>
      </c>
      <c r="W283">
        <v>56.764800000000001</v>
      </c>
      <c r="Y283" s="1">
        <v>39127</v>
      </c>
      <c r="Z283">
        <v>493.70359999999999</v>
      </c>
      <c r="AB283" s="1">
        <v>39127</v>
      </c>
      <c r="AC283">
        <v>20.090399999999999</v>
      </c>
      <c r="AE283" s="1">
        <v>39127</v>
      </c>
      <c r="AF283">
        <v>41.142499999999998</v>
      </c>
      <c r="AH283" s="1">
        <v>39127</v>
      </c>
      <c r="AI283">
        <v>66.397599999999997</v>
      </c>
      <c r="AK283" s="1">
        <v>39127</v>
      </c>
      <c r="AL283">
        <v>29.0243</v>
      </c>
      <c r="AQ283" s="1">
        <v>39127</v>
      </c>
      <c r="AR283">
        <v>39.817300000000003</v>
      </c>
      <c r="AT283" s="1">
        <v>39127</v>
      </c>
      <c r="AU283">
        <v>34.772500000000001</v>
      </c>
      <c r="AW283" s="1">
        <v>39127</v>
      </c>
      <c r="AX283">
        <v>40.557200000000002</v>
      </c>
      <c r="AZ283" s="1">
        <v>39127</v>
      </c>
      <c r="BA283">
        <v>17.769200000000001</v>
      </c>
      <c r="BC283" s="1">
        <v>39127</v>
      </c>
      <c r="BD283">
        <v>89.715299999999999</v>
      </c>
      <c r="BF283" s="1">
        <v>39127</v>
      </c>
      <c r="BG283">
        <v>54.271099999999997</v>
      </c>
      <c r="BI283" s="1">
        <v>39127</v>
      </c>
      <c r="BJ283">
        <v>44.800199999999997</v>
      </c>
      <c r="BL283" s="1">
        <v>39127</v>
      </c>
      <c r="BM283">
        <v>37.511499999999998</v>
      </c>
      <c r="BO283" s="1">
        <v>39127</v>
      </c>
      <c r="BP283">
        <v>34.090699999999998</v>
      </c>
      <c r="BR283" s="1">
        <v>39127</v>
      </c>
      <c r="BS283">
        <v>25.913699999999999</v>
      </c>
      <c r="BU283" s="1">
        <v>39127</v>
      </c>
      <c r="BV283">
        <v>20.262</v>
      </c>
      <c r="BX283" s="1">
        <v>39127</v>
      </c>
      <c r="BY283">
        <v>54.517299999999999</v>
      </c>
      <c r="CA283" s="1">
        <v>39127</v>
      </c>
      <c r="CB283">
        <v>59.576599999999999</v>
      </c>
      <c r="CD283" s="1">
        <v>39127</v>
      </c>
      <c r="CE283">
        <v>26.238499999999998</v>
      </c>
      <c r="CG283" s="1">
        <v>39127</v>
      </c>
      <c r="CH283">
        <v>41.962200000000003</v>
      </c>
      <c r="CJ283" s="1">
        <v>39127</v>
      </c>
      <c r="CK283">
        <v>31.656199999999998</v>
      </c>
      <c r="CM283" s="1">
        <v>39127</v>
      </c>
      <c r="CN283">
        <v>2248.4</v>
      </c>
      <c r="CP283" s="1">
        <v>39127</v>
      </c>
      <c r="CQ283">
        <v>10.23</v>
      </c>
    </row>
    <row r="284" spans="1:95" x14ac:dyDescent="0.25">
      <c r="A284" s="1">
        <v>39128</v>
      </c>
      <c r="B284">
        <v>65.414900000000003</v>
      </c>
      <c r="D284" s="1">
        <v>39128</v>
      </c>
      <c r="E284">
        <v>31.307300000000001</v>
      </c>
      <c r="G284" s="1">
        <v>39128</v>
      </c>
      <c r="H284">
        <v>14.0136</v>
      </c>
      <c r="J284" s="1">
        <v>39128</v>
      </c>
      <c r="K284">
        <v>52.6982</v>
      </c>
      <c r="M284" s="1">
        <v>39128</v>
      </c>
      <c r="N284">
        <v>1122.2608</v>
      </c>
      <c r="P284" s="1">
        <v>39128</v>
      </c>
      <c r="Q284">
        <v>26.974399999999999</v>
      </c>
      <c r="S284" s="1">
        <v>39128</v>
      </c>
      <c r="T284">
        <v>79.352000000000004</v>
      </c>
      <c r="V284" s="1">
        <v>39128</v>
      </c>
      <c r="W284">
        <v>58.017400000000002</v>
      </c>
      <c r="Y284" s="1">
        <v>39128</v>
      </c>
      <c r="Z284">
        <v>493.9769</v>
      </c>
      <c r="AB284" s="1">
        <v>39128</v>
      </c>
      <c r="AC284">
        <v>20.0778</v>
      </c>
      <c r="AE284" s="1">
        <v>39128</v>
      </c>
      <c r="AF284">
        <v>41.1267</v>
      </c>
      <c r="AH284" s="1">
        <v>39128</v>
      </c>
      <c r="AI284">
        <v>66.169200000000004</v>
      </c>
      <c r="AK284" s="1">
        <v>39128</v>
      </c>
      <c r="AL284">
        <v>28.761700000000001</v>
      </c>
      <c r="AQ284" s="1">
        <v>39128</v>
      </c>
      <c r="AR284">
        <v>39.677799999999998</v>
      </c>
      <c r="AT284" s="1">
        <v>39128</v>
      </c>
      <c r="AU284">
        <v>34.714199999999998</v>
      </c>
      <c r="AW284" s="1">
        <v>39128</v>
      </c>
      <c r="AX284">
        <v>40.582799999999999</v>
      </c>
      <c r="AZ284" s="1">
        <v>39128</v>
      </c>
      <c r="BA284">
        <v>17.912099999999999</v>
      </c>
      <c r="BC284" s="1">
        <v>39128</v>
      </c>
      <c r="BD284">
        <v>89.462100000000007</v>
      </c>
      <c r="BF284" s="1">
        <v>39128</v>
      </c>
      <c r="BG284">
        <v>54.221699999999998</v>
      </c>
      <c r="BI284" s="1">
        <v>39128</v>
      </c>
      <c r="BJ284">
        <v>44.617199999999997</v>
      </c>
      <c r="BL284" s="1">
        <v>39128</v>
      </c>
      <c r="BM284">
        <v>37.478200000000001</v>
      </c>
      <c r="BO284" s="1">
        <v>39128</v>
      </c>
      <c r="BP284">
        <v>33.9514</v>
      </c>
      <c r="BR284" s="1">
        <v>39128</v>
      </c>
      <c r="BS284">
        <v>25.9666</v>
      </c>
      <c r="BU284" s="1">
        <v>39128</v>
      </c>
      <c r="BV284">
        <v>20.2239</v>
      </c>
      <c r="BX284" s="1">
        <v>39128</v>
      </c>
      <c r="BY284">
        <v>54.609699999999997</v>
      </c>
      <c r="CA284" s="1">
        <v>39128</v>
      </c>
      <c r="CB284">
        <v>60.2408</v>
      </c>
      <c r="CD284" s="1">
        <v>39128</v>
      </c>
      <c r="CE284">
        <v>26.0823</v>
      </c>
      <c r="CG284" s="1">
        <v>39128</v>
      </c>
      <c r="CH284">
        <v>42.3917</v>
      </c>
      <c r="CJ284" s="1">
        <v>39128</v>
      </c>
      <c r="CK284">
        <v>31.583400000000001</v>
      </c>
      <c r="CM284" s="1">
        <v>39128</v>
      </c>
      <c r="CN284">
        <v>2250.9699999999998</v>
      </c>
      <c r="CP284" s="1">
        <v>39128</v>
      </c>
      <c r="CQ284">
        <v>10.220000000000001</v>
      </c>
    </row>
    <row r="285" spans="1:95" x14ac:dyDescent="0.25">
      <c r="A285" s="1">
        <v>39129</v>
      </c>
      <c r="B285">
        <v>65.355400000000003</v>
      </c>
      <c r="D285" s="1">
        <v>39129</v>
      </c>
      <c r="E285">
        <v>31.3705</v>
      </c>
      <c r="G285" s="1">
        <v>39129</v>
      </c>
      <c r="H285">
        <v>14.033099999999999</v>
      </c>
      <c r="J285" s="1">
        <v>39129</v>
      </c>
      <c r="K285">
        <v>52.8504</v>
      </c>
      <c r="M285" s="1">
        <v>39129</v>
      </c>
      <c r="N285">
        <v>1129.4048</v>
      </c>
      <c r="P285" s="1">
        <v>39129</v>
      </c>
      <c r="Q285">
        <v>27.1555</v>
      </c>
      <c r="S285" s="1">
        <v>39129</v>
      </c>
      <c r="T285">
        <v>78.685699999999997</v>
      </c>
      <c r="V285" s="1">
        <v>39129</v>
      </c>
      <c r="W285">
        <v>58.060299999999998</v>
      </c>
      <c r="Y285" s="1">
        <v>39129</v>
      </c>
      <c r="Z285">
        <v>492.97460000000001</v>
      </c>
      <c r="AB285" s="1">
        <v>39129</v>
      </c>
      <c r="AC285">
        <v>20.086200000000002</v>
      </c>
      <c r="AE285" s="1">
        <v>39129</v>
      </c>
      <c r="AF285">
        <v>41.682699999999997</v>
      </c>
      <c r="AH285" s="1">
        <v>39129</v>
      </c>
      <c r="AI285">
        <v>66.125299999999996</v>
      </c>
      <c r="AK285" s="1">
        <v>39129</v>
      </c>
      <c r="AL285">
        <v>28.546800000000001</v>
      </c>
      <c r="AQ285" s="1">
        <v>39129</v>
      </c>
      <c r="AR285">
        <v>39.761499999999998</v>
      </c>
      <c r="AT285" s="1">
        <v>39129</v>
      </c>
      <c r="AU285">
        <v>34.530900000000003</v>
      </c>
      <c r="AW285" s="1">
        <v>39129</v>
      </c>
      <c r="AX285">
        <v>40.804600000000001</v>
      </c>
      <c r="AZ285" s="1">
        <v>39129</v>
      </c>
      <c r="BA285">
        <v>17.844799999999999</v>
      </c>
      <c r="BC285" s="1">
        <v>39129</v>
      </c>
      <c r="BD285">
        <v>89.525400000000005</v>
      </c>
      <c r="BF285" s="1">
        <v>39129</v>
      </c>
      <c r="BG285">
        <v>53.990900000000003</v>
      </c>
      <c r="BI285" s="1">
        <v>39129</v>
      </c>
      <c r="BJ285">
        <v>44.652099999999997</v>
      </c>
      <c r="BL285" s="1">
        <v>39129</v>
      </c>
      <c r="BM285">
        <v>37.761499999999998</v>
      </c>
      <c r="BO285" s="1">
        <v>39129</v>
      </c>
      <c r="BP285">
        <v>34.260899999999999</v>
      </c>
      <c r="BR285" s="1">
        <v>39129</v>
      </c>
      <c r="BS285">
        <v>25.332000000000001</v>
      </c>
      <c r="BU285" s="1">
        <v>39129</v>
      </c>
      <c r="BV285">
        <v>20.0486</v>
      </c>
      <c r="BX285" s="1">
        <v>39129</v>
      </c>
      <c r="BY285">
        <v>54.677</v>
      </c>
      <c r="CA285" s="1">
        <v>39129</v>
      </c>
      <c r="CB285">
        <v>60.022300000000001</v>
      </c>
      <c r="CD285" s="1">
        <v>39129</v>
      </c>
      <c r="CE285">
        <v>26.150200000000002</v>
      </c>
      <c r="CG285" s="1">
        <v>39129</v>
      </c>
      <c r="CH285">
        <v>42.496899999999997</v>
      </c>
      <c r="CJ285" s="1">
        <v>39129</v>
      </c>
      <c r="CK285">
        <v>31.783799999999999</v>
      </c>
      <c r="CM285" s="1">
        <v>39129</v>
      </c>
      <c r="CN285">
        <v>2249.06</v>
      </c>
      <c r="CP285" s="1">
        <v>39129</v>
      </c>
      <c r="CQ285">
        <v>10.02</v>
      </c>
    </row>
    <row r="286" spans="1:95" x14ac:dyDescent="0.25">
      <c r="A286" s="1">
        <v>39133</v>
      </c>
      <c r="B286">
        <v>65.134200000000007</v>
      </c>
      <c r="D286" s="1">
        <v>39133</v>
      </c>
      <c r="E286">
        <v>31.451699999999999</v>
      </c>
      <c r="G286" s="1">
        <v>39133</v>
      </c>
      <c r="H286">
        <v>13.9924</v>
      </c>
      <c r="J286" s="1">
        <v>39133</v>
      </c>
      <c r="K286">
        <v>52.572800000000001</v>
      </c>
      <c r="M286" s="1">
        <v>39133</v>
      </c>
      <c r="N286">
        <v>1135.0876000000001</v>
      </c>
      <c r="P286" s="1">
        <v>39133</v>
      </c>
      <c r="Q286">
        <v>27.0686</v>
      </c>
      <c r="S286" s="1">
        <v>39133</v>
      </c>
      <c r="T286">
        <v>78.763599999999997</v>
      </c>
      <c r="V286" s="1">
        <v>39133</v>
      </c>
      <c r="W286">
        <v>58.2834</v>
      </c>
      <c r="Y286" s="1">
        <v>39133</v>
      </c>
      <c r="Z286">
        <v>493.79469999999998</v>
      </c>
      <c r="AB286" s="1">
        <v>39133</v>
      </c>
      <c r="AC286">
        <v>20.048400000000001</v>
      </c>
      <c r="AE286" s="1">
        <v>39133</v>
      </c>
      <c r="AF286">
        <v>41.809800000000003</v>
      </c>
      <c r="AH286" s="1">
        <v>39133</v>
      </c>
      <c r="AI286">
        <v>65.756399999999999</v>
      </c>
      <c r="AK286" s="1">
        <v>39133</v>
      </c>
      <c r="AL286">
        <v>28.7378</v>
      </c>
      <c r="AQ286" s="1">
        <v>39133</v>
      </c>
      <c r="AR286">
        <v>40.0961</v>
      </c>
      <c r="AT286" s="1">
        <v>39133</v>
      </c>
      <c r="AU286">
        <v>34.447600000000001</v>
      </c>
      <c r="AW286" s="1">
        <v>39133</v>
      </c>
      <c r="AX286">
        <v>41.052</v>
      </c>
      <c r="AZ286" s="1">
        <v>39133</v>
      </c>
      <c r="BA286">
        <v>17.802800000000001</v>
      </c>
      <c r="BC286" s="1">
        <v>39133</v>
      </c>
      <c r="BD286">
        <v>89.850999999999999</v>
      </c>
      <c r="BF286" s="1">
        <v>39133</v>
      </c>
      <c r="BG286">
        <v>53.9497</v>
      </c>
      <c r="BI286" s="1">
        <v>39133</v>
      </c>
      <c r="BJ286">
        <v>44.9831</v>
      </c>
      <c r="BL286" s="1">
        <v>39133</v>
      </c>
      <c r="BM286">
        <v>38.1614</v>
      </c>
      <c r="BO286" s="1">
        <v>39133</v>
      </c>
      <c r="BP286">
        <v>34.431100000000001</v>
      </c>
      <c r="BR286" s="1">
        <v>39133</v>
      </c>
      <c r="BS286">
        <v>25.411300000000001</v>
      </c>
      <c r="BU286" s="1">
        <v>39133</v>
      </c>
      <c r="BV286">
        <v>20.0486</v>
      </c>
      <c r="BX286" s="1">
        <v>39133</v>
      </c>
      <c r="BY286">
        <v>54.517299999999999</v>
      </c>
      <c r="CA286" s="1">
        <v>39133</v>
      </c>
      <c r="CB286">
        <v>59.541600000000003</v>
      </c>
      <c r="CD286" s="1">
        <v>39133</v>
      </c>
      <c r="CE286">
        <v>25.987200000000001</v>
      </c>
      <c r="CG286" s="1">
        <v>39133</v>
      </c>
      <c r="CH286">
        <v>44.057200000000002</v>
      </c>
      <c r="CJ286" s="1">
        <v>39133</v>
      </c>
      <c r="CK286">
        <v>31.929500000000001</v>
      </c>
      <c r="CM286" s="1">
        <v>39133</v>
      </c>
      <c r="CN286">
        <v>2255.48</v>
      </c>
      <c r="CP286" s="1">
        <v>39133</v>
      </c>
      <c r="CQ286">
        <v>10.24</v>
      </c>
    </row>
    <row r="287" spans="1:95" x14ac:dyDescent="0.25">
      <c r="A287" s="1">
        <v>39134</v>
      </c>
      <c r="B287">
        <v>65.245500000000007</v>
      </c>
      <c r="D287" s="1">
        <v>39134</v>
      </c>
      <c r="E287">
        <v>31.7042</v>
      </c>
      <c r="G287" s="1">
        <v>39134</v>
      </c>
      <c r="H287">
        <v>13.8964</v>
      </c>
      <c r="J287" s="1">
        <v>39134</v>
      </c>
      <c r="K287">
        <v>52.4116</v>
      </c>
      <c r="M287" s="1">
        <v>39134</v>
      </c>
      <c r="N287">
        <v>1131.5155</v>
      </c>
      <c r="P287" s="1">
        <v>39134</v>
      </c>
      <c r="Q287">
        <v>26.959900000000001</v>
      </c>
      <c r="S287" s="1">
        <v>39134</v>
      </c>
      <c r="T287">
        <v>78.703000000000003</v>
      </c>
      <c r="V287" s="1">
        <v>39134</v>
      </c>
      <c r="W287">
        <v>58.523600000000002</v>
      </c>
      <c r="Y287" s="1">
        <v>39134</v>
      </c>
      <c r="Z287">
        <v>489.78530000000001</v>
      </c>
      <c r="AB287" s="1">
        <v>39134</v>
      </c>
      <c r="AC287">
        <v>19.9603</v>
      </c>
      <c r="AE287" s="1">
        <v>39134</v>
      </c>
      <c r="AF287">
        <v>42.111699999999999</v>
      </c>
      <c r="AH287" s="1">
        <v>39134</v>
      </c>
      <c r="AI287">
        <v>65.677400000000006</v>
      </c>
      <c r="AK287" s="1">
        <v>39134</v>
      </c>
      <c r="AL287">
        <v>28.578700000000001</v>
      </c>
      <c r="AQ287" s="1">
        <v>39134</v>
      </c>
      <c r="AR287">
        <v>38.2089</v>
      </c>
      <c r="AT287" s="1">
        <v>39134</v>
      </c>
      <c r="AU287">
        <v>34.414200000000001</v>
      </c>
      <c r="AW287" s="1">
        <v>39134</v>
      </c>
      <c r="AX287">
        <v>41.214100000000002</v>
      </c>
      <c r="AZ287" s="1">
        <v>39134</v>
      </c>
      <c r="BA287">
        <v>17.550699999999999</v>
      </c>
      <c r="BC287" s="1">
        <v>39134</v>
      </c>
      <c r="BD287">
        <v>89.615799999999993</v>
      </c>
      <c r="BF287" s="1">
        <v>39134</v>
      </c>
      <c r="BG287">
        <v>53.570599999999999</v>
      </c>
      <c r="BI287" s="1">
        <v>39134</v>
      </c>
      <c r="BJ287">
        <v>45.000599999999999</v>
      </c>
      <c r="BL287" s="1">
        <v>39134</v>
      </c>
      <c r="BM287">
        <v>38.303100000000001</v>
      </c>
      <c r="BO287" s="1">
        <v>39134</v>
      </c>
      <c r="BP287">
        <v>34.005600000000001</v>
      </c>
      <c r="BR287" s="1">
        <v>39134</v>
      </c>
      <c r="BS287">
        <v>25.869700000000002</v>
      </c>
      <c r="BU287" s="1">
        <v>39134</v>
      </c>
      <c r="BV287">
        <v>19.8733</v>
      </c>
      <c r="BX287" s="1">
        <v>39134</v>
      </c>
      <c r="BY287">
        <v>54.357700000000001</v>
      </c>
      <c r="CA287" s="1">
        <v>39134</v>
      </c>
      <c r="CB287">
        <v>59.060899999999997</v>
      </c>
      <c r="CD287" s="1">
        <v>39134</v>
      </c>
      <c r="CE287">
        <v>26.0075</v>
      </c>
      <c r="CG287" s="1">
        <v>39134</v>
      </c>
      <c r="CH287">
        <v>43.802999999999997</v>
      </c>
      <c r="CJ287" s="1">
        <v>39134</v>
      </c>
      <c r="CK287">
        <v>32.011499999999998</v>
      </c>
      <c r="CM287" s="1">
        <v>39134</v>
      </c>
      <c r="CN287">
        <v>2252.4299999999998</v>
      </c>
      <c r="CP287" s="1">
        <v>39134</v>
      </c>
      <c r="CQ287">
        <v>10.199999999999999</v>
      </c>
    </row>
    <row r="288" spans="1:95" x14ac:dyDescent="0.25">
      <c r="A288" s="1">
        <v>39135</v>
      </c>
      <c r="B288">
        <v>65.348200000000006</v>
      </c>
      <c r="D288" s="1">
        <v>39135</v>
      </c>
      <c r="E288">
        <v>31.343399999999999</v>
      </c>
      <c r="G288" s="1">
        <v>39135</v>
      </c>
      <c r="H288">
        <v>13.8117</v>
      </c>
      <c r="J288" s="1">
        <v>39135</v>
      </c>
      <c r="K288">
        <v>52.071300000000001</v>
      </c>
      <c r="M288" s="1">
        <v>39135</v>
      </c>
      <c r="N288">
        <v>1125.8327999999999</v>
      </c>
      <c r="P288" s="1">
        <v>39135</v>
      </c>
      <c r="Q288">
        <v>26.843900000000001</v>
      </c>
      <c r="S288" s="1">
        <v>39135</v>
      </c>
      <c r="T288">
        <v>78.374300000000005</v>
      </c>
      <c r="V288" s="1">
        <v>39135</v>
      </c>
      <c r="W288">
        <v>58.154699999999998</v>
      </c>
      <c r="Y288" s="1">
        <v>39135</v>
      </c>
      <c r="Z288">
        <v>488.32729999999998</v>
      </c>
      <c r="AB288" s="1">
        <v>39135</v>
      </c>
      <c r="AC288">
        <v>19.847000000000001</v>
      </c>
      <c r="AE288" s="1">
        <v>39135</v>
      </c>
      <c r="AF288">
        <v>41.817799999999998</v>
      </c>
      <c r="AH288" s="1">
        <v>39135</v>
      </c>
      <c r="AI288">
        <v>65.940899999999999</v>
      </c>
      <c r="AK288" s="1">
        <v>39135</v>
      </c>
      <c r="AL288">
        <v>28.394200000000001</v>
      </c>
      <c r="AQ288" s="1">
        <v>39135</v>
      </c>
      <c r="AR288">
        <v>37.911499999999997</v>
      </c>
      <c r="AT288" s="1">
        <v>39135</v>
      </c>
      <c r="AU288">
        <v>34.3142</v>
      </c>
      <c r="AW288" s="1">
        <v>39135</v>
      </c>
      <c r="AX288">
        <v>41.111699999999999</v>
      </c>
      <c r="AZ288" s="1">
        <v>39135</v>
      </c>
      <c r="BA288">
        <v>17.626300000000001</v>
      </c>
      <c r="BC288" s="1">
        <v>39135</v>
      </c>
      <c r="BD288">
        <v>89.0822</v>
      </c>
      <c r="BF288" s="1">
        <v>39135</v>
      </c>
      <c r="BG288">
        <v>53.389299999999999</v>
      </c>
      <c r="BI288" s="1">
        <v>39135</v>
      </c>
      <c r="BJ288">
        <v>44.991799999999998</v>
      </c>
      <c r="BL288" s="1">
        <v>39135</v>
      </c>
      <c r="BM288">
        <v>38.369700000000002</v>
      </c>
      <c r="BO288" s="1">
        <v>39135</v>
      </c>
      <c r="BP288">
        <v>33.4253</v>
      </c>
      <c r="BR288" s="1">
        <v>39135</v>
      </c>
      <c r="BS288">
        <v>25.904900000000001</v>
      </c>
      <c r="BU288" s="1">
        <v>39135</v>
      </c>
      <c r="BV288">
        <v>19.720800000000001</v>
      </c>
      <c r="BX288" s="1">
        <v>39135</v>
      </c>
      <c r="BY288">
        <v>54.374499999999998</v>
      </c>
      <c r="CA288" s="1">
        <v>39135</v>
      </c>
      <c r="CB288">
        <v>58.991</v>
      </c>
      <c r="CD288" s="1">
        <v>39135</v>
      </c>
      <c r="CE288">
        <v>26.109400000000001</v>
      </c>
      <c r="CG288" s="1">
        <v>39135</v>
      </c>
      <c r="CH288">
        <v>43.557499999999997</v>
      </c>
      <c r="CJ288" s="1">
        <v>39135</v>
      </c>
      <c r="CK288">
        <v>32.029699999999998</v>
      </c>
      <c r="CM288" s="1">
        <v>39135</v>
      </c>
      <c r="CN288">
        <v>2251.0300000000002</v>
      </c>
      <c r="CP288" s="1">
        <v>39135</v>
      </c>
      <c r="CQ288">
        <v>10.18</v>
      </c>
    </row>
    <row r="289" spans="1:95" x14ac:dyDescent="0.25">
      <c r="A289" s="1">
        <v>39136</v>
      </c>
      <c r="B289">
        <v>65.228399999999993</v>
      </c>
      <c r="D289" s="1">
        <v>39136</v>
      </c>
      <c r="E289">
        <v>31.641100000000002</v>
      </c>
      <c r="G289" s="1">
        <v>39136</v>
      </c>
      <c r="H289">
        <v>13.8996</v>
      </c>
      <c r="J289" s="1">
        <v>39136</v>
      </c>
      <c r="K289">
        <v>51.954900000000002</v>
      </c>
      <c r="M289" s="1">
        <v>39136</v>
      </c>
      <c r="N289">
        <v>1116.9028000000001</v>
      </c>
      <c r="P289" s="1">
        <v>39136</v>
      </c>
      <c r="Q289">
        <v>26.807700000000001</v>
      </c>
      <c r="S289" s="1">
        <v>39136</v>
      </c>
      <c r="T289">
        <v>78.114699999999999</v>
      </c>
      <c r="V289" s="1">
        <v>39136</v>
      </c>
      <c r="W289">
        <v>57.708599999999997</v>
      </c>
      <c r="Y289" s="1">
        <v>39136</v>
      </c>
      <c r="Z289">
        <v>489.96749999999997</v>
      </c>
      <c r="AB289" s="1">
        <v>39136</v>
      </c>
      <c r="AC289">
        <v>19.830200000000001</v>
      </c>
      <c r="AE289" s="1">
        <v>39136</v>
      </c>
      <c r="AF289">
        <v>42.095799999999997</v>
      </c>
      <c r="AH289" s="1">
        <v>39136</v>
      </c>
      <c r="AI289">
        <v>66.063800000000001</v>
      </c>
      <c r="AK289" s="1">
        <v>39136</v>
      </c>
      <c r="AL289">
        <v>28.153600000000001</v>
      </c>
      <c r="AQ289" s="1">
        <v>39136</v>
      </c>
      <c r="AR289">
        <v>37.948599999999999</v>
      </c>
      <c r="AT289" s="1">
        <v>39136</v>
      </c>
      <c r="AU289">
        <v>34.130899999999997</v>
      </c>
      <c r="AW289" s="1">
        <v>39136</v>
      </c>
      <c r="AX289">
        <v>40.897300000000001</v>
      </c>
      <c r="AZ289" s="1">
        <v>39136</v>
      </c>
      <c r="BA289">
        <v>17.4498</v>
      </c>
      <c r="BC289" s="1">
        <v>39136</v>
      </c>
      <c r="BD289">
        <v>88.385900000000007</v>
      </c>
      <c r="BF289" s="1">
        <v>39136</v>
      </c>
      <c r="BG289">
        <v>53.177900000000001</v>
      </c>
      <c r="BI289" s="1">
        <v>39136</v>
      </c>
      <c r="BJ289">
        <v>44.4604</v>
      </c>
      <c r="BL289" s="1">
        <v>39136</v>
      </c>
      <c r="BM289">
        <v>38.336399999999998</v>
      </c>
      <c r="BO289" s="1">
        <v>39136</v>
      </c>
      <c r="BP289">
        <v>33.2241</v>
      </c>
      <c r="BR289" s="1">
        <v>39136</v>
      </c>
      <c r="BS289">
        <v>25.472999999999999</v>
      </c>
      <c r="BU289" s="1">
        <v>39136</v>
      </c>
      <c r="BV289">
        <v>19.530200000000001</v>
      </c>
      <c r="BX289" s="1">
        <v>39136</v>
      </c>
      <c r="BY289">
        <v>54.466900000000003</v>
      </c>
      <c r="CA289" s="1">
        <v>39136</v>
      </c>
      <c r="CB289">
        <v>59.034700000000001</v>
      </c>
      <c r="CD289" s="1">
        <v>39136</v>
      </c>
      <c r="CE289">
        <v>26.088999999999999</v>
      </c>
      <c r="CG289" s="1">
        <v>39136</v>
      </c>
      <c r="CH289">
        <v>43.452399999999997</v>
      </c>
      <c r="CJ289" s="1">
        <v>39136</v>
      </c>
      <c r="CK289">
        <v>32.011499999999998</v>
      </c>
      <c r="CM289" s="1">
        <v>39136</v>
      </c>
      <c r="CN289">
        <v>2243.2600000000002</v>
      </c>
      <c r="CP289" s="1">
        <v>39136</v>
      </c>
      <c r="CQ289">
        <v>10.58</v>
      </c>
    </row>
    <row r="290" spans="1:95" x14ac:dyDescent="0.25">
      <c r="A290" s="1">
        <v>39139</v>
      </c>
      <c r="B290">
        <v>65.151399999999995</v>
      </c>
      <c r="D290" s="1">
        <v>39139</v>
      </c>
      <c r="E290">
        <v>31.893599999999999</v>
      </c>
      <c r="G290" s="1">
        <v>39139</v>
      </c>
      <c r="H290">
        <v>13.9468</v>
      </c>
      <c r="J290" s="1">
        <v>39139</v>
      </c>
      <c r="K290">
        <v>51.166899999999998</v>
      </c>
      <c r="M290" s="1">
        <v>39139</v>
      </c>
      <c r="N290">
        <v>1115.1168</v>
      </c>
      <c r="P290" s="1">
        <v>39139</v>
      </c>
      <c r="Q290">
        <v>27.17</v>
      </c>
      <c r="S290" s="1">
        <v>39139</v>
      </c>
      <c r="T290">
        <v>76.946600000000004</v>
      </c>
      <c r="V290" s="1">
        <v>39139</v>
      </c>
      <c r="W290">
        <v>57.708599999999997</v>
      </c>
      <c r="Y290" s="1">
        <v>39139</v>
      </c>
      <c r="Z290">
        <v>480.0351</v>
      </c>
      <c r="AB290" s="1">
        <v>39139</v>
      </c>
      <c r="AC290">
        <v>20.023199999999999</v>
      </c>
      <c r="AE290" s="1">
        <v>39139</v>
      </c>
      <c r="AF290">
        <v>42.215000000000003</v>
      </c>
      <c r="AH290" s="1">
        <v>39139</v>
      </c>
      <c r="AI290">
        <v>66.221900000000005</v>
      </c>
      <c r="AK290" s="1">
        <v>39139</v>
      </c>
      <c r="AL290">
        <v>28.3461</v>
      </c>
      <c r="AQ290" s="1">
        <v>39139</v>
      </c>
      <c r="AR290">
        <v>37.4559</v>
      </c>
      <c r="AT290" s="1">
        <v>39139</v>
      </c>
      <c r="AU290">
        <v>33.9893</v>
      </c>
      <c r="AW290" s="1">
        <v>39139</v>
      </c>
      <c r="AX290">
        <v>40.837299999999999</v>
      </c>
      <c r="AZ290" s="1">
        <v>39139</v>
      </c>
      <c r="BA290">
        <v>17.525400000000001</v>
      </c>
      <c r="BC290" s="1">
        <v>39139</v>
      </c>
      <c r="BD290">
        <v>87.644300000000001</v>
      </c>
      <c r="BF290" s="1">
        <v>39139</v>
      </c>
      <c r="BG290">
        <v>53.302199999999999</v>
      </c>
      <c r="BI290" s="1">
        <v>39139</v>
      </c>
      <c r="BJ290">
        <v>44.268700000000003</v>
      </c>
      <c r="BL290" s="1">
        <v>39139</v>
      </c>
      <c r="BM290">
        <v>38.1614</v>
      </c>
      <c r="BO290" s="1">
        <v>39139</v>
      </c>
      <c r="BP290">
        <v>34.415700000000001</v>
      </c>
      <c r="BR290" s="1">
        <v>39139</v>
      </c>
      <c r="BS290">
        <v>25.622900000000001</v>
      </c>
      <c r="BU290" s="1">
        <v>39139</v>
      </c>
      <c r="BV290">
        <v>19.697900000000001</v>
      </c>
      <c r="BX290" s="1">
        <v>39139</v>
      </c>
      <c r="BY290">
        <v>54.147599999999997</v>
      </c>
      <c r="CA290" s="1">
        <v>39139</v>
      </c>
      <c r="CB290">
        <v>58.755099999999999</v>
      </c>
      <c r="CD290" s="1">
        <v>39139</v>
      </c>
      <c r="CE290">
        <v>26.075500000000002</v>
      </c>
      <c r="CG290" s="1">
        <v>39139</v>
      </c>
      <c r="CH290">
        <v>43.811799999999998</v>
      </c>
      <c r="CJ290" s="1">
        <v>39139</v>
      </c>
      <c r="CK290">
        <v>31.984200000000001</v>
      </c>
      <c r="CM290" s="1">
        <v>39139</v>
      </c>
      <c r="CN290">
        <v>2240.73</v>
      </c>
      <c r="CP290" s="1">
        <v>39139</v>
      </c>
      <c r="CQ290">
        <v>11.15</v>
      </c>
    </row>
    <row r="291" spans="1:95" x14ac:dyDescent="0.25">
      <c r="A291" s="1">
        <v>39140</v>
      </c>
      <c r="B291">
        <v>63.764800000000001</v>
      </c>
      <c r="D291" s="1">
        <v>39140</v>
      </c>
      <c r="E291">
        <v>30.477499999999999</v>
      </c>
      <c r="G291" s="1">
        <v>39140</v>
      </c>
      <c r="H291">
        <v>13.458399999999999</v>
      </c>
      <c r="J291" s="1">
        <v>39140</v>
      </c>
      <c r="K291">
        <v>49.7789</v>
      </c>
      <c r="M291" s="1">
        <v>39140</v>
      </c>
      <c r="N291">
        <v>1084.1052</v>
      </c>
      <c r="P291" s="1">
        <v>39140</v>
      </c>
      <c r="Q291">
        <v>26.1919</v>
      </c>
      <c r="S291" s="1">
        <v>39140</v>
      </c>
      <c r="T291">
        <v>75.449700000000007</v>
      </c>
      <c r="V291" s="1">
        <v>39140</v>
      </c>
      <c r="W291">
        <v>55.623600000000003</v>
      </c>
      <c r="Y291" s="1">
        <v>39140</v>
      </c>
      <c r="Z291">
        <v>461.08159999999998</v>
      </c>
      <c r="AB291" s="1">
        <v>39140</v>
      </c>
      <c r="AC291">
        <v>19.465199999999999</v>
      </c>
      <c r="AE291" s="1">
        <v>39140</v>
      </c>
      <c r="AF291">
        <v>40.753300000000003</v>
      </c>
      <c r="AH291" s="1">
        <v>39140</v>
      </c>
      <c r="AI291">
        <v>63.086500000000001</v>
      </c>
      <c r="AK291" s="1">
        <v>39140</v>
      </c>
      <c r="AL291">
        <v>27.800599999999999</v>
      </c>
      <c r="AQ291" s="1">
        <v>39140</v>
      </c>
      <c r="AR291">
        <v>36.182299999999998</v>
      </c>
      <c r="AT291" s="1">
        <v>39140</v>
      </c>
      <c r="AU291">
        <v>33.180999999999997</v>
      </c>
      <c r="AW291" s="1">
        <v>39140</v>
      </c>
      <c r="AX291">
        <v>39.585299999999997</v>
      </c>
      <c r="AZ291" s="1">
        <v>39140</v>
      </c>
      <c r="BA291">
        <v>16.836200000000002</v>
      </c>
      <c r="BC291" s="1">
        <v>39140</v>
      </c>
      <c r="BD291">
        <v>84.976299999999995</v>
      </c>
      <c r="BF291" s="1">
        <v>39140</v>
      </c>
      <c r="BG291">
        <v>52.265999999999998</v>
      </c>
      <c r="BI291" s="1">
        <v>39140</v>
      </c>
      <c r="BJ291">
        <v>42.883400000000002</v>
      </c>
      <c r="BL291" s="1">
        <v>39140</v>
      </c>
      <c r="BM291">
        <v>37.044899999999998</v>
      </c>
      <c r="BO291" s="1">
        <v>39140</v>
      </c>
      <c r="BP291">
        <v>33.409799999999997</v>
      </c>
      <c r="BR291" s="1">
        <v>39140</v>
      </c>
      <c r="BS291">
        <v>24.565200000000001</v>
      </c>
      <c r="BU291" s="1">
        <v>39140</v>
      </c>
      <c r="BV291">
        <v>19.164300000000001</v>
      </c>
      <c r="BX291" s="1">
        <v>39140</v>
      </c>
      <c r="BY291">
        <v>51.467100000000002</v>
      </c>
      <c r="CA291" s="1">
        <v>39140</v>
      </c>
      <c r="CB291">
        <v>57.208199999999998</v>
      </c>
      <c r="CD291" s="1">
        <v>39140</v>
      </c>
      <c r="CE291">
        <v>24.88</v>
      </c>
      <c r="CG291" s="1">
        <v>39140</v>
      </c>
      <c r="CH291">
        <v>42.251399999999997</v>
      </c>
      <c r="CJ291" s="1">
        <v>39140</v>
      </c>
      <c r="CK291">
        <v>30.153099999999998</v>
      </c>
      <c r="CM291" s="1">
        <v>39140</v>
      </c>
      <c r="CN291">
        <v>2163.11</v>
      </c>
      <c r="CP291" s="1">
        <v>39140</v>
      </c>
      <c r="CQ291">
        <v>18.309999999999999</v>
      </c>
    </row>
    <row r="292" spans="1:95" x14ac:dyDescent="0.25">
      <c r="A292" s="1">
        <v>39141</v>
      </c>
      <c r="B292">
        <v>63.405299999999997</v>
      </c>
      <c r="D292" s="1">
        <v>39141</v>
      </c>
      <c r="E292">
        <v>30.134799999999998</v>
      </c>
      <c r="G292" s="1">
        <v>39141</v>
      </c>
      <c r="H292">
        <v>13.720499999999999</v>
      </c>
      <c r="J292" s="1">
        <v>39141</v>
      </c>
      <c r="K292">
        <v>50.9251</v>
      </c>
      <c r="M292" s="1">
        <v>39141</v>
      </c>
      <c r="N292">
        <v>1092.3248000000001</v>
      </c>
      <c r="P292" s="1">
        <v>39141</v>
      </c>
      <c r="Q292">
        <v>26.662800000000001</v>
      </c>
      <c r="S292" s="1">
        <v>39141</v>
      </c>
      <c r="T292">
        <v>75.501599999999996</v>
      </c>
      <c r="V292" s="1">
        <v>39141</v>
      </c>
      <c r="W292">
        <v>55.2804</v>
      </c>
      <c r="Y292" s="1">
        <v>39141</v>
      </c>
      <c r="Z292">
        <v>458.98579999999998</v>
      </c>
      <c r="AB292" s="1">
        <v>39141</v>
      </c>
      <c r="AC292">
        <v>19.5868</v>
      </c>
      <c r="AE292" s="1">
        <v>39141</v>
      </c>
      <c r="AF292">
        <v>40.3005</v>
      </c>
      <c r="AH292" s="1">
        <v>39141</v>
      </c>
      <c r="AI292">
        <v>62.954700000000003</v>
      </c>
      <c r="AK292" s="1">
        <v>39141</v>
      </c>
      <c r="AL292">
        <v>28.001200000000001</v>
      </c>
      <c r="AQ292" s="1">
        <v>39141</v>
      </c>
      <c r="AR292">
        <v>36.582000000000001</v>
      </c>
      <c r="AT292" s="1">
        <v>39141</v>
      </c>
      <c r="AU292">
        <v>32.9893</v>
      </c>
      <c r="AW292" s="1">
        <v>39141</v>
      </c>
      <c r="AX292">
        <v>39.7911</v>
      </c>
      <c r="AZ292" s="1">
        <v>39141</v>
      </c>
      <c r="BA292">
        <v>16.693300000000001</v>
      </c>
      <c r="BC292" s="1">
        <v>39141</v>
      </c>
      <c r="BD292">
        <v>84.053799999999995</v>
      </c>
      <c r="BF292" s="1">
        <v>39141</v>
      </c>
      <c r="BG292">
        <v>52.166499999999999</v>
      </c>
      <c r="BI292" s="1">
        <v>39141</v>
      </c>
      <c r="BJ292">
        <v>43.031500000000001</v>
      </c>
      <c r="BL292" s="1">
        <v>39141</v>
      </c>
      <c r="BM292">
        <v>36.403300000000002</v>
      </c>
      <c r="BO292" s="1">
        <v>39141</v>
      </c>
      <c r="BP292">
        <v>34.160299999999999</v>
      </c>
      <c r="BR292" s="1">
        <v>39141</v>
      </c>
      <c r="BS292">
        <v>24.829599999999999</v>
      </c>
      <c r="BU292" s="1">
        <v>39141</v>
      </c>
      <c r="BV292">
        <v>19.027100000000001</v>
      </c>
      <c r="BX292" s="1">
        <v>39141</v>
      </c>
      <c r="BY292">
        <v>53.349299999999999</v>
      </c>
      <c r="CA292" s="1">
        <v>39141</v>
      </c>
      <c r="CB292">
        <v>57.365499999999997</v>
      </c>
      <c r="CD292" s="1">
        <v>39141</v>
      </c>
      <c r="CE292">
        <v>25.402999999999999</v>
      </c>
      <c r="CG292" s="1">
        <v>39141</v>
      </c>
      <c r="CH292">
        <v>42.347900000000003</v>
      </c>
      <c r="CJ292" s="1">
        <v>39141</v>
      </c>
      <c r="CK292">
        <v>31.200800000000001</v>
      </c>
      <c r="CM292" s="1">
        <v>39141</v>
      </c>
      <c r="CN292">
        <v>2175.7800000000002</v>
      </c>
      <c r="CP292" s="1">
        <v>39141</v>
      </c>
      <c r="CQ292">
        <v>15.42</v>
      </c>
    </row>
    <row r="293" spans="1:95" x14ac:dyDescent="0.25">
      <c r="A293" s="1">
        <v>39142</v>
      </c>
      <c r="B293">
        <v>63.0458</v>
      </c>
      <c r="D293" s="1">
        <v>39142</v>
      </c>
      <c r="E293">
        <v>29.990500000000001</v>
      </c>
      <c r="G293" s="1">
        <v>39142</v>
      </c>
      <c r="H293">
        <v>13.7303</v>
      </c>
      <c r="J293" s="1">
        <v>39142</v>
      </c>
      <c r="K293">
        <v>50.638599999999997</v>
      </c>
      <c r="M293" s="1">
        <v>39142</v>
      </c>
      <c r="N293">
        <v>1097.2077999999999</v>
      </c>
      <c r="P293" s="1">
        <v>39142</v>
      </c>
      <c r="Q293">
        <v>26.5976</v>
      </c>
      <c r="S293" s="1">
        <v>39142</v>
      </c>
      <c r="T293">
        <v>76.012100000000004</v>
      </c>
      <c r="V293" s="1">
        <v>39142</v>
      </c>
      <c r="W293">
        <v>54.825699999999998</v>
      </c>
      <c r="Y293" s="1">
        <v>39142</v>
      </c>
      <c r="Z293">
        <v>465.45549999999997</v>
      </c>
      <c r="AB293" s="1">
        <v>39142</v>
      </c>
      <c r="AC293">
        <v>19.5197</v>
      </c>
      <c r="AE293" s="1">
        <v>39142</v>
      </c>
      <c r="AF293">
        <v>40.411700000000003</v>
      </c>
      <c r="AH293" s="1">
        <v>39142</v>
      </c>
      <c r="AI293">
        <v>62.348700000000001</v>
      </c>
      <c r="AK293" s="1">
        <v>39142</v>
      </c>
      <c r="AL293">
        <v>28.0733</v>
      </c>
      <c r="AQ293" s="1">
        <v>39142</v>
      </c>
      <c r="AR293">
        <v>36.191600000000001</v>
      </c>
      <c r="AT293" s="1">
        <v>39142</v>
      </c>
      <c r="AU293">
        <v>32.872700000000002</v>
      </c>
      <c r="AW293" s="1">
        <v>39142</v>
      </c>
      <c r="AX293">
        <v>39.610999999999997</v>
      </c>
      <c r="AZ293" s="1">
        <v>39142</v>
      </c>
      <c r="BA293">
        <v>16.4663</v>
      </c>
      <c r="BC293" s="1">
        <v>39142</v>
      </c>
      <c r="BD293">
        <v>83.447900000000004</v>
      </c>
      <c r="BF293" s="1">
        <v>39142</v>
      </c>
      <c r="BG293">
        <v>51.768599999999999</v>
      </c>
      <c r="BI293" s="1">
        <v>39142</v>
      </c>
      <c r="BJ293">
        <v>42.866</v>
      </c>
      <c r="BL293" s="1">
        <v>39142</v>
      </c>
      <c r="BM293">
        <v>36.744999999999997</v>
      </c>
      <c r="BO293" s="1">
        <v>39142</v>
      </c>
      <c r="BP293">
        <v>34.036499999999997</v>
      </c>
      <c r="BR293" s="1">
        <v>39142</v>
      </c>
      <c r="BS293">
        <v>24.7591</v>
      </c>
      <c r="BU293" s="1">
        <v>39142</v>
      </c>
      <c r="BV293">
        <v>19.088100000000001</v>
      </c>
      <c r="BX293" s="1">
        <v>39142</v>
      </c>
      <c r="BY293">
        <v>53.509</v>
      </c>
      <c r="CA293" s="1">
        <v>39142</v>
      </c>
      <c r="CB293">
        <v>56.911000000000001</v>
      </c>
      <c r="CD293" s="1">
        <v>39142</v>
      </c>
      <c r="CE293">
        <v>25.199300000000001</v>
      </c>
      <c r="CG293" s="1">
        <v>39142</v>
      </c>
      <c r="CH293">
        <v>41.979700000000001</v>
      </c>
      <c r="CJ293" s="1">
        <v>39142</v>
      </c>
      <c r="CK293">
        <v>31.328299999999999</v>
      </c>
      <c r="CM293" s="1">
        <v>39142</v>
      </c>
      <c r="CN293">
        <v>2170.17</v>
      </c>
      <c r="CP293" s="1">
        <v>39142</v>
      </c>
      <c r="CQ293">
        <v>15.82</v>
      </c>
    </row>
    <row r="294" spans="1:95" x14ac:dyDescent="0.25">
      <c r="A294" s="1">
        <v>39143</v>
      </c>
      <c r="B294">
        <v>62.4895</v>
      </c>
      <c r="D294" s="1">
        <v>39143</v>
      </c>
      <c r="E294">
        <v>29.494399999999999</v>
      </c>
      <c r="G294" s="1">
        <v>39143</v>
      </c>
      <c r="H294">
        <v>13.590299999999999</v>
      </c>
      <c r="J294" s="1">
        <v>39143</v>
      </c>
      <c r="K294">
        <v>49.644599999999997</v>
      </c>
      <c r="M294" s="1">
        <v>39143</v>
      </c>
      <c r="N294">
        <v>1131.8770999999999</v>
      </c>
      <c r="P294" s="1">
        <v>39143</v>
      </c>
      <c r="Q294">
        <v>26.402000000000001</v>
      </c>
      <c r="S294" s="1">
        <v>39143</v>
      </c>
      <c r="T294">
        <v>75.302599999999998</v>
      </c>
      <c r="V294" s="1">
        <v>39143</v>
      </c>
      <c r="W294">
        <v>54.087800000000001</v>
      </c>
      <c r="Y294" s="1">
        <v>39143</v>
      </c>
      <c r="Z294">
        <v>455.3408</v>
      </c>
      <c r="AB294" s="1">
        <v>39143</v>
      </c>
      <c r="AC294">
        <v>19.255400000000002</v>
      </c>
      <c r="AE294" s="1">
        <v>39143</v>
      </c>
      <c r="AF294">
        <v>39.792000000000002</v>
      </c>
      <c r="AH294" s="1">
        <v>39143</v>
      </c>
      <c r="AI294">
        <v>61.488</v>
      </c>
      <c r="AK294" s="1">
        <v>39143</v>
      </c>
      <c r="AL294">
        <v>27.969100000000001</v>
      </c>
      <c r="AQ294" s="1">
        <v>39143</v>
      </c>
      <c r="AR294">
        <v>35.9499</v>
      </c>
      <c r="AT294" s="1">
        <v>39143</v>
      </c>
      <c r="AU294">
        <v>32.506</v>
      </c>
      <c r="AW294" s="1">
        <v>39143</v>
      </c>
      <c r="AX294">
        <v>39.370899999999999</v>
      </c>
      <c r="AZ294" s="1">
        <v>39143</v>
      </c>
      <c r="BA294">
        <v>16.1553</v>
      </c>
      <c r="BC294" s="1">
        <v>39143</v>
      </c>
      <c r="BD294">
        <v>82.2089</v>
      </c>
      <c r="BF294" s="1">
        <v>39143</v>
      </c>
      <c r="BG294">
        <v>51.354199999999999</v>
      </c>
      <c r="BI294" s="1">
        <v>39143</v>
      </c>
      <c r="BJ294">
        <v>41.985999999999997</v>
      </c>
      <c r="BL294" s="1">
        <v>39143</v>
      </c>
      <c r="BM294">
        <v>36.386699999999998</v>
      </c>
      <c r="BO294" s="1">
        <v>39143</v>
      </c>
      <c r="BP294">
        <v>34.191299999999998</v>
      </c>
      <c r="BR294" s="1">
        <v>39143</v>
      </c>
      <c r="BS294">
        <v>24.4682</v>
      </c>
      <c r="BU294" s="1">
        <v>39143</v>
      </c>
      <c r="BV294">
        <v>18.897500000000001</v>
      </c>
      <c r="BX294" s="1">
        <v>39143</v>
      </c>
      <c r="BY294">
        <v>53.072000000000003</v>
      </c>
      <c r="CA294" s="1">
        <v>39143</v>
      </c>
      <c r="CB294">
        <v>56.238100000000003</v>
      </c>
      <c r="CD294" s="1">
        <v>39143</v>
      </c>
      <c r="CE294">
        <v>24.778099999999998</v>
      </c>
      <c r="CG294" s="1">
        <v>39143</v>
      </c>
      <c r="CH294">
        <v>41.909599999999998</v>
      </c>
      <c r="CJ294" s="1">
        <v>39143</v>
      </c>
      <c r="CK294">
        <v>30.927499999999998</v>
      </c>
      <c r="CM294" s="1">
        <v>39143</v>
      </c>
      <c r="CN294">
        <v>2145.4299999999998</v>
      </c>
      <c r="CP294" s="1">
        <v>39143</v>
      </c>
      <c r="CQ294">
        <v>18.61</v>
      </c>
    </row>
    <row r="295" spans="1:95" x14ac:dyDescent="0.25">
      <c r="A295" s="1">
        <v>39146</v>
      </c>
      <c r="B295">
        <v>62.6265</v>
      </c>
      <c r="D295" s="1">
        <v>39146</v>
      </c>
      <c r="E295">
        <v>28.619499999999999</v>
      </c>
      <c r="G295" s="1">
        <v>39146</v>
      </c>
      <c r="H295">
        <v>13.3835</v>
      </c>
      <c r="J295" s="1">
        <v>39146</v>
      </c>
      <c r="K295">
        <v>49.161099999999998</v>
      </c>
      <c r="M295" s="1">
        <v>39146</v>
      </c>
      <c r="N295">
        <v>1127.6451</v>
      </c>
      <c r="P295" s="1">
        <v>39146</v>
      </c>
      <c r="Q295">
        <v>25.880299999999998</v>
      </c>
      <c r="S295" s="1">
        <v>39146</v>
      </c>
      <c r="T295">
        <v>75.293999999999997</v>
      </c>
      <c r="V295" s="1">
        <v>39146</v>
      </c>
      <c r="W295">
        <v>54.199399999999997</v>
      </c>
      <c r="Y295" s="1">
        <v>39146</v>
      </c>
      <c r="Z295">
        <v>448.78</v>
      </c>
      <c r="AB295" s="1">
        <v>39146</v>
      </c>
      <c r="AC295">
        <v>19.423200000000001</v>
      </c>
      <c r="AE295" s="1">
        <v>39146</v>
      </c>
      <c r="AF295">
        <v>39.609299999999998</v>
      </c>
      <c r="AH295" s="1">
        <v>39146</v>
      </c>
      <c r="AI295">
        <v>61.4617</v>
      </c>
      <c r="AK295" s="1">
        <v>39146</v>
      </c>
      <c r="AL295">
        <v>27.712399999999999</v>
      </c>
      <c r="AQ295" s="1">
        <v>39146</v>
      </c>
      <c r="AR295">
        <v>36.0242</v>
      </c>
      <c r="AT295" s="1">
        <v>39146</v>
      </c>
      <c r="AU295">
        <v>32.222700000000003</v>
      </c>
      <c r="AW295" s="1">
        <v>39146</v>
      </c>
      <c r="AX295">
        <v>39.336599999999997</v>
      </c>
      <c r="AZ295" s="1">
        <v>39146</v>
      </c>
      <c r="BA295">
        <v>16.062899999999999</v>
      </c>
      <c r="BC295" s="1">
        <v>39146</v>
      </c>
      <c r="BD295">
        <v>83.031899999999993</v>
      </c>
      <c r="BF295" s="1">
        <v>39146</v>
      </c>
      <c r="BG295">
        <v>51.2547</v>
      </c>
      <c r="BI295" s="1">
        <v>39146</v>
      </c>
      <c r="BJ295">
        <v>41.419699999999999</v>
      </c>
      <c r="BL295" s="1">
        <v>39146</v>
      </c>
      <c r="BM295">
        <v>35.753399999999999</v>
      </c>
      <c r="BO295" s="1">
        <v>39146</v>
      </c>
      <c r="BP295">
        <v>34.237699999999997</v>
      </c>
      <c r="BR295" s="1">
        <v>39146</v>
      </c>
      <c r="BS295">
        <v>24.283100000000001</v>
      </c>
      <c r="BU295" s="1">
        <v>39146</v>
      </c>
      <c r="BV295">
        <v>18.828900000000001</v>
      </c>
      <c r="BX295" s="1">
        <v>39146</v>
      </c>
      <c r="BY295">
        <v>52.761099999999999</v>
      </c>
      <c r="CA295" s="1">
        <v>39146</v>
      </c>
      <c r="CB295">
        <v>55.530200000000001</v>
      </c>
      <c r="CD295" s="1">
        <v>39146</v>
      </c>
      <c r="CE295">
        <v>24.540399999999998</v>
      </c>
      <c r="CG295" s="1">
        <v>39146</v>
      </c>
      <c r="CH295">
        <v>41.611499999999999</v>
      </c>
      <c r="CJ295" s="1">
        <v>39146</v>
      </c>
      <c r="CK295">
        <v>30.7179</v>
      </c>
      <c r="CM295" s="1">
        <v>39146</v>
      </c>
      <c r="CN295">
        <v>2125.34</v>
      </c>
      <c r="CP295" s="1">
        <v>39146</v>
      </c>
      <c r="CQ295">
        <v>19.63</v>
      </c>
    </row>
    <row r="296" spans="1:95" x14ac:dyDescent="0.25">
      <c r="A296" s="1">
        <v>39147</v>
      </c>
      <c r="B296">
        <v>62.883200000000002</v>
      </c>
      <c r="D296" s="1">
        <v>39147</v>
      </c>
      <c r="E296">
        <v>29.232800000000001</v>
      </c>
      <c r="G296" s="1">
        <v>39147</v>
      </c>
      <c r="H296">
        <v>13.7433</v>
      </c>
      <c r="J296" s="1">
        <v>39147</v>
      </c>
      <c r="K296">
        <v>50.477400000000003</v>
      </c>
      <c r="M296" s="1">
        <v>39147</v>
      </c>
      <c r="N296">
        <v>1135.1324</v>
      </c>
      <c r="P296" s="1">
        <v>39147</v>
      </c>
      <c r="Q296">
        <v>26.083200000000001</v>
      </c>
      <c r="S296" s="1">
        <v>39147</v>
      </c>
      <c r="T296">
        <v>75.986199999999997</v>
      </c>
      <c r="V296" s="1">
        <v>39147</v>
      </c>
      <c r="W296">
        <v>54.585500000000003</v>
      </c>
      <c r="Y296" s="1">
        <v>39147</v>
      </c>
      <c r="Z296">
        <v>460.89929999999998</v>
      </c>
      <c r="AB296" s="1">
        <v>39147</v>
      </c>
      <c r="AC296">
        <v>19.691700000000001</v>
      </c>
      <c r="AE296" s="1">
        <v>39147</v>
      </c>
      <c r="AF296">
        <v>40.372</v>
      </c>
      <c r="AH296" s="1">
        <v>39147</v>
      </c>
      <c r="AI296">
        <v>62.357500000000002</v>
      </c>
      <c r="AK296" s="1">
        <v>39147</v>
      </c>
      <c r="AL296">
        <v>27.848800000000001</v>
      </c>
      <c r="AQ296" s="1">
        <v>39147</v>
      </c>
      <c r="AR296">
        <v>36.656399999999998</v>
      </c>
      <c r="AT296" s="1">
        <v>39147</v>
      </c>
      <c r="AU296">
        <v>32.520299999999999</v>
      </c>
      <c r="AW296" s="1">
        <v>39147</v>
      </c>
      <c r="AX296">
        <v>39.739600000000003</v>
      </c>
      <c r="AZ296" s="1">
        <v>39147</v>
      </c>
      <c r="BA296">
        <v>16.3066</v>
      </c>
      <c r="BC296" s="1">
        <v>39147</v>
      </c>
      <c r="BD296">
        <v>84.831599999999995</v>
      </c>
      <c r="BF296" s="1">
        <v>39147</v>
      </c>
      <c r="BG296">
        <v>51.146900000000002</v>
      </c>
      <c r="BI296" s="1">
        <v>39147</v>
      </c>
      <c r="BJ296">
        <v>42.273499999999999</v>
      </c>
      <c r="BL296" s="1">
        <v>39147</v>
      </c>
      <c r="BM296">
        <v>35.911799999999999</v>
      </c>
      <c r="BO296" s="1">
        <v>39147</v>
      </c>
      <c r="BP296">
        <v>34.5627</v>
      </c>
      <c r="BR296" s="1">
        <v>39147</v>
      </c>
      <c r="BS296">
        <v>24.529900000000001</v>
      </c>
      <c r="BU296" s="1">
        <v>39147</v>
      </c>
      <c r="BV296">
        <v>19.202400000000001</v>
      </c>
      <c r="BX296" s="1">
        <v>39147</v>
      </c>
      <c r="BY296">
        <v>52.8872</v>
      </c>
      <c r="CA296" s="1">
        <v>39147</v>
      </c>
      <c r="CB296">
        <v>56.089500000000001</v>
      </c>
      <c r="CD296" s="1">
        <v>39147</v>
      </c>
      <c r="CE296">
        <v>24.778099999999998</v>
      </c>
      <c r="CG296" s="1">
        <v>39147</v>
      </c>
      <c r="CH296">
        <v>42.111199999999997</v>
      </c>
      <c r="CJ296" s="1">
        <v>39147</v>
      </c>
      <c r="CK296">
        <v>31.310099999999998</v>
      </c>
      <c r="CM296" s="1">
        <v>39147</v>
      </c>
      <c r="CN296">
        <v>2158.36</v>
      </c>
      <c r="CP296" s="1">
        <v>39147</v>
      </c>
      <c r="CQ296">
        <v>15.96</v>
      </c>
    </row>
    <row r="297" spans="1:95" x14ac:dyDescent="0.25">
      <c r="A297" s="1">
        <v>39148</v>
      </c>
      <c r="B297">
        <v>63.165700000000001</v>
      </c>
      <c r="D297" s="1">
        <v>39148</v>
      </c>
      <c r="E297">
        <v>29.2148</v>
      </c>
      <c r="G297" s="1">
        <v>39148</v>
      </c>
      <c r="H297">
        <v>13.8508</v>
      </c>
      <c r="J297" s="1">
        <v>39148</v>
      </c>
      <c r="K297">
        <v>50.020699999999998</v>
      </c>
      <c r="M297" s="1">
        <v>39148</v>
      </c>
      <c r="N297">
        <v>1127.9707000000001</v>
      </c>
      <c r="P297" s="1">
        <v>39148</v>
      </c>
      <c r="Q297">
        <v>25.670200000000001</v>
      </c>
      <c r="S297" s="1">
        <v>39148</v>
      </c>
      <c r="T297">
        <v>76.756200000000007</v>
      </c>
      <c r="V297" s="1">
        <v>39148</v>
      </c>
      <c r="W297">
        <v>55.108800000000002</v>
      </c>
      <c r="Y297" s="1">
        <v>39148</v>
      </c>
      <c r="Z297">
        <v>457.6189</v>
      </c>
      <c r="AB297" s="1">
        <v>39148</v>
      </c>
      <c r="AC297">
        <v>19.616199999999999</v>
      </c>
      <c r="AE297" s="1">
        <v>39148</v>
      </c>
      <c r="AF297">
        <v>40.070099999999996</v>
      </c>
      <c r="AH297" s="1">
        <v>39148</v>
      </c>
      <c r="AI297">
        <v>62.919600000000003</v>
      </c>
      <c r="AK297" s="1">
        <v>39148</v>
      </c>
      <c r="AL297">
        <v>27.535900000000002</v>
      </c>
      <c r="AQ297" s="1">
        <v>39148</v>
      </c>
      <c r="AR297">
        <v>37.3444</v>
      </c>
      <c r="AT297" s="1">
        <v>39148</v>
      </c>
      <c r="AU297">
        <v>32.444800000000001</v>
      </c>
      <c r="AW297" s="1">
        <v>39148</v>
      </c>
      <c r="AX297">
        <v>39.954000000000001</v>
      </c>
      <c r="AZ297" s="1">
        <v>39148</v>
      </c>
      <c r="BA297">
        <v>16.071300000000001</v>
      </c>
      <c r="BC297" s="1">
        <v>39148</v>
      </c>
      <c r="BD297">
        <v>84.958200000000005</v>
      </c>
      <c r="BF297" s="1">
        <v>39148</v>
      </c>
      <c r="BG297">
        <v>51.279600000000002</v>
      </c>
      <c r="BI297" s="1">
        <v>39148</v>
      </c>
      <c r="BJ297">
        <v>42.134099999999997</v>
      </c>
      <c r="BL297" s="1">
        <v>39148</v>
      </c>
      <c r="BM297">
        <v>35.911799999999999</v>
      </c>
      <c r="BO297" s="1">
        <v>39148</v>
      </c>
      <c r="BP297">
        <v>34.2271</v>
      </c>
      <c r="BR297" s="1">
        <v>39148</v>
      </c>
      <c r="BS297">
        <v>24.335999999999999</v>
      </c>
      <c r="BU297" s="1">
        <v>39148</v>
      </c>
      <c r="BV297">
        <v>19.263400000000001</v>
      </c>
      <c r="BX297" s="1">
        <v>39148</v>
      </c>
      <c r="BY297">
        <v>52.164499999999997</v>
      </c>
      <c r="CA297" s="1">
        <v>39148</v>
      </c>
      <c r="CB297">
        <v>56.159500000000001</v>
      </c>
      <c r="CD297" s="1">
        <v>39148</v>
      </c>
      <c r="CE297">
        <v>24.2348</v>
      </c>
      <c r="CG297" s="1">
        <v>39148</v>
      </c>
      <c r="CH297">
        <v>42.014800000000001</v>
      </c>
      <c r="CJ297" s="1">
        <v>39148</v>
      </c>
      <c r="CK297">
        <v>31.364699999999999</v>
      </c>
      <c r="CM297" s="1">
        <v>39148</v>
      </c>
      <c r="CN297">
        <v>2153.65</v>
      </c>
      <c r="CP297" s="1">
        <v>39148</v>
      </c>
      <c r="CQ297">
        <v>15.24</v>
      </c>
    </row>
    <row r="298" spans="1:95" x14ac:dyDescent="0.25">
      <c r="A298" s="1">
        <v>39149</v>
      </c>
      <c r="B298">
        <v>63.7819</v>
      </c>
      <c r="D298" s="1">
        <v>39149</v>
      </c>
      <c r="E298">
        <v>29.305</v>
      </c>
      <c r="G298" s="1">
        <v>39149</v>
      </c>
      <c r="H298">
        <v>13.994</v>
      </c>
      <c r="J298" s="1">
        <v>39149</v>
      </c>
      <c r="K298">
        <v>50.880400000000002</v>
      </c>
      <c r="M298" s="1">
        <v>39149</v>
      </c>
      <c r="N298">
        <v>1128.9473</v>
      </c>
      <c r="P298" s="1">
        <v>39149</v>
      </c>
      <c r="Q298">
        <v>26.4527</v>
      </c>
      <c r="S298" s="1">
        <v>39149</v>
      </c>
      <c r="T298">
        <v>76.912000000000006</v>
      </c>
      <c r="V298" s="1">
        <v>39149</v>
      </c>
      <c r="W298">
        <v>55.168900000000001</v>
      </c>
      <c r="Y298" s="1">
        <v>39149</v>
      </c>
      <c r="Z298">
        <v>460.1703</v>
      </c>
      <c r="AB298" s="1">
        <v>39149</v>
      </c>
      <c r="AC298">
        <v>19.784099999999999</v>
      </c>
      <c r="AE298" s="1">
        <v>39149</v>
      </c>
      <c r="AF298">
        <v>40.372</v>
      </c>
      <c r="AH298" s="1">
        <v>39149</v>
      </c>
      <c r="AI298">
        <v>63.104100000000003</v>
      </c>
      <c r="AK298" s="1">
        <v>39149</v>
      </c>
      <c r="AL298">
        <v>27.632200000000001</v>
      </c>
      <c r="AQ298" s="1">
        <v>39149</v>
      </c>
      <c r="AR298">
        <v>37.4373</v>
      </c>
      <c r="AT298" s="1">
        <v>39149</v>
      </c>
      <c r="AU298">
        <v>32.520299999999999</v>
      </c>
      <c r="AW298" s="1">
        <v>39149</v>
      </c>
      <c r="AX298">
        <v>40.5715</v>
      </c>
      <c r="AZ298" s="1">
        <v>39149</v>
      </c>
      <c r="BA298">
        <v>16.163799999999998</v>
      </c>
      <c r="BC298" s="1">
        <v>39149</v>
      </c>
      <c r="BD298">
        <v>84.108099999999993</v>
      </c>
      <c r="BF298" s="1">
        <v>39149</v>
      </c>
      <c r="BG298">
        <v>51.163499999999999</v>
      </c>
      <c r="BI298" s="1">
        <v>39149</v>
      </c>
      <c r="BJ298">
        <v>42.465200000000003</v>
      </c>
      <c r="BL298" s="1">
        <v>39149</v>
      </c>
      <c r="BM298">
        <v>36.361699999999999</v>
      </c>
      <c r="BO298" s="1">
        <v>39149</v>
      </c>
      <c r="BP298">
        <v>34.6173</v>
      </c>
      <c r="BR298" s="1">
        <v>39149</v>
      </c>
      <c r="BS298">
        <v>24.080400000000001</v>
      </c>
      <c r="BU298" s="1">
        <v>39149</v>
      </c>
      <c r="BV298">
        <v>19.370100000000001</v>
      </c>
      <c r="BX298" s="1">
        <v>39149</v>
      </c>
      <c r="BY298">
        <v>52.357799999999997</v>
      </c>
      <c r="CA298" s="1">
        <v>39149</v>
      </c>
      <c r="CB298">
        <v>56.421599999999998</v>
      </c>
      <c r="CD298" s="1">
        <v>39149</v>
      </c>
      <c r="CE298">
        <v>24.778099999999998</v>
      </c>
      <c r="CG298" s="1">
        <v>39149</v>
      </c>
      <c r="CH298">
        <v>41.9709</v>
      </c>
      <c r="CJ298" s="1">
        <v>39149</v>
      </c>
      <c r="CK298">
        <v>31.601600000000001</v>
      </c>
      <c r="CM298" s="1">
        <v>39149</v>
      </c>
      <c r="CN298">
        <v>2169.14</v>
      </c>
      <c r="CP298" s="1">
        <v>39149</v>
      </c>
      <c r="CQ298">
        <v>14.29</v>
      </c>
    </row>
    <row r="299" spans="1:95" x14ac:dyDescent="0.25">
      <c r="A299" s="1">
        <v>39150</v>
      </c>
      <c r="B299">
        <v>63.9617</v>
      </c>
      <c r="D299" s="1">
        <v>39150</v>
      </c>
      <c r="E299">
        <v>29.945399999999999</v>
      </c>
      <c r="G299" s="1">
        <v>39150</v>
      </c>
      <c r="H299">
        <v>14.140499999999999</v>
      </c>
      <c r="J299" s="1">
        <v>39150</v>
      </c>
      <c r="K299">
        <v>50.951999999999998</v>
      </c>
      <c r="M299" s="1">
        <v>39150</v>
      </c>
      <c r="N299">
        <v>1124.2270000000001</v>
      </c>
      <c r="P299" s="1">
        <v>39150</v>
      </c>
      <c r="Q299">
        <v>26.4817</v>
      </c>
      <c r="S299" s="1">
        <v>39150</v>
      </c>
      <c r="T299">
        <v>77.448400000000007</v>
      </c>
      <c r="V299" s="1">
        <v>39150</v>
      </c>
      <c r="W299">
        <v>55.2547</v>
      </c>
      <c r="Y299" s="1">
        <v>39150</v>
      </c>
      <c r="Z299">
        <v>458.62130000000002</v>
      </c>
      <c r="AB299" s="1">
        <v>39150</v>
      </c>
      <c r="AC299">
        <v>19.9603</v>
      </c>
      <c r="AE299" s="1">
        <v>39150</v>
      </c>
      <c r="AF299">
        <v>40.626199999999997</v>
      </c>
      <c r="AH299" s="1">
        <v>39150</v>
      </c>
      <c r="AI299">
        <v>62.462899999999998</v>
      </c>
      <c r="AK299" s="1">
        <v>39150</v>
      </c>
      <c r="AL299">
        <v>27.527899999999999</v>
      </c>
      <c r="AQ299" s="1">
        <v>39150</v>
      </c>
      <c r="AR299">
        <v>37.288600000000002</v>
      </c>
      <c r="AT299" s="1">
        <v>39150</v>
      </c>
      <c r="AU299">
        <v>32.411299999999997</v>
      </c>
      <c r="AW299" s="1">
        <v>39150</v>
      </c>
      <c r="AX299">
        <v>40.502899999999997</v>
      </c>
      <c r="AZ299" s="1">
        <v>39150</v>
      </c>
      <c r="BA299">
        <v>16.054500000000001</v>
      </c>
      <c r="BC299" s="1">
        <v>39150</v>
      </c>
      <c r="BD299">
        <v>84.3613</v>
      </c>
      <c r="BF299" s="1">
        <v>39150</v>
      </c>
      <c r="BG299">
        <v>51.511699999999998</v>
      </c>
      <c r="BI299" s="1">
        <v>39150</v>
      </c>
      <c r="BJ299">
        <v>42.5349</v>
      </c>
      <c r="BL299" s="1">
        <v>39150</v>
      </c>
      <c r="BM299">
        <v>36.7866</v>
      </c>
      <c r="BO299" s="1">
        <v>39150</v>
      </c>
      <c r="BP299">
        <v>34.812399999999997</v>
      </c>
      <c r="BR299" s="1">
        <v>39150</v>
      </c>
      <c r="BS299">
        <v>24.053899999999999</v>
      </c>
      <c r="BU299" s="1">
        <v>39150</v>
      </c>
      <c r="BV299">
        <v>19.370100000000001</v>
      </c>
      <c r="BX299" s="1">
        <v>39150</v>
      </c>
      <c r="BY299">
        <v>52.2318</v>
      </c>
      <c r="CA299" s="1">
        <v>39150</v>
      </c>
      <c r="CB299">
        <v>56.369199999999999</v>
      </c>
      <c r="CD299" s="1">
        <v>39150</v>
      </c>
      <c r="CE299">
        <v>24.7578</v>
      </c>
      <c r="CG299" s="1">
        <v>39150</v>
      </c>
      <c r="CH299">
        <v>41.567700000000002</v>
      </c>
      <c r="CJ299" s="1">
        <v>39150</v>
      </c>
      <c r="CK299">
        <v>31.310099999999998</v>
      </c>
      <c r="CM299" s="1">
        <v>39150</v>
      </c>
      <c r="CN299">
        <v>2170.62</v>
      </c>
      <c r="CP299" s="1">
        <v>39150</v>
      </c>
      <c r="CQ299">
        <v>14.09</v>
      </c>
    </row>
    <row r="300" spans="1:95" x14ac:dyDescent="0.25">
      <c r="A300" s="1">
        <v>39153</v>
      </c>
      <c r="B300">
        <v>64.338300000000004</v>
      </c>
      <c r="D300" s="1">
        <v>39153</v>
      </c>
      <c r="E300">
        <v>30.143799999999999</v>
      </c>
      <c r="G300" s="1">
        <v>39153</v>
      </c>
      <c r="H300">
        <v>14.108000000000001</v>
      </c>
      <c r="J300" s="1">
        <v>39153</v>
      </c>
      <c r="K300">
        <v>50.7819</v>
      </c>
      <c r="M300" s="1">
        <v>39153</v>
      </c>
      <c r="N300">
        <v>1119.5068000000001</v>
      </c>
      <c r="P300" s="1">
        <v>39153</v>
      </c>
      <c r="Q300">
        <v>26.851199999999999</v>
      </c>
      <c r="S300" s="1">
        <v>39153</v>
      </c>
      <c r="T300">
        <v>78.910700000000006</v>
      </c>
      <c r="V300" s="1">
        <v>39153</v>
      </c>
      <c r="W300">
        <v>55.400599999999997</v>
      </c>
      <c r="Y300" s="1">
        <v>39153</v>
      </c>
      <c r="Z300">
        <v>458.89460000000003</v>
      </c>
      <c r="AB300" s="1">
        <v>39153</v>
      </c>
      <c r="AC300">
        <v>20.119700000000002</v>
      </c>
      <c r="AE300" s="1">
        <v>39153</v>
      </c>
      <c r="AF300">
        <v>40.936</v>
      </c>
      <c r="AH300" s="1">
        <v>39153</v>
      </c>
      <c r="AI300">
        <v>62.243299999999998</v>
      </c>
      <c r="AK300" s="1">
        <v>39153</v>
      </c>
      <c r="AL300">
        <v>27.624199999999998</v>
      </c>
      <c r="AQ300" s="1">
        <v>39153</v>
      </c>
      <c r="AR300">
        <v>37.6053</v>
      </c>
      <c r="AT300" s="1">
        <v>39153</v>
      </c>
      <c r="AU300">
        <v>31.9922</v>
      </c>
      <c r="AW300" s="1">
        <v>39153</v>
      </c>
      <c r="AX300">
        <v>40.828699999999998</v>
      </c>
      <c r="AZ300" s="1">
        <v>39153</v>
      </c>
      <c r="BA300">
        <v>16.373899999999999</v>
      </c>
      <c r="BC300" s="1">
        <v>39153</v>
      </c>
      <c r="BD300">
        <v>85.111999999999995</v>
      </c>
      <c r="BF300" s="1">
        <v>39153</v>
      </c>
      <c r="BG300">
        <v>51.221499999999999</v>
      </c>
      <c r="BI300" s="1">
        <v>39153</v>
      </c>
      <c r="BJ300">
        <v>42.552300000000002</v>
      </c>
      <c r="BL300" s="1">
        <v>39153</v>
      </c>
      <c r="BM300">
        <v>37.219900000000003</v>
      </c>
      <c r="BO300" s="1">
        <v>39153</v>
      </c>
      <c r="BP300">
        <v>34.5627</v>
      </c>
      <c r="BR300" s="1">
        <v>39153</v>
      </c>
      <c r="BS300">
        <v>24.1861</v>
      </c>
      <c r="BU300" s="1">
        <v>39153</v>
      </c>
      <c r="BV300">
        <v>19.347300000000001</v>
      </c>
      <c r="BX300" s="1">
        <v>39153</v>
      </c>
      <c r="BY300">
        <v>52.172899999999998</v>
      </c>
      <c r="CA300" s="1">
        <v>39153</v>
      </c>
      <c r="CB300">
        <v>57.112099999999998</v>
      </c>
      <c r="CD300" s="1">
        <v>39153</v>
      </c>
      <c r="CE300">
        <v>24.8461</v>
      </c>
      <c r="CG300" s="1">
        <v>39153</v>
      </c>
      <c r="CH300">
        <v>41.427399999999999</v>
      </c>
      <c r="CJ300" s="1">
        <v>39153</v>
      </c>
      <c r="CK300">
        <v>31.155200000000001</v>
      </c>
      <c r="CM300" s="1">
        <v>39153</v>
      </c>
      <c r="CN300">
        <v>2176.5</v>
      </c>
      <c r="CP300" s="1">
        <v>39153</v>
      </c>
      <c r="CQ300">
        <v>13.99</v>
      </c>
    </row>
    <row r="301" spans="1:95" x14ac:dyDescent="0.25">
      <c r="A301" s="1">
        <v>39154</v>
      </c>
      <c r="B301">
        <v>63.995899999999999</v>
      </c>
      <c r="D301" s="1">
        <v>39154</v>
      </c>
      <c r="E301">
        <v>29.5395</v>
      </c>
      <c r="G301" s="1">
        <v>39154</v>
      </c>
      <c r="H301">
        <v>13.8186</v>
      </c>
      <c r="J301" s="1">
        <v>39154</v>
      </c>
      <c r="K301">
        <v>49.026800000000001</v>
      </c>
      <c r="M301" s="1">
        <v>39154</v>
      </c>
      <c r="N301">
        <v>1096.394</v>
      </c>
      <c r="P301" s="1">
        <v>39154</v>
      </c>
      <c r="Q301">
        <v>26.996099999999998</v>
      </c>
      <c r="S301" s="1">
        <v>39154</v>
      </c>
      <c r="T301">
        <v>77.396500000000003</v>
      </c>
      <c r="V301" s="1">
        <v>39154</v>
      </c>
      <c r="W301">
        <v>54.345199999999998</v>
      </c>
      <c r="Y301" s="1">
        <v>39154</v>
      </c>
      <c r="Z301">
        <v>444.22390000000001</v>
      </c>
      <c r="AB301" s="1">
        <v>39154</v>
      </c>
      <c r="AC301">
        <v>19.8873</v>
      </c>
      <c r="AE301" s="1">
        <v>39154</v>
      </c>
      <c r="AF301">
        <v>39.990600000000001</v>
      </c>
      <c r="AH301" s="1">
        <v>39154</v>
      </c>
      <c r="AI301">
        <v>61.400199999999998</v>
      </c>
      <c r="AK301" s="1">
        <v>39154</v>
      </c>
      <c r="AL301">
        <v>27.343399999999999</v>
      </c>
      <c r="AQ301" s="1">
        <v>39154</v>
      </c>
      <c r="AR301">
        <v>36.841500000000003</v>
      </c>
      <c r="AT301" s="1">
        <v>39154</v>
      </c>
      <c r="AU301">
        <v>31.3049</v>
      </c>
      <c r="AW301" s="1">
        <v>39154</v>
      </c>
      <c r="AX301">
        <v>40.2027</v>
      </c>
      <c r="AZ301" s="1">
        <v>39154</v>
      </c>
      <c r="BA301">
        <v>16.071300000000001</v>
      </c>
      <c r="BC301" s="1">
        <v>39154</v>
      </c>
      <c r="BD301">
        <v>83.845799999999997</v>
      </c>
      <c r="BF301" s="1">
        <v>39154</v>
      </c>
      <c r="BG301">
        <v>50.375999999999998</v>
      </c>
      <c r="BI301" s="1">
        <v>39154</v>
      </c>
      <c r="BJ301">
        <v>40.687800000000003</v>
      </c>
      <c r="BL301" s="1">
        <v>39154</v>
      </c>
      <c r="BM301">
        <v>36.228400000000001</v>
      </c>
      <c r="BO301" s="1">
        <v>39154</v>
      </c>
      <c r="BP301">
        <v>33.844700000000003</v>
      </c>
      <c r="BR301" s="1">
        <v>39154</v>
      </c>
      <c r="BS301">
        <v>23.551500000000001</v>
      </c>
      <c r="BU301" s="1">
        <v>39154</v>
      </c>
      <c r="BV301">
        <v>19.011800000000001</v>
      </c>
      <c r="BX301" s="1">
        <v>39154</v>
      </c>
      <c r="BY301">
        <v>51.399900000000002</v>
      </c>
      <c r="CA301" s="1">
        <v>39154</v>
      </c>
      <c r="CB301">
        <v>56.203200000000002</v>
      </c>
      <c r="CD301" s="1">
        <v>39154</v>
      </c>
      <c r="CE301">
        <v>24.540399999999998</v>
      </c>
      <c r="CG301" s="1">
        <v>39154</v>
      </c>
      <c r="CH301">
        <v>40.480699999999999</v>
      </c>
      <c r="CJ301" s="1">
        <v>39154</v>
      </c>
      <c r="CK301">
        <v>30.626799999999999</v>
      </c>
      <c r="CM301" s="1">
        <v>39154</v>
      </c>
      <c r="CN301">
        <v>2132.7600000000002</v>
      </c>
      <c r="CP301" s="1">
        <v>39154</v>
      </c>
      <c r="CQ301">
        <v>18.13</v>
      </c>
    </row>
    <row r="302" spans="1:95" x14ac:dyDescent="0.25">
      <c r="A302" s="1">
        <v>39155</v>
      </c>
      <c r="B302">
        <v>64.877499999999998</v>
      </c>
      <c r="D302" s="1">
        <v>39155</v>
      </c>
      <c r="E302">
        <v>30.053599999999999</v>
      </c>
      <c r="G302" s="1">
        <v>39155</v>
      </c>
      <c r="H302">
        <v>13.7956</v>
      </c>
      <c r="J302" s="1">
        <v>39155</v>
      </c>
      <c r="K302">
        <v>49.886400000000002</v>
      </c>
      <c r="M302" s="1">
        <v>39155</v>
      </c>
      <c r="N302">
        <v>1090.5344</v>
      </c>
      <c r="P302" s="1">
        <v>39155</v>
      </c>
      <c r="Q302">
        <v>26.959900000000001</v>
      </c>
      <c r="S302" s="1">
        <v>39155</v>
      </c>
      <c r="T302">
        <v>77.855099999999993</v>
      </c>
      <c r="V302" s="1">
        <v>39155</v>
      </c>
      <c r="W302">
        <v>54.602600000000002</v>
      </c>
      <c r="Y302" s="1">
        <v>39155</v>
      </c>
      <c r="Z302">
        <v>447.23090000000002</v>
      </c>
      <c r="AB302" s="1">
        <v>39155</v>
      </c>
      <c r="AC302">
        <v>19.878900000000002</v>
      </c>
      <c r="AE302" s="1">
        <v>39155</v>
      </c>
      <c r="AF302">
        <v>39.728499999999997</v>
      </c>
      <c r="AH302" s="1">
        <v>39155</v>
      </c>
      <c r="AI302">
        <v>62.375100000000003</v>
      </c>
      <c r="AK302" s="1">
        <v>39155</v>
      </c>
      <c r="AL302">
        <v>27.5199</v>
      </c>
      <c r="AQ302" s="1">
        <v>39155</v>
      </c>
      <c r="AR302">
        <v>37.064999999999998</v>
      </c>
      <c r="AT302" s="1">
        <v>39155</v>
      </c>
      <c r="AU302">
        <v>31.481000000000002</v>
      </c>
      <c r="AW302" s="1">
        <v>39155</v>
      </c>
      <c r="AX302">
        <v>40.219900000000003</v>
      </c>
      <c r="AZ302" s="1">
        <v>39155</v>
      </c>
      <c r="BA302">
        <v>16.163799999999998</v>
      </c>
      <c r="BC302" s="1">
        <v>39155</v>
      </c>
      <c r="BD302">
        <v>84.795400000000001</v>
      </c>
      <c r="BF302" s="1">
        <v>39155</v>
      </c>
      <c r="BG302">
        <v>50.3262</v>
      </c>
      <c r="BI302" s="1">
        <v>39155</v>
      </c>
      <c r="BJ302">
        <v>41.210599999999999</v>
      </c>
      <c r="BL302" s="1">
        <v>39155</v>
      </c>
      <c r="BM302">
        <v>36.369999999999997</v>
      </c>
      <c r="BO302" s="1">
        <v>39155</v>
      </c>
      <c r="BP302">
        <v>33.7667</v>
      </c>
      <c r="BR302" s="1">
        <v>39155</v>
      </c>
      <c r="BS302">
        <v>24.1509</v>
      </c>
      <c r="BU302" s="1">
        <v>39155</v>
      </c>
      <c r="BV302">
        <v>18.950900000000001</v>
      </c>
      <c r="BX302" s="1">
        <v>39155</v>
      </c>
      <c r="BY302">
        <v>51.5595</v>
      </c>
      <c r="CA302" s="1">
        <v>39155</v>
      </c>
      <c r="CB302">
        <v>56.587699999999998</v>
      </c>
      <c r="CD302" s="1">
        <v>39155</v>
      </c>
      <c r="CE302">
        <v>24.642299999999999</v>
      </c>
      <c r="CG302" s="1">
        <v>39155</v>
      </c>
      <c r="CH302">
        <v>40.278199999999998</v>
      </c>
      <c r="CJ302" s="1">
        <v>39155</v>
      </c>
      <c r="CK302">
        <v>30.727</v>
      </c>
      <c r="CM302" s="1">
        <v>39155</v>
      </c>
      <c r="CN302">
        <v>2147.1799999999998</v>
      </c>
      <c r="CP302" s="1">
        <v>39155</v>
      </c>
      <c r="CQ302">
        <v>17.27</v>
      </c>
    </row>
    <row r="303" spans="1:95" x14ac:dyDescent="0.25">
      <c r="A303" s="1">
        <v>39156</v>
      </c>
      <c r="B303">
        <v>65.040099999999995</v>
      </c>
      <c r="D303" s="1">
        <v>39156</v>
      </c>
      <c r="E303">
        <v>30.558700000000002</v>
      </c>
      <c r="G303" s="1">
        <v>39156</v>
      </c>
      <c r="H303">
        <v>13.9353</v>
      </c>
      <c r="J303" s="1">
        <v>39156</v>
      </c>
      <c r="K303">
        <v>50.244599999999998</v>
      </c>
      <c r="M303" s="1">
        <v>39156</v>
      </c>
      <c r="N303">
        <v>1091.3481999999999</v>
      </c>
      <c r="P303" s="1">
        <v>39156</v>
      </c>
      <c r="Q303">
        <v>26.764199999999999</v>
      </c>
      <c r="S303" s="1">
        <v>39156</v>
      </c>
      <c r="T303">
        <v>78.772300000000001</v>
      </c>
      <c r="V303" s="1">
        <v>39156</v>
      </c>
      <c r="W303">
        <v>54.4482</v>
      </c>
      <c r="Y303" s="1">
        <v>39156</v>
      </c>
      <c r="Z303">
        <v>456.79880000000003</v>
      </c>
      <c r="AB303" s="1">
        <v>39156</v>
      </c>
      <c r="AC303">
        <v>19.895800000000001</v>
      </c>
      <c r="AE303" s="1">
        <v>39156</v>
      </c>
      <c r="AF303">
        <v>40.062100000000001</v>
      </c>
      <c r="AH303" s="1">
        <v>39156</v>
      </c>
      <c r="AI303">
        <v>62.085299999999997</v>
      </c>
      <c r="AK303" s="1">
        <v>39156</v>
      </c>
      <c r="AL303">
        <v>27.688300000000002</v>
      </c>
      <c r="AQ303" s="1">
        <v>39156</v>
      </c>
      <c r="AR303">
        <v>36.981200000000001</v>
      </c>
      <c r="AT303" s="1">
        <v>39156</v>
      </c>
      <c r="AU303">
        <v>31.4223</v>
      </c>
      <c r="AW303" s="1">
        <v>39156</v>
      </c>
      <c r="AX303">
        <v>40.288499999999999</v>
      </c>
      <c r="AZ303" s="1">
        <v>39156</v>
      </c>
      <c r="BA303">
        <v>16.088100000000001</v>
      </c>
      <c r="BC303" s="1">
        <v>39156</v>
      </c>
      <c r="BD303">
        <v>84.515100000000004</v>
      </c>
      <c r="BF303" s="1">
        <v>39156</v>
      </c>
      <c r="BG303">
        <v>50.177</v>
      </c>
      <c r="BI303" s="1">
        <v>39156</v>
      </c>
      <c r="BJ303">
        <v>41.559100000000001</v>
      </c>
      <c r="BL303" s="1">
        <v>39156</v>
      </c>
      <c r="BM303">
        <v>36.22</v>
      </c>
      <c r="BO303" s="1">
        <v>39156</v>
      </c>
      <c r="BP303">
        <v>33.704300000000003</v>
      </c>
      <c r="BR303" s="1">
        <v>39156</v>
      </c>
      <c r="BS303">
        <v>24.045100000000001</v>
      </c>
      <c r="BU303" s="1">
        <v>39156</v>
      </c>
      <c r="BV303">
        <v>19.05</v>
      </c>
      <c r="BX303" s="1">
        <v>39156</v>
      </c>
      <c r="BY303">
        <v>52.021700000000003</v>
      </c>
      <c r="CA303" s="1">
        <v>39156</v>
      </c>
      <c r="CB303">
        <v>56.281799999999997</v>
      </c>
      <c r="CD303" s="1">
        <v>39156</v>
      </c>
      <c r="CE303">
        <v>24.6966</v>
      </c>
      <c r="CG303" s="1">
        <v>39156</v>
      </c>
      <c r="CH303">
        <v>40.515999999999998</v>
      </c>
      <c r="CJ303" s="1">
        <v>39156</v>
      </c>
      <c r="CK303">
        <v>30.781700000000001</v>
      </c>
      <c r="CM303" s="1">
        <v>39156</v>
      </c>
      <c r="CN303">
        <v>2155.1799999999998</v>
      </c>
      <c r="CP303" s="1">
        <v>39156</v>
      </c>
      <c r="CQ303">
        <v>16.43</v>
      </c>
    </row>
    <row r="304" spans="1:95" x14ac:dyDescent="0.25">
      <c r="A304" s="1">
        <v>39157</v>
      </c>
      <c r="B304">
        <v>64.432400000000001</v>
      </c>
      <c r="D304" s="1">
        <v>39157</v>
      </c>
      <c r="E304">
        <v>30.197900000000001</v>
      </c>
      <c r="G304" s="1">
        <v>39157</v>
      </c>
      <c r="H304">
        <v>13.932</v>
      </c>
      <c r="J304" s="1">
        <v>39157</v>
      </c>
      <c r="K304">
        <v>49.743099999999998</v>
      </c>
      <c r="M304" s="1">
        <v>39157</v>
      </c>
      <c r="N304">
        <v>1088.4185</v>
      </c>
      <c r="P304" s="1">
        <v>39157</v>
      </c>
      <c r="Q304">
        <v>26.793199999999999</v>
      </c>
      <c r="S304" s="1">
        <v>39157</v>
      </c>
      <c r="T304">
        <v>77.872399999999999</v>
      </c>
      <c r="V304" s="1">
        <v>39157</v>
      </c>
      <c r="W304">
        <v>54.190800000000003</v>
      </c>
      <c r="Y304" s="1">
        <v>39157</v>
      </c>
      <c r="Z304">
        <v>451.33139999999997</v>
      </c>
      <c r="AB304" s="1">
        <v>39157</v>
      </c>
      <c r="AC304">
        <v>19.950700000000001</v>
      </c>
      <c r="AE304" s="1">
        <v>39157</v>
      </c>
      <c r="AF304">
        <v>39.688800000000001</v>
      </c>
      <c r="AH304" s="1">
        <v>39157</v>
      </c>
      <c r="AI304">
        <v>61.356299999999997</v>
      </c>
      <c r="AK304" s="1">
        <v>39157</v>
      </c>
      <c r="AL304">
        <v>27.56</v>
      </c>
      <c r="AQ304" s="1">
        <v>39157</v>
      </c>
      <c r="AR304">
        <v>37.1768</v>
      </c>
      <c r="AT304" s="1">
        <v>39157</v>
      </c>
      <c r="AU304">
        <v>31.439</v>
      </c>
      <c r="AW304" s="1">
        <v>39157</v>
      </c>
      <c r="AX304">
        <v>40.254199999999997</v>
      </c>
      <c r="AZ304" s="1">
        <v>39157</v>
      </c>
      <c r="BA304">
        <v>16.096499999999999</v>
      </c>
      <c r="BC304" s="1">
        <v>39157</v>
      </c>
      <c r="BD304">
        <v>84.334199999999996</v>
      </c>
      <c r="BF304" s="1">
        <v>39157</v>
      </c>
      <c r="BG304">
        <v>50.160499999999999</v>
      </c>
      <c r="BI304" s="1">
        <v>39157</v>
      </c>
      <c r="BJ304">
        <v>40.975299999999997</v>
      </c>
      <c r="BL304" s="1">
        <v>39157</v>
      </c>
      <c r="BM304">
        <v>36.228400000000001</v>
      </c>
      <c r="BO304" s="1">
        <v>39157</v>
      </c>
      <c r="BP304">
        <v>33.626199999999997</v>
      </c>
      <c r="BR304" s="1">
        <v>39157</v>
      </c>
      <c r="BS304">
        <v>24.089200000000002</v>
      </c>
      <c r="BU304" s="1">
        <v>39157</v>
      </c>
      <c r="BV304">
        <v>19.05</v>
      </c>
      <c r="BX304" s="1">
        <v>39157</v>
      </c>
      <c r="BY304">
        <v>51.769599999999997</v>
      </c>
      <c r="CA304" s="1">
        <v>39157</v>
      </c>
      <c r="CB304">
        <v>56.456600000000002</v>
      </c>
      <c r="CD304" s="1">
        <v>39157</v>
      </c>
      <c r="CE304">
        <v>24.669499999999999</v>
      </c>
      <c r="CG304" s="1">
        <v>39157</v>
      </c>
      <c r="CH304">
        <v>40.700899999999997</v>
      </c>
      <c r="CJ304" s="1">
        <v>39157</v>
      </c>
      <c r="CK304">
        <v>30.617699999999999</v>
      </c>
      <c r="CM304" s="1">
        <v>39157</v>
      </c>
      <c r="CN304">
        <v>2146.9299999999998</v>
      </c>
      <c r="CP304" s="1">
        <v>39157</v>
      </c>
      <c r="CQ304">
        <v>16.79</v>
      </c>
    </row>
    <row r="305" spans="1:95" x14ac:dyDescent="0.25">
      <c r="A305" s="1">
        <v>39160</v>
      </c>
      <c r="B305">
        <v>65.356800000000007</v>
      </c>
      <c r="D305" s="1">
        <v>39160</v>
      </c>
      <c r="E305">
        <v>30.6309</v>
      </c>
      <c r="G305" s="1">
        <v>39160</v>
      </c>
      <c r="H305">
        <v>14.012600000000001</v>
      </c>
      <c r="J305" s="1">
        <v>39160</v>
      </c>
      <c r="K305">
        <v>50.181899999999999</v>
      </c>
      <c r="M305" s="1">
        <v>39160</v>
      </c>
      <c r="N305">
        <v>1104.5323000000001</v>
      </c>
      <c r="P305" s="1">
        <v>39160</v>
      </c>
      <c r="Q305">
        <v>27.227899999999998</v>
      </c>
      <c r="S305" s="1">
        <v>39160</v>
      </c>
      <c r="T305">
        <v>78.149299999999997</v>
      </c>
      <c r="V305" s="1">
        <v>39160</v>
      </c>
      <c r="W305">
        <v>55.057400000000001</v>
      </c>
      <c r="Y305" s="1">
        <v>39160</v>
      </c>
      <c r="Z305">
        <v>456.16090000000003</v>
      </c>
      <c r="AB305" s="1">
        <v>39160</v>
      </c>
      <c r="AC305">
        <v>20.0014</v>
      </c>
      <c r="AE305" s="1">
        <v>39160</v>
      </c>
      <c r="AF305">
        <v>40.403700000000001</v>
      </c>
      <c r="AH305" s="1">
        <v>39160</v>
      </c>
      <c r="AI305">
        <v>62.445300000000003</v>
      </c>
      <c r="AK305" s="1">
        <v>39160</v>
      </c>
      <c r="AL305">
        <v>27.808599999999998</v>
      </c>
      <c r="AQ305" s="1">
        <v>39160</v>
      </c>
      <c r="AR305">
        <v>37.456299999999999</v>
      </c>
      <c r="AT305" s="1">
        <v>39160</v>
      </c>
      <c r="AU305">
        <v>31.615099999999998</v>
      </c>
      <c r="AW305" s="1">
        <v>39160</v>
      </c>
      <c r="AX305">
        <v>40.485700000000001</v>
      </c>
      <c r="AZ305" s="1">
        <v>39160</v>
      </c>
      <c r="BA305">
        <v>16.062899999999999</v>
      </c>
      <c r="BC305" s="1">
        <v>39160</v>
      </c>
      <c r="BD305">
        <v>85.003500000000003</v>
      </c>
      <c r="BF305" s="1">
        <v>39160</v>
      </c>
      <c r="BG305">
        <v>50.342799999999997</v>
      </c>
      <c r="BI305" s="1">
        <v>39160</v>
      </c>
      <c r="BJ305">
        <v>41.454500000000003</v>
      </c>
      <c r="BL305" s="1">
        <v>39160</v>
      </c>
      <c r="BM305">
        <v>36.5533</v>
      </c>
      <c r="BO305" s="1">
        <v>39160</v>
      </c>
      <c r="BP305">
        <v>33.883800000000001</v>
      </c>
      <c r="BR305" s="1">
        <v>39160</v>
      </c>
      <c r="BS305">
        <v>24.529900000000001</v>
      </c>
      <c r="BU305" s="1">
        <v>39160</v>
      </c>
      <c r="BV305">
        <v>19.332000000000001</v>
      </c>
      <c r="BX305" s="1">
        <v>39160</v>
      </c>
      <c r="BY305">
        <v>52.080500000000001</v>
      </c>
      <c r="CA305" s="1">
        <v>39160</v>
      </c>
      <c r="CB305">
        <v>56.867400000000004</v>
      </c>
      <c r="CD305" s="1">
        <v>39160</v>
      </c>
      <c r="CE305">
        <v>24.961500000000001</v>
      </c>
      <c r="CG305" s="1">
        <v>39160</v>
      </c>
      <c r="CH305">
        <v>41.035600000000002</v>
      </c>
      <c r="CJ305" s="1">
        <v>39160</v>
      </c>
      <c r="CK305">
        <v>31.055</v>
      </c>
      <c r="CM305" s="1">
        <v>39160</v>
      </c>
      <c r="CN305">
        <v>2170.33</v>
      </c>
      <c r="CP305" s="1">
        <v>39160</v>
      </c>
      <c r="CQ305">
        <v>14.59</v>
      </c>
    </row>
    <row r="306" spans="1:95" x14ac:dyDescent="0.25">
      <c r="A306" s="1">
        <v>39161</v>
      </c>
      <c r="B306">
        <v>65.373900000000006</v>
      </c>
      <c r="D306" s="1">
        <v>39161</v>
      </c>
      <c r="E306">
        <v>30.7301</v>
      </c>
      <c r="G306" s="1">
        <v>39161</v>
      </c>
      <c r="H306">
        <v>14.1129</v>
      </c>
      <c r="J306" s="1">
        <v>39161</v>
      </c>
      <c r="K306">
        <v>50.378900000000002</v>
      </c>
      <c r="M306" s="1">
        <v>39161</v>
      </c>
      <c r="N306">
        <v>1112.9962</v>
      </c>
      <c r="P306" s="1">
        <v>39161</v>
      </c>
      <c r="Q306">
        <v>27.466999999999999</v>
      </c>
      <c r="S306" s="1">
        <v>39161</v>
      </c>
      <c r="T306">
        <v>78.010800000000003</v>
      </c>
      <c r="V306" s="1">
        <v>39161</v>
      </c>
      <c r="W306">
        <v>55.6494</v>
      </c>
      <c r="Y306" s="1">
        <v>39161</v>
      </c>
      <c r="Z306">
        <v>461.4461</v>
      </c>
      <c r="AB306" s="1">
        <v>39161</v>
      </c>
      <c r="AC306">
        <v>20.123999999999999</v>
      </c>
      <c r="AE306" s="1">
        <v>39161</v>
      </c>
      <c r="AF306">
        <v>40.626199999999997</v>
      </c>
      <c r="AH306" s="1">
        <v>39161</v>
      </c>
      <c r="AI306">
        <v>63.235799999999998</v>
      </c>
      <c r="AK306" s="1">
        <v>39161</v>
      </c>
      <c r="AL306">
        <v>27.8889</v>
      </c>
      <c r="AQ306" s="1">
        <v>39161</v>
      </c>
      <c r="AR306">
        <v>36.897300000000001</v>
      </c>
      <c r="AT306" s="1">
        <v>39161</v>
      </c>
      <c r="AU306">
        <v>31.7911</v>
      </c>
      <c r="AW306" s="1">
        <v>39161</v>
      </c>
      <c r="AX306">
        <v>40.425699999999999</v>
      </c>
      <c r="AZ306" s="1">
        <v>39161</v>
      </c>
      <c r="BA306">
        <v>15.962</v>
      </c>
      <c r="BC306" s="1">
        <v>39161</v>
      </c>
      <c r="BD306">
        <v>85.464699999999993</v>
      </c>
      <c r="BF306" s="1">
        <v>39161</v>
      </c>
      <c r="BG306">
        <v>50.624699999999997</v>
      </c>
      <c r="BI306" s="1">
        <v>39161</v>
      </c>
      <c r="BJ306">
        <v>41.602600000000002</v>
      </c>
      <c r="BL306" s="1">
        <v>39161</v>
      </c>
      <c r="BM306">
        <v>36.919899999999998</v>
      </c>
      <c r="BO306" s="1">
        <v>39161</v>
      </c>
      <c r="BP306">
        <v>34.047600000000003</v>
      </c>
      <c r="BR306" s="1">
        <v>39161</v>
      </c>
      <c r="BS306">
        <v>24.538699999999999</v>
      </c>
      <c r="BU306" s="1">
        <v>39161</v>
      </c>
      <c r="BV306">
        <v>19.469200000000001</v>
      </c>
      <c r="BX306" s="1">
        <v>39161</v>
      </c>
      <c r="BY306">
        <v>52.332599999999999</v>
      </c>
      <c r="CA306" s="1">
        <v>39161</v>
      </c>
      <c r="CB306">
        <v>57.015900000000002</v>
      </c>
      <c r="CD306" s="1">
        <v>39161</v>
      </c>
      <c r="CE306">
        <v>25.117799999999999</v>
      </c>
      <c r="CG306" s="1">
        <v>39161</v>
      </c>
      <c r="CH306">
        <v>41.661000000000001</v>
      </c>
      <c r="CJ306" s="1">
        <v>39161</v>
      </c>
      <c r="CK306">
        <v>31.319199999999999</v>
      </c>
      <c r="CM306" s="1">
        <v>39161</v>
      </c>
      <c r="CN306">
        <v>2184.1</v>
      </c>
      <c r="CP306" s="1">
        <v>39161</v>
      </c>
      <c r="CQ306">
        <v>13.27</v>
      </c>
    </row>
    <row r="307" spans="1:95" x14ac:dyDescent="0.25">
      <c r="A307" s="1">
        <v>39162</v>
      </c>
      <c r="B307">
        <v>65.819000000000003</v>
      </c>
      <c r="D307" s="1">
        <v>39162</v>
      </c>
      <c r="E307">
        <v>30.531600000000001</v>
      </c>
      <c r="G307" s="1">
        <v>39162</v>
      </c>
      <c r="H307">
        <v>14.157299999999999</v>
      </c>
      <c r="J307" s="1">
        <v>39162</v>
      </c>
      <c r="K307">
        <v>51.4803</v>
      </c>
      <c r="M307" s="1">
        <v>39162</v>
      </c>
      <c r="N307">
        <v>1118.0418999999999</v>
      </c>
      <c r="P307" s="1">
        <v>39162</v>
      </c>
      <c r="Q307">
        <v>28.1553</v>
      </c>
      <c r="S307" s="1">
        <v>39162</v>
      </c>
      <c r="T307">
        <v>78.564599999999999</v>
      </c>
      <c r="V307" s="1">
        <v>39162</v>
      </c>
      <c r="W307">
        <v>56.807699999999997</v>
      </c>
      <c r="Y307" s="1">
        <v>39162</v>
      </c>
      <c r="Z307">
        <v>474.1121</v>
      </c>
      <c r="AB307" s="1">
        <v>39162</v>
      </c>
      <c r="AC307">
        <v>20.394400000000001</v>
      </c>
      <c r="AE307" s="1">
        <v>39162</v>
      </c>
      <c r="AF307">
        <v>40.753300000000003</v>
      </c>
      <c r="AH307" s="1">
        <v>39162</v>
      </c>
      <c r="AI307">
        <v>64.316100000000006</v>
      </c>
      <c r="AK307" s="1">
        <v>39162</v>
      </c>
      <c r="AL307">
        <v>28.458300000000001</v>
      </c>
      <c r="AQ307" s="1">
        <v>39162</v>
      </c>
      <c r="AR307">
        <v>37.437600000000003</v>
      </c>
      <c r="AT307" s="1">
        <v>39162</v>
      </c>
      <c r="AU307">
        <v>32.47</v>
      </c>
      <c r="AW307" s="1">
        <v>39162</v>
      </c>
      <c r="AX307">
        <v>40.905900000000003</v>
      </c>
      <c r="AZ307" s="1">
        <v>39162</v>
      </c>
      <c r="BA307">
        <v>16.2562</v>
      </c>
      <c r="BC307" s="1">
        <v>39162</v>
      </c>
      <c r="BD307">
        <v>86.242500000000007</v>
      </c>
      <c r="BF307" s="1">
        <v>39162</v>
      </c>
      <c r="BG307">
        <v>50.749000000000002</v>
      </c>
      <c r="BI307" s="1">
        <v>39162</v>
      </c>
      <c r="BJ307">
        <v>42.735300000000002</v>
      </c>
      <c r="BL307" s="1">
        <v>39162</v>
      </c>
      <c r="BM307">
        <v>37.169899999999998</v>
      </c>
      <c r="BO307" s="1">
        <v>39162</v>
      </c>
      <c r="BP307">
        <v>34.531500000000001</v>
      </c>
      <c r="BR307" s="1">
        <v>39162</v>
      </c>
      <c r="BS307">
        <v>25.138100000000001</v>
      </c>
      <c r="BU307" s="1">
        <v>39162</v>
      </c>
      <c r="BV307">
        <v>19.705500000000001</v>
      </c>
      <c r="BX307" s="1">
        <v>39162</v>
      </c>
      <c r="BY307">
        <v>52.904000000000003</v>
      </c>
      <c r="CA307" s="1">
        <v>39162</v>
      </c>
      <c r="CB307">
        <v>57.837400000000002</v>
      </c>
      <c r="CD307" s="1">
        <v>39162</v>
      </c>
      <c r="CE307">
        <v>25.5932</v>
      </c>
      <c r="CG307" s="1">
        <v>39162</v>
      </c>
      <c r="CH307">
        <v>42.0749</v>
      </c>
      <c r="CJ307" s="1">
        <v>39162</v>
      </c>
      <c r="CK307">
        <v>32.038800000000002</v>
      </c>
      <c r="CM307" s="1">
        <v>39162</v>
      </c>
      <c r="CN307">
        <v>2221.46</v>
      </c>
      <c r="CP307" s="1">
        <v>39162</v>
      </c>
      <c r="CQ307">
        <v>12.19</v>
      </c>
    </row>
    <row r="308" spans="1:95" x14ac:dyDescent="0.25">
      <c r="A308" s="1">
        <v>39163</v>
      </c>
      <c r="B308">
        <v>66.572199999999995</v>
      </c>
      <c r="D308" s="1">
        <v>39163</v>
      </c>
      <c r="E308">
        <v>30.3873</v>
      </c>
      <c r="G308" s="1">
        <v>39163</v>
      </c>
      <c r="H308">
        <v>14.1655</v>
      </c>
      <c r="J308" s="1">
        <v>39163</v>
      </c>
      <c r="K308">
        <v>51.435600000000001</v>
      </c>
      <c r="M308" s="1">
        <v>39163</v>
      </c>
      <c r="N308">
        <v>1110.2291</v>
      </c>
      <c r="P308" s="1">
        <v>39163</v>
      </c>
      <c r="Q308">
        <v>28.336500000000001</v>
      </c>
      <c r="S308" s="1">
        <v>39163</v>
      </c>
      <c r="T308">
        <v>78.365600000000001</v>
      </c>
      <c r="V308" s="1">
        <v>39163</v>
      </c>
      <c r="W308">
        <v>57.090800000000002</v>
      </c>
      <c r="Y308" s="1">
        <v>39163</v>
      </c>
      <c r="Z308">
        <v>472.38080000000002</v>
      </c>
      <c r="AB308" s="1">
        <v>39163</v>
      </c>
      <c r="AC308">
        <v>20.3902</v>
      </c>
      <c r="AE308" s="1">
        <v>39163</v>
      </c>
      <c r="AF308">
        <v>40.792999999999999</v>
      </c>
      <c r="AH308" s="1">
        <v>39163</v>
      </c>
      <c r="AI308">
        <v>65.308499999999995</v>
      </c>
      <c r="AK308" s="1">
        <v>39163</v>
      </c>
      <c r="AL308">
        <v>28.722999999999999</v>
      </c>
      <c r="AQ308" s="1">
        <v>39163</v>
      </c>
      <c r="AR308">
        <v>37.6798</v>
      </c>
      <c r="AT308" s="1">
        <v>39163</v>
      </c>
      <c r="AU308">
        <v>32.126300000000001</v>
      </c>
      <c r="AW308" s="1">
        <v>39163</v>
      </c>
      <c r="AX308">
        <v>40.802999999999997</v>
      </c>
      <c r="AZ308" s="1">
        <v>39163</v>
      </c>
      <c r="BA308">
        <v>16.104900000000001</v>
      </c>
      <c r="BC308" s="1">
        <v>39163</v>
      </c>
      <c r="BD308">
        <v>86.088700000000003</v>
      </c>
      <c r="BF308" s="1">
        <v>39163</v>
      </c>
      <c r="BG308">
        <v>50.450600000000001</v>
      </c>
      <c r="BI308" s="1">
        <v>39163</v>
      </c>
      <c r="BJ308">
        <v>42.23</v>
      </c>
      <c r="BL308" s="1">
        <v>39163</v>
      </c>
      <c r="BM308">
        <v>37.069899999999997</v>
      </c>
      <c r="BO308" s="1">
        <v>39163</v>
      </c>
      <c r="BP308">
        <v>34.469000000000001</v>
      </c>
      <c r="BR308" s="1">
        <v>39163</v>
      </c>
      <c r="BS308">
        <v>24.9177</v>
      </c>
      <c r="BU308" s="1">
        <v>39163</v>
      </c>
      <c r="BV308">
        <v>19.659800000000001</v>
      </c>
      <c r="BX308" s="1">
        <v>39163</v>
      </c>
      <c r="BY308">
        <v>53.651800000000001</v>
      </c>
      <c r="CA308" s="1">
        <v>39163</v>
      </c>
      <c r="CB308">
        <v>57.75</v>
      </c>
      <c r="CD308" s="1">
        <v>39163</v>
      </c>
      <c r="CE308">
        <v>25.817399999999999</v>
      </c>
      <c r="CG308" s="1">
        <v>39163</v>
      </c>
      <c r="CH308">
        <v>42.286299999999997</v>
      </c>
      <c r="CJ308" s="1">
        <v>39163</v>
      </c>
      <c r="CK308">
        <v>32.184600000000003</v>
      </c>
      <c r="CM308" s="1">
        <v>39163</v>
      </c>
      <c r="CN308">
        <v>2220.6799999999998</v>
      </c>
      <c r="CP308" s="1">
        <v>39163</v>
      </c>
      <c r="CQ308">
        <v>12.93</v>
      </c>
    </row>
    <row r="309" spans="1:95" x14ac:dyDescent="0.25">
      <c r="A309" s="1">
        <v>39164</v>
      </c>
      <c r="B309">
        <v>66.734800000000007</v>
      </c>
      <c r="D309" s="1">
        <v>39164</v>
      </c>
      <c r="E309">
        <v>30.8383</v>
      </c>
      <c r="G309" s="1">
        <v>39164</v>
      </c>
      <c r="H309">
        <v>14.053699999999999</v>
      </c>
      <c r="J309" s="1">
        <v>39164</v>
      </c>
      <c r="K309">
        <v>51.426600000000001</v>
      </c>
      <c r="M309" s="1">
        <v>39164</v>
      </c>
      <c r="N309">
        <v>1108.7642000000001</v>
      </c>
      <c r="P309" s="1">
        <v>39164</v>
      </c>
      <c r="Q309">
        <v>28.169799999999999</v>
      </c>
      <c r="S309" s="1">
        <v>39164</v>
      </c>
      <c r="T309">
        <v>78.720399999999998</v>
      </c>
      <c r="V309" s="1">
        <v>39164</v>
      </c>
      <c r="W309">
        <v>57.3825</v>
      </c>
      <c r="Y309" s="1">
        <v>39164</v>
      </c>
      <c r="Z309">
        <v>471.28730000000002</v>
      </c>
      <c r="AB309" s="1">
        <v>39164</v>
      </c>
      <c r="AC309">
        <v>20.305700000000002</v>
      </c>
      <c r="AE309" s="1">
        <v>39164</v>
      </c>
      <c r="AF309">
        <v>40.538800000000002</v>
      </c>
      <c r="AH309" s="1">
        <v>39164</v>
      </c>
      <c r="AI309">
        <v>65.891900000000007</v>
      </c>
      <c r="AK309" s="1">
        <v>39164</v>
      </c>
      <c r="AL309">
        <v>28.731100000000001</v>
      </c>
      <c r="AQ309" s="1">
        <v>39164</v>
      </c>
      <c r="AR309">
        <v>37.661200000000001</v>
      </c>
      <c r="AT309" s="1">
        <v>39164</v>
      </c>
      <c r="AU309">
        <v>32.034100000000002</v>
      </c>
      <c r="AW309" s="1">
        <v>39164</v>
      </c>
      <c r="AX309">
        <v>40.914499999999997</v>
      </c>
      <c r="AZ309" s="1">
        <v>39164</v>
      </c>
      <c r="BA309">
        <v>16.197399999999998</v>
      </c>
      <c r="BC309" s="1">
        <v>39164</v>
      </c>
      <c r="BD309">
        <v>85.944000000000003</v>
      </c>
      <c r="BF309" s="1">
        <v>39164</v>
      </c>
      <c r="BG309">
        <v>50.160499999999999</v>
      </c>
      <c r="BI309" s="1">
        <v>39164</v>
      </c>
      <c r="BJ309">
        <v>42.273499999999999</v>
      </c>
      <c r="BL309" s="1">
        <v>39164</v>
      </c>
      <c r="BM309">
        <v>37.536499999999997</v>
      </c>
      <c r="BO309" s="1">
        <v>39164</v>
      </c>
      <c r="BP309">
        <v>34.6875</v>
      </c>
      <c r="BR309" s="1">
        <v>39164</v>
      </c>
      <c r="BS309">
        <v>24.697400000000002</v>
      </c>
      <c r="BU309" s="1">
        <v>39164</v>
      </c>
      <c r="BV309">
        <v>19.560700000000001</v>
      </c>
      <c r="BX309" s="1">
        <v>39164</v>
      </c>
      <c r="BY309">
        <v>53.6098</v>
      </c>
      <c r="CA309" s="1">
        <v>39164</v>
      </c>
      <c r="CB309">
        <v>58.318100000000001</v>
      </c>
      <c r="CD309" s="1">
        <v>39164</v>
      </c>
      <c r="CE309">
        <v>25.892099999999999</v>
      </c>
      <c r="CG309" s="1">
        <v>39164</v>
      </c>
      <c r="CH309">
        <v>42.198300000000003</v>
      </c>
      <c r="CJ309" s="1">
        <v>39164</v>
      </c>
      <c r="CK309">
        <v>31.8749</v>
      </c>
      <c r="CM309" s="1">
        <v>39164</v>
      </c>
      <c r="CN309">
        <v>2223.12</v>
      </c>
      <c r="CP309" s="1">
        <v>39164</v>
      </c>
      <c r="CQ309">
        <v>12.95</v>
      </c>
    </row>
    <row r="310" spans="1:95" x14ac:dyDescent="0.25">
      <c r="A310" s="1">
        <v>39167</v>
      </c>
      <c r="B310">
        <v>66.229799999999997</v>
      </c>
      <c r="D310" s="1">
        <v>39167</v>
      </c>
      <c r="E310">
        <v>30.8203</v>
      </c>
      <c r="G310" s="1">
        <v>39167</v>
      </c>
      <c r="H310">
        <v>13.9682</v>
      </c>
      <c r="J310" s="1">
        <v>39167</v>
      </c>
      <c r="K310">
        <v>51.220599999999997</v>
      </c>
      <c r="M310" s="1">
        <v>39167</v>
      </c>
      <c r="N310">
        <v>1105.9972</v>
      </c>
      <c r="P310" s="1">
        <v>39167</v>
      </c>
      <c r="Q310">
        <v>28.481400000000001</v>
      </c>
      <c r="S310" s="1">
        <v>39167</v>
      </c>
      <c r="T310">
        <v>78.590599999999995</v>
      </c>
      <c r="V310" s="1">
        <v>39167</v>
      </c>
      <c r="W310">
        <v>57.348199999999999</v>
      </c>
      <c r="Y310" s="1">
        <v>39167</v>
      </c>
      <c r="Z310">
        <v>469.64710000000002</v>
      </c>
      <c r="AB310" s="1">
        <v>39167</v>
      </c>
      <c r="AC310">
        <v>20.347899999999999</v>
      </c>
      <c r="AE310" s="1">
        <v>39167</v>
      </c>
      <c r="AF310">
        <v>40.800899999999999</v>
      </c>
      <c r="AH310" s="1">
        <v>39167</v>
      </c>
      <c r="AI310">
        <v>66.2834</v>
      </c>
      <c r="AK310" s="1">
        <v>39167</v>
      </c>
      <c r="AL310">
        <v>28.875399999999999</v>
      </c>
      <c r="AQ310" s="1">
        <v>39167</v>
      </c>
      <c r="AR310">
        <v>37.670499999999997</v>
      </c>
      <c r="AT310" s="1">
        <v>39167</v>
      </c>
      <c r="AU310">
        <v>31.7743</v>
      </c>
      <c r="AW310" s="1">
        <v>39167</v>
      </c>
      <c r="AX310">
        <v>40.597200000000001</v>
      </c>
      <c r="AZ310" s="1">
        <v>39167</v>
      </c>
      <c r="BA310">
        <v>16.214200000000002</v>
      </c>
      <c r="BC310" s="1">
        <v>39167</v>
      </c>
      <c r="BD310">
        <v>85.916899999999998</v>
      </c>
      <c r="BF310" s="1">
        <v>39167</v>
      </c>
      <c r="BG310">
        <v>49.944899999999997</v>
      </c>
      <c r="BI310" s="1">
        <v>39167</v>
      </c>
      <c r="BJ310">
        <v>42.430300000000003</v>
      </c>
      <c r="BL310" s="1">
        <v>39167</v>
      </c>
      <c r="BM310">
        <v>37.594900000000003</v>
      </c>
      <c r="BO310" s="1">
        <v>39167</v>
      </c>
      <c r="BP310">
        <v>34.390999999999998</v>
      </c>
      <c r="BR310" s="1">
        <v>39167</v>
      </c>
      <c r="BS310">
        <v>24.873699999999999</v>
      </c>
      <c r="BU310" s="1">
        <v>39167</v>
      </c>
      <c r="BV310">
        <v>19.568300000000001</v>
      </c>
      <c r="BX310" s="1">
        <v>39167</v>
      </c>
      <c r="BY310">
        <v>53.693800000000003</v>
      </c>
      <c r="CA310" s="1">
        <v>39167</v>
      </c>
      <c r="CB310">
        <v>58.038400000000003</v>
      </c>
      <c r="CD310" s="1">
        <v>39167</v>
      </c>
      <c r="CE310">
        <v>25.586400000000001</v>
      </c>
      <c r="CG310" s="1">
        <v>39167</v>
      </c>
      <c r="CH310">
        <v>42.136600000000001</v>
      </c>
      <c r="CJ310" s="1">
        <v>39167</v>
      </c>
      <c r="CK310">
        <v>32.084400000000002</v>
      </c>
      <c r="CM310" s="1">
        <v>39167</v>
      </c>
      <c r="CN310">
        <v>2225.2600000000002</v>
      </c>
      <c r="CP310" s="1">
        <v>39167</v>
      </c>
      <c r="CQ310">
        <v>13.16</v>
      </c>
    </row>
    <row r="311" spans="1:95" x14ac:dyDescent="0.25">
      <c r="A311" s="1">
        <v>39168</v>
      </c>
      <c r="B311">
        <v>66.0501</v>
      </c>
      <c r="D311" s="1">
        <v>39168</v>
      </c>
      <c r="E311">
        <v>30.666899999999998</v>
      </c>
      <c r="G311" s="1">
        <v>39168</v>
      </c>
      <c r="H311">
        <v>13.989599999999999</v>
      </c>
      <c r="J311" s="1">
        <v>39168</v>
      </c>
      <c r="K311">
        <v>50.531100000000002</v>
      </c>
      <c r="M311" s="1">
        <v>39168</v>
      </c>
      <c r="N311">
        <v>1100.1376</v>
      </c>
      <c r="P311" s="1">
        <v>39168</v>
      </c>
      <c r="Q311">
        <v>28.575600000000001</v>
      </c>
      <c r="S311" s="1">
        <v>39168</v>
      </c>
      <c r="T311">
        <v>78.322299999999998</v>
      </c>
      <c r="V311" s="1">
        <v>39168</v>
      </c>
      <c r="W311">
        <v>57.3825</v>
      </c>
      <c r="Y311" s="1">
        <v>39168</v>
      </c>
      <c r="Z311">
        <v>465.27319999999997</v>
      </c>
      <c r="AB311" s="1">
        <v>39168</v>
      </c>
      <c r="AC311">
        <v>20.292999999999999</v>
      </c>
      <c r="AE311" s="1">
        <v>39168</v>
      </c>
      <c r="AF311">
        <v>39.569600000000001</v>
      </c>
      <c r="AH311" s="1">
        <v>39168</v>
      </c>
      <c r="AI311">
        <v>66.494200000000006</v>
      </c>
      <c r="AK311" s="1">
        <v>39168</v>
      </c>
      <c r="AL311">
        <v>28.707000000000001</v>
      </c>
      <c r="AQ311" s="1">
        <v>39168</v>
      </c>
      <c r="AR311">
        <v>37.474899999999998</v>
      </c>
      <c r="AT311" s="1">
        <v>39168</v>
      </c>
      <c r="AU311">
        <v>31.296600000000002</v>
      </c>
      <c r="AW311" s="1">
        <v>39168</v>
      </c>
      <c r="AX311">
        <v>40.074100000000001</v>
      </c>
      <c r="AZ311" s="1">
        <v>39168</v>
      </c>
      <c r="BA311">
        <v>16.020900000000001</v>
      </c>
      <c r="BC311" s="1">
        <v>39168</v>
      </c>
      <c r="BD311">
        <v>85.672700000000006</v>
      </c>
      <c r="BF311" s="1">
        <v>39168</v>
      </c>
      <c r="BG311">
        <v>49.762599999999999</v>
      </c>
      <c r="BI311" s="1">
        <v>39168</v>
      </c>
      <c r="BJ311">
        <v>42.317100000000003</v>
      </c>
      <c r="BL311" s="1">
        <v>39168</v>
      </c>
      <c r="BM311">
        <v>37.528199999999998</v>
      </c>
      <c r="BO311" s="1">
        <v>39168</v>
      </c>
      <c r="BP311">
        <v>34.063200000000002</v>
      </c>
      <c r="BR311" s="1">
        <v>39168</v>
      </c>
      <c r="BS311">
        <v>24.4329</v>
      </c>
      <c r="BU311" s="1">
        <v>39168</v>
      </c>
      <c r="BV311">
        <v>19.431100000000001</v>
      </c>
      <c r="BX311" s="1">
        <v>39168</v>
      </c>
      <c r="BY311">
        <v>53.164499999999997</v>
      </c>
      <c r="CA311" s="1">
        <v>39168</v>
      </c>
      <c r="CB311">
        <v>57.776299999999999</v>
      </c>
      <c r="CD311" s="1">
        <v>39168</v>
      </c>
      <c r="CE311">
        <v>25.6</v>
      </c>
      <c r="CG311" s="1">
        <v>39168</v>
      </c>
      <c r="CH311">
        <v>41.828299999999999</v>
      </c>
      <c r="CJ311" s="1">
        <v>39168</v>
      </c>
      <c r="CK311">
        <v>31.574300000000001</v>
      </c>
      <c r="CM311" s="1">
        <v>39168</v>
      </c>
      <c r="CN311">
        <v>2211.52</v>
      </c>
      <c r="CP311" s="1">
        <v>39168</v>
      </c>
      <c r="CQ311">
        <v>13.48</v>
      </c>
    </row>
    <row r="312" spans="1:95" x14ac:dyDescent="0.25">
      <c r="A312" s="1">
        <v>39169</v>
      </c>
      <c r="B312">
        <v>65.373900000000006</v>
      </c>
      <c r="D312" s="1">
        <v>39169</v>
      </c>
      <c r="E312">
        <v>30.2881</v>
      </c>
      <c r="G312" s="1">
        <v>39169</v>
      </c>
      <c r="H312">
        <v>14.1754</v>
      </c>
      <c r="J312" s="1">
        <v>39169</v>
      </c>
      <c r="K312">
        <v>50.020699999999998</v>
      </c>
      <c r="M312" s="1">
        <v>39169</v>
      </c>
      <c r="N312">
        <v>1092.9758999999999</v>
      </c>
      <c r="P312" s="1">
        <v>39169</v>
      </c>
      <c r="Q312">
        <v>28.220600000000001</v>
      </c>
      <c r="S312" s="1">
        <v>39169</v>
      </c>
      <c r="T312">
        <v>77.396500000000003</v>
      </c>
      <c r="V312" s="1">
        <v>39169</v>
      </c>
      <c r="W312">
        <v>56.833399999999997</v>
      </c>
      <c r="Y312" s="1">
        <v>39169</v>
      </c>
      <c r="Z312">
        <v>464.36200000000002</v>
      </c>
      <c r="AB312" s="1">
        <v>39169</v>
      </c>
      <c r="AC312">
        <v>20.246500000000001</v>
      </c>
      <c r="AE312" s="1">
        <v>39169</v>
      </c>
      <c r="AF312">
        <v>39.156500000000001</v>
      </c>
      <c r="AH312" s="1">
        <v>39169</v>
      </c>
      <c r="AI312">
        <v>66.362499999999997</v>
      </c>
      <c r="AK312" s="1">
        <v>39169</v>
      </c>
      <c r="AL312">
        <v>28.514499999999998</v>
      </c>
      <c r="AQ312" s="1">
        <v>39169</v>
      </c>
      <c r="AR312">
        <v>37.064999999999998</v>
      </c>
      <c r="AT312" s="1">
        <v>39169</v>
      </c>
      <c r="AU312">
        <v>30.8188</v>
      </c>
      <c r="AW312" s="1">
        <v>39169</v>
      </c>
      <c r="AX312">
        <v>39.473799999999997</v>
      </c>
      <c r="AZ312" s="1">
        <v>39169</v>
      </c>
      <c r="BA312">
        <v>15.8527</v>
      </c>
      <c r="BC312" s="1">
        <v>39169</v>
      </c>
      <c r="BD312">
        <v>85.247600000000006</v>
      </c>
      <c r="BF312" s="1">
        <v>39169</v>
      </c>
      <c r="BG312">
        <v>49.737699999999997</v>
      </c>
      <c r="BI312" s="1">
        <v>39169</v>
      </c>
      <c r="BJ312">
        <v>41.811799999999998</v>
      </c>
      <c r="BL312" s="1">
        <v>39169</v>
      </c>
      <c r="BM312">
        <v>37.353200000000001</v>
      </c>
      <c r="BO312" s="1">
        <v>39169</v>
      </c>
      <c r="BP312">
        <v>33.735500000000002</v>
      </c>
      <c r="BR312" s="1">
        <v>39169</v>
      </c>
      <c r="BS312">
        <v>24.362400000000001</v>
      </c>
      <c r="BU312" s="1">
        <v>39169</v>
      </c>
      <c r="BV312">
        <v>19.194800000000001</v>
      </c>
      <c r="BX312" s="1">
        <v>39169</v>
      </c>
      <c r="BY312">
        <v>52.945999999999998</v>
      </c>
      <c r="CA312" s="1">
        <v>39169</v>
      </c>
      <c r="CB312">
        <v>57.1295</v>
      </c>
      <c r="CD312" s="1">
        <v>39169</v>
      </c>
      <c r="CE312">
        <v>25.287600000000001</v>
      </c>
      <c r="CG312" s="1">
        <v>39169</v>
      </c>
      <c r="CH312">
        <v>41.079700000000003</v>
      </c>
      <c r="CJ312" s="1">
        <v>39169</v>
      </c>
      <c r="CK312">
        <v>31.182500000000001</v>
      </c>
      <c r="CM312" s="1">
        <v>39169</v>
      </c>
      <c r="CN312">
        <v>2194.38</v>
      </c>
      <c r="CP312" s="1">
        <v>39169</v>
      </c>
      <c r="CQ312">
        <v>14.98</v>
      </c>
    </row>
    <row r="313" spans="1:95" x14ac:dyDescent="0.25">
      <c r="A313" s="1">
        <v>39170</v>
      </c>
      <c r="B313">
        <v>65.125699999999995</v>
      </c>
      <c r="D313" s="1">
        <v>39170</v>
      </c>
      <c r="E313">
        <v>30.378299999999999</v>
      </c>
      <c r="G313" s="1">
        <v>39170</v>
      </c>
      <c r="H313">
        <v>14.3283</v>
      </c>
      <c r="J313" s="1">
        <v>39170</v>
      </c>
      <c r="K313">
        <v>50.558</v>
      </c>
      <c r="M313" s="1">
        <v>39170</v>
      </c>
      <c r="N313">
        <v>1093.7897</v>
      </c>
      <c r="P313" s="1">
        <v>39170</v>
      </c>
      <c r="Q313">
        <v>28.38</v>
      </c>
      <c r="S313" s="1">
        <v>39170</v>
      </c>
      <c r="T313">
        <v>77.664699999999996</v>
      </c>
      <c r="V313" s="1">
        <v>39170</v>
      </c>
      <c r="W313">
        <v>56.790500000000002</v>
      </c>
      <c r="Y313" s="1">
        <v>39170</v>
      </c>
      <c r="Z313">
        <v>468.37139999999999</v>
      </c>
      <c r="AB313" s="1">
        <v>39170</v>
      </c>
      <c r="AC313">
        <v>20.331</v>
      </c>
      <c r="AE313" s="1">
        <v>39170</v>
      </c>
      <c r="AF313">
        <v>39.228000000000002</v>
      </c>
      <c r="AH313" s="1">
        <v>39170</v>
      </c>
      <c r="AI313">
        <v>66.959699999999998</v>
      </c>
      <c r="AK313" s="1">
        <v>39170</v>
      </c>
      <c r="AL313">
        <v>28.514499999999998</v>
      </c>
      <c r="AQ313" s="1">
        <v>39170</v>
      </c>
      <c r="AR313">
        <v>37.260599999999997</v>
      </c>
      <c r="AT313" s="1">
        <v>39170</v>
      </c>
      <c r="AU313">
        <v>30.860700000000001</v>
      </c>
      <c r="AW313" s="1">
        <v>39170</v>
      </c>
      <c r="AX313">
        <v>39.396599999999999</v>
      </c>
      <c r="AZ313" s="1">
        <v>39170</v>
      </c>
      <c r="BA313">
        <v>16.046099999999999</v>
      </c>
      <c r="BC313" s="1">
        <v>39170</v>
      </c>
      <c r="BD313">
        <v>85.528000000000006</v>
      </c>
      <c r="BF313" s="1">
        <v>39170</v>
      </c>
      <c r="BG313">
        <v>50.019500000000001</v>
      </c>
      <c r="BI313" s="1">
        <v>39170</v>
      </c>
      <c r="BJ313">
        <v>42.256100000000004</v>
      </c>
      <c r="BL313" s="1">
        <v>39170</v>
      </c>
      <c r="BM313">
        <v>37.386499999999998</v>
      </c>
      <c r="BO313" s="1">
        <v>39170</v>
      </c>
      <c r="BP313">
        <v>34.297400000000003</v>
      </c>
      <c r="BR313" s="1">
        <v>39170</v>
      </c>
      <c r="BS313">
        <v>24.459399999999999</v>
      </c>
      <c r="BU313" s="1">
        <v>39170</v>
      </c>
      <c r="BV313">
        <v>19.370100000000001</v>
      </c>
      <c r="BX313" s="1">
        <v>39170</v>
      </c>
      <c r="BY313">
        <v>53.156100000000002</v>
      </c>
      <c r="CA313" s="1">
        <v>39170</v>
      </c>
      <c r="CB313">
        <v>56.797400000000003</v>
      </c>
      <c r="CD313" s="1">
        <v>39170</v>
      </c>
      <c r="CE313">
        <v>25.5185</v>
      </c>
      <c r="CG313" s="1">
        <v>39170</v>
      </c>
      <c r="CH313">
        <v>41.150100000000002</v>
      </c>
      <c r="CJ313" s="1">
        <v>39170</v>
      </c>
      <c r="CK313">
        <v>31.328299999999999</v>
      </c>
      <c r="CM313" s="1">
        <v>39170</v>
      </c>
      <c r="CN313">
        <v>2202.6799999999998</v>
      </c>
      <c r="CP313" s="1">
        <v>39170</v>
      </c>
      <c r="CQ313">
        <v>15.14</v>
      </c>
    </row>
    <row r="314" spans="1:95" x14ac:dyDescent="0.25">
      <c r="A314" s="1">
        <v>39171</v>
      </c>
      <c r="B314">
        <v>65.416700000000006</v>
      </c>
      <c r="D314" s="1">
        <v>39171</v>
      </c>
      <c r="E314">
        <v>30.576699999999999</v>
      </c>
      <c r="G314" s="1">
        <v>39171</v>
      </c>
      <c r="H314">
        <v>14.438499999999999</v>
      </c>
      <c r="J314" s="1">
        <v>39171</v>
      </c>
      <c r="K314">
        <v>50.504300000000001</v>
      </c>
      <c r="M314" s="1">
        <v>39171</v>
      </c>
      <c r="N314">
        <v>1094.1152999999999</v>
      </c>
      <c r="P314" s="1">
        <v>39171</v>
      </c>
      <c r="Q314">
        <v>28.568300000000001</v>
      </c>
      <c r="S314" s="1">
        <v>39171</v>
      </c>
      <c r="T314">
        <v>76.929299999999998</v>
      </c>
      <c r="V314" s="1">
        <v>39171</v>
      </c>
      <c r="W314">
        <v>57.511200000000002</v>
      </c>
      <c r="Y314" s="1">
        <v>39171</v>
      </c>
      <c r="Z314">
        <v>467.82470000000001</v>
      </c>
      <c r="AB314" s="1">
        <v>39171</v>
      </c>
      <c r="AC314">
        <v>20.284500000000001</v>
      </c>
      <c r="AE314" s="1">
        <v>39171</v>
      </c>
      <c r="AF314">
        <v>39.267699999999998</v>
      </c>
      <c r="AH314" s="1">
        <v>39171</v>
      </c>
      <c r="AI314">
        <v>66.265799999999999</v>
      </c>
      <c r="AK314" s="1">
        <v>39171</v>
      </c>
      <c r="AL314">
        <v>28.362100000000002</v>
      </c>
      <c r="AQ314" s="1">
        <v>39171</v>
      </c>
      <c r="AR314">
        <v>37.390999999999998</v>
      </c>
      <c r="AT314" s="1">
        <v>39171</v>
      </c>
      <c r="AU314">
        <v>30.793700000000001</v>
      </c>
      <c r="AW314" s="1">
        <v>39171</v>
      </c>
      <c r="AX314">
        <v>39.499499999999998</v>
      </c>
      <c r="AZ314" s="1">
        <v>39171</v>
      </c>
      <c r="BA314">
        <v>16.079699999999999</v>
      </c>
      <c r="BC314" s="1">
        <v>39171</v>
      </c>
      <c r="BD314">
        <v>85.247600000000006</v>
      </c>
      <c r="BF314" s="1">
        <v>39171</v>
      </c>
      <c r="BG314">
        <v>49.953200000000002</v>
      </c>
      <c r="BI314" s="1">
        <v>39171</v>
      </c>
      <c r="BJ314">
        <v>42.151499999999999</v>
      </c>
      <c r="BL314" s="1">
        <v>39171</v>
      </c>
      <c r="BM314">
        <v>37.536499999999997</v>
      </c>
      <c r="BO314" s="1">
        <v>39171</v>
      </c>
      <c r="BP314">
        <v>34.469000000000001</v>
      </c>
      <c r="BR314" s="1">
        <v>39171</v>
      </c>
      <c r="BS314">
        <v>24.565200000000001</v>
      </c>
      <c r="BU314" s="1">
        <v>39171</v>
      </c>
      <c r="BV314">
        <v>19.255800000000001</v>
      </c>
      <c r="BX314" s="1">
        <v>39171</v>
      </c>
      <c r="BY314">
        <v>53.072000000000003</v>
      </c>
      <c r="CA314" s="1">
        <v>39171</v>
      </c>
      <c r="CB314">
        <v>56.806199999999997</v>
      </c>
      <c r="CD314" s="1">
        <v>39171</v>
      </c>
      <c r="CE314">
        <v>25.7562</v>
      </c>
      <c r="CG314" s="1">
        <v>39171</v>
      </c>
      <c r="CH314">
        <v>41.352699999999999</v>
      </c>
      <c r="CJ314" s="1">
        <v>39171</v>
      </c>
      <c r="CK314">
        <v>31.364699999999999</v>
      </c>
      <c r="CM314" s="1">
        <v>39171</v>
      </c>
      <c r="CN314">
        <v>2200.12</v>
      </c>
      <c r="CP314" s="1">
        <v>39171</v>
      </c>
      <c r="CQ314">
        <v>14.64</v>
      </c>
    </row>
    <row r="315" spans="1:95" x14ac:dyDescent="0.25">
      <c r="A315" s="1">
        <v>39174</v>
      </c>
      <c r="B315">
        <v>65.288300000000007</v>
      </c>
      <c r="D315" s="1">
        <v>39174</v>
      </c>
      <c r="E315">
        <v>30.594799999999999</v>
      </c>
      <c r="G315" s="1">
        <v>39174</v>
      </c>
      <c r="H315">
        <v>14.9467</v>
      </c>
      <c r="J315" s="1">
        <v>39174</v>
      </c>
      <c r="K315">
        <v>50.020699999999998</v>
      </c>
      <c r="M315" s="1">
        <v>39174</v>
      </c>
      <c r="N315">
        <v>1092.9758999999999</v>
      </c>
      <c r="P315" s="1">
        <v>39174</v>
      </c>
      <c r="Q315">
        <v>28.5901</v>
      </c>
      <c r="S315" s="1">
        <v>39174</v>
      </c>
      <c r="T315">
        <v>76.860100000000003</v>
      </c>
      <c r="V315" s="1">
        <v>39174</v>
      </c>
      <c r="W315">
        <v>57.271000000000001</v>
      </c>
      <c r="Y315" s="1">
        <v>39174</v>
      </c>
      <c r="Z315">
        <v>465.18209999999999</v>
      </c>
      <c r="AB315" s="1">
        <v>39174</v>
      </c>
      <c r="AC315">
        <v>20.504300000000001</v>
      </c>
      <c r="AE315" s="1">
        <v>39174</v>
      </c>
      <c r="AF315">
        <v>38.973799999999997</v>
      </c>
      <c r="AH315" s="1">
        <v>39174</v>
      </c>
      <c r="AI315">
        <v>66.889399999999995</v>
      </c>
      <c r="AK315" s="1">
        <v>39174</v>
      </c>
      <c r="AL315">
        <v>28.305900000000001</v>
      </c>
      <c r="AQ315" s="1">
        <v>39174</v>
      </c>
      <c r="AR315">
        <v>37.549399999999999</v>
      </c>
      <c r="AT315" s="1">
        <v>39174</v>
      </c>
      <c r="AU315">
        <v>30.835599999999999</v>
      </c>
      <c r="AW315" s="1">
        <v>39174</v>
      </c>
      <c r="AX315">
        <v>39.576700000000002</v>
      </c>
      <c r="AZ315" s="1">
        <v>39174</v>
      </c>
      <c r="BA315">
        <v>16.079699999999999</v>
      </c>
      <c r="BC315" s="1">
        <v>39174</v>
      </c>
      <c r="BD315">
        <v>86.106800000000007</v>
      </c>
      <c r="BF315" s="1">
        <v>39174</v>
      </c>
      <c r="BG315">
        <v>49.820599999999999</v>
      </c>
      <c r="BI315" s="1">
        <v>39174</v>
      </c>
      <c r="BJ315">
        <v>42.029600000000002</v>
      </c>
      <c r="BL315" s="1">
        <v>39174</v>
      </c>
      <c r="BM315">
        <v>37.344900000000003</v>
      </c>
      <c r="BO315" s="1">
        <v>39174</v>
      </c>
      <c r="BP315">
        <v>35.124499999999998</v>
      </c>
      <c r="BR315" s="1">
        <v>39174</v>
      </c>
      <c r="BS315">
        <v>24.450600000000001</v>
      </c>
      <c r="BU315" s="1">
        <v>39174</v>
      </c>
      <c r="BV315">
        <v>19.316800000000001</v>
      </c>
      <c r="BX315" s="1">
        <v>39174</v>
      </c>
      <c r="BY315">
        <v>52.9544</v>
      </c>
      <c r="CA315" s="1">
        <v>39174</v>
      </c>
      <c r="CB315">
        <v>56.561500000000002</v>
      </c>
      <c r="CD315" s="1">
        <v>39174</v>
      </c>
      <c r="CE315">
        <v>25.6951</v>
      </c>
      <c r="CG315" s="1">
        <v>39174</v>
      </c>
      <c r="CH315">
        <v>41.749099999999999</v>
      </c>
      <c r="CJ315" s="1">
        <v>39174</v>
      </c>
      <c r="CK315">
        <v>31.401199999999999</v>
      </c>
      <c r="CM315" s="1">
        <v>39174</v>
      </c>
      <c r="CN315">
        <v>2205.85</v>
      </c>
      <c r="CP315" s="1">
        <v>39174</v>
      </c>
      <c r="CQ315">
        <v>14.53</v>
      </c>
    </row>
    <row r="316" spans="1:95" x14ac:dyDescent="0.25">
      <c r="A316" s="1">
        <v>39175</v>
      </c>
      <c r="B316">
        <v>66.298299999999998</v>
      </c>
      <c r="D316" s="1">
        <v>39175</v>
      </c>
      <c r="E316">
        <v>31.226199999999999</v>
      </c>
      <c r="G316" s="1">
        <v>39175</v>
      </c>
      <c r="H316">
        <v>15.26</v>
      </c>
      <c r="J316" s="1">
        <v>39175</v>
      </c>
      <c r="K316">
        <v>50.209299999999999</v>
      </c>
      <c r="M316" s="1">
        <v>39175</v>
      </c>
      <c r="N316">
        <v>1100.9514999999999</v>
      </c>
      <c r="P316" s="1">
        <v>39175</v>
      </c>
      <c r="Q316">
        <v>28.792899999999999</v>
      </c>
      <c r="S316" s="1">
        <v>39175</v>
      </c>
      <c r="T316">
        <v>77.785899999999998</v>
      </c>
      <c r="V316" s="1">
        <v>39175</v>
      </c>
      <c r="W316">
        <v>57.691400000000002</v>
      </c>
      <c r="Y316" s="1">
        <v>39175</v>
      </c>
      <c r="Z316">
        <v>468.46249999999998</v>
      </c>
      <c r="AB316" s="1">
        <v>39175</v>
      </c>
      <c r="AC316">
        <v>20.7029</v>
      </c>
      <c r="AE316" s="1">
        <v>39175</v>
      </c>
      <c r="AF316">
        <v>39.633200000000002</v>
      </c>
      <c r="AH316" s="1">
        <v>39175</v>
      </c>
      <c r="AI316">
        <v>67.451499999999996</v>
      </c>
      <c r="AK316" s="1">
        <v>39175</v>
      </c>
      <c r="AL316">
        <v>28.33</v>
      </c>
      <c r="AQ316" s="1">
        <v>39175</v>
      </c>
      <c r="AR316">
        <v>38.089700000000001</v>
      </c>
      <c r="AT316" s="1">
        <v>39175</v>
      </c>
      <c r="AU316">
        <v>31.5396</v>
      </c>
      <c r="AW316" s="1">
        <v>39175</v>
      </c>
      <c r="AX316">
        <v>40.082700000000003</v>
      </c>
      <c r="AZ316" s="1">
        <v>39175</v>
      </c>
      <c r="BA316">
        <v>16.231000000000002</v>
      </c>
      <c r="BC316" s="1">
        <v>39175</v>
      </c>
      <c r="BD316">
        <v>86.911699999999996</v>
      </c>
      <c r="BF316" s="1">
        <v>39175</v>
      </c>
      <c r="BG316">
        <v>50.2682</v>
      </c>
      <c r="BI316" s="1">
        <v>39175</v>
      </c>
      <c r="BJ316">
        <v>42.608699999999999</v>
      </c>
      <c r="BL316" s="1">
        <v>39175</v>
      </c>
      <c r="BM316">
        <v>37.711500000000001</v>
      </c>
      <c r="BO316" s="1">
        <v>39175</v>
      </c>
      <c r="BP316">
        <v>35.4133</v>
      </c>
      <c r="BR316" s="1">
        <v>39175</v>
      </c>
      <c r="BS316">
        <v>24.565200000000001</v>
      </c>
      <c r="BU316" s="1">
        <v>39175</v>
      </c>
      <c r="BV316">
        <v>19.568300000000001</v>
      </c>
      <c r="BX316" s="1">
        <v>39175</v>
      </c>
      <c r="BY316">
        <v>52.8536</v>
      </c>
      <c r="CA316" s="1">
        <v>39175</v>
      </c>
      <c r="CB316">
        <v>57.042099999999998</v>
      </c>
      <c r="CD316" s="1">
        <v>39175</v>
      </c>
      <c r="CE316">
        <v>25.892099999999999</v>
      </c>
      <c r="CG316" s="1">
        <v>39175</v>
      </c>
      <c r="CH316">
        <v>42.365600000000001</v>
      </c>
      <c r="CJ316" s="1">
        <v>39175</v>
      </c>
      <c r="CK316">
        <v>31.8111</v>
      </c>
      <c r="CM316" s="1">
        <v>39175</v>
      </c>
      <c r="CN316">
        <v>2226.7600000000002</v>
      </c>
      <c r="CP316" s="1">
        <v>39175</v>
      </c>
      <c r="CQ316">
        <v>13.46</v>
      </c>
    </row>
    <row r="317" spans="1:95" x14ac:dyDescent="0.25">
      <c r="A317" s="1">
        <v>39176</v>
      </c>
      <c r="B317">
        <v>66.041499999999999</v>
      </c>
      <c r="D317" s="1">
        <v>39176</v>
      </c>
      <c r="E317">
        <v>31.117899999999999</v>
      </c>
      <c r="G317" s="1">
        <v>39176</v>
      </c>
      <c r="H317">
        <v>15.4331</v>
      </c>
      <c r="J317" s="1">
        <v>39176</v>
      </c>
      <c r="K317">
        <v>50.559399999999997</v>
      </c>
      <c r="M317" s="1">
        <v>39176</v>
      </c>
      <c r="N317">
        <v>1095.7429</v>
      </c>
      <c r="P317" s="1">
        <v>39176</v>
      </c>
      <c r="Q317">
        <v>28.423400000000001</v>
      </c>
      <c r="S317" s="1">
        <v>39176</v>
      </c>
      <c r="T317">
        <v>78.105999999999995</v>
      </c>
      <c r="V317" s="1">
        <v>39176</v>
      </c>
      <c r="W317">
        <v>57.897300000000001</v>
      </c>
      <c r="Y317" s="1">
        <v>39176</v>
      </c>
      <c r="Z317">
        <v>468.00689999999997</v>
      </c>
      <c r="AB317" s="1">
        <v>39176</v>
      </c>
      <c r="AC317">
        <v>20.901499999999999</v>
      </c>
      <c r="AE317" s="1">
        <v>39176</v>
      </c>
      <c r="AF317">
        <v>39.371000000000002</v>
      </c>
      <c r="AH317" s="1">
        <v>39176</v>
      </c>
      <c r="AI317">
        <v>67.723799999999997</v>
      </c>
      <c r="AK317" s="1">
        <v>39176</v>
      </c>
      <c r="AL317">
        <v>28.1616</v>
      </c>
      <c r="AQ317" s="1">
        <v>39176</v>
      </c>
      <c r="AR317">
        <v>38.285299999999999</v>
      </c>
      <c r="AT317" s="1">
        <v>39176</v>
      </c>
      <c r="AU317">
        <v>31.9419</v>
      </c>
      <c r="AW317" s="1">
        <v>39176</v>
      </c>
      <c r="AX317">
        <v>40.520000000000003</v>
      </c>
      <c r="AZ317" s="1">
        <v>39176</v>
      </c>
      <c r="BA317">
        <v>16.2898</v>
      </c>
      <c r="BC317" s="1">
        <v>39176</v>
      </c>
      <c r="BD317">
        <v>87.011200000000002</v>
      </c>
      <c r="BF317" s="1">
        <v>39176</v>
      </c>
      <c r="BG317">
        <v>50.807000000000002</v>
      </c>
      <c r="BI317" s="1">
        <v>39176</v>
      </c>
      <c r="BJ317">
        <v>42.608699999999999</v>
      </c>
      <c r="BL317" s="1">
        <v>39176</v>
      </c>
      <c r="BM317">
        <v>37.686500000000002</v>
      </c>
      <c r="BO317" s="1">
        <v>39176</v>
      </c>
      <c r="BP317">
        <v>35.405500000000004</v>
      </c>
      <c r="BR317" s="1">
        <v>39176</v>
      </c>
      <c r="BS317">
        <v>25.1205</v>
      </c>
      <c r="BU317" s="1">
        <v>39176</v>
      </c>
      <c r="BV317">
        <v>19.6751</v>
      </c>
      <c r="BX317" s="1">
        <v>39176</v>
      </c>
      <c r="BY317">
        <v>52.979599999999998</v>
      </c>
      <c r="CA317" s="1">
        <v>39176</v>
      </c>
      <c r="CB317">
        <v>56.744999999999997</v>
      </c>
      <c r="CD317" s="1">
        <v>39176</v>
      </c>
      <c r="CE317">
        <v>25.824100000000001</v>
      </c>
      <c r="CG317" s="1">
        <v>39176</v>
      </c>
      <c r="CH317">
        <v>42.321599999999997</v>
      </c>
      <c r="CJ317" s="1">
        <v>39176</v>
      </c>
      <c r="CK317">
        <v>31.556000000000001</v>
      </c>
      <c r="CM317" s="1">
        <v>39176</v>
      </c>
      <c r="CN317">
        <v>2229.25</v>
      </c>
      <c r="CP317" s="1">
        <v>39176</v>
      </c>
      <c r="CQ317">
        <v>13.24</v>
      </c>
    </row>
    <row r="318" spans="1:95" x14ac:dyDescent="0.25">
      <c r="A318" s="1">
        <v>39177</v>
      </c>
      <c r="B318">
        <v>65.690600000000003</v>
      </c>
      <c r="D318" s="1">
        <v>39177</v>
      </c>
      <c r="E318">
        <v>31.199100000000001</v>
      </c>
      <c r="G318" s="1">
        <v>39177</v>
      </c>
      <c r="H318">
        <v>15.500999999999999</v>
      </c>
      <c r="J318" s="1">
        <v>39177</v>
      </c>
      <c r="K318">
        <v>50.245199999999997</v>
      </c>
      <c r="M318" s="1">
        <v>39177</v>
      </c>
      <c r="N318">
        <v>1094.278</v>
      </c>
      <c r="P318" s="1">
        <v>39177</v>
      </c>
      <c r="Q318">
        <v>28.712199999999999</v>
      </c>
      <c r="S318" s="1">
        <v>39177</v>
      </c>
      <c r="T318">
        <v>78.305000000000007</v>
      </c>
      <c r="V318" s="1">
        <v>39177</v>
      </c>
      <c r="W318">
        <v>58.026000000000003</v>
      </c>
      <c r="Y318" s="1">
        <v>39177</v>
      </c>
      <c r="Z318">
        <v>469.9205</v>
      </c>
      <c r="AB318" s="1">
        <v>39177</v>
      </c>
      <c r="AC318">
        <v>20.9269</v>
      </c>
      <c r="AE318" s="1">
        <v>39177</v>
      </c>
      <c r="AF318">
        <v>39.180300000000003</v>
      </c>
      <c r="AH318" s="1">
        <v>39177</v>
      </c>
      <c r="AI318">
        <v>67.820400000000006</v>
      </c>
      <c r="AK318" s="1">
        <v>39177</v>
      </c>
      <c r="AL318">
        <v>28.089400000000001</v>
      </c>
      <c r="AQ318" s="1">
        <v>39177</v>
      </c>
      <c r="AR318">
        <v>38.937399999999997</v>
      </c>
      <c r="AT318" s="1">
        <v>39177</v>
      </c>
      <c r="AU318">
        <v>31.866499999999998</v>
      </c>
      <c r="AW318" s="1">
        <v>39177</v>
      </c>
      <c r="AX318">
        <v>40.528599999999997</v>
      </c>
      <c r="AZ318" s="1">
        <v>39177</v>
      </c>
      <c r="BA318">
        <v>16.457899999999999</v>
      </c>
      <c r="BC318" s="1">
        <v>39177</v>
      </c>
      <c r="BD318">
        <v>87.291600000000003</v>
      </c>
      <c r="BF318" s="1">
        <v>39177</v>
      </c>
      <c r="BG318">
        <v>51.022599999999997</v>
      </c>
      <c r="BI318" s="1">
        <v>39177</v>
      </c>
      <c r="BJ318">
        <v>42.792900000000003</v>
      </c>
      <c r="BL318" s="1">
        <v>39177</v>
      </c>
      <c r="BM318">
        <v>38.144799999999996</v>
      </c>
      <c r="BO318" s="1">
        <v>39177</v>
      </c>
      <c r="BP318">
        <v>35.5381</v>
      </c>
      <c r="BR318" s="1">
        <v>39177</v>
      </c>
      <c r="BS318">
        <v>25.1645</v>
      </c>
      <c r="BU318" s="1">
        <v>39177</v>
      </c>
      <c r="BV318">
        <v>19.697900000000001</v>
      </c>
      <c r="BX318" s="1">
        <v>39177</v>
      </c>
      <c r="BY318">
        <v>52.937600000000003</v>
      </c>
      <c r="CA318" s="1">
        <v>39177</v>
      </c>
      <c r="CB318">
        <v>56.744999999999997</v>
      </c>
      <c r="CD318" s="1">
        <v>39177</v>
      </c>
      <c r="CE318">
        <v>26.0885</v>
      </c>
      <c r="CG318" s="1">
        <v>39177</v>
      </c>
      <c r="CH318">
        <v>42.515300000000003</v>
      </c>
      <c r="CJ318" s="1">
        <v>39177</v>
      </c>
      <c r="CK318">
        <v>31.802</v>
      </c>
      <c r="CM318" s="1">
        <v>39177</v>
      </c>
      <c r="CN318">
        <v>2236.71</v>
      </c>
      <c r="CP318" s="1">
        <v>39177</v>
      </c>
      <c r="CQ318">
        <v>13.23</v>
      </c>
    </row>
    <row r="319" spans="1:95" x14ac:dyDescent="0.25">
      <c r="A319" s="1">
        <v>39181</v>
      </c>
      <c r="B319">
        <v>65.759100000000004</v>
      </c>
      <c r="D319" s="1">
        <v>39181</v>
      </c>
      <c r="E319">
        <v>31.451699999999999</v>
      </c>
      <c r="G319" s="1">
        <v>39181</v>
      </c>
      <c r="H319">
        <v>15.3148</v>
      </c>
      <c r="J319" s="1">
        <v>39181</v>
      </c>
      <c r="K319">
        <v>50.604300000000002</v>
      </c>
      <c r="M319" s="1">
        <v>39181</v>
      </c>
      <c r="N319">
        <v>1094.278</v>
      </c>
      <c r="P319" s="1">
        <v>39181</v>
      </c>
      <c r="Q319">
        <v>28.7561</v>
      </c>
      <c r="S319" s="1">
        <v>39181</v>
      </c>
      <c r="T319">
        <v>77.898399999999995</v>
      </c>
      <c r="V319" s="1">
        <v>39181</v>
      </c>
      <c r="W319">
        <v>57.777200000000001</v>
      </c>
      <c r="Y319" s="1">
        <v>39181</v>
      </c>
      <c r="Z319">
        <v>470.01159999999999</v>
      </c>
      <c r="AB319" s="1">
        <v>39181</v>
      </c>
      <c r="AC319">
        <v>20.973400000000002</v>
      </c>
      <c r="AE319" s="1">
        <v>39181</v>
      </c>
      <c r="AF319">
        <v>39.466299999999997</v>
      </c>
      <c r="AH319" s="1">
        <v>39181</v>
      </c>
      <c r="AI319">
        <v>67.451499999999996</v>
      </c>
      <c r="AK319" s="1">
        <v>39181</v>
      </c>
      <c r="AL319">
        <v>27.896899999999999</v>
      </c>
      <c r="AQ319" s="1">
        <v>39181</v>
      </c>
      <c r="AR319">
        <v>38.508899999999997</v>
      </c>
      <c r="AT319" s="1">
        <v>39181</v>
      </c>
      <c r="AU319">
        <v>31.916799999999999</v>
      </c>
      <c r="AW319" s="1">
        <v>39181</v>
      </c>
      <c r="AX319">
        <v>40.4</v>
      </c>
      <c r="AZ319" s="1">
        <v>39181</v>
      </c>
      <c r="BA319">
        <v>16.895</v>
      </c>
      <c r="BC319" s="1">
        <v>39181</v>
      </c>
      <c r="BD319">
        <v>87.382000000000005</v>
      </c>
      <c r="BF319" s="1">
        <v>39181</v>
      </c>
      <c r="BG319">
        <v>51.088900000000002</v>
      </c>
      <c r="BI319" s="1">
        <v>39181</v>
      </c>
      <c r="BJ319">
        <v>42.994799999999998</v>
      </c>
      <c r="BL319" s="1">
        <v>39181</v>
      </c>
      <c r="BM319">
        <v>38.736400000000003</v>
      </c>
      <c r="BO319" s="1">
        <v>39181</v>
      </c>
      <c r="BP319">
        <v>35.624000000000002</v>
      </c>
      <c r="BR319" s="1">
        <v>39181</v>
      </c>
      <c r="BS319">
        <v>25.182099999999998</v>
      </c>
      <c r="BU319" s="1">
        <v>39181</v>
      </c>
      <c r="BV319">
        <v>19.819900000000001</v>
      </c>
      <c r="BX319" s="1">
        <v>39181</v>
      </c>
      <c r="BY319">
        <v>53.156100000000002</v>
      </c>
      <c r="CA319" s="1">
        <v>39181</v>
      </c>
      <c r="CB319">
        <v>56.858600000000003</v>
      </c>
      <c r="CD319" s="1">
        <v>39181</v>
      </c>
      <c r="CE319">
        <v>26.0885</v>
      </c>
      <c r="CG319" s="1">
        <v>39181</v>
      </c>
      <c r="CH319">
        <v>42.691499999999998</v>
      </c>
      <c r="CJ319" s="1">
        <v>39181</v>
      </c>
      <c r="CK319">
        <v>31.802</v>
      </c>
      <c r="CM319" s="1">
        <v>39181</v>
      </c>
      <c r="CN319">
        <v>2238.0300000000002</v>
      </c>
      <c r="CP319" s="1">
        <v>39181</v>
      </c>
      <c r="CQ319">
        <v>13.14</v>
      </c>
    </row>
    <row r="320" spans="1:95" x14ac:dyDescent="0.25">
      <c r="A320" s="1">
        <v>39182</v>
      </c>
      <c r="B320">
        <v>65.476600000000005</v>
      </c>
      <c r="D320" s="1">
        <v>39182</v>
      </c>
      <c r="E320">
        <v>31.4787</v>
      </c>
      <c r="G320" s="1">
        <v>39182</v>
      </c>
      <c r="H320">
        <v>15.371700000000001</v>
      </c>
      <c r="J320" s="1">
        <v>39182</v>
      </c>
      <c r="K320">
        <v>50.6492</v>
      </c>
      <c r="M320" s="1">
        <v>39182</v>
      </c>
      <c r="N320">
        <v>1088.9067</v>
      </c>
      <c r="P320" s="1">
        <v>39182</v>
      </c>
      <c r="Q320">
        <v>28.843800000000002</v>
      </c>
      <c r="S320" s="1">
        <v>39182</v>
      </c>
      <c r="T320">
        <v>78.599199999999996</v>
      </c>
      <c r="V320" s="1">
        <v>39182</v>
      </c>
      <c r="W320">
        <v>57.442599999999999</v>
      </c>
      <c r="Y320" s="1">
        <v>39182</v>
      </c>
      <c r="Z320">
        <v>477.4837</v>
      </c>
      <c r="AB320" s="1">
        <v>39182</v>
      </c>
      <c r="AC320">
        <v>21.163499999999999</v>
      </c>
      <c r="AE320" s="1">
        <v>39182</v>
      </c>
      <c r="AF320">
        <v>39.061199999999999</v>
      </c>
      <c r="AH320" s="1">
        <v>39182</v>
      </c>
      <c r="AI320">
        <v>68.127799999999993</v>
      </c>
      <c r="AK320" s="1">
        <v>39182</v>
      </c>
      <c r="AL320">
        <v>27.9771</v>
      </c>
      <c r="AQ320" s="1">
        <v>39182</v>
      </c>
      <c r="AR320">
        <v>37.9313</v>
      </c>
      <c r="AT320" s="1">
        <v>39182</v>
      </c>
      <c r="AU320">
        <v>32.042499999999997</v>
      </c>
      <c r="AW320" s="1">
        <v>39182</v>
      </c>
      <c r="AX320">
        <v>40.288499999999999</v>
      </c>
      <c r="AZ320" s="1">
        <v>39182</v>
      </c>
      <c r="BA320">
        <v>17.3825</v>
      </c>
      <c r="BC320" s="1">
        <v>39182</v>
      </c>
      <c r="BD320">
        <v>87.237300000000005</v>
      </c>
      <c r="BF320" s="1">
        <v>39182</v>
      </c>
      <c r="BG320">
        <v>51.122</v>
      </c>
      <c r="BI320" s="1">
        <v>39182</v>
      </c>
      <c r="BJ320">
        <v>43.205300000000001</v>
      </c>
      <c r="BL320" s="1">
        <v>39182</v>
      </c>
      <c r="BM320">
        <v>38.586399999999998</v>
      </c>
      <c r="BO320" s="1">
        <v>39182</v>
      </c>
      <c r="BP320">
        <v>35.7879</v>
      </c>
      <c r="BR320" s="1">
        <v>39182</v>
      </c>
      <c r="BS320">
        <v>25.032299999999999</v>
      </c>
      <c r="BU320" s="1">
        <v>39182</v>
      </c>
      <c r="BV320">
        <v>19.819900000000001</v>
      </c>
      <c r="BX320" s="1">
        <v>39182</v>
      </c>
      <c r="BY320">
        <v>53.113999999999997</v>
      </c>
      <c r="CA320" s="1">
        <v>39182</v>
      </c>
      <c r="CB320">
        <v>56.325499999999998</v>
      </c>
      <c r="CD320" s="1">
        <v>39182</v>
      </c>
      <c r="CE320">
        <v>25.9512</v>
      </c>
      <c r="CG320" s="1">
        <v>39182</v>
      </c>
      <c r="CH320">
        <v>42.224699999999999</v>
      </c>
      <c r="CJ320" s="1">
        <v>39182</v>
      </c>
      <c r="CK320">
        <v>31.8749</v>
      </c>
      <c r="CM320" s="1">
        <v>39182</v>
      </c>
      <c r="CN320">
        <v>2243.9299999999998</v>
      </c>
      <c r="CP320" s="1">
        <v>39182</v>
      </c>
      <c r="CQ320">
        <v>12.68</v>
      </c>
    </row>
    <row r="321" spans="1:95" x14ac:dyDescent="0.25">
      <c r="A321" s="1">
        <v>39183</v>
      </c>
      <c r="B321">
        <v>65.245500000000007</v>
      </c>
      <c r="D321" s="1">
        <v>39183</v>
      </c>
      <c r="E321">
        <v>31.641100000000002</v>
      </c>
      <c r="G321" s="1">
        <v>39183</v>
      </c>
      <c r="H321">
        <v>15.2271</v>
      </c>
      <c r="J321" s="1">
        <v>39183</v>
      </c>
      <c r="K321">
        <v>50.326000000000001</v>
      </c>
      <c r="M321" s="1">
        <v>39183</v>
      </c>
      <c r="N321">
        <v>1082.2333000000001</v>
      </c>
      <c r="P321" s="1">
        <v>39183</v>
      </c>
      <c r="Q321">
        <v>28.471</v>
      </c>
      <c r="S321" s="1">
        <v>39183</v>
      </c>
      <c r="T321">
        <v>77.846500000000006</v>
      </c>
      <c r="V321" s="1">
        <v>39183</v>
      </c>
      <c r="W321">
        <v>56.927799999999998</v>
      </c>
      <c r="Y321" s="1">
        <v>39183</v>
      </c>
      <c r="Z321">
        <v>472.0163</v>
      </c>
      <c r="AB321" s="1">
        <v>39183</v>
      </c>
      <c r="AC321">
        <v>20.977599999999999</v>
      </c>
      <c r="AE321" s="1">
        <v>39183</v>
      </c>
      <c r="AF321">
        <v>38.655999999999999</v>
      </c>
      <c r="AH321" s="1">
        <v>39183</v>
      </c>
      <c r="AI321">
        <v>67.425200000000004</v>
      </c>
      <c r="AK321" s="1">
        <v>39183</v>
      </c>
      <c r="AL321">
        <v>28.033200000000001</v>
      </c>
      <c r="AQ321" s="1">
        <v>39183</v>
      </c>
      <c r="AR321">
        <v>37.940600000000003</v>
      </c>
      <c r="AT321" s="1">
        <v>39183</v>
      </c>
      <c r="AU321">
        <v>31.8246</v>
      </c>
      <c r="AW321" s="1">
        <v>39183</v>
      </c>
      <c r="AX321">
        <v>39.782499999999999</v>
      </c>
      <c r="AZ321" s="1">
        <v>39183</v>
      </c>
      <c r="BA321">
        <v>17.206</v>
      </c>
      <c r="BC321" s="1">
        <v>39183</v>
      </c>
      <c r="BD321">
        <v>86.061599999999999</v>
      </c>
      <c r="BF321" s="1">
        <v>39183</v>
      </c>
      <c r="BG321">
        <v>51.304400000000001</v>
      </c>
      <c r="BI321" s="1">
        <v>39183</v>
      </c>
      <c r="BJ321">
        <v>43.126399999999997</v>
      </c>
      <c r="BL321" s="1">
        <v>39183</v>
      </c>
      <c r="BM321">
        <v>38.694699999999997</v>
      </c>
      <c r="BO321" s="1">
        <v>39183</v>
      </c>
      <c r="BP321">
        <v>35.624000000000002</v>
      </c>
      <c r="BR321" s="1">
        <v>39183</v>
      </c>
      <c r="BS321">
        <v>24.776699999999998</v>
      </c>
      <c r="BU321" s="1">
        <v>39183</v>
      </c>
      <c r="BV321">
        <v>19.8504</v>
      </c>
      <c r="BX321" s="1">
        <v>39183</v>
      </c>
      <c r="BY321">
        <v>52.971200000000003</v>
      </c>
      <c r="CA321" s="1">
        <v>39183</v>
      </c>
      <c r="CB321">
        <v>56.002099999999999</v>
      </c>
      <c r="CD321" s="1">
        <v>39183</v>
      </c>
      <c r="CE321">
        <v>25.662800000000001</v>
      </c>
      <c r="CG321" s="1">
        <v>39183</v>
      </c>
      <c r="CH321">
        <v>41.634599999999999</v>
      </c>
      <c r="CJ321" s="1">
        <v>39183</v>
      </c>
      <c r="CK321">
        <v>31.5105</v>
      </c>
      <c r="CM321" s="1">
        <v>39183</v>
      </c>
      <c r="CN321">
        <v>2229.44</v>
      </c>
      <c r="CP321" s="1">
        <v>39183</v>
      </c>
      <c r="CQ321">
        <v>13.49</v>
      </c>
    </row>
    <row r="322" spans="1:95" x14ac:dyDescent="0.25">
      <c r="A322" s="1">
        <v>39184</v>
      </c>
      <c r="B322">
        <v>65.656300000000002</v>
      </c>
      <c r="D322" s="1">
        <v>39184</v>
      </c>
      <c r="E322">
        <v>31.632000000000001</v>
      </c>
      <c r="G322" s="1">
        <v>39184</v>
      </c>
      <c r="H322">
        <v>15.325699999999999</v>
      </c>
      <c r="J322" s="1">
        <v>39184</v>
      </c>
      <c r="K322">
        <v>50.738999999999997</v>
      </c>
      <c r="M322" s="1">
        <v>39184</v>
      </c>
      <c r="N322">
        <v>1084.6748</v>
      </c>
      <c r="P322" s="1">
        <v>39184</v>
      </c>
      <c r="Q322">
        <v>28.266200000000001</v>
      </c>
      <c r="S322" s="1">
        <v>39184</v>
      </c>
      <c r="T322">
        <v>78.607900000000001</v>
      </c>
      <c r="V322" s="1">
        <v>39184</v>
      </c>
      <c r="W322">
        <v>57.176600000000001</v>
      </c>
      <c r="Y322" s="1">
        <v>39184</v>
      </c>
      <c r="Z322">
        <v>470.64949999999999</v>
      </c>
      <c r="AB322" s="1">
        <v>39184</v>
      </c>
      <c r="AC322">
        <v>20.990300000000001</v>
      </c>
      <c r="AE322" s="1">
        <v>39184</v>
      </c>
      <c r="AF322">
        <v>39.243899999999996</v>
      </c>
      <c r="AH322" s="1">
        <v>39184</v>
      </c>
      <c r="AI322">
        <v>67.969700000000003</v>
      </c>
      <c r="AK322" s="1">
        <v>39184</v>
      </c>
      <c r="AL322">
        <v>28.217700000000001</v>
      </c>
      <c r="AQ322" s="1">
        <v>39184</v>
      </c>
      <c r="AR322">
        <v>38.303899999999999</v>
      </c>
      <c r="AT322" s="1">
        <v>39184</v>
      </c>
      <c r="AU322">
        <v>31.866499999999998</v>
      </c>
      <c r="AW322" s="1">
        <v>39184</v>
      </c>
      <c r="AX322">
        <v>40.2971</v>
      </c>
      <c r="AZ322" s="1">
        <v>39184</v>
      </c>
      <c r="BA322">
        <v>17.231200000000001</v>
      </c>
      <c r="BC322" s="1">
        <v>39184</v>
      </c>
      <c r="BD322">
        <v>86.522800000000004</v>
      </c>
      <c r="BF322" s="1">
        <v>39184</v>
      </c>
      <c r="BG322">
        <v>51.329300000000003</v>
      </c>
      <c r="BI322" s="1">
        <v>39184</v>
      </c>
      <c r="BJ322">
        <v>43.170200000000001</v>
      </c>
      <c r="BL322" s="1">
        <v>39184</v>
      </c>
      <c r="BM322">
        <v>38.853000000000002</v>
      </c>
      <c r="BO322" s="1">
        <v>39184</v>
      </c>
      <c r="BP322">
        <v>36.177999999999997</v>
      </c>
      <c r="BR322" s="1">
        <v>39184</v>
      </c>
      <c r="BS322">
        <v>25.1557</v>
      </c>
      <c r="BU322" s="1">
        <v>39184</v>
      </c>
      <c r="BV322">
        <v>20.1706</v>
      </c>
      <c r="BX322" s="1">
        <v>39184</v>
      </c>
      <c r="BY322">
        <v>53.374499999999998</v>
      </c>
      <c r="CA322" s="1">
        <v>39184</v>
      </c>
      <c r="CB322">
        <v>56.579000000000001</v>
      </c>
      <c r="CD322" s="1">
        <v>39184</v>
      </c>
      <c r="CE322">
        <v>25.655899999999999</v>
      </c>
      <c r="CG322" s="1">
        <v>39184</v>
      </c>
      <c r="CH322">
        <v>41.625799999999998</v>
      </c>
      <c r="CJ322" s="1">
        <v>39184</v>
      </c>
      <c r="CK322">
        <v>31.583400000000001</v>
      </c>
      <c r="CM322" s="1">
        <v>39184</v>
      </c>
      <c r="CN322">
        <v>2243.3000000000002</v>
      </c>
      <c r="CP322" s="1">
        <v>39184</v>
      </c>
      <c r="CQ322">
        <v>12.71</v>
      </c>
    </row>
    <row r="323" spans="1:95" x14ac:dyDescent="0.25">
      <c r="A323" s="1">
        <v>39185</v>
      </c>
      <c r="B323">
        <v>65.664900000000003</v>
      </c>
      <c r="D323" s="1">
        <v>39185</v>
      </c>
      <c r="E323">
        <v>31.677099999999999</v>
      </c>
      <c r="G323" s="1">
        <v>39185</v>
      </c>
      <c r="H323">
        <v>15.2403</v>
      </c>
      <c r="J323" s="1">
        <v>39185</v>
      </c>
      <c r="K323">
        <v>51.502200000000002</v>
      </c>
      <c r="M323" s="1">
        <v>39185</v>
      </c>
      <c r="N323">
        <v>1089.0695000000001</v>
      </c>
      <c r="P323" s="1">
        <v>39185</v>
      </c>
      <c r="Q323">
        <v>28.3978</v>
      </c>
      <c r="S323" s="1">
        <v>39185</v>
      </c>
      <c r="T323">
        <v>78.763599999999997</v>
      </c>
      <c r="V323" s="1">
        <v>39185</v>
      </c>
      <c r="W323">
        <v>57.305300000000003</v>
      </c>
      <c r="Y323" s="1">
        <v>39185</v>
      </c>
      <c r="Z323">
        <v>470.19389999999999</v>
      </c>
      <c r="AB323" s="1">
        <v>39185</v>
      </c>
      <c r="AC323">
        <v>21.079000000000001</v>
      </c>
      <c r="AE323" s="1">
        <v>39185</v>
      </c>
      <c r="AF323">
        <v>39.172400000000003</v>
      </c>
      <c r="AH323" s="1">
        <v>39185</v>
      </c>
      <c r="AI323">
        <v>67.987300000000005</v>
      </c>
      <c r="AK323" s="1">
        <v>39185</v>
      </c>
      <c r="AL323">
        <v>28.3781</v>
      </c>
      <c r="AQ323" s="1">
        <v>39185</v>
      </c>
      <c r="AR323">
        <v>38.3598</v>
      </c>
      <c r="AT323" s="1">
        <v>39185</v>
      </c>
      <c r="AU323">
        <v>31.7575</v>
      </c>
      <c r="AW323" s="1">
        <v>39185</v>
      </c>
      <c r="AX323">
        <v>40.331400000000002</v>
      </c>
      <c r="AZ323" s="1">
        <v>39185</v>
      </c>
      <c r="BA323">
        <v>17.197600000000001</v>
      </c>
      <c r="BC323" s="1">
        <v>39185</v>
      </c>
      <c r="BD323">
        <v>85.8536</v>
      </c>
      <c r="BF323" s="1">
        <v>39185</v>
      </c>
      <c r="BG323">
        <v>51.685699999999997</v>
      </c>
      <c r="BI323" s="1">
        <v>39185</v>
      </c>
      <c r="BJ323">
        <v>43.073700000000002</v>
      </c>
      <c r="BL323" s="1">
        <v>39185</v>
      </c>
      <c r="BM323">
        <v>39.694600000000001</v>
      </c>
      <c r="BO323" s="1">
        <v>39185</v>
      </c>
      <c r="BP323">
        <v>39.182499999999997</v>
      </c>
      <c r="BR323" s="1">
        <v>39185</v>
      </c>
      <c r="BS323">
        <v>25.217400000000001</v>
      </c>
      <c r="BU323" s="1">
        <v>39185</v>
      </c>
      <c r="BV323">
        <v>20.3306</v>
      </c>
      <c r="BX323" s="1">
        <v>39185</v>
      </c>
      <c r="BY323">
        <v>53.256900000000002</v>
      </c>
      <c r="CA323" s="1">
        <v>39185</v>
      </c>
      <c r="CB323">
        <v>56.849899999999998</v>
      </c>
      <c r="CD323" s="1">
        <v>39185</v>
      </c>
      <c r="CE323">
        <v>25.669699999999999</v>
      </c>
      <c r="CG323" s="1">
        <v>39185</v>
      </c>
      <c r="CH323">
        <v>41.757899999999999</v>
      </c>
      <c r="CJ323" s="1">
        <v>39185</v>
      </c>
      <c r="CK323">
        <v>31.628900000000002</v>
      </c>
      <c r="CM323" s="1">
        <v>39185</v>
      </c>
      <c r="CN323">
        <v>2251.12</v>
      </c>
      <c r="CP323" s="1">
        <v>39185</v>
      </c>
      <c r="CQ323">
        <v>12.2</v>
      </c>
    </row>
    <row r="324" spans="1:95" x14ac:dyDescent="0.25">
      <c r="A324" s="1">
        <v>39188</v>
      </c>
      <c r="B324">
        <v>66.041499999999999</v>
      </c>
      <c r="D324" s="1">
        <v>39188</v>
      </c>
      <c r="E324">
        <v>31.514800000000001</v>
      </c>
      <c r="G324" s="1">
        <v>39188</v>
      </c>
      <c r="H324">
        <v>15.198600000000001</v>
      </c>
      <c r="J324" s="1">
        <v>39188</v>
      </c>
      <c r="K324">
        <v>52.579700000000003</v>
      </c>
      <c r="M324" s="1">
        <v>39188</v>
      </c>
      <c r="N324">
        <v>1100.4631999999999</v>
      </c>
      <c r="P324" s="1">
        <v>39188</v>
      </c>
      <c r="Q324">
        <v>28.704899999999999</v>
      </c>
      <c r="S324" s="1">
        <v>39188</v>
      </c>
      <c r="T324">
        <v>78.140600000000006</v>
      </c>
      <c r="V324" s="1">
        <v>39188</v>
      </c>
      <c r="W324">
        <v>57.399700000000003</v>
      </c>
      <c r="Y324" s="1">
        <v>39188</v>
      </c>
      <c r="Z324">
        <v>482.31319999999999</v>
      </c>
      <c r="AB324" s="1">
        <v>39188</v>
      </c>
      <c r="AC324">
        <v>21.2438</v>
      </c>
      <c r="AE324" s="1">
        <v>39188</v>
      </c>
      <c r="AF324">
        <v>39.9589</v>
      </c>
      <c r="AH324" s="1">
        <v>39188</v>
      </c>
      <c r="AI324">
        <v>68.654799999999994</v>
      </c>
      <c r="AK324" s="1">
        <v>39188</v>
      </c>
      <c r="AL324">
        <v>28.362100000000002</v>
      </c>
      <c r="AQ324" s="1">
        <v>39188</v>
      </c>
      <c r="AR324">
        <v>38.369100000000003</v>
      </c>
      <c r="AT324" s="1">
        <v>39188</v>
      </c>
      <c r="AU324">
        <v>32.319099999999999</v>
      </c>
      <c r="AW324" s="1">
        <v>39188</v>
      </c>
      <c r="AX324">
        <v>40.631500000000003</v>
      </c>
      <c r="AZ324" s="1">
        <v>39188</v>
      </c>
      <c r="BA324">
        <v>17.390999999999998</v>
      </c>
      <c r="BC324" s="1">
        <v>39188</v>
      </c>
      <c r="BD324">
        <v>86.984099999999998</v>
      </c>
      <c r="BF324" s="1">
        <v>39188</v>
      </c>
      <c r="BG324">
        <v>52.241100000000003</v>
      </c>
      <c r="BI324" s="1">
        <v>39188</v>
      </c>
      <c r="BJ324">
        <v>43.8459</v>
      </c>
      <c r="BL324" s="1">
        <v>39188</v>
      </c>
      <c r="BM324">
        <v>40.077800000000003</v>
      </c>
      <c r="BO324" s="1">
        <v>39188</v>
      </c>
      <c r="BP324">
        <v>39.268299999999996</v>
      </c>
      <c r="BR324" s="1">
        <v>39188</v>
      </c>
      <c r="BS324">
        <v>25.3232</v>
      </c>
      <c r="BU324" s="1">
        <v>39188</v>
      </c>
      <c r="BV324">
        <v>20.5365</v>
      </c>
      <c r="BX324" s="1">
        <v>39188</v>
      </c>
      <c r="BY324">
        <v>53.551000000000002</v>
      </c>
      <c r="CA324" s="1">
        <v>39188</v>
      </c>
      <c r="CB324">
        <v>57.496600000000001</v>
      </c>
      <c r="CD324" s="1">
        <v>39188</v>
      </c>
      <c r="CE324">
        <v>25.999199999999998</v>
      </c>
      <c r="CG324" s="1">
        <v>39188</v>
      </c>
      <c r="CH324">
        <v>42.339199999999998</v>
      </c>
      <c r="CJ324" s="1">
        <v>39188</v>
      </c>
      <c r="CK324">
        <v>31.902200000000001</v>
      </c>
      <c r="CM324" s="1">
        <v>39188</v>
      </c>
      <c r="CN324">
        <v>2275.35</v>
      </c>
      <c r="CP324" s="1">
        <v>39188</v>
      </c>
      <c r="CQ324">
        <v>11.98</v>
      </c>
    </row>
    <row r="325" spans="1:95" x14ac:dyDescent="0.25">
      <c r="A325" s="1">
        <v>39189</v>
      </c>
      <c r="B325">
        <v>66.144199999999998</v>
      </c>
      <c r="D325" s="1">
        <v>39189</v>
      </c>
      <c r="E325">
        <v>31.361499999999999</v>
      </c>
      <c r="G325" s="1">
        <v>39189</v>
      </c>
      <c r="H325">
        <v>15.2425</v>
      </c>
      <c r="J325" s="1">
        <v>39189</v>
      </c>
      <c r="K325">
        <v>52.292299999999997</v>
      </c>
      <c r="M325" s="1">
        <v>39189</v>
      </c>
      <c r="N325">
        <v>1109.2525000000001</v>
      </c>
      <c r="P325" s="1">
        <v>39189</v>
      </c>
      <c r="Q325">
        <v>28.653700000000001</v>
      </c>
      <c r="S325" s="1">
        <v>39189</v>
      </c>
      <c r="T325">
        <v>78.261799999999994</v>
      </c>
      <c r="V325" s="1">
        <v>39189</v>
      </c>
      <c r="W325">
        <v>58.0518</v>
      </c>
      <c r="Y325" s="1">
        <v>39189</v>
      </c>
      <c r="Z325">
        <v>478.66829999999999</v>
      </c>
      <c r="AB325" s="1">
        <v>39189</v>
      </c>
      <c r="AC325">
        <v>21.793199999999999</v>
      </c>
      <c r="AE325" s="1">
        <v>39189</v>
      </c>
      <c r="AF325">
        <v>39.601399999999998</v>
      </c>
      <c r="AH325" s="1">
        <v>39189</v>
      </c>
      <c r="AI325">
        <v>68.856800000000007</v>
      </c>
      <c r="AK325" s="1">
        <v>39189</v>
      </c>
      <c r="AL325">
        <v>28.233799999999999</v>
      </c>
      <c r="AQ325" s="1">
        <v>39189</v>
      </c>
      <c r="AR325">
        <v>38.387799999999999</v>
      </c>
      <c r="AT325" s="1">
        <v>39189</v>
      </c>
      <c r="AU325">
        <v>33.056699999999999</v>
      </c>
      <c r="AW325" s="1">
        <v>39189</v>
      </c>
      <c r="AX325">
        <v>40.854500000000002</v>
      </c>
      <c r="AZ325" s="1">
        <v>39189</v>
      </c>
      <c r="BA325">
        <v>17.634699999999999</v>
      </c>
      <c r="BC325" s="1">
        <v>39189</v>
      </c>
      <c r="BD325">
        <v>87.834199999999996</v>
      </c>
      <c r="BF325" s="1">
        <v>39189</v>
      </c>
      <c r="BG325">
        <v>53.509500000000003</v>
      </c>
      <c r="BI325" s="1">
        <v>39189</v>
      </c>
      <c r="BJ325">
        <v>44.030099999999997</v>
      </c>
      <c r="BL325" s="1">
        <v>39189</v>
      </c>
      <c r="BM325">
        <v>40.836100000000002</v>
      </c>
      <c r="BO325" s="1">
        <v>39189</v>
      </c>
      <c r="BP325">
        <v>39.026400000000002</v>
      </c>
      <c r="BR325" s="1">
        <v>39189</v>
      </c>
      <c r="BS325">
        <v>25.428899999999999</v>
      </c>
      <c r="BU325" s="1">
        <v>39189</v>
      </c>
      <c r="BV325">
        <v>20.506</v>
      </c>
      <c r="BX325" s="1">
        <v>39189</v>
      </c>
      <c r="BY325">
        <v>53.693800000000003</v>
      </c>
      <c r="CA325" s="1">
        <v>39189</v>
      </c>
      <c r="CB325">
        <v>57.837400000000002</v>
      </c>
      <c r="CD325" s="1">
        <v>39189</v>
      </c>
      <c r="CE325">
        <v>25.717700000000001</v>
      </c>
      <c r="CG325" s="1">
        <v>39189</v>
      </c>
      <c r="CH325">
        <v>42.427300000000002</v>
      </c>
      <c r="CJ325" s="1">
        <v>39189</v>
      </c>
      <c r="CK325">
        <v>32.020600000000002</v>
      </c>
      <c r="CM325" s="1">
        <v>39189</v>
      </c>
      <c r="CN325">
        <v>2280.0100000000002</v>
      </c>
      <c r="CP325" s="1">
        <v>39189</v>
      </c>
      <c r="CQ325">
        <v>12.14</v>
      </c>
    </row>
    <row r="326" spans="1:95" x14ac:dyDescent="0.25">
      <c r="A326" s="1">
        <v>39190</v>
      </c>
      <c r="B326">
        <v>65.972999999999999</v>
      </c>
      <c r="D326" s="1">
        <v>39190</v>
      </c>
      <c r="E326">
        <v>31.090900000000001</v>
      </c>
      <c r="G326" s="1">
        <v>39190</v>
      </c>
      <c r="H326">
        <v>15.354200000000001</v>
      </c>
      <c r="J326" s="1">
        <v>39190</v>
      </c>
      <c r="K326">
        <v>52.471899999999998</v>
      </c>
      <c r="M326" s="1">
        <v>39190</v>
      </c>
      <c r="N326">
        <v>1114.1355000000001</v>
      </c>
      <c r="P326" s="1">
        <v>39190</v>
      </c>
      <c r="Q326">
        <v>28.492899999999999</v>
      </c>
      <c r="S326" s="1">
        <v>39190</v>
      </c>
      <c r="T326">
        <v>81.229600000000005</v>
      </c>
      <c r="V326" s="1">
        <v>39190</v>
      </c>
      <c r="W326">
        <v>59.518900000000002</v>
      </c>
      <c r="Y326" s="1">
        <v>39190</v>
      </c>
      <c r="Z326">
        <v>482.85989999999998</v>
      </c>
      <c r="AB326" s="1">
        <v>39190</v>
      </c>
      <c r="AC326">
        <v>21.831199999999999</v>
      </c>
      <c r="AE326" s="1">
        <v>39190</v>
      </c>
      <c r="AF326">
        <v>39.156500000000001</v>
      </c>
      <c r="AH326" s="1">
        <v>39190</v>
      </c>
      <c r="AI326">
        <v>68.681100000000001</v>
      </c>
      <c r="AK326" s="1">
        <v>39190</v>
      </c>
      <c r="AL326">
        <v>28.177600000000002</v>
      </c>
      <c r="AQ326" s="1">
        <v>39190</v>
      </c>
      <c r="AR326">
        <v>38.173499999999997</v>
      </c>
      <c r="AT326" s="1">
        <v>39190</v>
      </c>
      <c r="AU326">
        <v>32.721400000000003</v>
      </c>
      <c r="AW326" s="1">
        <v>39190</v>
      </c>
      <c r="AX326">
        <v>41.343299999999999</v>
      </c>
      <c r="AZ326" s="1">
        <v>39190</v>
      </c>
      <c r="BA326">
        <v>17.945699999999999</v>
      </c>
      <c r="BC326" s="1">
        <v>39190</v>
      </c>
      <c r="BD326">
        <v>85.736000000000004</v>
      </c>
      <c r="BF326" s="1">
        <v>39190</v>
      </c>
      <c r="BG326">
        <v>53.41</v>
      </c>
      <c r="BI326" s="1">
        <v>39190</v>
      </c>
      <c r="BJ326">
        <v>45.688499999999998</v>
      </c>
      <c r="BL326" s="1">
        <v>39190</v>
      </c>
      <c r="BM326">
        <v>40.727800000000002</v>
      </c>
      <c r="BO326" s="1">
        <v>39190</v>
      </c>
      <c r="BP326">
        <v>38.776699999999998</v>
      </c>
      <c r="BR326" s="1">
        <v>39190</v>
      </c>
      <c r="BS326">
        <v>25.208600000000001</v>
      </c>
      <c r="BU326" s="1">
        <v>39190</v>
      </c>
      <c r="BV326">
        <v>20.4145</v>
      </c>
      <c r="BX326" s="1">
        <v>39190</v>
      </c>
      <c r="BY326">
        <v>53.5762</v>
      </c>
      <c r="CA326" s="1">
        <v>39190</v>
      </c>
      <c r="CB326">
        <v>58.484099999999998</v>
      </c>
      <c r="CD326" s="1">
        <v>39190</v>
      </c>
      <c r="CE326">
        <v>25.690300000000001</v>
      </c>
      <c r="CG326" s="1">
        <v>39190</v>
      </c>
      <c r="CH326">
        <v>42.251100000000001</v>
      </c>
      <c r="CJ326" s="1">
        <v>39190</v>
      </c>
      <c r="CK326">
        <v>31.8111</v>
      </c>
      <c r="CM326" s="1">
        <v>39190</v>
      </c>
      <c r="CN326">
        <v>2281.61</v>
      </c>
      <c r="CP326" s="1">
        <v>39190</v>
      </c>
      <c r="CQ326">
        <v>12.42</v>
      </c>
    </row>
    <row r="327" spans="1:95" x14ac:dyDescent="0.25">
      <c r="A327" s="1">
        <v>39191</v>
      </c>
      <c r="B327">
        <v>66.400999999999996</v>
      </c>
      <c r="D327" s="1">
        <v>39191</v>
      </c>
      <c r="E327">
        <v>30.964600000000001</v>
      </c>
      <c r="G327" s="1">
        <v>39191</v>
      </c>
      <c r="H327">
        <v>15.2052</v>
      </c>
      <c r="J327" s="1">
        <v>39191</v>
      </c>
      <c r="K327">
        <v>52.9298</v>
      </c>
      <c r="M327" s="1">
        <v>39191</v>
      </c>
      <c r="N327">
        <v>1122.4366</v>
      </c>
      <c r="P327" s="1">
        <v>39191</v>
      </c>
      <c r="Q327">
        <v>28.741499999999998</v>
      </c>
      <c r="S327" s="1">
        <v>39191</v>
      </c>
      <c r="T327">
        <v>80.459500000000006</v>
      </c>
      <c r="V327" s="1">
        <v>39191</v>
      </c>
      <c r="W327">
        <v>59.131100000000004</v>
      </c>
      <c r="Y327" s="1">
        <v>39191</v>
      </c>
      <c r="Z327">
        <v>483.77120000000002</v>
      </c>
      <c r="AB327" s="1">
        <v>39191</v>
      </c>
      <c r="AC327">
        <v>21.869299999999999</v>
      </c>
      <c r="AE327" s="1">
        <v>39191</v>
      </c>
      <c r="AF327">
        <v>38.735500000000002</v>
      </c>
      <c r="AH327" s="1">
        <v>39191</v>
      </c>
      <c r="AI327">
        <v>68.031199999999998</v>
      </c>
      <c r="AK327" s="1">
        <v>39191</v>
      </c>
      <c r="AL327">
        <v>28.0733</v>
      </c>
      <c r="AQ327" s="1">
        <v>39191</v>
      </c>
      <c r="AR327">
        <v>38.331899999999997</v>
      </c>
      <c r="AT327" s="1">
        <v>39191</v>
      </c>
      <c r="AU327">
        <v>32.612499999999997</v>
      </c>
      <c r="AW327" s="1">
        <v>39191</v>
      </c>
      <c r="AX327">
        <v>42.072200000000002</v>
      </c>
      <c r="AZ327" s="1">
        <v>39191</v>
      </c>
      <c r="BA327">
        <v>18.3324</v>
      </c>
      <c r="BC327" s="1">
        <v>39191</v>
      </c>
      <c r="BD327">
        <v>85.274799999999999</v>
      </c>
      <c r="BF327" s="1">
        <v>39191</v>
      </c>
      <c r="BG327">
        <v>53.832799999999999</v>
      </c>
      <c r="BI327" s="1">
        <v>39191</v>
      </c>
      <c r="BJ327">
        <v>45.706099999999999</v>
      </c>
      <c r="BL327" s="1">
        <v>39191</v>
      </c>
      <c r="BM327">
        <v>40.644399999999997</v>
      </c>
      <c r="BO327" s="1">
        <v>39191</v>
      </c>
      <c r="BP327">
        <v>39.1357</v>
      </c>
      <c r="BR327" s="1">
        <v>39191</v>
      </c>
      <c r="BS327">
        <v>25.2879</v>
      </c>
      <c r="BU327" s="1">
        <v>39191</v>
      </c>
      <c r="BV327">
        <v>20.6356</v>
      </c>
      <c r="BX327" s="1">
        <v>39191</v>
      </c>
      <c r="BY327">
        <v>53.458599999999997</v>
      </c>
      <c r="CA327" s="1">
        <v>39191</v>
      </c>
      <c r="CB327">
        <v>58.746299999999998</v>
      </c>
      <c r="CD327" s="1">
        <v>39191</v>
      </c>
      <c r="CE327">
        <v>25.752099999999999</v>
      </c>
      <c r="CG327" s="1">
        <v>39191</v>
      </c>
      <c r="CH327">
        <v>42.576999999999998</v>
      </c>
      <c r="CJ327" s="1">
        <v>39191</v>
      </c>
      <c r="CK327">
        <v>31.8111</v>
      </c>
      <c r="CM327" s="1">
        <v>39191</v>
      </c>
      <c r="CN327">
        <v>2278.91</v>
      </c>
      <c r="CP327" s="1">
        <v>39191</v>
      </c>
      <c r="CQ327">
        <v>12.54</v>
      </c>
    </row>
    <row r="328" spans="1:95" x14ac:dyDescent="0.25">
      <c r="A328" s="1">
        <v>39192</v>
      </c>
      <c r="B328">
        <v>66.546499999999995</v>
      </c>
      <c r="D328" s="1">
        <v>39192</v>
      </c>
      <c r="E328">
        <v>31.000699999999998</v>
      </c>
      <c r="G328" s="1">
        <v>39192</v>
      </c>
      <c r="H328">
        <v>15.238099999999999</v>
      </c>
      <c r="J328" s="1">
        <v>39192</v>
      </c>
      <c r="K328">
        <v>54.770499999999998</v>
      </c>
      <c r="M328" s="1">
        <v>39192</v>
      </c>
      <c r="N328">
        <v>1131.7143000000001</v>
      </c>
      <c r="P328" s="1">
        <v>39192</v>
      </c>
      <c r="Q328">
        <v>29.1509</v>
      </c>
      <c r="S328" s="1">
        <v>39192</v>
      </c>
      <c r="T328">
        <v>80.719099999999997</v>
      </c>
      <c r="V328" s="1">
        <v>39192</v>
      </c>
      <c r="W328">
        <v>61.888599999999997</v>
      </c>
      <c r="Y328" s="1">
        <v>39192</v>
      </c>
      <c r="Z328">
        <v>486.77820000000003</v>
      </c>
      <c r="AB328" s="1">
        <v>39192</v>
      </c>
      <c r="AC328">
        <v>22.013000000000002</v>
      </c>
      <c r="AE328" s="1">
        <v>39192</v>
      </c>
      <c r="AF328">
        <v>39.148600000000002</v>
      </c>
      <c r="AH328" s="1">
        <v>39192</v>
      </c>
      <c r="AI328">
        <v>70.051199999999994</v>
      </c>
      <c r="AK328" s="1">
        <v>39192</v>
      </c>
      <c r="AL328">
        <v>28.177600000000002</v>
      </c>
      <c r="AQ328" s="1">
        <v>39192</v>
      </c>
      <c r="AR328">
        <v>38.536799999999999</v>
      </c>
      <c r="AT328" s="1">
        <v>39192</v>
      </c>
      <c r="AU328">
        <v>32.863900000000001</v>
      </c>
      <c r="AW328" s="1">
        <v>39192</v>
      </c>
      <c r="AX328">
        <v>44.078899999999997</v>
      </c>
      <c r="AZ328" s="1">
        <v>39192</v>
      </c>
      <c r="BA328">
        <v>18.6266</v>
      </c>
      <c r="BC328" s="1">
        <v>39192</v>
      </c>
      <c r="BD328">
        <v>85.537000000000006</v>
      </c>
      <c r="BF328" s="1">
        <v>39192</v>
      </c>
      <c r="BG328">
        <v>53.981999999999999</v>
      </c>
      <c r="BI328" s="1">
        <v>39192</v>
      </c>
      <c r="BJ328">
        <v>46.100900000000003</v>
      </c>
      <c r="BL328" s="1">
        <v>39192</v>
      </c>
      <c r="BM328">
        <v>40.294499999999999</v>
      </c>
      <c r="BO328" s="1">
        <v>39192</v>
      </c>
      <c r="BP328">
        <v>40.181399999999996</v>
      </c>
      <c r="BR328" s="1">
        <v>39192</v>
      </c>
      <c r="BS328">
        <v>25.578800000000001</v>
      </c>
      <c r="BU328" s="1">
        <v>39192</v>
      </c>
      <c r="BV328">
        <v>20.5593</v>
      </c>
      <c r="BX328" s="1">
        <v>39192</v>
      </c>
      <c r="BY328">
        <v>53.6098</v>
      </c>
      <c r="CA328" s="1">
        <v>39192</v>
      </c>
      <c r="CB328">
        <v>58.973500000000001</v>
      </c>
      <c r="CD328" s="1">
        <v>39192</v>
      </c>
      <c r="CE328">
        <v>26.026700000000002</v>
      </c>
      <c r="CG328" s="1">
        <v>39192</v>
      </c>
      <c r="CH328">
        <v>43.8277</v>
      </c>
      <c r="CJ328" s="1">
        <v>39192</v>
      </c>
      <c r="CK328">
        <v>32.139099999999999</v>
      </c>
      <c r="CM328" s="1">
        <v>39192</v>
      </c>
      <c r="CN328">
        <v>2300.08</v>
      </c>
      <c r="CP328" s="1">
        <v>39192</v>
      </c>
      <c r="CQ328">
        <v>12.07</v>
      </c>
    </row>
    <row r="329" spans="1:95" x14ac:dyDescent="0.25">
      <c r="A329" s="1">
        <v>39195</v>
      </c>
      <c r="B329">
        <v>66.144199999999998</v>
      </c>
      <c r="D329" s="1">
        <v>39195</v>
      </c>
      <c r="E329">
        <v>30.802199999999999</v>
      </c>
      <c r="G329" s="1">
        <v>39195</v>
      </c>
      <c r="H329">
        <v>15.1899</v>
      </c>
      <c r="J329" s="1">
        <v>39195</v>
      </c>
      <c r="K329">
        <v>54.905200000000001</v>
      </c>
      <c r="M329" s="1">
        <v>39195</v>
      </c>
      <c r="N329">
        <v>1132.0398</v>
      </c>
      <c r="P329" s="1">
        <v>39195</v>
      </c>
      <c r="Q329">
        <v>29.0778</v>
      </c>
      <c r="S329" s="1">
        <v>39195</v>
      </c>
      <c r="T329">
        <v>81.021900000000002</v>
      </c>
      <c r="V329" s="1">
        <v>39195</v>
      </c>
      <c r="W329">
        <v>61.914499999999997</v>
      </c>
      <c r="Y329" s="1">
        <v>39195</v>
      </c>
      <c r="Z329">
        <v>483.95339999999999</v>
      </c>
      <c r="AB329" s="1">
        <v>39195</v>
      </c>
      <c r="AC329">
        <v>21.826999999999998</v>
      </c>
      <c r="AE329" s="1">
        <v>39195</v>
      </c>
      <c r="AF329">
        <v>39.077100000000002</v>
      </c>
      <c r="AH329" s="1">
        <v>39195</v>
      </c>
      <c r="AI329">
        <v>69.559399999999997</v>
      </c>
      <c r="AK329" s="1">
        <v>39195</v>
      </c>
      <c r="AL329">
        <v>27.9129</v>
      </c>
      <c r="AQ329" s="1">
        <v>39195</v>
      </c>
      <c r="AR329">
        <v>38.574100000000001</v>
      </c>
      <c r="AT329" s="1">
        <v>39195</v>
      </c>
      <c r="AU329">
        <v>32.863900000000001</v>
      </c>
      <c r="AW329" s="1">
        <v>39195</v>
      </c>
      <c r="AX329">
        <v>43.933100000000003</v>
      </c>
      <c r="AZ329" s="1">
        <v>39195</v>
      </c>
      <c r="BA329">
        <v>18.416399999999999</v>
      </c>
      <c r="BC329" s="1">
        <v>39195</v>
      </c>
      <c r="BD329">
        <v>86.106800000000007</v>
      </c>
      <c r="BF329" s="1">
        <v>39195</v>
      </c>
      <c r="BG329">
        <v>53.6753</v>
      </c>
      <c r="BI329" s="1">
        <v>39195</v>
      </c>
      <c r="BJ329">
        <v>45.872799999999998</v>
      </c>
      <c r="BL329" s="1">
        <v>39195</v>
      </c>
      <c r="BM329">
        <v>40.527799999999999</v>
      </c>
      <c r="BO329" s="1">
        <v>39195</v>
      </c>
      <c r="BP329">
        <v>40.321800000000003</v>
      </c>
      <c r="BR329" s="1">
        <v>39195</v>
      </c>
      <c r="BS329">
        <v>25.3672</v>
      </c>
      <c r="BU329" s="1">
        <v>39195</v>
      </c>
      <c r="BV329">
        <v>20.0867</v>
      </c>
      <c r="BX329" s="1">
        <v>39195</v>
      </c>
      <c r="BY329">
        <v>53.466999999999999</v>
      </c>
      <c r="CA329" s="1">
        <v>39195</v>
      </c>
      <c r="CB329">
        <v>59.235700000000001</v>
      </c>
      <c r="CD329" s="1">
        <v>39195</v>
      </c>
      <c r="CE329">
        <v>25.779499999999999</v>
      </c>
      <c r="CG329" s="1">
        <v>39195</v>
      </c>
      <c r="CH329">
        <v>43.096699999999998</v>
      </c>
      <c r="CJ329" s="1">
        <v>39195</v>
      </c>
      <c r="CK329">
        <v>31.956900000000001</v>
      </c>
      <c r="CM329" s="1">
        <v>39195</v>
      </c>
      <c r="CN329">
        <v>2294.8200000000002</v>
      </c>
      <c r="CP329" s="1">
        <v>39195</v>
      </c>
      <c r="CQ329">
        <v>13.04</v>
      </c>
    </row>
    <row r="330" spans="1:95" x14ac:dyDescent="0.25">
      <c r="A330" s="1">
        <v>39196</v>
      </c>
      <c r="B330">
        <v>65.904600000000002</v>
      </c>
      <c r="D330" s="1">
        <v>39196</v>
      </c>
      <c r="E330">
        <v>30.6218</v>
      </c>
      <c r="G330" s="1">
        <v>39196</v>
      </c>
      <c r="H330">
        <v>15.319100000000001</v>
      </c>
      <c r="J330" s="1">
        <v>39196</v>
      </c>
      <c r="K330">
        <v>54.689700000000002</v>
      </c>
      <c r="M330" s="1">
        <v>39196</v>
      </c>
      <c r="N330">
        <v>1129.9239</v>
      </c>
      <c r="P330" s="1">
        <v>39196</v>
      </c>
      <c r="Q330">
        <v>28.587900000000001</v>
      </c>
      <c r="S330" s="1">
        <v>39196</v>
      </c>
      <c r="T330">
        <v>81.047899999999998</v>
      </c>
      <c r="V330" s="1">
        <v>39196</v>
      </c>
      <c r="W330">
        <v>62.741700000000002</v>
      </c>
      <c r="Y330" s="1">
        <v>39196</v>
      </c>
      <c r="Z330">
        <v>481.21969999999999</v>
      </c>
      <c r="AB330" s="1">
        <v>39196</v>
      </c>
      <c r="AC330">
        <v>21.852399999999999</v>
      </c>
      <c r="AE330" s="1">
        <v>39196</v>
      </c>
      <c r="AF330">
        <v>39.609299999999998</v>
      </c>
      <c r="AH330" s="1">
        <v>39196</v>
      </c>
      <c r="AI330">
        <v>69.032399999999996</v>
      </c>
      <c r="AK330" s="1">
        <v>39196</v>
      </c>
      <c r="AL330">
        <v>27.880800000000001</v>
      </c>
      <c r="AQ330" s="1">
        <v>39196</v>
      </c>
      <c r="AR330">
        <v>38.797600000000003</v>
      </c>
      <c r="AT330" s="1">
        <v>39196</v>
      </c>
      <c r="AU330">
        <v>32.947699999999998</v>
      </c>
      <c r="AW330" s="1">
        <v>39196</v>
      </c>
      <c r="AX330">
        <v>45.365299999999998</v>
      </c>
      <c r="AZ330" s="1">
        <v>39196</v>
      </c>
      <c r="BA330">
        <v>18.441600000000001</v>
      </c>
      <c r="BC330" s="1">
        <v>39196</v>
      </c>
      <c r="BD330">
        <v>89.0732</v>
      </c>
      <c r="BF330" s="1">
        <v>39196</v>
      </c>
      <c r="BG330">
        <v>53.459699999999998</v>
      </c>
      <c r="BI330" s="1">
        <v>39196</v>
      </c>
      <c r="BJ330">
        <v>45.767499999999998</v>
      </c>
      <c r="BL330" s="1">
        <v>39196</v>
      </c>
      <c r="BM330">
        <v>40.386099999999999</v>
      </c>
      <c r="BO330" s="1">
        <v>39196</v>
      </c>
      <c r="BP330">
        <v>40.267200000000003</v>
      </c>
      <c r="BR330" s="1">
        <v>39196</v>
      </c>
      <c r="BS330">
        <v>25.376100000000001</v>
      </c>
      <c r="BU330" s="1">
        <v>39196</v>
      </c>
      <c r="BV330">
        <v>19.934200000000001</v>
      </c>
      <c r="BX330" s="1">
        <v>39196</v>
      </c>
      <c r="BY330">
        <v>53.551000000000002</v>
      </c>
      <c r="CA330" s="1">
        <v>39196</v>
      </c>
      <c r="CB330">
        <v>59.226999999999997</v>
      </c>
      <c r="CD330" s="1">
        <v>39196</v>
      </c>
      <c r="CE330">
        <v>25.8139</v>
      </c>
      <c r="CG330" s="1">
        <v>39196</v>
      </c>
      <c r="CH330">
        <v>42.885300000000001</v>
      </c>
      <c r="CJ330" s="1">
        <v>39196</v>
      </c>
      <c r="CK330">
        <v>31.802</v>
      </c>
      <c r="CM330" s="1">
        <v>39196</v>
      </c>
      <c r="CN330">
        <v>2294.02</v>
      </c>
      <c r="CP330" s="1">
        <v>39196</v>
      </c>
      <c r="CQ330">
        <v>13.12</v>
      </c>
    </row>
    <row r="331" spans="1:95" x14ac:dyDescent="0.25">
      <c r="A331" s="1">
        <v>39197</v>
      </c>
      <c r="B331">
        <v>65.878900000000002</v>
      </c>
      <c r="D331" s="1">
        <v>39197</v>
      </c>
      <c r="E331">
        <v>32.254399999999997</v>
      </c>
      <c r="G331" s="1">
        <v>39197</v>
      </c>
      <c r="H331">
        <v>15.4396</v>
      </c>
      <c r="J331" s="1">
        <v>39197</v>
      </c>
      <c r="K331">
        <v>55.9557</v>
      </c>
      <c r="M331" s="1">
        <v>39197</v>
      </c>
      <c r="N331">
        <v>1139.0388</v>
      </c>
      <c r="P331" s="1">
        <v>39197</v>
      </c>
      <c r="Q331">
        <v>28.6172</v>
      </c>
      <c r="S331" s="1">
        <v>39197</v>
      </c>
      <c r="T331">
        <v>81.930400000000006</v>
      </c>
      <c r="V331" s="1">
        <v>39197</v>
      </c>
      <c r="W331">
        <v>63.103700000000003</v>
      </c>
      <c r="Y331" s="1">
        <v>39197</v>
      </c>
      <c r="Z331">
        <v>490.24090000000001</v>
      </c>
      <c r="AB331" s="1">
        <v>39197</v>
      </c>
      <c r="AC331">
        <v>21.864999999999998</v>
      </c>
      <c r="AE331" s="1">
        <v>39197</v>
      </c>
      <c r="AF331">
        <v>39.6967</v>
      </c>
      <c r="AH331" s="1">
        <v>39197</v>
      </c>
      <c r="AI331">
        <v>70.191699999999997</v>
      </c>
      <c r="AK331" s="1">
        <v>39197</v>
      </c>
      <c r="AL331">
        <v>28.402200000000001</v>
      </c>
      <c r="AQ331" s="1">
        <v>39197</v>
      </c>
      <c r="AR331">
        <v>39.002600000000001</v>
      </c>
      <c r="AT331" s="1">
        <v>39197</v>
      </c>
      <c r="AU331">
        <v>33.106999999999999</v>
      </c>
      <c r="AW331" s="1">
        <v>39197</v>
      </c>
      <c r="AX331">
        <v>46.3</v>
      </c>
      <c r="AZ331" s="1">
        <v>39197</v>
      </c>
      <c r="BA331">
        <v>18.7089</v>
      </c>
      <c r="BC331" s="1">
        <v>39197</v>
      </c>
      <c r="BD331">
        <v>91.759200000000007</v>
      </c>
      <c r="BF331" s="1">
        <v>39197</v>
      </c>
      <c r="BG331">
        <v>53.617199999999997</v>
      </c>
      <c r="BI331" s="1">
        <v>39197</v>
      </c>
      <c r="BJ331">
        <v>46.346600000000002</v>
      </c>
      <c r="BL331" s="1">
        <v>39197</v>
      </c>
      <c r="BM331">
        <v>40.519500000000001</v>
      </c>
      <c r="BO331" s="1">
        <v>39197</v>
      </c>
      <c r="BP331">
        <v>40.883699999999997</v>
      </c>
      <c r="BR331" s="1">
        <v>39197</v>
      </c>
      <c r="BS331">
        <v>25.552299999999999</v>
      </c>
      <c r="BU331" s="1">
        <v>39197</v>
      </c>
      <c r="BV331">
        <v>20.063800000000001</v>
      </c>
      <c r="BX331" s="1">
        <v>39197</v>
      </c>
      <c r="BY331">
        <v>53.677700000000002</v>
      </c>
      <c r="CA331" s="1">
        <v>39197</v>
      </c>
      <c r="CB331">
        <v>59.463000000000001</v>
      </c>
      <c r="CD331" s="1">
        <v>39197</v>
      </c>
      <c r="CE331">
        <v>25.848199999999999</v>
      </c>
      <c r="CG331" s="1">
        <v>39197</v>
      </c>
      <c r="CH331">
        <v>42.991</v>
      </c>
      <c r="CJ331" s="1">
        <v>39197</v>
      </c>
      <c r="CK331">
        <v>32.1755</v>
      </c>
      <c r="CM331" s="1">
        <v>39197</v>
      </c>
      <c r="CN331">
        <v>2317.5</v>
      </c>
      <c r="CP331" s="1">
        <v>39197</v>
      </c>
      <c r="CQ331">
        <v>13.21</v>
      </c>
    </row>
    <row r="332" spans="1:95" x14ac:dyDescent="0.25">
      <c r="A332" s="1">
        <v>39198</v>
      </c>
      <c r="B332">
        <v>68.857399999999998</v>
      </c>
      <c r="D332" s="1">
        <v>39198</v>
      </c>
      <c r="E332">
        <v>32.299500000000002</v>
      </c>
      <c r="G332" s="1">
        <v>39198</v>
      </c>
      <c r="H332">
        <v>15.1899</v>
      </c>
      <c r="J332" s="1">
        <v>39198</v>
      </c>
      <c r="K332">
        <v>55.7941</v>
      </c>
      <c r="M332" s="1">
        <v>39198</v>
      </c>
      <c r="N332">
        <v>1135.9462000000001</v>
      </c>
      <c r="P332" s="1">
        <v>39198</v>
      </c>
      <c r="Q332">
        <v>28.485600000000002</v>
      </c>
      <c r="S332" s="1">
        <v>39198</v>
      </c>
      <c r="T332">
        <v>81.558400000000006</v>
      </c>
      <c r="V332" s="1">
        <v>39198</v>
      </c>
      <c r="W332">
        <v>62.905500000000004</v>
      </c>
      <c r="Y332" s="1">
        <v>39198</v>
      </c>
      <c r="Z332">
        <v>488.0539</v>
      </c>
      <c r="AB332" s="1">
        <v>39198</v>
      </c>
      <c r="AC332">
        <v>22.008700000000001</v>
      </c>
      <c r="AE332" s="1">
        <v>39198</v>
      </c>
      <c r="AF332">
        <v>39.386899999999997</v>
      </c>
      <c r="AH332" s="1">
        <v>39198</v>
      </c>
      <c r="AI332">
        <v>70.745000000000005</v>
      </c>
      <c r="AK332" s="1">
        <v>39198</v>
      </c>
      <c r="AL332">
        <v>28.7471</v>
      </c>
      <c r="AQ332" s="1">
        <v>39198</v>
      </c>
      <c r="AR332">
        <v>39.160899999999998</v>
      </c>
      <c r="AT332" s="1">
        <v>39198</v>
      </c>
      <c r="AU332">
        <v>32.679499999999997</v>
      </c>
      <c r="AW332" s="1">
        <v>39198</v>
      </c>
      <c r="AX332">
        <v>46.042700000000004</v>
      </c>
      <c r="AZ332" s="1">
        <v>39198</v>
      </c>
      <c r="BA332">
        <v>18.567699999999999</v>
      </c>
      <c r="BC332" s="1">
        <v>39198</v>
      </c>
      <c r="BD332">
        <v>91.252799999999993</v>
      </c>
      <c r="BF332" s="1">
        <v>39198</v>
      </c>
      <c r="BG332">
        <v>53.252499999999998</v>
      </c>
      <c r="BI332" s="1">
        <v>39198</v>
      </c>
      <c r="BJ332">
        <v>46.451900000000002</v>
      </c>
      <c r="BL332" s="1">
        <v>39198</v>
      </c>
      <c r="BM332">
        <v>41.019399999999997</v>
      </c>
      <c r="BO332" s="1">
        <v>39198</v>
      </c>
      <c r="BP332">
        <v>40.914900000000003</v>
      </c>
      <c r="BR332" s="1">
        <v>39198</v>
      </c>
      <c r="BS332">
        <v>25.6493</v>
      </c>
      <c r="BU332" s="1">
        <v>39198</v>
      </c>
      <c r="BV332">
        <v>20.3687</v>
      </c>
      <c r="BX332" s="1">
        <v>39198</v>
      </c>
      <c r="BY332">
        <v>53.221499999999999</v>
      </c>
      <c r="CA332" s="1">
        <v>39198</v>
      </c>
      <c r="CB332">
        <v>59.122100000000003</v>
      </c>
      <c r="CD332" s="1">
        <v>39198</v>
      </c>
      <c r="CE332">
        <v>26.067900000000002</v>
      </c>
      <c r="CG332" s="1">
        <v>39198</v>
      </c>
      <c r="CH332">
        <v>42.894100000000002</v>
      </c>
      <c r="CJ332" s="1">
        <v>39198</v>
      </c>
      <c r="CK332">
        <v>32.038800000000002</v>
      </c>
      <c r="CM332" s="1">
        <v>39198</v>
      </c>
      <c r="CN332">
        <v>2315.91</v>
      </c>
      <c r="CP332" s="1">
        <v>39198</v>
      </c>
      <c r="CQ332">
        <v>12.79</v>
      </c>
    </row>
    <row r="333" spans="1:95" x14ac:dyDescent="0.25">
      <c r="A333" s="1">
        <v>39199</v>
      </c>
      <c r="B333">
        <v>69.798900000000003</v>
      </c>
      <c r="D333" s="1">
        <v>39199</v>
      </c>
      <c r="E333">
        <v>32.4619</v>
      </c>
      <c r="G333" s="1">
        <v>39199</v>
      </c>
      <c r="H333">
        <v>15.249000000000001</v>
      </c>
      <c r="J333" s="1">
        <v>39199</v>
      </c>
      <c r="K333">
        <v>55.7941</v>
      </c>
      <c r="M333" s="1">
        <v>39199</v>
      </c>
      <c r="N333">
        <v>1141.643</v>
      </c>
      <c r="P333" s="1">
        <v>39199</v>
      </c>
      <c r="Q333">
        <v>28.2516</v>
      </c>
      <c r="S333" s="1">
        <v>39199</v>
      </c>
      <c r="T333">
        <v>81.350700000000003</v>
      </c>
      <c r="V333" s="1">
        <v>39199</v>
      </c>
      <c r="W333">
        <v>63.560400000000001</v>
      </c>
      <c r="Y333" s="1">
        <v>39199</v>
      </c>
      <c r="Z333">
        <v>486.32260000000002</v>
      </c>
      <c r="AB333" s="1">
        <v>39199</v>
      </c>
      <c r="AC333">
        <v>22.000299999999999</v>
      </c>
      <c r="AE333" s="1">
        <v>39199</v>
      </c>
      <c r="AF333">
        <v>39.474299999999999</v>
      </c>
      <c r="AH333" s="1">
        <v>39199</v>
      </c>
      <c r="AI333">
        <v>70.578199999999995</v>
      </c>
      <c r="AK333" s="1">
        <v>39199</v>
      </c>
      <c r="AL333">
        <v>29.549199999999999</v>
      </c>
      <c r="AQ333" s="1">
        <v>39199</v>
      </c>
      <c r="AR333">
        <v>39.393799999999999</v>
      </c>
      <c r="AT333" s="1">
        <v>39199</v>
      </c>
      <c r="AU333">
        <v>32.243699999999997</v>
      </c>
      <c r="AW333" s="1">
        <v>39199</v>
      </c>
      <c r="AX333">
        <v>47.071800000000003</v>
      </c>
      <c r="AZ333" s="1">
        <v>39199</v>
      </c>
      <c r="BA333">
        <v>18.3828</v>
      </c>
      <c r="BC333" s="1">
        <v>39199</v>
      </c>
      <c r="BD333">
        <v>91.497</v>
      </c>
      <c r="BF333" s="1">
        <v>39199</v>
      </c>
      <c r="BG333">
        <v>53.194499999999998</v>
      </c>
      <c r="BI333" s="1">
        <v>39199</v>
      </c>
      <c r="BJ333">
        <v>46.109699999999997</v>
      </c>
      <c r="BL333" s="1">
        <v>39199</v>
      </c>
      <c r="BM333">
        <v>40.786099999999998</v>
      </c>
      <c r="BO333" s="1">
        <v>39199</v>
      </c>
      <c r="BP333">
        <v>40.470100000000002</v>
      </c>
      <c r="BR333" s="1">
        <v>39199</v>
      </c>
      <c r="BS333">
        <v>26.548300000000001</v>
      </c>
      <c r="BU333" s="1">
        <v>39199</v>
      </c>
      <c r="BV333">
        <v>20.2849</v>
      </c>
      <c r="BX333" s="1">
        <v>39199</v>
      </c>
      <c r="BY333">
        <v>53.213000000000001</v>
      </c>
      <c r="CA333" s="1">
        <v>39199</v>
      </c>
      <c r="CB333">
        <v>59.1571</v>
      </c>
      <c r="CD333" s="1">
        <v>39199</v>
      </c>
      <c r="CE333">
        <v>26.012899999999998</v>
      </c>
      <c r="CG333" s="1">
        <v>39199</v>
      </c>
      <c r="CH333">
        <v>42.576999999999998</v>
      </c>
      <c r="CJ333" s="1">
        <v>39199</v>
      </c>
      <c r="CK333">
        <v>31.8658</v>
      </c>
      <c r="CM333" s="1">
        <v>39199</v>
      </c>
      <c r="CN333">
        <v>2315.6999999999998</v>
      </c>
      <c r="CP333" s="1">
        <v>39199</v>
      </c>
      <c r="CQ333">
        <v>12.45</v>
      </c>
    </row>
    <row r="334" spans="1:95" x14ac:dyDescent="0.25">
      <c r="A334" s="1">
        <v>39202</v>
      </c>
      <c r="B334">
        <v>70.843100000000007</v>
      </c>
      <c r="D334" s="1">
        <v>39202</v>
      </c>
      <c r="E334">
        <v>32.010899999999999</v>
      </c>
      <c r="G334" s="1">
        <v>39202</v>
      </c>
      <c r="H334">
        <v>15.1</v>
      </c>
      <c r="J334" s="1">
        <v>39202</v>
      </c>
      <c r="K334">
        <v>54.474200000000003</v>
      </c>
      <c r="M334" s="1">
        <v>39202</v>
      </c>
      <c r="N334">
        <v>1137.8994</v>
      </c>
      <c r="P334" s="1">
        <v>39202</v>
      </c>
      <c r="Q334">
        <v>28.310099999999998</v>
      </c>
      <c r="S334" s="1">
        <v>39202</v>
      </c>
      <c r="T334">
        <v>80.468199999999996</v>
      </c>
      <c r="V334" s="1">
        <v>39202</v>
      </c>
      <c r="W334">
        <v>62.578000000000003</v>
      </c>
      <c r="Y334" s="1">
        <v>39202</v>
      </c>
      <c r="Z334">
        <v>488.60070000000002</v>
      </c>
      <c r="AB334" s="1">
        <v>39202</v>
      </c>
      <c r="AC334">
        <v>22.055199999999999</v>
      </c>
      <c r="AE334" s="1">
        <v>39202</v>
      </c>
      <c r="AF334">
        <v>39.061199999999999</v>
      </c>
      <c r="AH334" s="1">
        <v>39202</v>
      </c>
      <c r="AI334">
        <v>69.717500000000001</v>
      </c>
      <c r="AK334" s="1">
        <v>39202</v>
      </c>
      <c r="AL334">
        <v>29.565200000000001</v>
      </c>
      <c r="AQ334" s="1">
        <v>39202</v>
      </c>
      <c r="AR334">
        <v>39.254100000000001</v>
      </c>
      <c r="AT334" s="1">
        <v>39202</v>
      </c>
      <c r="AU334">
        <v>31.7408</v>
      </c>
      <c r="AW334" s="1">
        <v>39202</v>
      </c>
      <c r="AX334">
        <v>46.463000000000001</v>
      </c>
      <c r="AZ334" s="1">
        <v>39202</v>
      </c>
      <c r="BA334">
        <v>18.0718</v>
      </c>
      <c r="BC334" s="1">
        <v>39202</v>
      </c>
      <c r="BD334">
        <v>92.4375</v>
      </c>
      <c r="BF334" s="1">
        <v>39202</v>
      </c>
      <c r="BG334">
        <v>53.235900000000001</v>
      </c>
      <c r="BI334" s="1">
        <v>39202</v>
      </c>
      <c r="BJ334">
        <v>45.714799999999997</v>
      </c>
      <c r="BL334" s="1">
        <v>39202</v>
      </c>
      <c r="BM334">
        <v>40.227800000000002</v>
      </c>
      <c r="BO334" s="1">
        <v>39202</v>
      </c>
      <c r="BP334">
        <v>40.142299999999999</v>
      </c>
      <c r="BR334" s="1">
        <v>39202</v>
      </c>
      <c r="BS334">
        <v>26.389700000000001</v>
      </c>
      <c r="BU334" s="1">
        <v>39202</v>
      </c>
      <c r="BV334">
        <v>20.1706</v>
      </c>
      <c r="BX334" s="1">
        <v>39202</v>
      </c>
      <c r="BY334">
        <v>54.412799999999997</v>
      </c>
      <c r="CA334" s="1">
        <v>39202</v>
      </c>
      <c r="CB334">
        <v>58.667699999999996</v>
      </c>
      <c r="CD334" s="1">
        <v>39202</v>
      </c>
      <c r="CE334">
        <v>26.212</v>
      </c>
      <c r="CG334" s="1">
        <v>39202</v>
      </c>
      <c r="CH334">
        <v>42.207099999999997</v>
      </c>
      <c r="CJ334" s="1">
        <v>39202</v>
      </c>
      <c r="CK334">
        <v>31.8658</v>
      </c>
      <c r="CM334" s="1">
        <v>39202</v>
      </c>
      <c r="CN334">
        <v>2297.5700000000002</v>
      </c>
      <c r="CP334" s="1">
        <v>39202</v>
      </c>
      <c r="CQ334">
        <v>14.22</v>
      </c>
    </row>
    <row r="335" spans="1:95" x14ac:dyDescent="0.25">
      <c r="A335" s="1">
        <v>39203</v>
      </c>
      <c r="B335">
        <v>71.562100000000001</v>
      </c>
      <c r="D335" s="1">
        <v>39203</v>
      </c>
      <c r="E335">
        <v>31.352399999999999</v>
      </c>
      <c r="G335" s="1">
        <v>39203</v>
      </c>
      <c r="H335">
        <v>15.075900000000001</v>
      </c>
      <c r="J335" s="1">
        <v>39203</v>
      </c>
      <c r="K335">
        <v>55.0578</v>
      </c>
      <c r="M335" s="1">
        <v>39203</v>
      </c>
      <c r="N335">
        <v>1139.8525999999999</v>
      </c>
      <c r="P335" s="1">
        <v>39203</v>
      </c>
      <c r="Q335">
        <v>28.3978</v>
      </c>
      <c r="S335" s="1">
        <v>39203</v>
      </c>
      <c r="T335">
        <v>80.667199999999994</v>
      </c>
      <c r="V335" s="1">
        <v>39203</v>
      </c>
      <c r="W335">
        <v>63.112299999999998</v>
      </c>
      <c r="Y335" s="1">
        <v>39203</v>
      </c>
      <c r="Z335">
        <v>493.88580000000002</v>
      </c>
      <c r="AB335" s="1">
        <v>39203</v>
      </c>
      <c r="AC335">
        <v>22.241199999999999</v>
      </c>
      <c r="AE335" s="1">
        <v>39203</v>
      </c>
      <c r="AF335">
        <v>39.2121</v>
      </c>
      <c r="AH335" s="1">
        <v>39203</v>
      </c>
      <c r="AI335">
        <v>69.963400000000007</v>
      </c>
      <c r="AK335" s="1">
        <v>39203</v>
      </c>
      <c r="AL335">
        <v>29.7577</v>
      </c>
      <c r="AQ335" s="1">
        <v>39203</v>
      </c>
      <c r="AR335">
        <v>39.980699999999999</v>
      </c>
      <c r="AT335" s="1">
        <v>39203</v>
      </c>
      <c r="AU335">
        <v>32.210099999999997</v>
      </c>
      <c r="AW335" s="1">
        <v>39203</v>
      </c>
      <c r="AX335">
        <v>47.2348</v>
      </c>
      <c r="AZ335" s="1">
        <v>39203</v>
      </c>
      <c r="BA335">
        <v>18.324000000000002</v>
      </c>
      <c r="BC335" s="1">
        <v>39203</v>
      </c>
      <c r="BD335">
        <v>93.305700000000002</v>
      </c>
      <c r="BF335" s="1">
        <v>39203</v>
      </c>
      <c r="BG335">
        <v>53.517699999999998</v>
      </c>
      <c r="BI335" s="1">
        <v>39203</v>
      </c>
      <c r="BJ335">
        <v>45.855199999999996</v>
      </c>
      <c r="BL335" s="1">
        <v>39203</v>
      </c>
      <c r="BM335">
        <v>40.944400000000002</v>
      </c>
      <c r="BO335" s="1">
        <v>39203</v>
      </c>
      <c r="BP335">
        <v>39.7834</v>
      </c>
      <c r="BR335" s="1">
        <v>39203</v>
      </c>
      <c r="BS335">
        <v>26.612300000000001</v>
      </c>
      <c r="BU335" s="1">
        <v>39203</v>
      </c>
      <c r="BV335">
        <v>20.2697</v>
      </c>
      <c r="BX335" s="1">
        <v>39203</v>
      </c>
      <c r="BY335">
        <v>53.196100000000001</v>
      </c>
      <c r="CA335" s="1">
        <v>39203</v>
      </c>
      <c r="CB335">
        <v>59.192</v>
      </c>
      <c r="CD335" s="1">
        <v>39203</v>
      </c>
      <c r="CE335">
        <v>26.438600000000001</v>
      </c>
      <c r="CG335" s="1">
        <v>39203</v>
      </c>
      <c r="CH335">
        <v>42.568199999999997</v>
      </c>
      <c r="CJ335" s="1">
        <v>39203</v>
      </c>
      <c r="CK335">
        <v>32.312100000000001</v>
      </c>
      <c r="CM335" s="1">
        <v>39203</v>
      </c>
      <c r="CN335">
        <v>2303.6799999999998</v>
      </c>
      <c r="CP335" s="1">
        <v>39203</v>
      </c>
      <c r="CQ335">
        <v>13.51</v>
      </c>
    </row>
    <row r="336" spans="1:95" x14ac:dyDescent="0.25">
      <c r="A336" s="1">
        <v>39204</v>
      </c>
      <c r="B336">
        <v>72.255399999999995</v>
      </c>
      <c r="D336" s="1">
        <v>39204</v>
      </c>
      <c r="E336">
        <v>31.615300000000001</v>
      </c>
      <c r="G336" s="1">
        <v>39204</v>
      </c>
      <c r="H336">
        <v>15.1417</v>
      </c>
      <c r="J336" s="1">
        <v>39204</v>
      </c>
      <c r="K336">
        <v>56.332799999999999</v>
      </c>
      <c r="M336" s="1">
        <v>39204</v>
      </c>
      <c r="N336">
        <v>1146.2004999999999</v>
      </c>
      <c r="P336" s="1">
        <v>39204</v>
      </c>
      <c r="Q336">
        <v>28.280899999999999</v>
      </c>
      <c r="S336" s="1">
        <v>39204</v>
      </c>
      <c r="T336">
        <v>81.186300000000003</v>
      </c>
      <c r="V336" s="1">
        <v>39204</v>
      </c>
      <c r="W336">
        <v>63.2502</v>
      </c>
      <c r="Y336" s="1">
        <v>39204</v>
      </c>
      <c r="Z336">
        <v>494.79700000000003</v>
      </c>
      <c r="AB336" s="1">
        <v>39204</v>
      </c>
      <c r="AC336">
        <v>22.274999999999999</v>
      </c>
      <c r="AE336" s="1">
        <v>39204</v>
      </c>
      <c r="AF336">
        <v>40.149500000000003</v>
      </c>
      <c r="AH336" s="1">
        <v>39204</v>
      </c>
      <c r="AI336">
        <v>70.103899999999996</v>
      </c>
      <c r="AK336" s="1">
        <v>39204</v>
      </c>
      <c r="AL336">
        <v>29.926200000000001</v>
      </c>
      <c r="AQ336" s="1">
        <v>39204</v>
      </c>
      <c r="AR336">
        <v>39.99</v>
      </c>
      <c r="AT336" s="1">
        <v>39204</v>
      </c>
      <c r="AU336">
        <v>32.478400000000001</v>
      </c>
      <c r="AW336" s="1">
        <v>39204</v>
      </c>
      <c r="AX336">
        <v>47.594900000000003</v>
      </c>
      <c r="AZ336" s="1">
        <v>39204</v>
      </c>
      <c r="BA336">
        <v>18.433199999999999</v>
      </c>
      <c r="BC336" s="1">
        <v>39204</v>
      </c>
      <c r="BD336">
        <v>92.446600000000004</v>
      </c>
      <c r="BF336" s="1">
        <v>39204</v>
      </c>
      <c r="BG336">
        <v>53.4514</v>
      </c>
      <c r="BI336" s="1">
        <v>39204</v>
      </c>
      <c r="BJ336">
        <v>46.109699999999997</v>
      </c>
      <c r="BL336" s="1">
        <v>39204</v>
      </c>
      <c r="BM336">
        <v>41.677599999999998</v>
      </c>
      <c r="BO336" s="1">
        <v>39204</v>
      </c>
      <c r="BP336">
        <v>39.978499999999997</v>
      </c>
      <c r="BR336" s="1">
        <v>39204</v>
      </c>
      <c r="BS336">
        <v>26.9802</v>
      </c>
      <c r="BU336" s="1">
        <v>39204</v>
      </c>
      <c r="BV336">
        <v>20.2773</v>
      </c>
      <c r="BX336" s="1">
        <v>39204</v>
      </c>
      <c r="BY336">
        <v>52.697600000000001</v>
      </c>
      <c r="CA336" s="1">
        <v>39204</v>
      </c>
      <c r="CB336">
        <v>59.7776</v>
      </c>
      <c r="CD336" s="1">
        <v>39204</v>
      </c>
      <c r="CE336">
        <v>27.186900000000001</v>
      </c>
      <c r="CG336" s="1">
        <v>39204</v>
      </c>
      <c r="CH336">
        <v>42.524099999999997</v>
      </c>
      <c r="CJ336" s="1">
        <v>39204</v>
      </c>
      <c r="CK336">
        <v>32.521700000000003</v>
      </c>
      <c r="CM336" s="1">
        <v>39204</v>
      </c>
      <c r="CN336">
        <v>2318.84</v>
      </c>
      <c r="CP336" s="1">
        <v>39204</v>
      </c>
      <c r="CQ336">
        <v>13.08</v>
      </c>
    </row>
    <row r="337" spans="1:95" x14ac:dyDescent="0.25">
      <c r="A337" s="1">
        <v>39205</v>
      </c>
      <c r="B337">
        <v>71.955799999999996</v>
      </c>
      <c r="D337" s="1">
        <v>39205</v>
      </c>
      <c r="E337">
        <v>31.778400000000001</v>
      </c>
      <c r="G337" s="1">
        <v>39205</v>
      </c>
      <c r="H337">
        <v>15.286300000000001</v>
      </c>
      <c r="J337" s="1">
        <v>39205</v>
      </c>
      <c r="K337">
        <v>56.979300000000002</v>
      </c>
      <c r="M337" s="1">
        <v>39205</v>
      </c>
      <c r="N337">
        <v>1149.9440999999999</v>
      </c>
      <c r="P337" s="1">
        <v>39205</v>
      </c>
      <c r="Q337">
        <v>28.441700000000001</v>
      </c>
      <c r="S337" s="1">
        <v>39205</v>
      </c>
      <c r="T337">
        <v>81.203599999999994</v>
      </c>
      <c r="V337" s="1">
        <v>39205</v>
      </c>
      <c r="W337">
        <v>63.215699999999998</v>
      </c>
      <c r="Y337" s="1">
        <v>39205</v>
      </c>
      <c r="Z337">
        <v>496.54570000000001</v>
      </c>
      <c r="AB337" s="1">
        <v>39205</v>
      </c>
      <c r="AC337">
        <v>22.359500000000001</v>
      </c>
      <c r="AE337" s="1">
        <v>39205</v>
      </c>
      <c r="AF337">
        <v>40.419600000000003</v>
      </c>
      <c r="AH337" s="1">
        <v>39205</v>
      </c>
      <c r="AI337">
        <v>70.859200000000001</v>
      </c>
      <c r="AK337" s="1">
        <v>39205</v>
      </c>
      <c r="AL337">
        <v>29.950199999999999</v>
      </c>
      <c r="AQ337" s="1">
        <v>39205</v>
      </c>
      <c r="AR337">
        <v>39.896799999999999</v>
      </c>
      <c r="AT337" s="1">
        <v>39205</v>
      </c>
      <c r="AU337">
        <v>32.738199999999999</v>
      </c>
      <c r="AW337" s="1">
        <v>39205</v>
      </c>
      <c r="AX337">
        <v>48.023699999999998</v>
      </c>
      <c r="AZ337" s="1">
        <v>39205</v>
      </c>
      <c r="BA337">
        <v>18.367799999999999</v>
      </c>
      <c r="BC337" s="1">
        <v>39205</v>
      </c>
      <c r="BD337">
        <v>92.971100000000007</v>
      </c>
      <c r="BF337" s="1">
        <v>39205</v>
      </c>
      <c r="BG337">
        <v>53.318800000000003</v>
      </c>
      <c r="BI337" s="1">
        <v>39205</v>
      </c>
      <c r="BJ337">
        <v>46.241300000000003</v>
      </c>
      <c r="BL337" s="1">
        <v>39205</v>
      </c>
      <c r="BM337">
        <v>41.585999999999999</v>
      </c>
      <c r="BO337" s="1">
        <v>39205</v>
      </c>
      <c r="BP337">
        <v>40.228200000000001</v>
      </c>
      <c r="BR337" s="1">
        <v>39205</v>
      </c>
      <c r="BS337">
        <v>27.297599999999999</v>
      </c>
      <c r="BU337" s="1">
        <v>39205</v>
      </c>
      <c r="BV337">
        <v>20.4831</v>
      </c>
      <c r="BX337" s="1">
        <v>39205</v>
      </c>
      <c r="BY337">
        <v>52.384999999999998</v>
      </c>
      <c r="CA337" s="1">
        <v>39205</v>
      </c>
      <c r="CB337">
        <v>59.366799999999998</v>
      </c>
      <c r="CD337" s="1">
        <v>39205</v>
      </c>
      <c r="CE337">
        <v>28.196100000000001</v>
      </c>
      <c r="CG337" s="1">
        <v>39205</v>
      </c>
      <c r="CH337">
        <v>42.5946</v>
      </c>
      <c r="CJ337" s="1">
        <v>39205</v>
      </c>
      <c r="CK337">
        <v>32.512599999999999</v>
      </c>
      <c r="CM337" s="1">
        <v>39205</v>
      </c>
      <c r="CN337">
        <v>2329.54</v>
      </c>
      <c r="CP337" s="1">
        <v>39205</v>
      </c>
      <c r="CQ337">
        <v>13.09</v>
      </c>
    </row>
    <row r="338" spans="1:95" x14ac:dyDescent="0.25">
      <c r="A338" s="1">
        <v>39206</v>
      </c>
      <c r="B338">
        <v>72.075599999999994</v>
      </c>
      <c r="D338" s="1">
        <v>39206</v>
      </c>
      <c r="E338">
        <v>32.322299999999998</v>
      </c>
      <c r="G338" s="1">
        <v>39206</v>
      </c>
      <c r="H338">
        <v>15.196400000000001</v>
      </c>
      <c r="J338" s="1">
        <v>39206</v>
      </c>
      <c r="K338">
        <v>56.916400000000003</v>
      </c>
      <c r="M338" s="1">
        <v>39206</v>
      </c>
      <c r="N338">
        <v>1153.1994999999999</v>
      </c>
      <c r="P338" s="1">
        <v>39206</v>
      </c>
      <c r="Q338">
        <v>28.8658</v>
      </c>
      <c r="S338" s="1">
        <v>39206</v>
      </c>
      <c r="T338">
        <v>80.995999999999995</v>
      </c>
      <c r="V338" s="1">
        <v>39206</v>
      </c>
      <c r="W338">
        <v>62.991599999999998</v>
      </c>
      <c r="Y338" s="1">
        <v>39206</v>
      </c>
      <c r="Z338">
        <v>497.83429999999998</v>
      </c>
      <c r="AB338" s="1">
        <v>39206</v>
      </c>
      <c r="AC338">
        <v>22.4863</v>
      </c>
      <c r="AE338" s="1">
        <v>39206</v>
      </c>
      <c r="AF338">
        <v>40.705599999999997</v>
      </c>
      <c r="AH338" s="1">
        <v>39206</v>
      </c>
      <c r="AI338">
        <v>70.745000000000005</v>
      </c>
      <c r="AK338" s="1">
        <v>39206</v>
      </c>
      <c r="AL338">
        <v>29.797799999999999</v>
      </c>
      <c r="AQ338" s="1">
        <v>39206</v>
      </c>
      <c r="AR338">
        <v>40.7911</v>
      </c>
      <c r="AT338" s="1">
        <v>39206</v>
      </c>
      <c r="AU338">
        <v>32.604100000000003</v>
      </c>
      <c r="AW338" s="1">
        <v>39206</v>
      </c>
      <c r="AX338">
        <v>48.126600000000003</v>
      </c>
      <c r="AZ338" s="1">
        <v>39206</v>
      </c>
      <c r="BA338">
        <v>18.5029</v>
      </c>
      <c r="BC338" s="1">
        <v>39206</v>
      </c>
      <c r="BD338">
        <v>93.115799999999993</v>
      </c>
      <c r="BF338" s="1">
        <v>39206</v>
      </c>
      <c r="BG338">
        <v>53.4514</v>
      </c>
      <c r="BI338" s="1">
        <v>39206</v>
      </c>
      <c r="BJ338">
        <v>46.179900000000004</v>
      </c>
      <c r="BL338" s="1">
        <v>39206</v>
      </c>
      <c r="BM338">
        <v>41.594299999999997</v>
      </c>
      <c r="BO338" s="1">
        <v>39206</v>
      </c>
      <c r="BP338">
        <v>40.5169</v>
      </c>
      <c r="BR338" s="1">
        <v>39206</v>
      </c>
      <c r="BS338">
        <v>26.936199999999999</v>
      </c>
      <c r="BU338" s="1">
        <v>39206</v>
      </c>
      <c r="BV338">
        <v>20.6432</v>
      </c>
      <c r="BX338" s="1">
        <v>39206</v>
      </c>
      <c r="BY338">
        <v>52.731400000000001</v>
      </c>
      <c r="CA338" s="1">
        <v>39206</v>
      </c>
      <c r="CB338">
        <v>59.427999999999997</v>
      </c>
      <c r="CD338" s="1">
        <v>39206</v>
      </c>
      <c r="CE338">
        <v>27.9147</v>
      </c>
      <c r="CG338" s="1">
        <v>39206</v>
      </c>
      <c r="CH338">
        <v>42.515300000000003</v>
      </c>
      <c r="CJ338" s="1">
        <v>39206</v>
      </c>
      <c r="CK338">
        <v>32.658299999999997</v>
      </c>
      <c r="CM338" s="1">
        <v>39206</v>
      </c>
      <c r="CN338">
        <v>2334.61</v>
      </c>
      <c r="CP338" s="1">
        <v>39206</v>
      </c>
      <c r="CQ338">
        <v>12.91</v>
      </c>
    </row>
    <row r="339" spans="1:95" x14ac:dyDescent="0.25">
      <c r="A339" s="1">
        <v>39209</v>
      </c>
      <c r="B339">
        <v>72.691900000000004</v>
      </c>
      <c r="D339" s="1">
        <v>39209</v>
      </c>
      <c r="E339">
        <v>35.014299999999999</v>
      </c>
      <c r="G339" s="1">
        <v>39209</v>
      </c>
      <c r="H339">
        <v>15.157</v>
      </c>
      <c r="J339" s="1">
        <v>39209</v>
      </c>
      <c r="K339">
        <v>56.808700000000002</v>
      </c>
      <c r="M339" s="1">
        <v>39209</v>
      </c>
      <c r="N339">
        <v>1165.4069</v>
      </c>
      <c r="P339" s="1">
        <v>39209</v>
      </c>
      <c r="Q339">
        <v>28.953499999999998</v>
      </c>
      <c r="S339" s="1">
        <v>39209</v>
      </c>
      <c r="T339">
        <v>81.817899999999995</v>
      </c>
      <c r="V339" s="1">
        <v>39209</v>
      </c>
      <c r="W339">
        <v>62.621099999999998</v>
      </c>
      <c r="Y339" s="1">
        <v>39209</v>
      </c>
      <c r="Z339">
        <v>495.9015</v>
      </c>
      <c r="AB339" s="1">
        <v>39209</v>
      </c>
      <c r="AC339">
        <v>22.6553</v>
      </c>
      <c r="AE339" s="1">
        <v>39209</v>
      </c>
      <c r="AF339">
        <v>41.0154</v>
      </c>
      <c r="AH339" s="1">
        <v>39209</v>
      </c>
      <c r="AI339">
        <v>70.991</v>
      </c>
      <c r="AK339" s="1">
        <v>39209</v>
      </c>
      <c r="AL339">
        <v>29.87</v>
      </c>
      <c r="AQ339" s="1">
        <v>39209</v>
      </c>
      <c r="AR339">
        <v>40.800400000000003</v>
      </c>
      <c r="AT339" s="1">
        <v>39209</v>
      </c>
      <c r="AU339">
        <v>32.553800000000003</v>
      </c>
      <c r="AW339" s="1">
        <v>39209</v>
      </c>
      <c r="AX339">
        <v>47.449199999999998</v>
      </c>
      <c r="AZ339" s="1">
        <v>39209</v>
      </c>
      <c r="BA339">
        <v>18.553599999999999</v>
      </c>
      <c r="BC339" s="1">
        <v>39209</v>
      </c>
      <c r="BD339">
        <v>93.296700000000001</v>
      </c>
      <c r="BF339" s="1">
        <v>39209</v>
      </c>
      <c r="BG339">
        <v>53.269100000000002</v>
      </c>
      <c r="BI339" s="1">
        <v>39209</v>
      </c>
      <c r="BJ339">
        <v>46.267600000000002</v>
      </c>
      <c r="BL339" s="1">
        <v>39209</v>
      </c>
      <c r="BM339">
        <v>41.244399999999999</v>
      </c>
      <c r="BO339" s="1">
        <v>39209</v>
      </c>
      <c r="BP339">
        <v>40.602800000000002</v>
      </c>
      <c r="BR339" s="1">
        <v>39209</v>
      </c>
      <c r="BS339">
        <v>27.0684</v>
      </c>
      <c r="BU339" s="1">
        <v>39209</v>
      </c>
      <c r="BV339">
        <v>20.8719</v>
      </c>
      <c r="BX339" s="1">
        <v>39209</v>
      </c>
      <c r="BY339">
        <v>52.537100000000002</v>
      </c>
      <c r="CA339" s="1">
        <v>39209</v>
      </c>
      <c r="CB339">
        <v>60.345599999999997</v>
      </c>
      <c r="CD339" s="1">
        <v>39209</v>
      </c>
      <c r="CE339">
        <v>28.031400000000001</v>
      </c>
      <c r="CG339" s="1">
        <v>39209</v>
      </c>
      <c r="CH339">
        <v>42.814799999999998</v>
      </c>
      <c r="CJ339" s="1">
        <v>39209</v>
      </c>
      <c r="CK339">
        <v>32.849600000000002</v>
      </c>
      <c r="CM339" s="1">
        <v>39209</v>
      </c>
      <c r="CN339">
        <v>2340.6799999999998</v>
      </c>
      <c r="CP339" s="1">
        <v>39209</v>
      </c>
      <c r="CQ339">
        <v>13.15</v>
      </c>
    </row>
    <row r="340" spans="1:95" x14ac:dyDescent="0.25">
      <c r="A340" s="1">
        <v>39210</v>
      </c>
      <c r="B340">
        <v>72.563500000000005</v>
      </c>
      <c r="D340" s="1">
        <v>39210</v>
      </c>
      <c r="E340">
        <v>35.802900000000001</v>
      </c>
      <c r="G340" s="1">
        <v>39210</v>
      </c>
      <c r="H340">
        <v>15.043100000000001</v>
      </c>
      <c r="J340" s="1">
        <v>39210</v>
      </c>
      <c r="K340">
        <v>56.808700000000002</v>
      </c>
      <c r="M340" s="1">
        <v>39210</v>
      </c>
      <c r="N340">
        <v>1167.8484000000001</v>
      </c>
      <c r="P340" s="1">
        <v>39210</v>
      </c>
      <c r="Q340">
        <v>28.712199999999999</v>
      </c>
      <c r="S340" s="1">
        <v>39210</v>
      </c>
      <c r="T340">
        <v>81.515100000000004</v>
      </c>
      <c r="V340" s="1">
        <v>39210</v>
      </c>
      <c r="W340">
        <v>63.276000000000003</v>
      </c>
      <c r="Y340" s="1">
        <v>39210</v>
      </c>
      <c r="Z340">
        <v>494.42880000000002</v>
      </c>
      <c r="AB340" s="1">
        <v>39210</v>
      </c>
      <c r="AC340">
        <v>22.427099999999999</v>
      </c>
      <c r="AE340" s="1">
        <v>39210</v>
      </c>
      <c r="AF340">
        <v>40.959800000000001</v>
      </c>
      <c r="AH340" s="1">
        <v>39210</v>
      </c>
      <c r="AI340">
        <v>71.474000000000004</v>
      </c>
      <c r="AK340" s="1">
        <v>39210</v>
      </c>
      <c r="AL340">
        <v>29.741700000000002</v>
      </c>
      <c r="AQ340" s="1">
        <v>39210</v>
      </c>
      <c r="AR340">
        <v>41.927500000000002</v>
      </c>
      <c r="AT340" s="1">
        <v>39210</v>
      </c>
      <c r="AU340">
        <v>32.377800000000001</v>
      </c>
      <c r="AW340" s="1">
        <v>39210</v>
      </c>
      <c r="AX340">
        <v>47.843600000000002</v>
      </c>
      <c r="AZ340" s="1">
        <v>39210</v>
      </c>
      <c r="BA340">
        <v>18.714199999999998</v>
      </c>
      <c r="BC340" s="1">
        <v>39210</v>
      </c>
      <c r="BD340">
        <v>93.777900000000002</v>
      </c>
      <c r="BF340" s="1">
        <v>39210</v>
      </c>
      <c r="BG340">
        <v>52.8048</v>
      </c>
      <c r="BI340" s="1">
        <v>39210</v>
      </c>
      <c r="BJ340">
        <v>46.021900000000002</v>
      </c>
      <c r="BL340" s="1">
        <v>39210</v>
      </c>
      <c r="BM340">
        <v>41.0944</v>
      </c>
      <c r="BO340" s="1">
        <v>39210</v>
      </c>
      <c r="BP340">
        <v>40.766599999999997</v>
      </c>
      <c r="BR340" s="1">
        <v>39210</v>
      </c>
      <c r="BS340">
        <v>27.1036</v>
      </c>
      <c r="BU340" s="1">
        <v>39210</v>
      </c>
      <c r="BV340">
        <v>20.849</v>
      </c>
      <c r="BX340" s="1">
        <v>39210</v>
      </c>
      <c r="BY340">
        <v>52.1738</v>
      </c>
      <c r="CA340" s="1">
        <v>39210</v>
      </c>
      <c r="CB340">
        <v>59.725099999999998</v>
      </c>
      <c r="CD340" s="1">
        <v>39210</v>
      </c>
      <c r="CE340">
        <v>27.8872</v>
      </c>
      <c r="CG340" s="1">
        <v>39210</v>
      </c>
      <c r="CH340">
        <v>42.365600000000001</v>
      </c>
      <c r="CJ340" s="1">
        <v>39210</v>
      </c>
      <c r="CK340">
        <v>33.295999999999999</v>
      </c>
      <c r="CM340" s="1">
        <v>39210</v>
      </c>
      <c r="CN340">
        <v>2338.14</v>
      </c>
      <c r="CP340" s="1">
        <v>39210</v>
      </c>
      <c r="CQ340">
        <v>13.21</v>
      </c>
    </row>
    <row r="341" spans="1:95" x14ac:dyDescent="0.25">
      <c r="A341" s="1">
        <v>39211</v>
      </c>
      <c r="B341">
        <v>73.059899999999999</v>
      </c>
      <c r="D341" s="1">
        <v>39211</v>
      </c>
      <c r="E341">
        <v>35.104900000000001</v>
      </c>
      <c r="G341" s="1">
        <v>39211</v>
      </c>
      <c r="H341">
        <v>15.023400000000001</v>
      </c>
      <c r="J341" s="1">
        <v>39211</v>
      </c>
      <c r="K341">
        <v>56.817599999999999</v>
      </c>
      <c r="M341" s="1">
        <v>39211</v>
      </c>
      <c r="N341">
        <v>1171.9176</v>
      </c>
      <c r="P341" s="1">
        <v>39211</v>
      </c>
      <c r="Q341">
        <v>28.858499999999999</v>
      </c>
      <c r="S341" s="1">
        <v>39211</v>
      </c>
      <c r="T341">
        <v>81.706199999999995</v>
      </c>
      <c r="V341" s="1">
        <v>39211</v>
      </c>
      <c r="W341">
        <v>64.413499999999999</v>
      </c>
      <c r="Y341" s="1">
        <v>39211</v>
      </c>
      <c r="Z341">
        <v>498.11040000000003</v>
      </c>
      <c r="AB341" s="1">
        <v>39211</v>
      </c>
      <c r="AC341">
        <v>22.443999999999999</v>
      </c>
      <c r="AE341" s="1">
        <v>39211</v>
      </c>
      <c r="AF341">
        <v>40.999600000000001</v>
      </c>
      <c r="AH341" s="1">
        <v>39211</v>
      </c>
      <c r="AI341">
        <v>71.509100000000004</v>
      </c>
      <c r="AK341" s="1">
        <v>39211</v>
      </c>
      <c r="AL341">
        <v>29.886099999999999</v>
      </c>
      <c r="AQ341" s="1">
        <v>39211</v>
      </c>
      <c r="AR341">
        <v>41.853000000000002</v>
      </c>
      <c r="AT341" s="1">
        <v>39211</v>
      </c>
      <c r="AU341">
        <v>32.838799999999999</v>
      </c>
      <c r="AW341" s="1">
        <v>39211</v>
      </c>
      <c r="AX341">
        <v>48.718400000000003</v>
      </c>
      <c r="AZ341" s="1">
        <v>39211</v>
      </c>
      <c r="BA341">
        <v>18.984500000000001</v>
      </c>
      <c r="BC341" s="1">
        <v>39211</v>
      </c>
      <c r="BD341">
        <v>94.767499999999998</v>
      </c>
      <c r="BF341" s="1">
        <v>39211</v>
      </c>
      <c r="BG341">
        <v>53.1447</v>
      </c>
      <c r="BI341" s="1">
        <v>39211</v>
      </c>
      <c r="BJ341">
        <v>46.68</v>
      </c>
      <c r="BL341" s="1">
        <v>39211</v>
      </c>
      <c r="BM341">
        <v>41.5276</v>
      </c>
      <c r="BO341" s="1">
        <v>39211</v>
      </c>
      <c r="BP341">
        <v>40.618400000000001</v>
      </c>
      <c r="BR341" s="1">
        <v>39211</v>
      </c>
      <c r="BS341">
        <v>27.13</v>
      </c>
      <c r="BU341" s="1">
        <v>39211</v>
      </c>
      <c r="BV341">
        <v>20.925999999999998</v>
      </c>
      <c r="BX341" s="1">
        <v>39211</v>
      </c>
      <c r="BY341">
        <v>52.393500000000003</v>
      </c>
      <c r="CA341" s="1">
        <v>39211</v>
      </c>
      <c r="CB341">
        <v>60.100900000000003</v>
      </c>
      <c r="CD341" s="1">
        <v>39211</v>
      </c>
      <c r="CE341">
        <v>28.257899999999999</v>
      </c>
      <c r="CG341" s="1">
        <v>39211</v>
      </c>
      <c r="CH341">
        <v>42.215899999999998</v>
      </c>
      <c r="CJ341" s="1">
        <v>39211</v>
      </c>
      <c r="CK341">
        <v>32.904299999999999</v>
      </c>
      <c r="CM341" s="1">
        <v>39211</v>
      </c>
      <c r="CN341">
        <v>2346.3000000000002</v>
      </c>
      <c r="CP341" s="1">
        <v>39211</v>
      </c>
      <c r="CQ341">
        <v>12.88</v>
      </c>
    </row>
    <row r="342" spans="1:95" x14ac:dyDescent="0.25">
      <c r="A342" s="1">
        <v>39212</v>
      </c>
      <c r="B342">
        <v>72.452200000000005</v>
      </c>
      <c r="D342" s="1">
        <v>39212</v>
      </c>
      <c r="E342">
        <v>34.107900000000001</v>
      </c>
      <c r="G342" s="1">
        <v>39212</v>
      </c>
      <c r="H342">
        <v>14.9072</v>
      </c>
      <c r="J342" s="1">
        <v>39212</v>
      </c>
      <c r="K342">
        <v>56.341799999999999</v>
      </c>
      <c r="M342" s="1">
        <v>39212</v>
      </c>
      <c r="N342">
        <v>1175.1729</v>
      </c>
      <c r="P342" s="1">
        <v>39212</v>
      </c>
      <c r="Q342">
        <v>28.449000000000002</v>
      </c>
      <c r="S342" s="1">
        <v>39212</v>
      </c>
      <c r="T342">
        <v>80.594499999999996</v>
      </c>
      <c r="V342" s="1">
        <v>39212</v>
      </c>
      <c r="W342">
        <v>63.603499999999997</v>
      </c>
      <c r="Y342" s="1">
        <v>39212</v>
      </c>
      <c r="Z342">
        <v>489.6429</v>
      </c>
      <c r="AB342" s="1">
        <v>39212</v>
      </c>
      <c r="AC342">
        <v>22.177800000000001</v>
      </c>
      <c r="AE342" s="1">
        <v>39212</v>
      </c>
      <c r="AF342">
        <v>40.205100000000002</v>
      </c>
      <c r="AH342" s="1">
        <v>39212</v>
      </c>
      <c r="AI342">
        <v>70.027299999999997</v>
      </c>
      <c r="AK342" s="1">
        <v>39212</v>
      </c>
      <c r="AL342">
        <v>29.501100000000001</v>
      </c>
      <c r="AQ342" s="1">
        <v>39212</v>
      </c>
      <c r="AR342">
        <v>41.610799999999998</v>
      </c>
      <c r="AT342" s="1">
        <v>39212</v>
      </c>
      <c r="AU342">
        <v>32.511899999999997</v>
      </c>
      <c r="AW342" s="1">
        <v>39212</v>
      </c>
      <c r="AX342">
        <v>48.761200000000002</v>
      </c>
      <c r="AZ342" s="1">
        <v>39212</v>
      </c>
      <c r="BA342">
        <v>18.764800000000001</v>
      </c>
      <c r="BC342" s="1">
        <v>39212</v>
      </c>
      <c r="BD342">
        <v>95.039900000000003</v>
      </c>
      <c r="BF342" s="1">
        <v>39212</v>
      </c>
      <c r="BG342">
        <v>51.810099999999998</v>
      </c>
      <c r="BI342" s="1">
        <v>39212</v>
      </c>
      <c r="BJ342">
        <v>45.627099999999999</v>
      </c>
      <c r="BL342" s="1">
        <v>39212</v>
      </c>
      <c r="BM342">
        <v>41.661000000000001</v>
      </c>
      <c r="BO342" s="1">
        <v>39212</v>
      </c>
      <c r="BP342">
        <v>39.861400000000003</v>
      </c>
      <c r="BR342" s="1">
        <v>39212</v>
      </c>
      <c r="BS342">
        <v>26.953800000000001</v>
      </c>
      <c r="BU342" s="1">
        <v>39212</v>
      </c>
      <c r="BV342">
        <v>20.648700000000002</v>
      </c>
      <c r="BX342" s="1">
        <v>39212</v>
      </c>
      <c r="BY342">
        <v>51.954099999999997</v>
      </c>
      <c r="CA342" s="1">
        <v>39212</v>
      </c>
      <c r="CB342">
        <v>59.445500000000003</v>
      </c>
      <c r="CD342" s="1">
        <v>39212</v>
      </c>
      <c r="CE342">
        <v>27.997</v>
      </c>
      <c r="CG342" s="1">
        <v>39212</v>
      </c>
      <c r="CH342">
        <v>42.057299999999998</v>
      </c>
      <c r="CJ342" s="1">
        <v>39212</v>
      </c>
      <c r="CK342">
        <v>32.512599999999999</v>
      </c>
      <c r="CM342" s="1">
        <v>39212</v>
      </c>
      <c r="CN342">
        <v>2313.94</v>
      </c>
      <c r="CP342" s="1">
        <v>39212</v>
      </c>
      <c r="CQ342">
        <v>13.6</v>
      </c>
    </row>
    <row r="343" spans="1:95" x14ac:dyDescent="0.25">
      <c r="A343" s="1">
        <v>39213</v>
      </c>
      <c r="B343">
        <v>73.222499999999997</v>
      </c>
      <c r="D343" s="1">
        <v>39213</v>
      </c>
      <c r="E343">
        <v>34.470500000000001</v>
      </c>
      <c r="G343" s="1">
        <v>39213</v>
      </c>
      <c r="H343">
        <v>15.027699999999999</v>
      </c>
      <c r="J343" s="1">
        <v>39213</v>
      </c>
      <c r="K343">
        <v>56.539299999999997</v>
      </c>
      <c r="M343" s="1">
        <v>39213</v>
      </c>
      <c r="N343">
        <v>1181.3579999999999</v>
      </c>
      <c r="P343" s="1">
        <v>39213</v>
      </c>
      <c r="Q343">
        <v>28.946200000000001</v>
      </c>
      <c r="S343" s="1">
        <v>39213</v>
      </c>
      <c r="T343">
        <v>81.115600000000001</v>
      </c>
      <c r="V343" s="1">
        <v>39213</v>
      </c>
      <c r="W343">
        <v>64.525499999999994</v>
      </c>
      <c r="Y343" s="1">
        <v>39213</v>
      </c>
      <c r="Z343">
        <v>488.81450000000001</v>
      </c>
      <c r="AB343" s="1">
        <v>39213</v>
      </c>
      <c r="AC343">
        <v>22.266500000000001</v>
      </c>
      <c r="AE343" s="1">
        <v>39213</v>
      </c>
      <c r="AF343">
        <v>40.349200000000003</v>
      </c>
      <c r="AH343" s="1">
        <v>39213</v>
      </c>
      <c r="AI343">
        <v>71.650300000000001</v>
      </c>
      <c r="AK343" s="1">
        <v>39213</v>
      </c>
      <c r="AL343">
        <v>29.653500000000001</v>
      </c>
      <c r="AQ343" s="1">
        <v>39213</v>
      </c>
      <c r="AR343">
        <v>42.141800000000003</v>
      </c>
      <c r="AT343" s="1">
        <v>39213</v>
      </c>
      <c r="AU343">
        <v>32.570599999999999</v>
      </c>
      <c r="AW343" s="1">
        <v>39213</v>
      </c>
      <c r="AX343">
        <v>49.558799999999998</v>
      </c>
      <c r="AZ343" s="1">
        <v>39213</v>
      </c>
      <c r="BA343">
        <v>18.824000000000002</v>
      </c>
      <c r="BC343" s="1">
        <v>39213</v>
      </c>
      <c r="BD343">
        <v>96.220200000000006</v>
      </c>
      <c r="BF343" s="1">
        <v>39213</v>
      </c>
      <c r="BG343">
        <v>51.619399999999999</v>
      </c>
      <c r="BI343" s="1">
        <v>39213</v>
      </c>
      <c r="BJ343">
        <v>45.758699999999997</v>
      </c>
      <c r="BL343" s="1">
        <v>39213</v>
      </c>
      <c r="BM343">
        <v>42.202599999999997</v>
      </c>
      <c r="BO343" s="1">
        <v>39213</v>
      </c>
      <c r="BP343">
        <v>40.579300000000003</v>
      </c>
      <c r="BR343" s="1">
        <v>39213</v>
      </c>
      <c r="BS343">
        <v>27.227</v>
      </c>
      <c r="BU343" s="1">
        <v>39213</v>
      </c>
      <c r="BV343">
        <v>20.833600000000001</v>
      </c>
      <c r="BX343" s="1">
        <v>39213</v>
      </c>
      <c r="BY343">
        <v>52.089300000000001</v>
      </c>
      <c r="CA343" s="1">
        <v>39213</v>
      </c>
      <c r="CB343">
        <v>59.768799999999999</v>
      </c>
      <c r="CD343" s="1">
        <v>39213</v>
      </c>
      <c r="CE343">
        <v>28.388400000000001</v>
      </c>
      <c r="CG343" s="1">
        <v>39213</v>
      </c>
      <c r="CH343">
        <v>42.083799999999997</v>
      </c>
      <c r="CJ343" s="1">
        <v>39213</v>
      </c>
      <c r="CK343">
        <v>32.858699999999999</v>
      </c>
      <c r="CM343" s="1">
        <v>39213</v>
      </c>
      <c r="CN343">
        <v>2336.48</v>
      </c>
      <c r="CP343" s="1">
        <v>39213</v>
      </c>
      <c r="CQ343">
        <v>12.95</v>
      </c>
    </row>
    <row r="344" spans="1:95" x14ac:dyDescent="0.25">
      <c r="A344" s="1">
        <v>39216</v>
      </c>
      <c r="B344">
        <v>72.606300000000005</v>
      </c>
      <c r="D344" s="1">
        <v>39216</v>
      </c>
      <c r="E344">
        <v>34.7605</v>
      </c>
      <c r="G344" s="1">
        <v>39216</v>
      </c>
      <c r="H344">
        <v>15.080299999999999</v>
      </c>
      <c r="J344" s="1">
        <v>39216</v>
      </c>
      <c r="K344">
        <v>56.045499999999997</v>
      </c>
      <c r="M344" s="1">
        <v>39216</v>
      </c>
      <c r="N344">
        <v>1179.5676000000001</v>
      </c>
      <c r="P344" s="1">
        <v>39216</v>
      </c>
      <c r="Q344">
        <v>29.267900000000001</v>
      </c>
      <c r="S344" s="1">
        <v>39216</v>
      </c>
      <c r="T344">
        <v>81.254599999999996</v>
      </c>
      <c r="V344" s="1">
        <v>39216</v>
      </c>
      <c r="W344">
        <v>65.749099999999999</v>
      </c>
      <c r="Y344" s="1">
        <v>39216</v>
      </c>
      <c r="Z344">
        <v>486.5136</v>
      </c>
      <c r="AB344" s="1">
        <v>39216</v>
      </c>
      <c r="AC344">
        <v>22.2285</v>
      </c>
      <c r="AE344" s="1">
        <v>39216</v>
      </c>
      <c r="AF344">
        <v>40.3812</v>
      </c>
      <c r="AH344" s="1">
        <v>39216</v>
      </c>
      <c r="AI344">
        <v>71.667900000000003</v>
      </c>
      <c r="AK344" s="1">
        <v>39216</v>
      </c>
      <c r="AL344">
        <v>29.3567</v>
      </c>
      <c r="AQ344" s="1">
        <v>39216</v>
      </c>
      <c r="AR344">
        <v>41.936799999999998</v>
      </c>
      <c r="AT344" s="1">
        <v>39216</v>
      </c>
      <c r="AU344">
        <v>32.696300000000001</v>
      </c>
      <c r="AW344" s="1">
        <v>39216</v>
      </c>
      <c r="AX344">
        <v>50.339199999999998</v>
      </c>
      <c r="AZ344" s="1">
        <v>39216</v>
      </c>
      <c r="BA344">
        <v>18.688800000000001</v>
      </c>
      <c r="BC344" s="1">
        <v>39216</v>
      </c>
      <c r="BD344">
        <v>95.847899999999996</v>
      </c>
      <c r="BF344" s="1">
        <v>39216</v>
      </c>
      <c r="BG344">
        <v>51.901299999999999</v>
      </c>
      <c r="BI344" s="1">
        <v>39216</v>
      </c>
      <c r="BJ344">
        <v>45.477899999999998</v>
      </c>
      <c r="BL344" s="1">
        <v>39216</v>
      </c>
      <c r="BM344">
        <v>42.185899999999997</v>
      </c>
      <c r="BO344" s="1">
        <v>39216</v>
      </c>
      <c r="BP344">
        <v>40.641800000000003</v>
      </c>
      <c r="BR344" s="1">
        <v>39216</v>
      </c>
      <c r="BS344">
        <v>27.297599999999999</v>
      </c>
      <c r="BU344" s="1">
        <v>39216</v>
      </c>
      <c r="BV344">
        <v>20.98</v>
      </c>
      <c r="BX344" s="1">
        <v>39216</v>
      </c>
      <c r="BY344">
        <v>52.148400000000002</v>
      </c>
      <c r="CA344" s="1">
        <v>39216</v>
      </c>
      <c r="CB344">
        <v>59.646500000000003</v>
      </c>
      <c r="CD344" s="1">
        <v>39216</v>
      </c>
      <c r="CE344">
        <v>28.56</v>
      </c>
      <c r="CG344" s="1">
        <v>39216</v>
      </c>
      <c r="CH344">
        <v>42.136600000000001</v>
      </c>
      <c r="CJ344" s="1">
        <v>39216</v>
      </c>
      <c r="CK344">
        <v>32.776699999999998</v>
      </c>
      <c r="CM344" s="1">
        <v>39216</v>
      </c>
      <c r="CN344">
        <v>2332.4299999999998</v>
      </c>
      <c r="CP344" s="1">
        <v>39216</v>
      </c>
      <c r="CQ344">
        <v>13.96</v>
      </c>
    </row>
    <row r="345" spans="1:95" x14ac:dyDescent="0.25">
      <c r="A345" s="1">
        <v>39217</v>
      </c>
      <c r="B345">
        <v>73.753200000000007</v>
      </c>
      <c r="D345" s="1">
        <v>39217</v>
      </c>
      <c r="E345">
        <v>35.612499999999997</v>
      </c>
      <c r="G345" s="1">
        <v>39217</v>
      </c>
      <c r="H345">
        <v>15.2074</v>
      </c>
      <c r="J345" s="1">
        <v>39217</v>
      </c>
      <c r="K345">
        <v>56.584200000000003</v>
      </c>
      <c r="M345" s="1">
        <v>39217</v>
      </c>
      <c r="N345">
        <v>1173.0569</v>
      </c>
      <c r="P345" s="1">
        <v>39217</v>
      </c>
      <c r="Q345">
        <v>29.531099999999999</v>
      </c>
      <c r="S345" s="1">
        <v>39217</v>
      </c>
      <c r="T345">
        <v>81.932000000000002</v>
      </c>
      <c r="V345" s="1">
        <v>39217</v>
      </c>
      <c r="W345">
        <v>65.499200000000002</v>
      </c>
      <c r="Y345" s="1">
        <v>39217</v>
      </c>
      <c r="Z345">
        <v>485.86930000000001</v>
      </c>
      <c r="AB345" s="1">
        <v>39217</v>
      </c>
      <c r="AC345">
        <v>22.1693</v>
      </c>
      <c r="AE345" s="1">
        <v>39217</v>
      </c>
      <c r="AF345">
        <v>40.7333</v>
      </c>
      <c r="AH345" s="1">
        <v>39217</v>
      </c>
      <c r="AI345">
        <v>71.562100000000001</v>
      </c>
      <c r="AK345" s="1">
        <v>39217</v>
      </c>
      <c r="AL345">
        <v>29.3888</v>
      </c>
      <c r="AQ345" s="1">
        <v>39217</v>
      </c>
      <c r="AR345">
        <v>41.685299999999998</v>
      </c>
      <c r="AT345" s="1">
        <v>39217</v>
      </c>
      <c r="AU345">
        <v>32.101199999999999</v>
      </c>
      <c r="AW345" s="1">
        <v>39217</v>
      </c>
      <c r="AX345">
        <v>49.747399999999999</v>
      </c>
      <c r="AZ345" s="1">
        <v>39217</v>
      </c>
      <c r="BA345">
        <v>18.5959</v>
      </c>
      <c r="BC345" s="1">
        <v>39217</v>
      </c>
      <c r="BD345">
        <v>95.176100000000005</v>
      </c>
      <c r="BF345" s="1">
        <v>39217</v>
      </c>
      <c r="BG345">
        <v>51.246400000000001</v>
      </c>
      <c r="BI345" s="1">
        <v>39217</v>
      </c>
      <c r="BJ345">
        <v>45.653399999999998</v>
      </c>
      <c r="BL345" s="1">
        <v>39217</v>
      </c>
      <c r="BM345">
        <v>42.719200000000001</v>
      </c>
      <c r="BO345" s="1">
        <v>39217</v>
      </c>
      <c r="BP345">
        <v>41.063200000000002</v>
      </c>
      <c r="BR345" s="1">
        <v>39217</v>
      </c>
      <c r="BS345">
        <v>27.324100000000001</v>
      </c>
      <c r="BU345" s="1">
        <v>39217</v>
      </c>
      <c r="BV345">
        <v>20.879799999999999</v>
      </c>
      <c r="BX345" s="1">
        <v>39217</v>
      </c>
      <c r="BY345">
        <v>52.444099999999999</v>
      </c>
      <c r="CA345" s="1">
        <v>39217</v>
      </c>
      <c r="CB345">
        <v>59.865000000000002</v>
      </c>
      <c r="CD345" s="1">
        <v>39217</v>
      </c>
      <c r="CE345">
        <v>29.205400000000001</v>
      </c>
      <c r="CG345" s="1">
        <v>39217</v>
      </c>
      <c r="CH345">
        <v>41.942799999999998</v>
      </c>
      <c r="CJ345" s="1">
        <v>39217</v>
      </c>
      <c r="CK345">
        <v>32.740299999999998</v>
      </c>
      <c r="CM345" s="1">
        <v>39217</v>
      </c>
      <c r="CN345">
        <v>2329.61</v>
      </c>
      <c r="CP345" s="1">
        <v>39217</v>
      </c>
      <c r="CQ345">
        <v>14.01</v>
      </c>
    </row>
    <row r="346" spans="1:95" x14ac:dyDescent="0.25">
      <c r="A346" s="1">
        <v>39218</v>
      </c>
      <c r="B346">
        <v>74.028599999999997</v>
      </c>
      <c r="D346" s="1">
        <v>39218</v>
      </c>
      <c r="E346">
        <v>35.385899999999999</v>
      </c>
      <c r="G346" s="1">
        <v>39218</v>
      </c>
      <c r="H346">
        <v>15.3345</v>
      </c>
      <c r="J346" s="1">
        <v>39218</v>
      </c>
      <c r="K346">
        <v>57.446199999999997</v>
      </c>
      <c r="M346" s="1">
        <v>39218</v>
      </c>
      <c r="N346">
        <v>1179.4048</v>
      </c>
      <c r="P346" s="1">
        <v>39218</v>
      </c>
      <c r="Q346">
        <v>30.079499999999999</v>
      </c>
      <c r="S346" s="1">
        <v>39218</v>
      </c>
      <c r="T346">
        <v>82.800399999999996</v>
      </c>
      <c r="V346" s="1">
        <v>39218</v>
      </c>
      <c r="W346">
        <v>65.447500000000005</v>
      </c>
      <c r="Y346" s="1">
        <v>39218</v>
      </c>
      <c r="Z346">
        <v>505.38139999999999</v>
      </c>
      <c r="AB346" s="1">
        <v>39218</v>
      </c>
      <c r="AC346">
        <v>22.287600000000001</v>
      </c>
      <c r="AE346" s="1">
        <v>39218</v>
      </c>
      <c r="AF346">
        <v>41.213500000000003</v>
      </c>
      <c r="AH346" s="1">
        <v>39218</v>
      </c>
      <c r="AI346">
        <v>71.844300000000004</v>
      </c>
      <c r="AK346" s="1">
        <v>39218</v>
      </c>
      <c r="AL346">
        <v>29.5412</v>
      </c>
      <c r="AQ346" s="1">
        <v>39218</v>
      </c>
      <c r="AR346">
        <v>42.113799999999998</v>
      </c>
      <c r="AT346" s="1">
        <v>39218</v>
      </c>
      <c r="AU346">
        <v>32.1599</v>
      </c>
      <c r="AW346" s="1">
        <v>39218</v>
      </c>
      <c r="AX346">
        <v>50.0747</v>
      </c>
      <c r="AZ346" s="1">
        <v>39218</v>
      </c>
      <c r="BA346">
        <v>18.7395</v>
      </c>
      <c r="BC346" s="1">
        <v>39218</v>
      </c>
      <c r="BD346">
        <v>96.1203</v>
      </c>
      <c r="BF346" s="1">
        <v>39218</v>
      </c>
      <c r="BG346">
        <v>52.265999999999998</v>
      </c>
      <c r="BI346" s="1">
        <v>39218</v>
      </c>
      <c r="BJ346">
        <v>46.487000000000002</v>
      </c>
      <c r="BL346" s="1">
        <v>39218</v>
      </c>
      <c r="BM346">
        <v>43.302399999999999</v>
      </c>
      <c r="BO346" s="1">
        <v>39218</v>
      </c>
      <c r="BP346">
        <v>41.117800000000003</v>
      </c>
      <c r="BR346" s="1">
        <v>39218</v>
      </c>
      <c r="BS346">
        <v>27.474399999999999</v>
      </c>
      <c r="BU346" s="1">
        <v>39218</v>
      </c>
      <c r="BV346">
        <v>21.049299999999999</v>
      </c>
      <c r="BX346" s="1">
        <v>39218</v>
      </c>
      <c r="BY346">
        <v>53.500300000000003</v>
      </c>
      <c r="CA346" s="1">
        <v>39218</v>
      </c>
      <c r="CB346">
        <v>60.079900000000002</v>
      </c>
      <c r="CD346" s="1">
        <v>39218</v>
      </c>
      <c r="CE346">
        <v>29.342700000000001</v>
      </c>
      <c r="CG346" s="1">
        <v>39218</v>
      </c>
      <c r="CH346">
        <v>41.748199999999997</v>
      </c>
      <c r="CJ346" s="1">
        <v>39218</v>
      </c>
      <c r="CK346">
        <v>32.804099999999998</v>
      </c>
      <c r="CM346" s="1">
        <v>39218</v>
      </c>
      <c r="CN346">
        <v>2350.4</v>
      </c>
      <c r="CP346" s="1">
        <v>39218</v>
      </c>
      <c r="CQ346">
        <v>13.5</v>
      </c>
    </row>
    <row r="347" spans="1:95" x14ac:dyDescent="0.25">
      <c r="A347" s="1">
        <v>39219</v>
      </c>
      <c r="B347">
        <v>74.596699999999998</v>
      </c>
      <c r="D347" s="1">
        <v>39219</v>
      </c>
      <c r="E347">
        <v>35.485599999999998</v>
      </c>
      <c r="G347" s="1">
        <v>39219</v>
      </c>
      <c r="H347">
        <v>15.270899999999999</v>
      </c>
      <c r="J347" s="1">
        <v>39219</v>
      </c>
      <c r="K347">
        <v>57.069099999999999</v>
      </c>
      <c r="M347" s="1">
        <v>39219</v>
      </c>
      <c r="N347">
        <v>1175.1729</v>
      </c>
      <c r="P347" s="1">
        <v>39219</v>
      </c>
      <c r="Q347">
        <v>30.167200000000001</v>
      </c>
      <c r="S347" s="1">
        <v>39219</v>
      </c>
      <c r="T347">
        <v>84.059700000000007</v>
      </c>
      <c r="V347" s="1">
        <v>39219</v>
      </c>
      <c r="W347">
        <v>64.491</v>
      </c>
      <c r="Y347" s="1">
        <v>39219</v>
      </c>
      <c r="Z347">
        <v>504.36900000000003</v>
      </c>
      <c r="AB347" s="1">
        <v>39219</v>
      </c>
      <c r="AC347">
        <v>22.0594</v>
      </c>
      <c r="AE347" s="1">
        <v>39219</v>
      </c>
      <c r="AF347">
        <v>41.541600000000003</v>
      </c>
      <c r="AH347" s="1">
        <v>39219</v>
      </c>
      <c r="AI347">
        <v>72.153099999999995</v>
      </c>
      <c r="AK347" s="1">
        <v>39219</v>
      </c>
      <c r="AL347">
        <v>29.3005</v>
      </c>
      <c r="AQ347" s="1">
        <v>39219</v>
      </c>
      <c r="AR347">
        <v>41.7971</v>
      </c>
      <c r="AT347" s="1">
        <v>39219</v>
      </c>
      <c r="AU347">
        <v>32.101199999999999</v>
      </c>
      <c r="AW347" s="1">
        <v>39219</v>
      </c>
      <c r="AX347">
        <v>50.143599999999999</v>
      </c>
      <c r="AZ347" s="1">
        <v>39219</v>
      </c>
      <c r="BA347">
        <v>18.781700000000001</v>
      </c>
      <c r="BC347" s="1">
        <v>39219</v>
      </c>
      <c r="BD347">
        <v>95.611900000000006</v>
      </c>
      <c r="BF347" s="1">
        <v>39219</v>
      </c>
      <c r="BG347">
        <v>52.009</v>
      </c>
      <c r="BI347" s="1">
        <v>39219</v>
      </c>
      <c r="BJ347">
        <v>46.118499999999997</v>
      </c>
      <c r="BL347" s="1">
        <v>39219</v>
      </c>
      <c r="BM347">
        <v>43.543999999999997</v>
      </c>
      <c r="BO347" s="1">
        <v>39219</v>
      </c>
      <c r="BP347">
        <v>40.938299999999998</v>
      </c>
      <c r="BR347" s="1">
        <v>39219</v>
      </c>
      <c r="BS347">
        <v>27.3948</v>
      </c>
      <c r="BU347" s="1">
        <v>39219</v>
      </c>
      <c r="BV347">
        <v>21.080100000000002</v>
      </c>
      <c r="BX347" s="1">
        <v>39219</v>
      </c>
      <c r="BY347">
        <v>53.542499999999997</v>
      </c>
      <c r="CA347" s="1">
        <v>39219</v>
      </c>
      <c r="CB347">
        <v>60.860700000000001</v>
      </c>
      <c r="CD347" s="1">
        <v>39219</v>
      </c>
      <c r="CE347">
        <v>28.930700000000002</v>
      </c>
      <c r="CG347" s="1">
        <v>39219</v>
      </c>
      <c r="CH347">
        <v>41.686199999999999</v>
      </c>
      <c r="CJ347" s="1">
        <v>39219</v>
      </c>
      <c r="CK347">
        <v>32.785800000000002</v>
      </c>
      <c r="CM347" s="1">
        <v>39219</v>
      </c>
      <c r="CN347">
        <v>2348.44</v>
      </c>
      <c r="CP347" s="1">
        <v>39219</v>
      </c>
      <c r="CQ347">
        <v>13.51</v>
      </c>
    </row>
    <row r="348" spans="1:95" x14ac:dyDescent="0.25">
      <c r="A348" s="1">
        <v>39220</v>
      </c>
      <c r="B348">
        <v>74.794600000000003</v>
      </c>
      <c r="D348" s="1">
        <v>39220</v>
      </c>
      <c r="E348">
        <v>36.011299999999999</v>
      </c>
      <c r="G348" s="1">
        <v>39220</v>
      </c>
      <c r="H348">
        <v>15.325699999999999</v>
      </c>
      <c r="J348" s="1">
        <v>39220</v>
      </c>
      <c r="K348">
        <v>57.428199999999997</v>
      </c>
      <c r="M348" s="1">
        <v>39220</v>
      </c>
      <c r="N348">
        <v>1175.4983999999999</v>
      </c>
      <c r="P348" s="1">
        <v>39220</v>
      </c>
      <c r="Q348">
        <v>30.0502</v>
      </c>
      <c r="S348" s="1">
        <v>39220</v>
      </c>
      <c r="T348">
        <v>83.9208</v>
      </c>
      <c r="V348" s="1">
        <v>39220</v>
      </c>
      <c r="W348">
        <v>64.430700000000002</v>
      </c>
      <c r="Y348" s="1">
        <v>39220</v>
      </c>
      <c r="Z348">
        <v>506.2097</v>
      </c>
      <c r="AB348" s="1">
        <v>39220</v>
      </c>
      <c r="AC348">
        <v>22.241199999999999</v>
      </c>
      <c r="AE348" s="1">
        <v>39220</v>
      </c>
      <c r="AF348">
        <v>41.917699999999996</v>
      </c>
      <c r="AH348" s="1">
        <v>39220</v>
      </c>
      <c r="AI348">
        <v>73.440899999999999</v>
      </c>
      <c r="AK348" s="1">
        <v>39220</v>
      </c>
      <c r="AL348">
        <v>29.645399999999999</v>
      </c>
      <c r="AQ348" s="1">
        <v>39220</v>
      </c>
      <c r="AR348">
        <v>41.527000000000001</v>
      </c>
      <c r="AT348" s="1">
        <v>39220</v>
      </c>
      <c r="AU348">
        <v>32.587299999999999</v>
      </c>
      <c r="AW348" s="1">
        <v>39220</v>
      </c>
      <c r="AX348">
        <v>50.557000000000002</v>
      </c>
      <c r="AZ348" s="1">
        <v>39220</v>
      </c>
      <c r="BA348">
        <v>19.178799999999999</v>
      </c>
      <c r="BC348" s="1">
        <v>39220</v>
      </c>
      <c r="BD348">
        <v>98.045100000000005</v>
      </c>
      <c r="BF348" s="1">
        <v>39220</v>
      </c>
      <c r="BG348">
        <v>52.572699999999998</v>
      </c>
      <c r="BI348" s="1">
        <v>39220</v>
      </c>
      <c r="BJ348">
        <v>46.100900000000003</v>
      </c>
      <c r="BL348" s="1">
        <v>39220</v>
      </c>
      <c r="BM348">
        <v>43.602400000000003</v>
      </c>
      <c r="BO348" s="1">
        <v>39220</v>
      </c>
      <c r="BP348">
        <v>41.5548</v>
      </c>
      <c r="BR348" s="1">
        <v>39220</v>
      </c>
      <c r="BS348">
        <v>27.2622</v>
      </c>
      <c r="BU348" s="1">
        <v>39220</v>
      </c>
      <c r="BV348">
        <v>21.1418</v>
      </c>
      <c r="BX348" s="1">
        <v>39220</v>
      </c>
      <c r="BY348">
        <v>53.6355</v>
      </c>
      <c r="CA348" s="1">
        <v>39220</v>
      </c>
      <c r="CB348">
        <v>60.702800000000003</v>
      </c>
      <c r="CD348" s="1">
        <v>39220</v>
      </c>
      <c r="CE348">
        <v>29.239699999999999</v>
      </c>
      <c r="CG348" s="1">
        <v>39220</v>
      </c>
      <c r="CH348">
        <v>41.827800000000003</v>
      </c>
      <c r="CJ348" s="1">
        <v>39220</v>
      </c>
      <c r="CK348">
        <v>32.813200000000002</v>
      </c>
      <c r="CM348" s="1">
        <v>39220</v>
      </c>
      <c r="CN348">
        <v>2363.9699999999998</v>
      </c>
      <c r="CP348" s="1">
        <v>39220</v>
      </c>
      <c r="CQ348">
        <v>12.76</v>
      </c>
    </row>
    <row r="349" spans="1:95" x14ac:dyDescent="0.25">
      <c r="A349" s="1">
        <v>39223</v>
      </c>
      <c r="B349">
        <v>74.932400000000001</v>
      </c>
      <c r="D349" s="1">
        <v>39223</v>
      </c>
      <c r="E349">
        <v>35.340600000000002</v>
      </c>
      <c r="G349" s="1">
        <v>39223</v>
      </c>
      <c r="H349">
        <v>15.5229</v>
      </c>
      <c r="J349" s="1">
        <v>39223</v>
      </c>
      <c r="K349">
        <v>57.706499999999998</v>
      </c>
      <c r="M349" s="1">
        <v>39223</v>
      </c>
      <c r="N349">
        <v>1171.7547999999999</v>
      </c>
      <c r="P349" s="1">
        <v>39223</v>
      </c>
      <c r="Q349">
        <v>29.648099999999999</v>
      </c>
      <c r="S349" s="1">
        <v>39223</v>
      </c>
      <c r="T349">
        <v>84.155299999999997</v>
      </c>
      <c r="V349" s="1">
        <v>39223</v>
      </c>
      <c r="W349">
        <v>64.499700000000004</v>
      </c>
      <c r="Y349" s="1">
        <v>39223</v>
      </c>
      <c r="Z349">
        <v>504.7371</v>
      </c>
      <c r="AB349" s="1">
        <v>39223</v>
      </c>
      <c r="AC349">
        <v>21.936900000000001</v>
      </c>
      <c r="AE349" s="1">
        <v>39223</v>
      </c>
      <c r="AF349">
        <v>41.669600000000003</v>
      </c>
      <c r="AH349" s="1">
        <v>39223</v>
      </c>
      <c r="AI349">
        <v>73.731999999999999</v>
      </c>
      <c r="AK349" s="1">
        <v>39223</v>
      </c>
      <c r="AL349">
        <v>29.7577</v>
      </c>
      <c r="AQ349" s="1">
        <v>39223</v>
      </c>
      <c r="AR349">
        <v>42.123100000000001</v>
      </c>
      <c r="AT349" s="1">
        <v>39223</v>
      </c>
      <c r="AU349">
        <v>32.377800000000001</v>
      </c>
      <c r="AW349" s="1">
        <v>39223</v>
      </c>
      <c r="AX349">
        <v>50.212499999999999</v>
      </c>
      <c r="AZ349" s="1">
        <v>39223</v>
      </c>
      <c r="BA349">
        <v>19.119700000000002</v>
      </c>
      <c r="BC349" s="1">
        <v>39223</v>
      </c>
      <c r="BD349">
        <v>97.182500000000005</v>
      </c>
      <c r="BF349" s="1">
        <v>39223</v>
      </c>
      <c r="BG349">
        <v>52.6556</v>
      </c>
      <c r="BI349" s="1">
        <v>39223</v>
      </c>
      <c r="BJ349">
        <v>46.118499999999997</v>
      </c>
      <c r="BL349" s="1">
        <v>39223</v>
      </c>
      <c r="BM349">
        <v>43.552399999999999</v>
      </c>
      <c r="BO349" s="1">
        <v>39223</v>
      </c>
      <c r="BP349">
        <v>41.976199999999999</v>
      </c>
      <c r="BR349" s="1">
        <v>39223</v>
      </c>
      <c r="BS349">
        <v>27.456700000000001</v>
      </c>
      <c r="BU349" s="1">
        <v>39223</v>
      </c>
      <c r="BV349">
        <v>21.1264</v>
      </c>
      <c r="BX349" s="1">
        <v>39223</v>
      </c>
      <c r="BY349">
        <v>53.458100000000002</v>
      </c>
      <c r="CA349" s="1">
        <v>39223</v>
      </c>
      <c r="CB349">
        <v>60.465899999999998</v>
      </c>
      <c r="CD349" s="1">
        <v>39223</v>
      </c>
      <c r="CE349">
        <v>29.205400000000001</v>
      </c>
      <c r="CG349" s="1">
        <v>39223</v>
      </c>
      <c r="CH349">
        <v>41.252600000000001</v>
      </c>
      <c r="CJ349" s="1">
        <v>39223</v>
      </c>
      <c r="CK349">
        <v>33.195799999999998</v>
      </c>
      <c r="CM349" s="1">
        <v>39223</v>
      </c>
      <c r="CN349">
        <v>2367.63</v>
      </c>
      <c r="CP349" s="1">
        <v>39223</v>
      </c>
      <c r="CQ349">
        <v>13.3</v>
      </c>
    </row>
    <row r="350" spans="1:95" x14ac:dyDescent="0.25">
      <c r="A350" s="1">
        <v>39224</v>
      </c>
      <c r="B350">
        <v>75.552099999999996</v>
      </c>
      <c r="D350" s="1">
        <v>39224</v>
      </c>
      <c r="E350">
        <v>35.304400000000001</v>
      </c>
      <c r="G350" s="1">
        <v>39224</v>
      </c>
      <c r="H350">
        <v>15.704700000000001</v>
      </c>
      <c r="J350" s="1">
        <v>39224</v>
      </c>
      <c r="K350">
        <v>57.706499999999998</v>
      </c>
      <c r="M350" s="1">
        <v>39224</v>
      </c>
      <c r="N350">
        <v>1170.941</v>
      </c>
      <c r="P350" s="1">
        <v>39224</v>
      </c>
      <c r="Q350">
        <v>29.567699999999999</v>
      </c>
      <c r="S350" s="1">
        <v>39224</v>
      </c>
      <c r="T350">
        <v>83.790499999999994</v>
      </c>
      <c r="V350" s="1">
        <v>39224</v>
      </c>
      <c r="W350">
        <v>65.068399999999997</v>
      </c>
      <c r="Y350" s="1">
        <v>39224</v>
      </c>
      <c r="Z350">
        <v>506.94600000000003</v>
      </c>
      <c r="AB350" s="1">
        <v>39224</v>
      </c>
      <c r="AC350">
        <v>21.755199999999999</v>
      </c>
      <c r="AE350" s="1">
        <v>39224</v>
      </c>
      <c r="AF350">
        <v>41.645600000000002</v>
      </c>
      <c r="AH350" s="1">
        <v>39224</v>
      </c>
      <c r="AI350">
        <v>73.008700000000005</v>
      </c>
      <c r="AK350" s="1">
        <v>39224</v>
      </c>
      <c r="AL350">
        <v>29.950199999999999</v>
      </c>
      <c r="AQ350" s="1">
        <v>39224</v>
      </c>
      <c r="AR350">
        <v>42.458500000000001</v>
      </c>
      <c r="AT350" s="1">
        <v>39224</v>
      </c>
      <c r="AU350">
        <v>32.293999999999997</v>
      </c>
      <c r="AW350" s="1">
        <v>39224</v>
      </c>
      <c r="AX350">
        <v>49.075600000000001</v>
      </c>
      <c r="AZ350" s="1">
        <v>39224</v>
      </c>
      <c r="BA350">
        <v>19.4239</v>
      </c>
      <c r="BC350" s="1">
        <v>39224</v>
      </c>
      <c r="BD350">
        <v>96.873900000000006</v>
      </c>
      <c r="BF350" s="1">
        <v>39224</v>
      </c>
      <c r="BG350">
        <v>52.705399999999997</v>
      </c>
      <c r="BI350" s="1">
        <v>39224</v>
      </c>
      <c r="BJ350">
        <v>45.881500000000003</v>
      </c>
      <c r="BL350" s="1">
        <v>39224</v>
      </c>
      <c r="BM350">
        <v>43.744</v>
      </c>
      <c r="BO350" s="1">
        <v>39224</v>
      </c>
      <c r="BP350">
        <v>42.257100000000001</v>
      </c>
      <c r="BR350" s="1">
        <v>39224</v>
      </c>
      <c r="BS350">
        <v>27.138400000000001</v>
      </c>
      <c r="BU350" s="1">
        <v>39224</v>
      </c>
      <c r="BV350">
        <v>21.087800000000001</v>
      </c>
      <c r="BX350" s="1">
        <v>39224</v>
      </c>
      <c r="BY350">
        <v>53.229900000000001</v>
      </c>
      <c r="CA350" s="1">
        <v>39224</v>
      </c>
      <c r="CB350">
        <v>60.720399999999998</v>
      </c>
      <c r="CD350" s="1">
        <v>39224</v>
      </c>
      <c r="CE350">
        <v>29.253399999999999</v>
      </c>
      <c r="CG350" s="1">
        <v>39224</v>
      </c>
      <c r="CH350">
        <v>41.181800000000003</v>
      </c>
      <c r="CJ350" s="1">
        <v>39224</v>
      </c>
      <c r="CK350">
        <v>33.040900000000001</v>
      </c>
      <c r="CM350" s="1">
        <v>39224</v>
      </c>
      <c r="CN350">
        <v>2366.1</v>
      </c>
      <c r="CP350" s="1">
        <v>39224</v>
      </c>
      <c r="CQ350">
        <v>13.06</v>
      </c>
    </row>
    <row r="351" spans="1:95" x14ac:dyDescent="0.25">
      <c r="A351" s="1">
        <v>39225</v>
      </c>
      <c r="B351">
        <v>75.689800000000005</v>
      </c>
      <c r="D351" s="1">
        <v>39225</v>
      </c>
      <c r="E351">
        <v>36.5914</v>
      </c>
      <c r="G351" s="1">
        <v>39225</v>
      </c>
      <c r="H351">
        <v>15.6412</v>
      </c>
      <c r="J351" s="1">
        <v>39225</v>
      </c>
      <c r="K351">
        <v>57.455100000000002</v>
      </c>
      <c r="M351" s="1">
        <v>39225</v>
      </c>
      <c r="N351">
        <v>1170.4527</v>
      </c>
      <c r="P351" s="1">
        <v>39225</v>
      </c>
      <c r="Q351">
        <v>29.5457</v>
      </c>
      <c r="S351" s="1">
        <v>39225</v>
      </c>
      <c r="T351">
        <v>83.000200000000007</v>
      </c>
      <c r="V351" s="1">
        <v>39225</v>
      </c>
      <c r="W351">
        <v>65.516499999999994</v>
      </c>
      <c r="Y351" s="1">
        <v>39225</v>
      </c>
      <c r="Z351">
        <v>506.30180000000001</v>
      </c>
      <c r="AB351" s="1">
        <v>39225</v>
      </c>
      <c r="AC351">
        <v>21.691800000000001</v>
      </c>
      <c r="AE351" s="1">
        <v>39225</v>
      </c>
      <c r="AF351">
        <v>41.701599999999999</v>
      </c>
      <c r="AH351" s="1">
        <v>39225</v>
      </c>
      <c r="AI351">
        <v>73.202699999999993</v>
      </c>
      <c r="AK351" s="1">
        <v>39225</v>
      </c>
      <c r="AL351">
        <v>30.158799999999999</v>
      </c>
      <c r="AQ351" s="1">
        <v>39225</v>
      </c>
      <c r="AR351">
        <v>42.505099999999999</v>
      </c>
      <c r="AT351" s="1">
        <v>39225</v>
      </c>
      <c r="AU351">
        <v>32.503500000000003</v>
      </c>
      <c r="AW351" s="1">
        <v>39225</v>
      </c>
      <c r="AX351">
        <v>48.6967</v>
      </c>
      <c r="AZ351" s="1">
        <v>39225</v>
      </c>
      <c r="BA351">
        <v>19.153500000000001</v>
      </c>
      <c r="BC351" s="1">
        <v>39225</v>
      </c>
      <c r="BD351">
        <v>95.856999999999999</v>
      </c>
      <c r="BF351" s="1">
        <v>39225</v>
      </c>
      <c r="BG351">
        <v>52.896000000000001</v>
      </c>
      <c r="BI351" s="1">
        <v>39225</v>
      </c>
      <c r="BJ351">
        <v>45.618299999999998</v>
      </c>
      <c r="BL351" s="1">
        <v>39225</v>
      </c>
      <c r="BM351">
        <v>42.969099999999997</v>
      </c>
      <c r="BO351" s="1">
        <v>39225</v>
      </c>
      <c r="BP351">
        <v>42.413200000000003</v>
      </c>
      <c r="BR351" s="1">
        <v>39225</v>
      </c>
      <c r="BS351">
        <v>27.0411</v>
      </c>
      <c r="BU351" s="1">
        <v>39225</v>
      </c>
      <c r="BV351">
        <v>21.064699999999998</v>
      </c>
      <c r="BX351" s="1">
        <v>39225</v>
      </c>
      <c r="BY351">
        <v>53.314399999999999</v>
      </c>
      <c r="CA351" s="1">
        <v>39225</v>
      </c>
      <c r="CB351">
        <v>60.404499999999999</v>
      </c>
      <c r="CD351" s="1">
        <v>39225</v>
      </c>
      <c r="CE351">
        <v>29.294599999999999</v>
      </c>
      <c r="CG351" s="1">
        <v>39225</v>
      </c>
      <c r="CH351">
        <v>40.996000000000002</v>
      </c>
      <c r="CJ351" s="1">
        <v>39225</v>
      </c>
      <c r="CK351">
        <v>33.232199999999999</v>
      </c>
      <c r="CM351" s="1">
        <v>39225</v>
      </c>
      <c r="CN351">
        <v>2363.29</v>
      </c>
      <c r="CP351" s="1">
        <v>39225</v>
      </c>
      <c r="CQ351">
        <v>13.24</v>
      </c>
    </row>
    <row r="352" spans="1:95" x14ac:dyDescent="0.25">
      <c r="A352" s="1">
        <v>39226</v>
      </c>
      <c r="B352">
        <v>75.009799999999998</v>
      </c>
      <c r="D352" s="1">
        <v>39226</v>
      </c>
      <c r="E352">
        <v>36.446399999999997</v>
      </c>
      <c r="G352" s="1">
        <v>39226</v>
      </c>
      <c r="H352">
        <v>15.4396</v>
      </c>
      <c r="J352" s="1">
        <v>39226</v>
      </c>
      <c r="K352">
        <v>57.482100000000003</v>
      </c>
      <c r="M352" s="1">
        <v>39226</v>
      </c>
      <c r="N352">
        <v>1164.4303</v>
      </c>
      <c r="P352" s="1">
        <v>39226</v>
      </c>
      <c r="Q352">
        <v>29.553100000000001</v>
      </c>
      <c r="S352" s="1">
        <v>39226</v>
      </c>
      <c r="T352">
        <v>84.606899999999996</v>
      </c>
      <c r="V352" s="1">
        <v>39226</v>
      </c>
      <c r="W352">
        <v>64.999399999999994</v>
      </c>
      <c r="Y352" s="1">
        <v>39226</v>
      </c>
      <c r="Z352">
        <v>505.56549999999999</v>
      </c>
      <c r="AB352" s="1">
        <v>39226</v>
      </c>
      <c r="AC352">
        <v>21.6538</v>
      </c>
      <c r="AE352" s="1">
        <v>39226</v>
      </c>
      <c r="AF352">
        <v>41.0854</v>
      </c>
      <c r="AH352" s="1">
        <v>39226</v>
      </c>
      <c r="AI352">
        <v>72.576400000000007</v>
      </c>
      <c r="AK352" s="1">
        <v>39226</v>
      </c>
      <c r="AL352">
        <v>29.982299999999999</v>
      </c>
      <c r="AQ352" s="1">
        <v>39226</v>
      </c>
      <c r="AR352">
        <v>42.290799999999997</v>
      </c>
      <c r="AT352" s="1">
        <v>39226</v>
      </c>
      <c r="AU352">
        <v>32.646000000000001</v>
      </c>
      <c r="AW352" s="1">
        <v>39226</v>
      </c>
      <c r="AX352">
        <v>48.222999999999999</v>
      </c>
      <c r="AZ352" s="1">
        <v>39226</v>
      </c>
      <c r="BA352">
        <v>18.562100000000001</v>
      </c>
      <c r="BC352" s="1">
        <v>39226</v>
      </c>
      <c r="BD352">
        <v>94.377099999999999</v>
      </c>
      <c r="BF352" s="1">
        <v>39226</v>
      </c>
      <c r="BG352">
        <v>52.966999999999999</v>
      </c>
      <c r="BI352" s="1">
        <v>39226</v>
      </c>
      <c r="BJ352">
        <v>45.267299999999999</v>
      </c>
      <c r="BL352" s="1">
        <v>39226</v>
      </c>
      <c r="BM352">
        <v>42.460900000000002</v>
      </c>
      <c r="BO352" s="1">
        <v>39226</v>
      </c>
      <c r="BP352">
        <v>41.945</v>
      </c>
      <c r="BR352" s="1">
        <v>39226</v>
      </c>
      <c r="BS352">
        <v>26.678599999999999</v>
      </c>
      <c r="BU352" s="1">
        <v>39226</v>
      </c>
      <c r="BV352">
        <v>21.0185</v>
      </c>
      <c r="BX352" s="1">
        <v>39226</v>
      </c>
      <c r="BY352">
        <v>53.120100000000001</v>
      </c>
      <c r="CA352" s="1">
        <v>39226</v>
      </c>
      <c r="CB352">
        <v>59.886899999999997</v>
      </c>
      <c r="CD352" s="1">
        <v>39226</v>
      </c>
      <c r="CE352">
        <v>29.205400000000001</v>
      </c>
      <c r="CG352" s="1">
        <v>39226</v>
      </c>
      <c r="CH352">
        <v>41.279200000000003</v>
      </c>
      <c r="CJ352" s="1">
        <v>39226</v>
      </c>
      <c r="CK352">
        <v>32.6492</v>
      </c>
      <c r="CM352" s="1">
        <v>39226</v>
      </c>
      <c r="CN352">
        <v>2340.64</v>
      </c>
      <c r="CP352" s="1">
        <v>39226</v>
      </c>
      <c r="CQ352">
        <v>14.08</v>
      </c>
    </row>
    <row r="353" spans="1:95" x14ac:dyDescent="0.25">
      <c r="A353" s="1">
        <v>39227</v>
      </c>
      <c r="B353">
        <v>75.182000000000002</v>
      </c>
      <c r="D353" s="1">
        <v>39227</v>
      </c>
      <c r="E353">
        <v>37.071800000000003</v>
      </c>
      <c r="G353" s="1">
        <v>39227</v>
      </c>
      <c r="H353">
        <v>15.5076</v>
      </c>
      <c r="J353" s="1">
        <v>39227</v>
      </c>
      <c r="K353">
        <v>57.131900000000002</v>
      </c>
      <c r="M353" s="1">
        <v>39227</v>
      </c>
      <c r="N353">
        <v>1171.1036999999999</v>
      </c>
      <c r="P353" s="1">
        <v>39227</v>
      </c>
      <c r="Q353">
        <v>29.801600000000001</v>
      </c>
      <c r="S353" s="1">
        <v>39227</v>
      </c>
      <c r="T353">
        <v>85.327699999999993</v>
      </c>
      <c r="V353" s="1">
        <v>39227</v>
      </c>
      <c r="W353">
        <v>65.240700000000004</v>
      </c>
      <c r="Y353" s="1">
        <v>39227</v>
      </c>
      <c r="Z353">
        <v>507.31420000000003</v>
      </c>
      <c r="AB353" s="1">
        <v>39227</v>
      </c>
      <c r="AC353">
        <v>21.9284</v>
      </c>
      <c r="AE353" s="1">
        <v>39227</v>
      </c>
      <c r="AF353">
        <v>41.1815</v>
      </c>
      <c r="AH353" s="1">
        <v>39227</v>
      </c>
      <c r="AI353">
        <v>73.6614</v>
      </c>
      <c r="AK353" s="1">
        <v>39227</v>
      </c>
      <c r="AL353">
        <v>30.1267</v>
      </c>
      <c r="AQ353" s="1">
        <v>39227</v>
      </c>
      <c r="AR353">
        <v>42.495800000000003</v>
      </c>
      <c r="AT353" s="1">
        <v>39227</v>
      </c>
      <c r="AU353">
        <v>32.168199999999999</v>
      </c>
      <c r="AW353" s="1">
        <v>39227</v>
      </c>
      <c r="AX353">
        <v>49.032600000000002</v>
      </c>
      <c r="AZ353" s="1">
        <v>39227</v>
      </c>
      <c r="BA353">
        <v>18.7226</v>
      </c>
      <c r="BC353" s="1">
        <v>39227</v>
      </c>
      <c r="BD353">
        <v>95.493799999999993</v>
      </c>
      <c r="BF353" s="1">
        <v>39227</v>
      </c>
      <c r="BG353">
        <v>52.725000000000001</v>
      </c>
      <c r="BI353" s="1">
        <v>39227</v>
      </c>
      <c r="BJ353">
        <v>45.311199999999999</v>
      </c>
      <c r="BL353" s="1">
        <v>39227</v>
      </c>
      <c r="BM353">
        <v>42.410899999999998</v>
      </c>
      <c r="BO353" s="1">
        <v>39227</v>
      </c>
      <c r="BP353">
        <v>41.905999999999999</v>
      </c>
      <c r="BR353" s="1">
        <v>39227</v>
      </c>
      <c r="BS353">
        <v>26.9527</v>
      </c>
      <c r="BU353" s="1">
        <v>39227</v>
      </c>
      <c r="BV353">
        <v>21.211099999999998</v>
      </c>
      <c r="BX353" s="1">
        <v>39227</v>
      </c>
      <c r="BY353">
        <v>53.196100000000001</v>
      </c>
      <c r="CA353" s="1">
        <v>39227</v>
      </c>
      <c r="CB353">
        <v>60.2027</v>
      </c>
      <c r="CD353" s="1">
        <v>39227</v>
      </c>
      <c r="CE353">
        <v>29.177900000000001</v>
      </c>
      <c r="CG353" s="1">
        <v>39227</v>
      </c>
      <c r="CH353">
        <v>41.5092</v>
      </c>
      <c r="CJ353" s="1">
        <v>39227</v>
      </c>
      <c r="CK353">
        <v>32.822299999999998</v>
      </c>
      <c r="CM353" s="1">
        <v>39227</v>
      </c>
      <c r="CN353">
        <v>2353.42</v>
      </c>
      <c r="CP353" s="1">
        <v>39227</v>
      </c>
      <c r="CQ353">
        <v>13.34</v>
      </c>
    </row>
    <row r="354" spans="1:95" x14ac:dyDescent="0.25">
      <c r="A354" s="1">
        <v>39231</v>
      </c>
      <c r="B354">
        <v>75.147499999999994</v>
      </c>
      <c r="D354" s="1">
        <v>39231</v>
      </c>
      <c r="E354">
        <v>36.5914</v>
      </c>
      <c r="G354" s="1">
        <v>39231</v>
      </c>
      <c r="H354">
        <v>15.6302</v>
      </c>
      <c r="J354" s="1">
        <v>39231</v>
      </c>
      <c r="K354">
        <v>57.769399999999997</v>
      </c>
      <c r="M354" s="1">
        <v>39231</v>
      </c>
      <c r="N354">
        <v>1170.1270999999999</v>
      </c>
      <c r="P354" s="1">
        <v>39231</v>
      </c>
      <c r="Q354">
        <v>29.604199999999999</v>
      </c>
      <c r="S354" s="1">
        <v>39231</v>
      </c>
      <c r="T354">
        <v>85.544799999999995</v>
      </c>
      <c r="V354" s="1">
        <v>39231</v>
      </c>
      <c r="W354">
        <v>65.275199999999998</v>
      </c>
      <c r="Y354" s="1">
        <v>39231</v>
      </c>
      <c r="Z354">
        <v>505.38139999999999</v>
      </c>
      <c r="AB354" s="1">
        <v>39231</v>
      </c>
      <c r="AC354">
        <v>22.050999999999998</v>
      </c>
      <c r="AE354" s="1">
        <v>39231</v>
      </c>
      <c r="AF354">
        <v>41.013399999999997</v>
      </c>
      <c r="AH354" s="1">
        <v>39231</v>
      </c>
      <c r="AI354">
        <v>72.876400000000004</v>
      </c>
      <c r="AK354" s="1">
        <v>39231</v>
      </c>
      <c r="AL354">
        <v>29.9984</v>
      </c>
      <c r="AQ354" s="1">
        <v>39231</v>
      </c>
      <c r="AR354">
        <v>42.439900000000002</v>
      </c>
      <c r="AT354" s="1">
        <v>39231</v>
      </c>
      <c r="AU354">
        <v>32.394500000000001</v>
      </c>
      <c r="AW354" s="1">
        <v>39231</v>
      </c>
      <c r="AX354">
        <v>49.394300000000001</v>
      </c>
      <c r="AZ354" s="1">
        <v>39231</v>
      </c>
      <c r="BA354">
        <v>18.840900000000001</v>
      </c>
      <c r="BC354" s="1">
        <v>39231</v>
      </c>
      <c r="BD354">
        <v>96.156599999999997</v>
      </c>
      <c r="BF354" s="1">
        <v>39231</v>
      </c>
      <c r="BG354">
        <v>52.608199999999997</v>
      </c>
      <c r="BI354" s="1">
        <v>39231</v>
      </c>
      <c r="BJ354">
        <v>45.469099999999997</v>
      </c>
      <c r="BL354" s="1">
        <v>39231</v>
      </c>
      <c r="BM354">
        <v>42.169199999999996</v>
      </c>
      <c r="BO354" s="1">
        <v>39231</v>
      </c>
      <c r="BP354">
        <v>41.671900000000001</v>
      </c>
      <c r="BR354" s="1">
        <v>39231</v>
      </c>
      <c r="BS354">
        <v>27.226800000000001</v>
      </c>
      <c r="BU354" s="1">
        <v>39231</v>
      </c>
      <c r="BV354">
        <v>21.234200000000001</v>
      </c>
      <c r="BX354" s="1">
        <v>39231</v>
      </c>
      <c r="BY354">
        <v>53.7791</v>
      </c>
      <c r="CA354" s="1">
        <v>39231</v>
      </c>
      <c r="CB354">
        <v>60.5274</v>
      </c>
      <c r="CD354" s="1">
        <v>39231</v>
      </c>
      <c r="CE354">
        <v>29.6585</v>
      </c>
      <c r="CG354" s="1">
        <v>39231</v>
      </c>
      <c r="CH354">
        <v>41.535800000000002</v>
      </c>
      <c r="CJ354" s="1">
        <v>39231</v>
      </c>
      <c r="CK354">
        <v>32.421500000000002</v>
      </c>
      <c r="CM354" s="1">
        <v>39231</v>
      </c>
      <c r="CN354">
        <v>2357.39</v>
      </c>
      <c r="CP354" s="1">
        <v>39231</v>
      </c>
      <c r="CQ354">
        <v>13.53</v>
      </c>
    </row>
    <row r="355" spans="1:95" x14ac:dyDescent="0.25">
      <c r="A355" s="1">
        <v>39232</v>
      </c>
      <c r="B355">
        <v>75.681200000000004</v>
      </c>
      <c r="D355" s="1">
        <v>39232</v>
      </c>
      <c r="E355">
        <v>37.380000000000003</v>
      </c>
      <c r="G355" s="1">
        <v>39232</v>
      </c>
      <c r="H355">
        <v>15.6631</v>
      </c>
      <c r="J355" s="1">
        <v>39232</v>
      </c>
      <c r="K355">
        <v>58.362000000000002</v>
      </c>
      <c r="M355" s="1">
        <v>39232</v>
      </c>
      <c r="N355">
        <v>1176.0817999999999</v>
      </c>
      <c r="P355" s="1">
        <v>39232</v>
      </c>
      <c r="Q355">
        <v>29.962499999999999</v>
      </c>
      <c r="S355" s="1">
        <v>39232</v>
      </c>
      <c r="T355">
        <v>87.325199999999995</v>
      </c>
      <c r="V355" s="1">
        <v>39232</v>
      </c>
      <c r="W355">
        <v>67.627700000000004</v>
      </c>
      <c r="Y355" s="1">
        <v>39232</v>
      </c>
      <c r="Z355">
        <v>508.0505</v>
      </c>
      <c r="AB355" s="1">
        <v>39232</v>
      </c>
      <c r="AC355">
        <v>22.418600000000001</v>
      </c>
      <c r="AE355" s="1">
        <v>39232</v>
      </c>
      <c r="AF355">
        <v>41.389499999999998</v>
      </c>
      <c r="AH355" s="1">
        <v>39232</v>
      </c>
      <c r="AI355">
        <v>74.093599999999995</v>
      </c>
      <c r="AK355" s="1">
        <v>39232</v>
      </c>
      <c r="AL355">
        <v>30.263100000000001</v>
      </c>
      <c r="AQ355" s="1">
        <v>39232</v>
      </c>
      <c r="AR355">
        <v>42.542299999999997</v>
      </c>
      <c r="AT355" s="1">
        <v>39232</v>
      </c>
      <c r="AU355">
        <v>32.436399999999999</v>
      </c>
      <c r="AW355" s="1">
        <v>39232</v>
      </c>
      <c r="AX355">
        <v>49.721600000000002</v>
      </c>
      <c r="AZ355" s="1">
        <v>39232</v>
      </c>
      <c r="BA355">
        <v>18.655000000000001</v>
      </c>
      <c r="BC355" s="1">
        <v>39232</v>
      </c>
      <c r="BD355">
        <v>97.082700000000003</v>
      </c>
      <c r="BF355" s="1">
        <v>39232</v>
      </c>
      <c r="BG355">
        <v>52.75</v>
      </c>
      <c r="BI355" s="1">
        <v>39232</v>
      </c>
      <c r="BJ355">
        <v>45.679699999999997</v>
      </c>
      <c r="BL355" s="1">
        <v>39232</v>
      </c>
      <c r="BM355">
        <v>41.852600000000002</v>
      </c>
      <c r="BO355" s="1">
        <v>39232</v>
      </c>
      <c r="BP355">
        <v>41.133400000000002</v>
      </c>
      <c r="BR355" s="1">
        <v>39232</v>
      </c>
      <c r="BS355">
        <v>27.509799999999998</v>
      </c>
      <c r="BU355" s="1">
        <v>39232</v>
      </c>
      <c r="BV355">
        <v>21.1187</v>
      </c>
      <c r="BX355" s="1">
        <v>39232</v>
      </c>
      <c r="BY355">
        <v>53.948099999999997</v>
      </c>
      <c r="CA355" s="1">
        <v>39232</v>
      </c>
      <c r="CB355">
        <v>60.913400000000003</v>
      </c>
      <c r="CD355" s="1">
        <v>39232</v>
      </c>
      <c r="CE355">
        <v>30.084099999999999</v>
      </c>
      <c r="CG355" s="1">
        <v>39232</v>
      </c>
      <c r="CH355">
        <v>41.695099999999996</v>
      </c>
      <c r="CJ355" s="1">
        <v>39232</v>
      </c>
      <c r="CK355">
        <v>32.713000000000001</v>
      </c>
      <c r="CM355" s="1">
        <v>39232</v>
      </c>
      <c r="CN355">
        <v>2377.09</v>
      </c>
      <c r="CP355" s="1">
        <v>39232</v>
      </c>
      <c r="CQ355">
        <v>12.83</v>
      </c>
    </row>
    <row r="356" spans="1:95" x14ac:dyDescent="0.25">
      <c r="A356" s="1">
        <v>39233</v>
      </c>
      <c r="B356">
        <v>75.706999999999994</v>
      </c>
      <c r="D356" s="1">
        <v>39233</v>
      </c>
      <c r="E356">
        <v>37.4163</v>
      </c>
      <c r="G356" s="1">
        <v>39233</v>
      </c>
      <c r="H356">
        <v>15.5777</v>
      </c>
      <c r="J356" s="1">
        <v>39233</v>
      </c>
      <c r="K356">
        <v>58.344000000000001</v>
      </c>
      <c r="M356" s="1">
        <v>39233</v>
      </c>
      <c r="N356">
        <v>1180.1603</v>
      </c>
      <c r="P356" s="1">
        <v>39233</v>
      </c>
      <c r="Q356">
        <v>30.2257</v>
      </c>
      <c r="S356" s="1">
        <v>39233</v>
      </c>
      <c r="T356">
        <v>87.359899999999996</v>
      </c>
      <c r="V356" s="1">
        <v>39233</v>
      </c>
      <c r="W356">
        <v>67.713899999999995</v>
      </c>
      <c r="Y356" s="1">
        <v>39233</v>
      </c>
      <c r="Z356">
        <v>501.51580000000001</v>
      </c>
      <c r="AB356" s="1">
        <v>39233</v>
      </c>
      <c r="AC356">
        <v>22.3933</v>
      </c>
      <c r="AE356" s="1">
        <v>39233</v>
      </c>
      <c r="AF356">
        <v>41.869700000000002</v>
      </c>
      <c r="AH356" s="1">
        <v>39233</v>
      </c>
      <c r="AI356">
        <v>73.361500000000007</v>
      </c>
      <c r="AK356" s="1">
        <v>39233</v>
      </c>
      <c r="AL356">
        <v>30.142700000000001</v>
      </c>
      <c r="AQ356" s="1">
        <v>39233</v>
      </c>
      <c r="AR356">
        <v>42.579599999999999</v>
      </c>
      <c r="AT356" s="1">
        <v>39233</v>
      </c>
      <c r="AU356">
        <v>32.578899999999997</v>
      </c>
      <c r="AW356" s="1">
        <v>39233</v>
      </c>
      <c r="AX356">
        <v>49.876600000000003</v>
      </c>
      <c r="AZ356" s="1">
        <v>39233</v>
      </c>
      <c r="BA356">
        <v>18.7394</v>
      </c>
      <c r="BC356" s="1">
        <v>39233</v>
      </c>
      <c r="BD356">
        <v>96.783100000000005</v>
      </c>
      <c r="BF356" s="1">
        <v>39233</v>
      </c>
      <c r="BG356">
        <v>52.791699999999999</v>
      </c>
      <c r="BI356" s="1">
        <v>39233</v>
      </c>
      <c r="BJ356">
        <v>45.477899999999998</v>
      </c>
      <c r="BL356" s="1">
        <v>39233</v>
      </c>
      <c r="BM356">
        <v>42.119199999999999</v>
      </c>
      <c r="BO356" s="1">
        <v>39233</v>
      </c>
      <c r="BP356">
        <v>40.930500000000002</v>
      </c>
      <c r="BR356" s="1">
        <v>39233</v>
      </c>
      <c r="BS356">
        <v>27.138500000000001</v>
      </c>
      <c r="BU356" s="1">
        <v>39233</v>
      </c>
      <c r="BV356">
        <v>21.180299999999999</v>
      </c>
      <c r="BX356" s="1">
        <v>39233</v>
      </c>
      <c r="BY356">
        <v>53.694600000000001</v>
      </c>
      <c r="CA356" s="1">
        <v>39233</v>
      </c>
      <c r="CB356">
        <v>61.896000000000001</v>
      </c>
      <c r="CD356" s="1">
        <v>39233</v>
      </c>
      <c r="CE356">
        <v>29.885000000000002</v>
      </c>
      <c r="CG356" s="1">
        <v>39233</v>
      </c>
      <c r="CH356">
        <v>42.119799999999998</v>
      </c>
      <c r="CJ356" s="1">
        <v>39233</v>
      </c>
      <c r="CK356">
        <v>32.284799999999997</v>
      </c>
      <c r="CM356" s="1">
        <v>39233</v>
      </c>
      <c r="CN356">
        <v>2377.75</v>
      </c>
      <c r="CP356" s="1">
        <v>39233</v>
      </c>
      <c r="CQ356">
        <v>13.05</v>
      </c>
    </row>
    <row r="357" spans="1:95" x14ac:dyDescent="0.25">
      <c r="A357" s="1">
        <v>39234</v>
      </c>
      <c r="B357">
        <v>76.111500000000007</v>
      </c>
      <c r="D357" s="1">
        <v>39234</v>
      </c>
      <c r="E357">
        <v>37.5794</v>
      </c>
      <c r="G357" s="1">
        <v>39234</v>
      </c>
      <c r="H357">
        <v>15.7354</v>
      </c>
      <c r="J357" s="1">
        <v>39234</v>
      </c>
      <c r="K357">
        <v>58.424799999999998</v>
      </c>
      <c r="M357" s="1">
        <v>39234</v>
      </c>
      <c r="N357">
        <v>1185.2176999999999</v>
      </c>
      <c r="P357" s="1">
        <v>39234</v>
      </c>
      <c r="Q357">
        <v>29.633500000000002</v>
      </c>
      <c r="S357" s="1">
        <v>39234</v>
      </c>
      <c r="T357">
        <v>86.6999</v>
      </c>
      <c r="V357" s="1">
        <v>39234</v>
      </c>
      <c r="W357">
        <v>67.334699999999998</v>
      </c>
      <c r="Y357" s="1">
        <v>39234</v>
      </c>
      <c r="Z357">
        <v>501.69990000000001</v>
      </c>
      <c r="AB357" s="1">
        <v>39234</v>
      </c>
      <c r="AC357">
        <v>22.312999999999999</v>
      </c>
      <c r="AE357" s="1">
        <v>39234</v>
      </c>
      <c r="AF357">
        <v>42.493899999999996</v>
      </c>
      <c r="AH357" s="1">
        <v>39234</v>
      </c>
      <c r="AI357">
        <v>74.287700000000001</v>
      </c>
      <c r="AK357" s="1">
        <v>39234</v>
      </c>
      <c r="AL357">
        <v>30.038499999999999</v>
      </c>
      <c r="AQ357" s="1">
        <v>39234</v>
      </c>
      <c r="AR357">
        <v>42.672699999999999</v>
      </c>
      <c r="AT357" s="1">
        <v>39234</v>
      </c>
      <c r="AU357">
        <v>32.863900000000001</v>
      </c>
      <c r="AW357" s="1">
        <v>39234</v>
      </c>
      <c r="AX357">
        <v>50.6432</v>
      </c>
      <c r="AZ357" s="1">
        <v>39234</v>
      </c>
      <c r="BA357">
        <v>18.8916</v>
      </c>
      <c r="BC357" s="1">
        <v>39234</v>
      </c>
      <c r="BD357">
        <v>96.7286</v>
      </c>
      <c r="BF357" s="1">
        <v>39234</v>
      </c>
      <c r="BG357">
        <v>52.908499999999997</v>
      </c>
      <c r="BI357" s="1">
        <v>39234</v>
      </c>
      <c r="BJ357">
        <v>45.539299999999997</v>
      </c>
      <c r="BL357" s="1">
        <v>39234</v>
      </c>
      <c r="BM357">
        <v>42.452500000000001</v>
      </c>
      <c r="BO357" s="1">
        <v>39234</v>
      </c>
      <c r="BP357">
        <v>40.688600000000001</v>
      </c>
      <c r="BR357" s="1">
        <v>39234</v>
      </c>
      <c r="BS357">
        <v>27.05</v>
      </c>
      <c r="BU357" s="1">
        <v>39234</v>
      </c>
      <c r="BV357">
        <v>21.326699999999999</v>
      </c>
      <c r="BX357" s="1">
        <v>39234</v>
      </c>
      <c r="BY357">
        <v>53.6355</v>
      </c>
      <c r="CA357" s="1">
        <v>39234</v>
      </c>
      <c r="CB357">
        <v>62.097799999999999</v>
      </c>
      <c r="CD357" s="1">
        <v>39234</v>
      </c>
      <c r="CE357">
        <v>29.527999999999999</v>
      </c>
      <c r="CG357" s="1">
        <v>39234</v>
      </c>
      <c r="CH357">
        <v>43.774500000000003</v>
      </c>
      <c r="CJ357" s="1">
        <v>39234</v>
      </c>
      <c r="CK357">
        <v>32.102600000000002</v>
      </c>
      <c r="CM357" s="1">
        <v>39234</v>
      </c>
      <c r="CN357">
        <v>2386.63</v>
      </c>
      <c r="CP357" s="1">
        <v>39234</v>
      </c>
      <c r="CQ357">
        <v>12.78</v>
      </c>
    </row>
    <row r="358" spans="1:95" x14ac:dyDescent="0.25">
      <c r="A358" s="1">
        <v>39237</v>
      </c>
      <c r="B358">
        <v>75.801699999999997</v>
      </c>
      <c r="D358" s="1">
        <v>39237</v>
      </c>
      <c r="E358">
        <v>37.153399999999998</v>
      </c>
      <c r="G358" s="1">
        <v>39237</v>
      </c>
      <c r="H358">
        <v>15.731</v>
      </c>
      <c r="J358" s="1">
        <v>39237</v>
      </c>
      <c r="K358">
        <v>58.38</v>
      </c>
      <c r="M358" s="1">
        <v>39237</v>
      </c>
      <c r="N358">
        <v>1183.5862999999999</v>
      </c>
      <c r="P358" s="1">
        <v>39237</v>
      </c>
      <c r="Q358">
        <v>29.904</v>
      </c>
      <c r="S358" s="1">
        <v>39237</v>
      </c>
      <c r="T358">
        <v>86.830200000000005</v>
      </c>
      <c r="V358" s="1">
        <v>39237</v>
      </c>
      <c r="W358">
        <v>67.463999999999999</v>
      </c>
      <c r="Y358" s="1">
        <v>39237</v>
      </c>
      <c r="Z358">
        <v>498.38650000000001</v>
      </c>
      <c r="AB358" s="1">
        <v>39237</v>
      </c>
      <c r="AC358">
        <v>22.258099999999999</v>
      </c>
      <c r="AE358" s="1">
        <v>39237</v>
      </c>
      <c r="AF358">
        <v>42.565899999999999</v>
      </c>
      <c r="AH358" s="1">
        <v>39237</v>
      </c>
      <c r="AI358">
        <v>74.287700000000001</v>
      </c>
      <c r="AK358" s="1">
        <v>39237</v>
      </c>
      <c r="AL358">
        <v>30.327200000000001</v>
      </c>
      <c r="AQ358" s="1">
        <v>39237</v>
      </c>
      <c r="AR358">
        <v>42.831099999999999</v>
      </c>
      <c r="AT358" s="1">
        <v>39237</v>
      </c>
      <c r="AU358">
        <v>33.358400000000003</v>
      </c>
      <c r="AW358" s="1">
        <v>39237</v>
      </c>
      <c r="AX358">
        <v>50.488100000000003</v>
      </c>
      <c r="AZ358" s="1">
        <v>39237</v>
      </c>
      <c r="BA358">
        <v>18.7226</v>
      </c>
      <c r="BC358" s="1">
        <v>39237</v>
      </c>
      <c r="BD358">
        <v>96.447100000000006</v>
      </c>
      <c r="BF358" s="1">
        <v>39237</v>
      </c>
      <c r="BG358">
        <v>53.067100000000003</v>
      </c>
      <c r="BI358" s="1">
        <v>39237</v>
      </c>
      <c r="BJ358">
        <v>45.2498</v>
      </c>
      <c r="BL358" s="1">
        <v>39237</v>
      </c>
      <c r="BM358">
        <v>42.577500000000001</v>
      </c>
      <c r="BO358" s="1">
        <v>39237</v>
      </c>
      <c r="BP358">
        <v>40.384300000000003</v>
      </c>
      <c r="BR358" s="1">
        <v>39237</v>
      </c>
      <c r="BS358">
        <v>27.160499999999999</v>
      </c>
      <c r="BU358" s="1">
        <v>39237</v>
      </c>
      <c r="BV358">
        <v>21.203399999999998</v>
      </c>
      <c r="BX358" s="1">
        <v>39237</v>
      </c>
      <c r="BY358">
        <v>53.390500000000003</v>
      </c>
      <c r="CA358" s="1">
        <v>39237</v>
      </c>
      <c r="CB358">
        <v>62.132899999999999</v>
      </c>
      <c r="CD358" s="1">
        <v>39237</v>
      </c>
      <c r="CE358">
        <v>29.486799999999999</v>
      </c>
      <c r="CG358" s="1">
        <v>39237</v>
      </c>
      <c r="CH358">
        <v>45.3142</v>
      </c>
      <c r="CJ358" s="1">
        <v>39237</v>
      </c>
      <c r="CK358">
        <v>32.521700000000003</v>
      </c>
      <c r="CM358" s="1">
        <v>39237</v>
      </c>
      <c r="CN358">
        <v>2391.13</v>
      </c>
      <c r="CP358" s="1">
        <v>39237</v>
      </c>
      <c r="CQ358">
        <v>13.29</v>
      </c>
    </row>
    <row r="359" spans="1:95" x14ac:dyDescent="0.25">
      <c r="A359" s="1">
        <v>39238</v>
      </c>
      <c r="B359">
        <v>75.276600000000002</v>
      </c>
      <c r="D359" s="1">
        <v>39238</v>
      </c>
      <c r="E359">
        <v>36.790900000000001</v>
      </c>
      <c r="G359" s="1">
        <v>39238</v>
      </c>
      <c r="H359">
        <v>15.4856</v>
      </c>
      <c r="J359" s="1">
        <v>39238</v>
      </c>
      <c r="K359">
        <v>58.173400000000001</v>
      </c>
      <c r="M359" s="1">
        <v>39238</v>
      </c>
      <c r="N359">
        <v>1179.8341</v>
      </c>
      <c r="P359" s="1">
        <v>39238</v>
      </c>
      <c r="Q359">
        <v>29.604199999999999</v>
      </c>
      <c r="S359" s="1">
        <v>39238</v>
      </c>
      <c r="T359">
        <v>86.413300000000007</v>
      </c>
      <c r="V359" s="1">
        <v>39238</v>
      </c>
      <c r="W359">
        <v>67.774199999999993</v>
      </c>
      <c r="Y359" s="1">
        <v>39238</v>
      </c>
      <c r="Z359">
        <v>496.08550000000002</v>
      </c>
      <c r="AB359" s="1">
        <v>39238</v>
      </c>
      <c r="AC359">
        <v>22.110199999999999</v>
      </c>
      <c r="AE359" s="1">
        <v>39238</v>
      </c>
      <c r="AF359">
        <v>41.805700000000002</v>
      </c>
      <c r="AH359" s="1">
        <v>39238</v>
      </c>
      <c r="AI359">
        <v>74.322900000000004</v>
      </c>
      <c r="AK359" s="1">
        <v>39238</v>
      </c>
      <c r="AL359">
        <v>29.9984</v>
      </c>
      <c r="AQ359" s="1">
        <v>39238</v>
      </c>
      <c r="AR359">
        <v>42.775199999999998</v>
      </c>
      <c r="AT359" s="1">
        <v>39238</v>
      </c>
      <c r="AU359">
        <v>32.755699999999997</v>
      </c>
      <c r="AW359" s="1">
        <v>39238</v>
      </c>
      <c r="AX359">
        <v>50.109200000000001</v>
      </c>
      <c r="AZ359" s="1">
        <v>39238</v>
      </c>
      <c r="BA359">
        <v>18.553599999999999</v>
      </c>
      <c r="BC359" s="1">
        <v>39238</v>
      </c>
      <c r="BD359">
        <v>96.093100000000007</v>
      </c>
      <c r="BF359" s="1">
        <v>39238</v>
      </c>
      <c r="BG359">
        <v>52.825099999999999</v>
      </c>
      <c r="BI359" s="1">
        <v>39238</v>
      </c>
      <c r="BJ359">
        <v>44.942700000000002</v>
      </c>
      <c r="BL359" s="1">
        <v>39238</v>
      </c>
      <c r="BM359">
        <v>42.369199999999999</v>
      </c>
      <c r="BO359" s="1">
        <v>39238</v>
      </c>
      <c r="BP359">
        <v>40.142299999999999</v>
      </c>
      <c r="BR359" s="1">
        <v>39238</v>
      </c>
      <c r="BS359">
        <v>27.0411</v>
      </c>
      <c r="BU359" s="1">
        <v>39238</v>
      </c>
      <c r="BV359">
        <v>21.0185</v>
      </c>
      <c r="BX359" s="1">
        <v>39238</v>
      </c>
      <c r="BY359">
        <v>53.618600000000001</v>
      </c>
      <c r="CA359" s="1">
        <v>39238</v>
      </c>
      <c r="CB359">
        <v>62.0715</v>
      </c>
      <c r="CD359" s="1">
        <v>39238</v>
      </c>
      <c r="CE359">
        <v>29.356400000000001</v>
      </c>
      <c r="CG359" s="1">
        <v>39238</v>
      </c>
      <c r="CH359">
        <v>44.703600000000002</v>
      </c>
      <c r="CJ359" s="1">
        <v>39238</v>
      </c>
      <c r="CK359">
        <v>32.129899999999999</v>
      </c>
      <c r="CM359" s="1">
        <v>39238</v>
      </c>
      <c r="CN359">
        <v>2378.44</v>
      </c>
      <c r="CP359" s="1">
        <v>39238</v>
      </c>
      <c r="CQ359">
        <v>13.63</v>
      </c>
    </row>
    <row r="360" spans="1:95" x14ac:dyDescent="0.25">
      <c r="A360" s="1">
        <v>39239</v>
      </c>
      <c r="B360">
        <v>74.553600000000003</v>
      </c>
      <c r="D360" s="1">
        <v>39239</v>
      </c>
      <c r="E360">
        <v>36.120100000000001</v>
      </c>
      <c r="G360" s="1">
        <v>39239</v>
      </c>
      <c r="H360">
        <v>15.514099999999999</v>
      </c>
      <c r="J360" s="1">
        <v>39239</v>
      </c>
      <c r="K360">
        <v>57.230699999999999</v>
      </c>
      <c r="M360" s="1">
        <v>39239</v>
      </c>
      <c r="N360">
        <v>1177.3869</v>
      </c>
      <c r="P360" s="1">
        <v>39239</v>
      </c>
      <c r="Q360">
        <v>29.523800000000001</v>
      </c>
      <c r="S360" s="1">
        <v>39239</v>
      </c>
      <c r="T360">
        <v>85.362499999999997</v>
      </c>
      <c r="V360" s="1">
        <v>39239</v>
      </c>
      <c r="W360">
        <v>67.8</v>
      </c>
      <c r="Y360" s="1">
        <v>39239</v>
      </c>
      <c r="Z360">
        <v>490.83940000000001</v>
      </c>
      <c r="AB360" s="1">
        <v>39239</v>
      </c>
      <c r="AC360">
        <v>21.974900000000002</v>
      </c>
      <c r="AE360" s="1">
        <v>39239</v>
      </c>
      <c r="AF360">
        <v>40.7973</v>
      </c>
      <c r="AH360" s="1">
        <v>39239</v>
      </c>
      <c r="AI360">
        <v>73.758399999999995</v>
      </c>
      <c r="AK360" s="1">
        <v>39239</v>
      </c>
      <c r="AL360">
        <v>29.9101</v>
      </c>
      <c r="AQ360" s="1">
        <v>39239</v>
      </c>
      <c r="AR360">
        <v>42.877699999999997</v>
      </c>
      <c r="AT360" s="1">
        <v>39239</v>
      </c>
      <c r="AU360">
        <v>32.283700000000003</v>
      </c>
      <c r="AW360" s="1">
        <v>39239</v>
      </c>
      <c r="AX360">
        <v>49.3857</v>
      </c>
      <c r="AZ360" s="1">
        <v>39239</v>
      </c>
      <c r="BA360">
        <v>18.156500000000001</v>
      </c>
      <c r="BC360" s="1">
        <v>39239</v>
      </c>
      <c r="BD360">
        <v>92.978899999999996</v>
      </c>
      <c r="BF360" s="1">
        <v>39239</v>
      </c>
      <c r="BG360">
        <v>52.482999999999997</v>
      </c>
      <c r="BI360" s="1">
        <v>39239</v>
      </c>
      <c r="BJ360">
        <v>44.363599999999998</v>
      </c>
      <c r="BL360" s="1">
        <v>39239</v>
      </c>
      <c r="BM360">
        <v>42.194200000000002</v>
      </c>
      <c r="BO360" s="1">
        <v>39239</v>
      </c>
      <c r="BP360">
        <v>39.906500000000001</v>
      </c>
      <c r="BR360" s="1">
        <v>39239</v>
      </c>
      <c r="BS360">
        <v>26.784700000000001</v>
      </c>
      <c r="BU360" s="1">
        <v>39239</v>
      </c>
      <c r="BV360">
        <v>20.640999999999998</v>
      </c>
      <c r="BX360" s="1">
        <v>39239</v>
      </c>
      <c r="BY360">
        <v>53.390500000000003</v>
      </c>
      <c r="CA360" s="1">
        <v>39239</v>
      </c>
      <c r="CB360">
        <v>61.343299999999999</v>
      </c>
      <c r="CD360" s="1">
        <v>39239</v>
      </c>
      <c r="CE360">
        <v>29.466200000000001</v>
      </c>
      <c r="CG360" s="1">
        <v>39239</v>
      </c>
      <c r="CH360">
        <v>44.9071</v>
      </c>
      <c r="CJ360" s="1">
        <v>39239</v>
      </c>
      <c r="CK360">
        <v>31.802</v>
      </c>
      <c r="CM360" s="1">
        <v>39239</v>
      </c>
      <c r="CN360">
        <v>2357.9499999999998</v>
      </c>
      <c r="CP360" s="1">
        <v>39239</v>
      </c>
      <c r="CQ360">
        <v>14.87</v>
      </c>
    </row>
    <row r="361" spans="1:95" x14ac:dyDescent="0.25">
      <c r="A361" s="1">
        <v>39240</v>
      </c>
      <c r="B361">
        <v>73.055999999999997</v>
      </c>
      <c r="D361" s="1">
        <v>39240</v>
      </c>
      <c r="E361">
        <v>35.286200000000001</v>
      </c>
      <c r="G361" s="1">
        <v>39240</v>
      </c>
      <c r="H361">
        <v>15.238099999999999</v>
      </c>
      <c r="J361" s="1">
        <v>39240</v>
      </c>
      <c r="K361">
        <v>56.332799999999999</v>
      </c>
      <c r="M361" s="1">
        <v>39240</v>
      </c>
      <c r="N361">
        <v>1164.4988000000001</v>
      </c>
      <c r="P361" s="1">
        <v>39240</v>
      </c>
      <c r="Q361">
        <v>28.895</v>
      </c>
      <c r="S361" s="1">
        <v>39240</v>
      </c>
      <c r="T361">
        <v>84.103200000000001</v>
      </c>
      <c r="V361" s="1">
        <v>39240</v>
      </c>
      <c r="W361">
        <v>66.619500000000002</v>
      </c>
      <c r="Y361" s="1">
        <v>39240</v>
      </c>
      <c r="Z361">
        <v>483.3843</v>
      </c>
      <c r="AB361" s="1">
        <v>39240</v>
      </c>
      <c r="AC361">
        <v>21.712900000000001</v>
      </c>
      <c r="AE361" s="1">
        <v>39240</v>
      </c>
      <c r="AF361">
        <v>40.309199999999997</v>
      </c>
      <c r="AH361" s="1">
        <v>39240</v>
      </c>
      <c r="AI361">
        <v>72.294200000000004</v>
      </c>
      <c r="AK361" s="1">
        <v>39240</v>
      </c>
      <c r="AL361">
        <v>29.484999999999999</v>
      </c>
      <c r="AQ361" s="1">
        <v>39240</v>
      </c>
      <c r="AR361">
        <v>42.3001</v>
      </c>
      <c r="AT361" s="1">
        <v>39240</v>
      </c>
      <c r="AU361">
        <v>31.744199999999999</v>
      </c>
      <c r="AW361" s="1">
        <v>39240</v>
      </c>
      <c r="AX361">
        <v>48.576099999999997</v>
      </c>
      <c r="AZ361" s="1">
        <v>39240</v>
      </c>
      <c r="BA361">
        <v>18.0045</v>
      </c>
      <c r="BC361" s="1">
        <v>39240</v>
      </c>
      <c r="BD361">
        <v>92.4251</v>
      </c>
      <c r="BF361" s="1">
        <v>39240</v>
      </c>
      <c r="BG361">
        <v>51.732100000000003</v>
      </c>
      <c r="BI361" s="1">
        <v>39240</v>
      </c>
      <c r="BJ361">
        <v>43.714300000000001</v>
      </c>
      <c r="BL361" s="1">
        <v>39240</v>
      </c>
      <c r="BM361">
        <v>41.835900000000002</v>
      </c>
      <c r="BO361" s="1">
        <v>39240</v>
      </c>
      <c r="BP361">
        <v>39.576300000000003</v>
      </c>
      <c r="BR361" s="1">
        <v>39240</v>
      </c>
      <c r="BS361">
        <v>26.1922</v>
      </c>
      <c r="BU361" s="1">
        <v>39240</v>
      </c>
      <c r="BV361">
        <v>20.255700000000001</v>
      </c>
      <c r="BX361" s="1">
        <v>39240</v>
      </c>
      <c r="BY361">
        <v>52.6554</v>
      </c>
      <c r="CA361" s="1">
        <v>39240</v>
      </c>
      <c r="CB361">
        <v>60.4221</v>
      </c>
      <c r="CD361" s="1">
        <v>39240</v>
      </c>
      <c r="CE361">
        <v>29.239699999999999</v>
      </c>
      <c r="CG361" s="1">
        <v>39240</v>
      </c>
      <c r="CH361">
        <v>44.031100000000002</v>
      </c>
      <c r="CJ361" s="1">
        <v>39240</v>
      </c>
      <c r="CK361">
        <v>31.209900000000001</v>
      </c>
      <c r="CM361" s="1">
        <v>39240</v>
      </c>
      <c r="CN361">
        <v>2316.63</v>
      </c>
      <c r="CP361" s="1">
        <v>39240</v>
      </c>
      <c r="CQ361">
        <v>17.059999999999999</v>
      </c>
    </row>
    <row r="362" spans="1:95" x14ac:dyDescent="0.25">
      <c r="A362" s="1">
        <v>39241</v>
      </c>
      <c r="B362">
        <v>73.968400000000003</v>
      </c>
      <c r="D362" s="1">
        <v>39241</v>
      </c>
      <c r="E362">
        <v>35.947899999999997</v>
      </c>
      <c r="G362" s="1">
        <v>39241</v>
      </c>
      <c r="H362">
        <v>15.4024</v>
      </c>
      <c r="J362" s="1">
        <v>39241</v>
      </c>
      <c r="K362">
        <v>56.602200000000003</v>
      </c>
      <c r="M362" s="1">
        <v>39241</v>
      </c>
      <c r="N362">
        <v>1166.9458999999999</v>
      </c>
      <c r="P362" s="1">
        <v>39241</v>
      </c>
      <c r="Q362">
        <v>29.4361</v>
      </c>
      <c r="S362" s="1">
        <v>39241</v>
      </c>
      <c r="T362">
        <v>85.275599999999997</v>
      </c>
      <c r="V362" s="1">
        <v>39241</v>
      </c>
      <c r="W362">
        <v>67.662199999999999</v>
      </c>
      <c r="Y362" s="1">
        <v>39241</v>
      </c>
      <c r="Z362">
        <v>490.83940000000001</v>
      </c>
      <c r="AB362" s="1">
        <v>39241</v>
      </c>
      <c r="AC362">
        <v>21.8355</v>
      </c>
      <c r="AE362" s="1">
        <v>39241</v>
      </c>
      <c r="AF362">
        <v>40.917400000000001</v>
      </c>
      <c r="AH362" s="1">
        <v>39241</v>
      </c>
      <c r="AI362">
        <v>72.929299999999998</v>
      </c>
      <c r="AK362" s="1">
        <v>39241</v>
      </c>
      <c r="AL362">
        <v>29.934200000000001</v>
      </c>
      <c r="AQ362" s="1">
        <v>39241</v>
      </c>
      <c r="AR362">
        <v>42.644800000000004</v>
      </c>
      <c r="AT362" s="1">
        <v>39241</v>
      </c>
      <c r="AU362">
        <v>31.988700000000001</v>
      </c>
      <c r="AW362" s="1">
        <v>39241</v>
      </c>
      <c r="AX362">
        <v>49.420099999999998</v>
      </c>
      <c r="AZ362" s="1">
        <v>39241</v>
      </c>
      <c r="BA362">
        <v>18.4438</v>
      </c>
      <c r="BC362" s="1">
        <v>39241</v>
      </c>
      <c r="BD362">
        <v>93.578199999999995</v>
      </c>
      <c r="BF362" s="1">
        <v>39241</v>
      </c>
      <c r="BG362">
        <v>51.840499999999999</v>
      </c>
      <c r="BI362" s="1">
        <v>39241</v>
      </c>
      <c r="BJ362">
        <v>44.231999999999999</v>
      </c>
      <c r="BL362" s="1">
        <v>39241</v>
      </c>
      <c r="BM362">
        <v>42.835799999999999</v>
      </c>
      <c r="BO362" s="1">
        <v>39241</v>
      </c>
      <c r="BP362">
        <v>39.418999999999997</v>
      </c>
      <c r="BR362" s="1">
        <v>39241</v>
      </c>
      <c r="BS362">
        <v>26.572400000000002</v>
      </c>
      <c r="BU362" s="1">
        <v>39241</v>
      </c>
      <c r="BV362">
        <v>20.4329</v>
      </c>
      <c r="BX362" s="1">
        <v>39241</v>
      </c>
      <c r="BY362">
        <v>53.289099999999998</v>
      </c>
      <c r="CA362" s="1">
        <v>39241</v>
      </c>
      <c r="CB362">
        <v>61.615299999999998</v>
      </c>
      <c r="CD362" s="1">
        <v>39241</v>
      </c>
      <c r="CE362">
        <v>29.569199999999999</v>
      </c>
      <c r="CG362" s="1">
        <v>39241</v>
      </c>
      <c r="CH362">
        <v>44.314300000000003</v>
      </c>
      <c r="CJ362" s="1">
        <v>39241</v>
      </c>
      <c r="CK362">
        <v>31.155200000000001</v>
      </c>
      <c r="CM362" s="1">
        <v>39241</v>
      </c>
      <c r="CN362">
        <v>2342.98</v>
      </c>
      <c r="CP362" s="1">
        <v>39241</v>
      </c>
      <c r="CQ362">
        <v>14.84</v>
      </c>
    </row>
    <row r="363" spans="1:95" x14ac:dyDescent="0.25">
      <c r="A363" s="1">
        <v>39244</v>
      </c>
      <c r="B363">
        <v>73.417500000000004</v>
      </c>
      <c r="D363" s="1">
        <v>39244</v>
      </c>
      <c r="E363">
        <v>35.621600000000001</v>
      </c>
      <c r="G363" s="1">
        <v>39244</v>
      </c>
      <c r="H363">
        <v>15.3849</v>
      </c>
      <c r="J363" s="1">
        <v>39244</v>
      </c>
      <c r="K363">
        <v>56.620100000000001</v>
      </c>
      <c r="M363" s="1">
        <v>39244</v>
      </c>
      <c r="N363">
        <v>1168.9036000000001</v>
      </c>
      <c r="P363" s="1">
        <v>39244</v>
      </c>
      <c r="Q363">
        <v>29.3337</v>
      </c>
      <c r="S363" s="1">
        <v>39244</v>
      </c>
      <c r="T363">
        <v>84.719800000000006</v>
      </c>
      <c r="V363" s="1">
        <v>39244</v>
      </c>
      <c r="W363">
        <v>67.860399999999998</v>
      </c>
      <c r="Y363" s="1">
        <v>39244</v>
      </c>
      <c r="Z363">
        <v>492.12790000000001</v>
      </c>
      <c r="AB363" s="1">
        <v>39244</v>
      </c>
      <c r="AC363">
        <v>21.8186</v>
      </c>
      <c r="AE363" s="1">
        <v>39244</v>
      </c>
      <c r="AF363">
        <v>40.597299999999997</v>
      </c>
      <c r="AH363" s="1">
        <v>39244</v>
      </c>
      <c r="AI363">
        <v>73.264499999999998</v>
      </c>
      <c r="AK363" s="1">
        <v>39244</v>
      </c>
      <c r="AL363">
        <v>30.046500000000002</v>
      </c>
      <c r="AQ363" s="1">
        <v>39244</v>
      </c>
      <c r="AR363">
        <v>42.822099999999999</v>
      </c>
      <c r="AT363" s="1">
        <v>39244</v>
      </c>
      <c r="AU363">
        <v>31.7864</v>
      </c>
      <c r="AW363" s="1">
        <v>39244</v>
      </c>
      <c r="AX363">
        <v>49.110100000000003</v>
      </c>
      <c r="AZ363" s="1">
        <v>39244</v>
      </c>
      <c r="BA363">
        <v>18.528300000000002</v>
      </c>
      <c r="BC363" s="1">
        <v>39244</v>
      </c>
      <c r="BD363">
        <v>93.714299999999994</v>
      </c>
      <c r="BF363" s="1">
        <v>39244</v>
      </c>
      <c r="BG363">
        <v>51.957300000000004</v>
      </c>
      <c r="BI363" s="1">
        <v>39244</v>
      </c>
      <c r="BJ363">
        <v>44.249499999999998</v>
      </c>
      <c r="BL363" s="1">
        <v>39244</v>
      </c>
      <c r="BM363">
        <v>42.702500000000001</v>
      </c>
      <c r="BO363" s="1">
        <v>39244</v>
      </c>
      <c r="BP363">
        <v>40.134500000000003</v>
      </c>
      <c r="BR363" s="1">
        <v>39244</v>
      </c>
      <c r="BS363">
        <v>26.5459</v>
      </c>
      <c r="BU363" s="1">
        <v>39244</v>
      </c>
      <c r="BV363">
        <v>20.317399999999999</v>
      </c>
      <c r="BX363" s="1">
        <v>39244</v>
      </c>
      <c r="BY363">
        <v>53.272199999999998</v>
      </c>
      <c r="CA363" s="1">
        <v>39244</v>
      </c>
      <c r="CB363">
        <v>61.571399999999997</v>
      </c>
      <c r="CD363" s="1">
        <v>39244</v>
      </c>
      <c r="CE363">
        <v>29.871300000000002</v>
      </c>
      <c r="CG363" s="1">
        <v>39244</v>
      </c>
      <c r="CH363">
        <v>44.075400000000002</v>
      </c>
      <c r="CJ363" s="1">
        <v>39244</v>
      </c>
      <c r="CK363">
        <v>31.137</v>
      </c>
      <c r="CM363" s="1">
        <v>39244</v>
      </c>
      <c r="CN363">
        <v>2345.27</v>
      </c>
      <c r="CP363" s="1">
        <v>39244</v>
      </c>
      <c r="CQ363">
        <v>14.71</v>
      </c>
    </row>
    <row r="364" spans="1:95" x14ac:dyDescent="0.25">
      <c r="A364" s="1">
        <v>39245</v>
      </c>
      <c r="B364">
        <v>73.193700000000007</v>
      </c>
      <c r="D364" s="1">
        <v>39245</v>
      </c>
      <c r="E364">
        <v>35.657800000000002</v>
      </c>
      <c r="G364" s="1">
        <v>39245</v>
      </c>
      <c r="H364">
        <v>15.3673</v>
      </c>
      <c r="J364" s="1">
        <v>39245</v>
      </c>
      <c r="K364">
        <v>55.7761</v>
      </c>
      <c r="M364" s="1">
        <v>39245</v>
      </c>
      <c r="N364">
        <v>1167.1090999999999</v>
      </c>
      <c r="P364" s="1">
        <v>39245</v>
      </c>
      <c r="Q364">
        <v>28.5733</v>
      </c>
      <c r="S364" s="1">
        <v>39245</v>
      </c>
      <c r="T364">
        <v>83.790499999999994</v>
      </c>
      <c r="V364" s="1">
        <v>39245</v>
      </c>
      <c r="W364">
        <v>67.283000000000001</v>
      </c>
      <c r="Y364" s="1">
        <v>39245</v>
      </c>
      <c r="Z364">
        <v>484.12060000000002</v>
      </c>
      <c r="AB364" s="1">
        <v>39245</v>
      </c>
      <c r="AC364">
        <v>21.611499999999999</v>
      </c>
      <c r="AE364" s="1">
        <v>39245</v>
      </c>
      <c r="AF364">
        <v>40.101100000000002</v>
      </c>
      <c r="AH364" s="1">
        <v>39245</v>
      </c>
      <c r="AI364">
        <v>72.329499999999996</v>
      </c>
      <c r="AK364" s="1">
        <v>39245</v>
      </c>
      <c r="AL364">
        <v>29.717600000000001</v>
      </c>
      <c r="AQ364" s="1">
        <v>39245</v>
      </c>
      <c r="AR364">
        <v>42.047600000000003</v>
      </c>
      <c r="AT364" s="1">
        <v>39245</v>
      </c>
      <c r="AU364">
        <v>31.491399999999999</v>
      </c>
      <c r="AW364" s="1">
        <v>39245</v>
      </c>
      <c r="AX364">
        <v>48.782800000000002</v>
      </c>
      <c r="AZ364" s="1">
        <v>39245</v>
      </c>
      <c r="BA364">
        <v>18.756399999999999</v>
      </c>
      <c r="BC364" s="1">
        <v>39245</v>
      </c>
      <c r="BD364">
        <v>92.915400000000005</v>
      </c>
      <c r="BF364" s="1">
        <v>39245</v>
      </c>
      <c r="BG364">
        <v>51.590200000000003</v>
      </c>
      <c r="BI364" s="1">
        <v>39245</v>
      </c>
      <c r="BJ364">
        <v>43.301900000000003</v>
      </c>
      <c r="BL364" s="1">
        <v>39245</v>
      </c>
      <c r="BM364">
        <v>42.894100000000002</v>
      </c>
      <c r="BO364" s="1">
        <v>39245</v>
      </c>
      <c r="BP364">
        <v>39.481900000000003</v>
      </c>
      <c r="BR364" s="1">
        <v>39245</v>
      </c>
      <c r="BS364">
        <v>26.395600000000002</v>
      </c>
      <c r="BU364" s="1">
        <v>39245</v>
      </c>
      <c r="BV364">
        <v>20.117100000000001</v>
      </c>
      <c r="BX364" s="1">
        <v>39245</v>
      </c>
      <c r="BY364">
        <v>52.520200000000003</v>
      </c>
      <c r="CA364" s="1">
        <v>39245</v>
      </c>
      <c r="CB364">
        <v>61.123899999999999</v>
      </c>
      <c r="CD364" s="1">
        <v>39245</v>
      </c>
      <c r="CE364">
        <v>29.5761</v>
      </c>
      <c r="CG364" s="1">
        <v>39245</v>
      </c>
      <c r="CH364">
        <v>43.279000000000003</v>
      </c>
      <c r="CJ364" s="1">
        <v>39245</v>
      </c>
      <c r="CK364">
        <v>30.572199999999999</v>
      </c>
      <c r="CM364" s="1">
        <v>39245</v>
      </c>
      <c r="CN364">
        <v>2320.2199999999998</v>
      </c>
      <c r="CP364" s="1">
        <v>39245</v>
      </c>
      <c r="CQ364">
        <v>16.670000000000002</v>
      </c>
    </row>
    <row r="365" spans="1:95" x14ac:dyDescent="0.25">
      <c r="A365" s="1">
        <v>39246</v>
      </c>
      <c r="B365">
        <v>75.044200000000004</v>
      </c>
      <c r="D365" s="1">
        <v>39246</v>
      </c>
      <c r="E365">
        <v>36.691099999999999</v>
      </c>
      <c r="G365" s="1">
        <v>39246</v>
      </c>
      <c r="H365">
        <v>15.5466</v>
      </c>
      <c r="J365" s="1">
        <v>39246</v>
      </c>
      <c r="K365">
        <v>56.700899999999997</v>
      </c>
      <c r="M365" s="1">
        <v>39246</v>
      </c>
      <c r="N365">
        <v>1182.9337</v>
      </c>
      <c r="P365" s="1">
        <v>39246</v>
      </c>
      <c r="Q365">
        <v>29.231300000000001</v>
      </c>
      <c r="S365" s="1">
        <v>39246</v>
      </c>
      <c r="T365">
        <v>85.518799999999999</v>
      </c>
      <c r="V365" s="1">
        <v>39246</v>
      </c>
      <c r="W365">
        <v>68.877200000000002</v>
      </c>
      <c r="Y365" s="1">
        <v>39246</v>
      </c>
      <c r="Z365">
        <v>494.0607</v>
      </c>
      <c r="AB365" s="1">
        <v>39246</v>
      </c>
      <c r="AC365">
        <v>21.849699999999999</v>
      </c>
      <c r="AE365" s="1">
        <v>39246</v>
      </c>
      <c r="AF365">
        <v>40.749299999999998</v>
      </c>
      <c r="AH365" s="1">
        <v>39246</v>
      </c>
      <c r="AI365">
        <v>73.520300000000006</v>
      </c>
      <c r="AK365" s="1">
        <v>39246</v>
      </c>
      <c r="AL365">
        <v>30.190899999999999</v>
      </c>
      <c r="AQ365" s="1">
        <v>39246</v>
      </c>
      <c r="AR365">
        <v>42.458199999999998</v>
      </c>
      <c r="AT365" s="1">
        <v>39246</v>
      </c>
      <c r="AU365">
        <v>31.8032</v>
      </c>
      <c r="AW365" s="1">
        <v>39246</v>
      </c>
      <c r="AX365">
        <v>49.566600000000001</v>
      </c>
      <c r="AZ365" s="1">
        <v>39246</v>
      </c>
      <c r="BA365">
        <v>19.155200000000001</v>
      </c>
      <c r="BC365" s="1">
        <v>39246</v>
      </c>
      <c r="BD365">
        <v>93.623500000000007</v>
      </c>
      <c r="BF365" s="1">
        <v>39246</v>
      </c>
      <c r="BG365">
        <v>51.882199999999997</v>
      </c>
      <c r="BI365" s="1">
        <v>39246</v>
      </c>
      <c r="BJ365">
        <v>44.1267</v>
      </c>
      <c r="BL365" s="1">
        <v>39246</v>
      </c>
      <c r="BM365">
        <v>43.485700000000001</v>
      </c>
      <c r="BO365" s="1">
        <v>39246</v>
      </c>
      <c r="BP365">
        <v>39.835700000000003</v>
      </c>
      <c r="BR365" s="1">
        <v>39246</v>
      </c>
      <c r="BS365">
        <v>26.873100000000001</v>
      </c>
      <c r="BU365" s="1">
        <v>39246</v>
      </c>
      <c r="BV365">
        <v>20.302</v>
      </c>
      <c r="BX365" s="1">
        <v>39246</v>
      </c>
      <c r="BY365">
        <v>52.697600000000001</v>
      </c>
      <c r="CA365" s="1">
        <v>39246</v>
      </c>
      <c r="CB365">
        <v>62.053899999999999</v>
      </c>
      <c r="CD365" s="1">
        <v>39246</v>
      </c>
      <c r="CE365">
        <v>29.452500000000001</v>
      </c>
      <c r="CG365" s="1">
        <v>39246</v>
      </c>
      <c r="CH365">
        <v>43.801099999999998</v>
      </c>
      <c r="CJ365" s="1">
        <v>39246</v>
      </c>
      <c r="CK365">
        <v>30.836400000000001</v>
      </c>
      <c r="CM365" s="1">
        <v>39246</v>
      </c>
      <c r="CN365">
        <v>2356.02</v>
      </c>
      <c r="CP365" s="1">
        <v>39246</v>
      </c>
      <c r="CQ365">
        <v>14.73</v>
      </c>
    </row>
    <row r="366" spans="1:95" x14ac:dyDescent="0.25">
      <c r="A366" s="1">
        <v>39247</v>
      </c>
      <c r="B366">
        <v>75.242199999999997</v>
      </c>
      <c r="D366" s="1">
        <v>39247</v>
      </c>
      <c r="E366">
        <v>37.307499999999997</v>
      </c>
      <c r="G366" s="1">
        <v>39247</v>
      </c>
      <c r="H366">
        <v>15.593</v>
      </c>
      <c r="J366" s="1">
        <v>39247</v>
      </c>
      <c r="K366">
        <v>56.691899999999997</v>
      </c>
      <c r="M366" s="1">
        <v>39247</v>
      </c>
      <c r="N366">
        <v>1180.1603</v>
      </c>
      <c r="P366" s="1">
        <v>39247</v>
      </c>
      <c r="Q366">
        <v>29.6554</v>
      </c>
      <c r="S366" s="1">
        <v>39247</v>
      </c>
      <c r="T366">
        <v>85.953000000000003</v>
      </c>
      <c r="V366" s="1">
        <v>39247</v>
      </c>
      <c r="W366">
        <v>69.566599999999994</v>
      </c>
      <c r="Y366" s="1">
        <v>39247</v>
      </c>
      <c r="Z366">
        <v>493.96870000000001</v>
      </c>
      <c r="AB366" s="1">
        <v>39247</v>
      </c>
      <c r="AC366">
        <v>21.828499999999998</v>
      </c>
      <c r="AE366" s="1">
        <v>39247</v>
      </c>
      <c r="AF366">
        <v>40.413200000000003</v>
      </c>
      <c r="AH366" s="1">
        <v>39247</v>
      </c>
      <c r="AI366">
        <v>74.772800000000004</v>
      </c>
      <c r="AK366" s="1">
        <v>39247</v>
      </c>
      <c r="AL366">
        <v>30.319199999999999</v>
      </c>
      <c r="AQ366" s="1">
        <v>39247</v>
      </c>
      <c r="AR366">
        <v>42.616799999999998</v>
      </c>
      <c r="AT366" s="1">
        <v>39247</v>
      </c>
      <c r="AU366">
        <v>31.8538</v>
      </c>
      <c r="AW366" s="1">
        <v>39247</v>
      </c>
      <c r="AX366">
        <v>50.160800000000002</v>
      </c>
      <c r="AZ366" s="1">
        <v>39247</v>
      </c>
      <c r="BA366">
        <v>19.6266</v>
      </c>
      <c r="BC366" s="1">
        <v>39247</v>
      </c>
      <c r="BD366">
        <v>94.286299999999997</v>
      </c>
      <c r="BF366" s="1">
        <v>39247</v>
      </c>
      <c r="BG366">
        <v>52.107500000000002</v>
      </c>
      <c r="BI366" s="1">
        <v>39247</v>
      </c>
      <c r="BJ366">
        <v>44.152999999999999</v>
      </c>
      <c r="BL366" s="1">
        <v>39247</v>
      </c>
      <c r="BM366">
        <v>43.535699999999999</v>
      </c>
      <c r="BO366" s="1">
        <v>39247</v>
      </c>
      <c r="BP366">
        <v>39.489800000000002</v>
      </c>
      <c r="BR366" s="1">
        <v>39247</v>
      </c>
      <c r="BS366">
        <v>26.988099999999999</v>
      </c>
      <c r="BU366" s="1">
        <v>39247</v>
      </c>
      <c r="BV366">
        <v>20.332799999999999</v>
      </c>
      <c r="BX366" s="1">
        <v>39247</v>
      </c>
      <c r="BY366">
        <v>52.739899999999999</v>
      </c>
      <c r="CA366" s="1">
        <v>39247</v>
      </c>
      <c r="CB366">
        <v>62.536499999999997</v>
      </c>
      <c r="CD366" s="1">
        <v>39247</v>
      </c>
      <c r="CE366">
        <v>29.6722</v>
      </c>
      <c r="CG366" s="1">
        <v>39247</v>
      </c>
      <c r="CH366">
        <v>43.606400000000001</v>
      </c>
      <c r="CJ366" s="1">
        <v>39247</v>
      </c>
      <c r="CK366">
        <v>31.1965</v>
      </c>
      <c r="CM366" s="1">
        <v>39247</v>
      </c>
      <c r="CN366">
        <v>2367.52</v>
      </c>
      <c r="CP366" s="1">
        <v>39247</v>
      </c>
      <c r="CQ366">
        <v>13.64</v>
      </c>
    </row>
    <row r="367" spans="1:95" x14ac:dyDescent="0.25">
      <c r="A367" s="1">
        <v>39248</v>
      </c>
      <c r="B367">
        <v>75.457400000000007</v>
      </c>
      <c r="D367" s="1">
        <v>39248</v>
      </c>
      <c r="E367">
        <v>37.706299999999999</v>
      </c>
      <c r="G367" s="1">
        <v>39248</v>
      </c>
      <c r="H367">
        <v>15.6373</v>
      </c>
      <c r="J367" s="1">
        <v>39248</v>
      </c>
      <c r="K367">
        <v>57.257599999999996</v>
      </c>
      <c r="M367" s="1">
        <v>39248</v>
      </c>
      <c r="N367">
        <v>1183.4232</v>
      </c>
      <c r="P367" s="1">
        <v>39248</v>
      </c>
      <c r="Q367">
        <v>29.450700000000001</v>
      </c>
      <c r="S367" s="1">
        <v>39248</v>
      </c>
      <c r="T367">
        <v>85.240899999999996</v>
      </c>
      <c r="V367" s="1">
        <v>39248</v>
      </c>
      <c r="W367">
        <v>69.894000000000005</v>
      </c>
      <c r="Y367" s="1">
        <v>39248</v>
      </c>
      <c r="Z367">
        <v>496.8218</v>
      </c>
      <c r="AB367" s="1">
        <v>39248</v>
      </c>
      <c r="AC367">
        <v>21.943300000000001</v>
      </c>
      <c r="AE367" s="1">
        <v>39248</v>
      </c>
      <c r="AF367">
        <v>41.189500000000002</v>
      </c>
      <c r="AH367" s="1">
        <v>39248</v>
      </c>
      <c r="AI367">
        <v>75.8048</v>
      </c>
      <c r="AK367" s="1">
        <v>39248</v>
      </c>
      <c r="AL367">
        <v>30.575900000000001</v>
      </c>
      <c r="AQ367" s="1">
        <v>39248</v>
      </c>
      <c r="AR367">
        <v>42.6541</v>
      </c>
      <c r="AT367" s="1">
        <v>39248</v>
      </c>
      <c r="AU367">
        <v>31.988700000000001</v>
      </c>
      <c r="AW367" s="1">
        <v>39248</v>
      </c>
      <c r="AX367">
        <v>50.703499999999998</v>
      </c>
      <c r="AZ367" s="1">
        <v>39248</v>
      </c>
      <c r="BA367">
        <v>20.48</v>
      </c>
      <c r="BC367" s="1">
        <v>39248</v>
      </c>
      <c r="BD367">
        <v>95.412099999999995</v>
      </c>
      <c r="BF367" s="1">
        <v>39248</v>
      </c>
      <c r="BG367">
        <v>52.374499999999998</v>
      </c>
      <c r="BI367" s="1">
        <v>39248</v>
      </c>
      <c r="BJ367">
        <v>44.363599999999998</v>
      </c>
      <c r="BL367" s="1">
        <v>39248</v>
      </c>
      <c r="BM367">
        <v>43.469000000000001</v>
      </c>
      <c r="BO367" s="1">
        <v>39248</v>
      </c>
      <c r="BP367">
        <v>39.882899999999999</v>
      </c>
      <c r="BR367" s="1">
        <v>39248</v>
      </c>
      <c r="BS367">
        <v>26.961500000000001</v>
      </c>
      <c r="BU367" s="1">
        <v>39248</v>
      </c>
      <c r="BV367">
        <v>20.394400000000001</v>
      </c>
      <c r="BX367" s="1">
        <v>39248</v>
      </c>
      <c r="BY367">
        <v>52.866599999999998</v>
      </c>
      <c r="CA367" s="1">
        <v>39248</v>
      </c>
      <c r="CB367">
        <v>63.176900000000003</v>
      </c>
      <c r="CD367" s="1">
        <v>39248</v>
      </c>
      <c r="CE367">
        <v>29.514299999999999</v>
      </c>
      <c r="CG367" s="1">
        <v>39248</v>
      </c>
      <c r="CH367">
        <v>43.659500000000001</v>
      </c>
      <c r="CJ367" s="1">
        <v>39248</v>
      </c>
      <c r="CK367">
        <v>31.759699999999999</v>
      </c>
      <c r="CM367" s="1">
        <v>39248</v>
      </c>
      <c r="CN367">
        <v>2382.9699999999998</v>
      </c>
      <c r="CP367" s="1">
        <v>39248</v>
      </c>
      <c r="CQ367">
        <v>13.94</v>
      </c>
    </row>
    <row r="368" spans="1:95" x14ac:dyDescent="0.25">
      <c r="A368" s="1">
        <v>39251</v>
      </c>
      <c r="B368">
        <v>75.414299999999997</v>
      </c>
      <c r="D368" s="1">
        <v>39251</v>
      </c>
      <c r="E368">
        <v>37.960099999999997</v>
      </c>
      <c r="G368" s="1">
        <v>39251</v>
      </c>
      <c r="H368">
        <v>15.5244</v>
      </c>
      <c r="J368" s="1">
        <v>39251</v>
      </c>
      <c r="K368">
        <v>56.691899999999997</v>
      </c>
      <c r="M368" s="1">
        <v>39251</v>
      </c>
      <c r="N368">
        <v>1182.7706000000001</v>
      </c>
      <c r="P368" s="1">
        <v>39251</v>
      </c>
      <c r="Q368">
        <v>29.253299999999999</v>
      </c>
      <c r="S368" s="1">
        <v>39251</v>
      </c>
      <c r="T368">
        <v>84.589500000000001</v>
      </c>
      <c r="V368" s="1">
        <v>39251</v>
      </c>
      <c r="W368">
        <v>70.531700000000001</v>
      </c>
      <c r="Y368" s="1">
        <v>39251</v>
      </c>
      <c r="Z368">
        <v>496.63780000000003</v>
      </c>
      <c r="AB368" s="1">
        <v>39251</v>
      </c>
      <c r="AC368">
        <v>22.0199</v>
      </c>
      <c r="AE368" s="1">
        <v>39251</v>
      </c>
      <c r="AF368">
        <v>41.413499999999999</v>
      </c>
      <c r="AH368" s="1">
        <v>39251</v>
      </c>
      <c r="AI368">
        <v>76.175299999999993</v>
      </c>
      <c r="AK368" s="1">
        <v>39251</v>
      </c>
      <c r="AL368">
        <v>30.535800000000002</v>
      </c>
      <c r="AQ368" s="1">
        <v>39251</v>
      </c>
      <c r="AR368">
        <v>42.822099999999999</v>
      </c>
      <c r="AT368" s="1">
        <v>39251</v>
      </c>
      <c r="AU368">
        <v>31.9971</v>
      </c>
      <c r="AW368" s="1">
        <v>39251</v>
      </c>
      <c r="AX368">
        <v>49.790500000000002</v>
      </c>
      <c r="AZ368" s="1">
        <v>39251</v>
      </c>
      <c r="BA368">
        <v>20.4208</v>
      </c>
      <c r="BC368" s="1">
        <v>39251</v>
      </c>
      <c r="BD368">
        <v>95.63</v>
      </c>
      <c r="BF368" s="1">
        <v>39251</v>
      </c>
      <c r="BG368">
        <v>52.007399999999997</v>
      </c>
      <c r="BI368" s="1">
        <v>39251</v>
      </c>
      <c r="BJ368">
        <v>44.249499999999998</v>
      </c>
      <c r="BL368" s="1">
        <v>39251</v>
      </c>
      <c r="BM368">
        <v>43.660699999999999</v>
      </c>
      <c r="BO368" s="1">
        <v>39251</v>
      </c>
      <c r="BP368">
        <v>39.804299999999998</v>
      </c>
      <c r="BR368" s="1">
        <v>39251</v>
      </c>
      <c r="BS368">
        <v>26.979199999999999</v>
      </c>
      <c r="BU368" s="1">
        <v>39251</v>
      </c>
      <c r="BV368">
        <v>20.232600000000001</v>
      </c>
      <c r="BX368" s="1">
        <v>39251</v>
      </c>
      <c r="BY368">
        <v>52.1907</v>
      </c>
      <c r="CA368" s="1">
        <v>39251</v>
      </c>
      <c r="CB368">
        <v>63.334800000000001</v>
      </c>
      <c r="CD368" s="1">
        <v>39251</v>
      </c>
      <c r="CE368">
        <v>29.212199999999999</v>
      </c>
      <c r="CG368" s="1">
        <v>39251</v>
      </c>
      <c r="CH368">
        <v>43.456000000000003</v>
      </c>
      <c r="CJ368" s="1">
        <v>39251</v>
      </c>
      <c r="CK368">
        <v>31.8889</v>
      </c>
      <c r="CM368" s="1">
        <v>39251</v>
      </c>
      <c r="CN368">
        <v>2380.09</v>
      </c>
      <c r="CP368" s="1">
        <v>39251</v>
      </c>
      <c r="CQ368">
        <v>13.42</v>
      </c>
    </row>
    <row r="369" spans="1:95" x14ac:dyDescent="0.25">
      <c r="A369" s="1">
        <v>39252</v>
      </c>
      <c r="B369">
        <v>75.586500000000001</v>
      </c>
      <c r="D369" s="1">
        <v>39252</v>
      </c>
      <c r="E369">
        <v>37.688200000000002</v>
      </c>
      <c r="G369" s="1">
        <v>39252</v>
      </c>
      <c r="H369">
        <v>15.3828</v>
      </c>
      <c r="J369" s="1">
        <v>39252</v>
      </c>
      <c r="K369">
        <v>56.700899999999997</v>
      </c>
      <c r="M369" s="1">
        <v>39252</v>
      </c>
      <c r="N369">
        <v>1184.5651</v>
      </c>
      <c r="P369" s="1">
        <v>39252</v>
      </c>
      <c r="Q369">
        <v>29.421399999999998</v>
      </c>
      <c r="S369" s="1">
        <v>39252</v>
      </c>
      <c r="T369">
        <v>84.172600000000003</v>
      </c>
      <c r="V369" s="1">
        <v>39252</v>
      </c>
      <c r="W369">
        <v>71.083200000000005</v>
      </c>
      <c r="Y369" s="1">
        <v>39252</v>
      </c>
      <c r="Z369">
        <v>499.39890000000003</v>
      </c>
      <c r="AB369" s="1">
        <v>39252</v>
      </c>
      <c r="AC369">
        <v>21.862500000000001</v>
      </c>
      <c r="AE369" s="1">
        <v>39252</v>
      </c>
      <c r="AF369">
        <v>41.781700000000001</v>
      </c>
      <c r="AH369" s="1">
        <v>39252</v>
      </c>
      <c r="AI369">
        <v>75.7166</v>
      </c>
      <c r="AK369" s="1">
        <v>39252</v>
      </c>
      <c r="AL369">
        <v>31.514299999999999</v>
      </c>
      <c r="AQ369" s="1">
        <v>39252</v>
      </c>
      <c r="AR369">
        <v>42.831400000000002</v>
      </c>
      <c r="AT369" s="1">
        <v>39252</v>
      </c>
      <c r="AU369">
        <v>32.258400000000002</v>
      </c>
      <c r="AW369" s="1">
        <v>39252</v>
      </c>
      <c r="AX369">
        <v>49.842199999999998</v>
      </c>
      <c r="AZ369" s="1">
        <v>39252</v>
      </c>
      <c r="BA369">
        <v>20.361699999999999</v>
      </c>
      <c r="BC369" s="1">
        <v>39252</v>
      </c>
      <c r="BD369">
        <v>96.692300000000003</v>
      </c>
      <c r="BF369" s="1">
        <v>39252</v>
      </c>
      <c r="BG369">
        <v>52.082500000000003</v>
      </c>
      <c r="BI369" s="1">
        <v>39252</v>
      </c>
      <c r="BJ369">
        <v>44.618000000000002</v>
      </c>
      <c r="BL369" s="1">
        <v>39252</v>
      </c>
      <c r="BM369">
        <v>43.7273</v>
      </c>
      <c r="BO369" s="1">
        <v>39252</v>
      </c>
      <c r="BP369">
        <v>39.560600000000001</v>
      </c>
      <c r="BR369" s="1">
        <v>39252</v>
      </c>
      <c r="BS369">
        <v>26.934999999999999</v>
      </c>
      <c r="BU369" s="1">
        <v>39252</v>
      </c>
      <c r="BV369">
        <v>20.194099999999999</v>
      </c>
      <c r="BX369" s="1">
        <v>39252</v>
      </c>
      <c r="BY369">
        <v>52.232900000000001</v>
      </c>
      <c r="CA369" s="1">
        <v>39252</v>
      </c>
      <c r="CB369">
        <v>62.922499999999999</v>
      </c>
      <c r="CD369" s="1">
        <v>39252</v>
      </c>
      <c r="CE369">
        <v>29.569199999999999</v>
      </c>
      <c r="CG369" s="1">
        <v>39252</v>
      </c>
      <c r="CH369">
        <v>43.1905</v>
      </c>
      <c r="CJ369" s="1">
        <v>39252</v>
      </c>
      <c r="CK369">
        <v>32.091999999999999</v>
      </c>
      <c r="CM369" s="1">
        <v>39252</v>
      </c>
      <c r="CN369">
        <v>2384.25</v>
      </c>
      <c r="CP369" s="1">
        <v>39252</v>
      </c>
      <c r="CQ369">
        <v>12.85</v>
      </c>
    </row>
    <row r="370" spans="1:95" x14ac:dyDescent="0.25">
      <c r="A370" s="1">
        <v>39253</v>
      </c>
      <c r="B370">
        <v>74.949600000000004</v>
      </c>
      <c r="D370" s="1">
        <v>39253</v>
      </c>
      <c r="E370">
        <v>36.482700000000001</v>
      </c>
      <c r="G370" s="1">
        <v>39253</v>
      </c>
      <c r="H370">
        <v>15.106199999999999</v>
      </c>
      <c r="J370" s="1">
        <v>39253</v>
      </c>
      <c r="K370">
        <v>55.713299999999997</v>
      </c>
      <c r="M370" s="1">
        <v>39253</v>
      </c>
      <c r="N370">
        <v>1174.9398000000001</v>
      </c>
      <c r="P370" s="1">
        <v>39253</v>
      </c>
      <c r="Q370">
        <v>28.9023</v>
      </c>
      <c r="S370" s="1">
        <v>39253</v>
      </c>
      <c r="T370">
        <v>83.443100000000001</v>
      </c>
      <c r="V370" s="1">
        <v>39253</v>
      </c>
      <c r="W370">
        <v>70.1267</v>
      </c>
      <c r="Y370" s="1">
        <v>39253</v>
      </c>
      <c r="Z370">
        <v>491.85180000000003</v>
      </c>
      <c r="AB370" s="1">
        <v>39253</v>
      </c>
      <c r="AC370">
        <v>21.905000000000001</v>
      </c>
      <c r="AE370" s="1">
        <v>39253</v>
      </c>
      <c r="AF370">
        <v>41.741599999999998</v>
      </c>
      <c r="AH370" s="1">
        <v>39253</v>
      </c>
      <c r="AI370">
        <v>73.052800000000005</v>
      </c>
      <c r="AK370" s="1">
        <v>39253</v>
      </c>
      <c r="AL370">
        <v>31.337900000000001</v>
      </c>
      <c r="AQ370" s="1">
        <v>39253</v>
      </c>
      <c r="AR370">
        <v>42.0289</v>
      </c>
      <c r="AT370" s="1">
        <v>39253</v>
      </c>
      <c r="AU370">
        <v>33.741900000000001</v>
      </c>
      <c r="AW370" s="1">
        <v>39253</v>
      </c>
      <c r="AX370">
        <v>48.705300000000001</v>
      </c>
      <c r="AZ370" s="1">
        <v>39253</v>
      </c>
      <c r="BA370">
        <v>20.226500000000001</v>
      </c>
      <c r="BC370" s="1">
        <v>39253</v>
      </c>
      <c r="BD370">
        <v>96.238299999999995</v>
      </c>
      <c r="BF370" s="1">
        <v>39253</v>
      </c>
      <c r="BG370">
        <v>51.7654</v>
      </c>
      <c r="BI370" s="1">
        <v>39253</v>
      </c>
      <c r="BJ370">
        <v>43.398400000000002</v>
      </c>
      <c r="BL370" s="1">
        <v>39253</v>
      </c>
      <c r="BM370">
        <v>42.769100000000002</v>
      </c>
      <c r="BO370" s="1">
        <v>39253</v>
      </c>
      <c r="BP370">
        <v>38.727200000000003</v>
      </c>
      <c r="BR370" s="1">
        <v>39253</v>
      </c>
      <c r="BS370">
        <v>26.537099999999999</v>
      </c>
      <c r="BU370" s="1">
        <v>39253</v>
      </c>
      <c r="BV370">
        <v>19.808900000000001</v>
      </c>
      <c r="BX370" s="1">
        <v>39253</v>
      </c>
      <c r="BY370">
        <v>52.334299999999999</v>
      </c>
      <c r="CA370" s="1">
        <v>39253</v>
      </c>
      <c r="CB370">
        <v>63.018999999999998</v>
      </c>
      <c r="CD370" s="1">
        <v>39253</v>
      </c>
      <c r="CE370">
        <v>29.205400000000001</v>
      </c>
      <c r="CG370" s="1">
        <v>39253</v>
      </c>
      <c r="CH370">
        <v>42.995800000000003</v>
      </c>
      <c r="CJ370" s="1">
        <v>39253</v>
      </c>
      <c r="CK370">
        <v>31.565799999999999</v>
      </c>
      <c r="CM370" s="1">
        <v>39253</v>
      </c>
      <c r="CN370">
        <v>2351.87</v>
      </c>
      <c r="CP370" s="1">
        <v>39253</v>
      </c>
      <c r="CQ370">
        <v>14.67</v>
      </c>
    </row>
    <row r="371" spans="1:95" x14ac:dyDescent="0.25">
      <c r="A371" s="1">
        <v>39254</v>
      </c>
      <c r="B371">
        <v>75.233599999999996</v>
      </c>
      <c r="D371" s="1">
        <v>39254</v>
      </c>
      <c r="E371">
        <v>36.5642</v>
      </c>
      <c r="G371" s="1">
        <v>39254</v>
      </c>
      <c r="H371">
        <v>15.174799999999999</v>
      </c>
      <c r="J371" s="1">
        <v>39254</v>
      </c>
      <c r="K371">
        <v>56.261000000000003</v>
      </c>
      <c r="M371" s="1">
        <v>39254</v>
      </c>
      <c r="N371">
        <v>1175.4293</v>
      </c>
      <c r="P371" s="1">
        <v>39254</v>
      </c>
      <c r="Q371">
        <v>28.946200000000001</v>
      </c>
      <c r="S371" s="1">
        <v>39254</v>
      </c>
      <c r="T371">
        <v>84.415800000000004</v>
      </c>
      <c r="V371" s="1">
        <v>39254</v>
      </c>
      <c r="W371">
        <v>70.2042</v>
      </c>
      <c r="Y371" s="1">
        <v>39254</v>
      </c>
      <c r="Z371">
        <v>493.8766</v>
      </c>
      <c r="AB371" s="1">
        <v>39254</v>
      </c>
      <c r="AC371">
        <v>22.160299999999999</v>
      </c>
      <c r="AE371" s="1">
        <v>39254</v>
      </c>
      <c r="AF371">
        <v>41.813699999999997</v>
      </c>
      <c r="AH371" s="1">
        <v>39254</v>
      </c>
      <c r="AI371">
        <v>74.358199999999997</v>
      </c>
      <c r="AK371" s="1">
        <v>39254</v>
      </c>
      <c r="AL371">
        <v>31.3459</v>
      </c>
      <c r="AQ371" s="1">
        <v>39254</v>
      </c>
      <c r="AR371">
        <v>42.458199999999998</v>
      </c>
      <c r="AT371" s="1">
        <v>39254</v>
      </c>
      <c r="AU371">
        <v>33.674500000000002</v>
      </c>
      <c r="AW371" s="1">
        <v>39254</v>
      </c>
      <c r="AX371">
        <v>48.558900000000001</v>
      </c>
      <c r="AZ371" s="1">
        <v>39254</v>
      </c>
      <c r="BA371">
        <v>20.522200000000002</v>
      </c>
      <c r="BC371" s="1">
        <v>39254</v>
      </c>
      <c r="BD371">
        <v>96.783100000000005</v>
      </c>
      <c r="BF371" s="1">
        <v>39254</v>
      </c>
      <c r="BG371">
        <v>51.823799999999999</v>
      </c>
      <c r="BI371" s="1">
        <v>39254</v>
      </c>
      <c r="BJ371">
        <v>43.7318</v>
      </c>
      <c r="BL371" s="1">
        <v>39254</v>
      </c>
      <c r="BM371">
        <v>42.552500000000002</v>
      </c>
      <c r="BO371" s="1">
        <v>39254</v>
      </c>
      <c r="BP371">
        <v>38.758699999999997</v>
      </c>
      <c r="BR371" s="1">
        <v>39254</v>
      </c>
      <c r="BS371">
        <v>26.722799999999999</v>
      </c>
      <c r="BU371" s="1">
        <v>39254</v>
      </c>
      <c r="BV371">
        <v>19.970700000000001</v>
      </c>
      <c r="BX371" s="1">
        <v>39254</v>
      </c>
      <c r="BY371">
        <v>52.2836</v>
      </c>
      <c r="CA371" s="1">
        <v>39254</v>
      </c>
      <c r="CB371">
        <v>63.124299999999998</v>
      </c>
      <c r="CD371" s="1">
        <v>39254</v>
      </c>
      <c r="CE371">
        <v>29.136700000000001</v>
      </c>
      <c r="CG371" s="1">
        <v>39254</v>
      </c>
      <c r="CH371">
        <v>42.818899999999999</v>
      </c>
      <c r="CJ371" s="1">
        <v>39254</v>
      </c>
      <c r="CK371">
        <v>31.565799999999999</v>
      </c>
      <c r="CM371" s="1">
        <v>39254</v>
      </c>
      <c r="CN371">
        <v>2366.92</v>
      </c>
      <c r="CP371" s="1">
        <v>39254</v>
      </c>
      <c r="CQ371">
        <v>14.21</v>
      </c>
    </row>
    <row r="372" spans="1:95" x14ac:dyDescent="0.25">
      <c r="A372" s="1">
        <v>39255</v>
      </c>
      <c r="B372">
        <v>74.390100000000004</v>
      </c>
      <c r="D372" s="1">
        <v>39255</v>
      </c>
      <c r="E372">
        <v>36.256100000000004</v>
      </c>
      <c r="G372" s="1">
        <v>39255</v>
      </c>
      <c r="H372">
        <v>15.0907</v>
      </c>
      <c r="J372" s="1">
        <v>39255</v>
      </c>
      <c r="K372">
        <v>55.479799999999997</v>
      </c>
      <c r="M372" s="1">
        <v>39255</v>
      </c>
      <c r="N372">
        <v>1162.3779999999999</v>
      </c>
      <c r="P372" s="1">
        <v>39255</v>
      </c>
      <c r="Q372">
        <v>28.405100000000001</v>
      </c>
      <c r="S372" s="1">
        <v>39255</v>
      </c>
      <c r="T372">
        <v>83.304199999999994</v>
      </c>
      <c r="V372" s="1">
        <v>39255</v>
      </c>
      <c r="W372">
        <v>69.713099999999997</v>
      </c>
      <c r="Y372" s="1">
        <v>39255</v>
      </c>
      <c r="Z372">
        <v>482.37189999999998</v>
      </c>
      <c r="AB372" s="1">
        <v>39255</v>
      </c>
      <c r="AC372">
        <v>21.9603</v>
      </c>
      <c r="AE372" s="1">
        <v>39255</v>
      </c>
      <c r="AF372">
        <v>41.853700000000003</v>
      </c>
      <c r="AH372" s="1">
        <v>39255</v>
      </c>
      <c r="AI372">
        <v>72.7881</v>
      </c>
      <c r="AK372" s="1">
        <v>39255</v>
      </c>
      <c r="AL372">
        <v>30.8935</v>
      </c>
      <c r="AQ372" s="1">
        <v>39255</v>
      </c>
      <c r="AR372">
        <v>42.159599999999998</v>
      </c>
      <c r="AT372" s="1">
        <v>39255</v>
      </c>
      <c r="AU372">
        <v>33.177199999999999</v>
      </c>
      <c r="AW372" s="1">
        <v>39255</v>
      </c>
      <c r="AX372">
        <v>47.956000000000003</v>
      </c>
      <c r="AZ372" s="1">
        <v>39255</v>
      </c>
      <c r="BA372">
        <v>20.023700000000002</v>
      </c>
      <c r="BC372" s="1">
        <v>39255</v>
      </c>
      <c r="BD372">
        <v>94.822000000000003</v>
      </c>
      <c r="BF372" s="1">
        <v>39255</v>
      </c>
      <c r="BG372">
        <v>50.672400000000003</v>
      </c>
      <c r="BI372" s="1">
        <v>39255</v>
      </c>
      <c r="BJ372">
        <v>42.749099999999999</v>
      </c>
      <c r="BL372" s="1">
        <v>39255</v>
      </c>
      <c r="BM372">
        <v>42.010899999999999</v>
      </c>
      <c r="BO372" s="1">
        <v>39255</v>
      </c>
      <c r="BP372">
        <v>38.168999999999997</v>
      </c>
      <c r="BR372" s="1">
        <v>39255</v>
      </c>
      <c r="BS372">
        <v>26.077300000000001</v>
      </c>
      <c r="BU372" s="1">
        <v>39255</v>
      </c>
      <c r="BV372">
        <v>19.554600000000001</v>
      </c>
      <c r="BX372" s="1">
        <v>39255</v>
      </c>
      <c r="BY372">
        <v>51.565399999999997</v>
      </c>
      <c r="CA372" s="1">
        <v>39255</v>
      </c>
      <c r="CB372">
        <v>62.624200000000002</v>
      </c>
      <c r="CD372" s="1">
        <v>39255</v>
      </c>
      <c r="CE372">
        <v>28.5806</v>
      </c>
      <c r="CG372" s="1">
        <v>39255</v>
      </c>
      <c r="CH372">
        <v>42.323300000000003</v>
      </c>
      <c r="CJ372" s="1">
        <v>39255</v>
      </c>
      <c r="CK372">
        <v>31.519600000000001</v>
      </c>
      <c r="CM372" s="1">
        <v>39255</v>
      </c>
      <c r="CN372">
        <v>2336.41</v>
      </c>
      <c r="CP372" s="1">
        <v>39255</v>
      </c>
      <c r="CQ372">
        <v>15.75</v>
      </c>
    </row>
    <row r="373" spans="1:95" x14ac:dyDescent="0.25">
      <c r="A373" s="1">
        <v>39258</v>
      </c>
      <c r="B373">
        <v>74.235200000000006</v>
      </c>
      <c r="D373" s="1">
        <v>39258</v>
      </c>
      <c r="E373">
        <v>35.721299999999999</v>
      </c>
      <c r="G373" s="1">
        <v>39258</v>
      </c>
      <c r="H373">
        <v>15.212400000000001</v>
      </c>
      <c r="J373" s="1">
        <v>39258</v>
      </c>
      <c r="K373">
        <v>55.488799999999998</v>
      </c>
      <c r="M373" s="1">
        <v>39258</v>
      </c>
      <c r="N373">
        <v>1160.0940000000001</v>
      </c>
      <c r="P373" s="1">
        <v>39258</v>
      </c>
      <c r="Q373">
        <v>28.5733</v>
      </c>
      <c r="S373" s="1">
        <v>39258</v>
      </c>
      <c r="T373">
        <v>83.000200000000007</v>
      </c>
      <c r="V373" s="1">
        <v>39258</v>
      </c>
      <c r="W373">
        <v>69.540700000000001</v>
      </c>
      <c r="Y373" s="1">
        <v>39258</v>
      </c>
      <c r="Z373">
        <v>475.74509999999998</v>
      </c>
      <c r="AB373" s="1">
        <v>39258</v>
      </c>
      <c r="AC373">
        <v>22.0242</v>
      </c>
      <c r="AE373" s="1">
        <v>39258</v>
      </c>
      <c r="AF373">
        <v>41.173499999999997</v>
      </c>
      <c r="AH373" s="1">
        <v>39258</v>
      </c>
      <c r="AI373">
        <v>72.655799999999999</v>
      </c>
      <c r="AK373" s="1">
        <v>39258</v>
      </c>
      <c r="AL373">
        <v>30.869299999999999</v>
      </c>
      <c r="AQ373" s="1">
        <v>39258</v>
      </c>
      <c r="AR373">
        <v>41.935600000000001</v>
      </c>
      <c r="AT373" s="1">
        <v>39258</v>
      </c>
      <c r="AU373">
        <v>33.025500000000001</v>
      </c>
      <c r="AW373" s="1">
        <v>39258</v>
      </c>
      <c r="AX373">
        <v>47.956000000000003</v>
      </c>
      <c r="AZ373" s="1">
        <v>39258</v>
      </c>
      <c r="BA373">
        <v>19.837800000000001</v>
      </c>
      <c r="BC373" s="1">
        <v>39258</v>
      </c>
      <c r="BD373">
        <v>95.421199999999999</v>
      </c>
      <c r="BF373" s="1">
        <v>39258</v>
      </c>
      <c r="BG373">
        <v>50.9895</v>
      </c>
      <c r="BI373" s="1">
        <v>39258</v>
      </c>
      <c r="BJ373">
        <v>42.433199999999999</v>
      </c>
      <c r="BL373" s="1">
        <v>39258</v>
      </c>
      <c r="BM373">
        <v>42.744100000000003</v>
      </c>
      <c r="BO373" s="1">
        <v>39258</v>
      </c>
      <c r="BP373">
        <v>38.003900000000002</v>
      </c>
      <c r="BR373" s="1">
        <v>39258</v>
      </c>
      <c r="BS373">
        <v>26.077300000000001</v>
      </c>
      <c r="BU373" s="1">
        <v>39258</v>
      </c>
      <c r="BV373">
        <v>19.57</v>
      </c>
      <c r="BX373" s="1">
        <v>39258</v>
      </c>
      <c r="BY373">
        <v>51.607700000000001</v>
      </c>
      <c r="CA373" s="1">
        <v>39258</v>
      </c>
      <c r="CB373">
        <v>62.527700000000003</v>
      </c>
      <c r="CD373" s="1">
        <v>39258</v>
      </c>
      <c r="CE373">
        <v>28.491399999999999</v>
      </c>
      <c r="CG373" s="1">
        <v>39258</v>
      </c>
      <c r="CH373">
        <v>42.314500000000002</v>
      </c>
      <c r="CJ373" s="1">
        <v>39258</v>
      </c>
      <c r="CK373">
        <v>31.445699999999999</v>
      </c>
      <c r="CM373" s="1">
        <v>39258</v>
      </c>
      <c r="CN373">
        <v>2328.91</v>
      </c>
      <c r="CP373" s="1">
        <v>39258</v>
      </c>
      <c r="CQ373">
        <v>16.649999999999999</v>
      </c>
    </row>
    <row r="374" spans="1:95" x14ac:dyDescent="0.25">
      <c r="A374" s="1">
        <v>39259</v>
      </c>
      <c r="B374">
        <v>74.088899999999995</v>
      </c>
      <c r="D374" s="1">
        <v>39259</v>
      </c>
      <c r="E374">
        <v>35.077800000000003</v>
      </c>
      <c r="G374" s="1">
        <v>39259</v>
      </c>
      <c r="H374">
        <v>15.4072</v>
      </c>
      <c r="J374" s="1">
        <v>39259</v>
      </c>
      <c r="K374">
        <v>55.066800000000001</v>
      </c>
      <c r="M374" s="1">
        <v>39259</v>
      </c>
      <c r="N374">
        <v>1157.3206</v>
      </c>
      <c r="P374" s="1">
        <v>39259</v>
      </c>
      <c r="Q374">
        <v>28.726900000000001</v>
      </c>
      <c r="S374" s="1">
        <v>39259</v>
      </c>
      <c r="T374">
        <v>82.487799999999993</v>
      </c>
      <c r="V374" s="1">
        <v>39259</v>
      </c>
      <c r="W374">
        <v>69.187399999999997</v>
      </c>
      <c r="Y374" s="1">
        <v>39259</v>
      </c>
      <c r="Z374">
        <v>470.77499999999998</v>
      </c>
      <c r="AB374" s="1">
        <v>39259</v>
      </c>
      <c r="AC374">
        <v>22.1007</v>
      </c>
      <c r="AE374" s="1">
        <v>39259</v>
      </c>
      <c r="AF374">
        <v>40.517200000000003</v>
      </c>
      <c r="AH374" s="1">
        <v>39259</v>
      </c>
      <c r="AI374">
        <v>72.170699999999997</v>
      </c>
      <c r="AK374" s="1">
        <v>39259</v>
      </c>
      <c r="AL374">
        <v>30.715800000000002</v>
      </c>
      <c r="AQ374" s="1">
        <v>39259</v>
      </c>
      <c r="AR374">
        <v>41.655700000000003</v>
      </c>
      <c r="AT374" s="1">
        <v>39259</v>
      </c>
      <c r="AU374">
        <v>33.0002</v>
      </c>
      <c r="AW374" s="1">
        <v>39259</v>
      </c>
      <c r="AX374">
        <v>48.240200000000002</v>
      </c>
      <c r="AZ374" s="1">
        <v>39259</v>
      </c>
      <c r="BA374">
        <v>19.753399999999999</v>
      </c>
      <c r="BC374" s="1">
        <v>39259</v>
      </c>
      <c r="BD374">
        <v>95.63</v>
      </c>
      <c r="BF374" s="1">
        <v>39259</v>
      </c>
      <c r="BG374">
        <v>51.44</v>
      </c>
      <c r="BI374" s="1">
        <v>39259</v>
      </c>
      <c r="BJ374">
        <v>42.643799999999999</v>
      </c>
      <c r="BL374" s="1">
        <v>39259</v>
      </c>
      <c r="BM374">
        <v>43.119100000000003</v>
      </c>
      <c r="BO374" s="1">
        <v>39259</v>
      </c>
      <c r="BP374">
        <v>38.617100000000001</v>
      </c>
      <c r="BR374" s="1">
        <v>39259</v>
      </c>
      <c r="BS374">
        <v>26.1038</v>
      </c>
      <c r="BU374" s="1">
        <v>39259</v>
      </c>
      <c r="BV374">
        <v>19.7164</v>
      </c>
      <c r="BX374" s="1">
        <v>39259</v>
      </c>
      <c r="BY374">
        <v>51.700600000000001</v>
      </c>
      <c r="CA374" s="1">
        <v>39259</v>
      </c>
      <c r="CB374">
        <v>61.913499999999999</v>
      </c>
      <c r="CD374" s="1">
        <v>39259</v>
      </c>
      <c r="CE374">
        <v>28.196100000000001</v>
      </c>
      <c r="CG374" s="1">
        <v>39259</v>
      </c>
      <c r="CH374">
        <v>42.447200000000002</v>
      </c>
      <c r="CJ374" s="1">
        <v>39259</v>
      </c>
      <c r="CK374">
        <v>31.445699999999999</v>
      </c>
      <c r="CM374" s="1">
        <v>39259</v>
      </c>
      <c r="CN374">
        <v>2321.46</v>
      </c>
      <c r="CP374" s="1">
        <v>39259</v>
      </c>
      <c r="CQ374">
        <v>18.89</v>
      </c>
    </row>
    <row r="375" spans="1:95" x14ac:dyDescent="0.25">
      <c r="A375" s="1">
        <v>39260</v>
      </c>
      <c r="B375">
        <v>74.992599999999996</v>
      </c>
      <c r="D375" s="1">
        <v>39260</v>
      </c>
      <c r="E375">
        <v>35.322499999999998</v>
      </c>
      <c r="G375" s="1">
        <v>39260</v>
      </c>
      <c r="H375">
        <v>15.533300000000001</v>
      </c>
      <c r="J375" s="1">
        <v>39260</v>
      </c>
      <c r="K375">
        <v>55.246400000000001</v>
      </c>
      <c r="M375" s="1">
        <v>39260</v>
      </c>
      <c r="N375">
        <v>1151.7737999999999</v>
      </c>
      <c r="P375" s="1">
        <v>39260</v>
      </c>
      <c r="Q375">
        <v>29.231300000000001</v>
      </c>
      <c r="S375" s="1">
        <v>39260</v>
      </c>
      <c r="T375">
        <v>82.2012</v>
      </c>
      <c r="V375" s="1">
        <v>39260</v>
      </c>
      <c r="W375">
        <v>68.515299999999996</v>
      </c>
      <c r="Y375" s="1">
        <v>39260</v>
      </c>
      <c r="Z375">
        <v>476.84960000000001</v>
      </c>
      <c r="AB375" s="1">
        <v>39260</v>
      </c>
      <c r="AC375">
        <v>22.309200000000001</v>
      </c>
      <c r="AE375" s="1">
        <v>39260</v>
      </c>
      <c r="AF375">
        <v>40.9574</v>
      </c>
      <c r="AH375" s="1">
        <v>39260</v>
      </c>
      <c r="AI375">
        <v>73.634900000000002</v>
      </c>
      <c r="AK375" s="1">
        <v>39260</v>
      </c>
      <c r="AL375">
        <v>30.748100000000001</v>
      </c>
      <c r="AQ375" s="1">
        <v>39260</v>
      </c>
      <c r="AR375">
        <v>42.168900000000001</v>
      </c>
      <c r="AT375" s="1">
        <v>39260</v>
      </c>
      <c r="AU375">
        <v>33.514400000000002</v>
      </c>
      <c r="AW375" s="1">
        <v>39260</v>
      </c>
      <c r="AX375">
        <v>48.498600000000003</v>
      </c>
      <c r="AZ375" s="1">
        <v>39260</v>
      </c>
      <c r="BA375">
        <v>20.099799999999998</v>
      </c>
      <c r="BC375" s="1">
        <v>39260</v>
      </c>
      <c r="BD375">
        <v>95.720799999999997</v>
      </c>
      <c r="BF375" s="1">
        <v>39260</v>
      </c>
      <c r="BG375">
        <v>51.273099999999999</v>
      </c>
      <c r="BI375" s="1">
        <v>39260</v>
      </c>
      <c r="BJ375">
        <v>43.205300000000001</v>
      </c>
      <c r="BL375" s="1">
        <v>39260</v>
      </c>
      <c r="BM375">
        <v>42.777500000000003</v>
      </c>
      <c r="BO375" s="1">
        <v>39260</v>
      </c>
      <c r="BP375">
        <v>39.568399999999997</v>
      </c>
      <c r="BR375" s="1">
        <v>39260</v>
      </c>
      <c r="BS375">
        <v>26.4133</v>
      </c>
      <c r="BU375" s="1">
        <v>39260</v>
      </c>
      <c r="BV375">
        <v>19.7318</v>
      </c>
      <c r="BX375" s="1">
        <v>39260</v>
      </c>
      <c r="BY375">
        <v>51.903399999999998</v>
      </c>
      <c r="CA375" s="1">
        <v>39260</v>
      </c>
      <c r="CB375">
        <v>62.729500000000002</v>
      </c>
      <c r="CD375" s="1">
        <v>39260</v>
      </c>
      <c r="CE375">
        <v>28.0932</v>
      </c>
      <c r="CG375" s="1">
        <v>39260</v>
      </c>
      <c r="CH375">
        <v>42.880800000000001</v>
      </c>
      <c r="CJ375" s="1">
        <v>39260</v>
      </c>
      <c r="CK375">
        <v>31.639600000000002</v>
      </c>
      <c r="CM375" s="1">
        <v>39260</v>
      </c>
      <c r="CN375">
        <v>2342.84</v>
      </c>
      <c r="CP375" s="1">
        <v>39260</v>
      </c>
      <c r="CQ375">
        <v>15.53</v>
      </c>
    </row>
    <row r="376" spans="1:95" x14ac:dyDescent="0.25">
      <c r="A376" s="1">
        <v>39261</v>
      </c>
      <c r="B376">
        <v>74.751599999999996</v>
      </c>
      <c r="D376" s="1">
        <v>39261</v>
      </c>
      <c r="E376">
        <v>35.621600000000001</v>
      </c>
      <c r="G376" s="1">
        <v>39261</v>
      </c>
      <c r="H376">
        <v>15.471299999999999</v>
      </c>
      <c r="J376" s="1">
        <v>39261</v>
      </c>
      <c r="K376">
        <v>54.968000000000004</v>
      </c>
      <c r="M376" s="1">
        <v>39261</v>
      </c>
      <c r="N376">
        <v>1149.3267000000001</v>
      </c>
      <c r="P376" s="1">
        <v>39261</v>
      </c>
      <c r="Q376">
        <v>29.786999999999999</v>
      </c>
      <c r="S376" s="1">
        <v>39261</v>
      </c>
      <c r="T376">
        <v>82.644099999999995</v>
      </c>
      <c r="V376" s="1">
        <v>39261</v>
      </c>
      <c r="W376">
        <v>68.153300000000002</v>
      </c>
      <c r="Y376" s="1">
        <v>39261</v>
      </c>
      <c r="Z376">
        <v>476.84960000000001</v>
      </c>
      <c r="AB376" s="1">
        <v>39261</v>
      </c>
      <c r="AC376">
        <v>22.39</v>
      </c>
      <c r="AE376" s="1">
        <v>39261</v>
      </c>
      <c r="AF376">
        <v>40.757300000000001</v>
      </c>
      <c r="AH376" s="1">
        <v>39261</v>
      </c>
      <c r="AI376">
        <v>73.740799999999993</v>
      </c>
      <c r="AK376" s="1">
        <v>39261</v>
      </c>
      <c r="AL376">
        <v>30.796600000000002</v>
      </c>
      <c r="AQ376" s="1">
        <v>39261</v>
      </c>
      <c r="AR376">
        <v>41.627699999999997</v>
      </c>
      <c r="AT376" s="1">
        <v>39261</v>
      </c>
      <c r="AU376">
        <v>33.312100000000001</v>
      </c>
      <c r="AW376" s="1">
        <v>39261</v>
      </c>
      <c r="AX376">
        <v>48.558900000000001</v>
      </c>
      <c r="AZ376" s="1">
        <v>39261</v>
      </c>
      <c r="BA376">
        <v>20.209600000000002</v>
      </c>
      <c r="BC376" s="1">
        <v>39261</v>
      </c>
      <c r="BD376">
        <v>96.192899999999995</v>
      </c>
      <c r="BF376" s="1">
        <v>39261</v>
      </c>
      <c r="BG376">
        <v>51.314900000000002</v>
      </c>
      <c r="BI376" s="1">
        <v>39261</v>
      </c>
      <c r="BJ376">
        <v>42.959699999999998</v>
      </c>
      <c r="BL376" s="1">
        <v>39261</v>
      </c>
      <c r="BM376">
        <v>42.369199999999999</v>
      </c>
      <c r="BO376" s="1">
        <v>39261</v>
      </c>
      <c r="BP376">
        <v>39.686399999999999</v>
      </c>
      <c r="BR376" s="1">
        <v>39261</v>
      </c>
      <c r="BS376">
        <v>26.3779</v>
      </c>
      <c r="BU376" s="1">
        <v>39261</v>
      </c>
      <c r="BV376">
        <v>19.747199999999999</v>
      </c>
      <c r="BX376" s="1">
        <v>39261</v>
      </c>
      <c r="BY376">
        <v>51.844299999999997</v>
      </c>
      <c r="CA376" s="1">
        <v>39261</v>
      </c>
      <c r="CB376">
        <v>62.369799999999998</v>
      </c>
      <c r="CD376" s="1">
        <v>39261</v>
      </c>
      <c r="CE376">
        <v>28.196100000000001</v>
      </c>
      <c r="CG376" s="1">
        <v>39261</v>
      </c>
      <c r="CH376">
        <v>42.659599999999998</v>
      </c>
      <c r="CJ376" s="1">
        <v>39261</v>
      </c>
      <c r="CK376">
        <v>31.251899999999999</v>
      </c>
      <c r="CM376" s="1">
        <v>39261</v>
      </c>
      <c r="CN376">
        <v>2341.9</v>
      </c>
      <c r="CP376" s="1">
        <v>39261</v>
      </c>
      <c r="CQ376">
        <v>15.54</v>
      </c>
    </row>
    <row r="377" spans="1:95" x14ac:dyDescent="0.25">
      <c r="A377" s="1">
        <v>39262</v>
      </c>
      <c r="B377">
        <v>74.7</v>
      </c>
      <c r="D377" s="1">
        <v>39262</v>
      </c>
      <c r="E377">
        <v>36.736499999999999</v>
      </c>
      <c r="G377" s="1">
        <v>39262</v>
      </c>
      <c r="H377">
        <v>15.52</v>
      </c>
      <c r="J377" s="1">
        <v>39262</v>
      </c>
      <c r="K377">
        <v>54.932099999999998</v>
      </c>
      <c r="M377" s="1">
        <v>39262</v>
      </c>
      <c r="N377">
        <v>1142.4748</v>
      </c>
      <c r="P377" s="1">
        <v>39262</v>
      </c>
      <c r="Q377">
        <v>30.342700000000001</v>
      </c>
      <c r="S377" s="1">
        <v>39262</v>
      </c>
      <c r="T377">
        <v>83.512600000000006</v>
      </c>
      <c r="V377" s="1">
        <v>39262</v>
      </c>
      <c r="W377">
        <v>67.4726</v>
      </c>
      <c r="Y377" s="1">
        <v>39262</v>
      </c>
      <c r="Z377">
        <v>472.06360000000001</v>
      </c>
      <c r="AB377" s="1">
        <v>39262</v>
      </c>
      <c r="AC377">
        <v>22.253900000000002</v>
      </c>
      <c r="AE377" s="1">
        <v>39262</v>
      </c>
      <c r="AF377">
        <v>40.685299999999998</v>
      </c>
      <c r="AH377" s="1">
        <v>39262</v>
      </c>
      <c r="AI377">
        <v>73.987799999999993</v>
      </c>
      <c r="AK377" s="1">
        <v>39262</v>
      </c>
      <c r="AL377">
        <v>30.925799999999999</v>
      </c>
      <c r="AQ377" s="1">
        <v>39262</v>
      </c>
      <c r="AR377">
        <v>41.637</v>
      </c>
      <c r="AT377" s="1">
        <v>39262</v>
      </c>
      <c r="AU377">
        <v>33.168799999999997</v>
      </c>
      <c r="AW377" s="1">
        <v>39262</v>
      </c>
      <c r="AX377">
        <v>48.472700000000003</v>
      </c>
      <c r="AZ377" s="1">
        <v>39262</v>
      </c>
      <c r="BA377">
        <v>20.057400000000001</v>
      </c>
      <c r="BC377" s="1">
        <v>39262</v>
      </c>
      <c r="BD377">
        <v>95.557400000000001</v>
      </c>
      <c r="BF377" s="1">
        <v>39262</v>
      </c>
      <c r="BG377">
        <v>51.414999999999999</v>
      </c>
      <c r="BI377" s="1">
        <v>39262</v>
      </c>
      <c r="BJ377">
        <v>42.5122</v>
      </c>
      <c r="BL377" s="1">
        <v>39262</v>
      </c>
      <c r="BM377">
        <v>42.294200000000004</v>
      </c>
      <c r="BO377" s="1">
        <v>39262</v>
      </c>
      <c r="BP377">
        <v>39.151699999999998</v>
      </c>
      <c r="BR377" s="1">
        <v>39262</v>
      </c>
      <c r="BS377">
        <v>26.0596</v>
      </c>
      <c r="BU377" s="1">
        <v>39262</v>
      </c>
      <c r="BV377">
        <v>19.701000000000001</v>
      </c>
      <c r="BX377" s="1">
        <v>39262</v>
      </c>
      <c r="BY377">
        <v>51.700600000000001</v>
      </c>
      <c r="CA377" s="1">
        <v>39262</v>
      </c>
      <c r="CB377">
        <v>62.229399999999998</v>
      </c>
      <c r="CD377" s="1">
        <v>39262</v>
      </c>
      <c r="CE377">
        <v>28.264800000000001</v>
      </c>
      <c r="CG377" s="1">
        <v>39262</v>
      </c>
      <c r="CH377">
        <v>42.571100000000001</v>
      </c>
      <c r="CJ377" s="1">
        <v>39262</v>
      </c>
      <c r="CK377">
        <v>31.519600000000001</v>
      </c>
      <c r="CM377" s="1">
        <v>39262</v>
      </c>
      <c r="CN377">
        <v>2338.25</v>
      </c>
      <c r="CP377" s="1">
        <v>39262</v>
      </c>
      <c r="CQ377">
        <v>16.23</v>
      </c>
    </row>
    <row r="378" spans="1:95" x14ac:dyDescent="0.25">
      <c r="A378" s="1">
        <v>39265</v>
      </c>
      <c r="B378">
        <v>75.741399999999999</v>
      </c>
      <c r="D378" s="1">
        <v>39265</v>
      </c>
      <c r="E378">
        <v>37.244100000000003</v>
      </c>
      <c r="G378" s="1">
        <v>39265</v>
      </c>
      <c r="H378">
        <v>15.6882</v>
      </c>
      <c r="J378" s="1">
        <v>39265</v>
      </c>
      <c r="K378">
        <v>55.479799999999997</v>
      </c>
      <c r="M378" s="1">
        <v>39265</v>
      </c>
      <c r="N378">
        <v>1145.2482</v>
      </c>
      <c r="P378" s="1">
        <v>39265</v>
      </c>
      <c r="Q378">
        <v>30.598600000000001</v>
      </c>
      <c r="S378" s="1">
        <v>39265</v>
      </c>
      <c r="T378">
        <v>84.042400000000001</v>
      </c>
      <c r="V378" s="1">
        <v>39265</v>
      </c>
      <c r="W378">
        <v>69.325299999999999</v>
      </c>
      <c r="Y378" s="1">
        <v>39265</v>
      </c>
      <c r="Z378">
        <v>475.28489999999999</v>
      </c>
      <c r="AB378" s="1">
        <v>39265</v>
      </c>
      <c r="AC378">
        <v>22.360199999999999</v>
      </c>
      <c r="AE378" s="1">
        <v>39265</v>
      </c>
      <c r="AF378">
        <v>41.453499999999998</v>
      </c>
      <c r="AH378" s="1">
        <v>39265</v>
      </c>
      <c r="AI378">
        <v>74.816900000000004</v>
      </c>
      <c r="AK378" s="1">
        <v>39265</v>
      </c>
      <c r="AL378">
        <v>30.909700000000001</v>
      </c>
      <c r="AQ378" s="1">
        <v>39265</v>
      </c>
      <c r="AR378">
        <v>42.168900000000001</v>
      </c>
      <c r="AT378" s="1">
        <v>39265</v>
      </c>
      <c r="AU378">
        <v>33.185600000000001</v>
      </c>
      <c r="AW378" s="1">
        <v>39265</v>
      </c>
      <c r="AX378">
        <v>49.161799999999999</v>
      </c>
      <c r="AZ378" s="1">
        <v>39265</v>
      </c>
      <c r="BA378">
        <v>20.505299999999998</v>
      </c>
      <c r="BC378" s="1">
        <v>39265</v>
      </c>
      <c r="BD378">
        <v>95.339500000000001</v>
      </c>
      <c r="BF378" s="1">
        <v>39265</v>
      </c>
      <c r="BG378">
        <v>51.606900000000003</v>
      </c>
      <c r="BI378" s="1">
        <v>39265</v>
      </c>
      <c r="BJ378">
        <v>43.126399999999997</v>
      </c>
      <c r="BL378" s="1">
        <v>39265</v>
      </c>
      <c r="BM378">
        <v>42.8108</v>
      </c>
      <c r="BO378" s="1">
        <v>39265</v>
      </c>
      <c r="BP378">
        <v>38.9709</v>
      </c>
      <c r="BR378" s="1">
        <v>39265</v>
      </c>
      <c r="BS378">
        <v>26.298300000000001</v>
      </c>
      <c r="BU378" s="1">
        <v>39265</v>
      </c>
      <c r="BV378">
        <v>19.824300000000001</v>
      </c>
      <c r="BX378" s="1">
        <v>39265</v>
      </c>
      <c r="BY378">
        <v>52.165300000000002</v>
      </c>
      <c r="CA378" s="1">
        <v>39265</v>
      </c>
      <c r="CB378">
        <v>63.5717</v>
      </c>
      <c r="CD378" s="1">
        <v>39265</v>
      </c>
      <c r="CE378">
        <v>28.546299999999999</v>
      </c>
      <c r="CG378" s="1">
        <v>39265</v>
      </c>
      <c r="CH378">
        <v>42.765799999999999</v>
      </c>
      <c r="CJ378" s="1">
        <v>39265</v>
      </c>
      <c r="CK378">
        <v>31.8704</v>
      </c>
      <c r="CM378" s="1">
        <v>39265</v>
      </c>
      <c r="CN378">
        <v>2363.2800000000002</v>
      </c>
      <c r="CP378" s="1">
        <v>39265</v>
      </c>
      <c r="CQ378">
        <v>15.4</v>
      </c>
    </row>
    <row r="379" spans="1:95" x14ac:dyDescent="0.25">
      <c r="A379" s="1">
        <v>39266</v>
      </c>
      <c r="B379">
        <v>75.689800000000005</v>
      </c>
      <c r="D379" s="1">
        <v>39266</v>
      </c>
      <c r="E379">
        <v>37.615699999999997</v>
      </c>
      <c r="G379" s="1">
        <v>39266</v>
      </c>
      <c r="H379">
        <v>15.7081</v>
      </c>
      <c r="J379" s="1">
        <v>39266</v>
      </c>
      <c r="K379">
        <v>56.181899999999999</v>
      </c>
      <c r="M379" s="1">
        <v>39266</v>
      </c>
      <c r="N379">
        <v>1149.1636000000001</v>
      </c>
      <c r="P379" s="1">
        <v>39266</v>
      </c>
      <c r="Q379">
        <v>30.342700000000001</v>
      </c>
      <c r="S379" s="1">
        <v>39266</v>
      </c>
      <c r="T379">
        <v>84.806600000000003</v>
      </c>
      <c r="V379" s="1">
        <v>39266</v>
      </c>
      <c r="W379">
        <v>67.205399999999997</v>
      </c>
      <c r="Y379" s="1">
        <v>39266</v>
      </c>
      <c r="Z379">
        <v>477.3098</v>
      </c>
      <c r="AB379" s="1">
        <v>39266</v>
      </c>
      <c r="AC379">
        <v>22.504899999999999</v>
      </c>
      <c r="AE379" s="1">
        <v>39266</v>
      </c>
      <c r="AF379">
        <v>41.717599999999997</v>
      </c>
      <c r="AH379" s="1">
        <v>39266</v>
      </c>
      <c r="AI379">
        <v>75.293199999999999</v>
      </c>
      <c r="AK379" s="1">
        <v>39266</v>
      </c>
      <c r="AL379">
        <v>31.2652</v>
      </c>
      <c r="AQ379" s="1">
        <v>39266</v>
      </c>
      <c r="AR379">
        <v>42.532800000000002</v>
      </c>
      <c r="AT379" s="1">
        <v>39266</v>
      </c>
      <c r="AU379">
        <v>33.042299999999997</v>
      </c>
      <c r="AW379" s="1">
        <v>39266</v>
      </c>
      <c r="AX379">
        <v>49.265099999999997</v>
      </c>
      <c r="AZ379" s="1">
        <v>39266</v>
      </c>
      <c r="BA379">
        <v>20.775700000000001</v>
      </c>
      <c r="BC379" s="1">
        <v>39266</v>
      </c>
      <c r="BD379">
        <v>96.764899999999997</v>
      </c>
      <c r="BF379" s="1">
        <v>39266</v>
      </c>
      <c r="BG379">
        <v>51.690300000000001</v>
      </c>
      <c r="BI379" s="1">
        <v>39266</v>
      </c>
      <c r="BJ379">
        <v>43.630400000000002</v>
      </c>
      <c r="BL379" s="1">
        <v>39266</v>
      </c>
      <c r="BM379">
        <v>42.827500000000001</v>
      </c>
      <c r="BO379" s="1">
        <v>39266</v>
      </c>
      <c r="BP379">
        <v>39.1753</v>
      </c>
      <c r="BR379" s="1">
        <v>39266</v>
      </c>
      <c r="BS379">
        <v>26.5459</v>
      </c>
      <c r="BU379" s="1">
        <v>39266</v>
      </c>
      <c r="BV379">
        <v>19.885899999999999</v>
      </c>
      <c r="BX379" s="1">
        <v>39266</v>
      </c>
      <c r="BY379">
        <v>52.207599999999999</v>
      </c>
      <c r="CA379" s="1">
        <v>39266</v>
      </c>
      <c r="CB379">
        <v>63.580500000000001</v>
      </c>
      <c r="CD379" s="1">
        <v>39266</v>
      </c>
      <c r="CE379">
        <v>28.917000000000002</v>
      </c>
      <c r="CG379" s="1">
        <v>39266</v>
      </c>
      <c r="CH379">
        <v>42.889600000000002</v>
      </c>
      <c r="CJ379" s="1">
        <v>39266</v>
      </c>
      <c r="CK379">
        <v>31.8889</v>
      </c>
      <c r="CM379" s="1">
        <v>39266</v>
      </c>
      <c r="CN379">
        <v>2372.2199999999998</v>
      </c>
      <c r="CP379" s="1">
        <v>39266</v>
      </c>
      <c r="CQ379">
        <v>14.92</v>
      </c>
    </row>
    <row r="380" spans="1:95" x14ac:dyDescent="0.25">
      <c r="A380" s="1">
        <v>39268</v>
      </c>
      <c r="B380">
        <v>75.534800000000004</v>
      </c>
      <c r="D380" s="1">
        <v>39268</v>
      </c>
      <c r="E380">
        <v>37.479700000000001</v>
      </c>
      <c r="G380" s="1">
        <v>39268</v>
      </c>
      <c r="H380">
        <v>15.745699999999999</v>
      </c>
      <c r="J380" s="1">
        <v>39268</v>
      </c>
      <c r="K380">
        <v>55.245800000000003</v>
      </c>
      <c r="M380" s="1">
        <v>39268</v>
      </c>
      <c r="N380">
        <v>1146.3902</v>
      </c>
      <c r="P380" s="1">
        <v>39268</v>
      </c>
      <c r="Q380">
        <v>29.947900000000001</v>
      </c>
      <c r="S380" s="1">
        <v>39268</v>
      </c>
      <c r="T380">
        <v>85.423199999999994</v>
      </c>
      <c r="V380" s="1">
        <v>39268</v>
      </c>
      <c r="W380">
        <v>66.774600000000007</v>
      </c>
      <c r="Y380" s="1">
        <v>39268</v>
      </c>
      <c r="Z380">
        <v>473.99639999999999</v>
      </c>
      <c r="AB380" s="1">
        <v>39268</v>
      </c>
      <c r="AC380">
        <v>22.407</v>
      </c>
      <c r="AE380" s="1">
        <v>39268</v>
      </c>
      <c r="AF380">
        <v>41.6616</v>
      </c>
      <c r="AH380" s="1">
        <v>39268</v>
      </c>
      <c r="AI380">
        <v>75.116799999999998</v>
      </c>
      <c r="AK380" s="1">
        <v>39268</v>
      </c>
      <c r="AL380">
        <v>31.135899999999999</v>
      </c>
      <c r="AQ380" s="1">
        <v>39268</v>
      </c>
      <c r="AR380">
        <v>42.831400000000002</v>
      </c>
      <c r="AT380" s="1">
        <v>39268</v>
      </c>
      <c r="AU380">
        <v>33.573399999999999</v>
      </c>
      <c r="AW380" s="1">
        <v>39268</v>
      </c>
      <c r="AX380">
        <v>50.264200000000002</v>
      </c>
      <c r="AZ380" s="1">
        <v>39268</v>
      </c>
      <c r="BA380">
        <v>20.784099999999999</v>
      </c>
      <c r="BC380" s="1">
        <v>39268</v>
      </c>
      <c r="BD380">
        <v>98.099500000000006</v>
      </c>
      <c r="BF380" s="1">
        <v>39268</v>
      </c>
      <c r="BG380">
        <v>51.965699999999998</v>
      </c>
      <c r="BI380" s="1">
        <v>39268</v>
      </c>
      <c r="BJ380">
        <v>43.144100000000002</v>
      </c>
      <c r="BL380" s="1">
        <v>39268</v>
      </c>
      <c r="BM380">
        <v>42.669200000000004</v>
      </c>
      <c r="BO380" s="1">
        <v>39268</v>
      </c>
      <c r="BP380">
        <v>39.167499999999997</v>
      </c>
      <c r="BR380" s="1">
        <v>39268</v>
      </c>
      <c r="BS380">
        <v>26.519400000000001</v>
      </c>
      <c r="BU380" s="1">
        <v>39268</v>
      </c>
      <c r="BV380">
        <v>19.955300000000001</v>
      </c>
      <c r="BX380" s="1">
        <v>39268</v>
      </c>
      <c r="BY380">
        <v>52.106200000000001</v>
      </c>
      <c r="CA380" s="1">
        <v>39268</v>
      </c>
      <c r="CB380">
        <v>63.273400000000002</v>
      </c>
      <c r="CD380" s="1">
        <v>39268</v>
      </c>
      <c r="CE380">
        <v>28.820900000000002</v>
      </c>
      <c r="CG380" s="1">
        <v>39268</v>
      </c>
      <c r="CH380">
        <v>42.553400000000003</v>
      </c>
      <c r="CJ380" s="1">
        <v>39268</v>
      </c>
      <c r="CK380">
        <v>31.972000000000001</v>
      </c>
      <c r="CM380" s="1">
        <v>39268</v>
      </c>
      <c r="CN380">
        <v>2373.0700000000002</v>
      </c>
      <c r="CP380" s="1">
        <v>39268</v>
      </c>
      <c r="CQ380">
        <v>15.48</v>
      </c>
    </row>
    <row r="381" spans="1:95" x14ac:dyDescent="0.25">
      <c r="A381" s="1">
        <v>39269</v>
      </c>
      <c r="B381">
        <v>75.836100000000002</v>
      </c>
      <c r="D381" s="1">
        <v>39269</v>
      </c>
      <c r="E381">
        <v>37.7607</v>
      </c>
      <c r="G381" s="1">
        <v>39269</v>
      </c>
      <c r="H381">
        <v>15.8431</v>
      </c>
      <c r="J381" s="1">
        <v>39269</v>
      </c>
      <c r="K381">
        <v>55.3628</v>
      </c>
      <c r="M381" s="1">
        <v>39269</v>
      </c>
      <c r="N381">
        <v>1143.2905000000001</v>
      </c>
      <c r="P381" s="1">
        <v>39269</v>
      </c>
      <c r="Q381">
        <v>29.988399999999999</v>
      </c>
      <c r="S381" s="1">
        <v>39269</v>
      </c>
      <c r="T381">
        <v>85.874899999999997</v>
      </c>
      <c r="V381" s="1">
        <v>39269</v>
      </c>
      <c r="W381">
        <v>67.912099999999995</v>
      </c>
      <c r="Y381" s="1">
        <v>39269</v>
      </c>
      <c r="Z381">
        <v>475.83710000000002</v>
      </c>
      <c r="AB381" s="1">
        <v>39269</v>
      </c>
      <c r="AC381">
        <v>22.377300000000002</v>
      </c>
      <c r="AE381" s="1">
        <v>39269</v>
      </c>
      <c r="AF381">
        <v>41.589599999999997</v>
      </c>
      <c r="AH381" s="1">
        <v>39269</v>
      </c>
      <c r="AI381">
        <v>76.263499999999993</v>
      </c>
      <c r="AK381" s="1">
        <v>39269</v>
      </c>
      <c r="AL381">
        <v>31.087399999999999</v>
      </c>
      <c r="AQ381" s="1">
        <v>39269</v>
      </c>
      <c r="AR381">
        <v>42.906100000000002</v>
      </c>
      <c r="AT381" s="1">
        <v>39269</v>
      </c>
      <c r="AU381">
        <v>33.969499999999996</v>
      </c>
      <c r="AW381" s="1">
        <v>39269</v>
      </c>
      <c r="AX381">
        <v>50.884300000000003</v>
      </c>
      <c r="AZ381" s="1">
        <v>39269</v>
      </c>
      <c r="BA381">
        <v>20.851700000000001</v>
      </c>
      <c r="BC381" s="1">
        <v>39269</v>
      </c>
      <c r="BD381">
        <v>98.9893</v>
      </c>
      <c r="BF381" s="1">
        <v>39269</v>
      </c>
      <c r="BG381">
        <v>51.840499999999999</v>
      </c>
      <c r="BI381" s="1">
        <v>39269</v>
      </c>
      <c r="BJ381">
        <v>43.303199999999997</v>
      </c>
      <c r="BL381" s="1">
        <v>39269</v>
      </c>
      <c r="BM381">
        <v>42.852499999999999</v>
      </c>
      <c r="BO381" s="1">
        <v>39269</v>
      </c>
      <c r="BP381">
        <v>38.884399999999999</v>
      </c>
      <c r="BR381" s="1">
        <v>39269</v>
      </c>
      <c r="BS381">
        <v>26.5017</v>
      </c>
      <c r="BU381" s="1">
        <v>39269</v>
      </c>
      <c r="BV381">
        <v>19.970700000000001</v>
      </c>
      <c r="BX381" s="1">
        <v>39269</v>
      </c>
      <c r="BY381">
        <v>51.945599999999999</v>
      </c>
      <c r="CA381" s="1">
        <v>39269</v>
      </c>
      <c r="CB381">
        <v>63.694499999999998</v>
      </c>
      <c r="CD381" s="1">
        <v>39269</v>
      </c>
      <c r="CE381">
        <v>28.803599999999999</v>
      </c>
      <c r="CG381" s="1">
        <v>39269</v>
      </c>
      <c r="CH381">
        <v>42.818899999999999</v>
      </c>
      <c r="CJ381" s="1">
        <v>39269</v>
      </c>
      <c r="CK381">
        <v>31.842700000000001</v>
      </c>
      <c r="CM381" s="1">
        <v>39269</v>
      </c>
      <c r="CN381">
        <v>2381.59</v>
      </c>
      <c r="CP381" s="1">
        <v>39269</v>
      </c>
      <c r="CQ381">
        <v>14.72</v>
      </c>
    </row>
    <row r="382" spans="1:95" x14ac:dyDescent="0.25">
      <c r="A382" s="1">
        <v>39272</v>
      </c>
      <c r="B382">
        <v>75.836100000000002</v>
      </c>
      <c r="D382" s="1">
        <v>39272</v>
      </c>
      <c r="E382">
        <v>38.395200000000003</v>
      </c>
      <c r="G382" s="1">
        <v>39272</v>
      </c>
      <c r="H382">
        <v>15.8652</v>
      </c>
      <c r="J382" s="1">
        <v>39272</v>
      </c>
      <c r="K382">
        <v>56.1999</v>
      </c>
      <c r="M382" s="1">
        <v>39272</v>
      </c>
      <c r="N382">
        <v>1145.7375999999999</v>
      </c>
      <c r="P382" s="1">
        <v>39272</v>
      </c>
      <c r="Q382">
        <v>29.863099999999999</v>
      </c>
      <c r="S382" s="1">
        <v>39272</v>
      </c>
      <c r="T382">
        <v>86.7607</v>
      </c>
      <c r="V382" s="1">
        <v>39272</v>
      </c>
      <c r="W382">
        <v>68.790999999999997</v>
      </c>
      <c r="Y382" s="1">
        <v>39272</v>
      </c>
      <c r="Z382">
        <v>474.91680000000002</v>
      </c>
      <c r="AB382" s="1">
        <v>39272</v>
      </c>
      <c r="AC382">
        <v>22.419799999999999</v>
      </c>
      <c r="AE382" s="1">
        <v>39272</v>
      </c>
      <c r="AF382">
        <v>41.653599999999997</v>
      </c>
      <c r="AH382" s="1">
        <v>39272</v>
      </c>
      <c r="AI382">
        <v>77.127899999999997</v>
      </c>
      <c r="AK382" s="1">
        <v>39272</v>
      </c>
      <c r="AL382">
        <v>31.200500000000002</v>
      </c>
      <c r="AQ382" s="1">
        <v>39272</v>
      </c>
      <c r="AR382">
        <v>42.327500000000001</v>
      </c>
      <c r="AT382" s="1">
        <v>39272</v>
      </c>
      <c r="AU382">
        <v>33.910499999999999</v>
      </c>
      <c r="AW382" s="1">
        <v>39272</v>
      </c>
      <c r="AX382">
        <v>50.410600000000002</v>
      </c>
      <c r="AZ382" s="1">
        <v>39272</v>
      </c>
      <c r="BA382">
        <v>21.088200000000001</v>
      </c>
      <c r="BC382" s="1">
        <v>39272</v>
      </c>
      <c r="BD382">
        <v>98.934799999999996</v>
      </c>
      <c r="BF382" s="1">
        <v>39272</v>
      </c>
      <c r="BG382">
        <v>52.332799999999999</v>
      </c>
      <c r="BI382" s="1">
        <v>39272</v>
      </c>
      <c r="BJ382">
        <v>43.144100000000002</v>
      </c>
      <c r="BL382" s="1">
        <v>39272</v>
      </c>
      <c r="BM382">
        <v>42.610799999999998</v>
      </c>
      <c r="BO382" s="1">
        <v>39272</v>
      </c>
      <c r="BP382">
        <v>38.853000000000002</v>
      </c>
      <c r="BR382" s="1">
        <v>39272</v>
      </c>
      <c r="BS382">
        <v>26.4133</v>
      </c>
      <c r="BU382" s="1">
        <v>39272</v>
      </c>
      <c r="BV382">
        <v>19.939799999999998</v>
      </c>
      <c r="BX382" s="1">
        <v>39272</v>
      </c>
      <c r="BY382">
        <v>51.979399999999998</v>
      </c>
      <c r="CA382" s="1">
        <v>39272</v>
      </c>
      <c r="CB382">
        <v>63.624400000000001</v>
      </c>
      <c r="CD382" s="1">
        <v>39272</v>
      </c>
      <c r="CE382">
        <v>29.1294</v>
      </c>
      <c r="CG382" s="1">
        <v>39272</v>
      </c>
      <c r="CH382">
        <v>42.916200000000003</v>
      </c>
      <c r="CJ382" s="1">
        <v>39272</v>
      </c>
      <c r="CK382">
        <v>31.815000000000001</v>
      </c>
      <c r="CM382" s="1">
        <v>39272</v>
      </c>
      <c r="CN382">
        <v>2383.8000000000002</v>
      </c>
      <c r="CP382" s="1">
        <v>39272</v>
      </c>
      <c r="CQ382">
        <v>15.16</v>
      </c>
    </row>
    <row r="383" spans="1:95" x14ac:dyDescent="0.25">
      <c r="A383" s="1">
        <v>39273</v>
      </c>
      <c r="B383">
        <v>75.070099999999996</v>
      </c>
      <c r="D383" s="1">
        <v>39273</v>
      </c>
      <c r="E383">
        <v>37.7607</v>
      </c>
      <c r="G383" s="1">
        <v>39273</v>
      </c>
      <c r="H383">
        <v>15.584199999999999</v>
      </c>
      <c r="J383" s="1">
        <v>39273</v>
      </c>
      <c r="K383">
        <v>54.273699999999998</v>
      </c>
      <c r="M383" s="1">
        <v>39273</v>
      </c>
      <c r="N383">
        <v>1124.5292999999999</v>
      </c>
      <c r="P383" s="1">
        <v>39273</v>
      </c>
      <c r="Q383">
        <v>29.132899999999999</v>
      </c>
      <c r="S383" s="1">
        <v>39273</v>
      </c>
      <c r="T383">
        <v>87.064700000000002</v>
      </c>
      <c r="V383" s="1">
        <v>39273</v>
      </c>
      <c r="W383">
        <v>69.988799999999998</v>
      </c>
      <c r="Y383" s="1">
        <v>39273</v>
      </c>
      <c r="Z383">
        <v>469.39449999999999</v>
      </c>
      <c r="AB383" s="1">
        <v>39273</v>
      </c>
      <c r="AC383">
        <v>22.1645</v>
      </c>
      <c r="AE383" s="1">
        <v>39273</v>
      </c>
      <c r="AF383">
        <v>40.981400000000001</v>
      </c>
      <c r="AH383" s="1">
        <v>39273</v>
      </c>
      <c r="AI383">
        <v>76.2988</v>
      </c>
      <c r="AK383" s="1">
        <v>39273</v>
      </c>
      <c r="AL383">
        <v>30.6189</v>
      </c>
      <c r="AQ383" s="1">
        <v>39273</v>
      </c>
      <c r="AR383">
        <v>41.935600000000001</v>
      </c>
      <c r="AT383" s="1">
        <v>39273</v>
      </c>
      <c r="AU383">
        <v>33.927399999999999</v>
      </c>
      <c r="AW383" s="1">
        <v>39273</v>
      </c>
      <c r="AX383">
        <v>49.799100000000003</v>
      </c>
      <c r="AZ383" s="1">
        <v>39273</v>
      </c>
      <c r="BA383">
        <v>21.096699999999998</v>
      </c>
      <c r="BC383" s="1">
        <v>39273</v>
      </c>
      <c r="BD383">
        <v>98.626099999999994</v>
      </c>
      <c r="BF383" s="1">
        <v>39273</v>
      </c>
      <c r="BG383">
        <v>51.898899999999998</v>
      </c>
      <c r="BI383" s="1">
        <v>39273</v>
      </c>
      <c r="BJ383">
        <v>42.0122</v>
      </c>
      <c r="BL383" s="1">
        <v>39273</v>
      </c>
      <c r="BM383">
        <v>41.944299999999998</v>
      </c>
      <c r="BO383" s="1">
        <v>39273</v>
      </c>
      <c r="BP383">
        <v>38.255499999999998</v>
      </c>
      <c r="BR383" s="1">
        <v>39273</v>
      </c>
      <c r="BS383">
        <v>25.9358</v>
      </c>
      <c r="BU383" s="1">
        <v>39273</v>
      </c>
      <c r="BV383">
        <v>19.7087</v>
      </c>
      <c r="BX383" s="1">
        <v>39273</v>
      </c>
      <c r="BY383">
        <v>51.565399999999997</v>
      </c>
      <c r="CA383" s="1">
        <v>39273</v>
      </c>
      <c r="CB383">
        <v>63.229500000000002</v>
      </c>
      <c r="CD383" s="1">
        <v>39273</v>
      </c>
      <c r="CE383">
        <v>28.089500000000001</v>
      </c>
      <c r="CG383" s="1">
        <v>39273</v>
      </c>
      <c r="CH383">
        <v>42.1021</v>
      </c>
      <c r="CJ383" s="1">
        <v>39273</v>
      </c>
      <c r="CK383">
        <v>31.288799999999998</v>
      </c>
      <c r="CM383" s="1">
        <v>39273</v>
      </c>
      <c r="CN383">
        <v>2349.98</v>
      </c>
      <c r="CP383" s="1">
        <v>39273</v>
      </c>
      <c r="CQ383">
        <v>17.57</v>
      </c>
    </row>
    <row r="384" spans="1:95" x14ac:dyDescent="0.25">
      <c r="A384" s="1">
        <v>39274</v>
      </c>
      <c r="B384">
        <v>75.638099999999994</v>
      </c>
      <c r="D384" s="1">
        <v>39274</v>
      </c>
      <c r="E384">
        <v>38.458599999999997</v>
      </c>
      <c r="G384" s="1">
        <v>39274</v>
      </c>
      <c r="H384">
        <v>15.686</v>
      </c>
      <c r="J384" s="1">
        <v>39274</v>
      </c>
      <c r="K384">
        <v>54.255699999999997</v>
      </c>
      <c r="M384" s="1">
        <v>39274</v>
      </c>
      <c r="N384">
        <v>1119.7982999999999</v>
      </c>
      <c r="P384" s="1">
        <v>39274</v>
      </c>
      <c r="Q384">
        <v>29.361499999999999</v>
      </c>
      <c r="S384" s="1">
        <v>39274</v>
      </c>
      <c r="T384">
        <v>86.951800000000006</v>
      </c>
      <c r="V384" s="1">
        <v>39274</v>
      </c>
      <c r="W384">
        <v>70.807400000000001</v>
      </c>
      <c r="Y384" s="1">
        <v>39274</v>
      </c>
      <c r="Z384">
        <v>473.16800000000001</v>
      </c>
      <c r="AB384" s="1">
        <v>39274</v>
      </c>
      <c r="AC384">
        <v>22.160299999999999</v>
      </c>
      <c r="AE384" s="1">
        <v>39274</v>
      </c>
      <c r="AF384">
        <v>40.9574</v>
      </c>
      <c r="AH384" s="1">
        <v>39274</v>
      </c>
      <c r="AI384">
        <v>76.995599999999996</v>
      </c>
      <c r="AK384" s="1">
        <v>39274</v>
      </c>
      <c r="AL384">
        <v>30.8612</v>
      </c>
      <c r="AQ384" s="1">
        <v>39274</v>
      </c>
      <c r="AR384">
        <v>42.598100000000002</v>
      </c>
      <c r="AT384" s="1">
        <v>39274</v>
      </c>
      <c r="AU384">
        <v>34.121299999999998</v>
      </c>
      <c r="AW384" s="1">
        <v>39274</v>
      </c>
      <c r="AX384">
        <v>50.591500000000003</v>
      </c>
      <c r="AZ384" s="1">
        <v>39274</v>
      </c>
      <c r="BA384">
        <v>20.758800000000001</v>
      </c>
      <c r="BC384" s="1">
        <v>39274</v>
      </c>
      <c r="BD384">
        <v>99.052800000000005</v>
      </c>
      <c r="BF384" s="1">
        <v>39274</v>
      </c>
      <c r="BG384">
        <v>52.449599999999997</v>
      </c>
      <c r="BI384" s="1">
        <v>39274</v>
      </c>
      <c r="BJ384">
        <v>42.560400000000001</v>
      </c>
      <c r="BL384" s="1">
        <v>39274</v>
      </c>
      <c r="BM384">
        <v>42.260899999999999</v>
      </c>
      <c r="BO384" s="1">
        <v>39274</v>
      </c>
      <c r="BP384">
        <v>38.444200000000002</v>
      </c>
      <c r="BR384" s="1">
        <v>39274</v>
      </c>
      <c r="BS384">
        <v>26.077300000000001</v>
      </c>
      <c r="BU384" s="1">
        <v>39274</v>
      </c>
      <c r="BV384">
        <v>19.608499999999999</v>
      </c>
      <c r="BX384" s="1">
        <v>39274</v>
      </c>
      <c r="BY384">
        <v>52.013199999999998</v>
      </c>
      <c r="CA384" s="1">
        <v>39274</v>
      </c>
      <c r="CB384">
        <v>64.045500000000004</v>
      </c>
      <c r="CD384" s="1">
        <v>39274</v>
      </c>
      <c r="CE384">
        <v>28.2836</v>
      </c>
      <c r="CG384" s="1">
        <v>39274</v>
      </c>
      <c r="CH384">
        <v>42.190600000000003</v>
      </c>
      <c r="CJ384" s="1">
        <v>39274</v>
      </c>
      <c r="CK384">
        <v>31.3719</v>
      </c>
      <c r="CM384" s="1">
        <v>39274</v>
      </c>
      <c r="CN384">
        <v>2363.7199999999998</v>
      </c>
      <c r="CP384" s="1">
        <v>39274</v>
      </c>
      <c r="CQ384">
        <v>16.64</v>
      </c>
    </row>
    <row r="385" spans="1:95" x14ac:dyDescent="0.25">
      <c r="A385" s="1">
        <v>39275</v>
      </c>
      <c r="B385">
        <v>77.402600000000007</v>
      </c>
      <c r="D385" s="1">
        <v>39275</v>
      </c>
      <c r="E385">
        <v>41.050899999999999</v>
      </c>
      <c r="G385" s="1">
        <v>39275</v>
      </c>
      <c r="H385">
        <v>15.947100000000001</v>
      </c>
      <c r="J385" s="1">
        <v>39275</v>
      </c>
      <c r="K385">
        <v>57.000900000000001</v>
      </c>
      <c r="M385" s="1">
        <v>39275</v>
      </c>
      <c r="N385">
        <v>1130.7286999999999</v>
      </c>
      <c r="P385" s="1">
        <v>39275</v>
      </c>
      <c r="Q385">
        <v>29.855699999999999</v>
      </c>
      <c r="S385" s="1">
        <v>39275</v>
      </c>
      <c r="T385">
        <v>87.525000000000006</v>
      </c>
      <c r="V385" s="1">
        <v>39275</v>
      </c>
      <c r="W385">
        <v>72.4619</v>
      </c>
      <c r="Y385" s="1">
        <v>39275</v>
      </c>
      <c r="Z385">
        <v>486.3295</v>
      </c>
      <c r="AB385" s="1">
        <v>39275</v>
      </c>
      <c r="AC385">
        <v>22.39</v>
      </c>
      <c r="AE385" s="1">
        <v>39275</v>
      </c>
      <c r="AF385">
        <v>41.213500000000003</v>
      </c>
      <c r="AH385" s="1">
        <v>39275</v>
      </c>
      <c r="AI385">
        <v>79.050799999999995</v>
      </c>
      <c r="AK385" s="1">
        <v>39275</v>
      </c>
      <c r="AL385">
        <v>31.5075</v>
      </c>
      <c r="AQ385" s="1">
        <v>39275</v>
      </c>
      <c r="AR385">
        <v>44.1845</v>
      </c>
      <c r="AT385" s="1">
        <v>39275</v>
      </c>
      <c r="AU385">
        <v>34.509</v>
      </c>
      <c r="AW385" s="1">
        <v>39275</v>
      </c>
      <c r="AX385">
        <v>52.055700000000002</v>
      </c>
      <c r="AZ385" s="1">
        <v>39275</v>
      </c>
      <c r="BA385">
        <v>21.966999999999999</v>
      </c>
      <c r="BC385" s="1">
        <v>39275</v>
      </c>
      <c r="BD385">
        <v>99.216300000000004</v>
      </c>
      <c r="BF385" s="1">
        <v>39275</v>
      </c>
      <c r="BG385">
        <v>52.866799999999998</v>
      </c>
      <c r="BI385" s="1">
        <v>39275</v>
      </c>
      <c r="BJ385">
        <v>43.798400000000001</v>
      </c>
      <c r="BL385" s="1">
        <v>39275</v>
      </c>
      <c r="BM385">
        <v>43.035800000000002</v>
      </c>
      <c r="BO385" s="1">
        <v>39275</v>
      </c>
      <c r="BP385">
        <v>39.914299999999997</v>
      </c>
      <c r="BR385" s="1">
        <v>39275</v>
      </c>
      <c r="BS385">
        <v>26.5901</v>
      </c>
      <c r="BU385" s="1">
        <v>39275</v>
      </c>
      <c r="BV385">
        <v>20.0169</v>
      </c>
      <c r="BX385" s="1">
        <v>39275</v>
      </c>
      <c r="BY385">
        <v>53.1708</v>
      </c>
      <c r="CA385" s="1">
        <v>39275</v>
      </c>
      <c r="CB385">
        <v>64.914000000000001</v>
      </c>
      <c r="CD385" s="1">
        <v>39275</v>
      </c>
      <c r="CE385">
        <v>28.720400000000001</v>
      </c>
      <c r="CG385" s="1">
        <v>39275</v>
      </c>
      <c r="CH385">
        <v>43.208199999999998</v>
      </c>
      <c r="CJ385" s="1">
        <v>39275</v>
      </c>
      <c r="CK385">
        <v>31.621200000000002</v>
      </c>
      <c r="CM385" s="1">
        <v>39275</v>
      </c>
      <c r="CN385">
        <v>2408.79</v>
      </c>
      <c r="CP385" s="1">
        <v>39275</v>
      </c>
      <c r="CQ385">
        <v>15.54</v>
      </c>
    </row>
    <row r="386" spans="1:95" x14ac:dyDescent="0.25">
      <c r="A386" s="1">
        <v>39276</v>
      </c>
      <c r="B386">
        <v>77.652199999999993</v>
      </c>
      <c r="D386" s="1">
        <v>39276</v>
      </c>
      <c r="E386">
        <v>42.918100000000003</v>
      </c>
      <c r="G386" s="1">
        <v>39276</v>
      </c>
      <c r="H386">
        <v>15.8652</v>
      </c>
      <c r="J386" s="1">
        <v>39276</v>
      </c>
      <c r="K386">
        <v>56.550899999999999</v>
      </c>
      <c r="M386" s="1">
        <v>39276</v>
      </c>
      <c r="N386">
        <v>1134.6441</v>
      </c>
      <c r="P386" s="1">
        <v>39276</v>
      </c>
      <c r="Q386">
        <v>29.796700000000001</v>
      </c>
      <c r="S386" s="1">
        <v>39276</v>
      </c>
      <c r="T386">
        <v>88.4803</v>
      </c>
      <c r="V386" s="1">
        <v>39276</v>
      </c>
      <c r="W386">
        <v>73.358099999999993</v>
      </c>
      <c r="Y386" s="1">
        <v>39276</v>
      </c>
      <c r="Z386">
        <v>483.3843</v>
      </c>
      <c r="AB386" s="1">
        <v>39276</v>
      </c>
      <c r="AC386">
        <v>22.594200000000001</v>
      </c>
      <c r="AE386" s="1">
        <v>39276</v>
      </c>
      <c r="AF386">
        <v>41.253500000000003</v>
      </c>
      <c r="AH386" s="1">
        <v>39276</v>
      </c>
      <c r="AI386">
        <v>79.677099999999996</v>
      </c>
      <c r="AK386" s="1">
        <v>39276</v>
      </c>
      <c r="AL386">
        <v>31.9115</v>
      </c>
      <c r="AQ386" s="1">
        <v>39276</v>
      </c>
      <c r="AR386">
        <v>44.091200000000001</v>
      </c>
      <c r="AT386" s="1">
        <v>39276</v>
      </c>
      <c r="AU386">
        <v>34.450000000000003</v>
      </c>
      <c r="AW386" s="1">
        <v>39276</v>
      </c>
      <c r="AX386">
        <v>51.7973</v>
      </c>
      <c r="AZ386" s="1">
        <v>39276</v>
      </c>
      <c r="BA386">
        <v>21.941600000000001</v>
      </c>
      <c r="BC386" s="1">
        <v>39276</v>
      </c>
      <c r="BD386">
        <v>98.5989</v>
      </c>
      <c r="BF386" s="1">
        <v>39276</v>
      </c>
      <c r="BG386">
        <v>52.925199999999997</v>
      </c>
      <c r="BI386" s="1">
        <v>39276</v>
      </c>
      <c r="BJ386">
        <v>44.258200000000002</v>
      </c>
      <c r="BL386" s="1">
        <v>39276</v>
      </c>
      <c r="BM386">
        <v>43.252400000000002</v>
      </c>
      <c r="BO386" s="1">
        <v>39276</v>
      </c>
      <c r="BP386">
        <v>39.977200000000003</v>
      </c>
      <c r="BR386" s="1">
        <v>39276</v>
      </c>
      <c r="BS386">
        <v>26.3691</v>
      </c>
      <c r="BU386" s="1">
        <v>39276</v>
      </c>
      <c r="BV386">
        <v>19.963000000000001</v>
      </c>
      <c r="BX386" s="1">
        <v>39276</v>
      </c>
      <c r="BY386">
        <v>52.942599999999999</v>
      </c>
      <c r="CA386" s="1">
        <v>39276</v>
      </c>
      <c r="CB386">
        <v>65.8001</v>
      </c>
      <c r="CD386" s="1">
        <v>39276</v>
      </c>
      <c r="CE386">
        <v>28.949100000000001</v>
      </c>
      <c r="CG386" s="1">
        <v>39276</v>
      </c>
      <c r="CH386">
        <v>43.491399999999999</v>
      </c>
      <c r="CJ386" s="1">
        <v>39276</v>
      </c>
      <c r="CK386">
        <v>31.731999999999999</v>
      </c>
      <c r="CM386" s="1">
        <v>39276</v>
      </c>
      <c r="CN386">
        <v>2416.2800000000002</v>
      </c>
      <c r="CP386" s="1">
        <v>39276</v>
      </c>
      <c r="CQ386">
        <v>15.15</v>
      </c>
    </row>
    <row r="387" spans="1:95" x14ac:dyDescent="0.25">
      <c r="A387" s="1">
        <v>39279</v>
      </c>
      <c r="B387">
        <v>78.211600000000004</v>
      </c>
      <c r="D387" s="1">
        <v>39279</v>
      </c>
      <c r="E387">
        <v>42.392400000000002</v>
      </c>
      <c r="G387" s="1">
        <v>39279</v>
      </c>
      <c r="H387">
        <v>15.7789</v>
      </c>
      <c r="J387" s="1">
        <v>39279</v>
      </c>
      <c r="K387">
        <v>55.695799999999998</v>
      </c>
      <c r="M387" s="1">
        <v>39279</v>
      </c>
      <c r="N387">
        <v>1138.5594000000001</v>
      </c>
      <c r="P387" s="1">
        <v>39279</v>
      </c>
      <c r="Q387">
        <v>29.656500000000001</v>
      </c>
      <c r="S387" s="1">
        <v>39279</v>
      </c>
      <c r="T387">
        <v>88.645300000000006</v>
      </c>
      <c r="V387" s="1">
        <v>39279</v>
      </c>
      <c r="W387">
        <v>74.021600000000007</v>
      </c>
      <c r="Y387" s="1">
        <v>39279</v>
      </c>
      <c r="Z387">
        <v>480.34699999999998</v>
      </c>
      <c r="AB387" s="1">
        <v>39279</v>
      </c>
      <c r="AC387">
        <v>22.908999999999999</v>
      </c>
      <c r="AE387" s="1">
        <v>39279</v>
      </c>
      <c r="AF387">
        <v>41.613599999999998</v>
      </c>
      <c r="AH387" s="1">
        <v>39279</v>
      </c>
      <c r="AI387">
        <v>79.121399999999994</v>
      </c>
      <c r="AK387" s="1">
        <v>39279</v>
      </c>
      <c r="AL387">
        <v>32.412399999999998</v>
      </c>
      <c r="AQ387" s="1">
        <v>39279</v>
      </c>
      <c r="AR387">
        <v>44.268500000000003</v>
      </c>
      <c r="AT387" s="1">
        <v>39279</v>
      </c>
      <c r="AU387">
        <v>34.205500000000001</v>
      </c>
      <c r="AW387" s="1">
        <v>39279</v>
      </c>
      <c r="AX387">
        <v>52.1935</v>
      </c>
      <c r="AZ387" s="1">
        <v>39279</v>
      </c>
      <c r="BA387">
        <v>21.924700000000001</v>
      </c>
      <c r="BC387" s="1">
        <v>39279</v>
      </c>
      <c r="BD387">
        <v>99.561300000000003</v>
      </c>
      <c r="BF387" s="1">
        <v>39279</v>
      </c>
      <c r="BG387">
        <v>53.234000000000002</v>
      </c>
      <c r="BI387" s="1">
        <v>39279</v>
      </c>
      <c r="BJ387">
        <v>44.063699999999997</v>
      </c>
      <c r="BL387" s="1">
        <v>39279</v>
      </c>
      <c r="BM387">
        <v>43.410699999999999</v>
      </c>
      <c r="BO387" s="1">
        <v>39279</v>
      </c>
      <c r="BP387">
        <v>39.961500000000001</v>
      </c>
      <c r="BR387" s="1">
        <v>39279</v>
      </c>
      <c r="BS387">
        <v>26.5548</v>
      </c>
      <c r="BU387" s="1">
        <v>39279</v>
      </c>
      <c r="BV387">
        <v>20.093900000000001</v>
      </c>
      <c r="BX387" s="1">
        <v>39279</v>
      </c>
      <c r="BY387">
        <v>53.356700000000004</v>
      </c>
      <c r="CA387" s="1">
        <v>39279</v>
      </c>
      <c r="CB387">
        <v>67.265299999999996</v>
      </c>
      <c r="CD387" s="1">
        <v>39279</v>
      </c>
      <c r="CE387">
        <v>29.642399999999999</v>
      </c>
      <c r="CG387" s="1">
        <v>39279</v>
      </c>
      <c r="CH387">
        <v>43.305500000000002</v>
      </c>
      <c r="CJ387" s="1">
        <v>39279</v>
      </c>
      <c r="CK387">
        <v>31.824300000000001</v>
      </c>
      <c r="CM387" s="1">
        <v>39279</v>
      </c>
      <c r="CN387">
        <v>2411.65</v>
      </c>
      <c r="CP387" s="1">
        <v>39279</v>
      </c>
      <c r="CQ387">
        <v>15.59</v>
      </c>
    </row>
    <row r="388" spans="1:95" x14ac:dyDescent="0.25">
      <c r="A388" s="1">
        <v>39280</v>
      </c>
      <c r="B388">
        <v>78.392399999999995</v>
      </c>
      <c r="D388" s="1">
        <v>39280</v>
      </c>
      <c r="E388">
        <v>42.247399999999999</v>
      </c>
      <c r="G388" s="1">
        <v>39280</v>
      </c>
      <c r="H388">
        <v>15.7723</v>
      </c>
      <c r="J388" s="1">
        <v>39280</v>
      </c>
      <c r="K388">
        <v>58.27</v>
      </c>
      <c r="M388" s="1">
        <v>39280</v>
      </c>
      <c r="N388">
        <v>1136.4386</v>
      </c>
      <c r="P388" s="1">
        <v>39280</v>
      </c>
      <c r="Q388">
        <v>29.383700000000001</v>
      </c>
      <c r="S388" s="1">
        <v>39280</v>
      </c>
      <c r="T388">
        <v>88.627899999999997</v>
      </c>
      <c r="V388" s="1">
        <v>39280</v>
      </c>
      <c r="W388">
        <v>74.512799999999999</v>
      </c>
      <c r="Y388" s="1">
        <v>39280</v>
      </c>
      <c r="Z388">
        <v>482.83199999999999</v>
      </c>
      <c r="AB388" s="1">
        <v>39280</v>
      </c>
      <c r="AC388">
        <v>22.619700000000002</v>
      </c>
      <c r="AE388" s="1">
        <v>39280</v>
      </c>
      <c r="AF388">
        <v>42.6539</v>
      </c>
      <c r="AH388" s="1">
        <v>39280</v>
      </c>
      <c r="AI388">
        <v>78.583299999999994</v>
      </c>
      <c r="AK388" s="1">
        <v>39280</v>
      </c>
      <c r="AL388">
        <v>32.889000000000003</v>
      </c>
      <c r="AQ388" s="1">
        <v>39280</v>
      </c>
      <c r="AR388">
        <v>44.333799999999997</v>
      </c>
      <c r="AT388" s="1">
        <v>39280</v>
      </c>
      <c r="AU388">
        <v>33.8431</v>
      </c>
      <c r="AW388" s="1">
        <v>39280</v>
      </c>
      <c r="AX388">
        <v>52.400199999999998</v>
      </c>
      <c r="AZ388" s="1">
        <v>39280</v>
      </c>
      <c r="BA388">
        <v>22.245699999999999</v>
      </c>
      <c r="BC388" s="1">
        <v>39280</v>
      </c>
      <c r="BD388">
        <v>100.569</v>
      </c>
      <c r="BF388" s="1">
        <v>39280</v>
      </c>
      <c r="BG388">
        <v>52.349499999999999</v>
      </c>
      <c r="BI388" s="1">
        <v>39280</v>
      </c>
      <c r="BJ388">
        <v>44.143300000000004</v>
      </c>
      <c r="BL388" s="1">
        <v>39280</v>
      </c>
      <c r="BM388">
        <v>43.460700000000003</v>
      </c>
      <c r="BO388" s="1">
        <v>39280</v>
      </c>
      <c r="BP388">
        <v>39.521299999999997</v>
      </c>
      <c r="BR388" s="1">
        <v>39280</v>
      </c>
      <c r="BS388">
        <v>27.2179</v>
      </c>
      <c r="BU388" s="1">
        <v>39280</v>
      </c>
      <c r="BV388">
        <v>20.0015</v>
      </c>
      <c r="BX388" s="1">
        <v>39280</v>
      </c>
      <c r="BY388">
        <v>52.959499999999998</v>
      </c>
      <c r="CA388" s="1">
        <v>39280</v>
      </c>
      <c r="CB388">
        <v>67.414400000000001</v>
      </c>
      <c r="CD388" s="1">
        <v>39280</v>
      </c>
      <c r="CE388">
        <v>29.2957</v>
      </c>
      <c r="CG388" s="1">
        <v>39280</v>
      </c>
      <c r="CH388">
        <v>42.783499999999997</v>
      </c>
      <c r="CJ388" s="1">
        <v>39280</v>
      </c>
      <c r="CK388">
        <v>32.0182</v>
      </c>
      <c r="CM388" s="1">
        <v>39280</v>
      </c>
      <c r="CN388">
        <v>2411.41</v>
      </c>
      <c r="CP388" s="1">
        <v>39280</v>
      </c>
      <c r="CQ388">
        <v>15.63</v>
      </c>
    </row>
    <row r="389" spans="1:95" x14ac:dyDescent="0.25">
      <c r="A389" s="1">
        <v>39281</v>
      </c>
      <c r="B389">
        <v>78.736599999999996</v>
      </c>
      <c r="D389" s="1">
        <v>39281</v>
      </c>
      <c r="E389">
        <v>42.102400000000003</v>
      </c>
      <c r="G389" s="1">
        <v>39281</v>
      </c>
      <c r="H389">
        <v>15.555400000000001</v>
      </c>
      <c r="J389" s="1">
        <v>39281</v>
      </c>
      <c r="K389">
        <v>58.548999999999999</v>
      </c>
      <c r="M389" s="1">
        <v>39281</v>
      </c>
      <c r="N389">
        <v>1133.8284000000001</v>
      </c>
      <c r="P389" s="1">
        <v>39281</v>
      </c>
      <c r="Q389">
        <v>29.2288</v>
      </c>
      <c r="S389" s="1">
        <v>39281</v>
      </c>
      <c r="T389">
        <v>88.428200000000004</v>
      </c>
      <c r="V389" s="1">
        <v>39281</v>
      </c>
      <c r="W389">
        <v>74.616699999999994</v>
      </c>
      <c r="Y389" s="1">
        <v>39281</v>
      </c>
      <c r="Z389">
        <v>474.91680000000002</v>
      </c>
      <c r="AB389" s="1">
        <v>39281</v>
      </c>
      <c r="AC389">
        <v>22.730399999999999</v>
      </c>
      <c r="AE389" s="1">
        <v>39281</v>
      </c>
      <c r="AF389">
        <v>42.694000000000003</v>
      </c>
      <c r="AH389" s="1">
        <v>39281</v>
      </c>
      <c r="AI389">
        <v>80.400400000000005</v>
      </c>
      <c r="AK389" s="1">
        <v>39281</v>
      </c>
      <c r="AL389">
        <v>32.679000000000002</v>
      </c>
      <c r="AQ389" s="1">
        <v>39281</v>
      </c>
      <c r="AR389">
        <v>43.988500000000002</v>
      </c>
      <c r="AT389" s="1">
        <v>39281</v>
      </c>
      <c r="AU389">
        <v>33.750399999999999</v>
      </c>
      <c r="AW389" s="1">
        <v>39281</v>
      </c>
      <c r="AX389">
        <v>52.141800000000003</v>
      </c>
      <c r="AZ389" s="1">
        <v>39281</v>
      </c>
      <c r="BA389">
        <v>21.172799999999999</v>
      </c>
      <c r="BC389" s="1">
        <v>39281</v>
      </c>
      <c r="BD389">
        <v>100.8505</v>
      </c>
      <c r="BF389" s="1">
        <v>39281</v>
      </c>
      <c r="BG389">
        <v>51.898899999999998</v>
      </c>
      <c r="BI389" s="1">
        <v>39281</v>
      </c>
      <c r="BJ389">
        <v>43.223599999999998</v>
      </c>
      <c r="BL389" s="1">
        <v>39281</v>
      </c>
      <c r="BM389">
        <v>43.494</v>
      </c>
      <c r="BO389" s="1">
        <v>39281</v>
      </c>
      <c r="BP389">
        <v>39.261800000000001</v>
      </c>
      <c r="BR389" s="1">
        <v>39281</v>
      </c>
      <c r="BS389">
        <v>27.341799999999999</v>
      </c>
      <c r="BU389" s="1">
        <v>39281</v>
      </c>
      <c r="BV389">
        <v>19.361999999999998</v>
      </c>
      <c r="BX389" s="1">
        <v>39281</v>
      </c>
      <c r="BY389">
        <v>53.180500000000002</v>
      </c>
      <c r="CA389" s="1">
        <v>39281</v>
      </c>
      <c r="CB389">
        <v>66.291399999999996</v>
      </c>
      <c r="CD389" s="1">
        <v>39281</v>
      </c>
      <c r="CE389">
        <v>29.0947</v>
      </c>
      <c r="CG389" s="1">
        <v>39281</v>
      </c>
      <c r="CH389">
        <v>42.509099999999997</v>
      </c>
      <c r="CJ389" s="1">
        <v>39281</v>
      </c>
      <c r="CK389">
        <v>31.944299999999998</v>
      </c>
      <c r="CM389" s="1">
        <v>39281</v>
      </c>
      <c r="CN389">
        <v>2406.69</v>
      </c>
      <c r="CP389" s="1">
        <v>39281</v>
      </c>
      <c r="CQ389">
        <v>16</v>
      </c>
    </row>
    <row r="390" spans="1:95" x14ac:dyDescent="0.25">
      <c r="A390" s="1">
        <v>39282</v>
      </c>
      <c r="B390">
        <v>78.469800000000006</v>
      </c>
      <c r="D390" s="1">
        <v>39282</v>
      </c>
      <c r="E390">
        <v>40.443600000000004</v>
      </c>
      <c r="G390" s="1">
        <v>39282</v>
      </c>
      <c r="H390">
        <v>15.628399999999999</v>
      </c>
      <c r="J390" s="1">
        <v>39282</v>
      </c>
      <c r="K390">
        <v>58.999099999999999</v>
      </c>
      <c r="M390" s="1">
        <v>39282</v>
      </c>
      <c r="N390">
        <v>1136.4386</v>
      </c>
      <c r="P390" s="1">
        <v>39282</v>
      </c>
      <c r="Q390">
        <v>29.243500000000001</v>
      </c>
      <c r="S390" s="1">
        <v>39282</v>
      </c>
      <c r="T390">
        <v>89.001400000000004</v>
      </c>
      <c r="V390" s="1">
        <v>39282</v>
      </c>
      <c r="W390">
        <v>75.265699999999995</v>
      </c>
      <c r="Y390" s="1">
        <v>39282</v>
      </c>
      <c r="Z390">
        <v>470.59100000000001</v>
      </c>
      <c r="AB390" s="1">
        <v>39282</v>
      </c>
      <c r="AC390">
        <v>22.845199999999998</v>
      </c>
      <c r="AE390" s="1">
        <v>39282</v>
      </c>
      <c r="AF390">
        <v>42.5259</v>
      </c>
      <c r="AH390" s="1">
        <v>39282</v>
      </c>
      <c r="AI390">
        <v>81.405900000000003</v>
      </c>
      <c r="AK390" s="1">
        <v>39282</v>
      </c>
      <c r="AL390">
        <v>32.889000000000003</v>
      </c>
      <c r="AQ390" s="1">
        <v>39282</v>
      </c>
      <c r="AR390">
        <v>45.164299999999997</v>
      </c>
      <c r="AT390" s="1">
        <v>39282</v>
      </c>
      <c r="AU390">
        <v>33.463799999999999</v>
      </c>
      <c r="AW390" s="1">
        <v>39282</v>
      </c>
      <c r="AX390">
        <v>52.520800000000001</v>
      </c>
      <c r="AZ390" s="1">
        <v>39282</v>
      </c>
      <c r="BA390">
        <v>21.341699999999999</v>
      </c>
      <c r="BC390" s="1">
        <v>39282</v>
      </c>
      <c r="BD390">
        <v>105.19029999999999</v>
      </c>
      <c r="BF390" s="1">
        <v>39282</v>
      </c>
      <c r="BG390">
        <v>52.057499999999997</v>
      </c>
      <c r="BI390" s="1">
        <v>39282</v>
      </c>
      <c r="BJ390">
        <v>42.993699999999997</v>
      </c>
      <c r="BL390" s="1">
        <v>39282</v>
      </c>
      <c r="BM390">
        <v>43.8857</v>
      </c>
      <c r="BO390" s="1">
        <v>39282</v>
      </c>
      <c r="BP390">
        <v>38.790100000000002</v>
      </c>
      <c r="BR390" s="1">
        <v>39282</v>
      </c>
      <c r="BS390">
        <v>27.863499999999998</v>
      </c>
      <c r="BU390" s="1">
        <v>39282</v>
      </c>
      <c r="BV390">
        <v>19.254100000000001</v>
      </c>
      <c r="BX390" s="1">
        <v>39282</v>
      </c>
      <c r="BY390">
        <v>53.3504</v>
      </c>
      <c r="CA390" s="1">
        <v>39282</v>
      </c>
      <c r="CB390">
        <v>67.712699999999998</v>
      </c>
      <c r="CD390" s="1">
        <v>39282</v>
      </c>
      <c r="CE390">
        <v>29.2957</v>
      </c>
      <c r="CG390" s="1">
        <v>39282</v>
      </c>
      <c r="CH390">
        <v>43.172800000000002</v>
      </c>
      <c r="CJ390" s="1">
        <v>39282</v>
      </c>
      <c r="CK390">
        <v>31.824300000000001</v>
      </c>
      <c r="CM390" s="1">
        <v>39282</v>
      </c>
      <c r="CN390">
        <v>2417.5</v>
      </c>
      <c r="CP390" s="1">
        <v>39282</v>
      </c>
      <c r="CQ390">
        <v>15.23</v>
      </c>
    </row>
    <row r="391" spans="1:95" x14ac:dyDescent="0.25">
      <c r="A391" s="1">
        <v>39283</v>
      </c>
      <c r="B391">
        <v>77.643600000000006</v>
      </c>
      <c r="D391" s="1">
        <v>39283</v>
      </c>
      <c r="E391">
        <v>39.047800000000002</v>
      </c>
      <c r="G391" s="1">
        <v>39283</v>
      </c>
      <c r="H391">
        <v>15.444800000000001</v>
      </c>
      <c r="J391" s="1">
        <v>39283</v>
      </c>
      <c r="K391">
        <v>58.063000000000002</v>
      </c>
      <c r="M391" s="1">
        <v>39283</v>
      </c>
      <c r="N391">
        <v>1126.3239000000001</v>
      </c>
      <c r="P391" s="1">
        <v>39283</v>
      </c>
      <c r="Q391">
        <v>28.808399999999999</v>
      </c>
      <c r="S391" s="1">
        <v>39283</v>
      </c>
      <c r="T391">
        <v>90.1999</v>
      </c>
      <c r="V391" s="1">
        <v>39283</v>
      </c>
      <c r="W391">
        <v>71.994699999999995</v>
      </c>
      <c r="Y391" s="1">
        <v>39283</v>
      </c>
      <c r="Z391">
        <v>466.90940000000001</v>
      </c>
      <c r="AB391" s="1">
        <v>39283</v>
      </c>
      <c r="AC391">
        <v>22.636800000000001</v>
      </c>
      <c r="AE391" s="1">
        <v>39283</v>
      </c>
      <c r="AF391">
        <v>42.1098</v>
      </c>
      <c r="AH391" s="1">
        <v>39283</v>
      </c>
      <c r="AI391">
        <v>81.097200000000001</v>
      </c>
      <c r="AK391" s="1">
        <v>39283</v>
      </c>
      <c r="AL391">
        <v>32.412399999999998</v>
      </c>
      <c r="AQ391" s="1">
        <v>39283</v>
      </c>
      <c r="AR391">
        <v>45.294899999999998</v>
      </c>
      <c r="AT391" s="1">
        <v>39283</v>
      </c>
      <c r="AU391">
        <v>33.202500000000001</v>
      </c>
      <c r="AW391" s="1">
        <v>39283</v>
      </c>
      <c r="AX391">
        <v>52.503500000000003</v>
      </c>
      <c r="AZ391" s="1">
        <v>39283</v>
      </c>
      <c r="BA391">
        <v>20.741900000000001</v>
      </c>
      <c r="BC391" s="1">
        <v>39283</v>
      </c>
      <c r="BD391">
        <v>104.23699999999999</v>
      </c>
      <c r="BF391" s="1">
        <v>39283</v>
      </c>
      <c r="BG391">
        <v>51.556800000000003</v>
      </c>
      <c r="BI391" s="1">
        <v>39283</v>
      </c>
      <c r="BJ391">
        <v>42.056399999999996</v>
      </c>
      <c r="BL391" s="1">
        <v>39283</v>
      </c>
      <c r="BM391">
        <v>43.4024</v>
      </c>
      <c r="BO391" s="1">
        <v>39283</v>
      </c>
      <c r="BP391">
        <v>38.538499999999999</v>
      </c>
      <c r="BR391" s="1">
        <v>39283</v>
      </c>
      <c r="BS391">
        <v>27.553999999999998</v>
      </c>
      <c r="BU391" s="1">
        <v>39283</v>
      </c>
      <c r="BV391">
        <v>19.184799999999999</v>
      </c>
      <c r="BX391" s="1">
        <v>39283</v>
      </c>
      <c r="BY391">
        <v>52.806600000000003</v>
      </c>
      <c r="CA391" s="1">
        <v>39283</v>
      </c>
      <c r="CB391">
        <v>66.703800000000001</v>
      </c>
      <c r="CD391" s="1">
        <v>39283</v>
      </c>
      <c r="CE391">
        <v>29.3096</v>
      </c>
      <c r="CG391" s="1">
        <v>39283</v>
      </c>
      <c r="CH391">
        <v>42.526800000000001</v>
      </c>
      <c r="CJ391" s="1">
        <v>39283</v>
      </c>
      <c r="CK391">
        <v>31.7043</v>
      </c>
      <c r="CM391" s="1">
        <v>39283</v>
      </c>
      <c r="CN391">
        <v>2387.96</v>
      </c>
      <c r="CP391" s="1">
        <v>39283</v>
      </c>
      <c r="CQ391">
        <v>16.95</v>
      </c>
    </row>
    <row r="392" spans="1:95" x14ac:dyDescent="0.25">
      <c r="A392" s="1">
        <v>39286</v>
      </c>
      <c r="B392">
        <v>78.211600000000004</v>
      </c>
      <c r="D392" s="1">
        <v>39286</v>
      </c>
      <c r="E392">
        <v>38.476799999999997</v>
      </c>
      <c r="G392" s="1">
        <v>39286</v>
      </c>
      <c r="H392">
        <v>15.404999999999999</v>
      </c>
      <c r="J392" s="1">
        <v>39286</v>
      </c>
      <c r="K392">
        <v>58.198</v>
      </c>
      <c r="M392" s="1">
        <v>39286</v>
      </c>
      <c r="N392">
        <v>1123.2242000000001</v>
      </c>
      <c r="P392" s="1">
        <v>39286</v>
      </c>
      <c r="Q392">
        <v>29.523800000000001</v>
      </c>
      <c r="S392" s="1">
        <v>39286</v>
      </c>
      <c r="T392">
        <v>90.356200000000001</v>
      </c>
      <c r="V392" s="1">
        <v>39286</v>
      </c>
      <c r="W392">
        <v>70.956400000000002</v>
      </c>
      <c r="Y392" s="1">
        <v>39286</v>
      </c>
      <c r="Z392">
        <v>468.10590000000002</v>
      </c>
      <c r="AB392" s="1">
        <v>39286</v>
      </c>
      <c r="AC392">
        <v>22.819700000000001</v>
      </c>
      <c r="AE392" s="1">
        <v>39286</v>
      </c>
      <c r="AF392">
        <v>42.621899999999997</v>
      </c>
      <c r="AH392" s="1">
        <v>39286</v>
      </c>
      <c r="AI392">
        <v>82.420299999999997</v>
      </c>
      <c r="AK392" s="1">
        <v>39286</v>
      </c>
      <c r="AL392">
        <v>32.977899999999998</v>
      </c>
      <c r="AQ392" s="1">
        <v>39286</v>
      </c>
      <c r="AR392">
        <v>45.192300000000003</v>
      </c>
      <c r="AT392" s="1">
        <v>39286</v>
      </c>
      <c r="AU392">
        <v>32.840000000000003</v>
      </c>
      <c r="AW392" s="1">
        <v>39286</v>
      </c>
      <c r="AX392">
        <v>52.925600000000003</v>
      </c>
      <c r="AZ392" s="1">
        <v>39286</v>
      </c>
      <c r="BA392">
        <v>20.8855</v>
      </c>
      <c r="BC392" s="1">
        <v>39286</v>
      </c>
      <c r="BD392">
        <v>105.66240000000001</v>
      </c>
      <c r="BF392" s="1">
        <v>39286</v>
      </c>
      <c r="BG392">
        <v>51.732100000000003</v>
      </c>
      <c r="BI392" s="1">
        <v>39286</v>
      </c>
      <c r="BJ392">
        <v>41.693800000000003</v>
      </c>
      <c r="BL392" s="1">
        <v>39286</v>
      </c>
      <c r="BM392">
        <v>43.744</v>
      </c>
      <c r="BO392" s="1">
        <v>39286</v>
      </c>
      <c r="BP392">
        <v>41.140799999999999</v>
      </c>
      <c r="BR392" s="1">
        <v>39286</v>
      </c>
      <c r="BS392">
        <v>27.580500000000001</v>
      </c>
      <c r="BU392" s="1">
        <v>39286</v>
      </c>
      <c r="BV392">
        <v>19.2849</v>
      </c>
      <c r="BX392" s="1">
        <v>39286</v>
      </c>
      <c r="BY392">
        <v>53.817700000000002</v>
      </c>
      <c r="CA392" s="1">
        <v>39286</v>
      </c>
      <c r="CB392">
        <v>66.870500000000007</v>
      </c>
      <c r="CD392" s="1">
        <v>39286</v>
      </c>
      <c r="CE392">
        <v>29.6632</v>
      </c>
      <c r="CG392" s="1">
        <v>39286</v>
      </c>
      <c r="CH392">
        <v>42.571100000000001</v>
      </c>
      <c r="CJ392" s="1">
        <v>39286</v>
      </c>
      <c r="CK392">
        <v>32.341299999999997</v>
      </c>
      <c r="CM392" s="1">
        <v>39286</v>
      </c>
      <c r="CN392">
        <v>2399.64</v>
      </c>
      <c r="CP392" s="1">
        <v>39286</v>
      </c>
      <c r="CQ392">
        <v>16.809999999999999</v>
      </c>
    </row>
    <row r="393" spans="1:95" x14ac:dyDescent="0.25">
      <c r="A393" s="1">
        <v>39287</v>
      </c>
      <c r="B393">
        <v>77.195999999999998</v>
      </c>
      <c r="D393" s="1">
        <v>39287</v>
      </c>
      <c r="E393">
        <v>37.389099999999999</v>
      </c>
      <c r="G393" s="1">
        <v>39287</v>
      </c>
      <c r="H393">
        <v>15.059799999999999</v>
      </c>
      <c r="J393" s="1">
        <v>39287</v>
      </c>
      <c r="K393">
        <v>55.056800000000003</v>
      </c>
      <c r="M393" s="1">
        <v>39287</v>
      </c>
      <c r="N393">
        <v>1104.6261999999999</v>
      </c>
      <c r="P393" s="1">
        <v>39287</v>
      </c>
      <c r="Q393">
        <v>29.265599999999999</v>
      </c>
      <c r="S393" s="1">
        <v>39287</v>
      </c>
      <c r="T393">
        <v>90.147800000000004</v>
      </c>
      <c r="V393" s="1">
        <v>39287</v>
      </c>
      <c r="W393">
        <v>70.662099999999995</v>
      </c>
      <c r="Y393" s="1">
        <v>39287</v>
      </c>
      <c r="Z393">
        <v>453.84</v>
      </c>
      <c r="AB393" s="1">
        <v>39287</v>
      </c>
      <c r="AC393">
        <v>22.640999999999998</v>
      </c>
      <c r="AE393" s="1">
        <v>39287</v>
      </c>
      <c r="AF393">
        <v>39.933100000000003</v>
      </c>
      <c r="AH393" s="1">
        <v>39287</v>
      </c>
      <c r="AI393">
        <v>80.126900000000006</v>
      </c>
      <c r="AK393" s="1">
        <v>39287</v>
      </c>
      <c r="AL393">
        <v>32.493099999999998</v>
      </c>
      <c r="AQ393" s="1">
        <v>39287</v>
      </c>
      <c r="AR393">
        <v>44.427100000000003</v>
      </c>
      <c r="AT393" s="1">
        <v>39287</v>
      </c>
      <c r="AU393">
        <v>31.988700000000001</v>
      </c>
      <c r="AW393" s="1">
        <v>39287</v>
      </c>
      <c r="AX393">
        <v>52.2624</v>
      </c>
      <c r="AZ393" s="1">
        <v>39287</v>
      </c>
      <c r="BA393">
        <v>20.7241</v>
      </c>
      <c r="BC393" s="1">
        <v>39287</v>
      </c>
      <c r="BD393">
        <v>105.4718</v>
      </c>
      <c r="BF393" s="1">
        <v>39287</v>
      </c>
      <c r="BG393">
        <v>51.2898</v>
      </c>
      <c r="BI393" s="1">
        <v>39287</v>
      </c>
      <c r="BJ393">
        <v>40.093299999999999</v>
      </c>
      <c r="BL393" s="1">
        <v>39287</v>
      </c>
      <c r="BM393">
        <v>42.952500000000001</v>
      </c>
      <c r="BO393" s="1">
        <v>39287</v>
      </c>
      <c r="BP393">
        <v>40.661200000000001</v>
      </c>
      <c r="BR393" s="1">
        <v>39287</v>
      </c>
      <c r="BS393">
        <v>27.235700000000001</v>
      </c>
      <c r="BU393" s="1">
        <v>39287</v>
      </c>
      <c r="BV393">
        <v>19.177099999999999</v>
      </c>
      <c r="BX393" s="1">
        <v>39287</v>
      </c>
      <c r="BY393">
        <v>53.494799999999998</v>
      </c>
      <c r="CA393" s="1">
        <v>39287</v>
      </c>
      <c r="CB393">
        <v>65.572000000000003</v>
      </c>
      <c r="CD393" s="1">
        <v>39287</v>
      </c>
      <c r="CE393">
        <v>29.885000000000002</v>
      </c>
      <c r="CG393" s="1">
        <v>39287</v>
      </c>
      <c r="CH393">
        <v>42.491500000000002</v>
      </c>
      <c r="CJ393" s="1">
        <v>39287</v>
      </c>
      <c r="CK393">
        <v>32.082799999999999</v>
      </c>
      <c r="CM393" s="1">
        <v>39287</v>
      </c>
      <c r="CN393">
        <v>2352.12</v>
      </c>
      <c r="CP393" s="1">
        <v>39287</v>
      </c>
      <c r="CQ393">
        <v>18.55</v>
      </c>
    </row>
    <row r="394" spans="1:95" x14ac:dyDescent="0.25">
      <c r="A394" s="1">
        <v>39288</v>
      </c>
      <c r="B394">
        <v>77.1357</v>
      </c>
      <c r="D394" s="1">
        <v>39288</v>
      </c>
      <c r="E394">
        <v>37.0809</v>
      </c>
      <c r="G394" s="1">
        <v>39288</v>
      </c>
      <c r="H394">
        <v>15.013299999999999</v>
      </c>
      <c r="J394" s="1">
        <v>39288</v>
      </c>
      <c r="K394">
        <v>55.5608</v>
      </c>
      <c r="M394" s="1">
        <v>39288</v>
      </c>
      <c r="N394">
        <v>1111.9675</v>
      </c>
      <c r="P394" s="1">
        <v>39288</v>
      </c>
      <c r="Q394">
        <v>29.8704</v>
      </c>
      <c r="S394" s="1">
        <v>39288</v>
      </c>
      <c r="T394">
        <v>93.126599999999996</v>
      </c>
      <c r="V394" s="1">
        <v>39288</v>
      </c>
      <c r="W394">
        <v>69.6584</v>
      </c>
      <c r="Y394" s="1">
        <v>39288</v>
      </c>
      <c r="Z394">
        <v>452.93920000000003</v>
      </c>
      <c r="AB394" s="1">
        <v>39288</v>
      </c>
      <c r="AC394">
        <v>22.9941</v>
      </c>
      <c r="AE394" s="1">
        <v>39288</v>
      </c>
      <c r="AF394">
        <v>39.364899999999999</v>
      </c>
      <c r="AH394" s="1">
        <v>39288</v>
      </c>
      <c r="AI394">
        <v>81.846999999999994</v>
      </c>
      <c r="AK394" s="1">
        <v>39288</v>
      </c>
      <c r="AL394">
        <v>32.654699999999998</v>
      </c>
      <c r="AQ394" s="1">
        <v>39288</v>
      </c>
      <c r="AR394">
        <v>44.361800000000002</v>
      </c>
      <c r="AT394" s="1">
        <v>39288</v>
      </c>
      <c r="AU394">
        <v>32.064500000000002</v>
      </c>
      <c r="AW394" s="1">
        <v>39288</v>
      </c>
      <c r="AX394">
        <v>52.434600000000003</v>
      </c>
      <c r="AZ394" s="1">
        <v>39288</v>
      </c>
      <c r="BA394">
        <v>20.6996</v>
      </c>
      <c r="BC394" s="1">
        <v>39288</v>
      </c>
      <c r="BD394">
        <v>107.224</v>
      </c>
      <c r="BF394" s="1">
        <v>39288</v>
      </c>
      <c r="BG394">
        <v>51.3399</v>
      </c>
      <c r="BI394" s="1">
        <v>39288</v>
      </c>
      <c r="BJ394">
        <v>40.031399999999998</v>
      </c>
      <c r="BL394" s="1">
        <v>39288</v>
      </c>
      <c r="BM394">
        <v>42.460900000000002</v>
      </c>
      <c r="BO394" s="1">
        <v>39288</v>
      </c>
      <c r="BP394">
        <v>41.966299999999997</v>
      </c>
      <c r="BR394" s="1">
        <v>39288</v>
      </c>
      <c r="BS394">
        <v>27.156099999999999</v>
      </c>
      <c r="BU394" s="1">
        <v>39288</v>
      </c>
      <c r="BV394">
        <v>19.092300000000002</v>
      </c>
      <c r="BX394" s="1">
        <v>39288</v>
      </c>
      <c r="BY394">
        <v>53.511800000000001</v>
      </c>
      <c r="CA394" s="1">
        <v>39288</v>
      </c>
      <c r="CB394">
        <v>65.966800000000006</v>
      </c>
      <c r="CD394" s="1">
        <v>39288</v>
      </c>
      <c r="CE394">
        <v>29.961200000000002</v>
      </c>
      <c r="CG394" s="1">
        <v>39288</v>
      </c>
      <c r="CH394">
        <v>42.358699999999999</v>
      </c>
      <c r="CJ394" s="1">
        <v>39288</v>
      </c>
      <c r="CK394">
        <v>32.249000000000002</v>
      </c>
      <c r="CM394" s="1">
        <v>39288</v>
      </c>
      <c r="CN394">
        <v>2363.12</v>
      </c>
      <c r="CP394" s="1">
        <v>39288</v>
      </c>
      <c r="CQ394">
        <v>18.100000000000001</v>
      </c>
    </row>
    <row r="395" spans="1:95" x14ac:dyDescent="0.25">
      <c r="A395" s="1">
        <v>39289</v>
      </c>
      <c r="B395">
        <v>77.505799999999994</v>
      </c>
      <c r="D395" s="1">
        <v>39289</v>
      </c>
      <c r="E395">
        <v>34.443300000000001</v>
      </c>
      <c r="G395" s="1">
        <v>39289</v>
      </c>
      <c r="H395">
        <v>14.781000000000001</v>
      </c>
      <c r="J395" s="1">
        <v>39289</v>
      </c>
      <c r="K395">
        <v>54.237699999999997</v>
      </c>
      <c r="M395" s="1">
        <v>39289</v>
      </c>
      <c r="N395">
        <v>1086.8438000000001</v>
      </c>
      <c r="P395" s="1">
        <v>39289</v>
      </c>
      <c r="Q395">
        <v>29.479500000000002</v>
      </c>
      <c r="S395" s="1">
        <v>39289</v>
      </c>
      <c r="T395">
        <v>90.060900000000004</v>
      </c>
      <c r="V395" s="1">
        <v>39289</v>
      </c>
      <c r="W395">
        <v>67.745999999999995</v>
      </c>
      <c r="Y395" s="1">
        <v>39289</v>
      </c>
      <c r="Z395">
        <v>440.03429999999997</v>
      </c>
      <c r="AB395" s="1">
        <v>39289</v>
      </c>
      <c r="AC395">
        <v>22.538900000000002</v>
      </c>
      <c r="AE395" s="1">
        <v>39289</v>
      </c>
      <c r="AF395">
        <v>38.212499999999999</v>
      </c>
      <c r="AH395" s="1">
        <v>39289</v>
      </c>
      <c r="AI395">
        <v>77.824700000000007</v>
      </c>
      <c r="AK395" s="1">
        <v>39289</v>
      </c>
      <c r="AL395">
        <v>31.935700000000001</v>
      </c>
      <c r="AQ395" s="1">
        <v>39289</v>
      </c>
      <c r="AR395">
        <v>43.9512</v>
      </c>
      <c r="AT395" s="1">
        <v>39289</v>
      </c>
      <c r="AU395">
        <v>31.440799999999999</v>
      </c>
      <c r="AW395" s="1">
        <v>39289</v>
      </c>
      <c r="AX395">
        <v>51.177199999999999</v>
      </c>
      <c r="AZ395" s="1">
        <v>39289</v>
      </c>
      <c r="BA395">
        <v>20.277200000000001</v>
      </c>
      <c r="BC395" s="1">
        <v>39289</v>
      </c>
      <c r="BD395">
        <v>105.79859999999999</v>
      </c>
      <c r="BF395" s="1">
        <v>39289</v>
      </c>
      <c r="BG395">
        <v>50.8643</v>
      </c>
      <c r="BI395" s="1">
        <v>39289</v>
      </c>
      <c r="BJ395">
        <v>38.979100000000003</v>
      </c>
      <c r="BL395" s="1">
        <v>39289</v>
      </c>
      <c r="BM395">
        <v>41.244399999999999</v>
      </c>
      <c r="BO395" s="1">
        <v>39289</v>
      </c>
      <c r="BP395">
        <v>40.857799999999997</v>
      </c>
      <c r="BR395" s="1">
        <v>39289</v>
      </c>
      <c r="BS395">
        <v>26.5106</v>
      </c>
      <c r="BU395" s="1">
        <v>39289</v>
      </c>
      <c r="BV395">
        <v>18.6069</v>
      </c>
      <c r="BX395" s="1">
        <v>39289</v>
      </c>
      <c r="BY395">
        <v>53.155000000000001</v>
      </c>
      <c r="CA395" s="1">
        <v>39289</v>
      </c>
      <c r="CB395">
        <v>65.317599999999999</v>
      </c>
      <c r="CD395" s="1">
        <v>39289</v>
      </c>
      <c r="CE395">
        <v>29.392800000000001</v>
      </c>
      <c r="CG395" s="1">
        <v>39289</v>
      </c>
      <c r="CH395">
        <v>41.429600000000001</v>
      </c>
      <c r="CJ395" s="1">
        <v>39289</v>
      </c>
      <c r="CK395">
        <v>31.464200000000002</v>
      </c>
      <c r="CM395" s="1">
        <v>39289</v>
      </c>
      <c r="CN395">
        <v>2307.98</v>
      </c>
      <c r="CP395" s="1">
        <v>39289</v>
      </c>
      <c r="CQ395">
        <v>20.74</v>
      </c>
    </row>
    <row r="396" spans="1:95" x14ac:dyDescent="0.25">
      <c r="A396" s="1">
        <v>39290</v>
      </c>
      <c r="B396">
        <v>77.505799999999994</v>
      </c>
      <c r="D396" s="1">
        <v>39290</v>
      </c>
      <c r="E396">
        <v>33.908499999999997</v>
      </c>
      <c r="G396" s="1">
        <v>39290</v>
      </c>
      <c r="H396">
        <v>14.420299999999999</v>
      </c>
      <c r="J396" s="1">
        <v>39290</v>
      </c>
      <c r="K396">
        <v>52.698599999999999</v>
      </c>
      <c r="M396" s="1">
        <v>39290</v>
      </c>
      <c r="N396">
        <v>1066.2881</v>
      </c>
      <c r="P396" s="1">
        <v>39290</v>
      </c>
      <c r="Q396">
        <v>28.941099999999999</v>
      </c>
      <c r="S396" s="1">
        <v>39290</v>
      </c>
      <c r="T396">
        <v>90.069599999999994</v>
      </c>
      <c r="V396" s="1">
        <v>39290</v>
      </c>
      <c r="W396">
        <v>65.781700000000001</v>
      </c>
      <c r="Y396" s="1">
        <v>39290</v>
      </c>
      <c r="Z396">
        <v>432.30309999999997</v>
      </c>
      <c r="AB396" s="1">
        <v>39290</v>
      </c>
      <c r="AC396">
        <v>22.241099999999999</v>
      </c>
      <c r="AE396" s="1">
        <v>39290</v>
      </c>
      <c r="AF396">
        <v>37.468200000000003</v>
      </c>
      <c r="AH396" s="1">
        <v>39290</v>
      </c>
      <c r="AI396">
        <v>75.496099999999998</v>
      </c>
      <c r="AK396" s="1">
        <v>39290</v>
      </c>
      <c r="AL396">
        <v>31.337900000000001</v>
      </c>
      <c r="AQ396" s="1">
        <v>39290</v>
      </c>
      <c r="AR396">
        <v>43.353999999999999</v>
      </c>
      <c r="AT396" s="1">
        <v>39290</v>
      </c>
      <c r="AU396">
        <v>30.9772</v>
      </c>
      <c r="AW396" s="1">
        <v>39290</v>
      </c>
      <c r="AX396">
        <v>50.479500000000002</v>
      </c>
      <c r="AZ396" s="1">
        <v>39290</v>
      </c>
      <c r="BA396">
        <v>19.888500000000001</v>
      </c>
      <c r="BC396" s="1">
        <v>39290</v>
      </c>
      <c r="BD396">
        <v>104.97239999999999</v>
      </c>
      <c r="BF396" s="1">
        <v>39290</v>
      </c>
      <c r="BG396">
        <v>49.871400000000001</v>
      </c>
      <c r="BI396" s="1">
        <v>39290</v>
      </c>
      <c r="BJ396">
        <v>39.111699999999999</v>
      </c>
      <c r="BL396" s="1">
        <v>39290</v>
      </c>
      <c r="BM396">
        <v>40.627800000000001</v>
      </c>
      <c r="BO396" s="1">
        <v>39290</v>
      </c>
      <c r="BP396">
        <v>39.403300000000002</v>
      </c>
      <c r="BR396" s="1">
        <v>39290</v>
      </c>
      <c r="BS396">
        <v>25.988900000000001</v>
      </c>
      <c r="BU396" s="1">
        <v>39290</v>
      </c>
      <c r="BV396">
        <v>18.329599999999999</v>
      </c>
      <c r="BX396" s="1">
        <v>39290</v>
      </c>
      <c r="BY396">
        <v>53.375900000000001</v>
      </c>
      <c r="CA396" s="1">
        <v>39290</v>
      </c>
      <c r="CB396">
        <v>64.299899999999994</v>
      </c>
      <c r="CD396" s="1">
        <v>39290</v>
      </c>
      <c r="CE396">
        <v>29.115500000000001</v>
      </c>
      <c r="CG396" s="1">
        <v>39290</v>
      </c>
      <c r="CH396">
        <v>40.6509</v>
      </c>
      <c r="CJ396" s="1">
        <v>39290</v>
      </c>
      <c r="CK396">
        <v>31.150300000000001</v>
      </c>
      <c r="CM396" s="1">
        <v>39290</v>
      </c>
      <c r="CN396">
        <v>2271.41</v>
      </c>
      <c r="CP396" s="1">
        <v>39290</v>
      </c>
      <c r="CQ396">
        <v>24.17</v>
      </c>
    </row>
    <row r="397" spans="1:95" x14ac:dyDescent="0.25">
      <c r="A397" s="1">
        <v>39293</v>
      </c>
      <c r="B397">
        <v>77.617699999999999</v>
      </c>
      <c r="D397" s="1">
        <v>39293</v>
      </c>
      <c r="E397">
        <v>34.669899999999998</v>
      </c>
      <c r="G397" s="1">
        <v>39293</v>
      </c>
      <c r="H397">
        <v>14.555300000000001</v>
      </c>
      <c r="J397" s="1">
        <v>39293</v>
      </c>
      <c r="K397">
        <v>54.1297</v>
      </c>
      <c r="M397" s="1">
        <v>39293</v>
      </c>
      <c r="N397">
        <v>1063.8409999999999</v>
      </c>
      <c r="P397" s="1">
        <v>39293</v>
      </c>
      <c r="Q397">
        <v>29.332000000000001</v>
      </c>
      <c r="S397" s="1">
        <v>39293</v>
      </c>
      <c r="T397">
        <v>91.658900000000003</v>
      </c>
      <c r="V397" s="1">
        <v>39293</v>
      </c>
      <c r="W397">
        <v>66.664400000000001</v>
      </c>
      <c r="Y397" s="1">
        <v>39293</v>
      </c>
      <c r="Z397">
        <v>434.3279</v>
      </c>
      <c r="AB397" s="1">
        <v>39293</v>
      </c>
      <c r="AC397">
        <v>22.2879</v>
      </c>
      <c r="AE397" s="1">
        <v>39293</v>
      </c>
      <c r="AF397">
        <v>37.652299999999997</v>
      </c>
      <c r="AH397" s="1">
        <v>39293</v>
      </c>
      <c r="AI397">
        <v>75.866600000000005</v>
      </c>
      <c r="AK397" s="1">
        <v>39293</v>
      </c>
      <c r="AL397">
        <v>31.7257</v>
      </c>
      <c r="AQ397" s="1">
        <v>39293</v>
      </c>
      <c r="AR397">
        <v>43.055399999999999</v>
      </c>
      <c r="AT397" s="1">
        <v>39293</v>
      </c>
      <c r="AU397">
        <v>31.870699999999999</v>
      </c>
      <c r="AW397" s="1">
        <v>39293</v>
      </c>
      <c r="AX397">
        <v>51.194400000000002</v>
      </c>
      <c r="AZ397" s="1">
        <v>39293</v>
      </c>
      <c r="BA397">
        <v>20.150500000000001</v>
      </c>
      <c r="BC397" s="1">
        <v>39293</v>
      </c>
      <c r="BD397">
        <v>103.97369999999999</v>
      </c>
      <c r="BF397" s="1">
        <v>39293</v>
      </c>
      <c r="BG397">
        <v>50.121699999999997</v>
      </c>
      <c r="BI397" s="1">
        <v>39293</v>
      </c>
      <c r="BJ397">
        <v>39.571599999999997</v>
      </c>
      <c r="BL397" s="1">
        <v>39293</v>
      </c>
      <c r="BM397">
        <v>40.319499999999998</v>
      </c>
      <c r="BO397" s="1">
        <v>39293</v>
      </c>
      <c r="BP397">
        <v>39.403300000000002</v>
      </c>
      <c r="BR397" s="1">
        <v>39293</v>
      </c>
      <c r="BS397">
        <v>25.997700000000002</v>
      </c>
      <c r="BU397" s="1">
        <v>39293</v>
      </c>
      <c r="BV397">
        <v>18.3064</v>
      </c>
      <c r="BX397" s="1">
        <v>39293</v>
      </c>
      <c r="BY397">
        <v>53.758200000000002</v>
      </c>
      <c r="CA397" s="1">
        <v>39293</v>
      </c>
      <c r="CB397">
        <v>64.598200000000006</v>
      </c>
      <c r="CD397" s="1">
        <v>39293</v>
      </c>
      <c r="CE397">
        <v>28.7758</v>
      </c>
      <c r="CG397" s="1">
        <v>39293</v>
      </c>
      <c r="CH397">
        <v>40.889800000000001</v>
      </c>
      <c r="CJ397" s="1">
        <v>39293</v>
      </c>
      <c r="CK397">
        <v>31.3996</v>
      </c>
      <c r="CM397" s="1">
        <v>39293</v>
      </c>
      <c r="CN397">
        <v>2294.75</v>
      </c>
      <c r="CP397" s="1">
        <v>39293</v>
      </c>
      <c r="CQ397">
        <v>20.87</v>
      </c>
    </row>
    <row r="398" spans="1:95" x14ac:dyDescent="0.25">
      <c r="A398" s="1">
        <v>39294</v>
      </c>
      <c r="B398">
        <v>76.533299999999997</v>
      </c>
      <c r="D398" s="1">
        <v>39294</v>
      </c>
      <c r="E398">
        <v>34.624499999999998</v>
      </c>
      <c r="G398" s="1">
        <v>39294</v>
      </c>
      <c r="H398">
        <v>14.7079</v>
      </c>
      <c r="J398" s="1">
        <v>39294</v>
      </c>
      <c r="K398">
        <v>52.689599999999999</v>
      </c>
      <c r="M398" s="1">
        <v>39294</v>
      </c>
      <c r="N398">
        <v>1047.0374999999999</v>
      </c>
      <c r="P398" s="1">
        <v>39294</v>
      </c>
      <c r="Q398">
        <v>28.882100000000001</v>
      </c>
      <c r="S398" s="1">
        <v>39294</v>
      </c>
      <c r="T398">
        <v>89.826400000000007</v>
      </c>
      <c r="V398" s="1">
        <v>39294</v>
      </c>
      <c r="W398">
        <v>68.187299999999993</v>
      </c>
      <c r="Y398" s="1">
        <v>39294</v>
      </c>
      <c r="Z398">
        <v>428.6216</v>
      </c>
      <c r="AB398" s="1">
        <v>39294</v>
      </c>
      <c r="AC398">
        <v>22.168800000000001</v>
      </c>
      <c r="AE398" s="1">
        <v>39294</v>
      </c>
      <c r="AF398">
        <v>37.3962</v>
      </c>
      <c r="AH398" s="1">
        <v>39294</v>
      </c>
      <c r="AI398">
        <v>75.090299999999999</v>
      </c>
      <c r="AK398" s="1">
        <v>39294</v>
      </c>
      <c r="AL398">
        <v>31.313600000000001</v>
      </c>
      <c r="AQ398" s="1">
        <v>39294</v>
      </c>
      <c r="AR398">
        <v>42.9527</v>
      </c>
      <c r="AT398" s="1">
        <v>39294</v>
      </c>
      <c r="AU398">
        <v>31.331199999999999</v>
      </c>
      <c r="AW398" s="1">
        <v>39294</v>
      </c>
      <c r="AX398">
        <v>49.5321</v>
      </c>
      <c r="AZ398" s="1">
        <v>39294</v>
      </c>
      <c r="BA398">
        <v>19.956099999999999</v>
      </c>
      <c r="BC398" s="1">
        <v>39294</v>
      </c>
      <c r="BD398">
        <v>100.4601</v>
      </c>
      <c r="BF398" s="1">
        <v>39294</v>
      </c>
      <c r="BG398">
        <v>50.480499999999999</v>
      </c>
      <c r="BI398" s="1">
        <v>39294</v>
      </c>
      <c r="BJ398">
        <v>38.917200000000001</v>
      </c>
      <c r="BL398" s="1">
        <v>39294</v>
      </c>
      <c r="BM398">
        <v>39.886200000000002</v>
      </c>
      <c r="BO398" s="1">
        <v>39294</v>
      </c>
      <c r="BP398">
        <v>39.033799999999999</v>
      </c>
      <c r="BR398" s="1">
        <v>39294</v>
      </c>
      <c r="BS398">
        <v>25.635100000000001</v>
      </c>
      <c r="BU398" s="1">
        <v>39294</v>
      </c>
      <c r="BV398">
        <v>18.113800000000001</v>
      </c>
      <c r="BX398" s="1">
        <v>39294</v>
      </c>
      <c r="BY398">
        <v>52.560200000000002</v>
      </c>
      <c r="CA398" s="1">
        <v>39294</v>
      </c>
      <c r="CB398">
        <v>64.019199999999998</v>
      </c>
      <c r="CD398" s="1">
        <v>39294</v>
      </c>
      <c r="CE398">
        <v>29.545300000000001</v>
      </c>
      <c r="CG398" s="1">
        <v>39294</v>
      </c>
      <c r="CH398">
        <v>40.659799999999997</v>
      </c>
      <c r="CJ398" s="1">
        <v>39294</v>
      </c>
      <c r="CK398">
        <v>30.467099999999999</v>
      </c>
      <c r="CM398" s="1">
        <v>39294</v>
      </c>
      <c r="CN398">
        <v>2265.75</v>
      </c>
      <c r="CP398" s="1">
        <v>39294</v>
      </c>
      <c r="CQ398">
        <v>23.52</v>
      </c>
    </row>
    <row r="399" spans="1:95" x14ac:dyDescent="0.25">
      <c r="A399" s="1">
        <v>39295</v>
      </c>
      <c r="B399">
        <v>76.662400000000005</v>
      </c>
      <c r="D399" s="1">
        <v>39295</v>
      </c>
      <c r="E399">
        <v>34.551699999999997</v>
      </c>
      <c r="G399" s="1">
        <v>39295</v>
      </c>
      <c r="H399">
        <v>14.7323</v>
      </c>
      <c r="J399" s="1">
        <v>39295</v>
      </c>
      <c r="K399">
        <v>53.670699999999997</v>
      </c>
      <c r="M399" s="1">
        <v>39295</v>
      </c>
      <c r="N399">
        <v>1053.4000000000001</v>
      </c>
      <c r="P399" s="1">
        <v>39295</v>
      </c>
      <c r="Q399">
        <v>29.671299999999999</v>
      </c>
      <c r="S399" s="1">
        <v>39295</v>
      </c>
      <c r="T399">
        <v>90.781700000000001</v>
      </c>
      <c r="V399" s="1">
        <v>39295</v>
      </c>
      <c r="W399">
        <v>69.338200000000001</v>
      </c>
      <c r="Y399" s="1">
        <v>39295</v>
      </c>
      <c r="Z399">
        <v>431.19869999999997</v>
      </c>
      <c r="AB399" s="1">
        <v>39295</v>
      </c>
      <c r="AC399">
        <v>22.662299999999998</v>
      </c>
      <c r="AE399" s="1">
        <v>39295</v>
      </c>
      <c r="AF399">
        <v>37.876399999999997</v>
      </c>
      <c r="AH399" s="1">
        <v>39295</v>
      </c>
      <c r="AI399">
        <v>75.7166</v>
      </c>
      <c r="AK399" s="1">
        <v>39295</v>
      </c>
      <c r="AL399">
        <v>31.467099999999999</v>
      </c>
      <c r="AQ399" s="1">
        <v>39295</v>
      </c>
      <c r="AR399">
        <v>43.605899999999998</v>
      </c>
      <c r="AT399" s="1">
        <v>39295</v>
      </c>
      <c r="AU399">
        <v>31.8369</v>
      </c>
      <c r="AW399" s="1">
        <v>39295</v>
      </c>
      <c r="AX399">
        <v>49.222099999999998</v>
      </c>
      <c r="AZ399" s="1">
        <v>39295</v>
      </c>
      <c r="BA399">
        <v>20.1082</v>
      </c>
      <c r="BC399" s="1">
        <v>39295</v>
      </c>
      <c r="BD399">
        <v>101.7221</v>
      </c>
      <c r="BF399" s="1">
        <v>39295</v>
      </c>
      <c r="BG399">
        <v>50.8643</v>
      </c>
      <c r="BI399" s="1">
        <v>39295</v>
      </c>
      <c r="BJ399">
        <v>39.244399999999999</v>
      </c>
      <c r="BL399" s="1">
        <v>39295</v>
      </c>
      <c r="BM399">
        <v>40.219499999999996</v>
      </c>
      <c r="BO399" s="1">
        <v>39295</v>
      </c>
      <c r="BP399">
        <v>40.110900000000001</v>
      </c>
      <c r="BR399" s="1">
        <v>39295</v>
      </c>
      <c r="BS399">
        <v>25.909199999999998</v>
      </c>
      <c r="BU399" s="1">
        <v>39295</v>
      </c>
      <c r="BV399">
        <v>18.206299999999999</v>
      </c>
      <c r="BX399" s="1">
        <v>39295</v>
      </c>
      <c r="BY399">
        <v>53.6648</v>
      </c>
      <c r="CA399" s="1">
        <v>39295</v>
      </c>
      <c r="CB399">
        <v>65.493099999999998</v>
      </c>
      <c r="CD399" s="1">
        <v>39295</v>
      </c>
      <c r="CE399">
        <v>29.975100000000001</v>
      </c>
      <c r="CG399" s="1">
        <v>39295</v>
      </c>
      <c r="CH399">
        <v>40.898699999999998</v>
      </c>
      <c r="CJ399" s="1">
        <v>39295</v>
      </c>
      <c r="CK399">
        <v>31.2334</v>
      </c>
      <c r="CM399" s="1">
        <v>39295</v>
      </c>
      <c r="CN399">
        <v>2282.3000000000002</v>
      </c>
      <c r="CP399" s="1">
        <v>39295</v>
      </c>
      <c r="CQ399">
        <v>23.67</v>
      </c>
    </row>
    <row r="400" spans="1:95" x14ac:dyDescent="0.25">
      <c r="A400" s="1">
        <v>39296</v>
      </c>
      <c r="B400">
        <v>76.705399999999997</v>
      </c>
      <c r="D400" s="1">
        <v>39296</v>
      </c>
      <c r="E400">
        <v>34.488</v>
      </c>
      <c r="G400" s="1">
        <v>39296</v>
      </c>
      <c r="H400">
        <v>14.856199999999999</v>
      </c>
      <c r="J400" s="1">
        <v>39296</v>
      </c>
      <c r="K400">
        <v>54.822800000000001</v>
      </c>
      <c r="M400" s="1">
        <v>39296</v>
      </c>
      <c r="N400">
        <v>1041.0012999999999</v>
      </c>
      <c r="P400" s="1">
        <v>39296</v>
      </c>
      <c r="Q400">
        <v>29.944199999999999</v>
      </c>
      <c r="S400" s="1">
        <v>39296</v>
      </c>
      <c r="T400">
        <v>91.997600000000006</v>
      </c>
      <c r="V400" s="1">
        <v>39296</v>
      </c>
      <c r="W400">
        <v>69.805499999999995</v>
      </c>
      <c r="Y400" s="1">
        <v>39296</v>
      </c>
      <c r="Z400">
        <v>439.858</v>
      </c>
      <c r="AB400" s="1">
        <v>39296</v>
      </c>
      <c r="AC400">
        <v>22.828199999999999</v>
      </c>
      <c r="AE400" s="1">
        <v>39296</v>
      </c>
      <c r="AF400">
        <v>37.724299999999999</v>
      </c>
      <c r="AH400" s="1">
        <v>39296</v>
      </c>
      <c r="AI400">
        <v>75.134399999999999</v>
      </c>
      <c r="AK400" s="1">
        <v>39296</v>
      </c>
      <c r="AL400">
        <v>31.5318</v>
      </c>
      <c r="AQ400" s="1">
        <v>39296</v>
      </c>
      <c r="AR400">
        <v>45.005699999999997</v>
      </c>
      <c r="AT400" s="1">
        <v>39296</v>
      </c>
      <c r="AU400">
        <v>31.879100000000001</v>
      </c>
      <c r="AW400" s="1">
        <v>39296</v>
      </c>
      <c r="AX400">
        <v>50.858499999999999</v>
      </c>
      <c r="AZ400" s="1">
        <v>39296</v>
      </c>
      <c r="BA400">
        <v>20.5307</v>
      </c>
      <c r="BC400" s="1">
        <v>39296</v>
      </c>
      <c r="BD400">
        <v>102.80249999999999</v>
      </c>
      <c r="BF400" s="1">
        <v>39296</v>
      </c>
      <c r="BG400">
        <v>50.922699999999999</v>
      </c>
      <c r="BI400" s="1">
        <v>39296</v>
      </c>
      <c r="BJ400">
        <v>39.430100000000003</v>
      </c>
      <c r="BL400" s="1">
        <v>39296</v>
      </c>
      <c r="BM400">
        <v>40.819400000000002</v>
      </c>
      <c r="BO400" s="1">
        <v>39296</v>
      </c>
      <c r="BP400">
        <v>40.598300000000002</v>
      </c>
      <c r="BR400" s="1">
        <v>39296</v>
      </c>
      <c r="BS400">
        <v>26.1038</v>
      </c>
      <c r="BU400" s="1">
        <v>39296</v>
      </c>
      <c r="BV400">
        <v>18.375800000000002</v>
      </c>
      <c r="BX400" s="1">
        <v>39296</v>
      </c>
      <c r="BY400">
        <v>53.783700000000003</v>
      </c>
      <c r="CA400" s="1">
        <v>39296</v>
      </c>
      <c r="CB400">
        <v>65.589600000000004</v>
      </c>
      <c r="CD400" s="1">
        <v>39296</v>
      </c>
      <c r="CE400">
        <v>29.898900000000001</v>
      </c>
      <c r="CG400" s="1">
        <v>39296</v>
      </c>
      <c r="CH400">
        <v>41.35</v>
      </c>
      <c r="CJ400" s="1">
        <v>39296</v>
      </c>
      <c r="CK400">
        <v>31.7227</v>
      </c>
      <c r="CM400" s="1">
        <v>39296</v>
      </c>
      <c r="CN400">
        <v>2292.79</v>
      </c>
      <c r="CP400" s="1">
        <v>39296</v>
      </c>
      <c r="CQ400">
        <v>21.22</v>
      </c>
    </row>
    <row r="401" spans="1:95" x14ac:dyDescent="0.25">
      <c r="A401" s="1">
        <v>39297</v>
      </c>
      <c r="B401">
        <v>75.362700000000004</v>
      </c>
      <c r="D401" s="1">
        <v>39297</v>
      </c>
      <c r="E401">
        <v>32.940199999999997</v>
      </c>
      <c r="G401" s="1">
        <v>39297</v>
      </c>
      <c r="H401">
        <v>14.736700000000001</v>
      </c>
      <c r="J401" s="1">
        <v>39297</v>
      </c>
      <c r="K401">
        <v>51.744599999999998</v>
      </c>
      <c r="M401" s="1">
        <v>39297</v>
      </c>
      <c r="N401">
        <v>1005.5997</v>
      </c>
      <c r="P401" s="1">
        <v>39297</v>
      </c>
      <c r="Q401">
        <v>29.096</v>
      </c>
      <c r="S401" s="1">
        <v>39297</v>
      </c>
      <c r="T401">
        <v>90.529899999999998</v>
      </c>
      <c r="V401" s="1">
        <v>39297</v>
      </c>
      <c r="W401">
        <v>68.325800000000001</v>
      </c>
      <c r="Y401" s="1">
        <v>39297</v>
      </c>
      <c r="Z401">
        <v>425.70510000000002</v>
      </c>
      <c r="AB401" s="1">
        <v>39297</v>
      </c>
      <c r="AC401">
        <v>22.666499999999999</v>
      </c>
      <c r="AE401" s="1">
        <v>39297</v>
      </c>
      <c r="AF401">
        <v>37.092100000000002</v>
      </c>
      <c r="AH401" s="1">
        <v>39297</v>
      </c>
      <c r="AI401">
        <v>72.400000000000006</v>
      </c>
      <c r="AK401" s="1">
        <v>39297</v>
      </c>
      <c r="AL401">
        <v>30.748100000000001</v>
      </c>
      <c r="AQ401" s="1">
        <v>39297</v>
      </c>
      <c r="AR401">
        <v>44.240499999999997</v>
      </c>
      <c r="AT401" s="1">
        <v>39297</v>
      </c>
      <c r="AU401">
        <v>30.505099999999999</v>
      </c>
      <c r="AW401" s="1">
        <v>39297</v>
      </c>
      <c r="AX401">
        <v>50.109200000000001</v>
      </c>
      <c r="AZ401" s="1">
        <v>39297</v>
      </c>
      <c r="BA401">
        <v>20.295200000000001</v>
      </c>
      <c r="BC401" s="1">
        <v>39297</v>
      </c>
      <c r="BD401">
        <v>101.5859</v>
      </c>
      <c r="BF401" s="1">
        <v>39297</v>
      </c>
      <c r="BG401">
        <v>50.522199999999998</v>
      </c>
      <c r="BI401" s="1">
        <v>39297</v>
      </c>
      <c r="BJ401">
        <v>38.5989</v>
      </c>
      <c r="BL401" s="1">
        <v>39297</v>
      </c>
      <c r="BM401">
        <v>40.427799999999998</v>
      </c>
      <c r="BO401" s="1">
        <v>39297</v>
      </c>
      <c r="BP401">
        <v>39.536999999999999</v>
      </c>
      <c r="BR401" s="1">
        <v>39297</v>
      </c>
      <c r="BS401">
        <v>25.608699999999999</v>
      </c>
      <c r="BU401" s="1">
        <v>39297</v>
      </c>
      <c r="BV401">
        <v>18.113800000000001</v>
      </c>
      <c r="BX401" s="1">
        <v>39297</v>
      </c>
      <c r="BY401">
        <v>53.426900000000003</v>
      </c>
      <c r="CA401" s="1">
        <v>39297</v>
      </c>
      <c r="CB401">
        <v>64.861400000000003</v>
      </c>
      <c r="CD401" s="1">
        <v>39297</v>
      </c>
      <c r="CE401">
        <v>29.635400000000001</v>
      </c>
      <c r="CG401" s="1">
        <v>39297</v>
      </c>
      <c r="CH401">
        <v>40.279299999999999</v>
      </c>
      <c r="CJ401" s="1">
        <v>39297</v>
      </c>
      <c r="CK401">
        <v>31.297999999999998</v>
      </c>
      <c r="CM401" s="1">
        <v>39297</v>
      </c>
      <c r="CN401">
        <v>2231.98</v>
      </c>
      <c r="CP401" s="1">
        <v>39297</v>
      </c>
      <c r="CQ401">
        <v>25.16</v>
      </c>
    </row>
    <row r="402" spans="1:95" x14ac:dyDescent="0.25">
      <c r="A402" s="1">
        <v>39300</v>
      </c>
      <c r="B402">
        <v>75.543400000000005</v>
      </c>
      <c r="D402" s="1">
        <v>39300</v>
      </c>
      <c r="E402">
        <v>32.475900000000003</v>
      </c>
      <c r="G402" s="1">
        <v>39300</v>
      </c>
      <c r="H402">
        <v>15.263299999999999</v>
      </c>
      <c r="J402" s="1">
        <v>39300</v>
      </c>
      <c r="K402">
        <v>54.210700000000003</v>
      </c>
      <c r="M402" s="1">
        <v>39300</v>
      </c>
      <c r="N402">
        <v>1053.2367999999999</v>
      </c>
      <c r="P402" s="1">
        <v>39300</v>
      </c>
      <c r="Q402">
        <v>29.6934</v>
      </c>
      <c r="S402" s="1">
        <v>39300</v>
      </c>
      <c r="T402">
        <v>90.616699999999994</v>
      </c>
      <c r="V402" s="1">
        <v>39300</v>
      </c>
      <c r="W402">
        <v>70.090999999999994</v>
      </c>
      <c r="Y402" s="1">
        <v>39300</v>
      </c>
      <c r="Z402">
        <v>450.1934</v>
      </c>
      <c r="AB402" s="1">
        <v>39300</v>
      </c>
      <c r="AC402">
        <v>23.070699999999999</v>
      </c>
      <c r="AE402" s="1">
        <v>39300</v>
      </c>
      <c r="AF402">
        <v>38.124499999999998</v>
      </c>
      <c r="AH402" s="1">
        <v>39300</v>
      </c>
      <c r="AI402">
        <v>73.687899999999999</v>
      </c>
      <c r="AK402" s="1">
        <v>39300</v>
      </c>
      <c r="AL402">
        <v>31.5883</v>
      </c>
      <c r="AQ402" s="1">
        <v>39300</v>
      </c>
      <c r="AR402">
        <v>45.220300000000002</v>
      </c>
      <c r="AT402" s="1">
        <v>39300</v>
      </c>
      <c r="AU402">
        <v>31.095199999999998</v>
      </c>
      <c r="AW402" s="1">
        <v>39300</v>
      </c>
      <c r="AX402">
        <v>50.772399999999998</v>
      </c>
      <c r="AZ402" s="1">
        <v>39300</v>
      </c>
      <c r="BA402">
        <v>20.4818</v>
      </c>
      <c r="BC402" s="1">
        <v>39300</v>
      </c>
      <c r="BD402">
        <v>103.40170000000001</v>
      </c>
      <c r="BF402" s="1">
        <v>39300</v>
      </c>
      <c r="BG402">
        <v>51.982399999999998</v>
      </c>
      <c r="BI402" s="1">
        <v>39300</v>
      </c>
      <c r="BJ402">
        <v>39.889899999999997</v>
      </c>
      <c r="BL402" s="1">
        <v>39300</v>
      </c>
      <c r="BM402">
        <v>41.210999999999999</v>
      </c>
      <c r="BO402" s="1">
        <v>39300</v>
      </c>
      <c r="BP402">
        <v>40.3703</v>
      </c>
      <c r="BR402" s="1">
        <v>39300</v>
      </c>
      <c r="BS402">
        <v>26.121500000000001</v>
      </c>
      <c r="BU402" s="1">
        <v>39300</v>
      </c>
      <c r="BV402">
        <v>18.5761</v>
      </c>
      <c r="BX402" s="1">
        <v>39300</v>
      </c>
      <c r="BY402">
        <v>55.228099999999998</v>
      </c>
      <c r="CA402" s="1">
        <v>39300</v>
      </c>
      <c r="CB402">
        <v>65.668499999999995</v>
      </c>
      <c r="CD402" s="1">
        <v>39300</v>
      </c>
      <c r="CE402">
        <v>30.099900000000002</v>
      </c>
      <c r="CG402" s="1">
        <v>39300</v>
      </c>
      <c r="CH402">
        <v>41.6066</v>
      </c>
      <c r="CJ402" s="1">
        <v>39300</v>
      </c>
      <c r="CK402">
        <v>31.667300000000001</v>
      </c>
      <c r="CM402" s="1">
        <v>39300</v>
      </c>
      <c r="CN402">
        <v>2285.9299999999998</v>
      </c>
      <c r="CP402" s="1">
        <v>39300</v>
      </c>
      <c r="CQ402">
        <v>22.94</v>
      </c>
    </row>
    <row r="403" spans="1:95" x14ac:dyDescent="0.25">
      <c r="A403" s="1">
        <v>39301</v>
      </c>
      <c r="B403">
        <v>75.767200000000003</v>
      </c>
      <c r="D403" s="1">
        <v>39301</v>
      </c>
      <c r="E403">
        <v>33.331699999999998</v>
      </c>
      <c r="G403" s="1">
        <v>39301</v>
      </c>
      <c r="H403">
        <v>15.3164</v>
      </c>
      <c r="J403" s="1">
        <v>39301</v>
      </c>
      <c r="K403">
        <v>54.390700000000002</v>
      </c>
      <c r="M403" s="1">
        <v>39301</v>
      </c>
      <c r="N403">
        <v>1069.3878</v>
      </c>
      <c r="P403" s="1">
        <v>39301</v>
      </c>
      <c r="Q403">
        <v>29.840900000000001</v>
      </c>
      <c r="S403" s="1">
        <v>39301</v>
      </c>
      <c r="T403">
        <v>89.644000000000005</v>
      </c>
      <c r="V403" s="1">
        <v>39301</v>
      </c>
      <c r="W403">
        <v>69.606499999999997</v>
      </c>
      <c r="Y403" s="1">
        <v>39301</v>
      </c>
      <c r="Z403">
        <v>452.42809999999997</v>
      </c>
      <c r="AB403" s="1">
        <v>39301</v>
      </c>
      <c r="AC403">
        <v>23.168500000000002</v>
      </c>
      <c r="AE403" s="1">
        <v>39301</v>
      </c>
      <c r="AF403">
        <v>37.932400000000001</v>
      </c>
      <c r="AH403" s="1">
        <v>39301</v>
      </c>
      <c r="AI403">
        <v>75.593100000000007</v>
      </c>
      <c r="AK403" s="1">
        <v>39301</v>
      </c>
      <c r="AL403">
        <v>31.895299999999999</v>
      </c>
      <c r="AQ403" s="1">
        <v>39301</v>
      </c>
      <c r="AR403">
        <v>45.238900000000001</v>
      </c>
      <c r="AT403" s="1">
        <v>39301</v>
      </c>
      <c r="AU403">
        <v>30.682200000000002</v>
      </c>
      <c r="AW403" s="1">
        <v>39301</v>
      </c>
      <c r="AX403">
        <v>50.703499999999998</v>
      </c>
      <c r="AZ403" s="1">
        <v>39301</v>
      </c>
      <c r="BA403">
        <v>20.4817</v>
      </c>
      <c r="BC403" s="1">
        <v>39301</v>
      </c>
      <c r="BD403">
        <v>103.0749</v>
      </c>
      <c r="BF403" s="1">
        <v>39301</v>
      </c>
      <c r="BG403">
        <v>51.7988</v>
      </c>
      <c r="BI403" s="1">
        <v>39301</v>
      </c>
      <c r="BJ403">
        <v>40.093299999999999</v>
      </c>
      <c r="BL403" s="1">
        <v>39301</v>
      </c>
      <c r="BM403">
        <v>41.436</v>
      </c>
      <c r="BO403" s="1">
        <v>39301</v>
      </c>
      <c r="BP403">
        <v>40.590499999999999</v>
      </c>
      <c r="BR403" s="1">
        <v>39301</v>
      </c>
      <c r="BS403">
        <v>26.130299999999998</v>
      </c>
      <c r="BU403" s="1">
        <v>39301</v>
      </c>
      <c r="BV403">
        <v>18.760999999999999</v>
      </c>
      <c r="BX403" s="1">
        <v>39301</v>
      </c>
      <c r="BY403">
        <v>55.4236</v>
      </c>
      <c r="CA403" s="1">
        <v>39301</v>
      </c>
      <c r="CB403">
        <v>65.054400000000001</v>
      </c>
      <c r="CD403" s="1">
        <v>39301</v>
      </c>
      <c r="CE403">
        <v>29.885000000000002</v>
      </c>
      <c r="CG403" s="1">
        <v>39301</v>
      </c>
      <c r="CH403">
        <v>41.642000000000003</v>
      </c>
      <c r="CJ403" s="1">
        <v>39301</v>
      </c>
      <c r="CK403">
        <v>31.898099999999999</v>
      </c>
      <c r="CM403" s="1">
        <v>39301</v>
      </c>
      <c r="CN403">
        <v>2300.1</v>
      </c>
      <c r="CP403" s="1">
        <v>39301</v>
      </c>
      <c r="CQ403">
        <v>21.56</v>
      </c>
    </row>
    <row r="404" spans="1:95" x14ac:dyDescent="0.25">
      <c r="A404" s="1">
        <v>39302</v>
      </c>
      <c r="B404">
        <v>75.870500000000007</v>
      </c>
      <c r="D404" s="1">
        <v>39302</v>
      </c>
      <c r="E404">
        <v>33.768700000000003</v>
      </c>
      <c r="G404" s="1">
        <v>39302</v>
      </c>
      <c r="H404">
        <v>15.400499999999999</v>
      </c>
      <c r="J404" s="1">
        <v>39302</v>
      </c>
      <c r="K404">
        <v>56.667900000000003</v>
      </c>
      <c r="M404" s="1">
        <v>39302</v>
      </c>
      <c r="N404">
        <v>1084.5598</v>
      </c>
      <c r="P404" s="1">
        <v>39302</v>
      </c>
      <c r="Q404">
        <v>29.759799999999998</v>
      </c>
      <c r="S404" s="1">
        <v>39302</v>
      </c>
      <c r="T404">
        <v>89.513300000000001</v>
      </c>
      <c r="V404" s="1">
        <v>39302</v>
      </c>
      <c r="W404">
        <v>70.004499999999993</v>
      </c>
      <c r="Y404" s="1">
        <v>39302</v>
      </c>
      <c r="Z404">
        <v>460.80810000000002</v>
      </c>
      <c r="AB404" s="1">
        <v>39302</v>
      </c>
      <c r="AC404">
        <v>23.764099999999999</v>
      </c>
      <c r="AE404" s="1">
        <v>39302</v>
      </c>
      <c r="AF404">
        <v>39.556899999999999</v>
      </c>
      <c r="AH404" s="1">
        <v>39302</v>
      </c>
      <c r="AI404">
        <v>77.533699999999996</v>
      </c>
      <c r="AK404" s="1">
        <v>39302</v>
      </c>
      <c r="AL404">
        <v>32.686999999999998</v>
      </c>
      <c r="AQ404" s="1">
        <v>39302</v>
      </c>
      <c r="AR404">
        <v>46.0974</v>
      </c>
      <c r="AT404" s="1">
        <v>39302</v>
      </c>
      <c r="AU404">
        <v>31.862200000000001</v>
      </c>
      <c r="AW404" s="1">
        <v>39302</v>
      </c>
      <c r="AX404">
        <v>49.738799999999998</v>
      </c>
      <c r="AZ404" s="1">
        <v>39302</v>
      </c>
      <c r="BA404">
        <v>20.948699999999999</v>
      </c>
      <c r="BC404" s="1">
        <v>39302</v>
      </c>
      <c r="BD404">
        <v>102.93819999999999</v>
      </c>
      <c r="BF404" s="1">
        <v>39302</v>
      </c>
      <c r="BG404">
        <v>52.140900000000002</v>
      </c>
      <c r="BI404" s="1">
        <v>39302</v>
      </c>
      <c r="BJ404">
        <v>41.127899999999997</v>
      </c>
      <c r="BL404" s="1">
        <v>39302</v>
      </c>
      <c r="BM404">
        <v>41.9026</v>
      </c>
      <c r="BO404" s="1">
        <v>39302</v>
      </c>
      <c r="BP404">
        <v>41.164400000000001</v>
      </c>
      <c r="BR404" s="1">
        <v>39302</v>
      </c>
      <c r="BS404">
        <v>26.528199999999998</v>
      </c>
      <c r="BU404" s="1">
        <v>39302</v>
      </c>
      <c r="BV404">
        <v>19.189900000000002</v>
      </c>
      <c r="BX404" s="1">
        <v>39302</v>
      </c>
      <c r="BY404">
        <v>55.364100000000001</v>
      </c>
      <c r="CA404" s="1">
        <v>39302</v>
      </c>
      <c r="CB404">
        <v>64.966700000000003</v>
      </c>
      <c r="CD404" s="1">
        <v>39302</v>
      </c>
      <c r="CE404">
        <v>29.9405</v>
      </c>
      <c r="CG404" s="1">
        <v>39302</v>
      </c>
      <c r="CH404">
        <v>42.845399999999998</v>
      </c>
      <c r="CJ404" s="1">
        <v>39302</v>
      </c>
      <c r="CK404">
        <v>31.658100000000001</v>
      </c>
      <c r="CM404" s="1">
        <v>39302</v>
      </c>
      <c r="CN404">
        <v>2333.2399999999998</v>
      </c>
      <c r="CP404" s="1">
        <v>39302</v>
      </c>
      <c r="CQ404">
        <v>21.45</v>
      </c>
    </row>
    <row r="405" spans="1:95" x14ac:dyDescent="0.25">
      <c r="A405" s="1">
        <v>39303</v>
      </c>
      <c r="B405">
        <v>74.760199999999998</v>
      </c>
      <c r="D405" s="1">
        <v>39303</v>
      </c>
      <c r="E405">
        <v>32.266500000000001</v>
      </c>
      <c r="G405" s="1">
        <v>39303</v>
      </c>
      <c r="H405">
        <v>14.9735</v>
      </c>
      <c r="J405" s="1">
        <v>39303</v>
      </c>
      <c r="K405">
        <v>54.588700000000003</v>
      </c>
      <c r="M405" s="1">
        <v>39303</v>
      </c>
      <c r="N405">
        <v>1048.9952000000001</v>
      </c>
      <c r="P405" s="1">
        <v>39303</v>
      </c>
      <c r="Q405">
        <v>28.948499999999999</v>
      </c>
      <c r="S405" s="1">
        <v>39303</v>
      </c>
      <c r="T405">
        <v>85.661599999999993</v>
      </c>
      <c r="V405" s="1">
        <v>39303</v>
      </c>
      <c r="W405">
        <v>67.910399999999996</v>
      </c>
      <c r="Y405" s="1">
        <v>39303</v>
      </c>
      <c r="Z405">
        <v>436.69220000000001</v>
      </c>
      <c r="AB405" s="1">
        <v>39303</v>
      </c>
      <c r="AC405">
        <v>23.759900000000002</v>
      </c>
      <c r="AE405" s="1">
        <v>39303</v>
      </c>
      <c r="AF405">
        <v>39.260800000000003</v>
      </c>
      <c r="AH405" s="1">
        <v>39303</v>
      </c>
      <c r="AI405">
        <v>74.035600000000002</v>
      </c>
      <c r="AK405" s="1">
        <v>39303</v>
      </c>
      <c r="AL405">
        <v>31.459099999999999</v>
      </c>
      <c r="AQ405" s="1">
        <v>39303</v>
      </c>
      <c r="AR405">
        <v>43.876600000000003</v>
      </c>
      <c r="AT405" s="1">
        <v>39303</v>
      </c>
      <c r="AU405">
        <v>30.167999999999999</v>
      </c>
      <c r="AW405" s="1">
        <v>39303</v>
      </c>
      <c r="AX405">
        <v>48.903399999999998</v>
      </c>
      <c r="AZ405" s="1">
        <v>39303</v>
      </c>
      <c r="BA405">
        <v>20.303599999999999</v>
      </c>
      <c r="BC405" s="1">
        <v>39303</v>
      </c>
      <c r="BD405">
        <v>100.8882</v>
      </c>
      <c r="BF405" s="1">
        <v>39303</v>
      </c>
      <c r="BG405">
        <v>50.755800000000001</v>
      </c>
      <c r="BI405" s="1">
        <v>39303</v>
      </c>
      <c r="BJ405">
        <v>39.058700000000002</v>
      </c>
      <c r="BL405" s="1">
        <v>39303</v>
      </c>
      <c r="BM405">
        <v>41.602600000000002</v>
      </c>
      <c r="BO405" s="1">
        <v>39303</v>
      </c>
      <c r="BP405">
        <v>40.441099999999999</v>
      </c>
      <c r="BR405" s="1">
        <v>39303</v>
      </c>
      <c r="BS405">
        <v>25.5732</v>
      </c>
      <c r="BU405" s="1">
        <v>39303</v>
      </c>
      <c r="BV405">
        <v>18.823399999999999</v>
      </c>
      <c r="BX405" s="1">
        <v>39303</v>
      </c>
      <c r="BY405">
        <v>55.2027</v>
      </c>
      <c r="CA405" s="1">
        <v>39303</v>
      </c>
      <c r="CB405">
        <v>63.492800000000003</v>
      </c>
      <c r="CD405" s="1">
        <v>39303</v>
      </c>
      <c r="CE405">
        <v>29.060099999999998</v>
      </c>
      <c r="CG405" s="1">
        <v>39303</v>
      </c>
      <c r="CH405">
        <v>41.102200000000003</v>
      </c>
      <c r="CJ405" s="1">
        <v>39303</v>
      </c>
      <c r="CK405">
        <v>30.467099999999999</v>
      </c>
      <c r="CM405" s="1">
        <v>39303</v>
      </c>
      <c r="CN405">
        <v>2264.5</v>
      </c>
      <c r="CP405" s="1">
        <v>39303</v>
      </c>
      <c r="CQ405">
        <v>26.48</v>
      </c>
    </row>
    <row r="406" spans="1:95" x14ac:dyDescent="0.25">
      <c r="A406" s="1">
        <v>39304</v>
      </c>
      <c r="B406">
        <v>73.994200000000006</v>
      </c>
      <c r="D406" s="1">
        <v>39304</v>
      </c>
      <c r="E406">
        <v>31.583600000000001</v>
      </c>
      <c r="G406" s="1">
        <v>39304</v>
      </c>
      <c r="H406">
        <v>14.9115</v>
      </c>
      <c r="J406" s="1">
        <v>39304</v>
      </c>
      <c r="K406">
        <v>54.705799999999996</v>
      </c>
      <c r="M406" s="1">
        <v>39304</v>
      </c>
      <c r="N406">
        <v>1055.0314000000001</v>
      </c>
      <c r="P406" s="1">
        <v>39304</v>
      </c>
      <c r="Q406">
        <v>28.668199999999999</v>
      </c>
      <c r="S406" s="1">
        <v>39304</v>
      </c>
      <c r="T406">
        <v>85.783600000000007</v>
      </c>
      <c r="V406" s="1">
        <v>39304</v>
      </c>
      <c r="W406">
        <v>67.105699999999999</v>
      </c>
      <c r="Y406" s="1">
        <v>39304</v>
      </c>
      <c r="Z406">
        <v>437.6234</v>
      </c>
      <c r="AB406" s="1">
        <v>39304</v>
      </c>
      <c r="AC406">
        <v>23.389800000000001</v>
      </c>
      <c r="AE406" s="1">
        <v>39304</v>
      </c>
      <c r="AF406">
        <v>38.884700000000002</v>
      </c>
      <c r="AH406" s="1">
        <v>39304</v>
      </c>
      <c r="AI406">
        <v>74.841499999999996</v>
      </c>
      <c r="AK406" s="1">
        <v>39304</v>
      </c>
      <c r="AL406">
        <v>30.8855</v>
      </c>
      <c r="AQ406" s="1">
        <v>39304</v>
      </c>
      <c r="AR406">
        <v>44.053800000000003</v>
      </c>
      <c r="AT406" s="1">
        <v>39304</v>
      </c>
      <c r="AU406">
        <v>30.2776</v>
      </c>
      <c r="AW406" s="1">
        <v>39304</v>
      </c>
      <c r="AX406">
        <v>48.240200000000002</v>
      </c>
      <c r="AZ406" s="1">
        <v>39304</v>
      </c>
      <c r="BA406">
        <v>20.354500000000002</v>
      </c>
      <c r="BC406" s="1">
        <v>39304</v>
      </c>
      <c r="BD406">
        <v>102.6284</v>
      </c>
      <c r="BF406" s="1">
        <v>39304</v>
      </c>
      <c r="BG406">
        <v>51.022799999999997</v>
      </c>
      <c r="BI406" s="1">
        <v>39304</v>
      </c>
      <c r="BJ406">
        <v>39.129399999999997</v>
      </c>
      <c r="BL406" s="1">
        <v>39304</v>
      </c>
      <c r="BM406">
        <v>41.169400000000003</v>
      </c>
      <c r="BO406" s="1">
        <v>39304</v>
      </c>
      <c r="BP406">
        <v>40.000799999999998</v>
      </c>
      <c r="BR406" s="1">
        <v>39304</v>
      </c>
      <c r="BS406">
        <v>25.387499999999999</v>
      </c>
      <c r="BU406" s="1">
        <v>39304</v>
      </c>
      <c r="BV406">
        <v>18.706399999999999</v>
      </c>
      <c r="BX406" s="1">
        <v>39304</v>
      </c>
      <c r="BY406">
        <v>55.5595</v>
      </c>
      <c r="CA406" s="1">
        <v>39304</v>
      </c>
      <c r="CB406">
        <v>64.115700000000004</v>
      </c>
      <c r="CD406" s="1">
        <v>39304</v>
      </c>
      <c r="CE406">
        <v>28.651</v>
      </c>
      <c r="CG406" s="1">
        <v>39304</v>
      </c>
      <c r="CH406">
        <v>40.765999999999998</v>
      </c>
      <c r="CJ406" s="1">
        <v>39304</v>
      </c>
      <c r="CK406">
        <v>30.614799999999999</v>
      </c>
      <c r="CM406" s="1">
        <v>39304</v>
      </c>
      <c r="CN406">
        <v>2265.36</v>
      </c>
      <c r="CP406" s="1">
        <v>39304</v>
      </c>
      <c r="CQ406">
        <v>28.3</v>
      </c>
    </row>
    <row r="407" spans="1:95" x14ac:dyDescent="0.25">
      <c r="A407" s="1">
        <v>39307</v>
      </c>
      <c r="B407">
        <v>74.235200000000006</v>
      </c>
      <c r="D407" s="1">
        <v>39307</v>
      </c>
      <c r="E407">
        <v>32.357500000000002</v>
      </c>
      <c r="G407" s="1">
        <v>39307</v>
      </c>
      <c r="H407">
        <v>14.915900000000001</v>
      </c>
      <c r="J407" s="1">
        <v>39307</v>
      </c>
      <c r="K407">
        <v>53.508699999999997</v>
      </c>
      <c r="M407" s="1">
        <v>39307</v>
      </c>
      <c r="N407">
        <v>1056.8259</v>
      </c>
      <c r="P407" s="1">
        <v>39307</v>
      </c>
      <c r="Q407">
        <v>28.8231</v>
      </c>
      <c r="S407" s="1">
        <v>39307</v>
      </c>
      <c r="T407">
        <v>87.186599999999999</v>
      </c>
      <c r="V407" s="1">
        <v>39307</v>
      </c>
      <c r="W407">
        <v>67.408500000000004</v>
      </c>
      <c r="Y407" s="1">
        <v>39307</v>
      </c>
      <c r="Z407">
        <v>433.34019999999998</v>
      </c>
      <c r="AB407" s="1">
        <v>39307</v>
      </c>
      <c r="AC407">
        <v>23.194099999999999</v>
      </c>
      <c r="AE407" s="1">
        <v>39307</v>
      </c>
      <c r="AF407">
        <v>38.667000000000002</v>
      </c>
      <c r="AH407" s="1">
        <v>39307</v>
      </c>
      <c r="AI407">
        <v>73.433400000000006</v>
      </c>
      <c r="AK407" s="1">
        <v>39307</v>
      </c>
      <c r="AL407">
        <v>30.837</v>
      </c>
      <c r="AQ407" s="1">
        <v>39307</v>
      </c>
      <c r="AR407">
        <v>45.192300000000003</v>
      </c>
      <c r="AT407" s="1">
        <v>39307</v>
      </c>
      <c r="AU407">
        <v>29.7044</v>
      </c>
      <c r="AW407" s="1">
        <v>39307</v>
      </c>
      <c r="AX407">
        <v>48.653599999999997</v>
      </c>
      <c r="AZ407" s="1">
        <v>39307</v>
      </c>
      <c r="BA407">
        <v>20.388500000000001</v>
      </c>
      <c r="BC407" s="1">
        <v>39307</v>
      </c>
      <c r="BD407">
        <v>102.6922</v>
      </c>
      <c r="BF407" s="1">
        <v>39307</v>
      </c>
      <c r="BG407">
        <v>51.273099999999999</v>
      </c>
      <c r="BI407" s="1">
        <v>39307</v>
      </c>
      <c r="BJ407">
        <v>38.758000000000003</v>
      </c>
      <c r="BL407" s="1">
        <v>39307</v>
      </c>
      <c r="BM407">
        <v>40.586100000000002</v>
      </c>
      <c r="BO407" s="1">
        <v>39307</v>
      </c>
      <c r="BP407">
        <v>39.749200000000002</v>
      </c>
      <c r="BR407" s="1">
        <v>39307</v>
      </c>
      <c r="BS407">
        <v>25.316800000000001</v>
      </c>
      <c r="BU407" s="1">
        <v>39307</v>
      </c>
      <c r="BV407">
        <v>18.628499999999999</v>
      </c>
      <c r="BX407" s="1">
        <v>39307</v>
      </c>
      <c r="BY407">
        <v>54.616399999999999</v>
      </c>
      <c r="CA407" s="1">
        <v>39307</v>
      </c>
      <c r="CB407">
        <v>64.931600000000003</v>
      </c>
      <c r="CD407" s="1">
        <v>39307</v>
      </c>
      <c r="CE407">
        <v>28.872900000000001</v>
      </c>
      <c r="CG407" s="1">
        <v>39307</v>
      </c>
      <c r="CH407">
        <v>40.854399999999998</v>
      </c>
      <c r="CJ407" s="1">
        <v>39307</v>
      </c>
      <c r="CK407">
        <v>30.688700000000001</v>
      </c>
      <c r="CM407" s="1">
        <v>39307</v>
      </c>
      <c r="CN407">
        <v>2264.58</v>
      </c>
      <c r="CP407" s="1">
        <v>39307</v>
      </c>
      <c r="CQ407">
        <v>26.57</v>
      </c>
    </row>
    <row r="408" spans="1:95" x14ac:dyDescent="0.25">
      <c r="A408" s="1">
        <v>39308</v>
      </c>
      <c r="B408">
        <v>73.813400000000001</v>
      </c>
      <c r="D408" s="1">
        <v>39308</v>
      </c>
      <c r="E408">
        <v>31.738399999999999</v>
      </c>
      <c r="G408" s="1">
        <v>39308</v>
      </c>
      <c r="H408">
        <v>14.785399999999999</v>
      </c>
      <c r="J408" s="1">
        <v>39308</v>
      </c>
      <c r="K408">
        <v>51.573500000000003</v>
      </c>
      <c r="M408" s="1">
        <v>39308</v>
      </c>
      <c r="N408">
        <v>1034.8018999999999</v>
      </c>
      <c r="P408" s="1">
        <v>39308</v>
      </c>
      <c r="Q408">
        <v>28.218299999999999</v>
      </c>
      <c r="S408" s="1">
        <v>39308</v>
      </c>
      <c r="T408">
        <v>85.077699999999993</v>
      </c>
      <c r="V408" s="1">
        <v>39308</v>
      </c>
      <c r="W408">
        <v>66.430700000000002</v>
      </c>
      <c r="Y408" s="1">
        <v>39308</v>
      </c>
      <c r="Z408">
        <v>425.14640000000003</v>
      </c>
      <c r="AB408" s="1">
        <v>39308</v>
      </c>
      <c r="AC408">
        <v>23.032399999999999</v>
      </c>
      <c r="AE408" s="1">
        <v>39308</v>
      </c>
      <c r="AF408">
        <v>38.029899999999998</v>
      </c>
      <c r="AH408" s="1">
        <v>39308</v>
      </c>
      <c r="AI408">
        <v>73.619299999999996</v>
      </c>
      <c r="AK408" s="1">
        <v>39308</v>
      </c>
      <c r="AL408">
        <v>30.441099999999999</v>
      </c>
      <c r="AQ408" s="1">
        <v>39308</v>
      </c>
      <c r="AR408">
        <v>44.119199999999999</v>
      </c>
      <c r="AT408" s="1">
        <v>39308</v>
      </c>
      <c r="AU408">
        <v>28.2546</v>
      </c>
      <c r="AW408" s="1">
        <v>39308</v>
      </c>
      <c r="AX408">
        <v>48.5503</v>
      </c>
      <c r="AZ408" s="1">
        <v>39308</v>
      </c>
      <c r="BA408">
        <v>20.201699999999999</v>
      </c>
      <c r="BC408" s="1">
        <v>39308</v>
      </c>
      <c r="BD408">
        <v>102.0909</v>
      </c>
      <c r="BF408" s="1">
        <v>39308</v>
      </c>
      <c r="BG408">
        <v>51.006100000000004</v>
      </c>
      <c r="BI408" s="1">
        <v>39308</v>
      </c>
      <c r="BJ408">
        <v>38.289400000000001</v>
      </c>
      <c r="BL408" s="1">
        <v>39308</v>
      </c>
      <c r="BM408">
        <v>39.994500000000002</v>
      </c>
      <c r="BO408" s="1">
        <v>39308</v>
      </c>
      <c r="BP408">
        <v>39.253999999999998</v>
      </c>
      <c r="BR408" s="1">
        <v>39308</v>
      </c>
      <c r="BS408">
        <v>25.086099999999998</v>
      </c>
      <c r="BU408" s="1">
        <v>39308</v>
      </c>
      <c r="BV408">
        <v>18.386700000000001</v>
      </c>
      <c r="BX408" s="1">
        <v>39308</v>
      </c>
      <c r="BY408">
        <v>54.140599999999999</v>
      </c>
      <c r="CA408" s="1">
        <v>39308</v>
      </c>
      <c r="CB408">
        <v>63.852499999999999</v>
      </c>
      <c r="CD408" s="1">
        <v>39308</v>
      </c>
      <c r="CE408">
        <v>28.394600000000001</v>
      </c>
      <c r="CG408" s="1">
        <v>39308</v>
      </c>
      <c r="CH408">
        <v>38.774999999999999</v>
      </c>
      <c r="CJ408" s="1">
        <v>39308</v>
      </c>
      <c r="CK408">
        <v>29.876200000000001</v>
      </c>
      <c r="CM408" s="1">
        <v>39308</v>
      </c>
      <c r="CN408">
        <v>2223.71</v>
      </c>
      <c r="CP408" s="1">
        <v>39308</v>
      </c>
      <c r="CQ408">
        <v>27.68</v>
      </c>
    </row>
    <row r="409" spans="1:95" x14ac:dyDescent="0.25">
      <c r="A409" s="1">
        <v>39309</v>
      </c>
      <c r="B409">
        <v>73.210999999999999</v>
      </c>
      <c r="D409" s="1">
        <v>39309</v>
      </c>
      <c r="E409">
        <v>30.682300000000001</v>
      </c>
      <c r="G409" s="1">
        <v>39309</v>
      </c>
      <c r="H409">
        <v>14.599500000000001</v>
      </c>
      <c r="J409" s="1">
        <v>39309</v>
      </c>
      <c r="K409">
        <v>51.069499999999998</v>
      </c>
      <c r="M409" s="1">
        <v>39309</v>
      </c>
      <c r="N409">
        <v>1031.376</v>
      </c>
      <c r="P409" s="1">
        <v>39309</v>
      </c>
      <c r="Q409">
        <v>28.019200000000001</v>
      </c>
      <c r="S409" s="1">
        <v>39309</v>
      </c>
      <c r="T409">
        <v>83.2303</v>
      </c>
      <c r="V409" s="1">
        <v>39309</v>
      </c>
      <c r="W409">
        <v>64.855800000000002</v>
      </c>
      <c r="Y409" s="1">
        <v>39309</v>
      </c>
      <c r="Z409">
        <v>424.68090000000001</v>
      </c>
      <c r="AB409" s="1">
        <v>39309</v>
      </c>
      <c r="AC409">
        <v>22.900500000000001</v>
      </c>
      <c r="AE409" s="1">
        <v>39309</v>
      </c>
      <c r="AF409">
        <v>37.836399999999998</v>
      </c>
      <c r="AH409" s="1">
        <v>39309</v>
      </c>
      <c r="AI409">
        <v>72.344099999999997</v>
      </c>
      <c r="AK409" s="1">
        <v>39309</v>
      </c>
      <c r="AL409">
        <v>29.811</v>
      </c>
      <c r="AQ409" s="1">
        <v>39309</v>
      </c>
      <c r="AR409">
        <v>43.064700000000002</v>
      </c>
      <c r="AT409" s="1">
        <v>39309</v>
      </c>
      <c r="AU409">
        <v>28.119700000000002</v>
      </c>
      <c r="AW409" s="1">
        <v>39309</v>
      </c>
      <c r="AX409">
        <v>47.129100000000001</v>
      </c>
      <c r="AZ409" s="1">
        <v>39309</v>
      </c>
      <c r="BA409">
        <v>19.709399999999999</v>
      </c>
      <c r="BC409" s="1">
        <v>39309</v>
      </c>
      <c r="BD409">
        <v>101.3438</v>
      </c>
      <c r="BF409" s="1">
        <v>39309</v>
      </c>
      <c r="BG409">
        <v>51.148000000000003</v>
      </c>
      <c r="BI409" s="1">
        <v>39309</v>
      </c>
      <c r="BJ409">
        <v>38.024099999999997</v>
      </c>
      <c r="BL409" s="1">
        <v>39309</v>
      </c>
      <c r="BM409">
        <v>39.627899999999997</v>
      </c>
      <c r="BO409" s="1">
        <v>39309</v>
      </c>
      <c r="BP409">
        <v>39.136000000000003</v>
      </c>
      <c r="BR409" s="1">
        <v>39309</v>
      </c>
      <c r="BS409">
        <v>24.935200000000002</v>
      </c>
      <c r="BU409" s="1">
        <v>39309</v>
      </c>
      <c r="BV409">
        <v>18.3477</v>
      </c>
      <c r="BX409" s="1">
        <v>39309</v>
      </c>
      <c r="BY409">
        <v>53.936700000000002</v>
      </c>
      <c r="CA409" s="1">
        <v>39309</v>
      </c>
      <c r="CB409">
        <v>63.121099999999998</v>
      </c>
      <c r="CD409" s="1">
        <v>39309</v>
      </c>
      <c r="CE409">
        <v>28.075700000000001</v>
      </c>
      <c r="CG409" s="1">
        <v>39309</v>
      </c>
      <c r="CH409">
        <v>38.490400000000001</v>
      </c>
      <c r="CJ409" s="1">
        <v>39309</v>
      </c>
      <c r="CK409">
        <v>29.2761</v>
      </c>
      <c r="CM409" s="1">
        <v>39309</v>
      </c>
      <c r="CN409">
        <v>2193.4</v>
      </c>
      <c r="CP409" s="1">
        <v>39309</v>
      </c>
      <c r="CQ409">
        <v>30.67</v>
      </c>
    </row>
    <row r="410" spans="1:95" x14ac:dyDescent="0.25">
      <c r="A410" s="1">
        <v>39310</v>
      </c>
      <c r="B410">
        <v>73.503600000000006</v>
      </c>
      <c r="D410" s="1">
        <v>39310</v>
      </c>
      <c r="E410">
        <v>29.061699999999998</v>
      </c>
      <c r="G410" s="1">
        <v>39310</v>
      </c>
      <c r="H410">
        <v>14.6836</v>
      </c>
      <c r="J410" s="1">
        <v>39310</v>
      </c>
      <c r="K410">
        <v>52.3566</v>
      </c>
      <c r="M410" s="1">
        <v>39310</v>
      </c>
      <c r="N410">
        <v>1043.2852</v>
      </c>
      <c r="P410" s="1">
        <v>39310</v>
      </c>
      <c r="Q410">
        <v>27.967600000000001</v>
      </c>
      <c r="S410" s="1">
        <v>39310</v>
      </c>
      <c r="T410">
        <v>80.816400000000002</v>
      </c>
      <c r="V410" s="1">
        <v>39310</v>
      </c>
      <c r="W410">
        <v>63.168500000000002</v>
      </c>
      <c r="Y410" s="1">
        <v>39310</v>
      </c>
      <c r="Z410">
        <v>442.74450000000002</v>
      </c>
      <c r="AB410" s="1">
        <v>39310</v>
      </c>
      <c r="AC410">
        <v>22.7942</v>
      </c>
      <c r="AE410" s="1">
        <v>39310</v>
      </c>
      <c r="AF410">
        <v>38.707300000000004</v>
      </c>
      <c r="AH410" s="1">
        <v>39310</v>
      </c>
      <c r="AI410">
        <v>71.440799999999996</v>
      </c>
      <c r="AK410" s="1">
        <v>39310</v>
      </c>
      <c r="AL410">
        <v>30.0533</v>
      </c>
      <c r="AQ410" s="1">
        <v>39310</v>
      </c>
      <c r="AR410">
        <v>42.971400000000003</v>
      </c>
      <c r="AT410" s="1">
        <v>39310</v>
      </c>
      <c r="AU410">
        <v>27.6645</v>
      </c>
      <c r="AW410" s="1">
        <v>39310</v>
      </c>
      <c r="AX410">
        <v>46.826300000000003</v>
      </c>
      <c r="AZ410" s="1">
        <v>39310</v>
      </c>
      <c r="BA410">
        <v>19.607600000000001</v>
      </c>
      <c r="BC410" s="1">
        <v>39310</v>
      </c>
      <c r="BD410">
        <v>99.940600000000003</v>
      </c>
      <c r="BF410" s="1">
        <v>39310</v>
      </c>
      <c r="BG410">
        <v>51.423299999999998</v>
      </c>
      <c r="BI410" s="1">
        <v>39310</v>
      </c>
      <c r="BJ410">
        <v>40.208199999999998</v>
      </c>
      <c r="BL410" s="1">
        <v>39310</v>
      </c>
      <c r="BM410">
        <v>40.052900000000001</v>
      </c>
      <c r="BO410" s="1">
        <v>39310</v>
      </c>
      <c r="BP410">
        <v>38.884399999999999</v>
      </c>
      <c r="BR410" s="1">
        <v>39310</v>
      </c>
      <c r="BS410">
        <v>24.677900000000001</v>
      </c>
      <c r="BU410" s="1">
        <v>39310</v>
      </c>
      <c r="BV410">
        <v>18.238600000000002</v>
      </c>
      <c r="BX410" s="1">
        <v>39310</v>
      </c>
      <c r="BY410">
        <v>54.404000000000003</v>
      </c>
      <c r="CA410" s="1">
        <v>39310</v>
      </c>
      <c r="CB410">
        <v>62.636400000000002</v>
      </c>
      <c r="CD410" s="1">
        <v>39310</v>
      </c>
      <c r="CE410">
        <v>27.888500000000001</v>
      </c>
      <c r="CG410" s="1">
        <v>39310</v>
      </c>
      <c r="CH410">
        <v>38.686100000000003</v>
      </c>
      <c r="CJ410" s="1">
        <v>39310</v>
      </c>
      <c r="CK410">
        <v>30.0793</v>
      </c>
      <c r="CM410" s="1">
        <v>39310</v>
      </c>
      <c r="CN410">
        <v>2200.61</v>
      </c>
      <c r="CP410" s="1">
        <v>39310</v>
      </c>
      <c r="CQ410">
        <v>30.83</v>
      </c>
    </row>
    <row r="411" spans="1:95" x14ac:dyDescent="0.25">
      <c r="A411" s="1">
        <v>39311</v>
      </c>
      <c r="B411">
        <v>75.595100000000002</v>
      </c>
      <c r="D411" s="1">
        <v>39311</v>
      </c>
      <c r="E411">
        <v>30.309000000000001</v>
      </c>
      <c r="G411" s="1">
        <v>39311</v>
      </c>
      <c r="H411">
        <v>14.9558</v>
      </c>
      <c r="J411" s="1">
        <v>39311</v>
      </c>
      <c r="K411">
        <v>53.004600000000003</v>
      </c>
      <c r="M411" s="1">
        <v>39311</v>
      </c>
      <c r="N411">
        <v>1076.0764999999999</v>
      </c>
      <c r="P411" s="1">
        <v>39311</v>
      </c>
      <c r="Q411">
        <v>28.800999999999998</v>
      </c>
      <c r="S411" s="1">
        <v>39311</v>
      </c>
      <c r="T411">
        <v>83.596299999999999</v>
      </c>
      <c r="V411" s="1">
        <v>39311</v>
      </c>
      <c r="W411">
        <v>62.856900000000003</v>
      </c>
      <c r="Y411" s="1">
        <v>39311</v>
      </c>
      <c r="Z411">
        <v>454.47649999999999</v>
      </c>
      <c r="AB411" s="1">
        <v>39311</v>
      </c>
      <c r="AC411">
        <v>23.164300000000001</v>
      </c>
      <c r="AE411" s="1">
        <v>39311</v>
      </c>
      <c r="AF411">
        <v>38.1509</v>
      </c>
      <c r="AH411" s="1">
        <v>39311</v>
      </c>
      <c r="AI411">
        <v>74.513800000000003</v>
      </c>
      <c r="AK411" s="1">
        <v>39311</v>
      </c>
      <c r="AL411">
        <v>31.063199999999998</v>
      </c>
      <c r="AQ411" s="1">
        <v>39311</v>
      </c>
      <c r="AR411">
        <v>43.997900000000001</v>
      </c>
      <c r="AT411" s="1">
        <v>39311</v>
      </c>
      <c r="AU411">
        <v>28.077500000000001</v>
      </c>
      <c r="AW411" s="1">
        <v>39311</v>
      </c>
      <c r="AX411">
        <v>47.1205</v>
      </c>
      <c r="AZ411" s="1">
        <v>39311</v>
      </c>
      <c r="BA411">
        <v>20.116900000000001</v>
      </c>
      <c r="BC411" s="1">
        <v>39311</v>
      </c>
      <c r="BD411">
        <v>101.0431</v>
      </c>
      <c r="BF411" s="1">
        <v>39311</v>
      </c>
      <c r="BG411">
        <v>51.748699999999999</v>
      </c>
      <c r="BI411" s="1">
        <v>39311</v>
      </c>
      <c r="BJ411">
        <v>41.57</v>
      </c>
      <c r="BL411" s="1">
        <v>39311</v>
      </c>
      <c r="BM411">
        <v>39.636200000000002</v>
      </c>
      <c r="BO411" s="1">
        <v>39311</v>
      </c>
      <c r="BP411">
        <v>39.010199999999998</v>
      </c>
      <c r="BR411" s="1">
        <v>39311</v>
      </c>
      <c r="BS411">
        <v>25.068300000000001</v>
      </c>
      <c r="BU411" s="1">
        <v>39311</v>
      </c>
      <c r="BV411">
        <v>18.667400000000001</v>
      </c>
      <c r="BX411" s="1">
        <v>39311</v>
      </c>
      <c r="BY411">
        <v>55.525500000000001</v>
      </c>
      <c r="CA411" s="1">
        <v>39311</v>
      </c>
      <c r="CB411">
        <v>65.050899999999999</v>
      </c>
      <c r="CD411" s="1">
        <v>39311</v>
      </c>
      <c r="CE411">
        <v>28.2836</v>
      </c>
      <c r="CG411" s="1">
        <v>39311</v>
      </c>
      <c r="CH411">
        <v>38.677199999999999</v>
      </c>
      <c r="CJ411" s="1">
        <v>39311</v>
      </c>
      <c r="CK411">
        <v>30.171700000000001</v>
      </c>
      <c r="CM411" s="1">
        <v>39311</v>
      </c>
      <c r="CN411">
        <v>2254.6799999999998</v>
      </c>
      <c r="CP411" s="1">
        <v>39311</v>
      </c>
      <c r="CQ411">
        <v>29.99</v>
      </c>
    </row>
    <row r="412" spans="1:95" x14ac:dyDescent="0.25">
      <c r="A412" s="1">
        <v>39314</v>
      </c>
      <c r="B412">
        <v>75.973799999999997</v>
      </c>
      <c r="D412" s="1">
        <v>39314</v>
      </c>
      <c r="E412">
        <v>31.2468</v>
      </c>
      <c r="G412" s="1">
        <v>39314</v>
      </c>
      <c r="H412">
        <v>14.825200000000001</v>
      </c>
      <c r="J412" s="1">
        <v>39314</v>
      </c>
      <c r="K412">
        <v>52.815600000000003</v>
      </c>
      <c r="M412" s="1">
        <v>39314</v>
      </c>
      <c r="N412">
        <v>1072.6505999999999</v>
      </c>
      <c r="P412" s="1">
        <v>39314</v>
      </c>
      <c r="Q412">
        <v>28.506</v>
      </c>
      <c r="S412" s="1">
        <v>39314</v>
      </c>
      <c r="T412">
        <v>84.711699999999993</v>
      </c>
      <c r="V412" s="1">
        <v>39314</v>
      </c>
      <c r="W412">
        <v>64.076999999999998</v>
      </c>
      <c r="Y412" s="1">
        <v>39314</v>
      </c>
      <c r="Z412">
        <v>450.56580000000002</v>
      </c>
      <c r="AB412" s="1">
        <v>39314</v>
      </c>
      <c r="AC412">
        <v>23.194099999999999</v>
      </c>
      <c r="AE412" s="1">
        <v>39314</v>
      </c>
      <c r="AF412">
        <v>38.497599999999998</v>
      </c>
      <c r="AH412" s="1">
        <v>39314</v>
      </c>
      <c r="AI412">
        <v>74.859200000000001</v>
      </c>
      <c r="AK412" s="1">
        <v>39314</v>
      </c>
      <c r="AL412">
        <v>30.877400000000002</v>
      </c>
      <c r="AQ412" s="1">
        <v>39314</v>
      </c>
      <c r="AR412">
        <v>43.466000000000001</v>
      </c>
      <c r="AT412" s="1">
        <v>39314</v>
      </c>
      <c r="AU412">
        <v>28.482099999999999</v>
      </c>
      <c r="AW412" s="1">
        <v>39314</v>
      </c>
      <c r="AX412">
        <v>48.297199999999997</v>
      </c>
      <c r="AZ412" s="1">
        <v>39314</v>
      </c>
      <c r="BA412">
        <v>20.4649</v>
      </c>
      <c r="BC412" s="1">
        <v>39314</v>
      </c>
      <c r="BD412">
        <v>99.5124</v>
      </c>
      <c r="BF412" s="1">
        <v>39314</v>
      </c>
      <c r="BG412">
        <v>51.590200000000003</v>
      </c>
      <c r="BI412" s="1">
        <v>39314</v>
      </c>
      <c r="BJ412">
        <v>41.110199999999999</v>
      </c>
      <c r="BL412" s="1">
        <v>39314</v>
      </c>
      <c r="BM412">
        <v>40.236199999999997</v>
      </c>
      <c r="BO412" s="1">
        <v>39314</v>
      </c>
      <c r="BP412">
        <v>39.293300000000002</v>
      </c>
      <c r="BR412" s="1">
        <v>39314</v>
      </c>
      <c r="BS412">
        <v>25.077200000000001</v>
      </c>
      <c r="BU412" s="1">
        <v>39314</v>
      </c>
      <c r="BV412">
        <v>18.846800000000002</v>
      </c>
      <c r="BX412" s="1">
        <v>39314</v>
      </c>
      <c r="BY412">
        <v>55.236600000000003</v>
      </c>
      <c r="CA412" s="1">
        <v>39314</v>
      </c>
      <c r="CB412">
        <v>65.826400000000007</v>
      </c>
      <c r="CD412" s="1">
        <v>39314</v>
      </c>
      <c r="CE412">
        <v>28.4985</v>
      </c>
      <c r="CG412" s="1">
        <v>39314</v>
      </c>
      <c r="CH412">
        <v>38.766100000000002</v>
      </c>
      <c r="CJ412" s="1">
        <v>39314</v>
      </c>
      <c r="CK412">
        <v>30.384</v>
      </c>
      <c r="CM412" s="1">
        <v>39314</v>
      </c>
      <c r="CN412">
        <v>2254.0700000000002</v>
      </c>
      <c r="CP412" s="1">
        <v>39314</v>
      </c>
      <c r="CQ412">
        <v>26.33</v>
      </c>
    </row>
    <row r="413" spans="1:95" x14ac:dyDescent="0.25">
      <c r="A413" s="1">
        <v>39315</v>
      </c>
      <c r="B413">
        <v>76.137299999999996</v>
      </c>
      <c r="D413" s="1">
        <v>39315</v>
      </c>
      <c r="E413">
        <v>31.5017</v>
      </c>
      <c r="G413" s="1">
        <v>39315</v>
      </c>
      <c r="H413">
        <v>14.873900000000001</v>
      </c>
      <c r="J413" s="1">
        <v>39315</v>
      </c>
      <c r="K413">
        <v>53.229700000000001</v>
      </c>
      <c r="M413" s="1">
        <v>39315</v>
      </c>
      <c r="N413">
        <v>1073.6294</v>
      </c>
      <c r="P413" s="1">
        <v>39315</v>
      </c>
      <c r="Q413">
        <v>28.579699999999999</v>
      </c>
      <c r="S413" s="1">
        <v>39315</v>
      </c>
      <c r="T413">
        <v>84.485200000000006</v>
      </c>
      <c r="V413" s="1">
        <v>39315</v>
      </c>
      <c r="W413">
        <v>64.2761</v>
      </c>
      <c r="Y413" s="1">
        <v>39315</v>
      </c>
      <c r="Z413">
        <v>447.4932</v>
      </c>
      <c r="AB413" s="1">
        <v>39315</v>
      </c>
      <c r="AC413">
        <v>22.985600000000002</v>
      </c>
      <c r="AE413" s="1">
        <v>39315</v>
      </c>
      <c r="AF413">
        <v>38.505699999999997</v>
      </c>
      <c r="AH413" s="1">
        <v>39315</v>
      </c>
      <c r="AI413">
        <v>73.637100000000004</v>
      </c>
      <c r="AK413" s="1">
        <v>39315</v>
      </c>
      <c r="AL413">
        <v>30.982399999999998</v>
      </c>
      <c r="AQ413" s="1">
        <v>39315</v>
      </c>
      <c r="AR413">
        <v>42.934100000000001</v>
      </c>
      <c r="AT413" s="1">
        <v>39315</v>
      </c>
      <c r="AU413">
        <v>28.911999999999999</v>
      </c>
      <c r="AW413" s="1">
        <v>39315</v>
      </c>
      <c r="AX413">
        <v>47.604999999999997</v>
      </c>
      <c r="AZ413" s="1">
        <v>39315</v>
      </c>
      <c r="BA413">
        <v>20.278099999999998</v>
      </c>
      <c r="BC413" s="1">
        <v>39315</v>
      </c>
      <c r="BD413">
        <v>99.348399999999998</v>
      </c>
      <c r="BF413" s="1">
        <v>39315</v>
      </c>
      <c r="BG413">
        <v>51.456699999999998</v>
      </c>
      <c r="BI413" s="1">
        <v>39315</v>
      </c>
      <c r="BJ413">
        <v>40.8538</v>
      </c>
      <c r="BL413" s="1">
        <v>39315</v>
      </c>
      <c r="BM413">
        <v>40.386099999999999</v>
      </c>
      <c r="BO413" s="1">
        <v>39315</v>
      </c>
      <c r="BP413">
        <v>39.1282</v>
      </c>
      <c r="BR413" s="1">
        <v>39315</v>
      </c>
      <c r="BS413">
        <v>24.9086</v>
      </c>
      <c r="BU413" s="1">
        <v>39315</v>
      </c>
      <c r="BV413">
        <v>18.901399999999999</v>
      </c>
      <c r="BX413" s="1">
        <v>39315</v>
      </c>
      <c r="BY413">
        <v>54.769300000000001</v>
      </c>
      <c r="CA413" s="1">
        <v>39315</v>
      </c>
      <c r="CB413">
        <v>64.275400000000005</v>
      </c>
      <c r="CD413" s="1">
        <v>39315</v>
      </c>
      <c r="CE413">
        <v>28.9145</v>
      </c>
      <c r="CG413" s="1">
        <v>39315</v>
      </c>
      <c r="CH413">
        <v>38.863900000000001</v>
      </c>
      <c r="CJ413" s="1">
        <v>39315</v>
      </c>
      <c r="CK413">
        <v>30.7348</v>
      </c>
      <c r="CM413" s="1">
        <v>39315</v>
      </c>
      <c r="CN413">
        <v>2256.52</v>
      </c>
      <c r="CP413" s="1">
        <v>39315</v>
      </c>
      <c r="CQ413">
        <v>25.25</v>
      </c>
    </row>
    <row r="414" spans="1:95" x14ac:dyDescent="0.25">
      <c r="A414" s="1">
        <v>39316</v>
      </c>
      <c r="B414">
        <v>77.080600000000004</v>
      </c>
      <c r="D414" s="1">
        <v>39316</v>
      </c>
      <c r="E414">
        <v>32.976599999999998</v>
      </c>
      <c r="G414" s="1">
        <v>39316</v>
      </c>
      <c r="H414">
        <v>15.099600000000001</v>
      </c>
      <c r="J414" s="1">
        <v>39316</v>
      </c>
      <c r="K414">
        <v>54.120699999999999</v>
      </c>
      <c r="M414" s="1">
        <v>39316</v>
      </c>
      <c r="N414">
        <v>1087.9857999999999</v>
      </c>
      <c r="P414" s="1">
        <v>39316</v>
      </c>
      <c r="Q414">
        <v>29.339400000000001</v>
      </c>
      <c r="S414" s="1">
        <v>39316</v>
      </c>
      <c r="T414">
        <v>85.391499999999994</v>
      </c>
      <c r="V414" s="1">
        <v>39316</v>
      </c>
      <c r="W414">
        <v>65.158699999999996</v>
      </c>
      <c r="Y414" s="1">
        <v>39316</v>
      </c>
      <c r="Z414">
        <v>450.93830000000003</v>
      </c>
      <c r="AB414" s="1">
        <v>39316</v>
      </c>
      <c r="AC414">
        <v>22.951599999999999</v>
      </c>
      <c r="AE414" s="1">
        <v>39316</v>
      </c>
      <c r="AF414">
        <v>39.449199999999998</v>
      </c>
      <c r="AH414" s="1">
        <v>39316</v>
      </c>
      <c r="AI414">
        <v>74.017899999999997</v>
      </c>
      <c r="AK414" s="1">
        <v>39316</v>
      </c>
      <c r="AL414">
        <v>31.6206</v>
      </c>
      <c r="AQ414" s="1">
        <v>39316</v>
      </c>
      <c r="AR414">
        <v>43.316699999999997</v>
      </c>
      <c r="AT414" s="1">
        <v>39316</v>
      </c>
      <c r="AU414">
        <v>29.308199999999999</v>
      </c>
      <c r="AW414" s="1">
        <v>39316</v>
      </c>
      <c r="AX414">
        <v>48.297199999999997</v>
      </c>
      <c r="AZ414" s="1">
        <v>39316</v>
      </c>
      <c r="BA414">
        <v>20.498799999999999</v>
      </c>
      <c r="BC414" s="1">
        <v>39316</v>
      </c>
      <c r="BD414">
        <v>100.2231</v>
      </c>
      <c r="BF414" s="1">
        <v>39316</v>
      </c>
      <c r="BG414">
        <v>51.740400000000001</v>
      </c>
      <c r="BI414" s="1">
        <v>39316</v>
      </c>
      <c r="BJ414">
        <v>40.676900000000003</v>
      </c>
      <c r="BL414" s="1">
        <v>39316</v>
      </c>
      <c r="BM414">
        <v>41.127699999999997</v>
      </c>
      <c r="BO414" s="1">
        <v>39316</v>
      </c>
      <c r="BP414">
        <v>39.591999999999999</v>
      </c>
      <c r="BR414" s="1">
        <v>39316</v>
      </c>
      <c r="BS414">
        <v>25.041699999999999</v>
      </c>
      <c r="BU414" s="1">
        <v>39316</v>
      </c>
      <c r="BV414">
        <v>19.2211</v>
      </c>
      <c r="BX414" s="1">
        <v>39316</v>
      </c>
      <c r="BY414">
        <v>55.007199999999997</v>
      </c>
      <c r="CA414" s="1">
        <v>39316</v>
      </c>
      <c r="CB414">
        <v>65.094999999999999</v>
      </c>
      <c r="CD414" s="1">
        <v>39316</v>
      </c>
      <c r="CE414">
        <v>28.9907</v>
      </c>
      <c r="CG414" s="1">
        <v>39316</v>
      </c>
      <c r="CH414">
        <v>38.9084</v>
      </c>
      <c r="CJ414" s="1">
        <v>39316</v>
      </c>
      <c r="CK414">
        <v>30.993400000000001</v>
      </c>
      <c r="CM414" s="1">
        <v>39316</v>
      </c>
      <c r="CN414">
        <v>2283.08</v>
      </c>
      <c r="CP414" s="1">
        <v>39316</v>
      </c>
      <c r="CQ414">
        <v>22.89</v>
      </c>
    </row>
    <row r="415" spans="1:95" x14ac:dyDescent="0.25">
      <c r="A415" s="1">
        <v>39317</v>
      </c>
      <c r="B415">
        <v>76.803700000000006</v>
      </c>
      <c r="D415" s="1">
        <v>39317</v>
      </c>
      <c r="E415">
        <v>32.566899999999997</v>
      </c>
      <c r="G415" s="1">
        <v>39317</v>
      </c>
      <c r="H415">
        <v>15.1859</v>
      </c>
      <c r="J415" s="1">
        <v>39317</v>
      </c>
      <c r="K415">
        <v>54.030700000000003</v>
      </c>
      <c r="M415" s="1">
        <v>39317</v>
      </c>
      <c r="N415">
        <v>1094.3483000000001</v>
      </c>
      <c r="P415" s="1">
        <v>39317</v>
      </c>
      <c r="Q415">
        <v>29.575399999999998</v>
      </c>
      <c r="S415" s="1">
        <v>39317</v>
      </c>
      <c r="T415">
        <v>84.302199999999999</v>
      </c>
      <c r="V415" s="1">
        <v>39317</v>
      </c>
      <c r="W415">
        <v>65.046199999999999</v>
      </c>
      <c r="Y415" s="1">
        <v>39317</v>
      </c>
      <c r="Z415">
        <v>450.1934</v>
      </c>
      <c r="AB415" s="1">
        <v>39317</v>
      </c>
      <c r="AC415">
        <v>22.964300000000001</v>
      </c>
      <c r="AE415" s="1">
        <v>39317</v>
      </c>
      <c r="AF415">
        <v>39.465299999999999</v>
      </c>
      <c r="AH415" s="1">
        <v>39317</v>
      </c>
      <c r="AI415">
        <v>74.168400000000005</v>
      </c>
      <c r="AK415" s="1">
        <v>39317</v>
      </c>
      <c r="AL415">
        <v>31.604500000000002</v>
      </c>
      <c r="AQ415" s="1">
        <v>39317</v>
      </c>
      <c r="AR415">
        <v>44.464399999999998</v>
      </c>
      <c r="AT415" s="1">
        <v>39317</v>
      </c>
      <c r="AU415">
        <v>28.675999999999998</v>
      </c>
      <c r="AW415" s="1">
        <v>39317</v>
      </c>
      <c r="AX415">
        <v>48.340499999999999</v>
      </c>
      <c r="AZ415" s="1">
        <v>39317</v>
      </c>
      <c r="BA415">
        <v>20.566700000000001</v>
      </c>
      <c r="BC415" s="1">
        <v>39317</v>
      </c>
      <c r="BD415">
        <v>101.5442</v>
      </c>
      <c r="BF415" s="1">
        <v>39317</v>
      </c>
      <c r="BG415">
        <v>51.823799999999999</v>
      </c>
      <c r="BI415" s="1">
        <v>39317</v>
      </c>
      <c r="BJ415">
        <v>40.385100000000001</v>
      </c>
      <c r="BL415" s="1">
        <v>39317</v>
      </c>
      <c r="BM415">
        <v>41.536000000000001</v>
      </c>
      <c r="BO415" s="1">
        <v>39317</v>
      </c>
      <c r="BP415">
        <v>39.702100000000002</v>
      </c>
      <c r="BR415" s="1">
        <v>39317</v>
      </c>
      <c r="BS415">
        <v>25.1127</v>
      </c>
      <c r="BU415" s="1">
        <v>39317</v>
      </c>
      <c r="BV415">
        <v>19.197700000000001</v>
      </c>
      <c r="BX415" s="1">
        <v>39317</v>
      </c>
      <c r="BY415">
        <v>55.262099999999997</v>
      </c>
      <c r="CA415" s="1">
        <v>39317</v>
      </c>
      <c r="CB415">
        <v>64.592699999999994</v>
      </c>
      <c r="CD415" s="1">
        <v>39317</v>
      </c>
      <c r="CE415">
        <v>29.2195</v>
      </c>
      <c r="CG415" s="1">
        <v>39317</v>
      </c>
      <c r="CH415">
        <v>38.392600000000002</v>
      </c>
      <c r="CJ415" s="1">
        <v>39317</v>
      </c>
      <c r="CK415">
        <v>30.614799999999999</v>
      </c>
      <c r="CM415" s="1">
        <v>39317</v>
      </c>
      <c r="CN415">
        <v>2280.6799999999998</v>
      </c>
      <c r="CP415" s="1">
        <v>39317</v>
      </c>
      <c r="CQ415">
        <v>22.62</v>
      </c>
    </row>
    <row r="416" spans="1:95" x14ac:dyDescent="0.25">
      <c r="A416" s="1">
        <v>39318</v>
      </c>
      <c r="B416">
        <v>77.149799999999999</v>
      </c>
      <c r="D416" s="1">
        <v>39318</v>
      </c>
      <c r="E416">
        <v>33.404499999999999</v>
      </c>
      <c r="G416" s="1">
        <v>39318</v>
      </c>
      <c r="H416">
        <v>15.309799999999999</v>
      </c>
      <c r="J416" s="1">
        <v>39318</v>
      </c>
      <c r="K416">
        <v>54.8048</v>
      </c>
      <c r="M416" s="1">
        <v>39318</v>
      </c>
      <c r="N416">
        <v>1102.8316</v>
      </c>
      <c r="P416" s="1">
        <v>39318</v>
      </c>
      <c r="Q416">
        <v>29.767199999999999</v>
      </c>
      <c r="S416" s="1">
        <v>39318</v>
      </c>
      <c r="T416">
        <v>85.809700000000007</v>
      </c>
      <c r="V416" s="1">
        <v>39318</v>
      </c>
      <c r="W416">
        <v>66.041300000000007</v>
      </c>
      <c r="Y416" s="1">
        <v>39318</v>
      </c>
      <c r="Z416">
        <v>451.59010000000001</v>
      </c>
      <c r="AB416" s="1">
        <v>39318</v>
      </c>
      <c r="AC416">
        <v>22.972799999999999</v>
      </c>
      <c r="AE416" s="1">
        <v>39318</v>
      </c>
      <c r="AF416">
        <v>39.578200000000002</v>
      </c>
      <c r="AH416" s="1">
        <v>39318</v>
      </c>
      <c r="AI416">
        <v>75.886499999999998</v>
      </c>
      <c r="AK416" s="1">
        <v>39318</v>
      </c>
      <c r="AL416">
        <v>31.838799999999999</v>
      </c>
      <c r="AQ416" s="1">
        <v>39318</v>
      </c>
      <c r="AR416">
        <v>44.884300000000003</v>
      </c>
      <c r="AT416" s="1">
        <v>39318</v>
      </c>
      <c r="AU416">
        <v>29.232299999999999</v>
      </c>
      <c r="AW416" s="1">
        <v>39318</v>
      </c>
      <c r="AX416">
        <v>48.279899999999998</v>
      </c>
      <c r="AZ416" s="1">
        <v>39318</v>
      </c>
      <c r="BA416">
        <v>21.042100000000001</v>
      </c>
      <c r="BC416" s="1">
        <v>39318</v>
      </c>
      <c r="BD416">
        <v>103.1751</v>
      </c>
      <c r="BF416" s="1">
        <v>39318</v>
      </c>
      <c r="BG416">
        <v>51.979199999999999</v>
      </c>
      <c r="BI416" s="1">
        <v>39318</v>
      </c>
      <c r="BJ416">
        <v>40.6327</v>
      </c>
      <c r="BL416" s="1">
        <v>39318</v>
      </c>
      <c r="BM416">
        <v>41.760899999999999</v>
      </c>
      <c r="BO416" s="1">
        <v>39318</v>
      </c>
      <c r="BP416">
        <v>39.953699999999998</v>
      </c>
      <c r="BR416" s="1">
        <v>39318</v>
      </c>
      <c r="BS416">
        <v>25.565200000000001</v>
      </c>
      <c r="BU416" s="1">
        <v>39318</v>
      </c>
      <c r="BV416">
        <v>19.2913</v>
      </c>
      <c r="BX416" s="1">
        <v>39318</v>
      </c>
      <c r="BY416">
        <v>56.018300000000004</v>
      </c>
      <c r="CA416" s="1">
        <v>39318</v>
      </c>
      <c r="CB416">
        <v>65.500299999999996</v>
      </c>
      <c r="CD416" s="1">
        <v>39318</v>
      </c>
      <c r="CE416">
        <v>29.559200000000001</v>
      </c>
      <c r="CG416" s="1">
        <v>39318</v>
      </c>
      <c r="CH416">
        <v>38.899500000000003</v>
      </c>
      <c r="CJ416" s="1">
        <v>39318</v>
      </c>
      <c r="CK416">
        <v>31.270299999999999</v>
      </c>
      <c r="CM416" s="1">
        <v>39318</v>
      </c>
      <c r="CN416">
        <v>2307.2199999999998</v>
      </c>
      <c r="CP416" s="1">
        <v>39318</v>
      </c>
      <c r="CQ416">
        <v>20.72</v>
      </c>
    </row>
    <row r="417" spans="1:95" x14ac:dyDescent="0.25">
      <c r="A417" s="1">
        <v>39321</v>
      </c>
      <c r="B417">
        <v>76.760400000000004</v>
      </c>
      <c r="D417" s="1">
        <v>39321</v>
      </c>
      <c r="E417">
        <v>33.668599999999998</v>
      </c>
      <c r="G417" s="1">
        <v>39321</v>
      </c>
      <c r="H417">
        <v>15.5067</v>
      </c>
      <c r="J417" s="1">
        <v>39321</v>
      </c>
      <c r="K417">
        <v>53.967700000000001</v>
      </c>
      <c r="M417" s="1">
        <v>39321</v>
      </c>
      <c r="N417">
        <v>1093.8588999999999</v>
      </c>
      <c r="P417" s="1">
        <v>39321</v>
      </c>
      <c r="Q417">
        <v>29.575399999999998</v>
      </c>
      <c r="S417" s="1">
        <v>39321</v>
      </c>
      <c r="T417">
        <v>85.870699999999999</v>
      </c>
      <c r="V417" s="1">
        <v>39321</v>
      </c>
      <c r="W417">
        <v>65.764399999999995</v>
      </c>
      <c r="Y417" s="1">
        <v>39321</v>
      </c>
      <c r="Z417">
        <v>444.97919999999999</v>
      </c>
      <c r="AB417" s="1">
        <v>39321</v>
      </c>
      <c r="AC417">
        <v>22.9771</v>
      </c>
      <c r="AE417" s="1">
        <v>39321</v>
      </c>
      <c r="AF417">
        <v>39.376600000000003</v>
      </c>
      <c r="AH417" s="1">
        <v>39321</v>
      </c>
      <c r="AI417">
        <v>75.381699999999995</v>
      </c>
      <c r="AK417" s="1">
        <v>39321</v>
      </c>
      <c r="AL417">
        <v>31.5075</v>
      </c>
      <c r="AQ417" s="1">
        <v>39321</v>
      </c>
      <c r="AR417">
        <v>44.595100000000002</v>
      </c>
      <c r="AT417" s="1">
        <v>39321</v>
      </c>
      <c r="AU417">
        <v>29.712800000000001</v>
      </c>
      <c r="AW417" s="1">
        <v>39321</v>
      </c>
      <c r="AX417">
        <v>49.231699999999996</v>
      </c>
      <c r="AZ417" s="1">
        <v>39321</v>
      </c>
      <c r="BA417">
        <v>20.753499999999999</v>
      </c>
      <c r="BC417" s="1">
        <v>39321</v>
      </c>
      <c r="BD417">
        <v>103.3573</v>
      </c>
      <c r="BF417" s="1">
        <v>39321</v>
      </c>
      <c r="BG417">
        <v>51.744</v>
      </c>
      <c r="BI417" s="1">
        <v>39321</v>
      </c>
      <c r="BJ417">
        <v>39.713000000000001</v>
      </c>
      <c r="BL417" s="1">
        <v>39321</v>
      </c>
      <c r="BM417">
        <v>41.2194</v>
      </c>
      <c r="BO417" s="1">
        <v>39321</v>
      </c>
      <c r="BP417">
        <v>39.403300000000002</v>
      </c>
      <c r="BR417" s="1">
        <v>39321</v>
      </c>
      <c r="BS417">
        <v>25.281300000000002</v>
      </c>
      <c r="BU417" s="1">
        <v>39321</v>
      </c>
      <c r="BV417">
        <v>19.306899999999999</v>
      </c>
      <c r="BX417" s="1">
        <v>39321</v>
      </c>
      <c r="BY417">
        <v>55.4236</v>
      </c>
      <c r="CA417" s="1">
        <v>39321</v>
      </c>
      <c r="CB417">
        <v>64.962800000000001</v>
      </c>
      <c r="CD417" s="1">
        <v>39321</v>
      </c>
      <c r="CE417">
        <v>29.5245</v>
      </c>
      <c r="CG417" s="1">
        <v>39321</v>
      </c>
      <c r="CH417">
        <v>38.970700000000001</v>
      </c>
      <c r="CJ417" s="1">
        <v>39321</v>
      </c>
      <c r="CK417">
        <v>31.242599999999999</v>
      </c>
      <c r="CM417" s="1">
        <v>39321</v>
      </c>
      <c r="CN417">
        <v>2287.62</v>
      </c>
      <c r="CP417" s="1">
        <v>39321</v>
      </c>
      <c r="CQ417">
        <v>22.72</v>
      </c>
    </row>
    <row r="418" spans="1:95" x14ac:dyDescent="0.25">
      <c r="A418" s="1">
        <v>39322</v>
      </c>
      <c r="B418">
        <v>75.825800000000001</v>
      </c>
      <c r="D418" s="1">
        <v>39322</v>
      </c>
      <c r="E418">
        <v>32.193600000000004</v>
      </c>
      <c r="G418" s="1">
        <v>39322</v>
      </c>
      <c r="H418">
        <v>15.283300000000001</v>
      </c>
      <c r="J418" s="1">
        <v>39322</v>
      </c>
      <c r="K418">
        <v>51.618499999999997</v>
      </c>
      <c r="M418" s="1">
        <v>39322</v>
      </c>
      <c r="N418">
        <v>1064.1672000000001</v>
      </c>
      <c r="P418" s="1">
        <v>39322</v>
      </c>
      <c r="Q418">
        <v>28.609200000000001</v>
      </c>
      <c r="S418" s="1">
        <v>39322</v>
      </c>
      <c r="T418">
        <v>83.3523</v>
      </c>
      <c r="V418" s="1">
        <v>39322</v>
      </c>
      <c r="W418">
        <v>64.172200000000004</v>
      </c>
      <c r="Y418" s="1">
        <v>39322</v>
      </c>
      <c r="Z418">
        <v>429.61579999999998</v>
      </c>
      <c r="AB418" s="1">
        <v>39322</v>
      </c>
      <c r="AC418">
        <v>22.658000000000001</v>
      </c>
      <c r="AE418" s="1">
        <v>39322</v>
      </c>
      <c r="AF418">
        <v>38.804099999999998</v>
      </c>
      <c r="AH418" s="1">
        <v>39322</v>
      </c>
      <c r="AI418">
        <v>73.504199999999997</v>
      </c>
      <c r="AK418" s="1">
        <v>39322</v>
      </c>
      <c r="AL418">
        <v>30.74</v>
      </c>
      <c r="AQ418" s="1">
        <v>39322</v>
      </c>
      <c r="AR418">
        <v>43.745899999999999</v>
      </c>
      <c r="AT418" s="1">
        <v>39322</v>
      </c>
      <c r="AU418">
        <v>29.734000000000002</v>
      </c>
      <c r="AW418" s="1">
        <v>39322</v>
      </c>
      <c r="AX418">
        <v>48.098199999999999</v>
      </c>
      <c r="AZ418" s="1">
        <v>39322</v>
      </c>
      <c r="BA418">
        <v>20.337499999999999</v>
      </c>
      <c r="BC418" s="1">
        <v>39322</v>
      </c>
      <c r="BD418">
        <v>102.0453</v>
      </c>
      <c r="BF418" s="1">
        <v>39322</v>
      </c>
      <c r="BG418">
        <v>51.45</v>
      </c>
      <c r="BI418" s="1">
        <v>39322</v>
      </c>
      <c r="BJ418">
        <v>38.554600000000001</v>
      </c>
      <c r="BL418" s="1">
        <v>39322</v>
      </c>
      <c r="BM418">
        <v>40.527799999999999</v>
      </c>
      <c r="BO418" s="1">
        <v>39322</v>
      </c>
      <c r="BP418">
        <v>38.687899999999999</v>
      </c>
      <c r="BR418" s="1">
        <v>39322</v>
      </c>
      <c r="BS418">
        <v>24.784400000000002</v>
      </c>
      <c r="BU418" s="1">
        <v>39322</v>
      </c>
      <c r="BV418">
        <v>19.0807</v>
      </c>
      <c r="BX418" s="1">
        <v>39322</v>
      </c>
      <c r="BY418">
        <v>54.973199999999999</v>
      </c>
      <c r="CA418" s="1">
        <v>39322</v>
      </c>
      <c r="CB418">
        <v>63.447099999999999</v>
      </c>
      <c r="CD418" s="1">
        <v>39322</v>
      </c>
      <c r="CE418">
        <v>28.782800000000002</v>
      </c>
      <c r="CG418" s="1">
        <v>39322</v>
      </c>
      <c r="CH418">
        <v>38.597099999999998</v>
      </c>
      <c r="CJ418" s="1">
        <v>39322</v>
      </c>
      <c r="CK418">
        <v>30.651800000000001</v>
      </c>
      <c r="CM418" s="1">
        <v>39322</v>
      </c>
      <c r="CN418">
        <v>2234.02</v>
      </c>
      <c r="CP418" s="1">
        <v>39322</v>
      </c>
      <c r="CQ418">
        <v>26.3</v>
      </c>
    </row>
    <row r="419" spans="1:95" x14ac:dyDescent="0.25">
      <c r="A419" s="1">
        <v>39323</v>
      </c>
      <c r="B419">
        <v>76.812299999999993</v>
      </c>
      <c r="D419" s="1">
        <v>39323</v>
      </c>
      <c r="E419">
        <v>33.131399999999999</v>
      </c>
      <c r="G419" s="1">
        <v>39323</v>
      </c>
      <c r="H419">
        <v>15.444800000000001</v>
      </c>
      <c r="J419" s="1">
        <v>39323</v>
      </c>
      <c r="K419">
        <v>52.329599999999999</v>
      </c>
      <c r="M419" s="1">
        <v>39323</v>
      </c>
      <c r="N419">
        <v>1078.8498999999999</v>
      </c>
      <c r="P419" s="1">
        <v>39323</v>
      </c>
      <c r="Q419">
        <v>29.6492</v>
      </c>
      <c r="S419" s="1">
        <v>39323</v>
      </c>
      <c r="T419">
        <v>84.441599999999994</v>
      </c>
      <c r="V419" s="1">
        <v>39323</v>
      </c>
      <c r="W419">
        <v>64.933700000000002</v>
      </c>
      <c r="Y419" s="1">
        <v>39323</v>
      </c>
      <c r="Z419">
        <v>437.15780000000001</v>
      </c>
      <c r="AB419" s="1">
        <v>39323</v>
      </c>
      <c r="AC419">
        <v>22.764399999999998</v>
      </c>
      <c r="AE419" s="1">
        <v>39323</v>
      </c>
      <c r="AF419">
        <v>39.271799999999999</v>
      </c>
      <c r="AH419" s="1">
        <v>39323</v>
      </c>
      <c r="AI419">
        <v>75.479100000000003</v>
      </c>
      <c r="AK419" s="1">
        <v>39323</v>
      </c>
      <c r="AL419">
        <v>31.273199999999999</v>
      </c>
      <c r="AQ419" s="1">
        <v>39323</v>
      </c>
      <c r="AR419">
        <v>45.183</v>
      </c>
      <c r="AT419" s="1">
        <v>39323</v>
      </c>
      <c r="AU419">
        <v>31.006499999999999</v>
      </c>
      <c r="AW419" s="1">
        <v>39323</v>
      </c>
      <c r="AX419">
        <v>49.318199999999997</v>
      </c>
      <c r="AZ419" s="1">
        <v>39323</v>
      </c>
      <c r="BA419">
        <v>21.296700000000001</v>
      </c>
      <c r="BC419" s="1">
        <v>39323</v>
      </c>
      <c r="BD419">
        <v>104.3869</v>
      </c>
      <c r="BF419" s="1">
        <v>39323</v>
      </c>
      <c r="BG419">
        <v>51.962400000000002</v>
      </c>
      <c r="BI419" s="1">
        <v>39323</v>
      </c>
      <c r="BJ419">
        <v>39.023299999999999</v>
      </c>
      <c r="BL419" s="1">
        <v>39323</v>
      </c>
      <c r="BM419">
        <v>40.9861</v>
      </c>
      <c r="BO419" s="1">
        <v>39323</v>
      </c>
      <c r="BP419">
        <v>39.246099999999998</v>
      </c>
      <c r="BR419" s="1">
        <v>39323</v>
      </c>
      <c r="BS419">
        <v>25.37</v>
      </c>
      <c r="BU419" s="1">
        <v>39323</v>
      </c>
      <c r="BV419">
        <v>19.236699999999999</v>
      </c>
      <c r="BX419" s="1">
        <v>39323</v>
      </c>
      <c r="BY419">
        <v>55.330100000000002</v>
      </c>
      <c r="CA419" s="1">
        <v>39323</v>
      </c>
      <c r="CB419">
        <v>65.517899999999997</v>
      </c>
      <c r="CD419" s="1">
        <v>39323</v>
      </c>
      <c r="CE419">
        <v>29.274999999999999</v>
      </c>
      <c r="CG419" s="1">
        <v>39323</v>
      </c>
      <c r="CH419">
        <v>39.299700000000001</v>
      </c>
      <c r="CJ419" s="1">
        <v>39323</v>
      </c>
      <c r="CK419">
        <v>31.288799999999998</v>
      </c>
      <c r="CM419" s="1">
        <v>39323</v>
      </c>
      <c r="CN419">
        <v>2283.58</v>
      </c>
      <c r="CP419" s="1">
        <v>39323</v>
      </c>
      <c r="CQ419">
        <v>23.81</v>
      </c>
    </row>
    <row r="420" spans="1:95" x14ac:dyDescent="0.25">
      <c r="A420" s="1">
        <v>39324</v>
      </c>
      <c r="B420">
        <v>77.331599999999995</v>
      </c>
      <c r="D420" s="1">
        <v>39324</v>
      </c>
      <c r="E420">
        <v>32.9129</v>
      </c>
      <c r="G420" s="1">
        <v>39324</v>
      </c>
      <c r="H420">
        <v>15.3231</v>
      </c>
      <c r="J420" s="1">
        <v>39324</v>
      </c>
      <c r="K420">
        <v>51.951599999999999</v>
      </c>
      <c r="M420" s="1">
        <v>39324</v>
      </c>
      <c r="N420">
        <v>1070.2035000000001</v>
      </c>
      <c r="P420" s="1">
        <v>39324</v>
      </c>
      <c r="Q420">
        <v>29.3247</v>
      </c>
      <c r="S420" s="1">
        <v>39324</v>
      </c>
      <c r="T420">
        <v>84.397999999999996</v>
      </c>
      <c r="V420" s="1">
        <v>39324</v>
      </c>
      <c r="W420">
        <v>64.604900000000001</v>
      </c>
      <c r="Y420" s="1">
        <v>39324</v>
      </c>
      <c r="Z420">
        <v>430.4538</v>
      </c>
      <c r="AB420" s="1">
        <v>39324</v>
      </c>
      <c r="AC420">
        <v>22.717600000000001</v>
      </c>
      <c r="AE420" s="1">
        <v>39324</v>
      </c>
      <c r="AF420">
        <v>39.062100000000001</v>
      </c>
      <c r="AH420" s="1">
        <v>39324</v>
      </c>
      <c r="AI420">
        <v>75.629599999999996</v>
      </c>
      <c r="AK420" s="1">
        <v>39324</v>
      </c>
      <c r="AL420">
        <v>31.0228</v>
      </c>
      <c r="AQ420" s="1">
        <v>39324</v>
      </c>
      <c r="AR420">
        <v>45.201599999999999</v>
      </c>
      <c r="AT420" s="1">
        <v>39324</v>
      </c>
      <c r="AU420">
        <v>31.4222</v>
      </c>
      <c r="AW420" s="1">
        <v>39324</v>
      </c>
      <c r="AX420">
        <v>48.703899999999997</v>
      </c>
      <c r="AZ420" s="1">
        <v>39324</v>
      </c>
      <c r="BA420">
        <v>21.457999999999998</v>
      </c>
      <c r="BC420" s="1">
        <v>39324</v>
      </c>
      <c r="BD420">
        <v>105.11579999999999</v>
      </c>
      <c r="BF420" s="1">
        <v>39324</v>
      </c>
      <c r="BG420">
        <v>51.744</v>
      </c>
      <c r="BI420" s="1">
        <v>39324</v>
      </c>
      <c r="BJ420">
        <v>38.881799999999998</v>
      </c>
      <c r="BL420" s="1">
        <v>39324</v>
      </c>
      <c r="BM420">
        <v>40.686100000000003</v>
      </c>
      <c r="BO420" s="1">
        <v>39324</v>
      </c>
      <c r="BP420">
        <v>39.041699999999999</v>
      </c>
      <c r="BR420" s="1">
        <v>39324</v>
      </c>
      <c r="BS420">
        <v>25.245799999999999</v>
      </c>
      <c r="BU420" s="1">
        <v>39324</v>
      </c>
      <c r="BV420">
        <v>19.1431</v>
      </c>
      <c r="BX420" s="1">
        <v>39324</v>
      </c>
      <c r="BY420">
        <v>55.236600000000003</v>
      </c>
      <c r="CA420" s="1">
        <v>39324</v>
      </c>
      <c r="CB420">
        <v>65.0685</v>
      </c>
      <c r="CD420" s="1">
        <v>39324</v>
      </c>
      <c r="CE420">
        <v>29.067</v>
      </c>
      <c r="CG420" s="1">
        <v>39324</v>
      </c>
      <c r="CH420">
        <v>38.526000000000003</v>
      </c>
      <c r="CJ420" s="1">
        <v>39324</v>
      </c>
      <c r="CK420">
        <v>30.901</v>
      </c>
      <c r="CM420" s="1">
        <v>39324</v>
      </c>
      <c r="CN420">
        <v>2274.16</v>
      </c>
      <c r="CP420" s="1">
        <v>39324</v>
      </c>
      <c r="CQ420">
        <v>25.06</v>
      </c>
    </row>
    <row r="421" spans="1:95" x14ac:dyDescent="0.25">
      <c r="A421" s="1">
        <v>39325</v>
      </c>
      <c r="B421">
        <v>78.742199999999997</v>
      </c>
      <c r="D421" s="1">
        <v>39325</v>
      </c>
      <c r="E421">
        <v>33.258899999999997</v>
      </c>
      <c r="G421" s="1">
        <v>39325</v>
      </c>
      <c r="H421">
        <v>15.358499999999999</v>
      </c>
      <c r="J421" s="1">
        <v>39325</v>
      </c>
      <c r="K421">
        <v>52.761600000000001</v>
      </c>
      <c r="M421" s="1">
        <v>39325</v>
      </c>
      <c r="N421">
        <v>1076.7291</v>
      </c>
      <c r="P421" s="1">
        <v>39325</v>
      </c>
      <c r="Q421">
        <v>29.405799999999999</v>
      </c>
      <c r="S421" s="1">
        <v>39325</v>
      </c>
      <c r="T421">
        <v>84.267300000000006</v>
      </c>
      <c r="V421" s="1">
        <v>39325</v>
      </c>
      <c r="W421">
        <v>65.565399999999997</v>
      </c>
      <c r="Y421" s="1">
        <v>39325</v>
      </c>
      <c r="Z421">
        <v>436.50599999999997</v>
      </c>
      <c r="AB421" s="1">
        <v>39325</v>
      </c>
      <c r="AC421">
        <v>22.879300000000001</v>
      </c>
      <c r="AE421" s="1">
        <v>39325</v>
      </c>
      <c r="AF421">
        <v>39.312100000000001</v>
      </c>
      <c r="AH421" s="1">
        <v>39325</v>
      </c>
      <c r="AI421">
        <v>75.921899999999994</v>
      </c>
      <c r="AK421" s="1">
        <v>39325</v>
      </c>
      <c r="AL421">
        <v>31.4025</v>
      </c>
      <c r="AQ421" s="1">
        <v>39325</v>
      </c>
      <c r="AR421">
        <v>46.050800000000002</v>
      </c>
      <c r="AT421" s="1">
        <v>39325</v>
      </c>
      <c r="AU421">
        <v>32.499600000000001</v>
      </c>
      <c r="AW421" s="1">
        <v>39325</v>
      </c>
      <c r="AX421">
        <v>48.582700000000003</v>
      </c>
      <c r="AZ421" s="1">
        <v>39325</v>
      </c>
      <c r="BA421">
        <v>21.8569</v>
      </c>
      <c r="BC421" s="1">
        <v>39325</v>
      </c>
      <c r="BD421">
        <v>106.3185</v>
      </c>
      <c r="BF421" s="1">
        <v>39325</v>
      </c>
      <c r="BG421">
        <v>51.903599999999997</v>
      </c>
      <c r="BI421" s="1">
        <v>39325</v>
      </c>
      <c r="BJ421">
        <v>39.368200000000002</v>
      </c>
      <c r="BL421" s="1">
        <v>39325</v>
      </c>
      <c r="BM421">
        <v>41.036000000000001</v>
      </c>
      <c r="BO421" s="1">
        <v>39325</v>
      </c>
      <c r="BP421">
        <v>39.442599999999999</v>
      </c>
      <c r="BR421" s="1">
        <v>39325</v>
      </c>
      <c r="BS421">
        <v>25.494299999999999</v>
      </c>
      <c r="BU421" s="1">
        <v>39325</v>
      </c>
      <c r="BV421">
        <v>19.369199999999999</v>
      </c>
      <c r="BX421" s="1">
        <v>39325</v>
      </c>
      <c r="BY421">
        <v>55.491500000000002</v>
      </c>
      <c r="CA421" s="1">
        <v>39325</v>
      </c>
      <c r="CB421">
        <v>65.764700000000005</v>
      </c>
      <c r="CD421" s="1">
        <v>39325</v>
      </c>
      <c r="CE421">
        <v>29.032299999999999</v>
      </c>
      <c r="CG421" s="1">
        <v>39325</v>
      </c>
      <c r="CH421">
        <v>38.801699999999997</v>
      </c>
      <c r="CJ421" s="1">
        <v>39325</v>
      </c>
      <c r="CK421">
        <v>31.021100000000001</v>
      </c>
      <c r="CM421" s="1">
        <v>39325</v>
      </c>
      <c r="CN421">
        <v>2299.71</v>
      </c>
      <c r="CP421" s="1">
        <v>39325</v>
      </c>
      <c r="CQ421">
        <v>23.38</v>
      </c>
    </row>
    <row r="422" spans="1:95" x14ac:dyDescent="0.25">
      <c r="A422" s="1">
        <v>39329</v>
      </c>
      <c r="B422">
        <v>78.880600000000001</v>
      </c>
      <c r="D422" s="1">
        <v>39329</v>
      </c>
      <c r="E422">
        <v>33.1496</v>
      </c>
      <c r="G422" s="1">
        <v>39329</v>
      </c>
      <c r="H422">
        <v>15.416</v>
      </c>
      <c r="J422" s="1">
        <v>39329</v>
      </c>
      <c r="K422">
        <v>54.696800000000003</v>
      </c>
      <c r="M422" s="1">
        <v>39329</v>
      </c>
      <c r="N422">
        <v>1085.865</v>
      </c>
      <c r="P422" s="1">
        <v>39329</v>
      </c>
      <c r="Q422">
        <v>29.708200000000001</v>
      </c>
      <c r="S422" s="1">
        <v>39329</v>
      </c>
      <c r="T422">
        <v>83.587599999999995</v>
      </c>
      <c r="V422" s="1">
        <v>39329</v>
      </c>
      <c r="W422">
        <v>66.499899999999997</v>
      </c>
      <c r="Y422" s="1">
        <v>39329</v>
      </c>
      <c r="Z422">
        <v>439.57870000000003</v>
      </c>
      <c r="AB422" s="1">
        <v>39329</v>
      </c>
      <c r="AC422">
        <v>23.130299999999998</v>
      </c>
      <c r="AE422" s="1">
        <v>39329</v>
      </c>
      <c r="AF422">
        <v>39.5137</v>
      </c>
      <c r="AH422" s="1">
        <v>39329</v>
      </c>
      <c r="AI422">
        <v>77.250299999999996</v>
      </c>
      <c r="AK422" s="1">
        <v>39329</v>
      </c>
      <c r="AL422">
        <v>31.5398</v>
      </c>
      <c r="AQ422" s="1">
        <v>39329</v>
      </c>
      <c r="AR422">
        <v>46.787999999999997</v>
      </c>
      <c r="AT422" s="1">
        <v>39329</v>
      </c>
      <c r="AU422">
        <v>30.845300000000002</v>
      </c>
      <c r="AW422" s="1">
        <v>39329</v>
      </c>
      <c r="AX422">
        <v>48.764400000000002</v>
      </c>
      <c r="AZ422" s="1">
        <v>39329</v>
      </c>
      <c r="BA422">
        <v>22.221900000000002</v>
      </c>
      <c r="BC422" s="1">
        <v>39329</v>
      </c>
      <c r="BD422">
        <v>107.68510000000001</v>
      </c>
      <c r="BF422" s="1">
        <v>39329</v>
      </c>
      <c r="BG422">
        <v>52.063200000000002</v>
      </c>
      <c r="BI422" s="1">
        <v>39329</v>
      </c>
      <c r="BJ422">
        <v>40.057899999999997</v>
      </c>
      <c r="BL422" s="1">
        <v>39329</v>
      </c>
      <c r="BM422">
        <v>41.377699999999997</v>
      </c>
      <c r="BO422" s="1">
        <v>39329</v>
      </c>
      <c r="BP422">
        <v>39.340400000000002</v>
      </c>
      <c r="BR422" s="1">
        <v>39329</v>
      </c>
      <c r="BS422">
        <v>25.565200000000001</v>
      </c>
      <c r="BU422" s="1">
        <v>39329</v>
      </c>
      <c r="BV422">
        <v>19.5564</v>
      </c>
      <c r="BX422" s="1">
        <v>39329</v>
      </c>
      <c r="BY422">
        <v>55.610500000000002</v>
      </c>
      <c r="CA422" s="1">
        <v>39329</v>
      </c>
      <c r="CB422">
        <v>65.588400000000007</v>
      </c>
      <c r="CD422" s="1">
        <v>39329</v>
      </c>
      <c r="CE422">
        <v>29.58</v>
      </c>
      <c r="CG422" s="1">
        <v>39329</v>
      </c>
      <c r="CH422">
        <v>38.508200000000002</v>
      </c>
      <c r="CJ422" s="1">
        <v>39329</v>
      </c>
      <c r="CK422">
        <v>31.510400000000001</v>
      </c>
      <c r="CM422" s="1">
        <v>39329</v>
      </c>
      <c r="CN422">
        <v>2323.83</v>
      </c>
      <c r="CP422" s="1">
        <v>39329</v>
      </c>
      <c r="CQ422">
        <v>22.78</v>
      </c>
    </row>
    <row r="423" spans="1:95" x14ac:dyDescent="0.25">
      <c r="A423" s="1">
        <v>39330</v>
      </c>
      <c r="B423">
        <v>77.816199999999995</v>
      </c>
      <c r="D423" s="1">
        <v>39330</v>
      </c>
      <c r="E423">
        <v>33.213299999999997</v>
      </c>
      <c r="G423" s="1">
        <v>39330</v>
      </c>
      <c r="H423">
        <v>15.1859</v>
      </c>
      <c r="J423" s="1">
        <v>39330</v>
      </c>
      <c r="K423">
        <v>53.3917</v>
      </c>
      <c r="M423" s="1">
        <v>39330</v>
      </c>
      <c r="N423">
        <v>1071.7926</v>
      </c>
      <c r="P423" s="1">
        <v>39330</v>
      </c>
      <c r="Q423">
        <v>29.302499999999998</v>
      </c>
      <c r="S423" s="1">
        <v>39330</v>
      </c>
      <c r="T423">
        <v>83.517899999999997</v>
      </c>
      <c r="V423" s="1">
        <v>39330</v>
      </c>
      <c r="W423">
        <v>65.366399999999999</v>
      </c>
      <c r="Y423" s="1">
        <v>39330</v>
      </c>
      <c r="Z423">
        <v>428.31220000000002</v>
      </c>
      <c r="AB423" s="1">
        <v>39330</v>
      </c>
      <c r="AC423">
        <v>22.841000000000001</v>
      </c>
      <c r="AE423" s="1">
        <v>39330</v>
      </c>
      <c r="AF423">
        <v>39.029899999999998</v>
      </c>
      <c r="AH423" s="1">
        <v>39330</v>
      </c>
      <c r="AI423">
        <v>77.241399999999999</v>
      </c>
      <c r="AK423" s="1">
        <v>39330</v>
      </c>
      <c r="AL423">
        <v>31.305599999999998</v>
      </c>
      <c r="AQ423" s="1">
        <v>39330</v>
      </c>
      <c r="AR423">
        <v>46.750599999999999</v>
      </c>
      <c r="AT423" s="1">
        <v>39330</v>
      </c>
      <c r="AU423">
        <v>30.9726</v>
      </c>
      <c r="AW423" s="1">
        <v>39330</v>
      </c>
      <c r="AX423">
        <v>47.795400000000001</v>
      </c>
      <c r="AZ423" s="1">
        <v>39330</v>
      </c>
      <c r="BA423">
        <v>22.060600000000001</v>
      </c>
      <c r="BC423" s="1">
        <v>39330</v>
      </c>
      <c r="BD423">
        <v>107.4027</v>
      </c>
      <c r="BF423" s="1">
        <v>39330</v>
      </c>
      <c r="BG423">
        <v>51.786000000000001</v>
      </c>
      <c r="BI423" s="1">
        <v>39330</v>
      </c>
      <c r="BJ423">
        <v>39.058700000000002</v>
      </c>
      <c r="BL423" s="1">
        <v>39330</v>
      </c>
      <c r="BM423">
        <v>41.027700000000003</v>
      </c>
      <c r="BO423" s="1">
        <v>39330</v>
      </c>
      <c r="BP423">
        <v>39.134500000000003</v>
      </c>
      <c r="BR423" s="1">
        <v>39330</v>
      </c>
      <c r="BS423">
        <v>25.272400000000001</v>
      </c>
      <c r="BU423" s="1">
        <v>39330</v>
      </c>
      <c r="BV423">
        <v>19.267900000000001</v>
      </c>
      <c r="BX423" s="1">
        <v>39330</v>
      </c>
      <c r="BY423">
        <v>55.619</v>
      </c>
      <c r="CA423" s="1">
        <v>39330</v>
      </c>
      <c r="CB423">
        <v>64.724900000000005</v>
      </c>
      <c r="CD423" s="1">
        <v>39330</v>
      </c>
      <c r="CE423">
        <v>29.0808</v>
      </c>
      <c r="CG423" s="1">
        <v>39330</v>
      </c>
      <c r="CH423">
        <v>37.752299999999998</v>
      </c>
      <c r="CJ423" s="1">
        <v>39330</v>
      </c>
      <c r="CK423">
        <v>31.427299999999999</v>
      </c>
      <c r="CM423" s="1">
        <v>39330</v>
      </c>
      <c r="CN423">
        <v>2298.16</v>
      </c>
      <c r="CP423" s="1">
        <v>39330</v>
      </c>
      <c r="CQ423">
        <v>24.58</v>
      </c>
    </row>
    <row r="424" spans="1:95" x14ac:dyDescent="0.25">
      <c r="A424" s="1">
        <v>39331</v>
      </c>
      <c r="B424">
        <v>78.430599999999998</v>
      </c>
      <c r="D424" s="1">
        <v>39331</v>
      </c>
      <c r="E424">
        <v>33.2316</v>
      </c>
      <c r="G424" s="1">
        <v>39331</v>
      </c>
      <c r="H424">
        <v>15.106199999999999</v>
      </c>
      <c r="J424" s="1">
        <v>39331</v>
      </c>
      <c r="K424">
        <v>53.463700000000003</v>
      </c>
      <c r="M424" s="1">
        <v>39331</v>
      </c>
      <c r="N424">
        <v>1059.3565000000001</v>
      </c>
      <c r="P424" s="1">
        <v>39331</v>
      </c>
      <c r="Q424">
        <v>29.309899999999999</v>
      </c>
      <c r="S424" s="1">
        <v>39331</v>
      </c>
      <c r="T424">
        <v>83.831599999999995</v>
      </c>
      <c r="V424" s="1">
        <v>39331</v>
      </c>
      <c r="W424">
        <v>65.548100000000005</v>
      </c>
      <c r="Y424" s="1">
        <v>39331</v>
      </c>
      <c r="Z424">
        <v>425.14640000000003</v>
      </c>
      <c r="AB424" s="1">
        <v>39331</v>
      </c>
      <c r="AC424">
        <v>23.253599999999999</v>
      </c>
      <c r="AE424" s="1">
        <v>39331</v>
      </c>
      <c r="AF424">
        <v>39.045999999999999</v>
      </c>
      <c r="AH424" s="1">
        <v>39331</v>
      </c>
      <c r="AI424">
        <v>77.480500000000006</v>
      </c>
      <c r="AK424" s="1">
        <v>39331</v>
      </c>
      <c r="AL424">
        <v>31.8307</v>
      </c>
      <c r="AQ424" s="1">
        <v>39331</v>
      </c>
      <c r="AR424">
        <v>46.834600000000002</v>
      </c>
      <c r="AT424" s="1">
        <v>39331</v>
      </c>
      <c r="AU424">
        <v>29.8782</v>
      </c>
      <c r="AW424" s="1">
        <v>39331</v>
      </c>
      <c r="AX424">
        <v>49.024000000000001</v>
      </c>
      <c r="AZ424" s="1">
        <v>39331</v>
      </c>
      <c r="BA424">
        <v>22.196400000000001</v>
      </c>
      <c r="BC424" s="1">
        <v>39331</v>
      </c>
      <c r="BD424">
        <v>107.1658</v>
      </c>
      <c r="BF424" s="1">
        <v>39331</v>
      </c>
      <c r="BG424">
        <v>51.794400000000003</v>
      </c>
      <c r="BI424" s="1">
        <v>39331</v>
      </c>
      <c r="BJ424">
        <v>39.094099999999997</v>
      </c>
      <c r="BL424" s="1">
        <v>39331</v>
      </c>
      <c r="BM424">
        <v>41.460999999999999</v>
      </c>
      <c r="BO424" s="1">
        <v>39331</v>
      </c>
      <c r="BP424">
        <v>39.982100000000003</v>
      </c>
      <c r="BR424" s="1">
        <v>39331</v>
      </c>
      <c r="BS424">
        <v>25.654</v>
      </c>
      <c r="BU424" s="1">
        <v>39331</v>
      </c>
      <c r="BV424">
        <v>19.197700000000001</v>
      </c>
      <c r="BX424" s="1">
        <v>39331</v>
      </c>
      <c r="BY424">
        <v>56.171300000000002</v>
      </c>
      <c r="CA424" s="1">
        <v>39331</v>
      </c>
      <c r="CB424">
        <v>66.099500000000006</v>
      </c>
      <c r="CD424" s="1">
        <v>39331</v>
      </c>
      <c r="CE424">
        <v>29.2957</v>
      </c>
      <c r="CG424" s="1">
        <v>39331</v>
      </c>
      <c r="CH424">
        <v>38.027999999999999</v>
      </c>
      <c r="CJ424" s="1">
        <v>39331</v>
      </c>
      <c r="CK424">
        <v>31.768899999999999</v>
      </c>
      <c r="CM424" s="1">
        <v>39331</v>
      </c>
      <c r="CN424">
        <v>2308.35</v>
      </c>
      <c r="CP424" s="1">
        <v>39331</v>
      </c>
      <c r="CQ424">
        <v>23.99</v>
      </c>
    </row>
    <row r="425" spans="1:95" x14ac:dyDescent="0.25">
      <c r="A425" s="1">
        <v>39332</v>
      </c>
      <c r="B425">
        <v>76.950800000000001</v>
      </c>
      <c r="D425" s="1">
        <v>39332</v>
      </c>
      <c r="E425">
        <v>31.747499999999999</v>
      </c>
      <c r="G425" s="1">
        <v>39332</v>
      </c>
      <c r="H425">
        <v>14.9115</v>
      </c>
      <c r="J425" s="1">
        <v>39332</v>
      </c>
      <c r="K425">
        <v>51.9786</v>
      </c>
      <c r="M425" s="1">
        <v>39332</v>
      </c>
      <c r="N425">
        <v>1039.8842</v>
      </c>
      <c r="P425" s="1">
        <v>39332</v>
      </c>
      <c r="Q425">
        <v>28.565000000000001</v>
      </c>
      <c r="S425" s="1">
        <v>39332</v>
      </c>
      <c r="T425">
        <v>82.6464</v>
      </c>
      <c r="V425" s="1">
        <v>39332</v>
      </c>
      <c r="W425">
        <v>63.549199999999999</v>
      </c>
      <c r="Y425" s="1">
        <v>39332</v>
      </c>
      <c r="Z425">
        <v>423.47039999999998</v>
      </c>
      <c r="AB425" s="1">
        <v>39332</v>
      </c>
      <c r="AC425">
        <v>23.223800000000001</v>
      </c>
      <c r="AE425" s="1">
        <v>39332</v>
      </c>
      <c r="AF425">
        <v>38.304099999999998</v>
      </c>
      <c r="AH425" s="1">
        <v>39332</v>
      </c>
      <c r="AI425">
        <v>75.939599999999999</v>
      </c>
      <c r="AK425" s="1">
        <v>39332</v>
      </c>
      <c r="AL425">
        <v>31.305599999999998</v>
      </c>
      <c r="AQ425" s="1">
        <v>39332</v>
      </c>
      <c r="AR425">
        <v>45.584200000000003</v>
      </c>
      <c r="AT425" s="1">
        <v>39332</v>
      </c>
      <c r="AU425">
        <v>29.0214</v>
      </c>
      <c r="AW425" s="1">
        <v>39332</v>
      </c>
      <c r="AX425">
        <v>47.336799999999997</v>
      </c>
      <c r="AZ425" s="1">
        <v>39332</v>
      </c>
      <c r="BA425">
        <v>21.619299999999999</v>
      </c>
      <c r="BC425" s="1">
        <v>39332</v>
      </c>
      <c r="BD425">
        <v>105.27979999999999</v>
      </c>
      <c r="BF425" s="1">
        <v>39332</v>
      </c>
      <c r="BG425">
        <v>51.811199999999999</v>
      </c>
      <c r="BI425" s="1">
        <v>39332</v>
      </c>
      <c r="BJ425">
        <v>38.483899999999998</v>
      </c>
      <c r="BL425" s="1">
        <v>39332</v>
      </c>
      <c r="BM425">
        <v>41.027700000000003</v>
      </c>
      <c r="BO425" s="1">
        <v>39332</v>
      </c>
      <c r="BP425">
        <v>39.269100000000002</v>
      </c>
      <c r="BR425" s="1">
        <v>39332</v>
      </c>
      <c r="BS425">
        <v>25.236899999999999</v>
      </c>
      <c r="BU425" s="1">
        <v>39332</v>
      </c>
      <c r="BV425">
        <v>18.909199999999998</v>
      </c>
      <c r="BX425" s="1">
        <v>39332</v>
      </c>
      <c r="BY425">
        <v>55.627499999999998</v>
      </c>
      <c r="CA425" s="1">
        <v>39332</v>
      </c>
      <c r="CB425">
        <v>65.024500000000003</v>
      </c>
      <c r="CD425" s="1">
        <v>39332</v>
      </c>
      <c r="CE425">
        <v>28.658000000000001</v>
      </c>
      <c r="CG425" s="1">
        <v>39332</v>
      </c>
      <c r="CH425">
        <v>37.698900000000002</v>
      </c>
      <c r="CJ425" s="1">
        <v>39332</v>
      </c>
      <c r="CK425">
        <v>31.011800000000001</v>
      </c>
      <c r="CM425" s="1">
        <v>39332</v>
      </c>
      <c r="CN425">
        <v>2269.3200000000002</v>
      </c>
      <c r="CP425" s="1">
        <v>39332</v>
      </c>
      <c r="CQ425">
        <v>26.23</v>
      </c>
    </row>
    <row r="426" spans="1:95" x14ac:dyDescent="0.25">
      <c r="A426" s="1">
        <v>39335</v>
      </c>
      <c r="B426">
        <v>75.998900000000006</v>
      </c>
      <c r="D426" s="1">
        <v>39335</v>
      </c>
      <c r="E426">
        <v>31.000900000000001</v>
      </c>
      <c r="G426" s="1">
        <v>39335</v>
      </c>
      <c r="H426">
        <v>14.8916</v>
      </c>
      <c r="J426" s="1">
        <v>39335</v>
      </c>
      <c r="K426">
        <v>52.842599999999997</v>
      </c>
      <c r="M426" s="1">
        <v>39335</v>
      </c>
      <c r="N426">
        <v>1049.7021999999999</v>
      </c>
      <c r="P426" s="1">
        <v>39335</v>
      </c>
      <c r="Q426">
        <v>28.601900000000001</v>
      </c>
      <c r="S426" s="1">
        <v>39335</v>
      </c>
      <c r="T426">
        <v>83.073400000000007</v>
      </c>
      <c r="V426" s="1">
        <v>39335</v>
      </c>
      <c r="W426">
        <v>63.808799999999998</v>
      </c>
      <c r="Y426" s="1">
        <v>39335</v>
      </c>
      <c r="Z426">
        <v>421.7944</v>
      </c>
      <c r="AB426" s="1">
        <v>39335</v>
      </c>
      <c r="AC426">
        <v>23.215299999999999</v>
      </c>
      <c r="AE426" s="1">
        <v>39335</v>
      </c>
      <c r="AF426">
        <v>38.134799999999998</v>
      </c>
      <c r="AH426" s="1">
        <v>39335</v>
      </c>
      <c r="AI426">
        <v>75.151399999999995</v>
      </c>
      <c r="AK426" s="1">
        <v>39335</v>
      </c>
      <c r="AL426">
        <v>31.661000000000001</v>
      </c>
      <c r="AQ426" s="1">
        <v>39335</v>
      </c>
      <c r="AR426">
        <v>45.799199999999999</v>
      </c>
      <c r="AT426" s="1">
        <v>39335</v>
      </c>
      <c r="AU426">
        <v>28.682099999999998</v>
      </c>
      <c r="AW426" s="1">
        <v>39335</v>
      </c>
      <c r="AX426">
        <v>47.639600000000002</v>
      </c>
      <c r="AZ426" s="1">
        <v>39335</v>
      </c>
      <c r="BA426">
        <v>21.517399999999999</v>
      </c>
      <c r="BC426" s="1">
        <v>39335</v>
      </c>
      <c r="BD426">
        <v>105.5076</v>
      </c>
      <c r="BF426" s="1">
        <v>39335</v>
      </c>
      <c r="BG426">
        <v>51.945599999999999</v>
      </c>
      <c r="BI426" s="1">
        <v>39335</v>
      </c>
      <c r="BJ426">
        <v>38.846499999999999</v>
      </c>
      <c r="BL426" s="1">
        <v>39335</v>
      </c>
      <c r="BM426">
        <v>41.785899999999998</v>
      </c>
      <c r="BO426" s="1">
        <v>39335</v>
      </c>
      <c r="BP426">
        <v>39.459299999999999</v>
      </c>
      <c r="BR426" s="1">
        <v>39335</v>
      </c>
      <c r="BS426">
        <v>25.272400000000001</v>
      </c>
      <c r="BU426" s="1">
        <v>39335</v>
      </c>
      <c r="BV426">
        <v>18.683</v>
      </c>
      <c r="BX426" s="1">
        <v>39335</v>
      </c>
      <c r="BY426">
        <v>55.992800000000003</v>
      </c>
      <c r="CA426" s="1">
        <v>39335</v>
      </c>
      <c r="CB426">
        <v>65.641300000000001</v>
      </c>
      <c r="CD426" s="1">
        <v>39335</v>
      </c>
      <c r="CE426">
        <v>28.595600000000001</v>
      </c>
      <c r="CG426" s="1">
        <v>39335</v>
      </c>
      <c r="CH426">
        <v>37.592199999999998</v>
      </c>
      <c r="CJ426" s="1">
        <v>39335</v>
      </c>
      <c r="CK426">
        <v>30.984100000000002</v>
      </c>
      <c r="CM426" s="1">
        <v>39335</v>
      </c>
      <c r="CN426">
        <v>2266.5100000000002</v>
      </c>
      <c r="CP426" s="1">
        <v>39335</v>
      </c>
      <c r="CQ426">
        <v>27.38</v>
      </c>
    </row>
    <row r="427" spans="1:95" x14ac:dyDescent="0.25">
      <c r="A427" s="1">
        <v>39336</v>
      </c>
      <c r="B427">
        <v>76.362300000000005</v>
      </c>
      <c r="D427" s="1">
        <v>39336</v>
      </c>
      <c r="E427">
        <v>31.137499999999999</v>
      </c>
      <c r="G427" s="1">
        <v>39336</v>
      </c>
      <c r="H427">
        <v>14.989000000000001</v>
      </c>
      <c r="J427" s="1">
        <v>39336</v>
      </c>
      <c r="K427">
        <v>53.436700000000002</v>
      </c>
      <c r="M427" s="1">
        <v>39336</v>
      </c>
      <c r="N427">
        <v>1062.1383000000001</v>
      </c>
      <c r="P427" s="1">
        <v>39336</v>
      </c>
      <c r="Q427">
        <v>29.361499999999999</v>
      </c>
      <c r="S427" s="1">
        <v>39336</v>
      </c>
      <c r="T427">
        <v>84.912199999999999</v>
      </c>
      <c r="V427" s="1">
        <v>39336</v>
      </c>
      <c r="W427">
        <v>63.938600000000001</v>
      </c>
      <c r="Y427" s="1">
        <v>39336</v>
      </c>
      <c r="Z427">
        <v>428.40530000000001</v>
      </c>
      <c r="AB427" s="1">
        <v>39336</v>
      </c>
      <c r="AC427">
        <v>23.678999999999998</v>
      </c>
      <c r="AE427" s="1">
        <v>39336</v>
      </c>
      <c r="AF427">
        <v>38.360500000000002</v>
      </c>
      <c r="AH427" s="1">
        <v>39336</v>
      </c>
      <c r="AI427">
        <v>76.993499999999997</v>
      </c>
      <c r="AK427" s="1">
        <v>39336</v>
      </c>
      <c r="AL427">
        <v>31.9115</v>
      </c>
      <c r="AQ427" s="1">
        <v>39336</v>
      </c>
      <c r="AR427">
        <v>46.612400000000001</v>
      </c>
      <c r="AT427" s="1">
        <v>39336</v>
      </c>
      <c r="AU427">
        <v>29.581299999999999</v>
      </c>
      <c r="AW427" s="1">
        <v>39336</v>
      </c>
      <c r="AX427">
        <v>48.643299999999996</v>
      </c>
      <c r="AZ427" s="1">
        <v>39336</v>
      </c>
      <c r="BA427">
        <v>21.7805</v>
      </c>
      <c r="BC427" s="1">
        <v>39336</v>
      </c>
      <c r="BD427">
        <v>106.9198</v>
      </c>
      <c r="BF427" s="1">
        <v>39336</v>
      </c>
      <c r="BG427">
        <v>52.122</v>
      </c>
      <c r="BI427" s="1">
        <v>39336</v>
      </c>
      <c r="BJ427">
        <v>39.385899999999999</v>
      </c>
      <c r="BL427" s="1">
        <v>39336</v>
      </c>
      <c r="BM427">
        <v>43.127400000000002</v>
      </c>
      <c r="BO427" s="1">
        <v>39336</v>
      </c>
      <c r="BP427">
        <v>39.5702</v>
      </c>
      <c r="BR427" s="1">
        <v>39336</v>
      </c>
      <c r="BS427">
        <v>25.671700000000001</v>
      </c>
      <c r="BU427" s="1">
        <v>39336</v>
      </c>
      <c r="BV427">
        <v>18.862400000000001</v>
      </c>
      <c r="BX427" s="1">
        <v>39336</v>
      </c>
      <c r="BY427">
        <v>56.918999999999997</v>
      </c>
      <c r="CA427" s="1">
        <v>39336</v>
      </c>
      <c r="CB427">
        <v>65.799899999999994</v>
      </c>
      <c r="CD427" s="1">
        <v>39336</v>
      </c>
      <c r="CE427">
        <v>29.025400000000001</v>
      </c>
      <c r="CG427" s="1">
        <v>39336</v>
      </c>
      <c r="CH427">
        <v>38.188000000000002</v>
      </c>
      <c r="CJ427" s="1">
        <v>39336</v>
      </c>
      <c r="CK427">
        <v>30.919499999999999</v>
      </c>
      <c r="CM427" s="1">
        <v>39336</v>
      </c>
      <c r="CN427">
        <v>2297.41</v>
      </c>
      <c r="CP427" s="1">
        <v>39336</v>
      </c>
      <c r="CQ427">
        <v>25.27</v>
      </c>
    </row>
    <row r="428" spans="1:95" x14ac:dyDescent="0.25">
      <c r="A428" s="1">
        <v>39337</v>
      </c>
      <c r="B428">
        <v>77.089299999999994</v>
      </c>
      <c r="D428" s="1">
        <v>39337</v>
      </c>
      <c r="E428">
        <v>30.636800000000001</v>
      </c>
      <c r="G428" s="1">
        <v>39337</v>
      </c>
      <c r="H428">
        <v>15.1031</v>
      </c>
      <c r="J428" s="1">
        <v>39337</v>
      </c>
      <c r="K428">
        <v>53.535699999999999</v>
      </c>
      <c r="M428" s="1">
        <v>39337</v>
      </c>
      <c r="N428">
        <v>1058.5382999999999</v>
      </c>
      <c r="P428" s="1">
        <v>39337</v>
      </c>
      <c r="Q428">
        <v>29.398399999999999</v>
      </c>
      <c r="S428" s="1">
        <v>39337</v>
      </c>
      <c r="T428">
        <v>85.679000000000002</v>
      </c>
      <c r="V428" s="1">
        <v>39337</v>
      </c>
      <c r="W428">
        <v>62.9694</v>
      </c>
      <c r="Y428" s="1">
        <v>39337</v>
      </c>
      <c r="Z428">
        <v>426.07760000000002</v>
      </c>
      <c r="AB428" s="1">
        <v>39337</v>
      </c>
      <c r="AC428">
        <v>23.901599999999998</v>
      </c>
      <c r="AE428" s="1">
        <v>39337</v>
      </c>
      <c r="AF428">
        <v>38.433100000000003</v>
      </c>
      <c r="AH428" s="1">
        <v>39337</v>
      </c>
      <c r="AI428">
        <v>77.622200000000007</v>
      </c>
      <c r="AK428" s="1">
        <v>39337</v>
      </c>
      <c r="AL428">
        <v>32.2346</v>
      </c>
      <c r="AQ428" s="1">
        <v>39337</v>
      </c>
      <c r="AR428">
        <v>45.5749</v>
      </c>
      <c r="AT428" s="1">
        <v>39337</v>
      </c>
      <c r="AU428">
        <v>29.767900000000001</v>
      </c>
      <c r="AW428" s="1">
        <v>39337</v>
      </c>
      <c r="AX428">
        <v>48.427</v>
      </c>
      <c r="AZ428" s="1">
        <v>39337</v>
      </c>
      <c r="BA428">
        <v>21.610800000000001</v>
      </c>
      <c r="BC428" s="1">
        <v>39337</v>
      </c>
      <c r="BD428">
        <v>105.68980000000001</v>
      </c>
      <c r="BF428" s="1">
        <v>39337</v>
      </c>
      <c r="BG428">
        <v>52.508400000000002</v>
      </c>
      <c r="BI428" s="1">
        <v>39337</v>
      </c>
      <c r="BJ428">
        <v>39.323999999999998</v>
      </c>
      <c r="BL428" s="1">
        <v>39337</v>
      </c>
      <c r="BM428">
        <v>42.660800000000002</v>
      </c>
      <c r="BO428" s="1">
        <v>39337</v>
      </c>
      <c r="BP428">
        <v>39.348399999999998</v>
      </c>
      <c r="BR428" s="1">
        <v>39337</v>
      </c>
      <c r="BS428">
        <v>25.671700000000001</v>
      </c>
      <c r="BU428" s="1">
        <v>39337</v>
      </c>
      <c r="BV428">
        <v>18.862400000000001</v>
      </c>
      <c r="BX428" s="1">
        <v>39337</v>
      </c>
      <c r="BY428">
        <v>57.190899999999999</v>
      </c>
      <c r="CA428" s="1">
        <v>39337</v>
      </c>
      <c r="CB428">
        <v>65.949700000000007</v>
      </c>
      <c r="CD428" s="1">
        <v>39337</v>
      </c>
      <c r="CE428">
        <v>29.025400000000001</v>
      </c>
      <c r="CG428" s="1">
        <v>39337</v>
      </c>
      <c r="CH428">
        <v>37.983499999999999</v>
      </c>
      <c r="CJ428" s="1">
        <v>39337</v>
      </c>
      <c r="CK428">
        <v>31.131799999999998</v>
      </c>
      <c r="CM428" s="1">
        <v>39337</v>
      </c>
      <c r="CN428">
        <v>2298.14</v>
      </c>
      <c r="CP428" s="1">
        <v>39337</v>
      </c>
      <c r="CQ428">
        <v>24.96</v>
      </c>
    </row>
    <row r="429" spans="1:95" x14ac:dyDescent="0.25">
      <c r="A429" s="1">
        <v>39338</v>
      </c>
      <c r="B429">
        <v>77.097899999999996</v>
      </c>
      <c r="D429" s="1">
        <v>39338</v>
      </c>
      <c r="E429">
        <v>31.337800000000001</v>
      </c>
      <c r="G429" s="1">
        <v>39338</v>
      </c>
      <c r="H429">
        <v>15.020300000000001</v>
      </c>
      <c r="J429" s="1">
        <v>39338</v>
      </c>
      <c r="K429">
        <v>54.543700000000001</v>
      </c>
      <c r="M429" s="1">
        <v>39338</v>
      </c>
      <c r="N429">
        <v>1065.2473</v>
      </c>
      <c r="P429" s="1">
        <v>39338</v>
      </c>
      <c r="Q429">
        <v>30.069600000000001</v>
      </c>
      <c r="S429" s="1">
        <v>39338</v>
      </c>
      <c r="T429">
        <v>86.227999999999994</v>
      </c>
      <c r="V429" s="1">
        <v>39338</v>
      </c>
      <c r="W429">
        <v>63.159799999999997</v>
      </c>
      <c r="Y429" s="1">
        <v>39338</v>
      </c>
      <c r="Z429">
        <v>431.66419999999999</v>
      </c>
      <c r="AB429" s="1">
        <v>39338</v>
      </c>
      <c r="AC429">
        <v>23.9145</v>
      </c>
      <c r="AE429" s="1">
        <v>39338</v>
      </c>
      <c r="AF429">
        <v>38.618600000000001</v>
      </c>
      <c r="AH429" s="1">
        <v>39338</v>
      </c>
      <c r="AI429">
        <v>78.481200000000001</v>
      </c>
      <c r="AK429" s="1">
        <v>39338</v>
      </c>
      <c r="AL429">
        <v>32.727400000000003</v>
      </c>
      <c r="AQ429" s="1">
        <v>39338</v>
      </c>
      <c r="AR429">
        <v>45.584200000000003</v>
      </c>
      <c r="AT429" s="1">
        <v>39338</v>
      </c>
      <c r="AU429">
        <v>30.209099999999999</v>
      </c>
      <c r="AW429" s="1">
        <v>39338</v>
      </c>
      <c r="AX429">
        <v>48.712499999999999</v>
      </c>
      <c r="AZ429" s="1">
        <v>39338</v>
      </c>
      <c r="BA429">
        <v>21.517399999999999</v>
      </c>
      <c r="BC429" s="1">
        <v>39338</v>
      </c>
      <c r="BD429">
        <v>105.6442</v>
      </c>
      <c r="BF429" s="1">
        <v>39338</v>
      </c>
      <c r="BG429">
        <v>53.0124</v>
      </c>
      <c r="BI429" s="1">
        <v>39338</v>
      </c>
      <c r="BJ429">
        <v>40.3232</v>
      </c>
      <c r="BL429" s="1">
        <v>39338</v>
      </c>
      <c r="BM429">
        <v>45.2438</v>
      </c>
      <c r="BO429" s="1">
        <v>39338</v>
      </c>
      <c r="BP429">
        <v>39.498899999999999</v>
      </c>
      <c r="BR429" s="1">
        <v>39338</v>
      </c>
      <c r="BS429">
        <v>25.875800000000002</v>
      </c>
      <c r="BU429" s="1">
        <v>39338</v>
      </c>
      <c r="BV429">
        <v>18.893599999999999</v>
      </c>
      <c r="BX429" s="1">
        <v>39338</v>
      </c>
      <c r="BY429">
        <v>57.318300000000001</v>
      </c>
      <c r="CA429" s="1">
        <v>39338</v>
      </c>
      <c r="CB429">
        <v>66.108400000000003</v>
      </c>
      <c r="CD429" s="1">
        <v>39338</v>
      </c>
      <c r="CE429">
        <v>29.538399999999999</v>
      </c>
      <c r="CG429" s="1">
        <v>39338</v>
      </c>
      <c r="CH429">
        <v>38.294800000000002</v>
      </c>
      <c r="CJ429" s="1">
        <v>39338</v>
      </c>
      <c r="CK429">
        <v>30.947199999999999</v>
      </c>
      <c r="CM429" s="1">
        <v>39338</v>
      </c>
      <c r="CN429">
        <v>2317.63</v>
      </c>
      <c r="CP429" s="1">
        <v>39338</v>
      </c>
      <c r="CQ429">
        <v>24.76</v>
      </c>
    </row>
    <row r="430" spans="1:95" x14ac:dyDescent="0.25">
      <c r="A430" s="1">
        <v>39339</v>
      </c>
      <c r="B430">
        <v>77.037300000000002</v>
      </c>
      <c r="D430" s="1">
        <v>39339</v>
      </c>
      <c r="E430">
        <v>32.302900000000001</v>
      </c>
      <c r="G430" s="1">
        <v>39339</v>
      </c>
      <c r="H430">
        <v>14.9979</v>
      </c>
      <c r="J430" s="1">
        <v>39339</v>
      </c>
      <c r="K430">
        <v>53.049599999999998</v>
      </c>
      <c r="M430" s="1">
        <v>39339</v>
      </c>
      <c r="N430">
        <v>1062.9564</v>
      </c>
      <c r="P430" s="1">
        <v>39339</v>
      </c>
      <c r="Q430">
        <v>29.8262</v>
      </c>
      <c r="S430" s="1">
        <v>39339</v>
      </c>
      <c r="T430">
        <v>86.576599999999999</v>
      </c>
      <c r="V430" s="1">
        <v>39339</v>
      </c>
      <c r="W430">
        <v>63.306899999999999</v>
      </c>
      <c r="Y430" s="1">
        <v>39339</v>
      </c>
      <c r="Z430">
        <v>434.2713</v>
      </c>
      <c r="AB430" s="1">
        <v>39339</v>
      </c>
      <c r="AC430">
        <v>24.141300000000001</v>
      </c>
      <c r="AE430" s="1">
        <v>39339</v>
      </c>
      <c r="AF430">
        <v>38.739600000000003</v>
      </c>
      <c r="AH430" s="1">
        <v>39339</v>
      </c>
      <c r="AI430">
        <v>78.525499999999994</v>
      </c>
      <c r="AK430" s="1">
        <v>39339</v>
      </c>
      <c r="AL430">
        <v>32.598199999999999</v>
      </c>
      <c r="AQ430" s="1">
        <v>39339</v>
      </c>
      <c r="AR430">
        <v>45.219700000000003</v>
      </c>
      <c r="AT430" s="1">
        <v>39339</v>
      </c>
      <c r="AU430">
        <v>30.2685</v>
      </c>
      <c r="AW430" s="1">
        <v>39339</v>
      </c>
      <c r="AX430">
        <v>48.8337</v>
      </c>
      <c r="AZ430" s="1">
        <v>39339</v>
      </c>
      <c r="BA430">
        <v>21.160900000000002</v>
      </c>
      <c r="BC430" s="1">
        <v>39339</v>
      </c>
      <c r="BD430">
        <v>104.89709999999999</v>
      </c>
      <c r="BF430" s="1">
        <v>39339</v>
      </c>
      <c r="BG430">
        <v>53.088000000000001</v>
      </c>
      <c r="BI430" s="1">
        <v>39339</v>
      </c>
      <c r="BJ430">
        <v>40.270099999999999</v>
      </c>
      <c r="BL430" s="1">
        <v>39339</v>
      </c>
      <c r="BM430">
        <v>46.201999999999998</v>
      </c>
      <c r="BO430" s="1">
        <v>39339</v>
      </c>
      <c r="BP430">
        <v>39.245399999999997</v>
      </c>
      <c r="BR430" s="1">
        <v>39339</v>
      </c>
      <c r="BS430">
        <v>25.769300000000001</v>
      </c>
      <c r="BU430" s="1">
        <v>39339</v>
      </c>
      <c r="BV430">
        <v>18.9404</v>
      </c>
      <c r="BX430" s="1">
        <v>39339</v>
      </c>
      <c r="BY430">
        <v>57.615699999999997</v>
      </c>
      <c r="CA430" s="1">
        <v>39339</v>
      </c>
      <c r="CB430">
        <v>67.095299999999995</v>
      </c>
      <c r="CD430" s="1">
        <v>39339</v>
      </c>
      <c r="CE430">
        <v>29.475999999999999</v>
      </c>
      <c r="CG430" s="1">
        <v>39339</v>
      </c>
      <c r="CH430">
        <v>38.526000000000003</v>
      </c>
      <c r="CJ430" s="1">
        <v>39339</v>
      </c>
      <c r="CK430">
        <v>30.984100000000002</v>
      </c>
      <c r="CM430" s="1">
        <v>39339</v>
      </c>
      <c r="CN430">
        <v>2318.11</v>
      </c>
      <c r="CP430" s="1">
        <v>39339</v>
      </c>
      <c r="CQ430">
        <v>24.92</v>
      </c>
    </row>
    <row r="431" spans="1:95" x14ac:dyDescent="0.25">
      <c r="A431" s="1">
        <v>39342</v>
      </c>
      <c r="B431">
        <v>76.959500000000006</v>
      </c>
      <c r="D431" s="1">
        <v>39342</v>
      </c>
      <c r="E431">
        <v>32.075299999999999</v>
      </c>
      <c r="G431" s="1">
        <v>39342</v>
      </c>
      <c r="H431">
        <v>14.991199999999999</v>
      </c>
      <c r="J431" s="1">
        <v>39342</v>
      </c>
      <c r="K431">
        <v>52.383600000000001</v>
      </c>
      <c r="M431" s="1">
        <v>39342</v>
      </c>
      <c r="N431">
        <v>1063.1201000000001</v>
      </c>
      <c r="P431" s="1">
        <v>39342</v>
      </c>
      <c r="Q431">
        <v>29.5017</v>
      </c>
      <c r="S431" s="1">
        <v>39342</v>
      </c>
      <c r="T431">
        <v>85.957899999999995</v>
      </c>
      <c r="V431" s="1">
        <v>39342</v>
      </c>
      <c r="W431">
        <v>63.765500000000003</v>
      </c>
      <c r="Y431" s="1">
        <v>39342</v>
      </c>
      <c r="Z431">
        <v>428.59160000000003</v>
      </c>
      <c r="AB431" s="1">
        <v>39342</v>
      </c>
      <c r="AC431">
        <v>23.661899999999999</v>
      </c>
      <c r="AE431" s="1">
        <v>39342</v>
      </c>
      <c r="AF431">
        <v>38.529899999999998</v>
      </c>
      <c r="AH431" s="1">
        <v>39342</v>
      </c>
      <c r="AI431">
        <v>79.048000000000002</v>
      </c>
      <c r="AK431" s="1">
        <v>39342</v>
      </c>
      <c r="AL431">
        <v>32.460799999999999</v>
      </c>
      <c r="AQ431" s="1">
        <v>39342</v>
      </c>
      <c r="AR431">
        <v>45.93</v>
      </c>
      <c r="AT431" s="1">
        <v>39342</v>
      </c>
      <c r="AU431">
        <v>30.013999999999999</v>
      </c>
      <c r="AW431" s="1">
        <v>39342</v>
      </c>
      <c r="AX431">
        <v>48.747100000000003</v>
      </c>
      <c r="AZ431" s="1">
        <v>39342</v>
      </c>
      <c r="BA431">
        <v>21.093</v>
      </c>
      <c r="BC431" s="1">
        <v>39342</v>
      </c>
      <c r="BD431">
        <v>104.3413</v>
      </c>
      <c r="BF431" s="1">
        <v>39342</v>
      </c>
      <c r="BG431">
        <v>52.869599999999998</v>
      </c>
      <c r="BI431" s="1">
        <v>39342</v>
      </c>
      <c r="BJ431">
        <v>40.049100000000003</v>
      </c>
      <c r="BL431" s="1">
        <v>39342</v>
      </c>
      <c r="BM431">
        <v>45.527099999999997</v>
      </c>
      <c r="BO431" s="1">
        <v>39342</v>
      </c>
      <c r="BP431">
        <v>39.142400000000002</v>
      </c>
      <c r="BR431" s="1">
        <v>39342</v>
      </c>
      <c r="BS431">
        <v>25.489799999999999</v>
      </c>
      <c r="BU431" s="1">
        <v>39342</v>
      </c>
      <c r="BV431">
        <v>18.8156</v>
      </c>
      <c r="BX431" s="1">
        <v>39342</v>
      </c>
      <c r="BY431">
        <v>57.734699999999997</v>
      </c>
      <c r="CA431" s="1">
        <v>39342</v>
      </c>
      <c r="CB431">
        <v>66.822100000000006</v>
      </c>
      <c r="CD431" s="1">
        <v>39342</v>
      </c>
      <c r="CE431">
        <v>29.5245</v>
      </c>
      <c r="CG431" s="1">
        <v>39342</v>
      </c>
      <c r="CH431">
        <v>38.526000000000003</v>
      </c>
      <c r="CJ431" s="1">
        <v>39342</v>
      </c>
      <c r="CK431">
        <v>30.817900000000002</v>
      </c>
      <c r="CM431" s="1">
        <v>39342</v>
      </c>
      <c r="CN431">
        <v>2306.25</v>
      </c>
      <c r="CP431" s="1">
        <v>39342</v>
      </c>
      <c r="CQ431">
        <v>26.48</v>
      </c>
    </row>
    <row r="432" spans="1:95" x14ac:dyDescent="0.25">
      <c r="A432" s="1">
        <v>39343</v>
      </c>
      <c r="B432">
        <v>79.322000000000003</v>
      </c>
      <c r="D432" s="1">
        <v>39343</v>
      </c>
      <c r="E432">
        <v>33.586599999999997</v>
      </c>
      <c r="G432" s="1">
        <v>39343</v>
      </c>
      <c r="H432">
        <v>15.228400000000001</v>
      </c>
      <c r="J432" s="1">
        <v>39343</v>
      </c>
      <c r="K432">
        <v>54.723799999999997</v>
      </c>
      <c r="M432" s="1">
        <v>39343</v>
      </c>
      <c r="N432">
        <v>1093.883</v>
      </c>
      <c r="P432" s="1">
        <v>39343</v>
      </c>
      <c r="Q432">
        <v>30.113800000000001</v>
      </c>
      <c r="S432" s="1">
        <v>39343</v>
      </c>
      <c r="T432">
        <v>85.812200000000004</v>
      </c>
      <c r="V432" s="1">
        <v>39343</v>
      </c>
      <c r="W432">
        <v>67.027799999999999</v>
      </c>
      <c r="Y432" s="1">
        <v>39343</v>
      </c>
      <c r="Z432">
        <v>450.37959999999998</v>
      </c>
      <c r="AB432" s="1">
        <v>39343</v>
      </c>
      <c r="AC432">
        <v>24.143799999999999</v>
      </c>
      <c r="AE432" s="1">
        <v>39343</v>
      </c>
      <c r="AF432">
        <v>39.755600000000001</v>
      </c>
      <c r="AH432" s="1">
        <v>39343</v>
      </c>
      <c r="AI432">
        <v>81.262</v>
      </c>
      <c r="AK432" s="1">
        <v>39343</v>
      </c>
      <c r="AL432">
        <v>33.672699999999999</v>
      </c>
      <c r="AQ432" s="1">
        <v>39343</v>
      </c>
      <c r="AR432">
        <v>46.892800000000001</v>
      </c>
      <c r="AT432" s="1">
        <v>39343</v>
      </c>
      <c r="AU432">
        <v>30.845300000000002</v>
      </c>
      <c r="AW432" s="1">
        <v>39343</v>
      </c>
      <c r="AX432">
        <v>49.560400000000001</v>
      </c>
      <c r="AZ432" s="1">
        <v>39343</v>
      </c>
      <c r="BA432">
        <v>21.568300000000001</v>
      </c>
      <c r="BC432" s="1">
        <v>39343</v>
      </c>
      <c r="BD432">
        <v>106.2638</v>
      </c>
      <c r="BF432" s="1">
        <v>39343</v>
      </c>
      <c r="BG432">
        <v>53.617199999999997</v>
      </c>
      <c r="BI432" s="1">
        <v>39343</v>
      </c>
      <c r="BJ432">
        <v>42.286299999999997</v>
      </c>
      <c r="BL432" s="1">
        <v>39343</v>
      </c>
      <c r="BM432">
        <v>45.843699999999998</v>
      </c>
      <c r="BO432" s="1">
        <v>39343</v>
      </c>
      <c r="BP432">
        <v>40.061300000000003</v>
      </c>
      <c r="BR432" s="1">
        <v>39343</v>
      </c>
      <c r="BS432">
        <v>25.671700000000001</v>
      </c>
      <c r="BU432" s="1">
        <v>39343</v>
      </c>
      <c r="BV432">
        <v>19.135300000000001</v>
      </c>
      <c r="BX432" s="1">
        <v>39343</v>
      </c>
      <c r="BY432">
        <v>58.354900000000001</v>
      </c>
      <c r="CA432" s="1">
        <v>39343</v>
      </c>
      <c r="CB432">
        <v>68.875399999999999</v>
      </c>
      <c r="CD432" s="1">
        <v>39343</v>
      </c>
      <c r="CE432">
        <v>30.023599999999998</v>
      </c>
      <c r="CG432" s="1">
        <v>39343</v>
      </c>
      <c r="CH432">
        <v>39.521999999999998</v>
      </c>
      <c r="CJ432" s="1">
        <v>39343</v>
      </c>
      <c r="CK432">
        <v>31.925799999999999</v>
      </c>
      <c r="CM432" s="1">
        <v>39343</v>
      </c>
      <c r="CN432">
        <v>2373.63</v>
      </c>
      <c r="CP432" s="1">
        <v>39343</v>
      </c>
      <c r="CQ432">
        <v>20.350000000000001</v>
      </c>
    </row>
    <row r="433" spans="1:95" x14ac:dyDescent="0.25">
      <c r="A433" s="1">
        <v>39344</v>
      </c>
      <c r="B433">
        <v>79.581599999999995</v>
      </c>
      <c r="D433" s="1">
        <v>39344</v>
      </c>
      <c r="E433">
        <v>33.941699999999997</v>
      </c>
      <c r="G433" s="1">
        <v>39344</v>
      </c>
      <c r="H433">
        <v>15.378299999999999</v>
      </c>
      <c r="J433" s="1">
        <v>39344</v>
      </c>
      <c r="K433">
        <v>54.858800000000002</v>
      </c>
      <c r="M433" s="1">
        <v>39344</v>
      </c>
      <c r="N433">
        <v>1105.5009</v>
      </c>
      <c r="P433" s="1">
        <v>39344</v>
      </c>
      <c r="Q433">
        <v>30.667000000000002</v>
      </c>
      <c r="S433" s="1">
        <v>39344</v>
      </c>
      <c r="T433">
        <v>87.160499999999999</v>
      </c>
      <c r="V433" s="1">
        <v>39344</v>
      </c>
      <c r="W433">
        <v>67.417199999999994</v>
      </c>
      <c r="Y433" s="1">
        <v>39344</v>
      </c>
      <c r="Z433">
        <v>449.44850000000002</v>
      </c>
      <c r="AB433" s="1">
        <v>39344</v>
      </c>
      <c r="AC433">
        <v>24.235499999999998</v>
      </c>
      <c r="AE433" s="1">
        <v>39344</v>
      </c>
      <c r="AF433">
        <v>40.223300000000002</v>
      </c>
      <c r="AH433" s="1">
        <v>39344</v>
      </c>
      <c r="AI433">
        <v>81.580799999999996</v>
      </c>
      <c r="AK433" s="1">
        <v>39344</v>
      </c>
      <c r="AL433">
        <v>33.745399999999997</v>
      </c>
      <c r="AQ433" s="1">
        <v>39344</v>
      </c>
      <c r="AR433">
        <v>46.528199999999998</v>
      </c>
      <c r="AT433" s="1">
        <v>39344</v>
      </c>
      <c r="AU433">
        <v>30.692599999999999</v>
      </c>
      <c r="AW433" s="1">
        <v>39344</v>
      </c>
      <c r="AX433">
        <v>50.4084</v>
      </c>
      <c r="AZ433" s="1">
        <v>39344</v>
      </c>
      <c r="BA433">
        <v>21.797499999999999</v>
      </c>
      <c r="BC433" s="1">
        <v>39344</v>
      </c>
      <c r="BD433">
        <v>106.3002</v>
      </c>
      <c r="BF433" s="1">
        <v>39344</v>
      </c>
      <c r="BG433">
        <v>54.171599999999998</v>
      </c>
      <c r="BI433" s="1">
        <v>39344</v>
      </c>
      <c r="BJ433">
        <v>42.065199999999997</v>
      </c>
      <c r="BL433" s="1">
        <v>39344</v>
      </c>
      <c r="BM433">
        <v>46.168700000000001</v>
      </c>
      <c r="BO433" s="1">
        <v>39344</v>
      </c>
      <c r="BP433">
        <v>40.845599999999997</v>
      </c>
      <c r="BR433" s="1">
        <v>39344</v>
      </c>
      <c r="BS433">
        <v>25.440999999999999</v>
      </c>
      <c r="BU433" s="1">
        <v>39344</v>
      </c>
      <c r="BV433">
        <v>19.400400000000001</v>
      </c>
      <c r="BX433" s="1">
        <v>39344</v>
      </c>
      <c r="BY433">
        <v>58.448399999999999</v>
      </c>
      <c r="CA433" s="1">
        <v>39344</v>
      </c>
      <c r="CB433">
        <v>69.5274</v>
      </c>
      <c r="CD433" s="1">
        <v>39344</v>
      </c>
      <c r="CE433">
        <v>30.349499999999999</v>
      </c>
      <c r="CG433" s="1">
        <v>39344</v>
      </c>
      <c r="CH433">
        <v>39.797699999999999</v>
      </c>
      <c r="CJ433" s="1">
        <v>39344</v>
      </c>
      <c r="CK433">
        <v>31.907399999999999</v>
      </c>
      <c r="CM433" s="1">
        <v>39344</v>
      </c>
      <c r="CN433">
        <v>2388.15</v>
      </c>
      <c r="CP433" s="1">
        <v>39344</v>
      </c>
      <c r="CQ433">
        <v>20.03</v>
      </c>
    </row>
    <row r="434" spans="1:95" x14ac:dyDescent="0.25">
      <c r="A434" s="1">
        <v>39345</v>
      </c>
      <c r="B434">
        <v>79.131600000000006</v>
      </c>
      <c r="D434" s="1">
        <v>39345</v>
      </c>
      <c r="E434">
        <v>33.941699999999997</v>
      </c>
      <c r="G434" s="1">
        <v>39345</v>
      </c>
      <c r="H434">
        <v>15.3537</v>
      </c>
      <c r="J434" s="1">
        <v>39345</v>
      </c>
      <c r="K434">
        <v>54.111699999999999</v>
      </c>
      <c r="M434" s="1">
        <v>39345</v>
      </c>
      <c r="N434">
        <v>1098.6283000000001</v>
      </c>
      <c r="P434" s="1">
        <v>39345</v>
      </c>
      <c r="Q434">
        <v>30.998899999999999</v>
      </c>
      <c r="S434" s="1">
        <v>39345</v>
      </c>
      <c r="T434">
        <v>88.232299999999995</v>
      </c>
      <c r="V434" s="1">
        <v>39345</v>
      </c>
      <c r="W434">
        <v>66.9499</v>
      </c>
      <c r="Y434" s="1">
        <v>39345</v>
      </c>
      <c r="Z434">
        <v>439.48559999999998</v>
      </c>
      <c r="AB434" s="1">
        <v>39345</v>
      </c>
      <c r="AC434">
        <v>24.102799999999998</v>
      </c>
      <c r="AE434" s="1">
        <v>39345</v>
      </c>
      <c r="AF434">
        <v>40.2395</v>
      </c>
      <c r="AH434" s="1">
        <v>39345</v>
      </c>
      <c r="AI434">
        <v>81.554299999999998</v>
      </c>
      <c r="AK434" s="1">
        <v>39345</v>
      </c>
      <c r="AL434">
        <v>33.542000000000002</v>
      </c>
      <c r="AQ434" s="1">
        <v>39345</v>
      </c>
      <c r="AR434">
        <v>46.827300000000001</v>
      </c>
      <c r="AT434" s="1">
        <v>39345</v>
      </c>
      <c r="AU434">
        <v>29.963100000000001</v>
      </c>
      <c r="AW434" s="1">
        <v>39345</v>
      </c>
      <c r="AX434">
        <v>50.330500000000001</v>
      </c>
      <c r="AZ434" s="1">
        <v>39345</v>
      </c>
      <c r="BA434">
        <v>21.907900000000001</v>
      </c>
      <c r="BC434" s="1">
        <v>39345</v>
      </c>
      <c r="BD434">
        <v>106.4734</v>
      </c>
      <c r="BF434" s="1">
        <v>39345</v>
      </c>
      <c r="BG434">
        <v>54.4236</v>
      </c>
      <c r="BI434" s="1">
        <v>39345</v>
      </c>
      <c r="BJ434">
        <v>41.525799999999997</v>
      </c>
      <c r="BL434" s="1">
        <v>39345</v>
      </c>
      <c r="BM434">
        <v>45.718699999999998</v>
      </c>
      <c r="BO434" s="1">
        <v>39345</v>
      </c>
      <c r="BP434">
        <v>40.703000000000003</v>
      </c>
      <c r="BR434" s="1">
        <v>39345</v>
      </c>
      <c r="BS434">
        <v>25.2193</v>
      </c>
      <c r="BU434" s="1">
        <v>39345</v>
      </c>
      <c r="BV434">
        <v>19.119700000000002</v>
      </c>
      <c r="BX434" s="1">
        <v>39345</v>
      </c>
      <c r="BY434">
        <v>58.6098</v>
      </c>
      <c r="CA434" s="1">
        <v>39345</v>
      </c>
      <c r="CB434">
        <v>69.377600000000001</v>
      </c>
      <c r="CD434" s="1">
        <v>39345</v>
      </c>
      <c r="CE434">
        <v>30.363299999999999</v>
      </c>
      <c r="CG434" s="1">
        <v>39345</v>
      </c>
      <c r="CH434">
        <v>39.415300000000002</v>
      </c>
      <c r="CJ434" s="1">
        <v>39345</v>
      </c>
      <c r="CK434">
        <v>31.427299999999999</v>
      </c>
      <c r="CM434" s="1">
        <v>39345</v>
      </c>
      <c r="CN434">
        <v>2372.61</v>
      </c>
      <c r="CP434" s="1">
        <v>39345</v>
      </c>
      <c r="CQ434">
        <v>20.45</v>
      </c>
    </row>
    <row r="435" spans="1:95" x14ac:dyDescent="0.25">
      <c r="A435" s="1">
        <v>39346</v>
      </c>
      <c r="B435">
        <v>79.339299999999994</v>
      </c>
      <c r="D435" s="1">
        <v>39346</v>
      </c>
      <c r="E435">
        <v>34.051000000000002</v>
      </c>
      <c r="G435" s="1">
        <v>39346</v>
      </c>
      <c r="H435">
        <v>15.335800000000001</v>
      </c>
      <c r="J435" s="1">
        <v>39346</v>
      </c>
      <c r="K435">
        <v>53.355699999999999</v>
      </c>
      <c r="M435" s="1">
        <v>39346</v>
      </c>
      <c r="N435">
        <v>1100.1010000000001</v>
      </c>
      <c r="P435" s="1">
        <v>39346</v>
      </c>
      <c r="Q435">
        <v>31.367599999999999</v>
      </c>
      <c r="S435" s="1">
        <v>39346</v>
      </c>
      <c r="T435">
        <v>89.4</v>
      </c>
      <c r="V435" s="1">
        <v>39346</v>
      </c>
      <c r="W435">
        <v>67.633499999999998</v>
      </c>
      <c r="Y435" s="1">
        <v>39346</v>
      </c>
      <c r="Z435">
        <v>442.37200000000001</v>
      </c>
      <c r="AB435" s="1">
        <v>39346</v>
      </c>
      <c r="AC435">
        <v>24.205500000000001</v>
      </c>
      <c r="AE435" s="1">
        <v>39346</v>
      </c>
      <c r="AF435">
        <v>40.070099999999996</v>
      </c>
      <c r="AH435" s="1">
        <v>39346</v>
      </c>
      <c r="AI435">
        <v>81.749099999999999</v>
      </c>
      <c r="AK435" s="1">
        <v>39346</v>
      </c>
      <c r="AL435">
        <v>33.550199999999997</v>
      </c>
      <c r="AQ435" s="1">
        <v>39346</v>
      </c>
      <c r="AR435">
        <v>47.229199999999999</v>
      </c>
      <c r="AT435" s="1">
        <v>39346</v>
      </c>
      <c r="AU435">
        <v>29.242000000000001</v>
      </c>
      <c r="AW435" s="1">
        <v>39346</v>
      </c>
      <c r="AX435">
        <v>50.7804</v>
      </c>
      <c r="AZ435" s="1">
        <v>39346</v>
      </c>
      <c r="BA435">
        <v>21.9588</v>
      </c>
      <c r="BC435" s="1">
        <v>39346</v>
      </c>
      <c r="BD435">
        <v>106.40049999999999</v>
      </c>
      <c r="BF435" s="1">
        <v>39346</v>
      </c>
      <c r="BG435">
        <v>54.700800000000001</v>
      </c>
      <c r="BI435" s="1">
        <v>39346</v>
      </c>
      <c r="BJ435">
        <v>41.676099999999998</v>
      </c>
      <c r="BL435" s="1">
        <v>39346</v>
      </c>
      <c r="BM435">
        <v>45.660400000000003</v>
      </c>
      <c r="BO435" s="1">
        <v>39346</v>
      </c>
      <c r="BP435">
        <v>41.051600000000001</v>
      </c>
      <c r="BR435" s="1">
        <v>39346</v>
      </c>
      <c r="BS435">
        <v>25.423200000000001</v>
      </c>
      <c r="BU435" s="1">
        <v>39346</v>
      </c>
      <c r="BV435">
        <v>19.174299999999999</v>
      </c>
      <c r="BX435" s="1">
        <v>39346</v>
      </c>
      <c r="BY435">
        <v>58.958199999999998</v>
      </c>
      <c r="CA435" s="1">
        <v>39346</v>
      </c>
      <c r="CB435">
        <v>69.994500000000002</v>
      </c>
      <c r="CD435" s="1">
        <v>39346</v>
      </c>
      <c r="CE435">
        <v>30.7654</v>
      </c>
      <c r="CG435" s="1">
        <v>39346</v>
      </c>
      <c r="CH435">
        <v>39.335299999999997</v>
      </c>
      <c r="CJ435" s="1">
        <v>39346</v>
      </c>
      <c r="CK435">
        <v>31.944299999999998</v>
      </c>
      <c r="CM435" s="1">
        <v>39346</v>
      </c>
      <c r="CN435">
        <v>2383.5500000000002</v>
      </c>
      <c r="CP435" s="1">
        <v>39346</v>
      </c>
      <c r="CQ435">
        <v>19</v>
      </c>
    </row>
    <row r="436" spans="1:95" x14ac:dyDescent="0.25">
      <c r="A436" s="1">
        <v>39349</v>
      </c>
      <c r="B436">
        <v>79.451800000000006</v>
      </c>
      <c r="D436" s="1">
        <v>39349</v>
      </c>
      <c r="E436">
        <v>33.695900000000002</v>
      </c>
      <c r="G436" s="1">
        <v>39349</v>
      </c>
      <c r="H436">
        <v>15.3134</v>
      </c>
      <c r="J436" s="1">
        <v>39349</v>
      </c>
      <c r="K436">
        <v>52.554600000000001</v>
      </c>
      <c r="M436" s="1">
        <v>39349</v>
      </c>
      <c r="N436">
        <v>1092.4103</v>
      </c>
      <c r="P436" s="1">
        <v>39349</v>
      </c>
      <c r="Q436">
        <v>31.175899999999999</v>
      </c>
      <c r="S436" s="1">
        <v>39349</v>
      </c>
      <c r="T436">
        <v>89.800899999999999</v>
      </c>
      <c r="V436" s="1">
        <v>39349</v>
      </c>
      <c r="W436">
        <v>67.252799999999993</v>
      </c>
      <c r="Y436" s="1">
        <v>39349</v>
      </c>
      <c r="Z436">
        <v>433.80579999999998</v>
      </c>
      <c r="AB436" s="1">
        <v>39349</v>
      </c>
      <c r="AC436">
        <v>24.2697</v>
      </c>
      <c r="AE436" s="1">
        <v>39349</v>
      </c>
      <c r="AF436">
        <v>40.005600000000001</v>
      </c>
      <c r="AH436" s="1">
        <v>39349</v>
      </c>
      <c r="AI436">
        <v>81.235399999999998</v>
      </c>
      <c r="AK436" s="1">
        <v>39349</v>
      </c>
      <c r="AL436">
        <v>33.224800000000002</v>
      </c>
      <c r="AQ436" s="1">
        <v>39349</v>
      </c>
      <c r="AR436">
        <v>46.958199999999998</v>
      </c>
      <c r="AT436" s="1">
        <v>39349</v>
      </c>
      <c r="AU436">
        <v>28.741499999999998</v>
      </c>
      <c r="AW436" s="1">
        <v>39349</v>
      </c>
      <c r="AX436">
        <v>50.192100000000003</v>
      </c>
      <c r="AZ436" s="1">
        <v>39349</v>
      </c>
      <c r="BA436">
        <v>22.052099999999999</v>
      </c>
      <c r="BC436" s="1">
        <v>39349</v>
      </c>
      <c r="BD436">
        <v>105.91759999999999</v>
      </c>
      <c r="BF436" s="1">
        <v>39349</v>
      </c>
      <c r="BG436">
        <v>54.768000000000001</v>
      </c>
      <c r="BI436" s="1">
        <v>39349</v>
      </c>
      <c r="BJ436">
        <v>40.977600000000002</v>
      </c>
      <c r="BL436" s="1">
        <v>39349</v>
      </c>
      <c r="BM436">
        <v>45.793700000000001</v>
      </c>
      <c r="BO436" s="1">
        <v>39349</v>
      </c>
      <c r="BP436">
        <v>40.9407</v>
      </c>
      <c r="BR436" s="1">
        <v>39349</v>
      </c>
      <c r="BS436">
        <v>25.8048</v>
      </c>
      <c r="BU436" s="1">
        <v>39349</v>
      </c>
      <c r="BV436">
        <v>19.041699999999999</v>
      </c>
      <c r="BX436" s="1">
        <v>39349</v>
      </c>
      <c r="BY436">
        <v>59.3065</v>
      </c>
      <c r="CA436" s="1">
        <v>39349</v>
      </c>
      <c r="CB436">
        <v>69.342399999999998</v>
      </c>
      <c r="CD436" s="1">
        <v>39349</v>
      </c>
      <c r="CE436">
        <v>30.5852</v>
      </c>
      <c r="CG436" s="1">
        <v>39349</v>
      </c>
      <c r="CH436">
        <v>39.104100000000003</v>
      </c>
      <c r="CJ436" s="1">
        <v>39349</v>
      </c>
      <c r="CK436">
        <v>31.6858</v>
      </c>
      <c r="CM436" s="1">
        <v>39349</v>
      </c>
      <c r="CN436">
        <v>2371.0300000000002</v>
      </c>
      <c r="CP436" s="1">
        <v>39349</v>
      </c>
      <c r="CQ436">
        <v>19.37</v>
      </c>
    </row>
    <row r="437" spans="1:95" x14ac:dyDescent="0.25">
      <c r="A437" s="1">
        <v>39350</v>
      </c>
      <c r="B437">
        <v>79.538300000000007</v>
      </c>
      <c r="D437" s="1">
        <v>39350</v>
      </c>
      <c r="E437">
        <v>33.686799999999998</v>
      </c>
      <c r="G437" s="1">
        <v>39350</v>
      </c>
      <c r="H437">
        <v>15.268599999999999</v>
      </c>
      <c r="J437" s="1">
        <v>39350</v>
      </c>
      <c r="K437">
        <v>52.950600000000001</v>
      </c>
      <c r="M437" s="1">
        <v>39350</v>
      </c>
      <c r="N437">
        <v>1097.6465000000001</v>
      </c>
      <c r="P437" s="1">
        <v>39350</v>
      </c>
      <c r="Q437">
        <v>31.397100000000002</v>
      </c>
      <c r="S437" s="1">
        <v>39350</v>
      </c>
      <c r="T437">
        <v>91.4392</v>
      </c>
      <c r="V437" s="1">
        <v>39350</v>
      </c>
      <c r="W437">
        <v>66.084599999999995</v>
      </c>
      <c r="Y437" s="1">
        <v>39350</v>
      </c>
      <c r="Z437">
        <v>431.19869999999997</v>
      </c>
      <c r="AB437" s="1">
        <v>39350</v>
      </c>
      <c r="AC437">
        <v>24.406700000000001</v>
      </c>
      <c r="AE437" s="1">
        <v>39350</v>
      </c>
      <c r="AF437">
        <v>39.844299999999997</v>
      </c>
      <c r="AH437" s="1">
        <v>39350</v>
      </c>
      <c r="AI437">
        <v>81.439099999999996</v>
      </c>
      <c r="AK437" s="1">
        <v>39350</v>
      </c>
      <c r="AL437">
        <v>33.428199999999997</v>
      </c>
      <c r="AQ437" s="1">
        <v>39350</v>
      </c>
      <c r="AR437">
        <v>47.649799999999999</v>
      </c>
      <c r="AT437" s="1">
        <v>39350</v>
      </c>
      <c r="AU437">
        <v>28.062799999999999</v>
      </c>
      <c r="AW437" s="1">
        <v>39350</v>
      </c>
      <c r="AX437">
        <v>51.1265</v>
      </c>
      <c r="AZ437" s="1">
        <v>39350</v>
      </c>
      <c r="BA437">
        <v>21.975899999999999</v>
      </c>
      <c r="BC437" s="1">
        <v>39350</v>
      </c>
      <c r="BD437">
        <v>106.1545</v>
      </c>
      <c r="BF437" s="1">
        <v>39350</v>
      </c>
      <c r="BG437">
        <v>54.574800000000003</v>
      </c>
      <c r="BI437" s="1">
        <v>39350</v>
      </c>
      <c r="BJ437">
        <v>40.765300000000003</v>
      </c>
      <c r="BL437" s="1">
        <v>39350</v>
      </c>
      <c r="BM437">
        <v>45.1188</v>
      </c>
      <c r="BO437" s="1">
        <v>39350</v>
      </c>
      <c r="BP437">
        <v>41.415999999999997</v>
      </c>
      <c r="BR437" s="1">
        <v>39350</v>
      </c>
      <c r="BS437">
        <v>26.230699999999999</v>
      </c>
      <c r="BU437" s="1">
        <v>39350</v>
      </c>
      <c r="BV437">
        <v>18.901399999999999</v>
      </c>
      <c r="BX437" s="1">
        <v>39350</v>
      </c>
      <c r="BY437">
        <v>59.348999999999997</v>
      </c>
      <c r="CA437" s="1">
        <v>39350</v>
      </c>
      <c r="CB437">
        <v>70.435100000000006</v>
      </c>
      <c r="CD437" s="1">
        <v>39350</v>
      </c>
      <c r="CE437">
        <v>30.5505</v>
      </c>
      <c r="CG437" s="1">
        <v>39350</v>
      </c>
      <c r="CH437">
        <v>38.383699999999997</v>
      </c>
      <c r="CJ437" s="1">
        <v>39350</v>
      </c>
      <c r="CK437">
        <v>31.454999999999998</v>
      </c>
      <c r="CM437" s="1">
        <v>39350</v>
      </c>
      <c r="CN437">
        <v>2370.2600000000002</v>
      </c>
      <c r="CP437" s="1">
        <v>39350</v>
      </c>
      <c r="CQ437">
        <v>18.600000000000001</v>
      </c>
    </row>
    <row r="438" spans="1:95" x14ac:dyDescent="0.25">
      <c r="A438" s="1">
        <v>39351</v>
      </c>
      <c r="B438">
        <v>80.083500000000001</v>
      </c>
      <c r="D438" s="1">
        <v>39351</v>
      </c>
      <c r="E438">
        <v>35.025199999999998</v>
      </c>
      <c r="G438" s="1">
        <v>39351</v>
      </c>
      <c r="H438">
        <v>15.3492</v>
      </c>
      <c r="J438" s="1">
        <v>39351</v>
      </c>
      <c r="K438">
        <v>53.1126</v>
      </c>
      <c r="M438" s="1">
        <v>39351</v>
      </c>
      <c r="N438">
        <v>1105.01</v>
      </c>
      <c r="P438" s="1">
        <v>39351</v>
      </c>
      <c r="Q438">
        <v>31.588899999999999</v>
      </c>
      <c r="S438" s="1">
        <v>39351</v>
      </c>
      <c r="T438">
        <v>91.020899999999997</v>
      </c>
      <c r="V438" s="1">
        <v>39351</v>
      </c>
      <c r="W438">
        <v>66.335499999999996</v>
      </c>
      <c r="Y438" s="1">
        <v>39351</v>
      </c>
      <c r="Z438">
        <v>433.43329999999997</v>
      </c>
      <c r="AB438" s="1">
        <v>39351</v>
      </c>
      <c r="AC438">
        <v>24.548000000000002</v>
      </c>
      <c r="AE438" s="1">
        <v>39351</v>
      </c>
      <c r="AF438">
        <v>40.2072</v>
      </c>
      <c r="AH438" s="1">
        <v>39351</v>
      </c>
      <c r="AI438">
        <v>81.802199999999999</v>
      </c>
      <c r="AK438" s="1">
        <v>39351</v>
      </c>
      <c r="AL438">
        <v>33.566400000000002</v>
      </c>
      <c r="AQ438" s="1">
        <v>39351</v>
      </c>
      <c r="AR438">
        <v>47.313400000000001</v>
      </c>
      <c r="AT438" s="1">
        <v>39351</v>
      </c>
      <c r="AU438">
        <v>27.9864</v>
      </c>
      <c r="AW438" s="1">
        <v>39351</v>
      </c>
      <c r="AX438">
        <v>51.308199999999999</v>
      </c>
      <c r="AZ438" s="1">
        <v>39351</v>
      </c>
      <c r="BA438">
        <v>21.992699999999999</v>
      </c>
      <c r="BC438" s="1">
        <v>39351</v>
      </c>
      <c r="BD438">
        <v>106.8742</v>
      </c>
      <c r="BF438" s="1">
        <v>39351</v>
      </c>
      <c r="BG438">
        <v>54.927599999999998</v>
      </c>
      <c r="BI438" s="1">
        <v>39351</v>
      </c>
      <c r="BJ438">
        <v>40.791899999999998</v>
      </c>
      <c r="BL438" s="1">
        <v>39351</v>
      </c>
      <c r="BM438">
        <v>45.660400000000003</v>
      </c>
      <c r="BO438" s="1">
        <v>39351</v>
      </c>
      <c r="BP438">
        <v>41.669499999999999</v>
      </c>
      <c r="BR438" s="1">
        <v>39351</v>
      </c>
      <c r="BS438">
        <v>26.177499999999998</v>
      </c>
      <c r="BU438" s="1">
        <v>39351</v>
      </c>
      <c r="BV438">
        <v>19.166499999999999</v>
      </c>
      <c r="BX438" s="1">
        <v>39351</v>
      </c>
      <c r="BY438">
        <v>59.909799999999997</v>
      </c>
      <c r="CA438" s="1">
        <v>39351</v>
      </c>
      <c r="CB438">
        <v>70.673000000000002</v>
      </c>
      <c r="CD438" s="1">
        <v>39351</v>
      </c>
      <c r="CE438">
        <v>30.834700000000002</v>
      </c>
      <c r="CG438" s="1">
        <v>39351</v>
      </c>
      <c r="CH438">
        <v>38.508200000000002</v>
      </c>
      <c r="CJ438" s="1">
        <v>39351</v>
      </c>
      <c r="CK438">
        <v>31.8704</v>
      </c>
      <c r="CM438" s="1">
        <v>39351</v>
      </c>
      <c r="CN438">
        <v>2383.5300000000002</v>
      </c>
      <c r="CP438" s="1">
        <v>39351</v>
      </c>
      <c r="CQ438">
        <v>17.63</v>
      </c>
    </row>
    <row r="439" spans="1:95" x14ac:dyDescent="0.25">
      <c r="A439" s="1">
        <v>39352</v>
      </c>
      <c r="B439">
        <v>80.819100000000006</v>
      </c>
      <c r="D439" s="1">
        <v>39352</v>
      </c>
      <c r="E439">
        <v>35.5077</v>
      </c>
      <c r="G439" s="1">
        <v>39352</v>
      </c>
      <c r="H439">
        <v>15.546099999999999</v>
      </c>
      <c r="J439" s="1">
        <v>39352</v>
      </c>
      <c r="K439">
        <v>53.616700000000002</v>
      </c>
      <c r="M439" s="1">
        <v>39352</v>
      </c>
      <c r="N439">
        <v>1104.0282</v>
      </c>
      <c r="P439" s="1">
        <v>39352</v>
      </c>
      <c r="Q439">
        <v>31.588899999999999</v>
      </c>
      <c r="S439" s="1">
        <v>39352</v>
      </c>
      <c r="T439">
        <v>91.900999999999996</v>
      </c>
      <c r="V439" s="1">
        <v>39352</v>
      </c>
      <c r="W439">
        <v>67.0364</v>
      </c>
      <c r="Y439" s="1">
        <v>39352</v>
      </c>
      <c r="Z439">
        <v>436.50599999999997</v>
      </c>
      <c r="AB439" s="1">
        <v>39352</v>
      </c>
      <c r="AC439">
        <v>24.539400000000001</v>
      </c>
      <c r="AE439" s="1">
        <v>39352</v>
      </c>
      <c r="AF439">
        <v>40.320099999999996</v>
      </c>
      <c r="AH439" s="1">
        <v>39352</v>
      </c>
      <c r="AI439">
        <v>82.333600000000004</v>
      </c>
      <c r="AK439" s="1">
        <v>39352</v>
      </c>
      <c r="AL439">
        <v>33.664000000000001</v>
      </c>
      <c r="AQ439" s="1">
        <v>39352</v>
      </c>
      <c r="AR439">
        <v>46.986199999999997</v>
      </c>
      <c r="AT439" s="1">
        <v>39352</v>
      </c>
      <c r="AU439">
        <v>27.7913</v>
      </c>
      <c r="AW439" s="1">
        <v>39352</v>
      </c>
      <c r="AX439">
        <v>51.221699999999998</v>
      </c>
      <c r="AZ439" s="1">
        <v>39352</v>
      </c>
      <c r="BA439">
        <v>21.865400000000001</v>
      </c>
      <c r="BC439" s="1">
        <v>39352</v>
      </c>
      <c r="BD439">
        <v>107.2478</v>
      </c>
      <c r="BF439" s="1">
        <v>39352</v>
      </c>
      <c r="BG439">
        <v>55.053600000000003</v>
      </c>
      <c r="BI439" s="1">
        <v>39352</v>
      </c>
      <c r="BJ439">
        <v>40.8626</v>
      </c>
      <c r="BL439" s="1">
        <v>39352</v>
      </c>
      <c r="BM439">
        <v>45.4604</v>
      </c>
      <c r="BO439" s="1">
        <v>39352</v>
      </c>
      <c r="BP439">
        <v>41.431800000000003</v>
      </c>
      <c r="BR439" s="1">
        <v>39352</v>
      </c>
      <c r="BS439">
        <v>26.168700000000001</v>
      </c>
      <c r="BU439" s="1">
        <v>39352</v>
      </c>
      <c r="BV439">
        <v>19.299099999999999</v>
      </c>
      <c r="BX439" s="1">
        <v>39352</v>
      </c>
      <c r="BY439">
        <v>59.561399999999999</v>
      </c>
      <c r="CA439" s="1">
        <v>39352</v>
      </c>
      <c r="CB439">
        <v>71.104799999999997</v>
      </c>
      <c r="CD439" s="1">
        <v>39352</v>
      </c>
      <c r="CE439">
        <v>30.973400000000002</v>
      </c>
      <c r="CG439" s="1">
        <v>39352</v>
      </c>
      <c r="CH439">
        <v>38.783900000000003</v>
      </c>
      <c r="CJ439" s="1">
        <v>39352</v>
      </c>
      <c r="CK439">
        <v>31.584199999999999</v>
      </c>
      <c r="CM439" s="1">
        <v>39352</v>
      </c>
      <c r="CN439">
        <v>2392.92</v>
      </c>
      <c r="CP439" s="1">
        <v>39352</v>
      </c>
      <c r="CQ439">
        <v>17</v>
      </c>
    </row>
    <row r="440" spans="1:95" x14ac:dyDescent="0.25">
      <c r="A440" s="1">
        <v>39353</v>
      </c>
      <c r="B440">
        <v>80.983500000000006</v>
      </c>
      <c r="D440" s="1">
        <v>39353</v>
      </c>
      <c r="E440">
        <v>35.616900000000001</v>
      </c>
      <c r="G440" s="1">
        <v>39353</v>
      </c>
      <c r="H440">
        <v>15.5573</v>
      </c>
      <c r="J440" s="1">
        <v>39353</v>
      </c>
      <c r="K440">
        <v>53.436700000000002</v>
      </c>
      <c r="M440" s="1">
        <v>39353</v>
      </c>
      <c r="N440">
        <v>1106.9736</v>
      </c>
      <c r="P440" s="1">
        <v>39353</v>
      </c>
      <c r="Q440">
        <v>31.205400000000001</v>
      </c>
      <c r="S440" s="1">
        <v>39353</v>
      </c>
      <c r="T440">
        <v>91.491500000000002</v>
      </c>
      <c r="V440" s="1">
        <v>39353</v>
      </c>
      <c r="W440">
        <v>67.867199999999997</v>
      </c>
      <c r="Y440" s="1">
        <v>39353</v>
      </c>
      <c r="Z440">
        <v>434.55070000000001</v>
      </c>
      <c r="AB440" s="1">
        <v>39353</v>
      </c>
      <c r="AC440">
        <v>24.599299999999999</v>
      </c>
      <c r="AE440" s="1">
        <v>39353</v>
      </c>
      <c r="AF440">
        <v>39.965299999999999</v>
      </c>
      <c r="AH440" s="1">
        <v>39353</v>
      </c>
      <c r="AI440">
        <v>81.970500000000001</v>
      </c>
      <c r="AK440" s="1">
        <v>39353</v>
      </c>
      <c r="AL440">
        <v>33.672199999999997</v>
      </c>
      <c r="AQ440" s="1">
        <v>39353</v>
      </c>
      <c r="AR440">
        <v>46.537599999999998</v>
      </c>
      <c r="AT440" s="1">
        <v>39353</v>
      </c>
      <c r="AU440">
        <v>27.5199</v>
      </c>
      <c r="AW440" s="1">
        <v>39353</v>
      </c>
      <c r="AX440">
        <v>51.455300000000001</v>
      </c>
      <c r="AZ440" s="1">
        <v>39353</v>
      </c>
      <c r="BA440">
        <v>21.950299999999999</v>
      </c>
      <c r="BC440" s="1">
        <v>39353</v>
      </c>
      <c r="BD440">
        <v>107.32980000000001</v>
      </c>
      <c r="BF440" s="1">
        <v>39353</v>
      </c>
      <c r="BG440">
        <v>55.188000000000002</v>
      </c>
      <c r="BI440" s="1">
        <v>39353</v>
      </c>
      <c r="BJ440">
        <v>40.517699999999998</v>
      </c>
      <c r="BL440" s="1">
        <v>39353</v>
      </c>
      <c r="BM440">
        <v>45.3855</v>
      </c>
      <c r="BO440" s="1">
        <v>39353</v>
      </c>
      <c r="BP440">
        <v>40.948599999999999</v>
      </c>
      <c r="BR440" s="1">
        <v>39353</v>
      </c>
      <c r="BS440">
        <v>26.141999999999999</v>
      </c>
      <c r="BU440" s="1">
        <v>39353</v>
      </c>
      <c r="BV440">
        <v>19.049499999999998</v>
      </c>
      <c r="BX440" s="1">
        <v>39353</v>
      </c>
      <c r="BY440">
        <v>59.7654</v>
      </c>
      <c r="CA440" s="1">
        <v>39353</v>
      </c>
      <c r="CB440">
        <v>70.919799999999995</v>
      </c>
      <c r="CD440" s="1">
        <v>39353</v>
      </c>
      <c r="CE440">
        <v>30.696100000000001</v>
      </c>
      <c r="CG440" s="1">
        <v>39353</v>
      </c>
      <c r="CH440">
        <v>38.819499999999998</v>
      </c>
      <c r="CJ440" s="1">
        <v>39353</v>
      </c>
      <c r="CK440">
        <v>31.750399999999999</v>
      </c>
      <c r="CM440" s="1">
        <v>39353</v>
      </c>
      <c r="CN440">
        <v>2385.7199999999998</v>
      </c>
      <c r="CP440" s="1">
        <v>39353</v>
      </c>
      <c r="CQ440">
        <v>18</v>
      </c>
    </row>
    <row r="441" spans="1:95" x14ac:dyDescent="0.25">
      <c r="A441" s="1">
        <v>39356</v>
      </c>
      <c r="B441">
        <v>81.987399999999994</v>
      </c>
      <c r="D441" s="1">
        <v>39356</v>
      </c>
      <c r="E441">
        <v>35.644300000000001</v>
      </c>
      <c r="G441" s="1">
        <v>39356</v>
      </c>
      <c r="H441">
        <v>15.611000000000001</v>
      </c>
      <c r="J441" s="1">
        <v>39356</v>
      </c>
      <c r="K441">
        <v>54.570700000000002</v>
      </c>
      <c r="M441" s="1">
        <v>39356</v>
      </c>
      <c r="N441">
        <v>1122.355</v>
      </c>
      <c r="P441" s="1">
        <v>39356</v>
      </c>
      <c r="Q441">
        <v>31.1464</v>
      </c>
      <c r="S441" s="1">
        <v>39356</v>
      </c>
      <c r="T441">
        <v>92.938000000000002</v>
      </c>
      <c r="V441" s="1">
        <v>39356</v>
      </c>
      <c r="W441">
        <v>68.844999999999999</v>
      </c>
      <c r="Y441" s="1">
        <v>39356</v>
      </c>
      <c r="Z441">
        <v>444.32740000000001</v>
      </c>
      <c r="AB441" s="1">
        <v>39356</v>
      </c>
      <c r="AC441">
        <v>24.7834</v>
      </c>
      <c r="AE441" s="1">
        <v>39356</v>
      </c>
      <c r="AF441">
        <v>40.497500000000002</v>
      </c>
      <c r="AH441" s="1">
        <v>39356</v>
      </c>
      <c r="AI441">
        <v>83.201499999999996</v>
      </c>
      <c r="AK441" s="1">
        <v>39356</v>
      </c>
      <c r="AL441">
        <v>34.176400000000001</v>
      </c>
      <c r="AQ441" s="1">
        <v>39356</v>
      </c>
      <c r="AR441">
        <v>47.649799999999999</v>
      </c>
      <c r="AT441" s="1">
        <v>39356</v>
      </c>
      <c r="AU441">
        <v>28.130700000000001</v>
      </c>
      <c r="AW441" s="1">
        <v>39356</v>
      </c>
      <c r="AX441">
        <v>52.5715</v>
      </c>
      <c r="AZ441" s="1">
        <v>39356</v>
      </c>
      <c r="BA441">
        <v>22.384</v>
      </c>
      <c r="BC441" s="1">
        <v>39356</v>
      </c>
      <c r="BD441">
        <v>108.45050000000001</v>
      </c>
      <c r="BF441" s="1">
        <v>39356</v>
      </c>
      <c r="BG441">
        <v>55.557600000000001</v>
      </c>
      <c r="BI441" s="1">
        <v>39356</v>
      </c>
      <c r="BJ441">
        <v>41.3932</v>
      </c>
      <c r="BL441" s="1">
        <v>39356</v>
      </c>
      <c r="BM441">
        <v>46.668599999999998</v>
      </c>
      <c r="BO441" s="1">
        <v>39356</v>
      </c>
      <c r="BP441">
        <v>41.534799999999997</v>
      </c>
      <c r="BR441" s="1">
        <v>39356</v>
      </c>
      <c r="BS441">
        <v>26.417200000000001</v>
      </c>
      <c r="BU441" s="1">
        <v>39356</v>
      </c>
      <c r="BV441">
        <v>19.376999999999999</v>
      </c>
      <c r="BX441" s="1">
        <v>39356</v>
      </c>
      <c r="BY441">
        <v>60.249699999999997</v>
      </c>
      <c r="CA441" s="1">
        <v>39356</v>
      </c>
      <c r="CB441">
        <v>72.320899999999995</v>
      </c>
      <c r="CD441" s="1">
        <v>39356</v>
      </c>
      <c r="CE441">
        <v>31.4725</v>
      </c>
      <c r="CG441" s="1">
        <v>39356</v>
      </c>
      <c r="CH441">
        <v>39.548699999999997</v>
      </c>
      <c r="CJ441" s="1">
        <v>39356</v>
      </c>
      <c r="CK441">
        <v>31.990500000000001</v>
      </c>
      <c r="CM441" s="1">
        <v>39356</v>
      </c>
      <c r="CN441">
        <v>2417.44</v>
      </c>
      <c r="CP441" s="1">
        <v>39356</v>
      </c>
      <c r="CQ441">
        <v>17.84</v>
      </c>
    </row>
    <row r="442" spans="1:95" x14ac:dyDescent="0.25">
      <c r="A442" s="1">
        <v>39357</v>
      </c>
      <c r="B442">
        <v>81.251800000000003</v>
      </c>
      <c r="D442" s="1">
        <v>39357</v>
      </c>
      <c r="E442">
        <v>35.371099999999998</v>
      </c>
      <c r="G442" s="1">
        <v>39357</v>
      </c>
      <c r="H442">
        <v>15.651299999999999</v>
      </c>
      <c r="J442" s="1">
        <v>39357</v>
      </c>
      <c r="K442">
        <v>54.561700000000002</v>
      </c>
      <c r="M442" s="1">
        <v>39357</v>
      </c>
      <c r="N442">
        <v>1128.2457999999999</v>
      </c>
      <c r="P442" s="1">
        <v>39357</v>
      </c>
      <c r="Q442">
        <v>31.2791</v>
      </c>
      <c r="S442" s="1">
        <v>39357</v>
      </c>
      <c r="T442">
        <v>92.310599999999994</v>
      </c>
      <c r="V442" s="1">
        <v>39357</v>
      </c>
      <c r="W442">
        <v>68.914199999999994</v>
      </c>
      <c r="Y442" s="1">
        <v>39357</v>
      </c>
      <c r="Z442">
        <v>445.6309</v>
      </c>
      <c r="AB442" s="1">
        <v>39357</v>
      </c>
      <c r="AC442">
        <v>24.791899999999998</v>
      </c>
      <c r="AE442" s="1">
        <v>39357</v>
      </c>
      <c r="AF442">
        <v>40.320099999999996</v>
      </c>
      <c r="AH442" s="1">
        <v>39357</v>
      </c>
      <c r="AI442">
        <v>81.687100000000001</v>
      </c>
      <c r="AK442" s="1">
        <v>39357</v>
      </c>
      <c r="AL442">
        <v>34.257800000000003</v>
      </c>
      <c r="AQ442" s="1">
        <v>39357</v>
      </c>
      <c r="AR442">
        <v>47.7059</v>
      </c>
      <c r="AT442" s="1">
        <v>39357</v>
      </c>
      <c r="AU442">
        <v>28.3003</v>
      </c>
      <c r="AW442" s="1">
        <v>39357</v>
      </c>
      <c r="AX442">
        <v>51.697600000000001</v>
      </c>
      <c r="AZ442" s="1">
        <v>39357</v>
      </c>
      <c r="BA442">
        <v>22.3917</v>
      </c>
      <c r="BC442" s="1">
        <v>39357</v>
      </c>
      <c r="BD442">
        <v>107.84</v>
      </c>
      <c r="BF442" s="1">
        <v>39357</v>
      </c>
      <c r="BG442">
        <v>55.481999999999999</v>
      </c>
      <c r="BI442" s="1">
        <v>39357</v>
      </c>
      <c r="BJ442">
        <v>41.7027</v>
      </c>
      <c r="BL442" s="1">
        <v>39357</v>
      </c>
      <c r="BM442">
        <v>46.618600000000001</v>
      </c>
      <c r="BO442" s="1">
        <v>39357</v>
      </c>
      <c r="BP442">
        <v>40.893099999999997</v>
      </c>
      <c r="BR442" s="1">
        <v>39357</v>
      </c>
      <c r="BS442">
        <v>26.355</v>
      </c>
      <c r="BU442" s="1">
        <v>39357</v>
      </c>
      <c r="BV442">
        <v>19.447199999999999</v>
      </c>
      <c r="BX442" s="1">
        <v>39357</v>
      </c>
      <c r="BY442">
        <v>60.096699999999998</v>
      </c>
      <c r="CA442" s="1">
        <v>39357</v>
      </c>
      <c r="CB442">
        <v>71.043099999999995</v>
      </c>
      <c r="CD442" s="1">
        <v>39357</v>
      </c>
      <c r="CE442">
        <v>31.430900000000001</v>
      </c>
      <c r="CG442" s="1">
        <v>39357</v>
      </c>
      <c r="CH442">
        <v>39.904499999999999</v>
      </c>
      <c r="CJ442" s="1">
        <v>39357</v>
      </c>
      <c r="CK442">
        <v>32.101300000000002</v>
      </c>
      <c r="CM442" s="1">
        <v>39357</v>
      </c>
      <c r="CN442">
        <v>2416.83</v>
      </c>
      <c r="CP442" s="1">
        <v>39357</v>
      </c>
      <c r="CQ442">
        <v>18.489999999999998</v>
      </c>
    </row>
    <row r="443" spans="1:95" x14ac:dyDescent="0.25">
      <c r="A443" s="1">
        <v>39358</v>
      </c>
      <c r="B443">
        <v>81.511399999999995</v>
      </c>
      <c r="D443" s="1">
        <v>39358</v>
      </c>
      <c r="E443">
        <v>34.269500000000001</v>
      </c>
      <c r="G443" s="1">
        <v>39358</v>
      </c>
      <c r="H443">
        <v>15.6356</v>
      </c>
      <c r="J443" s="1">
        <v>39358</v>
      </c>
      <c r="K443">
        <v>54.011299999999999</v>
      </c>
      <c r="M443" s="1">
        <v>39358</v>
      </c>
      <c r="N443">
        <v>1127.5912000000001</v>
      </c>
      <c r="P443" s="1">
        <v>39358</v>
      </c>
      <c r="Q443">
        <v>30.9177</v>
      </c>
      <c r="S443" s="1">
        <v>39358</v>
      </c>
      <c r="T443">
        <v>91.256200000000007</v>
      </c>
      <c r="V443" s="1">
        <v>39358</v>
      </c>
      <c r="W443">
        <v>67.979600000000005</v>
      </c>
      <c r="Y443" s="1">
        <v>39358</v>
      </c>
      <c r="Z443">
        <v>445.91030000000001</v>
      </c>
      <c r="AB443" s="1">
        <v>39358</v>
      </c>
      <c r="AC443">
        <v>24.642099999999999</v>
      </c>
      <c r="AE443" s="1">
        <v>39358</v>
      </c>
      <c r="AF443">
        <v>39.820099999999996</v>
      </c>
      <c r="AH443" s="1">
        <v>39358</v>
      </c>
      <c r="AI443">
        <v>80.881200000000007</v>
      </c>
      <c r="AK443" s="1">
        <v>39358</v>
      </c>
      <c r="AL443">
        <v>33.794200000000004</v>
      </c>
      <c r="AQ443" s="1">
        <v>39358</v>
      </c>
      <c r="AR443">
        <v>47.070300000000003</v>
      </c>
      <c r="AT443" s="1">
        <v>39358</v>
      </c>
      <c r="AU443">
        <v>28.733000000000001</v>
      </c>
      <c r="AW443" s="1">
        <v>39358</v>
      </c>
      <c r="AX443">
        <v>51.835999999999999</v>
      </c>
      <c r="AZ443" s="1">
        <v>39358</v>
      </c>
      <c r="BA443">
        <v>21.907900000000001</v>
      </c>
      <c r="BC443" s="1">
        <v>39358</v>
      </c>
      <c r="BD443">
        <v>106.05419999999999</v>
      </c>
      <c r="BF443" s="1">
        <v>39358</v>
      </c>
      <c r="BG443">
        <v>55.524000000000001</v>
      </c>
      <c r="BI443" s="1">
        <v>39358</v>
      </c>
      <c r="BJ443">
        <v>41.898800000000001</v>
      </c>
      <c r="BL443" s="1">
        <v>39358</v>
      </c>
      <c r="BM443">
        <v>46.751899999999999</v>
      </c>
      <c r="BO443" s="1">
        <v>39358</v>
      </c>
      <c r="BP443">
        <v>41.313000000000002</v>
      </c>
      <c r="BR443" s="1">
        <v>39358</v>
      </c>
      <c r="BS443">
        <v>26.135400000000001</v>
      </c>
      <c r="BU443" s="1">
        <v>39358</v>
      </c>
      <c r="BV443">
        <v>19.5564</v>
      </c>
      <c r="BX443" s="1">
        <v>39358</v>
      </c>
      <c r="BY443">
        <v>59.824800000000003</v>
      </c>
      <c r="CA443" s="1">
        <v>39358</v>
      </c>
      <c r="CB443">
        <v>70.206000000000003</v>
      </c>
      <c r="CD443" s="1">
        <v>39358</v>
      </c>
      <c r="CE443">
        <v>31.361599999999999</v>
      </c>
      <c r="CG443" s="1">
        <v>39358</v>
      </c>
      <c r="CH443">
        <v>40.1357</v>
      </c>
      <c r="CJ443" s="1">
        <v>39358</v>
      </c>
      <c r="CK443">
        <v>32.055100000000003</v>
      </c>
      <c r="CM443" s="1">
        <v>39358</v>
      </c>
      <c r="CN443">
        <v>2406.3000000000002</v>
      </c>
      <c r="CP443" s="1">
        <v>39358</v>
      </c>
      <c r="CQ443">
        <v>18.8</v>
      </c>
    </row>
    <row r="444" spans="1:95" x14ac:dyDescent="0.25">
      <c r="A444" s="1">
        <v>39359</v>
      </c>
      <c r="B444">
        <v>81.563299999999998</v>
      </c>
      <c r="D444" s="1">
        <v>39359</v>
      </c>
      <c r="E444">
        <v>34.287700000000001</v>
      </c>
      <c r="G444" s="1">
        <v>39359</v>
      </c>
      <c r="H444">
        <v>15.5931</v>
      </c>
      <c r="J444" s="1">
        <v>39359</v>
      </c>
      <c r="K444">
        <v>53.921100000000003</v>
      </c>
      <c r="M444" s="1">
        <v>39359</v>
      </c>
      <c r="N444">
        <v>1127.7548999999999</v>
      </c>
      <c r="P444" s="1">
        <v>39359</v>
      </c>
      <c r="Q444">
        <v>30.9694</v>
      </c>
      <c r="S444" s="1">
        <v>39359</v>
      </c>
      <c r="T444">
        <v>91.064499999999995</v>
      </c>
      <c r="V444" s="1">
        <v>39359</v>
      </c>
      <c r="W444">
        <v>68.048900000000003</v>
      </c>
      <c r="Y444" s="1">
        <v>39359</v>
      </c>
      <c r="Z444">
        <v>443.48939999999999</v>
      </c>
      <c r="AB444" s="1">
        <v>39359</v>
      </c>
      <c r="AC444">
        <v>24.770499999999998</v>
      </c>
      <c r="AE444" s="1">
        <v>39359</v>
      </c>
      <c r="AF444">
        <v>40.021700000000003</v>
      </c>
      <c r="AH444" s="1">
        <v>39359</v>
      </c>
      <c r="AI444">
        <v>80.518100000000004</v>
      </c>
      <c r="AK444" s="1">
        <v>39359</v>
      </c>
      <c r="AL444">
        <v>33.916200000000003</v>
      </c>
      <c r="AQ444" s="1">
        <v>39359</v>
      </c>
      <c r="AR444">
        <v>47.173200000000001</v>
      </c>
      <c r="AT444" s="1">
        <v>39359</v>
      </c>
      <c r="AU444">
        <v>28.622700000000002</v>
      </c>
      <c r="AW444" s="1">
        <v>39359</v>
      </c>
      <c r="AX444">
        <v>51.559100000000001</v>
      </c>
      <c r="AZ444" s="1">
        <v>39359</v>
      </c>
      <c r="BA444">
        <v>21.729600000000001</v>
      </c>
      <c r="BC444" s="1">
        <v>39359</v>
      </c>
      <c r="BD444">
        <v>105.40730000000001</v>
      </c>
      <c r="BF444" s="1">
        <v>39359</v>
      </c>
      <c r="BG444">
        <v>55.532400000000003</v>
      </c>
      <c r="BI444" s="1">
        <v>39359</v>
      </c>
      <c r="BJ444">
        <v>42.121699999999997</v>
      </c>
      <c r="BL444" s="1">
        <v>39359</v>
      </c>
      <c r="BM444">
        <v>46.693600000000004</v>
      </c>
      <c r="BO444" s="1">
        <v>39359</v>
      </c>
      <c r="BP444">
        <v>41.875500000000002</v>
      </c>
      <c r="BR444" s="1">
        <v>39359</v>
      </c>
      <c r="BS444">
        <v>26.363900000000001</v>
      </c>
      <c r="BU444" s="1">
        <v>39359</v>
      </c>
      <c r="BV444">
        <v>19.727899999999998</v>
      </c>
      <c r="BX444" s="1">
        <v>39359</v>
      </c>
      <c r="BY444">
        <v>60.181699999999999</v>
      </c>
      <c r="CA444" s="1">
        <v>39359</v>
      </c>
      <c r="CB444">
        <v>70.576099999999997</v>
      </c>
      <c r="CD444" s="1">
        <v>39359</v>
      </c>
      <c r="CE444">
        <v>31.4863</v>
      </c>
      <c r="CG444" s="1">
        <v>39359</v>
      </c>
      <c r="CH444">
        <v>40.020099999999999</v>
      </c>
      <c r="CJ444" s="1">
        <v>39359</v>
      </c>
      <c r="CK444">
        <v>32.221299999999999</v>
      </c>
      <c r="CM444" s="1">
        <v>39359</v>
      </c>
      <c r="CN444">
        <v>2411.41</v>
      </c>
      <c r="CP444" s="1">
        <v>39359</v>
      </c>
      <c r="CQ444">
        <v>18.440000000000001</v>
      </c>
    </row>
    <row r="445" spans="1:95" x14ac:dyDescent="0.25">
      <c r="A445" s="1">
        <v>39360</v>
      </c>
      <c r="B445">
        <v>82.947999999999993</v>
      </c>
      <c r="D445" s="1">
        <v>39360</v>
      </c>
      <c r="E445">
        <v>35.316499999999998</v>
      </c>
      <c r="G445" s="1">
        <v>39360</v>
      </c>
      <c r="H445">
        <v>15.564</v>
      </c>
      <c r="J445" s="1">
        <v>39360</v>
      </c>
      <c r="K445">
        <v>55.130200000000002</v>
      </c>
      <c r="M445" s="1">
        <v>39360</v>
      </c>
      <c r="N445">
        <v>1135.4456</v>
      </c>
      <c r="P445" s="1">
        <v>39360</v>
      </c>
      <c r="Q445">
        <v>31.344999999999999</v>
      </c>
      <c r="S445" s="1">
        <v>39360</v>
      </c>
      <c r="T445">
        <v>89.103700000000003</v>
      </c>
      <c r="V445" s="1">
        <v>39360</v>
      </c>
      <c r="W445">
        <v>69.511300000000006</v>
      </c>
      <c r="Y445" s="1">
        <v>39360</v>
      </c>
      <c r="Z445">
        <v>449.7278</v>
      </c>
      <c r="AB445" s="1">
        <v>39360</v>
      </c>
      <c r="AC445">
        <v>24.856100000000001</v>
      </c>
      <c r="AE445" s="1">
        <v>39360</v>
      </c>
      <c r="AF445">
        <v>39.9572</v>
      </c>
      <c r="AH445" s="1">
        <v>39360</v>
      </c>
      <c r="AI445">
        <v>80.907799999999995</v>
      </c>
      <c r="AK445" s="1">
        <v>39360</v>
      </c>
      <c r="AL445">
        <v>33.973100000000002</v>
      </c>
      <c r="AQ445" s="1">
        <v>39360</v>
      </c>
      <c r="AR445">
        <v>47.575099999999999</v>
      </c>
      <c r="AT445" s="1">
        <v>39360</v>
      </c>
      <c r="AU445">
        <v>29.029900000000001</v>
      </c>
      <c r="AW445" s="1">
        <v>39360</v>
      </c>
      <c r="AX445">
        <v>51.758099999999999</v>
      </c>
      <c r="AZ445" s="1">
        <v>39360</v>
      </c>
      <c r="BA445">
        <v>21.678699999999999</v>
      </c>
      <c r="BC445" s="1">
        <v>39360</v>
      </c>
      <c r="BD445">
        <v>105.9631</v>
      </c>
      <c r="BF445" s="1">
        <v>39360</v>
      </c>
      <c r="BG445">
        <v>55.65</v>
      </c>
      <c r="BI445" s="1">
        <v>39360</v>
      </c>
      <c r="BJ445">
        <v>42.415900000000001</v>
      </c>
      <c r="BL445" s="1">
        <v>39360</v>
      </c>
      <c r="BM445">
        <v>46.968600000000002</v>
      </c>
      <c r="BO445" s="1">
        <v>39360</v>
      </c>
      <c r="BP445">
        <v>42.3904</v>
      </c>
      <c r="BR445" s="1">
        <v>39360</v>
      </c>
      <c r="BS445">
        <v>26.479199999999999</v>
      </c>
      <c r="BU445" s="1">
        <v>39360</v>
      </c>
      <c r="BV445">
        <v>19.946300000000001</v>
      </c>
      <c r="BX445" s="1">
        <v>39360</v>
      </c>
      <c r="BY445">
        <v>60.181699999999999</v>
      </c>
      <c r="CA445" s="1">
        <v>39360</v>
      </c>
      <c r="CB445">
        <v>71.236999999999995</v>
      </c>
      <c r="CD445" s="1">
        <v>39360</v>
      </c>
      <c r="CE445">
        <v>31.647300000000001</v>
      </c>
      <c r="CG445" s="1">
        <v>39360</v>
      </c>
      <c r="CH445">
        <v>40.3491</v>
      </c>
      <c r="CJ445" s="1">
        <v>39360</v>
      </c>
      <c r="CK445">
        <v>32.747500000000002</v>
      </c>
      <c r="CM445" s="1">
        <v>39360</v>
      </c>
      <c r="CN445">
        <v>2435.16</v>
      </c>
      <c r="CP445" s="1">
        <v>39360</v>
      </c>
      <c r="CQ445">
        <v>16.91</v>
      </c>
    </row>
    <row r="446" spans="1:95" x14ac:dyDescent="0.25">
      <c r="A446" s="1">
        <v>39363</v>
      </c>
      <c r="B446">
        <v>82.5672</v>
      </c>
      <c r="D446" s="1">
        <v>39363</v>
      </c>
      <c r="E446">
        <v>34.870399999999997</v>
      </c>
      <c r="G446" s="1">
        <v>39363</v>
      </c>
      <c r="H446">
        <v>15.501300000000001</v>
      </c>
      <c r="J446" s="1">
        <v>39363</v>
      </c>
      <c r="K446">
        <v>54.760300000000001</v>
      </c>
      <c r="M446" s="1">
        <v>39363</v>
      </c>
      <c r="N446">
        <v>1135.1183000000001</v>
      </c>
      <c r="P446" s="1">
        <v>39363</v>
      </c>
      <c r="Q446">
        <v>31.188800000000001</v>
      </c>
      <c r="S446" s="1">
        <v>39363</v>
      </c>
      <c r="T446">
        <v>88.075500000000005</v>
      </c>
      <c r="V446" s="1">
        <v>39363</v>
      </c>
      <c r="W446">
        <v>70.385199999999998</v>
      </c>
      <c r="Y446" s="1">
        <v>39363</v>
      </c>
      <c r="Z446">
        <v>445.07229999999998</v>
      </c>
      <c r="AB446" s="1">
        <v>39363</v>
      </c>
      <c r="AC446">
        <v>24.740600000000001</v>
      </c>
      <c r="AE446" s="1">
        <v>39363</v>
      </c>
      <c r="AF446">
        <v>39.5137</v>
      </c>
      <c r="AH446" s="1">
        <v>39363</v>
      </c>
      <c r="AI446">
        <v>80.305599999999998</v>
      </c>
      <c r="AK446" s="1">
        <v>39363</v>
      </c>
      <c r="AL446">
        <v>33.777900000000002</v>
      </c>
      <c r="AQ446" s="1">
        <v>39363</v>
      </c>
      <c r="AR446">
        <v>48.631300000000003</v>
      </c>
      <c r="AT446" s="1">
        <v>39363</v>
      </c>
      <c r="AU446">
        <v>28.783899999999999</v>
      </c>
      <c r="AW446" s="1">
        <v>39363</v>
      </c>
      <c r="AX446">
        <v>52.424399999999999</v>
      </c>
      <c r="AZ446" s="1">
        <v>39363</v>
      </c>
      <c r="BA446">
        <v>21.7805</v>
      </c>
      <c r="BC446" s="1">
        <v>39363</v>
      </c>
      <c r="BD446">
        <v>107.30249999999999</v>
      </c>
      <c r="BF446" s="1">
        <v>39363</v>
      </c>
      <c r="BG446">
        <v>55.456800000000001</v>
      </c>
      <c r="BI446" s="1">
        <v>39363</v>
      </c>
      <c r="BJ446">
        <v>42.290999999999997</v>
      </c>
      <c r="BL446" s="1">
        <v>39363</v>
      </c>
      <c r="BM446">
        <v>47.385199999999998</v>
      </c>
      <c r="BO446" s="1">
        <v>39363</v>
      </c>
      <c r="BP446">
        <v>42.105200000000004</v>
      </c>
      <c r="BR446" s="1">
        <v>39363</v>
      </c>
      <c r="BS446">
        <v>26.479199999999999</v>
      </c>
      <c r="BU446" s="1">
        <v>39363</v>
      </c>
      <c r="BV446">
        <v>19.844899999999999</v>
      </c>
      <c r="BX446" s="1">
        <v>39363</v>
      </c>
      <c r="BY446">
        <v>60.079700000000003</v>
      </c>
      <c r="CA446" s="1">
        <v>39363</v>
      </c>
      <c r="CB446">
        <v>70.813999999999993</v>
      </c>
      <c r="CD446" s="1">
        <v>39363</v>
      </c>
      <c r="CE446">
        <v>31.465299999999999</v>
      </c>
      <c r="CG446" s="1">
        <v>39363</v>
      </c>
      <c r="CH446">
        <v>40.260199999999998</v>
      </c>
      <c r="CJ446" s="1">
        <v>39363</v>
      </c>
      <c r="CK446">
        <v>32.562899999999999</v>
      </c>
      <c r="CM446" s="1">
        <v>39363</v>
      </c>
      <c r="CN446">
        <v>2427.33</v>
      </c>
      <c r="CP446" s="1">
        <v>39363</v>
      </c>
      <c r="CQ446">
        <v>17.46</v>
      </c>
    </row>
    <row r="447" spans="1:95" x14ac:dyDescent="0.25">
      <c r="A447" s="1">
        <v>39364</v>
      </c>
      <c r="B447">
        <v>82.748900000000006</v>
      </c>
      <c r="D447" s="1">
        <v>39364</v>
      </c>
      <c r="E447">
        <v>36.163200000000003</v>
      </c>
      <c r="G447" s="1">
        <v>39364</v>
      </c>
      <c r="H447">
        <v>15.646800000000001</v>
      </c>
      <c r="J447" s="1">
        <v>39364</v>
      </c>
      <c r="K447">
        <v>56.4114</v>
      </c>
      <c r="M447" s="1">
        <v>39364</v>
      </c>
      <c r="N447">
        <v>1147.2271000000001</v>
      </c>
      <c r="P447" s="1">
        <v>39364</v>
      </c>
      <c r="Q447">
        <v>31.225999999999999</v>
      </c>
      <c r="S447" s="1">
        <v>39364</v>
      </c>
      <c r="T447">
        <v>88.406599999999997</v>
      </c>
      <c r="V447" s="1">
        <v>39364</v>
      </c>
      <c r="W447">
        <v>71.3977</v>
      </c>
      <c r="Y447" s="1">
        <v>39364</v>
      </c>
      <c r="Z447">
        <v>443.3963</v>
      </c>
      <c r="AB447" s="1">
        <v>39364</v>
      </c>
      <c r="AC447">
        <v>24.774799999999999</v>
      </c>
      <c r="AE447" s="1">
        <v>39364</v>
      </c>
      <c r="AF447">
        <v>39.900799999999997</v>
      </c>
      <c r="AH447" s="1">
        <v>39364</v>
      </c>
      <c r="AI447">
        <v>82.067899999999995</v>
      </c>
      <c r="AK447" s="1">
        <v>39364</v>
      </c>
      <c r="AL447">
        <v>34.176400000000001</v>
      </c>
      <c r="AQ447" s="1">
        <v>39364</v>
      </c>
      <c r="AR447">
        <v>49.033200000000001</v>
      </c>
      <c r="AT447" s="1">
        <v>39364</v>
      </c>
      <c r="AU447">
        <v>28.6736</v>
      </c>
      <c r="AW447" s="1">
        <v>39364</v>
      </c>
      <c r="AX447">
        <v>52.986800000000002</v>
      </c>
      <c r="AZ447" s="1">
        <v>39364</v>
      </c>
      <c r="BA447">
        <v>21.933199999999999</v>
      </c>
      <c r="BC447" s="1">
        <v>39364</v>
      </c>
      <c r="BD447">
        <v>107.7854</v>
      </c>
      <c r="BF447" s="1">
        <v>39364</v>
      </c>
      <c r="BG447">
        <v>55.65</v>
      </c>
      <c r="BI447" s="1">
        <v>39364</v>
      </c>
      <c r="BJ447">
        <v>42.4069</v>
      </c>
      <c r="BL447" s="1">
        <v>39364</v>
      </c>
      <c r="BM447">
        <v>47.810099999999998</v>
      </c>
      <c r="BO447" s="1">
        <v>39364</v>
      </c>
      <c r="BP447">
        <v>42.485399999999998</v>
      </c>
      <c r="BR447" s="1">
        <v>39364</v>
      </c>
      <c r="BS447">
        <v>26.709800000000001</v>
      </c>
      <c r="BU447" s="1">
        <v>39364</v>
      </c>
      <c r="BV447">
        <v>19.915099999999999</v>
      </c>
      <c r="BX447" s="1">
        <v>39364</v>
      </c>
      <c r="BY447">
        <v>60.394100000000002</v>
      </c>
      <c r="CA447" s="1">
        <v>39364</v>
      </c>
      <c r="CB447">
        <v>71.554199999999994</v>
      </c>
      <c r="CD447" s="1">
        <v>39364</v>
      </c>
      <c r="CE447">
        <v>31.927299999999999</v>
      </c>
      <c r="CG447" s="1">
        <v>39364</v>
      </c>
      <c r="CH447">
        <v>40.206800000000001</v>
      </c>
      <c r="CJ447" s="1">
        <v>39364</v>
      </c>
      <c r="CK447">
        <v>32.729100000000003</v>
      </c>
      <c r="CM447" s="1">
        <v>39364</v>
      </c>
      <c r="CN447">
        <v>2447.0300000000002</v>
      </c>
      <c r="CP447" s="1">
        <v>39364</v>
      </c>
      <c r="CQ447">
        <v>16.12</v>
      </c>
    </row>
    <row r="448" spans="1:95" x14ac:dyDescent="0.25">
      <c r="A448" s="1">
        <v>39365</v>
      </c>
      <c r="B448">
        <v>82.921999999999997</v>
      </c>
      <c r="D448" s="1">
        <v>39365</v>
      </c>
      <c r="E448">
        <v>35.261899999999997</v>
      </c>
      <c r="G448" s="1">
        <v>39365</v>
      </c>
      <c r="H448">
        <v>15.6624</v>
      </c>
      <c r="J448" s="1">
        <v>39365</v>
      </c>
      <c r="K448">
        <v>55.843000000000004</v>
      </c>
      <c r="M448" s="1">
        <v>39365</v>
      </c>
      <c r="N448">
        <v>1121.3732</v>
      </c>
      <c r="P448" s="1">
        <v>39365</v>
      </c>
      <c r="Q448">
        <v>31.0549</v>
      </c>
      <c r="S448" s="1">
        <v>39365</v>
      </c>
      <c r="T448">
        <v>85.992699999999999</v>
      </c>
      <c r="V448" s="1">
        <v>39365</v>
      </c>
      <c r="W448">
        <v>70.229500000000002</v>
      </c>
      <c r="Y448" s="1">
        <v>39365</v>
      </c>
      <c r="Z448">
        <v>438.92689999999999</v>
      </c>
      <c r="AB448" s="1">
        <v>39365</v>
      </c>
      <c r="AC448">
        <v>24.770499999999998</v>
      </c>
      <c r="AE448" s="1">
        <v>39365</v>
      </c>
      <c r="AF448">
        <v>39.521799999999999</v>
      </c>
      <c r="AH448" s="1">
        <v>39365</v>
      </c>
      <c r="AI448">
        <v>82.475300000000004</v>
      </c>
      <c r="AK448" s="1">
        <v>39365</v>
      </c>
      <c r="AL448">
        <v>34.005600000000001</v>
      </c>
      <c r="AQ448" s="1">
        <v>39365</v>
      </c>
      <c r="AR448">
        <v>48.8369</v>
      </c>
      <c r="AT448" s="1">
        <v>39365</v>
      </c>
      <c r="AU448">
        <v>28.546299999999999</v>
      </c>
      <c r="AW448" s="1">
        <v>39365</v>
      </c>
      <c r="AX448">
        <v>52.528199999999998</v>
      </c>
      <c r="AZ448" s="1">
        <v>39365</v>
      </c>
      <c r="BA448">
        <v>21.967300000000002</v>
      </c>
      <c r="BC448" s="1">
        <v>39365</v>
      </c>
      <c r="BD448">
        <v>108.07689999999999</v>
      </c>
      <c r="BF448" s="1">
        <v>39365</v>
      </c>
      <c r="BG448">
        <v>55.297199999999997</v>
      </c>
      <c r="BI448" s="1">
        <v>39365</v>
      </c>
      <c r="BJ448">
        <v>41.818600000000004</v>
      </c>
      <c r="BL448" s="1">
        <v>39365</v>
      </c>
      <c r="BM448">
        <v>47.518500000000003</v>
      </c>
      <c r="BO448" s="1">
        <v>39365</v>
      </c>
      <c r="BP448">
        <v>42.168599999999998</v>
      </c>
      <c r="BR448" s="1">
        <v>39365</v>
      </c>
      <c r="BS448">
        <v>26.825299999999999</v>
      </c>
      <c r="BU448" s="1">
        <v>39365</v>
      </c>
      <c r="BV448">
        <v>19.915099999999999</v>
      </c>
      <c r="BX448" s="1">
        <v>39365</v>
      </c>
      <c r="BY448">
        <v>60.665999999999997</v>
      </c>
      <c r="CA448" s="1">
        <v>39365</v>
      </c>
      <c r="CB448">
        <v>70.937399999999997</v>
      </c>
      <c r="CD448" s="1">
        <v>39365</v>
      </c>
      <c r="CE448">
        <v>31.9343</v>
      </c>
      <c r="CG448" s="1">
        <v>39365</v>
      </c>
      <c r="CH448">
        <v>40.544800000000002</v>
      </c>
      <c r="CJ448" s="1">
        <v>39365</v>
      </c>
      <c r="CK448">
        <v>32.572099999999999</v>
      </c>
      <c r="CM448" s="1">
        <v>39365</v>
      </c>
      <c r="CN448">
        <v>2443.02</v>
      </c>
      <c r="CP448" s="1">
        <v>39365</v>
      </c>
      <c r="CQ448">
        <v>16.670000000000002</v>
      </c>
    </row>
    <row r="449" spans="1:95" x14ac:dyDescent="0.25">
      <c r="A449" s="1">
        <v>39366</v>
      </c>
      <c r="B449">
        <v>81.658500000000004</v>
      </c>
      <c r="D449" s="1">
        <v>39366</v>
      </c>
      <c r="E449">
        <v>34.670099999999998</v>
      </c>
      <c r="G449" s="1">
        <v>39366</v>
      </c>
      <c r="H449">
        <v>15.651299999999999</v>
      </c>
      <c r="J449" s="1">
        <v>39366</v>
      </c>
      <c r="K449">
        <v>56.348300000000002</v>
      </c>
      <c r="M449" s="1">
        <v>39366</v>
      </c>
      <c r="N449">
        <v>1114.8279</v>
      </c>
      <c r="P449" s="1">
        <v>39366</v>
      </c>
      <c r="Q449">
        <v>30.950800000000001</v>
      </c>
      <c r="S449" s="1">
        <v>39366</v>
      </c>
      <c r="T449">
        <v>83.883899999999997</v>
      </c>
      <c r="V449" s="1">
        <v>39366</v>
      </c>
      <c r="W449">
        <v>68.741100000000003</v>
      </c>
      <c r="Y449" s="1">
        <v>39366</v>
      </c>
      <c r="Z449">
        <v>449.91410000000002</v>
      </c>
      <c r="AB449" s="1">
        <v>39366</v>
      </c>
      <c r="AC449">
        <v>24.479500000000002</v>
      </c>
      <c r="AE449" s="1">
        <v>39366</v>
      </c>
      <c r="AF449">
        <v>39.352400000000003</v>
      </c>
      <c r="AH449" s="1">
        <v>39366</v>
      </c>
      <c r="AI449">
        <v>82.058999999999997</v>
      </c>
      <c r="AK449" s="1">
        <v>39366</v>
      </c>
      <c r="AL449">
        <v>33.834800000000001</v>
      </c>
      <c r="AQ449" s="1">
        <v>39366</v>
      </c>
      <c r="AR449">
        <v>48.238700000000001</v>
      </c>
      <c r="AT449" s="1">
        <v>39366</v>
      </c>
      <c r="AU449">
        <v>28.3597</v>
      </c>
      <c r="AW449" s="1">
        <v>39366</v>
      </c>
      <c r="AX449">
        <v>52.6753</v>
      </c>
      <c r="AZ449" s="1">
        <v>39366</v>
      </c>
      <c r="BA449">
        <v>21.5853</v>
      </c>
      <c r="BC449" s="1">
        <v>39366</v>
      </c>
      <c r="BD449">
        <v>107.55759999999999</v>
      </c>
      <c r="BF449" s="1">
        <v>39366</v>
      </c>
      <c r="BG449">
        <v>55.398000000000003</v>
      </c>
      <c r="BI449" s="1">
        <v>39366</v>
      </c>
      <c r="BJ449">
        <v>41.595700000000001</v>
      </c>
      <c r="BL449" s="1">
        <v>39366</v>
      </c>
      <c r="BM449">
        <v>46.868600000000001</v>
      </c>
      <c r="BO449" s="1">
        <v>39366</v>
      </c>
      <c r="BP449">
        <v>42.018099999999997</v>
      </c>
      <c r="BR449" s="1">
        <v>39366</v>
      </c>
      <c r="BS449">
        <v>26.541399999999999</v>
      </c>
      <c r="BU449" s="1">
        <v>39366</v>
      </c>
      <c r="BV449">
        <v>19.844899999999999</v>
      </c>
      <c r="BX449" s="1">
        <v>39366</v>
      </c>
      <c r="BY449">
        <v>60.980400000000003</v>
      </c>
      <c r="CA449" s="1">
        <v>39366</v>
      </c>
      <c r="CB449">
        <v>69.835899999999995</v>
      </c>
      <c r="CD449" s="1">
        <v>39366</v>
      </c>
      <c r="CE449">
        <v>31.969200000000001</v>
      </c>
      <c r="CG449" s="1">
        <v>39366</v>
      </c>
      <c r="CH449">
        <v>41.709800000000001</v>
      </c>
      <c r="CJ449" s="1">
        <v>39366</v>
      </c>
      <c r="CK449">
        <v>32.322800000000001</v>
      </c>
      <c r="CM449" s="1">
        <v>39366</v>
      </c>
      <c r="CN449">
        <v>2430.5500000000002</v>
      </c>
      <c r="CP449" s="1">
        <v>39366</v>
      </c>
      <c r="CQ449">
        <v>18.88</v>
      </c>
    </row>
    <row r="450" spans="1:95" x14ac:dyDescent="0.25">
      <c r="A450" s="1">
        <v>39367</v>
      </c>
      <c r="B450">
        <v>81.494100000000003</v>
      </c>
      <c r="D450" s="1">
        <v>39367</v>
      </c>
      <c r="E450">
        <v>34.715600000000002</v>
      </c>
      <c r="G450" s="1">
        <v>39367</v>
      </c>
      <c r="H450">
        <v>15.6759</v>
      </c>
      <c r="J450" s="1">
        <v>39367</v>
      </c>
      <c r="K450">
        <v>57.052100000000003</v>
      </c>
      <c r="M450" s="1">
        <v>39367</v>
      </c>
      <c r="N450">
        <v>1114.1733999999999</v>
      </c>
      <c r="P450" s="1">
        <v>39367</v>
      </c>
      <c r="Q450">
        <v>31.456600000000002</v>
      </c>
      <c r="S450" s="1">
        <v>39367</v>
      </c>
      <c r="T450">
        <v>84.258600000000001</v>
      </c>
      <c r="V450" s="1">
        <v>39367</v>
      </c>
      <c r="W450">
        <v>69.485299999999995</v>
      </c>
      <c r="Y450" s="1">
        <v>39367</v>
      </c>
      <c r="Z450">
        <v>445.72399999999999</v>
      </c>
      <c r="AB450" s="1">
        <v>39367</v>
      </c>
      <c r="AC450">
        <v>24.740600000000001</v>
      </c>
      <c r="AE450" s="1">
        <v>39367</v>
      </c>
      <c r="AF450">
        <v>39.562100000000001</v>
      </c>
      <c r="AH450" s="1">
        <v>39367</v>
      </c>
      <c r="AI450">
        <v>82.785200000000003</v>
      </c>
      <c r="AK450" s="1">
        <v>39367</v>
      </c>
      <c r="AL450">
        <v>33.371200000000002</v>
      </c>
      <c r="AQ450" s="1">
        <v>39367</v>
      </c>
      <c r="AR450">
        <v>48.182600000000001</v>
      </c>
      <c r="AT450" s="1">
        <v>39367</v>
      </c>
      <c r="AU450">
        <v>28.368200000000002</v>
      </c>
      <c r="AW450" s="1">
        <v>39367</v>
      </c>
      <c r="AX450">
        <v>53.3934</v>
      </c>
      <c r="AZ450" s="1">
        <v>39367</v>
      </c>
      <c r="BA450">
        <v>21.687200000000001</v>
      </c>
      <c r="BC450" s="1">
        <v>39367</v>
      </c>
      <c r="BD450">
        <v>107.3389</v>
      </c>
      <c r="BF450" s="1">
        <v>39367</v>
      </c>
      <c r="BG450">
        <v>55.389600000000002</v>
      </c>
      <c r="BI450" s="1">
        <v>39367</v>
      </c>
      <c r="BJ450">
        <v>41.738300000000002</v>
      </c>
      <c r="BL450" s="1">
        <v>39367</v>
      </c>
      <c r="BM450">
        <v>47.510199999999998</v>
      </c>
      <c r="BO450" s="1">
        <v>39367</v>
      </c>
      <c r="BP450">
        <v>42.3904</v>
      </c>
      <c r="BR450" s="1">
        <v>39367</v>
      </c>
      <c r="BS450">
        <v>26.772100000000002</v>
      </c>
      <c r="BU450" s="1">
        <v>39367</v>
      </c>
      <c r="BV450">
        <v>19.6967</v>
      </c>
      <c r="BX450" s="1">
        <v>39367</v>
      </c>
      <c r="BY450">
        <v>60.920900000000003</v>
      </c>
      <c r="CA450" s="1">
        <v>39367</v>
      </c>
      <c r="CB450">
        <v>70.778800000000004</v>
      </c>
      <c r="CD450" s="1">
        <v>39367</v>
      </c>
      <c r="CE450">
        <v>31.8643</v>
      </c>
      <c r="CG450" s="1">
        <v>39367</v>
      </c>
      <c r="CH450">
        <v>41.8521</v>
      </c>
      <c r="CJ450" s="1">
        <v>39367</v>
      </c>
      <c r="CK450">
        <v>32.747500000000002</v>
      </c>
      <c r="CM450" s="1">
        <v>39367</v>
      </c>
      <c r="CN450">
        <v>2442.12</v>
      </c>
      <c r="CP450" s="1">
        <v>39367</v>
      </c>
      <c r="CQ450">
        <v>17.73</v>
      </c>
    </row>
    <row r="451" spans="1:95" x14ac:dyDescent="0.25">
      <c r="A451" s="1">
        <v>39370</v>
      </c>
      <c r="B451">
        <v>81.6845</v>
      </c>
      <c r="D451" s="1">
        <v>39370</v>
      </c>
      <c r="E451">
        <v>34.788400000000003</v>
      </c>
      <c r="G451" s="1">
        <v>39370</v>
      </c>
      <c r="H451">
        <v>15.745200000000001</v>
      </c>
      <c r="J451" s="1">
        <v>39370</v>
      </c>
      <c r="K451">
        <v>55.761800000000001</v>
      </c>
      <c r="M451" s="1">
        <v>39370</v>
      </c>
      <c r="N451">
        <v>1092.9012</v>
      </c>
      <c r="P451" s="1">
        <v>39370</v>
      </c>
      <c r="Q451">
        <v>31.382200000000001</v>
      </c>
      <c r="S451" s="1">
        <v>39370</v>
      </c>
      <c r="T451">
        <v>82.637699999999995</v>
      </c>
      <c r="V451" s="1">
        <v>39370</v>
      </c>
      <c r="W451">
        <v>68.221900000000005</v>
      </c>
      <c r="Y451" s="1">
        <v>39370</v>
      </c>
      <c r="Z451">
        <v>430.54689999999999</v>
      </c>
      <c r="AB451" s="1">
        <v>39370</v>
      </c>
      <c r="AC451">
        <v>24.6721</v>
      </c>
      <c r="AE451" s="1">
        <v>39370</v>
      </c>
      <c r="AF451">
        <v>39.812100000000001</v>
      </c>
      <c r="AH451" s="1">
        <v>39370</v>
      </c>
      <c r="AI451">
        <v>83.971900000000005</v>
      </c>
      <c r="AK451" s="1">
        <v>39370</v>
      </c>
      <c r="AL451">
        <v>33.200400000000002</v>
      </c>
      <c r="AQ451" s="1">
        <v>39370</v>
      </c>
      <c r="AR451">
        <v>47.892899999999997</v>
      </c>
      <c r="AT451" s="1">
        <v>39370</v>
      </c>
      <c r="AU451">
        <v>28.003399999999999</v>
      </c>
      <c r="AW451" s="1">
        <v>39370</v>
      </c>
      <c r="AX451">
        <v>53.099200000000003</v>
      </c>
      <c r="AZ451" s="1">
        <v>39370</v>
      </c>
      <c r="BA451">
        <v>21.8569</v>
      </c>
      <c r="BC451" s="1">
        <v>39370</v>
      </c>
      <c r="BD451">
        <v>107.5394</v>
      </c>
      <c r="BF451" s="1">
        <v>39370</v>
      </c>
      <c r="BG451">
        <v>55.146000000000001</v>
      </c>
      <c r="BI451" s="1">
        <v>39370</v>
      </c>
      <c r="BJ451">
        <v>41.247999999999998</v>
      </c>
      <c r="BL451" s="1">
        <v>39370</v>
      </c>
      <c r="BM451">
        <v>46.818600000000004</v>
      </c>
      <c r="BO451" s="1">
        <v>39370</v>
      </c>
      <c r="BP451">
        <v>42.216099999999997</v>
      </c>
      <c r="BR451" s="1">
        <v>39370</v>
      </c>
      <c r="BS451">
        <v>26.656700000000001</v>
      </c>
      <c r="BU451" s="1">
        <v>39370</v>
      </c>
      <c r="BV451">
        <v>19.494</v>
      </c>
      <c r="BX451" s="1">
        <v>39370</v>
      </c>
      <c r="BY451">
        <v>60.326099999999997</v>
      </c>
      <c r="CA451" s="1">
        <v>39370</v>
      </c>
      <c r="CB451">
        <v>70.382199999999997</v>
      </c>
      <c r="CD451" s="1">
        <v>39370</v>
      </c>
      <c r="CE451">
        <v>31.234400000000001</v>
      </c>
      <c r="CG451" s="1">
        <v>39370</v>
      </c>
      <c r="CH451">
        <v>41.309600000000003</v>
      </c>
      <c r="CJ451" s="1">
        <v>39370</v>
      </c>
      <c r="CK451">
        <v>32.442900000000002</v>
      </c>
      <c r="CM451" s="1">
        <v>39370</v>
      </c>
      <c r="CN451">
        <v>2421.67</v>
      </c>
      <c r="CP451" s="1">
        <v>39370</v>
      </c>
      <c r="CQ451">
        <v>19.25</v>
      </c>
    </row>
    <row r="452" spans="1:95" x14ac:dyDescent="0.25">
      <c r="A452" s="1">
        <v>39371</v>
      </c>
      <c r="B452">
        <v>81.329700000000003</v>
      </c>
      <c r="D452" s="1">
        <v>39371</v>
      </c>
      <c r="E452">
        <v>33.950800000000001</v>
      </c>
      <c r="G452" s="1">
        <v>39371</v>
      </c>
      <c r="H452">
        <v>15.827999999999999</v>
      </c>
      <c r="J452" s="1">
        <v>39371</v>
      </c>
      <c r="K452">
        <v>54.345199999999998</v>
      </c>
      <c r="M452" s="1">
        <v>39371</v>
      </c>
      <c r="N452">
        <v>1083.9014</v>
      </c>
      <c r="P452" s="1">
        <v>39371</v>
      </c>
      <c r="Q452">
        <v>31.106999999999999</v>
      </c>
      <c r="S452" s="1">
        <v>39371</v>
      </c>
      <c r="T452">
        <v>83.605000000000004</v>
      </c>
      <c r="V452" s="1">
        <v>39371</v>
      </c>
      <c r="W452">
        <v>67.278700000000001</v>
      </c>
      <c r="Y452" s="1">
        <v>39371</v>
      </c>
      <c r="Z452">
        <v>417.04570000000001</v>
      </c>
      <c r="AB452" s="1">
        <v>39371</v>
      </c>
      <c r="AC452">
        <v>24.723500000000001</v>
      </c>
      <c r="AE452" s="1">
        <v>39371</v>
      </c>
      <c r="AF452">
        <v>39.183100000000003</v>
      </c>
      <c r="AH452" s="1">
        <v>39371</v>
      </c>
      <c r="AI452">
        <v>83.9011</v>
      </c>
      <c r="AK452" s="1">
        <v>39371</v>
      </c>
      <c r="AL452">
        <v>33.159799999999997</v>
      </c>
      <c r="AQ452" s="1">
        <v>39371</v>
      </c>
      <c r="AR452">
        <v>48.145200000000003</v>
      </c>
      <c r="AT452" s="1">
        <v>39371</v>
      </c>
      <c r="AU452">
        <v>27.5792</v>
      </c>
      <c r="AW452" s="1">
        <v>39371</v>
      </c>
      <c r="AX452">
        <v>52.917499999999997</v>
      </c>
      <c r="AZ452" s="1">
        <v>39371</v>
      </c>
      <c r="BA452">
        <v>21.627700000000001</v>
      </c>
      <c r="BC452" s="1">
        <v>39371</v>
      </c>
      <c r="BD452">
        <v>108.96980000000001</v>
      </c>
      <c r="BF452" s="1">
        <v>39371</v>
      </c>
      <c r="BG452">
        <v>54.658799999999999</v>
      </c>
      <c r="BI452" s="1">
        <v>39371</v>
      </c>
      <c r="BJ452">
        <v>40.213900000000002</v>
      </c>
      <c r="BL452" s="1">
        <v>39371</v>
      </c>
      <c r="BM452">
        <v>47.3352</v>
      </c>
      <c r="BO452" s="1">
        <v>39371</v>
      </c>
      <c r="BP452">
        <v>42.010100000000001</v>
      </c>
      <c r="BR452" s="1">
        <v>39371</v>
      </c>
      <c r="BS452">
        <v>26.905200000000001</v>
      </c>
      <c r="BU452" s="1">
        <v>39371</v>
      </c>
      <c r="BV452">
        <v>19.205500000000001</v>
      </c>
      <c r="BX452" s="1">
        <v>39371</v>
      </c>
      <c r="BY452">
        <v>60.173200000000001</v>
      </c>
      <c r="CA452" s="1">
        <v>39371</v>
      </c>
      <c r="CB452">
        <v>70.188400000000001</v>
      </c>
      <c r="CD452" s="1">
        <v>39371</v>
      </c>
      <c r="CE452">
        <v>31.444400000000002</v>
      </c>
      <c r="CG452" s="1">
        <v>39371</v>
      </c>
      <c r="CH452">
        <v>40.7849</v>
      </c>
      <c r="CJ452" s="1">
        <v>39371</v>
      </c>
      <c r="CK452">
        <v>32.322800000000001</v>
      </c>
      <c r="CM452" s="1">
        <v>39371</v>
      </c>
      <c r="CN452">
        <v>2405.7600000000002</v>
      </c>
      <c r="CP452" s="1">
        <v>39371</v>
      </c>
      <c r="CQ452">
        <v>20.02</v>
      </c>
    </row>
    <row r="453" spans="1:95" x14ac:dyDescent="0.25">
      <c r="A453" s="1">
        <v>39372</v>
      </c>
      <c r="B453">
        <v>81.572000000000003</v>
      </c>
      <c r="D453" s="1">
        <v>39372</v>
      </c>
      <c r="E453">
        <v>34.569899999999997</v>
      </c>
      <c r="G453" s="1">
        <v>39372</v>
      </c>
      <c r="H453">
        <v>15.8817</v>
      </c>
      <c r="J453" s="1">
        <v>39372</v>
      </c>
      <c r="K453">
        <v>54.209899999999998</v>
      </c>
      <c r="M453" s="1">
        <v>39372</v>
      </c>
      <c r="N453">
        <v>1076.7014999999999</v>
      </c>
      <c r="P453" s="1">
        <v>39372</v>
      </c>
      <c r="Q453">
        <v>31.188800000000001</v>
      </c>
      <c r="S453" s="1">
        <v>39372</v>
      </c>
      <c r="T453">
        <v>83.3</v>
      </c>
      <c r="V453" s="1">
        <v>39372</v>
      </c>
      <c r="W453">
        <v>66.742199999999997</v>
      </c>
      <c r="Y453" s="1">
        <v>39372</v>
      </c>
      <c r="Z453">
        <v>415.83530000000002</v>
      </c>
      <c r="AB453" s="1">
        <v>39372</v>
      </c>
      <c r="AC453">
        <v>25.2927</v>
      </c>
      <c r="AE453" s="1">
        <v>39372</v>
      </c>
      <c r="AF453">
        <v>38.957300000000004</v>
      </c>
      <c r="AH453" s="1">
        <v>39372</v>
      </c>
      <c r="AI453">
        <v>83.9542</v>
      </c>
      <c r="AK453" s="1">
        <v>39372</v>
      </c>
      <c r="AL453">
        <v>33.346800000000002</v>
      </c>
      <c r="AQ453" s="1">
        <v>39372</v>
      </c>
      <c r="AR453">
        <v>49.107900000000001</v>
      </c>
      <c r="AT453" s="1">
        <v>39372</v>
      </c>
      <c r="AU453">
        <v>26.96</v>
      </c>
      <c r="AW453" s="1">
        <v>39372</v>
      </c>
      <c r="AX453">
        <v>52.519500000000001</v>
      </c>
      <c r="AZ453" s="1">
        <v>39372</v>
      </c>
      <c r="BA453">
        <v>22.680299999999999</v>
      </c>
      <c r="BC453" s="1">
        <v>39372</v>
      </c>
      <c r="BD453">
        <v>105.4893</v>
      </c>
      <c r="BF453" s="1">
        <v>39372</v>
      </c>
      <c r="BG453">
        <v>54.473999999999997</v>
      </c>
      <c r="BI453" s="1">
        <v>39372</v>
      </c>
      <c r="BJ453">
        <v>41.337200000000003</v>
      </c>
      <c r="BL453" s="1">
        <v>39372</v>
      </c>
      <c r="BM453">
        <v>47.4602</v>
      </c>
      <c r="BO453" s="1">
        <v>39372</v>
      </c>
      <c r="BP453">
        <v>42.319099999999999</v>
      </c>
      <c r="BR453" s="1">
        <v>39372</v>
      </c>
      <c r="BS453">
        <v>27.579599999999999</v>
      </c>
      <c r="BU453" s="1">
        <v>39372</v>
      </c>
      <c r="BV453">
        <v>19.1431</v>
      </c>
      <c r="BX453" s="1">
        <v>39372</v>
      </c>
      <c r="BY453">
        <v>60.275700000000001</v>
      </c>
      <c r="CA453" s="1">
        <v>39372</v>
      </c>
      <c r="CB453">
        <v>67.676900000000003</v>
      </c>
      <c r="CD453" s="1">
        <v>39372</v>
      </c>
      <c r="CE453">
        <v>31.6753</v>
      </c>
      <c r="CG453" s="1">
        <v>39372</v>
      </c>
      <c r="CH453">
        <v>40.900500000000001</v>
      </c>
      <c r="CJ453" s="1">
        <v>39372</v>
      </c>
      <c r="CK453">
        <v>32.664400000000001</v>
      </c>
      <c r="CM453" s="1">
        <v>39372</v>
      </c>
      <c r="CN453">
        <v>2410.2199999999998</v>
      </c>
      <c r="CP453" s="1">
        <v>39372</v>
      </c>
      <c r="CQ453">
        <v>18.54</v>
      </c>
    </row>
    <row r="454" spans="1:95" x14ac:dyDescent="0.25">
      <c r="A454" s="1">
        <v>39373</v>
      </c>
      <c r="B454">
        <v>81.978700000000003</v>
      </c>
      <c r="D454" s="1">
        <v>39373</v>
      </c>
      <c r="E454">
        <v>34.943199999999997</v>
      </c>
      <c r="G454" s="1">
        <v>39373</v>
      </c>
      <c r="H454">
        <v>15.861599999999999</v>
      </c>
      <c r="J454" s="1">
        <v>39373</v>
      </c>
      <c r="K454">
        <v>52.928600000000003</v>
      </c>
      <c r="M454" s="1">
        <v>39373</v>
      </c>
      <c r="N454">
        <v>1061.6474000000001</v>
      </c>
      <c r="P454" s="1">
        <v>39373</v>
      </c>
      <c r="Q454">
        <v>31.099499999999999</v>
      </c>
      <c r="S454" s="1">
        <v>39373</v>
      </c>
      <c r="T454">
        <v>84.476500000000001</v>
      </c>
      <c r="V454" s="1">
        <v>39373</v>
      </c>
      <c r="W454">
        <v>67.516000000000005</v>
      </c>
      <c r="Y454" s="1">
        <v>39373</v>
      </c>
      <c r="Z454">
        <v>408.1071</v>
      </c>
      <c r="AB454" s="1">
        <v>39373</v>
      </c>
      <c r="AC454">
        <v>25.408300000000001</v>
      </c>
      <c r="AE454" s="1">
        <v>39373</v>
      </c>
      <c r="AF454">
        <v>38.828299999999999</v>
      </c>
      <c r="AH454" s="1">
        <v>39373</v>
      </c>
      <c r="AI454">
        <v>84.175600000000003</v>
      </c>
      <c r="AK454" s="1">
        <v>39373</v>
      </c>
      <c r="AL454">
        <v>33.176000000000002</v>
      </c>
      <c r="AQ454" s="1">
        <v>39373</v>
      </c>
      <c r="AR454">
        <v>49.416400000000003</v>
      </c>
      <c r="AT454" s="1">
        <v>39373</v>
      </c>
      <c r="AU454">
        <v>26.8751</v>
      </c>
      <c r="AW454" s="1">
        <v>39373</v>
      </c>
      <c r="AX454">
        <v>52.510899999999999</v>
      </c>
      <c r="AZ454" s="1">
        <v>39373</v>
      </c>
      <c r="BA454">
        <v>22.892499999999998</v>
      </c>
      <c r="BC454" s="1">
        <v>39373</v>
      </c>
      <c r="BD454">
        <v>104.5964</v>
      </c>
      <c r="BF454" s="1">
        <v>39373</v>
      </c>
      <c r="BG454">
        <v>54.515999999999998</v>
      </c>
      <c r="BI454" s="1">
        <v>39373</v>
      </c>
      <c r="BJ454">
        <v>40.918199999999999</v>
      </c>
      <c r="BL454" s="1">
        <v>39373</v>
      </c>
      <c r="BM454">
        <v>47.3185</v>
      </c>
      <c r="BO454" s="1">
        <v>39373</v>
      </c>
      <c r="BP454">
        <v>42.295299999999997</v>
      </c>
      <c r="BR454" s="1">
        <v>39373</v>
      </c>
      <c r="BS454">
        <v>27.650600000000001</v>
      </c>
      <c r="BU454" s="1">
        <v>39373</v>
      </c>
      <c r="BV454">
        <v>19.135300000000001</v>
      </c>
      <c r="BX454" s="1">
        <v>39373</v>
      </c>
      <c r="BY454">
        <v>60.540399999999998</v>
      </c>
      <c r="CA454" s="1">
        <v>39373</v>
      </c>
      <c r="CB454">
        <v>68.232100000000003</v>
      </c>
      <c r="CD454" s="1">
        <v>39373</v>
      </c>
      <c r="CE454">
        <v>31.472300000000001</v>
      </c>
      <c r="CG454" s="1">
        <v>39373</v>
      </c>
      <c r="CH454">
        <v>40.811599999999999</v>
      </c>
      <c r="CJ454" s="1">
        <v>39373</v>
      </c>
      <c r="CK454">
        <v>32.110500000000002</v>
      </c>
      <c r="CM454" s="1">
        <v>39373</v>
      </c>
      <c r="CN454">
        <v>2408.46</v>
      </c>
      <c r="CP454" s="1">
        <v>39373</v>
      </c>
      <c r="CQ454">
        <v>18.5</v>
      </c>
    </row>
    <row r="455" spans="1:95" x14ac:dyDescent="0.25">
      <c r="A455" s="1">
        <v>39374</v>
      </c>
      <c r="B455">
        <v>74.960400000000007</v>
      </c>
      <c r="D455" s="1">
        <v>39374</v>
      </c>
      <c r="E455">
        <v>34.087400000000002</v>
      </c>
      <c r="G455" s="1">
        <v>39374</v>
      </c>
      <c r="H455">
        <v>15.7743</v>
      </c>
      <c r="J455" s="1">
        <v>39374</v>
      </c>
      <c r="K455">
        <v>51.53</v>
      </c>
      <c r="M455" s="1">
        <v>39374</v>
      </c>
      <c r="N455">
        <v>1035.3025</v>
      </c>
      <c r="P455" s="1">
        <v>39374</v>
      </c>
      <c r="Q455">
        <v>30.772300000000001</v>
      </c>
      <c r="S455" s="1">
        <v>39374</v>
      </c>
      <c r="T455">
        <v>81.827299999999994</v>
      </c>
      <c r="V455" s="1">
        <v>39374</v>
      </c>
      <c r="W455">
        <v>63.9602</v>
      </c>
      <c r="Y455" s="1">
        <v>39374</v>
      </c>
      <c r="Z455">
        <v>394.41969999999998</v>
      </c>
      <c r="AB455" s="1">
        <v>39374</v>
      </c>
      <c r="AC455">
        <v>25.151499999999999</v>
      </c>
      <c r="AE455" s="1">
        <v>39374</v>
      </c>
      <c r="AF455">
        <v>37.796100000000003</v>
      </c>
      <c r="AH455" s="1">
        <v>39374</v>
      </c>
      <c r="AI455">
        <v>81.598500000000001</v>
      </c>
      <c r="AK455" s="1">
        <v>39374</v>
      </c>
      <c r="AL455">
        <v>32.566000000000003</v>
      </c>
      <c r="AQ455" s="1">
        <v>39374</v>
      </c>
      <c r="AR455">
        <v>48.042400000000001</v>
      </c>
      <c r="AT455" s="1">
        <v>39374</v>
      </c>
      <c r="AU455">
        <v>26.0947</v>
      </c>
      <c r="AW455" s="1">
        <v>39374</v>
      </c>
      <c r="AX455">
        <v>50.460299999999997</v>
      </c>
      <c r="AZ455" s="1">
        <v>39374</v>
      </c>
      <c r="BA455">
        <v>22.323799999999999</v>
      </c>
      <c r="BC455" s="1">
        <v>39374</v>
      </c>
      <c r="BD455">
        <v>102.3004</v>
      </c>
      <c r="BF455" s="1">
        <v>39374</v>
      </c>
      <c r="BG455">
        <v>53.953200000000002</v>
      </c>
      <c r="BI455" s="1">
        <v>39374</v>
      </c>
      <c r="BJ455">
        <v>40.133699999999997</v>
      </c>
      <c r="BL455" s="1">
        <v>39374</v>
      </c>
      <c r="BM455">
        <v>47.010199999999998</v>
      </c>
      <c r="BO455" s="1">
        <v>39374</v>
      </c>
      <c r="BP455">
        <v>42.073500000000003</v>
      </c>
      <c r="BR455" s="1">
        <v>39374</v>
      </c>
      <c r="BS455">
        <v>26.772100000000002</v>
      </c>
      <c r="BU455" s="1">
        <v>39374</v>
      </c>
      <c r="BV455">
        <v>18.768799999999999</v>
      </c>
      <c r="BX455" s="1">
        <v>39374</v>
      </c>
      <c r="BY455">
        <v>60.454999999999998</v>
      </c>
      <c r="CA455" s="1">
        <v>39374</v>
      </c>
      <c r="CB455">
        <v>66.971900000000005</v>
      </c>
      <c r="CD455" s="1">
        <v>39374</v>
      </c>
      <c r="CE455">
        <v>30.982500000000002</v>
      </c>
      <c r="CG455" s="1">
        <v>39374</v>
      </c>
      <c r="CH455">
        <v>40.002299999999998</v>
      </c>
      <c r="CJ455" s="1">
        <v>39374</v>
      </c>
      <c r="CK455">
        <v>31.2149</v>
      </c>
      <c r="CM455" s="1">
        <v>39374</v>
      </c>
      <c r="CN455">
        <v>2346.7800000000002</v>
      </c>
      <c r="CP455" s="1">
        <v>39374</v>
      </c>
      <c r="CQ455">
        <v>22.96</v>
      </c>
    </row>
    <row r="456" spans="1:95" x14ac:dyDescent="0.25">
      <c r="A456" s="1">
        <v>39377</v>
      </c>
      <c r="B456">
        <v>74.666200000000003</v>
      </c>
      <c r="D456" s="1">
        <v>39377</v>
      </c>
      <c r="E456">
        <v>34.351399999999998</v>
      </c>
      <c r="G456" s="1">
        <v>39377</v>
      </c>
      <c r="H456">
        <v>15.991400000000001</v>
      </c>
      <c r="J456" s="1">
        <v>39377</v>
      </c>
      <c r="K456">
        <v>51.313499999999998</v>
      </c>
      <c r="M456" s="1">
        <v>39377</v>
      </c>
      <c r="N456">
        <v>1039.7206000000001</v>
      </c>
      <c r="P456" s="1">
        <v>39377</v>
      </c>
      <c r="Q456">
        <v>30.6235</v>
      </c>
      <c r="S456" s="1">
        <v>39377</v>
      </c>
      <c r="T456">
        <v>82.724900000000005</v>
      </c>
      <c r="V456" s="1">
        <v>39377</v>
      </c>
      <c r="W456">
        <v>63.8994</v>
      </c>
      <c r="Y456" s="1">
        <v>39377</v>
      </c>
      <c r="Z456">
        <v>396.7475</v>
      </c>
      <c r="AB456" s="1">
        <v>39377</v>
      </c>
      <c r="AC456">
        <v>25.3612</v>
      </c>
      <c r="AE456" s="1">
        <v>39377</v>
      </c>
      <c r="AF456">
        <v>37.554099999999998</v>
      </c>
      <c r="AH456" s="1">
        <v>39377</v>
      </c>
      <c r="AI456">
        <v>80.509299999999996</v>
      </c>
      <c r="AK456" s="1">
        <v>39377</v>
      </c>
      <c r="AL456">
        <v>32.671799999999998</v>
      </c>
      <c r="AQ456" s="1">
        <v>39377</v>
      </c>
      <c r="AR456">
        <v>47.939599999999999</v>
      </c>
      <c r="AT456" s="1">
        <v>39377</v>
      </c>
      <c r="AU456">
        <v>26.1965</v>
      </c>
      <c r="AW456" s="1">
        <v>39377</v>
      </c>
      <c r="AX456">
        <v>50.304499999999997</v>
      </c>
      <c r="AZ456" s="1">
        <v>39377</v>
      </c>
      <c r="BA456">
        <v>22.612400000000001</v>
      </c>
      <c r="BC456" s="1">
        <v>39377</v>
      </c>
      <c r="BD456">
        <v>103.29349999999999</v>
      </c>
      <c r="BF456" s="1">
        <v>39377</v>
      </c>
      <c r="BG456">
        <v>54.0456</v>
      </c>
      <c r="BI456" s="1">
        <v>39377</v>
      </c>
      <c r="BJ456">
        <v>40.445700000000002</v>
      </c>
      <c r="BL456" s="1">
        <v>39377</v>
      </c>
      <c r="BM456">
        <v>46.676900000000003</v>
      </c>
      <c r="BO456" s="1">
        <v>39377</v>
      </c>
      <c r="BP456">
        <v>43.285600000000002</v>
      </c>
      <c r="BR456" s="1">
        <v>39377</v>
      </c>
      <c r="BS456">
        <v>27.073799999999999</v>
      </c>
      <c r="BU456" s="1">
        <v>39377</v>
      </c>
      <c r="BV456">
        <v>18.729800000000001</v>
      </c>
      <c r="BX456" s="1">
        <v>39377</v>
      </c>
      <c r="BY456">
        <v>60.677</v>
      </c>
      <c r="CA456" s="1">
        <v>39377</v>
      </c>
      <c r="CB456">
        <v>66.795699999999997</v>
      </c>
      <c r="CD456" s="1">
        <v>39377</v>
      </c>
      <c r="CE456">
        <v>31.0244</v>
      </c>
      <c r="CG456" s="1">
        <v>39377</v>
      </c>
      <c r="CH456">
        <v>40.242400000000004</v>
      </c>
      <c r="CJ456" s="1">
        <v>39377</v>
      </c>
      <c r="CK456">
        <v>32.0182</v>
      </c>
      <c r="CM456" s="1">
        <v>39377</v>
      </c>
      <c r="CN456">
        <v>2355.7399999999998</v>
      </c>
      <c r="CP456" s="1">
        <v>39377</v>
      </c>
      <c r="CQ456">
        <v>21.64</v>
      </c>
    </row>
    <row r="457" spans="1:95" x14ac:dyDescent="0.25">
      <c r="A457" s="1">
        <v>39378</v>
      </c>
      <c r="B457">
        <v>74.363299999999995</v>
      </c>
      <c r="D457" s="1">
        <v>39378</v>
      </c>
      <c r="E457">
        <v>34.834000000000003</v>
      </c>
      <c r="G457" s="1">
        <v>39378</v>
      </c>
      <c r="H457">
        <v>16.130099999999999</v>
      </c>
      <c r="J457" s="1">
        <v>39378</v>
      </c>
      <c r="K457">
        <v>52.928600000000003</v>
      </c>
      <c r="M457" s="1">
        <v>39378</v>
      </c>
      <c r="N457">
        <v>1051.6658</v>
      </c>
      <c r="P457" s="1">
        <v>39378</v>
      </c>
      <c r="Q457">
        <v>31.255700000000001</v>
      </c>
      <c r="S457" s="1">
        <v>39378</v>
      </c>
      <c r="T457">
        <v>82.7423</v>
      </c>
      <c r="V457" s="1">
        <v>39378</v>
      </c>
      <c r="W457">
        <v>64.699200000000005</v>
      </c>
      <c r="Y457" s="1">
        <v>39378</v>
      </c>
      <c r="Z457">
        <v>395.16460000000001</v>
      </c>
      <c r="AB457" s="1">
        <v>39378</v>
      </c>
      <c r="AC457">
        <v>25.575299999999999</v>
      </c>
      <c r="AE457" s="1">
        <v>39378</v>
      </c>
      <c r="AF457">
        <v>37.747700000000002</v>
      </c>
      <c r="AH457" s="1">
        <v>39378</v>
      </c>
      <c r="AI457">
        <v>80.898899999999998</v>
      </c>
      <c r="AK457" s="1">
        <v>39378</v>
      </c>
      <c r="AL457">
        <v>32.923900000000003</v>
      </c>
      <c r="AQ457" s="1">
        <v>39378</v>
      </c>
      <c r="AR457">
        <v>48.4724</v>
      </c>
      <c r="AT457" s="1">
        <v>39378</v>
      </c>
      <c r="AU457">
        <v>26.230399999999999</v>
      </c>
      <c r="AW457" s="1">
        <v>39378</v>
      </c>
      <c r="AX457">
        <v>50.789099999999998</v>
      </c>
      <c r="AZ457" s="1">
        <v>39378</v>
      </c>
      <c r="BA457">
        <v>22.748200000000001</v>
      </c>
      <c r="BC457" s="1">
        <v>39378</v>
      </c>
      <c r="BD457">
        <v>104.4871</v>
      </c>
      <c r="BF457" s="1">
        <v>39378</v>
      </c>
      <c r="BG457">
        <v>54.222000000000001</v>
      </c>
      <c r="BI457" s="1">
        <v>39378</v>
      </c>
      <c r="BJ457">
        <v>40.953800000000001</v>
      </c>
      <c r="BL457" s="1">
        <v>39378</v>
      </c>
      <c r="BM457">
        <v>47.468499999999999</v>
      </c>
      <c r="BO457" s="1">
        <v>39378</v>
      </c>
      <c r="BP457">
        <v>44.648099999999999</v>
      </c>
      <c r="BR457" s="1">
        <v>39378</v>
      </c>
      <c r="BS457">
        <v>27.419899999999998</v>
      </c>
      <c r="BU457" s="1">
        <v>39378</v>
      </c>
      <c r="BV457">
        <v>18.7532</v>
      </c>
      <c r="BX457" s="1">
        <v>39378</v>
      </c>
      <c r="BY457">
        <v>60.847799999999999</v>
      </c>
      <c r="CA457" s="1">
        <v>39378</v>
      </c>
      <c r="CB457">
        <v>66.989599999999996</v>
      </c>
      <c r="CD457" s="1">
        <v>39378</v>
      </c>
      <c r="CE457">
        <v>31.360399999999998</v>
      </c>
      <c r="CG457" s="1">
        <v>39378</v>
      </c>
      <c r="CH457">
        <v>39.0685</v>
      </c>
      <c r="CJ457" s="1">
        <v>39378</v>
      </c>
      <c r="CK457">
        <v>32.212000000000003</v>
      </c>
      <c r="CM457" s="1">
        <v>39378</v>
      </c>
      <c r="CN457">
        <v>2376.4699999999998</v>
      </c>
      <c r="CP457" s="1">
        <v>39378</v>
      </c>
      <c r="CQ457">
        <v>20.41</v>
      </c>
    </row>
    <row r="458" spans="1:95" x14ac:dyDescent="0.25">
      <c r="A458" s="1">
        <v>39379</v>
      </c>
      <c r="B458">
        <v>74.510400000000004</v>
      </c>
      <c r="D458" s="1">
        <v>39379</v>
      </c>
      <c r="E458">
        <v>34.779299999999999</v>
      </c>
      <c r="G458" s="1">
        <v>39379</v>
      </c>
      <c r="H458">
        <v>16.1905</v>
      </c>
      <c r="J458" s="1">
        <v>39379</v>
      </c>
      <c r="K458">
        <v>53.181199999999997</v>
      </c>
      <c r="M458" s="1">
        <v>39379</v>
      </c>
      <c r="N458">
        <v>1044.6296</v>
      </c>
      <c r="P458" s="1">
        <v>39379</v>
      </c>
      <c r="Q458">
        <v>30.906099999999999</v>
      </c>
      <c r="S458" s="1">
        <v>39379</v>
      </c>
      <c r="T458">
        <v>82.141000000000005</v>
      </c>
      <c r="V458" s="1">
        <v>39379</v>
      </c>
      <c r="W458">
        <v>65.890299999999996</v>
      </c>
      <c r="Y458" s="1">
        <v>39379</v>
      </c>
      <c r="Z458">
        <v>389.39170000000001</v>
      </c>
      <c r="AB458" s="1">
        <v>39379</v>
      </c>
      <c r="AC458">
        <v>25.7593</v>
      </c>
      <c r="AE458" s="1">
        <v>39379</v>
      </c>
      <c r="AF458">
        <v>38.336399999999998</v>
      </c>
      <c r="AH458" s="1">
        <v>39379</v>
      </c>
      <c r="AI458">
        <v>81.589699999999993</v>
      </c>
      <c r="AK458" s="1">
        <v>39379</v>
      </c>
      <c r="AL458">
        <v>32.720599999999997</v>
      </c>
      <c r="AQ458" s="1">
        <v>39379</v>
      </c>
      <c r="AR458">
        <v>48.229300000000002</v>
      </c>
      <c r="AT458" s="1">
        <v>39379</v>
      </c>
      <c r="AU458">
        <v>26.1965</v>
      </c>
      <c r="AW458" s="1">
        <v>39379</v>
      </c>
      <c r="AX458">
        <v>50.806399999999996</v>
      </c>
      <c r="AZ458" s="1">
        <v>39379</v>
      </c>
      <c r="BA458">
        <v>22.0776</v>
      </c>
      <c r="BC458" s="1">
        <v>39379</v>
      </c>
      <c r="BD458">
        <v>102.9109</v>
      </c>
      <c r="BF458" s="1">
        <v>39379</v>
      </c>
      <c r="BG458">
        <v>54.129600000000003</v>
      </c>
      <c r="BI458" s="1">
        <v>39379</v>
      </c>
      <c r="BJ458">
        <v>41.247999999999998</v>
      </c>
      <c r="BL458" s="1">
        <v>39379</v>
      </c>
      <c r="BM458">
        <v>47.618499999999997</v>
      </c>
      <c r="BO458" s="1">
        <v>39379</v>
      </c>
      <c r="BP458">
        <v>44.5214</v>
      </c>
      <c r="BR458" s="1">
        <v>39379</v>
      </c>
      <c r="BS458">
        <v>27.730399999999999</v>
      </c>
      <c r="BU458" s="1">
        <v>39379</v>
      </c>
      <c r="BV458">
        <v>18.698599999999999</v>
      </c>
      <c r="BX458" s="1">
        <v>39379</v>
      </c>
      <c r="BY458">
        <v>60.950200000000002</v>
      </c>
      <c r="CA458" s="1">
        <v>39379</v>
      </c>
      <c r="CB458">
        <v>67.403700000000001</v>
      </c>
      <c r="CD458" s="1">
        <v>39379</v>
      </c>
      <c r="CE458">
        <v>31.087399999999999</v>
      </c>
      <c r="CG458" s="1">
        <v>39379</v>
      </c>
      <c r="CH458">
        <v>39.015099999999997</v>
      </c>
      <c r="CJ458" s="1">
        <v>39379</v>
      </c>
      <c r="CK458">
        <v>32.369</v>
      </c>
      <c r="CM458" s="1">
        <v>39379</v>
      </c>
      <c r="CN458">
        <v>2370.71</v>
      </c>
      <c r="CP458" s="1">
        <v>39379</v>
      </c>
      <c r="CQ458">
        <v>20.8</v>
      </c>
    </row>
    <row r="459" spans="1:95" x14ac:dyDescent="0.25">
      <c r="A459" s="1">
        <v>39380</v>
      </c>
      <c r="B459">
        <v>74.5017</v>
      </c>
      <c r="D459" s="1">
        <v>39380</v>
      </c>
      <c r="E459">
        <v>34.952300000000001</v>
      </c>
      <c r="G459" s="1">
        <v>39380</v>
      </c>
      <c r="H459">
        <v>16.168099999999999</v>
      </c>
      <c r="J459" s="1">
        <v>39380</v>
      </c>
      <c r="K459">
        <v>53.921100000000003</v>
      </c>
      <c r="M459" s="1">
        <v>39380</v>
      </c>
      <c r="N459">
        <v>1011.0848999999999</v>
      </c>
      <c r="P459" s="1">
        <v>39380</v>
      </c>
      <c r="Q459">
        <v>30.497</v>
      </c>
      <c r="S459" s="1">
        <v>39380</v>
      </c>
      <c r="T459">
        <v>83.657300000000006</v>
      </c>
      <c r="V459" s="1">
        <v>39380</v>
      </c>
      <c r="W459">
        <v>64.916499999999999</v>
      </c>
      <c r="Y459" s="1">
        <v>39380</v>
      </c>
      <c r="Z459">
        <v>383.8981</v>
      </c>
      <c r="AB459" s="1">
        <v>39380</v>
      </c>
      <c r="AC459">
        <v>26.238700000000001</v>
      </c>
      <c r="AE459" s="1">
        <v>39380</v>
      </c>
      <c r="AF459">
        <v>38.981499999999997</v>
      </c>
      <c r="AH459" s="1">
        <v>39380</v>
      </c>
      <c r="AI459">
        <v>81.093699999999998</v>
      </c>
      <c r="AK459" s="1">
        <v>39380</v>
      </c>
      <c r="AL459">
        <v>32.663600000000002</v>
      </c>
      <c r="AQ459" s="1">
        <v>39380</v>
      </c>
      <c r="AR459">
        <v>48.033099999999997</v>
      </c>
      <c r="AT459" s="1">
        <v>39380</v>
      </c>
      <c r="AU459">
        <v>26.043800000000001</v>
      </c>
      <c r="AW459" s="1">
        <v>39380</v>
      </c>
      <c r="AX459">
        <v>51.161099999999998</v>
      </c>
      <c r="AZ459" s="1">
        <v>39380</v>
      </c>
      <c r="BA459">
        <v>21.9758</v>
      </c>
      <c r="BC459" s="1">
        <v>39380</v>
      </c>
      <c r="BD459">
        <v>102.7833</v>
      </c>
      <c r="BF459" s="1">
        <v>39380</v>
      </c>
      <c r="BG459">
        <v>53.718000000000004</v>
      </c>
      <c r="BI459" s="1">
        <v>39380</v>
      </c>
      <c r="BJ459">
        <v>41.051900000000003</v>
      </c>
      <c r="BL459" s="1">
        <v>39380</v>
      </c>
      <c r="BM459">
        <v>48.384999999999998</v>
      </c>
      <c r="BO459" s="1">
        <v>39380</v>
      </c>
      <c r="BP459">
        <v>45.2027</v>
      </c>
      <c r="BR459" s="1">
        <v>39380</v>
      </c>
      <c r="BS459">
        <v>28.3871</v>
      </c>
      <c r="BU459" s="1">
        <v>39380</v>
      </c>
      <c r="BV459">
        <v>18.9404</v>
      </c>
      <c r="BX459" s="1">
        <v>39380</v>
      </c>
      <c r="BY459">
        <v>60.924599999999998</v>
      </c>
      <c r="CA459" s="1">
        <v>39380</v>
      </c>
      <c r="CB459">
        <v>66.725200000000001</v>
      </c>
      <c r="CD459" s="1">
        <v>39380</v>
      </c>
      <c r="CE459">
        <v>31.430399999999999</v>
      </c>
      <c r="CG459" s="1">
        <v>39380</v>
      </c>
      <c r="CH459">
        <v>39.024000000000001</v>
      </c>
      <c r="CJ459" s="1">
        <v>39380</v>
      </c>
      <c r="CK459">
        <v>31.805800000000001</v>
      </c>
      <c r="CM459" s="1">
        <v>39380</v>
      </c>
      <c r="CN459">
        <v>2368.4299999999998</v>
      </c>
      <c r="CP459" s="1">
        <v>39380</v>
      </c>
      <c r="CQ459">
        <v>21.17</v>
      </c>
    </row>
    <row r="460" spans="1:95" x14ac:dyDescent="0.25">
      <c r="A460" s="1">
        <v>39381</v>
      </c>
      <c r="B460">
        <v>74.5364</v>
      </c>
      <c r="D460" s="1">
        <v>39381</v>
      </c>
      <c r="E460">
        <v>35.826300000000003</v>
      </c>
      <c r="G460" s="1">
        <v>39381</v>
      </c>
      <c r="H460">
        <v>16.327000000000002</v>
      </c>
      <c r="J460" s="1">
        <v>39381</v>
      </c>
      <c r="K460">
        <v>54.742199999999997</v>
      </c>
      <c r="M460" s="1">
        <v>39381</v>
      </c>
      <c r="N460">
        <v>1016.9757</v>
      </c>
      <c r="P460" s="1">
        <v>39381</v>
      </c>
      <c r="Q460">
        <v>30.839199999999998</v>
      </c>
      <c r="S460" s="1">
        <v>39381</v>
      </c>
      <c r="T460">
        <v>83.674700000000001</v>
      </c>
      <c r="V460" s="1">
        <v>39381</v>
      </c>
      <c r="W460">
        <v>65.238200000000006</v>
      </c>
      <c r="Y460" s="1">
        <v>39381</v>
      </c>
      <c r="Z460">
        <v>396.93369999999999</v>
      </c>
      <c r="AB460" s="1">
        <v>39381</v>
      </c>
      <c r="AC460">
        <v>26.354299999999999</v>
      </c>
      <c r="AE460" s="1">
        <v>39381</v>
      </c>
      <c r="AF460">
        <v>39.005699999999997</v>
      </c>
      <c r="AH460" s="1">
        <v>39381</v>
      </c>
      <c r="AI460">
        <v>81.660499999999999</v>
      </c>
      <c r="AK460" s="1">
        <v>39381</v>
      </c>
      <c r="AL460">
        <v>32.842599999999997</v>
      </c>
      <c r="AQ460" s="1">
        <v>39381</v>
      </c>
      <c r="AR460">
        <v>49.042499999999997</v>
      </c>
      <c r="AT460" s="1">
        <v>39381</v>
      </c>
      <c r="AU460">
        <v>26.595199999999998</v>
      </c>
      <c r="AW460" s="1">
        <v>39381</v>
      </c>
      <c r="AX460">
        <v>51.429299999999998</v>
      </c>
      <c r="AZ460" s="1">
        <v>39381</v>
      </c>
      <c r="BA460">
        <v>22.0182</v>
      </c>
      <c r="BC460" s="1">
        <v>39381</v>
      </c>
      <c r="BD460">
        <v>103.6215</v>
      </c>
      <c r="BF460" s="1">
        <v>39381</v>
      </c>
      <c r="BG460">
        <v>54.012</v>
      </c>
      <c r="BI460" s="1">
        <v>39381</v>
      </c>
      <c r="BJ460">
        <v>42.184100000000001</v>
      </c>
      <c r="BL460" s="1">
        <v>39381</v>
      </c>
      <c r="BM460">
        <v>48.718299999999999</v>
      </c>
      <c r="BO460" s="1">
        <v>39381</v>
      </c>
      <c r="BP460">
        <v>45.614600000000003</v>
      </c>
      <c r="BR460" s="1">
        <v>39381</v>
      </c>
      <c r="BS460">
        <v>31.084700000000002</v>
      </c>
      <c r="BU460" s="1">
        <v>39381</v>
      </c>
      <c r="BV460">
        <v>18.956</v>
      </c>
      <c r="BX460" s="1">
        <v>39381</v>
      </c>
      <c r="BY460">
        <v>61.266199999999998</v>
      </c>
      <c r="CA460" s="1">
        <v>39381</v>
      </c>
      <c r="CB460">
        <v>66.478499999999997</v>
      </c>
      <c r="CD460" s="1">
        <v>39381</v>
      </c>
      <c r="CE460">
        <v>31.9133</v>
      </c>
      <c r="CG460" s="1">
        <v>39381</v>
      </c>
      <c r="CH460">
        <v>39.6999</v>
      </c>
      <c r="CJ460" s="1">
        <v>39381</v>
      </c>
      <c r="CK460">
        <v>31.741199999999999</v>
      </c>
      <c r="CM460" s="1">
        <v>39381</v>
      </c>
      <c r="CN460">
        <v>2401.0700000000002</v>
      </c>
      <c r="CP460" s="1">
        <v>39381</v>
      </c>
      <c r="CQ460">
        <v>19.559999999999999</v>
      </c>
    </row>
    <row r="461" spans="1:95" x14ac:dyDescent="0.25">
      <c r="A461" s="1">
        <v>39384</v>
      </c>
      <c r="B461">
        <v>74.397900000000007</v>
      </c>
      <c r="D461" s="1">
        <v>39384</v>
      </c>
      <c r="E461">
        <v>36.809600000000003</v>
      </c>
      <c r="G461" s="1">
        <v>39384</v>
      </c>
      <c r="H461">
        <v>16.327000000000002</v>
      </c>
      <c r="J461" s="1">
        <v>39384</v>
      </c>
      <c r="K461">
        <v>54.597799999999999</v>
      </c>
      <c r="M461" s="1">
        <v>39384</v>
      </c>
      <c r="N461">
        <v>1034.1570999999999</v>
      </c>
      <c r="P461" s="1">
        <v>39384</v>
      </c>
      <c r="Q461">
        <v>31.047499999999999</v>
      </c>
      <c r="S461" s="1">
        <v>39384</v>
      </c>
      <c r="T461">
        <v>84.52</v>
      </c>
      <c r="V461" s="1">
        <v>39384</v>
      </c>
      <c r="W461">
        <v>64.247100000000003</v>
      </c>
      <c r="Y461" s="1">
        <v>39384</v>
      </c>
      <c r="Z461">
        <v>397.49239999999998</v>
      </c>
      <c r="AB461" s="1">
        <v>39384</v>
      </c>
      <c r="AC461">
        <v>26.469899999999999</v>
      </c>
      <c r="AE461" s="1">
        <v>39384</v>
      </c>
      <c r="AF461">
        <v>39.521799999999999</v>
      </c>
      <c r="AH461" s="1">
        <v>39384</v>
      </c>
      <c r="AI461">
        <v>82.900400000000005</v>
      </c>
      <c r="AK461" s="1">
        <v>39384</v>
      </c>
      <c r="AL461">
        <v>32.988999999999997</v>
      </c>
      <c r="AQ461" s="1">
        <v>39384</v>
      </c>
      <c r="AR461">
        <v>48.388199999999998</v>
      </c>
      <c r="AT461" s="1">
        <v>39384</v>
      </c>
      <c r="AU461">
        <v>26.637599999999999</v>
      </c>
      <c r="AW461" s="1">
        <v>39384</v>
      </c>
      <c r="AX461">
        <v>51.662999999999997</v>
      </c>
      <c r="AZ461" s="1">
        <v>39384</v>
      </c>
      <c r="BA461">
        <v>22.2898</v>
      </c>
      <c r="BC461" s="1">
        <v>39384</v>
      </c>
      <c r="BD461">
        <v>104.5964</v>
      </c>
      <c r="BF461" s="1">
        <v>39384</v>
      </c>
      <c r="BG461">
        <v>54.583199999999998</v>
      </c>
      <c r="BI461" s="1">
        <v>39384</v>
      </c>
      <c r="BJ461">
        <v>41.604599999999998</v>
      </c>
      <c r="BL461" s="1">
        <v>39384</v>
      </c>
      <c r="BM461">
        <v>49.309899999999999</v>
      </c>
      <c r="BO461" s="1">
        <v>39384</v>
      </c>
      <c r="BP461">
        <v>45.765099999999997</v>
      </c>
      <c r="BR461" s="1">
        <v>39384</v>
      </c>
      <c r="BS461">
        <v>30.676500000000001</v>
      </c>
      <c r="BU461" s="1">
        <v>39384</v>
      </c>
      <c r="BV461">
        <v>19.111899999999999</v>
      </c>
      <c r="BX461" s="1">
        <v>39384</v>
      </c>
      <c r="BY461">
        <v>61.334499999999998</v>
      </c>
      <c r="CA461" s="1">
        <v>39384</v>
      </c>
      <c r="CB461">
        <v>66.778099999999995</v>
      </c>
      <c r="CD461" s="1">
        <v>39384</v>
      </c>
      <c r="CE461">
        <v>32.186199999999999</v>
      </c>
      <c r="CG461" s="1">
        <v>39384</v>
      </c>
      <c r="CH461">
        <v>40.029000000000003</v>
      </c>
      <c r="CJ461" s="1">
        <v>39384</v>
      </c>
      <c r="CK461">
        <v>32.0182</v>
      </c>
      <c r="CM461" s="1">
        <v>39384</v>
      </c>
      <c r="CN461">
        <v>2410.33</v>
      </c>
      <c r="CP461" s="1">
        <v>39384</v>
      </c>
      <c r="CQ461">
        <v>19.87</v>
      </c>
    </row>
    <row r="462" spans="1:95" x14ac:dyDescent="0.25">
      <c r="A462" s="1">
        <v>39385</v>
      </c>
      <c r="B462">
        <v>74.242099999999994</v>
      </c>
      <c r="D462" s="1">
        <v>39385</v>
      </c>
      <c r="E462">
        <v>35.8446</v>
      </c>
      <c r="G462" s="1">
        <v>39385</v>
      </c>
      <c r="H462">
        <v>16.28</v>
      </c>
      <c r="J462" s="1">
        <v>39385</v>
      </c>
      <c r="K462">
        <v>54.4084</v>
      </c>
      <c r="M462" s="1">
        <v>39385</v>
      </c>
      <c r="N462">
        <v>1027.7754</v>
      </c>
      <c r="P462" s="1">
        <v>39385</v>
      </c>
      <c r="Q462">
        <v>30.802</v>
      </c>
      <c r="S462" s="1">
        <v>39385</v>
      </c>
      <c r="T462">
        <v>84.816299999999998</v>
      </c>
      <c r="V462" s="1">
        <v>39385</v>
      </c>
      <c r="W462">
        <v>63.864600000000003</v>
      </c>
      <c r="Y462" s="1">
        <v>39385</v>
      </c>
      <c r="Z462">
        <v>392.09190000000001</v>
      </c>
      <c r="AB462" s="1">
        <v>39385</v>
      </c>
      <c r="AC462">
        <v>26.422799999999999</v>
      </c>
      <c r="AE462" s="1">
        <v>39385</v>
      </c>
      <c r="AF462">
        <v>38.892800000000001</v>
      </c>
      <c r="AH462" s="1">
        <v>39385</v>
      </c>
      <c r="AI462">
        <v>80.712900000000005</v>
      </c>
      <c r="AK462" s="1">
        <v>39385</v>
      </c>
      <c r="AL462">
        <v>32.923900000000003</v>
      </c>
      <c r="AQ462" s="1">
        <v>39385</v>
      </c>
      <c r="AR462">
        <v>48.22</v>
      </c>
      <c r="AT462" s="1">
        <v>39385</v>
      </c>
      <c r="AU462">
        <v>26.688500000000001</v>
      </c>
      <c r="AW462" s="1">
        <v>39385</v>
      </c>
      <c r="AX462">
        <v>51.835999999999999</v>
      </c>
      <c r="AZ462" s="1">
        <v>39385</v>
      </c>
      <c r="BA462">
        <v>22.298300000000001</v>
      </c>
      <c r="BC462" s="1">
        <v>39385</v>
      </c>
      <c r="BD462">
        <v>103.9769</v>
      </c>
      <c r="BF462" s="1">
        <v>39385</v>
      </c>
      <c r="BG462">
        <v>54.448799999999999</v>
      </c>
      <c r="BI462" s="1">
        <v>39385</v>
      </c>
      <c r="BJ462">
        <v>41.506599999999999</v>
      </c>
      <c r="BL462" s="1">
        <v>39385</v>
      </c>
      <c r="BM462">
        <v>49.309899999999999</v>
      </c>
      <c r="BO462" s="1">
        <v>39385</v>
      </c>
      <c r="BP462">
        <v>45.836399999999998</v>
      </c>
      <c r="BR462" s="1">
        <v>39385</v>
      </c>
      <c r="BS462">
        <v>31.5639</v>
      </c>
      <c r="BU462" s="1">
        <v>39385</v>
      </c>
      <c r="BV462">
        <v>19.065100000000001</v>
      </c>
      <c r="BX462" s="1">
        <v>39385</v>
      </c>
      <c r="BY462">
        <v>58.875300000000003</v>
      </c>
      <c r="CA462" s="1">
        <v>39385</v>
      </c>
      <c r="CB462">
        <v>66.813299999999998</v>
      </c>
      <c r="CD462" s="1">
        <v>39385</v>
      </c>
      <c r="CE462">
        <v>31.7453</v>
      </c>
      <c r="CG462" s="1">
        <v>39385</v>
      </c>
      <c r="CH462">
        <v>40.3491</v>
      </c>
      <c r="CJ462" s="1">
        <v>39385</v>
      </c>
      <c r="CK462">
        <v>31.658100000000001</v>
      </c>
      <c r="CM462" s="1">
        <v>39385</v>
      </c>
      <c r="CN462">
        <v>2394.81</v>
      </c>
      <c r="CP462" s="1">
        <v>39385</v>
      </c>
      <c r="CQ462">
        <v>21.07</v>
      </c>
    </row>
    <row r="463" spans="1:95" x14ac:dyDescent="0.25">
      <c r="A463" s="1">
        <v>39386</v>
      </c>
      <c r="B463">
        <v>74.735399999999998</v>
      </c>
      <c r="D463" s="1">
        <v>39386</v>
      </c>
      <c r="E463">
        <v>36.2012</v>
      </c>
      <c r="G463" s="1">
        <v>39386</v>
      </c>
      <c r="H463">
        <v>16.318000000000001</v>
      </c>
      <c r="J463" s="1">
        <v>39386</v>
      </c>
      <c r="K463">
        <v>54.994799999999998</v>
      </c>
      <c r="M463" s="1">
        <v>39386</v>
      </c>
      <c r="N463">
        <v>1032.848</v>
      </c>
      <c r="P463" s="1">
        <v>39386</v>
      </c>
      <c r="Q463">
        <v>31.084700000000002</v>
      </c>
      <c r="S463" s="1">
        <v>39386</v>
      </c>
      <c r="T463">
        <v>85.914299999999997</v>
      </c>
      <c r="V463" s="1">
        <v>39386</v>
      </c>
      <c r="W463">
        <v>64.864400000000003</v>
      </c>
      <c r="Y463" s="1">
        <v>39386</v>
      </c>
      <c r="Z463">
        <v>390.13659999999999</v>
      </c>
      <c r="AB463" s="1">
        <v>39386</v>
      </c>
      <c r="AC463">
        <v>26.435600000000001</v>
      </c>
      <c r="AE463" s="1">
        <v>39386</v>
      </c>
      <c r="AF463">
        <v>39.924999999999997</v>
      </c>
      <c r="AH463" s="1">
        <v>39386</v>
      </c>
      <c r="AI463">
        <v>81.465699999999998</v>
      </c>
      <c r="AK463" s="1">
        <v>39386</v>
      </c>
      <c r="AL463">
        <v>33.476999999999997</v>
      </c>
      <c r="AQ463" s="1">
        <v>39386</v>
      </c>
      <c r="AR463">
        <v>48.304099999999998</v>
      </c>
      <c r="AT463" s="1">
        <v>39386</v>
      </c>
      <c r="AU463">
        <v>26.730899999999998</v>
      </c>
      <c r="AW463" s="1">
        <v>39386</v>
      </c>
      <c r="AX463">
        <v>52.268599999999999</v>
      </c>
      <c r="AZ463" s="1">
        <v>39386</v>
      </c>
      <c r="BA463">
        <v>22.833100000000002</v>
      </c>
      <c r="BC463" s="1">
        <v>39386</v>
      </c>
      <c r="BD463">
        <v>105.7991</v>
      </c>
      <c r="BF463" s="1">
        <v>39386</v>
      </c>
      <c r="BG463">
        <v>54.742800000000003</v>
      </c>
      <c r="BI463" s="1">
        <v>39386</v>
      </c>
      <c r="BJ463">
        <v>41.898800000000001</v>
      </c>
      <c r="BL463" s="1">
        <v>39386</v>
      </c>
      <c r="BM463">
        <v>49.784700000000001</v>
      </c>
      <c r="BO463" s="1">
        <v>39386</v>
      </c>
      <c r="BP463">
        <v>46.153300000000002</v>
      </c>
      <c r="BR463" s="1">
        <v>39386</v>
      </c>
      <c r="BS463">
        <v>32.664200000000001</v>
      </c>
      <c r="BU463" s="1">
        <v>39386</v>
      </c>
      <c r="BV463">
        <v>19.189900000000002</v>
      </c>
      <c r="BX463" s="1">
        <v>39386</v>
      </c>
      <c r="BY463">
        <v>59.362000000000002</v>
      </c>
      <c r="CA463" s="1">
        <v>39386</v>
      </c>
      <c r="CB463">
        <v>67.491900000000001</v>
      </c>
      <c r="CD463" s="1">
        <v>39386</v>
      </c>
      <c r="CE463">
        <v>32.242199999999997</v>
      </c>
      <c r="CG463" s="1">
        <v>39386</v>
      </c>
      <c r="CH463">
        <v>40.206800000000001</v>
      </c>
      <c r="CJ463" s="1">
        <v>39386</v>
      </c>
      <c r="CK463">
        <v>31.972000000000001</v>
      </c>
      <c r="CM463" s="1">
        <v>39386</v>
      </c>
      <c r="CN463">
        <v>2423.67</v>
      </c>
      <c r="CP463" s="1">
        <v>39386</v>
      </c>
      <c r="CQ463">
        <v>18.53</v>
      </c>
    </row>
    <row r="464" spans="1:95" x14ac:dyDescent="0.25">
      <c r="A464" s="1">
        <v>39387</v>
      </c>
      <c r="B464">
        <v>72.606499999999997</v>
      </c>
      <c r="D464" s="1">
        <v>39387</v>
      </c>
      <c r="E464">
        <v>34.655799999999999</v>
      </c>
      <c r="G464" s="1">
        <v>39387</v>
      </c>
      <c r="H464">
        <v>16.083100000000002</v>
      </c>
      <c r="J464" s="1">
        <v>39387</v>
      </c>
      <c r="K464">
        <v>52.685000000000002</v>
      </c>
      <c r="M464" s="1">
        <v>39387</v>
      </c>
      <c r="N464">
        <v>970.17679999999996</v>
      </c>
      <c r="P464" s="1">
        <v>39387</v>
      </c>
      <c r="Q464">
        <v>30.095400000000001</v>
      </c>
      <c r="S464" s="1">
        <v>39387</v>
      </c>
      <c r="T464">
        <v>84.180199999999999</v>
      </c>
      <c r="V464" s="1">
        <v>39387</v>
      </c>
      <c r="W464">
        <v>63.734200000000001</v>
      </c>
      <c r="Y464" s="1">
        <v>39387</v>
      </c>
      <c r="Z464">
        <v>363.2534</v>
      </c>
      <c r="AB464" s="1">
        <v>39387</v>
      </c>
      <c r="AC464">
        <v>26.067499999999999</v>
      </c>
      <c r="AE464" s="1">
        <v>39387</v>
      </c>
      <c r="AF464">
        <v>38.658900000000003</v>
      </c>
      <c r="AH464" s="1">
        <v>39387</v>
      </c>
      <c r="AI464">
        <v>78.375</v>
      </c>
      <c r="AK464" s="1">
        <v>39387</v>
      </c>
      <c r="AL464">
        <v>32.81</v>
      </c>
      <c r="AQ464" s="1">
        <v>39387</v>
      </c>
      <c r="AR464">
        <v>48.135899999999999</v>
      </c>
      <c r="AT464" s="1">
        <v>39387</v>
      </c>
      <c r="AU464">
        <v>26.035299999999999</v>
      </c>
      <c r="AW464" s="1">
        <v>39387</v>
      </c>
      <c r="AX464">
        <v>51.083300000000001</v>
      </c>
      <c r="AZ464" s="1">
        <v>39387</v>
      </c>
      <c r="BA464">
        <v>22.493500000000001</v>
      </c>
      <c r="BC464" s="1">
        <v>39387</v>
      </c>
      <c r="BD464">
        <v>103.5487</v>
      </c>
      <c r="BF464" s="1">
        <v>39387</v>
      </c>
      <c r="BG464">
        <v>54.314399999999999</v>
      </c>
      <c r="BI464" s="1">
        <v>39387</v>
      </c>
      <c r="BJ464">
        <v>39.509700000000002</v>
      </c>
      <c r="BL464" s="1">
        <v>39387</v>
      </c>
      <c r="BM464">
        <v>49.1599</v>
      </c>
      <c r="BO464" s="1">
        <v>39387</v>
      </c>
      <c r="BP464">
        <v>45.440300000000001</v>
      </c>
      <c r="BR464" s="1">
        <v>39387</v>
      </c>
      <c r="BS464">
        <v>32.886099999999999</v>
      </c>
      <c r="BU464" s="1">
        <v>39387</v>
      </c>
      <c r="BV464">
        <v>18.6752</v>
      </c>
      <c r="BX464" s="1">
        <v>39387</v>
      </c>
      <c r="BY464">
        <v>58.567900000000002</v>
      </c>
      <c r="CA464" s="1">
        <v>39387</v>
      </c>
      <c r="CB464">
        <v>65.843999999999994</v>
      </c>
      <c r="CD464" s="1">
        <v>39387</v>
      </c>
      <c r="CE464">
        <v>31.311399999999999</v>
      </c>
      <c r="CG464" s="1">
        <v>39387</v>
      </c>
      <c r="CH464">
        <v>39.157400000000003</v>
      </c>
      <c r="CJ464" s="1">
        <v>39387</v>
      </c>
      <c r="CK464">
        <v>31.2057</v>
      </c>
      <c r="CM464" s="1">
        <v>39387</v>
      </c>
      <c r="CN464">
        <v>2360.21</v>
      </c>
      <c r="CP464" s="1">
        <v>39387</v>
      </c>
      <c r="CQ464">
        <v>23.21</v>
      </c>
    </row>
    <row r="465" spans="1:95" x14ac:dyDescent="0.25">
      <c r="A465" s="1">
        <v>39388</v>
      </c>
      <c r="B465">
        <v>73.463300000000004</v>
      </c>
      <c r="D465" s="1">
        <v>39388</v>
      </c>
      <c r="E465">
        <v>35.259300000000003</v>
      </c>
      <c r="G465" s="1">
        <v>39388</v>
      </c>
      <c r="H465">
        <v>16.134599999999999</v>
      </c>
      <c r="J465" s="1">
        <v>39388</v>
      </c>
      <c r="K465">
        <v>52.712000000000003</v>
      </c>
      <c r="M465" s="1">
        <v>39388</v>
      </c>
      <c r="N465">
        <v>967.39509999999996</v>
      </c>
      <c r="P465" s="1">
        <v>39388</v>
      </c>
      <c r="Q465">
        <v>30.0656</v>
      </c>
      <c r="S465" s="1">
        <v>39388</v>
      </c>
      <c r="T465">
        <v>85.191000000000003</v>
      </c>
      <c r="V465" s="1">
        <v>39388</v>
      </c>
      <c r="W465">
        <v>64.994799999999998</v>
      </c>
      <c r="Y465" s="1">
        <v>39388</v>
      </c>
      <c r="Z465">
        <v>355.89580000000001</v>
      </c>
      <c r="AB465" s="1">
        <v>39388</v>
      </c>
      <c r="AC465">
        <v>25.900600000000001</v>
      </c>
      <c r="AE465" s="1">
        <v>39388</v>
      </c>
      <c r="AF465">
        <v>38.674999999999997</v>
      </c>
      <c r="AH465" s="1">
        <v>39388</v>
      </c>
      <c r="AI465">
        <v>77.870199999999997</v>
      </c>
      <c r="AK465" s="1">
        <v>39388</v>
      </c>
      <c r="AL465">
        <v>32.801900000000003</v>
      </c>
      <c r="AQ465" s="1">
        <v>39388</v>
      </c>
      <c r="AR465">
        <v>48.9771</v>
      </c>
      <c r="AT465" s="1">
        <v>39388</v>
      </c>
      <c r="AU465">
        <v>25.789300000000001</v>
      </c>
      <c r="AW465" s="1">
        <v>39388</v>
      </c>
      <c r="AX465">
        <v>51.351500000000001</v>
      </c>
      <c r="AZ465" s="1">
        <v>39388</v>
      </c>
      <c r="BA465">
        <v>22.748200000000001</v>
      </c>
      <c r="BC465" s="1">
        <v>39388</v>
      </c>
      <c r="BD465">
        <v>104.4051</v>
      </c>
      <c r="BF465" s="1">
        <v>39388</v>
      </c>
      <c r="BG465">
        <v>54.415199999999999</v>
      </c>
      <c r="BI465" s="1">
        <v>39388</v>
      </c>
      <c r="BJ465">
        <v>38.466700000000003</v>
      </c>
      <c r="BL465" s="1">
        <v>39388</v>
      </c>
      <c r="BM465">
        <v>49.176600000000001</v>
      </c>
      <c r="BO465" s="1">
        <v>39388</v>
      </c>
      <c r="BP465">
        <v>44.394599999999997</v>
      </c>
      <c r="BR465" s="1">
        <v>39388</v>
      </c>
      <c r="BS465">
        <v>32.886099999999999</v>
      </c>
      <c r="BU465" s="1">
        <v>39388</v>
      </c>
      <c r="BV465">
        <v>18.456900000000001</v>
      </c>
      <c r="BX465" s="1">
        <v>39388</v>
      </c>
      <c r="BY465">
        <v>59.387599999999999</v>
      </c>
      <c r="CA465" s="1">
        <v>39388</v>
      </c>
      <c r="CB465">
        <v>66.663499999999999</v>
      </c>
      <c r="CD465" s="1">
        <v>39388</v>
      </c>
      <c r="CE465">
        <v>31.0594</v>
      </c>
      <c r="CG465" s="1">
        <v>39388</v>
      </c>
      <c r="CH465">
        <v>39.299700000000001</v>
      </c>
      <c r="CJ465" s="1">
        <v>39388</v>
      </c>
      <c r="CK465">
        <v>31.316500000000001</v>
      </c>
      <c r="CM465" s="1">
        <v>39388</v>
      </c>
      <c r="CN465">
        <v>2362.21</v>
      </c>
      <c r="CP465" s="1">
        <v>39388</v>
      </c>
      <c r="CQ465">
        <v>23.01</v>
      </c>
    </row>
    <row r="466" spans="1:95" x14ac:dyDescent="0.25">
      <c r="A466" s="1">
        <v>39391</v>
      </c>
      <c r="B466">
        <v>73.601699999999994</v>
      </c>
      <c r="D466" s="1">
        <v>39391</v>
      </c>
      <c r="E466">
        <v>34.655799999999999</v>
      </c>
      <c r="G466" s="1">
        <v>39391</v>
      </c>
      <c r="H466">
        <v>16.1905</v>
      </c>
      <c r="J466" s="1">
        <v>39391</v>
      </c>
      <c r="K466">
        <v>52.486499999999999</v>
      </c>
      <c r="M466" s="1">
        <v>39391</v>
      </c>
      <c r="N466">
        <v>974.10400000000004</v>
      </c>
      <c r="P466" s="1">
        <v>39391</v>
      </c>
      <c r="Q466">
        <v>29.783000000000001</v>
      </c>
      <c r="S466" s="1">
        <v>39391</v>
      </c>
      <c r="T466">
        <v>85.373999999999995</v>
      </c>
      <c r="V466" s="1">
        <v>39391</v>
      </c>
      <c r="W466">
        <v>63.8994</v>
      </c>
      <c r="Y466" s="1">
        <v>39391</v>
      </c>
      <c r="Z466">
        <v>338.63400000000001</v>
      </c>
      <c r="AB466" s="1">
        <v>39391</v>
      </c>
      <c r="AC466">
        <v>25.8278</v>
      </c>
      <c r="AE466" s="1">
        <v>39391</v>
      </c>
      <c r="AF466">
        <v>38.457299999999996</v>
      </c>
      <c r="AH466" s="1">
        <v>39391</v>
      </c>
      <c r="AI466">
        <v>77.631100000000004</v>
      </c>
      <c r="AK466" s="1">
        <v>39391</v>
      </c>
      <c r="AL466">
        <v>32.696199999999997</v>
      </c>
      <c r="AQ466" s="1">
        <v>39391</v>
      </c>
      <c r="AR466">
        <v>49.107900000000001</v>
      </c>
      <c r="AT466" s="1">
        <v>39391</v>
      </c>
      <c r="AU466">
        <v>25.2803</v>
      </c>
      <c r="AW466" s="1">
        <v>39391</v>
      </c>
      <c r="AX466">
        <v>51.835999999999999</v>
      </c>
      <c r="AZ466" s="1">
        <v>39391</v>
      </c>
      <c r="BA466">
        <v>22.8782</v>
      </c>
      <c r="BC466" s="1">
        <v>39391</v>
      </c>
      <c r="BD466">
        <v>103.32089999999999</v>
      </c>
      <c r="BF466" s="1">
        <v>39391</v>
      </c>
      <c r="BG466">
        <v>54.171599999999998</v>
      </c>
      <c r="BI466" s="1">
        <v>39391</v>
      </c>
      <c r="BJ466">
        <v>38.127899999999997</v>
      </c>
      <c r="BL466" s="1">
        <v>39391</v>
      </c>
      <c r="BM466">
        <v>49.718200000000003</v>
      </c>
      <c r="BO466" s="1">
        <v>39391</v>
      </c>
      <c r="BP466">
        <v>44.307499999999997</v>
      </c>
      <c r="BR466" s="1">
        <v>39391</v>
      </c>
      <c r="BS466">
        <v>32.593200000000003</v>
      </c>
      <c r="BU466" s="1">
        <v>39391</v>
      </c>
      <c r="BV466">
        <v>18.456900000000001</v>
      </c>
      <c r="BX466" s="1">
        <v>39391</v>
      </c>
      <c r="BY466">
        <v>59.925600000000003</v>
      </c>
      <c r="CA466" s="1">
        <v>39391</v>
      </c>
      <c r="CB466">
        <v>67.068899999999999</v>
      </c>
      <c r="CD466" s="1">
        <v>39391</v>
      </c>
      <c r="CE466">
        <v>30.6675</v>
      </c>
      <c r="CG466" s="1">
        <v>39391</v>
      </c>
      <c r="CH466">
        <v>39.157400000000003</v>
      </c>
      <c r="CJ466" s="1">
        <v>39391</v>
      </c>
      <c r="CK466">
        <v>31.279599999999999</v>
      </c>
      <c r="CM466" s="1">
        <v>39391</v>
      </c>
      <c r="CN466">
        <v>2350.69</v>
      </c>
      <c r="CP466" s="1">
        <v>39391</v>
      </c>
      <c r="CQ466">
        <v>24.31</v>
      </c>
    </row>
    <row r="467" spans="1:95" x14ac:dyDescent="0.25">
      <c r="A467" s="1">
        <v>39392</v>
      </c>
      <c r="B467">
        <v>73.947900000000004</v>
      </c>
      <c r="D467" s="1">
        <v>39392</v>
      </c>
      <c r="E467">
        <v>35.268500000000003</v>
      </c>
      <c r="G467" s="1">
        <v>39392</v>
      </c>
      <c r="H467">
        <v>16.3203</v>
      </c>
      <c r="J467" s="1">
        <v>39392</v>
      </c>
      <c r="K467">
        <v>52.8474</v>
      </c>
      <c r="M467" s="1">
        <v>39392</v>
      </c>
      <c r="N467">
        <v>1015.3394</v>
      </c>
      <c r="P467" s="1">
        <v>39392</v>
      </c>
      <c r="Q467">
        <v>29.783000000000001</v>
      </c>
      <c r="S467" s="1">
        <v>39392</v>
      </c>
      <c r="T467">
        <v>85.1387</v>
      </c>
      <c r="V467" s="1">
        <v>39392</v>
      </c>
      <c r="W467">
        <v>65.133899999999997</v>
      </c>
      <c r="Y467" s="1">
        <v>39392</v>
      </c>
      <c r="Z467">
        <v>330.89920000000001</v>
      </c>
      <c r="AB467" s="1">
        <v>39392</v>
      </c>
      <c r="AC467">
        <v>26.114599999999999</v>
      </c>
      <c r="AE467" s="1">
        <v>39392</v>
      </c>
      <c r="AF467">
        <v>39.0137</v>
      </c>
      <c r="AH467" s="1">
        <v>39392</v>
      </c>
      <c r="AI467">
        <v>80.039900000000003</v>
      </c>
      <c r="AK467" s="1">
        <v>39392</v>
      </c>
      <c r="AL467">
        <v>32.679900000000004</v>
      </c>
      <c r="AQ467" s="1">
        <v>39392</v>
      </c>
      <c r="AR467">
        <v>49.921100000000003</v>
      </c>
      <c r="AT467" s="1">
        <v>39392</v>
      </c>
      <c r="AU467">
        <v>25.500800000000002</v>
      </c>
      <c r="AW467" s="1">
        <v>39392</v>
      </c>
      <c r="AX467">
        <v>52.770499999999998</v>
      </c>
      <c r="AZ467" s="1">
        <v>39392</v>
      </c>
      <c r="BA467">
        <v>23.432200000000002</v>
      </c>
      <c r="BC467" s="1">
        <v>39392</v>
      </c>
      <c r="BD467">
        <v>103.1113</v>
      </c>
      <c r="BF467" s="1">
        <v>39392</v>
      </c>
      <c r="BG467">
        <v>54.272399999999998</v>
      </c>
      <c r="BI467" s="1">
        <v>39392</v>
      </c>
      <c r="BJ467">
        <v>39.322499999999998</v>
      </c>
      <c r="BL467" s="1">
        <v>39392</v>
      </c>
      <c r="BM467">
        <v>49.776499999999999</v>
      </c>
      <c r="BO467" s="1">
        <v>39392</v>
      </c>
      <c r="BP467">
        <v>44.354999999999997</v>
      </c>
      <c r="BR467" s="1">
        <v>39392</v>
      </c>
      <c r="BS467">
        <v>32.3093</v>
      </c>
      <c r="BU467" s="1">
        <v>39392</v>
      </c>
      <c r="BV467">
        <v>18.659700000000001</v>
      </c>
      <c r="BX467" s="1">
        <v>39392</v>
      </c>
      <c r="BY467">
        <v>60.173200000000001</v>
      </c>
      <c r="CA467" s="1">
        <v>39392</v>
      </c>
      <c r="CB467">
        <v>67.518299999999996</v>
      </c>
      <c r="CD467" s="1">
        <v>39392</v>
      </c>
      <c r="CE467">
        <v>30.611499999999999</v>
      </c>
      <c r="CG467" s="1">
        <v>39392</v>
      </c>
      <c r="CH467">
        <v>39.388599999999997</v>
      </c>
      <c r="CJ467" s="1">
        <v>39392</v>
      </c>
      <c r="CK467">
        <v>31.464200000000002</v>
      </c>
      <c r="CM467" s="1">
        <v>39392</v>
      </c>
      <c r="CN467">
        <v>2379.0500000000002</v>
      </c>
      <c r="CP467" s="1">
        <v>39392</v>
      </c>
      <c r="CQ467">
        <v>21.39</v>
      </c>
    </row>
    <row r="468" spans="1:95" x14ac:dyDescent="0.25">
      <c r="A468" s="1">
        <v>39393</v>
      </c>
      <c r="B468">
        <v>72.061300000000003</v>
      </c>
      <c r="D468" s="1">
        <v>39393</v>
      </c>
      <c r="E468">
        <v>34.198599999999999</v>
      </c>
      <c r="G468" s="1">
        <v>39393</v>
      </c>
      <c r="H468">
        <v>16.105499999999999</v>
      </c>
      <c r="J468" s="1">
        <v>39393</v>
      </c>
      <c r="K468">
        <v>49.96</v>
      </c>
      <c r="M468" s="1">
        <v>39393</v>
      </c>
      <c r="N468">
        <v>947.43190000000004</v>
      </c>
      <c r="P468" s="1">
        <v>39393</v>
      </c>
      <c r="Q468">
        <v>28.756499999999999</v>
      </c>
      <c r="S468" s="1">
        <v>39393</v>
      </c>
      <c r="T468">
        <v>84.736400000000003</v>
      </c>
      <c r="V468" s="1">
        <v>39393</v>
      </c>
      <c r="W468">
        <v>63.9863</v>
      </c>
      <c r="Y468" s="1">
        <v>39393</v>
      </c>
      <c r="Z468">
        <v>315.14659999999998</v>
      </c>
      <c r="AB468" s="1">
        <v>39393</v>
      </c>
      <c r="AC468">
        <v>25.665099999999999</v>
      </c>
      <c r="AE468" s="1">
        <v>39393</v>
      </c>
      <c r="AF468">
        <v>38.021900000000002</v>
      </c>
      <c r="AH468" s="1">
        <v>39393</v>
      </c>
      <c r="AI468">
        <v>77.523899999999998</v>
      </c>
      <c r="AK468" s="1">
        <v>39393</v>
      </c>
      <c r="AL468">
        <v>31.7852</v>
      </c>
      <c r="AQ468" s="1">
        <v>39393</v>
      </c>
      <c r="AR468">
        <v>48.453699999999998</v>
      </c>
      <c r="AT468" s="1">
        <v>39393</v>
      </c>
      <c r="AU468">
        <v>24.89</v>
      </c>
      <c r="AW468" s="1">
        <v>39393</v>
      </c>
      <c r="AX468">
        <v>51.083300000000001</v>
      </c>
      <c r="AZ468" s="1">
        <v>39393</v>
      </c>
      <c r="BA468">
        <v>22.929300000000001</v>
      </c>
      <c r="BC468" s="1">
        <v>39393</v>
      </c>
      <c r="BD468">
        <v>101.56610000000001</v>
      </c>
      <c r="BF468" s="1">
        <v>39393</v>
      </c>
      <c r="BG468">
        <v>53.684399999999997</v>
      </c>
      <c r="BI468" s="1">
        <v>39393</v>
      </c>
      <c r="BJ468">
        <v>37.6554</v>
      </c>
      <c r="BL468" s="1">
        <v>39393</v>
      </c>
      <c r="BM468">
        <v>48.643299999999996</v>
      </c>
      <c r="BO468" s="1">
        <v>39393</v>
      </c>
      <c r="BP468">
        <v>42.936999999999998</v>
      </c>
      <c r="BR468" s="1">
        <v>39393</v>
      </c>
      <c r="BS468">
        <v>31.519500000000001</v>
      </c>
      <c r="BU468" s="1">
        <v>39393</v>
      </c>
      <c r="BV468">
        <v>18.4071</v>
      </c>
      <c r="BX468" s="1">
        <v>39393</v>
      </c>
      <c r="BY468">
        <v>59.276600000000002</v>
      </c>
      <c r="CA468" s="1">
        <v>39393</v>
      </c>
      <c r="CB468">
        <v>65.614900000000006</v>
      </c>
      <c r="CD468" s="1">
        <v>39393</v>
      </c>
      <c r="CE468">
        <v>30.163599999999999</v>
      </c>
      <c r="CG468" s="1">
        <v>39393</v>
      </c>
      <c r="CH468">
        <v>39.0685</v>
      </c>
      <c r="CJ468" s="1">
        <v>39393</v>
      </c>
      <c r="CK468">
        <v>30.928699999999999</v>
      </c>
      <c r="CM468" s="1">
        <v>39393</v>
      </c>
      <c r="CN468">
        <v>2310.41</v>
      </c>
      <c r="CP468" s="1">
        <v>39393</v>
      </c>
      <c r="CQ468">
        <v>26.49</v>
      </c>
    </row>
    <row r="469" spans="1:95" x14ac:dyDescent="0.25">
      <c r="A469" s="1">
        <v>39394</v>
      </c>
      <c r="B469">
        <v>71.680599999999998</v>
      </c>
      <c r="D469" s="1">
        <v>39394</v>
      </c>
      <c r="E469">
        <v>34.436399999999999</v>
      </c>
      <c r="G469" s="1">
        <v>39394</v>
      </c>
      <c r="H469">
        <v>16.271000000000001</v>
      </c>
      <c r="J469" s="1">
        <v>39394</v>
      </c>
      <c r="K469">
        <v>50.618699999999997</v>
      </c>
      <c r="M469" s="1">
        <v>39394</v>
      </c>
      <c r="N469">
        <v>916.34169999999995</v>
      </c>
      <c r="P469" s="1">
        <v>39394</v>
      </c>
      <c r="Q469">
        <v>29.2623</v>
      </c>
      <c r="S469" s="1">
        <v>39394</v>
      </c>
      <c r="T469">
        <v>84.203000000000003</v>
      </c>
      <c r="V469" s="1">
        <v>39394</v>
      </c>
      <c r="W469">
        <v>62.969099999999997</v>
      </c>
      <c r="Y469" s="1">
        <v>39394</v>
      </c>
      <c r="Z469">
        <v>310.33589999999998</v>
      </c>
      <c r="AB469" s="1">
        <v>39394</v>
      </c>
      <c r="AC469">
        <v>26.311499999999999</v>
      </c>
      <c r="AE469" s="1">
        <v>39394</v>
      </c>
      <c r="AF469">
        <v>38.336399999999998</v>
      </c>
      <c r="AH469" s="1">
        <v>39394</v>
      </c>
      <c r="AI469">
        <v>79.497600000000006</v>
      </c>
      <c r="AK469" s="1">
        <v>39394</v>
      </c>
      <c r="AL469">
        <v>31.7364</v>
      </c>
      <c r="AQ469" s="1">
        <v>39394</v>
      </c>
      <c r="AR469">
        <v>46.677799999999998</v>
      </c>
      <c r="AT469" s="1">
        <v>39394</v>
      </c>
      <c r="AU469">
        <v>24.678000000000001</v>
      </c>
      <c r="AW469" s="1">
        <v>39394</v>
      </c>
      <c r="AX469">
        <v>51.299599999999998</v>
      </c>
      <c r="AZ469" s="1">
        <v>39394</v>
      </c>
      <c r="BA469">
        <v>22.105</v>
      </c>
      <c r="BC469" s="1">
        <v>39394</v>
      </c>
      <c r="BD469">
        <v>97.021699999999996</v>
      </c>
      <c r="BF469" s="1">
        <v>39394</v>
      </c>
      <c r="BG469">
        <v>54.255600000000001</v>
      </c>
      <c r="BI469" s="1">
        <v>39394</v>
      </c>
      <c r="BJ469">
        <v>37.985300000000002</v>
      </c>
      <c r="BL469" s="1">
        <v>39394</v>
      </c>
      <c r="BM469">
        <v>49.468200000000003</v>
      </c>
      <c r="BO469" s="1">
        <v>39394</v>
      </c>
      <c r="BP469">
        <v>43.388500000000001</v>
      </c>
      <c r="BR469" s="1">
        <v>39394</v>
      </c>
      <c r="BS469">
        <v>30.827400000000001</v>
      </c>
      <c r="BU469" s="1">
        <v>39394</v>
      </c>
      <c r="BV469">
        <v>18.241299999999999</v>
      </c>
      <c r="BX469" s="1">
        <v>39394</v>
      </c>
      <c r="BY469">
        <v>60.489100000000001</v>
      </c>
      <c r="CA469" s="1">
        <v>39394</v>
      </c>
      <c r="CB469">
        <v>65.826400000000007</v>
      </c>
      <c r="CD469" s="1">
        <v>39394</v>
      </c>
      <c r="CE469">
        <v>29.904699999999998</v>
      </c>
      <c r="CG469" s="1">
        <v>39394</v>
      </c>
      <c r="CH469">
        <v>38.7928</v>
      </c>
      <c r="CJ469" s="1">
        <v>39394</v>
      </c>
      <c r="CK469">
        <v>31.0488</v>
      </c>
      <c r="CM469" s="1">
        <v>39394</v>
      </c>
      <c r="CN469">
        <v>2309.1799999999998</v>
      </c>
      <c r="CP469" s="1">
        <v>39394</v>
      </c>
      <c r="CQ469">
        <v>26.16</v>
      </c>
    </row>
    <row r="470" spans="1:95" x14ac:dyDescent="0.25">
      <c r="A470" s="1">
        <v>39395</v>
      </c>
      <c r="B470">
        <v>68.807400000000001</v>
      </c>
      <c r="D470" s="1">
        <v>39395</v>
      </c>
      <c r="E470">
        <v>33.915199999999999</v>
      </c>
      <c r="G470" s="1">
        <v>39395</v>
      </c>
      <c r="H470">
        <v>16.268799999999999</v>
      </c>
      <c r="J470" s="1">
        <v>39395</v>
      </c>
      <c r="K470">
        <v>50.970599999999997</v>
      </c>
      <c r="M470" s="1">
        <v>39395</v>
      </c>
      <c r="N470">
        <v>933.68679999999995</v>
      </c>
      <c r="P470" s="1">
        <v>39395</v>
      </c>
      <c r="Q470">
        <v>29.158100000000001</v>
      </c>
      <c r="S470" s="1">
        <v>39395</v>
      </c>
      <c r="T470">
        <v>82.392600000000002</v>
      </c>
      <c r="V470" s="1">
        <v>39395</v>
      </c>
      <c r="W470">
        <v>61.213000000000001</v>
      </c>
      <c r="Y470" s="1">
        <v>39395</v>
      </c>
      <c r="Z470">
        <v>312.22239999999999</v>
      </c>
      <c r="AB470" s="1">
        <v>39395</v>
      </c>
      <c r="AC470">
        <v>26.037500000000001</v>
      </c>
      <c r="AE470" s="1">
        <v>39395</v>
      </c>
      <c r="AF470">
        <v>37.7316</v>
      </c>
      <c r="AH470" s="1">
        <v>39395</v>
      </c>
      <c r="AI470">
        <v>77.212800000000001</v>
      </c>
      <c r="AK470" s="1">
        <v>39395</v>
      </c>
      <c r="AL470">
        <v>31.215900000000001</v>
      </c>
      <c r="AQ470" s="1">
        <v>39395</v>
      </c>
      <c r="AR470">
        <v>45.228999999999999</v>
      </c>
      <c r="AT470" s="1">
        <v>39395</v>
      </c>
      <c r="AU470">
        <v>23.7957</v>
      </c>
      <c r="AW470" s="1">
        <v>39395</v>
      </c>
      <c r="AX470">
        <v>49.9758</v>
      </c>
      <c r="AZ470" s="1">
        <v>39395</v>
      </c>
      <c r="BA470">
        <v>21.4376</v>
      </c>
      <c r="BC470" s="1">
        <v>39395</v>
      </c>
      <c r="BD470">
        <v>91.667500000000004</v>
      </c>
      <c r="BF470" s="1">
        <v>39395</v>
      </c>
      <c r="BG470">
        <v>54.734400000000001</v>
      </c>
      <c r="BI470" s="1">
        <v>39395</v>
      </c>
      <c r="BJ470">
        <v>37.717799999999997</v>
      </c>
      <c r="BL470" s="1">
        <v>39395</v>
      </c>
      <c r="BM470">
        <v>48.585000000000001</v>
      </c>
      <c r="BO470" s="1">
        <v>39395</v>
      </c>
      <c r="BP470">
        <v>44.283700000000003</v>
      </c>
      <c r="BR470" s="1">
        <v>39395</v>
      </c>
      <c r="BS470">
        <v>29.931100000000001</v>
      </c>
      <c r="BU470" s="1">
        <v>39395</v>
      </c>
      <c r="BV470">
        <v>18.020299999999999</v>
      </c>
      <c r="BX470" s="1">
        <v>39395</v>
      </c>
      <c r="BY470">
        <v>60.130499999999998</v>
      </c>
      <c r="CA470" s="1">
        <v>39395</v>
      </c>
      <c r="CB470">
        <v>64.777699999999996</v>
      </c>
      <c r="CD470" s="1">
        <v>39395</v>
      </c>
      <c r="CE470">
        <v>29.932700000000001</v>
      </c>
      <c r="CG470" s="1">
        <v>39395</v>
      </c>
      <c r="CH470">
        <v>38.152500000000003</v>
      </c>
      <c r="CJ470" s="1">
        <v>39395</v>
      </c>
      <c r="CK470">
        <v>30.2271</v>
      </c>
      <c r="CM470" s="1">
        <v>39395</v>
      </c>
      <c r="CN470">
        <v>2276.2600000000002</v>
      </c>
      <c r="CP470" s="1">
        <v>39395</v>
      </c>
      <c r="CQ470">
        <v>28.5</v>
      </c>
    </row>
    <row r="471" spans="1:95" x14ac:dyDescent="0.25">
      <c r="A471" s="1">
        <v>39398</v>
      </c>
      <c r="B471">
        <v>68.5565</v>
      </c>
      <c r="D471" s="1">
        <v>39398</v>
      </c>
      <c r="E471">
        <v>32.799599999999998</v>
      </c>
      <c r="G471" s="1">
        <v>39398</v>
      </c>
      <c r="H471">
        <v>16.2151</v>
      </c>
      <c r="J471" s="1">
        <v>39398</v>
      </c>
      <c r="K471">
        <v>50.609699999999997</v>
      </c>
      <c r="M471" s="1">
        <v>39398</v>
      </c>
      <c r="N471">
        <v>929.10509999999999</v>
      </c>
      <c r="P471" s="1">
        <v>39398</v>
      </c>
      <c r="Q471">
        <v>28.748999999999999</v>
      </c>
      <c r="S471" s="1">
        <v>39398</v>
      </c>
      <c r="T471">
        <v>81.212000000000003</v>
      </c>
      <c r="V471" s="1">
        <v>39398</v>
      </c>
      <c r="W471">
        <v>60.508800000000001</v>
      </c>
      <c r="Y471" s="1">
        <v>39398</v>
      </c>
      <c r="Z471">
        <v>316.6558</v>
      </c>
      <c r="AB471" s="1">
        <v>39398</v>
      </c>
      <c r="AC471">
        <v>25.622299999999999</v>
      </c>
      <c r="AE471" s="1">
        <v>39398</v>
      </c>
      <c r="AF471">
        <v>37.747700000000002</v>
      </c>
      <c r="AH471" s="1">
        <v>39398</v>
      </c>
      <c r="AI471">
        <v>75.159099999999995</v>
      </c>
      <c r="AK471" s="1">
        <v>39398</v>
      </c>
      <c r="AL471">
        <v>31.110199999999999</v>
      </c>
      <c r="AQ471" s="1">
        <v>39398</v>
      </c>
      <c r="AR471">
        <v>44.434600000000003</v>
      </c>
      <c r="AT471" s="1">
        <v>39398</v>
      </c>
      <c r="AU471">
        <v>24.1435</v>
      </c>
      <c r="AW471" s="1">
        <v>39398</v>
      </c>
      <c r="AX471">
        <v>49.430700000000002</v>
      </c>
      <c r="AZ471" s="1">
        <v>39398</v>
      </c>
      <c r="BA471">
        <v>21.556999999999999</v>
      </c>
      <c r="BC471" s="1">
        <v>39398</v>
      </c>
      <c r="BD471">
        <v>92.760900000000007</v>
      </c>
      <c r="BF471" s="1">
        <v>39398</v>
      </c>
      <c r="BG471">
        <v>55.700400000000002</v>
      </c>
      <c r="BI471" s="1">
        <v>39398</v>
      </c>
      <c r="BJ471">
        <v>37.789200000000001</v>
      </c>
      <c r="BL471" s="1">
        <v>39398</v>
      </c>
      <c r="BM471">
        <v>48.776699999999998</v>
      </c>
      <c r="BO471" s="1">
        <v>39398</v>
      </c>
      <c r="BP471">
        <v>44.354999999999997</v>
      </c>
      <c r="BR471" s="1">
        <v>39398</v>
      </c>
      <c r="BS471">
        <v>29.6205</v>
      </c>
      <c r="BU471" s="1">
        <v>39398</v>
      </c>
      <c r="BV471">
        <v>18.170300000000001</v>
      </c>
      <c r="BX471" s="1">
        <v>39398</v>
      </c>
      <c r="BY471">
        <v>60.429400000000001</v>
      </c>
      <c r="CA471" s="1">
        <v>39398</v>
      </c>
      <c r="CB471">
        <v>65.147800000000004</v>
      </c>
      <c r="CD471" s="1">
        <v>39398</v>
      </c>
      <c r="CE471">
        <v>29.953700000000001</v>
      </c>
      <c r="CG471" s="1">
        <v>39398</v>
      </c>
      <c r="CH471">
        <v>38.526000000000003</v>
      </c>
      <c r="CJ471" s="1">
        <v>39398</v>
      </c>
      <c r="CK471">
        <v>29.5623</v>
      </c>
      <c r="CM471" s="1">
        <v>39398</v>
      </c>
      <c r="CN471">
        <v>2253.5300000000002</v>
      </c>
      <c r="CP471" s="1">
        <v>39398</v>
      </c>
      <c r="CQ471">
        <v>31.09</v>
      </c>
    </row>
    <row r="472" spans="1:95" x14ac:dyDescent="0.25">
      <c r="A472" s="1">
        <v>39399</v>
      </c>
      <c r="B472">
        <v>70.295900000000003</v>
      </c>
      <c r="D472" s="1">
        <v>39399</v>
      </c>
      <c r="E472">
        <v>33.494500000000002</v>
      </c>
      <c r="G472" s="1">
        <v>39399</v>
      </c>
      <c r="H472">
        <v>16.3001</v>
      </c>
      <c r="J472" s="1">
        <v>39399</v>
      </c>
      <c r="K472">
        <v>53.3797</v>
      </c>
      <c r="M472" s="1">
        <v>39399</v>
      </c>
      <c r="N472">
        <v>968.37689999999998</v>
      </c>
      <c r="P472" s="1">
        <v>39399</v>
      </c>
      <c r="Q472">
        <v>29.6416</v>
      </c>
      <c r="S472" s="1">
        <v>39399</v>
      </c>
      <c r="T472">
        <v>81.946600000000004</v>
      </c>
      <c r="V472" s="1">
        <v>39399</v>
      </c>
      <c r="W472">
        <v>61.786799999999999</v>
      </c>
      <c r="Y472" s="1">
        <v>39399</v>
      </c>
      <c r="Z472">
        <v>338.63400000000001</v>
      </c>
      <c r="AB472" s="1">
        <v>39399</v>
      </c>
      <c r="AC472">
        <v>26.127400000000002</v>
      </c>
      <c r="AE472" s="1">
        <v>39399</v>
      </c>
      <c r="AF472">
        <v>37.503599999999999</v>
      </c>
      <c r="AH472" s="1">
        <v>39399</v>
      </c>
      <c r="AI472">
        <v>77.239400000000003</v>
      </c>
      <c r="AK472" s="1">
        <v>39399</v>
      </c>
      <c r="AL472">
        <v>31.890999999999998</v>
      </c>
      <c r="AQ472" s="1">
        <v>39399</v>
      </c>
      <c r="AR472">
        <v>46.266500000000001</v>
      </c>
      <c r="AT472" s="1">
        <v>39399</v>
      </c>
      <c r="AU472">
        <v>24.703399999999998</v>
      </c>
      <c r="AW472" s="1">
        <v>39399</v>
      </c>
      <c r="AX472">
        <v>50.304499999999997</v>
      </c>
      <c r="AZ472" s="1">
        <v>39399</v>
      </c>
      <c r="BA472">
        <v>22.281500000000001</v>
      </c>
      <c r="BC472" s="1">
        <v>39399</v>
      </c>
      <c r="BD472">
        <v>96.253699999999995</v>
      </c>
      <c r="BF472" s="1">
        <v>39399</v>
      </c>
      <c r="BG472">
        <v>56.540399999999998</v>
      </c>
      <c r="BI472" s="1">
        <v>39399</v>
      </c>
      <c r="BJ472">
        <v>40.160400000000003</v>
      </c>
      <c r="BL472" s="1">
        <v>39399</v>
      </c>
      <c r="BM472">
        <v>48.828000000000003</v>
      </c>
      <c r="BO472" s="1">
        <v>39399</v>
      </c>
      <c r="BP472">
        <v>45.543300000000002</v>
      </c>
      <c r="BR472" s="1">
        <v>39399</v>
      </c>
      <c r="BS472">
        <v>30.68</v>
      </c>
      <c r="BU472" s="1">
        <v>39399</v>
      </c>
      <c r="BV472">
        <v>18.5886</v>
      </c>
      <c r="BX472" s="1">
        <v>39399</v>
      </c>
      <c r="BY472">
        <v>61.112499999999997</v>
      </c>
      <c r="CA472" s="1">
        <v>39399</v>
      </c>
      <c r="CB472">
        <v>66.381500000000003</v>
      </c>
      <c r="CD472" s="1">
        <v>39399</v>
      </c>
      <c r="CE472">
        <v>30.499600000000001</v>
      </c>
      <c r="CG472" s="1">
        <v>39399</v>
      </c>
      <c r="CH472">
        <v>40.8827</v>
      </c>
      <c r="CJ472" s="1">
        <v>39399</v>
      </c>
      <c r="CK472">
        <v>30.476299999999998</v>
      </c>
      <c r="CM472" s="1">
        <v>39399</v>
      </c>
      <c r="CN472">
        <v>2319.86</v>
      </c>
      <c r="CP472" s="1">
        <v>39399</v>
      </c>
      <c r="CQ472">
        <v>24.1</v>
      </c>
    </row>
    <row r="473" spans="1:95" x14ac:dyDescent="0.25">
      <c r="A473" s="1">
        <v>39400</v>
      </c>
      <c r="B473">
        <v>69.413200000000003</v>
      </c>
      <c r="D473" s="1">
        <v>39400</v>
      </c>
      <c r="E473">
        <v>33.704900000000002</v>
      </c>
      <c r="G473" s="1">
        <v>39400</v>
      </c>
      <c r="H473">
        <v>16.159199999999998</v>
      </c>
      <c r="J473" s="1">
        <v>39400</v>
      </c>
      <c r="K473">
        <v>53.325600000000001</v>
      </c>
      <c r="M473" s="1">
        <v>39400</v>
      </c>
      <c r="N473">
        <v>972.46770000000004</v>
      </c>
      <c r="P473" s="1">
        <v>39400</v>
      </c>
      <c r="Q473">
        <v>29.2623</v>
      </c>
      <c r="S473" s="1">
        <v>39400</v>
      </c>
      <c r="T473">
        <v>81.150700000000001</v>
      </c>
      <c r="V473" s="1">
        <v>39400</v>
      </c>
      <c r="W473">
        <v>60.882599999999996</v>
      </c>
      <c r="Y473" s="1">
        <v>39400</v>
      </c>
      <c r="Z473">
        <v>339.95460000000003</v>
      </c>
      <c r="AB473" s="1">
        <v>39400</v>
      </c>
      <c r="AC473">
        <v>26.264399999999998</v>
      </c>
      <c r="AE473" s="1">
        <v>39400</v>
      </c>
      <c r="AF473">
        <v>37.3491</v>
      </c>
      <c r="AH473" s="1">
        <v>39400</v>
      </c>
      <c r="AI473">
        <v>76.732699999999994</v>
      </c>
      <c r="AK473" s="1">
        <v>39400</v>
      </c>
      <c r="AL473">
        <v>31.728300000000001</v>
      </c>
      <c r="AQ473" s="1">
        <v>39400</v>
      </c>
      <c r="AR473">
        <v>45.864600000000003</v>
      </c>
      <c r="AT473" s="1">
        <v>39400</v>
      </c>
      <c r="AU473">
        <v>24.627099999999999</v>
      </c>
      <c r="AW473" s="1">
        <v>39400</v>
      </c>
      <c r="AX473">
        <v>50.633299999999998</v>
      </c>
      <c r="AZ473" s="1">
        <v>39400</v>
      </c>
      <c r="BA473">
        <v>22.034300000000002</v>
      </c>
      <c r="BC473" s="1">
        <v>39400</v>
      </c>
      <c r="BD473">
        <v>94.580399999999997</v>
      </c>
      <c r="BF473" s="1">
        <v>39400</v>
      </c>
      <c r="BG473">
        <v>56.187600000000003</v>
      </c>
      <c r="BI473" s="1">
        <v>39400</v>
      </c>
      <c r="BJ473">
        <v>40.249600000000001</v>
      </c>
      <c r="BL473" s="1">
        <v>39400</v>
      </c>
      <c r="BM473">
        <v>48.485900000000001</v>
      </c>
      <c r="BO473" s="1">
        <v>39400</v>
      </c>
      <c r="BP473">
        <v>45.392800000000001</v>
      </c>
      <c r="BR473" s="1">
        <v>39400</v>
      </c>
      <c r="BS473">
        <v>30.208100000000002</v>
      </c>
      <c r="BU473" s="1">
        <v>39400</v>
      </c>
      <c r="BV473">
        <v>18.635999999999999</v>
      </c>
      <c r="BX473" s="1">
        <v>39400</v>
      </c>
      <c r="BY473">
        <v>61.086799999999997</v>
      </c>
      <c r="CA473" s="1">
        <v>39400</v>
      </c>
      <c r="CB473">
        <v>66.301900000000003</v>
      </c>
      <c r="CD473" s="1">
        <v>39400</v>
      </c>
      <c r="CE473">
        <v>30.457599999999999</v>
      </c>
      <c r="CG473" s="1">
        <v>39400</v>
      </c>
      <c r="CH473">
        <v>41.363</v>
      </c>
      <c r="CJ473" s="1">
        <v>39400</v>
      </c>
      <c r="CK473">
        <v>29.4146</v>
      </c>
      <c r="CM473" s="1">
        <v>39400</v>
      </c>
      <c r="CN473">
        <v>2304.06</v>
      </c>
      <c r="CP473" s="1">
        <v>39400</v>
      </c>
      <c r="CQ473">
        <v>25.94</v>
      </c>
    </row>
    <row r="474" spans="1:95" x14ac:dyDescent="0.25">
      <c r="A474" s="1">
        <v>39401</v>
      </c>
      <c r="B474">
        <v>68.928600000000003</v>
      </c>
      <c r="D474" s="1">
        <v>39401</v>
      </c>
      <c r="E474">
        <v>33.220199999999998</v>
      </c>
      <c r="G474" s="1">
        <v>39401</v>
      </c>
      <c r="H474">
        <v>16.170400000000001</v>
      </c>
      <c r="J474" s="1">
        <v>39401</v>
      </c>
      <c r="K474">
        <v>52.549599999999998</v>
      </c>
      <c r="M474" s="1">
        <v>39401</v>
      </c>
      <c r="N474">
        <v>931.88679999999999</v>
      </c>
      <c r="P474" s="1">
        <v>39401</v>
      </c>
      <c r="Q474">
        <v>29.284600000000001</v>
      </c>
      <c r="S474" s="1">
        <v>39401</v>
      </c>
      <c r="T474">
        <v>79.882599999999996</v>
      </c>
      <c r="V474" s="1">
        <v>39401</v>
      </c>
      <c r="W474">
        <v>60.6218</v>
      </c>
      <c r="Y474" s="1">
        <v>39401</v>
      </c>
      <c r="Z474">
        <v>326.18279999999999</v>
      </c>
      <c r="AB474" s="1">
        <v>39401</v>
      </c>
      <c r="AC474">
        <v>26.5169</v>
      </c>
      <c r="AE474" s="1">
        <v>39401</v>
      </c>
      <c r="AF474">
        <v>36.909700000000001</v>
      </c>
      <c r="AH474" s="1">
        <v>39401</v>
      </c>
      <c r="AI474">
        <v>75.114599999999996</v>
      </c>
      <c r="AK474" s="1">
        <v>39401</v>
      </c>
      <c r="AL474">
        <v>31.158999999999999</v>
      </c>
      <c r="AQ474" s="1">
        <v>39401</v>
      </c>
      <c r="AR474">
        <v>45.7057</v>
      </c>
      <c r="AT474" s="1">
        <v>39401</v>
      </c>
      <c r="AU474">
        <v>24.584600000000002</v>
      </c>
      <c r="AW474" s="1">
        <v>39401</v>
      </c>
      <c r="AX474">
        <v>49.456600000000002</v>
      </c>
      <c r="AZ474" s="1">
        <v>39401</v>
      </c>
      <c r="BA474">
        <v>21.761500000000002</v>
      </c>
      <c r="BC474" s="1">
        <v>39401</v>
      </c>
      <c r="BD474">
        <v>94.726699999999994</v>
      </c>
      <c r="BF474" s="1">
        <v>39401</v>
      </c>
      <c r="BG474">
        <v>56.179200000000002</v>
      </c>
      <c r="BI474" s="1">
        <v>39401</v>
      </c>
      <c r="BJ474">
        <v>38.805399999999999</v>
      </c>
      <c r="BL474" s="1">
        <v>39401</v>
      </c>
      <c r="BM474">
        <v>48.8964</v>
      </c>
      <c r="BO474" s="1">
        <v>39401</v>
      </c>
      <c r="BP474">
        <v>45.884</v>
      </c>
      <c r="BR474" s="1">
        <v>39401</v>
      </c>
      <c r="BS474">
        <v>30.056799999999999</v>
      </c>
      <c r="BU474" s="1">
        <v>39401</v>
      </c>
      <c r="BV474">
        <v>18.383400000000002</v>
      </c>
      <c r="BX474" s="1">
        <v>39401</v>
      </c>
      <c r="BY474">
        <v>61.334499999999998</v>
      </c>
      <c r="CA474" s="1">
        <v>39401</v>
      </c>
      <c r="CB474">
        <v>65.4435</v>
      </c>
      <c r="CD474" s="1">
        <v>39401</v>
      </c>
      <c r="CE474">
        <v>30.121600000000001</v>
      </c>
      <c r="CG474" s="1">
        <v>39401</v>
      </c>
      <c r="CH474">
        <v>41.087299999999999</v>
      </c>
      <c r="CJ474" s="1">
        <v>39401</v>
      </c>
      <c r="CK474">
        <v>29.9132</v>
      </c>
      <c r="CM474" s="1">
        <v>39401</v>
      </c>
      <c r="CN474">
        <v>2273.73</v>
      </c>
      <c r="CP474" s="1">
        <v>39401</v>
      </c>
      <c r="CQ474">
        <v>28.06</v>
      </c>
    </row>
    <row r="475" spans="1:95" x14ac:dyDescent="0.25">
      <c r="A475" s="1">
        <v>39402</v>
      </c>
      <c r="B475">
        <v>70.590199999999996</v>
      </c>
      <c r="D475" s="1">
        <v>39402</v>
      </c>
      <c r="E475">
        <v>33.201900000000002</v>
      </c>
      <c r="G475" s="1">
        <v>39402</v>
      </c>
      <c r="H475">
        <v>16.373999999999999</v>
      </c>
      <c r="J475" s="1">
        <v>39402</v>
      </c>
      <c r="K475">
        <v>52.937600000000003</v>
      </c>
      <c r="M475" s="1">
        <v>39402</v>
      </c>
      <c r="N475">
        <v>923.54160000000002</v>
      </c>
      <c r="P475" s="1">
        <v>39402</v>
      </c>
      <c r="Q475">
        <v>29.418500000000002</v>
      </c>
      <c r="S475" s="1">
        <v>39402</v>
      </c>
      <c r="T475">
        <v>78.701999999999998</v>
      </c>
      <c r="V475" s="1">
        <v>39402</v>
      </c>
      <c r="W475">
        <v>60.369700000000002</v>
      </c>
      <c r="Y475" s="1">
        <v>39402</v>
      </c>
      <c r="Z475">
        <v>320.71190000000001</v>
      </c>
      <c r="AB475" s="1">
        <v>39402</v>
      </c>
      <c r="AC475">
        <v>26.803699999999999</v>
      </c>
      <c r="AE475" s="1">
        <v>39402</v>
      </c>
      <c r="AF475">
        <v>36.860900000000001</v>
      </c>
      <c r="AH475" s="1">
        <v>39402</v>
      </c>
      <c r="AI475">
        <v>75.656899999999993</v>
      </c>
      <c r="AK475" s="1">
        <v>39402</v>
      </c>
      <c r="AL475">
        <v>31.435500000000001</v>
      </c>
      <c r="AQ475" s="1">
        <v>39402</v>
      </c>
      <c r="AR475">
        <v>47.434899999999999</v>
      </c>
      <c r="AT475" s="1">
        <v>39402</v>
      </c>
      <c r="AU475">
        <v>24.661000000000001</v>
      </c>
      <c r="AW475" s="1">
        <v>39402</v>
      </c>
      <c r="AX475">
        <v>48.561500000000002</v>
      </c>
      <c r="AZ475" s="1">
        <v>39402</v>
      </c>
      <c r="BA475">
        <v>21.744499999999999</v>
      </c>
      <c r="BC475" s="1">
        <v>39402</v>
      </c>
      <c r="BD475">
        <v>95.814800000000005</v>
      </c>
      <c r="BF475" s="1">
        <v>39402</v>
      </c>
      <c r="BG475">
        <v>56.91</v>
      </c>
      <c r="BI475" s="1">
        <v>39402</v>
      </c>
      <c r="BJ475">
        <v>38.413200000000003</v>
      </c>
      <c r="BL475" s="1">
        <v>39402</v>
      </c>
      <c r="BM475">
        <v>49.7087</v>
      </c>
      <c r="BO475" s="1">
        <v>39402</v>
      </c>
      <c r="BP475">
        <v>46.248399999999997</v>
      </c>
      <c r="BR475" s="1">
        <v>39402</v>
      </c>
      <c r="BS475">
        <v>30.3506</v>
      </c>
      <c r="BU475" s="1">
        <v>39402</v>
      </c>
      <c r="BV475">
        <v>18.462299999999999</v>
      </c>
      <c r="BX475" s="1">
        <v>39402</v>
      </c>
      <c r="BY475">
        <v>62.495800000000003</v>
      </c>
      <c r="CA475" s="1">
        <v>39402</v>
      </c>
      <c r="CB475">
        <v>65.753200000000007</v>
      </c>
      <c r="CD475" s="1">
        <v>39402</v>
      </c>
      <c r="CE475">
        <v>30.576499999999999</v>
      </c>
      <c r="CG475" s="1">
        <v>39402</v>
      </c>
      <c r="CH475">
        <v>41.211799999999997</v>
      </c>
      <c r="CJ475" s="1">
        <v>39402</v>
      </c>
      <c r="CK475">
        <v>30.033200000000001</v>
      </c>
      <c r="CM475" s="1">
        <v>39402</v>
      </c>
      <c r="CN475">
        <v>2285.67</v>
      </c>
      <c r="CP475" s="1">
        <v>39402</v>
      </c>
      <c r="CQ475">
        <v>25.49</v>
      </c>
    </row>
    <row r="476" spans="1:95" x14ac:dyDescent="0.25">
      <c r="A476" s="1">
        <v>39405</v>
      </c>
      <c r="B476">
        <v>70.702699999999993</v>
      </c>
      <c r="D476" s="1">
        <v>39405</v>
      </c>
      <c r="E476">
        <v>32.068100000000001</v>
      </c>
      <c r="G476" s="1">
        <v>39405</v>
      </c>
      <c r="H476">
        <v>16.521599999999999</v>
      </c>
      <c r="J476" s="1">
        <v>39405</v>
      </c>
      <c r="K476">
        <v>51.764600000000002</v>
      </c>
      <c r="M476" s="1">
        <v>39405</v>
      </c>
      <c r="N476">
        <v>905.7056</v>
      </c>
      <c r="P476" s="1">
        <v>39405</v>
      </c>
      <c r="Q476">
        <v>28.079599999999999</v>
      </c>
      <c r="S476" s="1">
        <v>39405</v>
      </c>
      <c r="T476">
        <v>77.197699999999998</v>
      </c>
      <c r="V476" s="1">
        <v>39405</v>
      </c>
      <c r="W476">
        <v>59.291699999999999</v>
      </c>
      <c r="Y476" s="1">
        <v>39405</v>
      </c>
      <c r="Z476">
        <v>301.84649999999999</v>
      </c>
      <c r="AB476" s="1">
        <v>39405</v>
      </c>
      <c r="AC476">
        <v>26.666699999999999</v>
      </c>
      <c r="AE476" s="1">
        <v>39405</v>
      </c>
      <c r="AF476">
        <v>36.470399999999998</v>
      </c>
      <c r="AH476" s="1">
        <v>39405</v>
      </c>
      <c r="AI476">
        <v>74.776799999999994</v>
      </c>
      <c r="AK476" s="1">
        <v>39405</v>
      </c>
      <c r="AL476">
        <v>31.036999999999999</v>
      </c>
      <c r="AQ476" s="1">
        <v>39405</v>
      </c>
      <c r="AR476">
        <v>46.2104</v>
      </c>
      <c r="AT476" s="1">
        <v>39405</v>
      </c>
      <c r="AU476">
        <v>23.9145</v>
      </c>
      <c r="AW476" s="1">
        <v>39405</v>
      </c>
      <c r="AX476">
        <v>47.588200000000001</v>
      </c>
      <c r="AZ476" s="1">
        <v>39405</v>
      </c>
      <c r="BA476">
        <v>21.454699999999999</v>
      </c>
      <c r="BC476" s="1">
        <v>39405</v>
      </c>
      <c r="BD476">
        <v>93.4649</v>
      </c>
      <c r="BF476" s="1">
        <v>39405</v>
      </c>
      <c r="BG476">
        <v>56.775599999999997</v>
      </c>
      <c r="BI476" s="1">
        <v>39405</v>
      </c>
      <c r="BJ476">
        <v>36.879899999999999</v>
      </c>
      <c r="BL476" s="1">
        <v>39405</v>
      </c>
      <c r="BM476">
        <v>50.110700000000001</v>
      </c>
      <c r="BO476" s="1">
        <v>39405</v>
      </c>
      <c r="BP476">
        <v>46.145400000000002</v>
      </c>
      <c r="BR476" s="1">
        <v>39405</v>
      </c>
      <c r="BS476">
        <v>30.2349</v>
      </c>
      <c r="BU476" s="1">
        <v>39405</v>
      </c>
      <c r="BV476">
        <v>17.925599999999999</v>
      </c>
      <c r="BX476" s="1">
        <v>39405</v>
      </c>
      <c r="BY476">
        <v>62.1798</v>
      </c>
      <c r="CA476" s="1">
        <v>39405</v>
      </c>
      <c r="CB476">
        <v>65.071799999999996</v>
      </c>
      <c r="CD476" s="1">
        <v>39405</v>
      </c>
      <c r="CE476">
        <v>30.128599999999999</v>
      </c>
      <c r="CG476" s="1">
        <v>39405</v>
      </c>
      <c r="CH476">
        <v>40.438099999999999</v>
      </c>
      <c r="CJ476" s="1">
        <v>39405</v>
      </c>
      <c r="CK476">
        <v>28.851400000000002</v>
      </c>
      <c r="CM476" s="1">
        <v>39405</v>
      </c>
      <c r="CN476">
        <v>2245.81</v>
      </c>
      <c r="CP476" s="1">
        <v>39405</v>
      </c>
      <c r="CQ476">
        <v>26.01</v>
      </c>
    </row>
    <row r="477" spans="1:95" x14ac:dyDescent="0.25">
      <c r="A477" s="1">
        <v>39406</v>
      </c>
      <c r="B477">
        <v>71.477400000000003</v>
      </c>
      <c r="D477" s="1">
        <v>39406</v>
      </c>
      <c r="E477">
        <v>32.351500000000001</v>
      </c>
      <c r="G477" s="1">
        <v>39406</v>
      </c>
      <c r="H477">
        <v>16.514900000000001</v>
      </c>
      <c r="J477" s="1">
        <v>39406</v>
      </c>
      <c r="K477">
        <v>51.430799999999998</v>
      </c>
      <c r="M477" s="1">
        <v>39406</v>
      </c>
      <c r="N477">
        <v>890.81510000000003</v>
      </c>
      <c r="P477" s="1">
        <v>39406</v>
      </c>
      <c r="Q477">
        <v>28.2879</v>
      </c>
      <c r="S477" s="1">
        <v>39406</v>
      </c>
      <c r="T477">
        <v>76.839100000000002</v>
      </c>
      <c r="V477" s="1">
        <v>39406</v>
      </c>
      <c r="W477">
        <v>59.361199999999997</v>
      </c>
      <c r="Y477" s="1">
        <v>39406</v>
      </c>
      <c r="Z477">
        <v>296.18680000000001</v>
      </c>
      <c r="AB477" s="1">
        <v>39406</v>
      </c>
      <c r="AC477">
        <v>26.8765</v>
      </c>
      <c r="AE477" s="1">
        <v>39406</v>
      </c>
      <c r="AF477">
        <v>36.608699999999999</v>
      </c>
      <c r="AH477" s="1">
        <v>39406</v>
      </c>
      <c r="AI477">
        <v>78.075100000000006</v>
      </c>
      <c r="AK477" s="1">
        <v>39406</v>
      </c>
      <c r="AL477">
        <v>30.939399999999999</v>
      </c>
      <c r="AQ477" s="1">
        <v>39406</v>
      </c>
      <c r="AR477">
        <v>46.322600000000001</v>
      </c>
      <c r="AT477" s="1">
        <v>39406</v>
      </c>
      <c r="AU477">
        <v>24.177399999999999</v>
      </c>
      <c r="AW477" s="1">
        <v>39406</v>
      </c>
      <c r="AX477">
        <v>47.370899999999999</v>
      </c>
      <c r="AZ477" s="1">
        <v>39406</v>
      </c>
      <c r="BA477">
        <v>21.753</v>
      </c>
      <c r="BC477" s="1">
        <v>39406</v>
      </c>
      <c r="BD477">
        <v>94.562100000000001</v>
      </c>
      <c r="BF477" s="1">
        <v>39406</v>
      </c>
      <c r="BG477">
        <v>56.817599999999999</v>
      </c>
      <c r="BI477" s="1">
        <v>39406</v>
      </c>
      <c r="BJ477">
        <v>37.111600000000003</v>
      </c>
      <c r="BL477" s="1">
        <v>39406</v>
      </c>
      <c r="BM477">
        <v>50.008000000000003</v>
      </c>
      <c r="BO477" s="1">
        <v>39406</v>
      </c>
      <c r="BP477">
        <v>45.884</v>
      </c>
      <c r="BR477" s="1">
        <v>39406</v>
      </c>
      <c r="BS477">
        <v>30.786799999999999</v>
      </c>
      <c r="BU477" s="1">
        <v>39406</v>
      </c>
      <c r="BV477">
        <v>17.933499999999999</v>
      </c>
      <c r="BX477" s="1">
        <v>39406</v>
      </c>
      <c r="BY477">
        <v>62.512799999999999</v>
      </c>
      <c r="CA477" s="1">
        <v>39406</v>
      </c>
      <c r="CB477">
        <v>65.770899999999997</v>
      </c>
      <c r="CD477" s="1">
        <v>39406</v>
      </c>
      <c r="CE477">
        <v>30.2056</v>
      </c>
      <c r="CG477" s="1">
        <v>39406</v>
      </c>
      <c r="CH477">
        <v>40.464700000000001</v>
      </c>
      <c r="CJ477" s="1">
        <v>39406</v>
      </c>
      <c r="CK477">
        <v>29.128399999999999</v>
      </c>
      <c r="CM477" s="1">
        <v>39406</v>
      </c>
      <c r="CN477">
        <v>2256.02</v>
      </c>
      <c r="CP477" s="1">
        <v>39406</v>
      </c>
      <c r="CQ477">
        <v>24.88</v>
      </c>
    </row>
    <row r="478" spans="1:95" x14ac:dyDescent="0.25">
      <c r="A478" s="1">
        <v>39407</v>
      </c>
      <c r="B478">
        <v>70.720100000000002</v>
      </c>
      <c r="D478" s="1">
        <v>39407</v>
      </c>
      <c r="E478">
        <v>32.159500000000001</v>
      </c>
      <c r="G478" s="1">
        <v>39407</v>
      </c>
      <c r="H478">
        <v>16.201699999999999</v>
      </c>
      <c r="J478" s="1">
        <v>39407</v>
      </c>
      <c r="K478">
        <v>49.030700000000003</v>
      </c>
      <c r="M478" s="1">
        <v>39407</v>
      </c>
      <c r="N478">
        <v>839.92539999999997</v>
      </c>
      <c r="P478" s="1">
        <v>39407</v>
      </c>
      <c r="Q478">
        <v>27.856400000000001</v>
      </c>
      <c r="S478" s="1">
        <v>39407</v>
      </c>
      <c r="T478">
        <v>76.445599999999999</v>
      </c>
      <c r="V478" s="1">
        <v>39407</v>
      </c>
      <c r="W478">
        <v>59.065600000000003</v>
      </c>
      <c r="Y478" s="1">
        <v>39407</v>
      </c>
      <c r="Z478">
        <v>289.86689999999999</v>
      </c>
      <c r="AB478" s="1">
        <v>39407</v>
      </c>
      <c r="AC478">
        <v>26.645299999999999</v>
      </c>
      <c r="AE478" s="1">
        <v>39407</v>
      </c>
      <c r="AF478">
        <v>36.079900000000002</v>
      </c>
      <c r="AH478" s="1">
        <v>39407</v>
      </c>
      <c r="AI478">
        <v>77.381699999999995</v>
      </c>
      <c r="AK478" s="1">
        <v>39407</v>
      </c>
      <c r="AL478">
        <v>30.2317</v>
      </c>
      <c r="AQ478" s="1">
        <v>39407</v>
      </c>
      <c r="AR478">
        <v>45.686999999999998</v>
      </c>
      <c r="AT478" s="1">
        <v>39407</v>
      </c>
      <c r="AU478">
        <v>23.7957</v>
      </c>
      <c r="AW478" s="1">
        <v>39407</v>
      </c>
      <c r="AX478">
        <v>46.849499999999999</v>
      </c>
      <c r="AZ478" s="1">
        <v>39407</v>
      </c>
      <c r="BA478">
        <v>20.994399999999999</v>
      </c>
      <c r="BC478" s="1">
        <v>39407</v>
      </c>
      <c r="BD478">
        <v>93.4649</v>
      </c>
      <c r="BF478" s="1">
        <v>39407</v>
      </c>
      <c r="BG478">
        <v>56.397599999999997</v>
      </c>
      <c r="BI478" s="1">
        <v>39407</v>
      </c>
      <c r="BJ478">
        <v>36.264699999999998</v>
      </c>
      <c r="BL478" s="1">
        <v>39407</v>
      </c>
      <c r="BM478">
        <v>49.0246</v>
      </c>
      <c r="BO478" s="1">
        <v>39407</v>
      </c>
      <c r="BP478">
        <v>44.774900000000002</v>
      </c>
      <c r="BR478" s="1">
        <v>39407</v>
      </c>
      <c r="BS478">
        <v>30.475200000000001</v>
      </c>
      <c r="BU478" s="1">
        <v>39407</v>
      </c>
      <c r="BV478">
        <v>17.641400000000001</v>
      </c>
      <c r="BX478" s="1">
        <v>39407</v>
      </c>
      <c r="BY478">
        <v>61.701599999999999</v>
      </c>
      <c r="CA478" s="1">
        <v>39407</v>
      </c>
      <c r="CB478">
        <v>64.408000000000001</v>
      </c>
      <c r="CD478" s="1">
        <v>39407</v>
      </c>
      <c r="CE478">
        <v>29.358799999999999</v>
      </c>
      <c r="CG478" s="1">
        <v>39407</v>
      </c>
      <c r="CH478">
        <v>39.895600000000002</v>
      </c>
      <c r="CJ478" s="1">
        <v>39407</v>
      </c>
      <c r="CK478">
        <v>29.0822</v>
      </c>
      <c r="CM478" s="1">
        <v>39407</v>
      </c>
      <c r="CN478">
        <v>2220.21</v>
      </c>
      <c r="CP478" s="1">
        <v>39407</v>
      </c>
      <c r="CQ478">
        <v>26.84</v>
      </c>
    </row>
    <row r="479" spans="1:95" x14ac:dyDescent="0.25">
      <c r="A479" s="1">
        <v>39409</v>
      </c>
      <c r="B479">
        <v>72.034499999999994</v>
      </c>
      <c r="D479" s="1">
        <v>39409</v>
      </c>
      <c r="E479">
        <v>32.141199999999998</v>
      </c>
      <c r="G479" s="1">
        <v>39409</v>
      </c>
      <c r="H479">
        <v>16.327000000000002</v>
      </c>
      <c r="J479" s="1">
        <v>39409</v>
      </c>
      <c r="K479">
        <v>50.194600000000001</v>
      </c>
      <c r="M479" s="1">
        <v>39409</v>
      </c>
      <c r="N479">
        <v>867.74289999999996</v>
      </c>
      <c r="P479" s="1">
        <v>39409</v>
      </c>
      <c r="Q479">
        <v>27.990300000000001</v>
      </c>
      <c r="S479" s="1">
        <v>39409</v>
      </c>
      <c r="T479">
        <v>78.308400000000006</v>
      </c>
      <c r="V479" s="1">
        <v>39409</v>
      </c>
      <c r="W479">
        <v>59.665500000000002</v>
      </c>
      <c r="Y479" s="1">
        <v>39409</v>
      </c>
      <c r="Z479">
        <v>299.01670000000001</v>
      </c>
      <c r="AB479" s="1">
        <v>39409</v>
      </c>
      <c r="AC479">
        <v>26.666699999999999</v>
      </c>
      <c r="AE479" s="1">
        <v>39409</v>
      </c>
      <c r="AF479">
        <v>36.356499999999997</v>
      </c>
      <c r="AH479" s="1">
        <v>39409</v>
      </c>
      <c r="AI479">
        <v>78.492999999999995</v>
      </c>
      <c r="AK479" s="1">
        <v>39409</v>
      </c>
      <c r="AL479">
        <v>30.638400000000001</v>
      </c>
      <c r="AQ479" s="1">
        <v>39409</v>
      </c>
      <c r="AR479">
        <v>45.958100000000002</v>
      </c>
      <c r="AT479" s="1">
        <v>39409</v>
      </c>
      <c r="AU479">
        <v>24.559200000000001</v>
      </c>
      <c r="AW479" s="1">
        <v>39409</v>
      </c>
      <c r="AX479">
        <v>47.51</v>
      </c>
      <c r="AZ479" s="1">
        <v>39409</v>
      </c>
      <c r="BA479">
        <v>21.369399999999999</v>
      </c>
      <c r="BC479" s="1">
        <v>39409</v>
      </c>
      <c r="BD479">
        <v>95.138199999999998</v>
      </c>
      <c r="BF479" s="1">
        <v>39409</v>
      </c>
      <c r="BG479">
        <v>56.528700000000001</v>
      </c>
      <c r="BI479" s="1">
        <v>39409</v>
      </c>
      <c r="BJ479">
        <v>37.396900000000002</v>
      </c>
      <c r="BL479" s="1">
        <v>39409</v>
      </c>
      <c r="BM479">
        <v>49.3581</v>
      </c>
      <c r="BO479" s="1">
        <v>39409</v>
      </c>
      <c r="BP479">
        <v>45.677999999999997</v>
      </c>
      <c r="BR479" s="1">
        <v>39409</v>
      </c>
      <c r="BS479">
        <v>30.368400000000001</v>
      </c>
      <c r="BU479" s="1">
        <v>39409</v>
      </c>
      <c r="BV479">
        <v>18.1387</v>
      </c>
      <c r="BX479" s="1">
        <v>39409</v>
      </c>
      <c r="BY479">
        <v>62.213999999999999</v>
      </c>
      <c r="CA479" s="1">
        <v>39409</v>
      </c>
      <c r="CB479">
        <v>65.009799999999998</v>
      </c>
      <c r="CD479" s="1">
        <v>39409</v>
      </c>
      <c r="CE479">
        <v>29.841699999999999</v>
      </c>
      <c r="CG479" s="1">
        <v>39409</v>
      </c>
      <c r="CH479">
        <v>40.6693</v>
      </c>
      <c r="CJ479" s="1">
        <v>39409</v>
      </c>
      <c r="CK479">
        <v>29.396100000000001</v>
      </c>
      <c r="CM479" s="1">
        <v>39409</v>
      </c>
      <c r="CN479">
        <v>2257.9499999999998</v>
      </c>
      <c r="CP479" s="1">
        <v>39409</v>
      </c>
      <c r="CQ479">
        <v>25.61</v>
      </c>
    </row>
    <row r="480" spans="1:95" x14ac:dyDescent="0.25">
      <c r="A480" s="1">
        <v>39412</v>
      </c>
      <c r="B480">
        <v>70.511200000000002</v>
      </c>
      <c r="D480" s="1">
        <v>39412</v>
      </c>
      <c r="E480">
        <v>31.894300000000001</v>
      </c>
      <c r="G480" s="1">
        <v>39412</v>
      </c>
      <c r="H480">
        <v>15.9846</v>
      </c>
      <c r="J480" s="1">
        <v>39412</v>
      </c>
      <c r="K480">
        <v>48.308799999999998</v>
      </c>
      <c r="M480" s="1">
        <v>39412</v>
      </c>
      <c r="N480">
        <v>860.05219999999997</v>
      </c>
      <c r="P480" s="1">
        <v>39412</v>
      </c>
      <c r="Q480">
        <v>27.0382</v>
      </c>
      <c r="S480" s="1">
        <v>39412</v>
      </c>
      <c r="T480">
        <v>78.649500000000003</v>
      </c>
      <c r="V480" s="1">
        <v>39412</v>
      </c>
      <c r="W480">
        <v>58.97</v>
      </c>
      <c r="Y480" s="1">
        <v>39412</v>
      </c>
      <c r="Z480">
        <v>289.584</v>
      </c>
      <c r="AB480" s="1">
        <v>39412</v>
      </c>
      <c r="AC480">
        <v>26.422799999999999</v>
      </c>
      <c r="AE480" s="1">
        <v>39412</v>
      </c>
      <c r="AF480">
        <v>35.746400000000001</v>
      </c>
      <c r="AH480" s="1">
        <v>39412</v>
      </c>
      <c r="AI480">
        <v>76.172600000000003</v>
      </c>
      <c r="AK480" s="1">
        <v>39412</v>
      </c>
      <c r="AL480">
        <v>29.873899999999999</v>
      </c>
      <c r="AQ480" s="1">
        <v>39412</v>
      </c>
      <c r="AR480">
        <v>45.014099999999999</v>
      </c>
      <c r="AT480" s="1">
        <v>39412</v>
      </c>
      <c r="AU480">
        <v>23.320599999999999</v>
      </c>
      <c r="AW480" s="1">
        <v>39412</v>
      </c>
      <c r="AX480">
        <v>46.223799999999997</v>
      </c>
      <c r="AZ480" s="1">
        <v>39412</v>
      </c>
      <c r="BA480">
        <v>20.7729</v>
      </c>
      <c r="BC480" s="1">
        <v>39412</v>
      </c>
      <c r="BD480">
        <v>93.2363</v>
      </c>
      <c r="BF480" s="1">
        <v>39412</v>
      </c>
      <c r="BG480">
        <v>56.942799999999998</v>
      </c>
      <c r="BI480" s="1">
        <v>39412</v>
      </c>
      <c r="BJ480">
        <v>36.068600000000004</v>
      </c>
      <c r="BL480" s="1">
        <v>39412</v>
      </c>
      <c r="BM480">
        <v>48.588500000000003</v>
      </c>
      <c r="BO480" s="1">
        <v>39412</v>
      </c>
      <c r="BP480">
        <v>45.622500000000002</v>
      </c>
      <c r="BR480" s="1">
        <v>39412</v>
      </c>
      <c r="BS480">
        <v>29.3535</v>
      </c>
      <c r="BU480" s="1">
        <v>39412</v>
      </c>
      <c r="BV480">
        <v>17.602</v>
      </c>
      <c r="BX480" s="1">
        <v>39412</v>
      </c>
      <c r="BY480">
        <v>61.6419</v>
      </c>
      <c r="CA480" s="1">
        <v>39412</v>
      </c>
      <c r="CB480">
        <v>64.319599999999994</v>
      </c>
      <c r="CD480" s="1">
        <v>39412</v>
      </c>
      <c r="CE480">
        <v>28.854900000000001</v>
      </c>
      <c r="CG480" s="1">
        <v>39412</v>
      </c>
      <c r="CH480">
        <v>40.046700000000001</v>
      </c>
      <c r="CJ480" s="1">
        <v>39412</v>
      </c>
      <c r="CK480">
        <v>28.842199999999998</v>
      </c>
      <c r="CM480" s="1">
        <v>39412</v>
      </c>
      <c r="CN480">
        <v>2205.4899999999998</v>
      </c>
      <c r="CP480" s="1">
        <v>39412</v>
      </c>
      <c r="CQ480">
        <v>28.91</v>
      </c>
    </row>
    <row r="481" spans="1:95" x14ac:dyDescent="0.25">
      <c r="A481" s="1">
        <v>39413</v>
      </c>
      <c r="B481">
        <v>71.486099999999993</v>
      </c>
      <c r="D481" s="1">
        <v>39413</v>
      </c>
      <c r="E481">
        <v>32.040599999999998</v>
      </c>
      <c r="G481" s="1">
        <v>39413</v>
      </c>
      <c r="H481">
        <v>16.411999999999999</v>
      </c>
      <c r="J481" s="1">
        <v>39413</v>
      </c>
      <c r="K481">
        <v>50.185600000000001</v>
      </c>
      <c r="M481" s="1">
        <v>39413</v>
      </c>
      <c r="N481">
        <v>891.63319999999999</v>
      </c>
      <c r="P481" s="1">
        <v>39413</v>
      </c>
      <c r="Q481">
        <v>27.320900000000002</v>
      </c>
      <c r="S481" s="1">
        <v>39413</v>
      </c>
      <c r="T481">
        <v>80.223699999999994</v>
      </c>
      <c r="V481" s="1">
        <v>39413</v>
      </c>
      <c r="W481">
        <v>59.8307</v>
      </c>
      <c r="Y481" s="1">
        <v>39413</v>
      </c>
      <c r="Z481">
        <v>285.99950000000001</v>
      </c>
      <c r="AB481" s="1">
        <v>39413</v>
      </c>
      <c r="AC481">
        <v>26.957799999999999</v>
      </c>
      <c r="AE481" s="1">
        <v>39413</v>
      </c>
      <c r="AF481">
        <v>36.275199999999998</v>
      </c>
      <c r="AH481" s="1">
        <v>39413</v>
      </c>
      <c r="AI481">
        <v>76.794899999999998</v>
      </c>
      <c r="AK481" s="1">
        <v>39413</v>
      </c>
      <c r="AL481">
        <v>30.459499999999998</v>
      </c>
      <c r="AQ481" s="1">
        <v>39413</v>
      </c>
      <c r="AR481">
        <v>45.528100000000002</v>
      </c>
      <c r="AT481" s="1">
        <v>39413</v>
      </c>
      <c r="AU481">
        <v>23.222300000000001</v>
      </c>
      <c r="AW481" s="1">
        <v>39413</v>
      </c>
      <c r="AX481">
        <v>46.971200000000003</v>
      </c>
      <c r="AZ481" s="1">
        <v>39413</v>
      </c>
      <c r="BA481">
        <v>21.403500000000001</v>
      </c>
      <c r="BC481" s="1">
        <v>39413</v>
      </c>
      <c r="BD481">
        <v>94.936999999999998</v>
      </c>
      <c r="BF481" s="1">
        <v>39413</v>
      </c>
      <c r="BG481">
        <v>57.247100000000003</v>
      </c>
      <c r="BI481" s="1">
        <v>39413</v>
      </c>
      <c r="BJ481">
        <v>37.753500000000003</v>
      </c>
      <c r="BL481" s="1">
        <v>39413</v>
      </c>
      <c r="BM481">
        <v>49.135800000000003</v>
      </c>
      <c r="BO481" s="1">
        <v>39413</v>
      </c>
      <c r="BP481">
        <v>46.692</v>
      </c>
      <c r="BR481" s="1">
        <v>39413</v>
      </c>
      <c r="BS481">
        <v>29.433599999999998</v>
      </c>
      <c r="BU481" s="1">
        <v>39413</v>
      </c>
      <c r="BV481">
        <v>18.059799999999999</v>
      </c>
      <c r="BX481" s="1">
        <v>39413</v>
      </c>
      <c r="BY481">
        <v>62.444499999999998</v>
      </c>
      <c r="CA481" s="1">
        <v>39413</v>
      </c>
      <c r="CB481">
        <v>65.487700000000004</v>
      </c>
      <c r="CD481" s="1">
        <v>39413</v>
      </c>
      <c r="CE481">
        <v>29.015899999999998</v>
      </c>
      <c r="CG481" s="1">
        <v>39413</v>
      </c>
      <c r="CH481">
        <v>40.758200000000002</v>
      </c>
      <c r="CJ481" s="1">
        <v>39413</v>
      </c>
      <c r="CK481">
        <v>29.285399999999999</v>
      </c>
      <c r="CM481" s="1">
        <v>39413</v>
      </c>
      <c r="CN481">
        <v>2238.52</v>
      </c>
      <c r="CP481" s="1">
        <v>39413</v>
      </c>
      <c r="CQ481">
        <v>26.28</v>
      </c>
    </row>
    <row r="482" spans="1:95" x14ac:dyDescent="0.25">
      <c r="A482" s="1">
        <v>39414</v>
      </c>
      <c r="B482">
        <v>72.609099999999998</v>
      </c>
      <c r="D482" s="1">
        <v>39414</v>
      </c>
      <c r="E482">
        <v>33.110500000000002</v>
      </c>
      <c r="G482" s="1">
        <v>39414</v>
      </c>
      <c r="H482">
        <v>16.5776</v>
      </c>
      <c r="J482" s="1">
        <v>39414</v>
      </c>
      <c r="K482">
        <v>51.800699999999999</v>
      </c>
      <c r="M482" s="1">
        <v>39414</v>
      </c>
      <c r="N482">
        <v>944.48649999999998</v>
      </c>
      <c r="P482" s="1">
        <v>39414</v>
      </c>
      <c r="Q482">
        <v>27.893599999999999</v>
      </c>
      <c r="S482" s="1">
        <v>39414</v>
      </c>
      <c r="T482">
        <v>81.867900000000006</v>
      </c>
      <c r="V482" s="1">
        <v>39414</v>
      </c>
      <c r="W482">
        <v>61.891100000000002</v>
      </c>
      <c r="Y482" s="1">
        <v>39414</v>
      </c>
      <c r="Z482">
        <v>304.58190000000002</v>
      </c>
      <c r="AB482" s="1">
        <v>39414</v>
      </c>
      <c r="AC482">
        <v>27.1084</v>
      </c>
      <c r="AE482" s="1">
        <v>39414</v>
      </c>
      <c r="AF482">
        <v>37.454799999999999</v>
      </c>
      <c r="AH482" s="1">
        <v>39414</v>
      </c>
      <c r="AI482">
        <v>78.164000000000001</v>
      </c>
      <c r="AK482" s="1">
        <v>39414</v>
      </c>
      <c r="AL482">
        <v>31.280999999999999</v>
      </c>
      <c r="AQ482" s="1">
        <v>39414</v>
      </c>
      <c r="AR482">
        <v>47.416200000000003</v>
      </c>
      <c r="AT482" s="1">
        <v>39414</v>
      </c>
      <c r="AU482">
        <v>24.180199999999999</v>
      </c>
      <c r="AW482" s="1">
        <v>39414</v>
      </c>
      <c r="AX482">
        <v>48.300800000000002</v>
      </c>
      <c r="AZ482" s="1">
        <v>39414</v>
      </c>
      <c r="BA482">
        <v>22.324100000000001</v>
      </c>
      <c r="BC482" s="1">
        <v>39414</v>
      </c>
      <c r="BD482">
        <v>98.1738</v>
      </c>
      <c r="BF482" s="1">
        <v>39414</v>
      </c>
      <c r="BG482">
        <v>57.771099999999997</v>
      </c>
      <c r="BI482" s="1">
        <v>39414</v>
      </c>
      <c r="BJ482">
        <v>39.188800000000001</v>
      </c>
      <c r="BL482" s="1">
        <v>39414</v>
      </c>
      <c r="BM482">
        <v>49.571899999999999</v>
      </c>
      <c r="BO482" s="1">
        <v>39414</v>
      </c>
      <c r="BP482">
        <v>47.5</v>
      </c>
      <c r="BR482" s="1">
        <v>39414</v>
      </c>
      <c r="BS482">
        <v>30.003399999999999</v>
      </c>
      <c r="BU482" s="1">
        <v>39414</v>
      </c>
      <c r="BV482">
        <v>18.501799999999999</v>
      </c>
      <c r="BX482" s="1">
        <v>39414</v>
      </c>
      <c r="BY482">
        <v>63.110599999999998</v>
      </c>
      <c r="CA482" s="1">
        <v>39414</v>
      </c>
      <c r="CB482">
        <v>67.124899999999997</v>
      </c>
      <c r="CD482" s="1">
        <v>39414</v>
      </c>
      <c r="CE482">
        <v>29.680700000000002</v>
      </c>
      <c r="CG482" s="1">
        <v>39414</v>
      </c>
      <c r="CH482">
        <v>42.003300000000003</v>
      </c>
      <c r="CJ482" s="1">
        <v>39414</v>
      </c>
      <c r="CK482">
        <v>30.180900000000001</v>
      </c>
      <c r="CM482" s="1">
        <v>39414</v>
      </c>
      <c r="CN482">
        <v>2303.17</v>
      </c>
      <c r="CP482" s="1">
        <v>39414</v>
      </c>
      <c r="CQ482">
        <v>24.11</v>
      </c>
    </row>
    <row r="483" spans="1:95" x14ac:dyDescent="0.25">
      <c r="A483" s="1">
        <v>39415</v>
      </c>
      <c r="B483">
        <v>72.783199999999994</v>
      </c>
      <c r="D483" s="1">
        <v>39415</v>
      </c>
      <c r="E483">
        <v>33.421399999999998</v>
      </c>
      <c r="G483" s="1">
        <v>39415</v>
      </c>
      <c r="H483">
        <v>17.000499999999999</v>
      </c>
      <c r="J483" s="1">
        <v>39415</v>
      </c>
      <c r="K483">
        <v>51.331499999999998</v>
      </c>
      <c r="M483" s="1">
        <v>39415</v>
      </c>
      <c r="N483">
        <v>938.10490000000004</v>
      </c>
      <c r="P483" s="1">
        <v>39415</v>
      </c>
      <c r="Q483">
        <v>28.2879</v>
      </c>
      <c r="S483" s="1">
        <v>39415</v>
      </c>
      <c r="T483">
        <v>81.518000000000001</v>
      </c>
      <c r="V483" s="1">
        <v>39415</v>
      </c>
      <c r="W483">
        <v>62.351900000000001</v>
      </c>
      <c r="Y483" s="1">
        <v>39415</v>
      </c>
      <c r="Z483">
        <v>304.58190000000002</v>
      </c>
      <c r="AB483" s="1">
        <v>39415</v>
      </c>
      <c r="AC483">
        <v>27.022400000000001</v>
      </c>
      <c r="AE483" s="1">
        <v>39415</v>
      </c>
      <c r="AF483">
        <v>37.4955</v>
      </c>
      <c r="AH483" s="1">
        <v>39415</v>
      </c>
      <c r="AI483">
        <v>78.759699999999995</v>
      </c>
      <c r="AK483" s="1">
        <v>39415</v>
      </c>
      <c r="AL483">
        <v>31.020700000000001</v>
      </c>
      <c r="AQ483" s="1">
        <v>39415</v>
      </c>
      <c r="AR483">
        <v>47.715299999999999</v>
      </c>
      <c r="AT483" s="1">
        <v>39415</v>
      </c>
      <c r="AU483">
        <v>23.846699999999998</v>
      </c>
      <c r="AW483" s="1">
        <v>39415</v>
      </c>
      <c r="AX483">
        <v>47.692500000000003</v>
      </c>
      <c r="AZ483" s="1">
        <v>39415</v>
      </c>
      <c r="BA483">
        <v>22.452000000000002</v>
      </c>
      <c r="BC483" s="1">
        <v>39415</v>
      </c>
      <c r="BD483">
        <v>98.292699999999996</v>
      </c>
      <c r="BF483" s="1">
        <v>39415</v>
      </c>
      <c r="BG483">
        <v>57.813400000000001</v>
      </c>
      <c r="BI483" s="1">
        <v>39415</v>
      </c>
      <c r="BJ483">
        <v>38.912399999999998</v>
      </c>
      <c r="BL483" s="1">
        <v>39415</v>
      </c>
      <c r="BM483">
        <v>49.896900000000002</v>
      </c>
      <c r="BO483" s="1">
        <v>39415</v>
      </c>
      <c r="BP483">
        <v>47.468400000000003</v>
      </c>
      <c r="BR483" s="1">
        <v>39415</v>
      </c>
      <c r="BS483">
        <v>29.9054</v>
      </c>
      <c r="BU483" s="1">
        <v>39415</v>
      </c>
      <c r="BV483">
        <v>18.6281</v>
      </c>
      <c r="BX483" s="1">
        <v>39415</v>
      </c>
      <c r="BY483">
        <v>63.3155</v>
      </c>
      <c r="CA483" s="1">
        <v>39415</v>
      </c>
      <c r="CB483">
        <v>66.762100000000004</v>
      </c>
      <c r="CD483" s="1">
        <v>39415</v>
      </c>
      <c r="CE483">
        <v>29.729700000000001</v>
      </c>
      <c r="CG483" s="1">
        <v>39415</v>
      </c>
      <c r="CH483">
        <v>42.279000000000003</v>
      </c>
      <c r="CJ483" s="1">
        <v>39415</v>
      </c>
      <c r="CK483">
        <v>30.291699999999999</v>
      </c>
      <c r="CM483" s="1">
        <v>39415</v>
      </c>
      <c r="CN483">
        <v>2304.4299999999998</v>
      </c>
      <c r="CP483" s="1">
        <v>39415</v>
      </c>
      <c r="CQ483">
        <v>23.97</v>
      </c>
    </row>
    <row r="484" spans="1:95" x14ac:dyDescent="0.25">
      <c r="A484" s="1">
        <v>39416</v>
      </c>
      <c r="B484">
        <v>72.478499999999997</v>
      </c>
      <c r="D484" s="1">
        <v>39416</v>
      </c>
      <c r="E484">
        <v>33.256799999999998</v>
      </c>
      <c r="G484" s="1">
        <v>39416</v>
      </c>
      <c r="H484">
        <v>17.353999999999999</v>
      </c>
      <c r="J484" s="1">
        <v>39416</v>
      </c>
      <c r="K484">
        <v>53.217300000000002</v>
      </c>
      <c r="M484" s="1">
        <v>39416</v>
      </c>
      <c r="N484">
        <v>951.19550000000004</v>
      </c>
      <c r="P484" s="1">
        <v>39416</v>
      </c>
      <c r="Q484">
        <v>28.421800000000001</v>
      </c>
      <c r="S484" s="1">
        <v>39416</v>
      </c>
      <c r="T484">
        <v>80.932100000000005</v>
      </c>
      <c r="V484" s="1">
        <v>39416</v>
      </c>
      <c r="W484">
        <v>62.508400000000002</v>
      </c>
      <c r="Y484" s="1">
        <v>39416</v>
      </c>
      <c r="Z484">
        <v>314.10899999999998</v>
      </c>
      <c r="AB484" s="1">
        <v>39416</v>
      </c>
      <c r="AC484">
        <v>26.7254</v>
      </c>
      <c r="AE484" s="1">
        <v>39416</v>
      </c>
      <c r="AF484">
        <v>37.5443</v>
      </c>
      <c r="AH484" s="1">
        <v>39416</v>
      </c>
      <c r="AI484">
        <v>79.266400000000004</v>
      </c>
      <c r="AK484" s="1">
        <v>39416</v>
      </c>
      <c r="AL484">
        <v>31.142700000000001</v>
      </c>
      <c r="AQ484" s="1">
        <v>39416</v>
      </c>
      <c r="AR484">
        <v>47.818100000000001</v>
      </c>
      <c r="AT484" s="1">
        <v>39416</v>
      </c>
      <c r="AU484">
        <v>24.4283</v>
      </c>
      <c r="AW484" s="1">
        <v>39416</v>
      </c>
      <c r="AX484">
        <v>49.204599999999999</v>
      </c>
      <c r="AZ484" s="1">
        <v>39416</v>
      </c>
      <c r="BA484">
        <v>22.2303</v>
      </c>
      <c r="BC484" s="1">
        <v>39416</v>
      </c>
      <c r="BD484">
        <v>96.171400000000006</v>
      </c>
      <c r="BF484" s="1">
        <v>39416</v>
      </c>
      <c r="BG484">
        <v>57.255499999999998</v>
      </c>
      <c r="BI484" s="1">
        <v>39416</v>
      </c>
      <c r="BJ484">
        <v>40.668599999999998</v>
      </c>
      <c r="BL484" s="1">
        <v>39416</v>
      </c>
      <c r="BM484">
        <v>49.999499999999998</v>
      </c>
      <c r="BO484" s="1">
        <v>39416</v>
      </c>
      <c r="BP484">
        <v>47.024700000000003</v>
      </c>
      <c r="BR484" s="1">
        <v>39416</v>
      </c>
      <c r="BS484">
        <v>29.914300000000001</v>
      </c>
      <c r="BU484" s="1">
        <v>39416</v>
      </c>
      <c r="BV484">
        <v>18.7544</v>
      </c>
      <c r="BX484" s="1">
        <v>39416</v>
      </c>
      <c r="BY484">
        <v>63.187399999999997</v>
      </c>
      <c r="CA484" s="1">
        <v>39416</v>
      </c>
      <c r="CB484">
        <v>66.1691</v>
      </c>
      <c r="CD484" s="1">
        <v>39416</v>
      </c>
      <c r="CE484">
        <v>30.240600000000001</v>
      </c>
      <c r="CG484" s="1">
        <v>39416</v>
      </c>
      <c r="CH484">
        <v>42.5991</v>
      </c>
      <c r="CJ484" s="1">
        <v>39416</v>
      </c>
      <c r="CK484">
        <v>30.605599999999999</v>
      </c>
      <c r="CM484" s="1">
        <v>39416</v>
      </c>
      <c r="CN484">
        <v>2322.34</v>
      </c>
      <c r="CP484" s="1">
        <v>39416</v>
      </c>
      <c r="CQ484">
        <v>22.87</v>
      </c>
    </row>
    <row r="485" spans="1:95" x14ac:dyDescent="0.25">
      <c r="A485" s="1">
        <v>39419</v>
      </c>
      <c r="B485">
        <v>71.564499999999995</v>
      </c>
      <c r="D485" s="1">
        <v>39419</v>
      </c>
      <c r="E485">
        <v>32.452100000000002</v>
      </c>
      <c r="G485" s="1">
        <v>39419</v>
      </c>
      <c r="H485">
        <v>17.356200000000001</v>
      </c>
      <c r="J485" s="1">
        <v>39419</v>
      </c>
      <c r="K485">
        <v>52.874499999999998</v>
      </c>
      <c r="M485" s="1">
        <v>39419</v>
      </c>
      <c r="N485">
        <v>931.06870000000004</v>
      </c>
      <c r="P485" s="1">
        <v>39419</v>
      </c>
      <c r="Q485">
        <v>28.473800000000001</v>
      </c>
      <c r="S485" s="1">
        <v>39419</v>
      </c>
      <c r="T485">
        <v>80.276200000000003</v>
      </c>
      <c r="V485" s="1">
        <v>39419</v>
      </c>
      <c r="W485">
        <v>62.647500000000001</v>
      </c>
      <c r="Y485" s="1">
        <v>39419</v>
      </c>
      <c r="Z485">
        <v>311.8451</v>
      </c>
      <c r="AB485" s="1">
        <v>39419</v>
      </c>
      <c r="AC485">
        <v>26.7685</v>
      </c>
      <c r="AE485" s="1">
        <v>39419</v>
      </c>
      <c r="AF485">
        <v>38.121899999999997</v>
      </c>
      <c r="AH485" s="1">
        <v>39419</v>
      </c>
      <c r="AI485">
        <v>78.990799999999993</v>
      </c>
      <c r="AK485" s="1">
        <v>39419</v>
      </c>
      <c r="AL485">
        <v>30.0365</v>
      </c>
      <c r="AQ485" s="1">
        <v>39419</v>
      </c>
      <c r="AR485">
        <v>47.145099999999999</v>
      </c>
      <c r="AT485" s="1">
        <v>39419</v>
      </c>
      <c r="AU485">
        <v>24.368400000000001</v>
      </c>
      <c r="AW485" s="1">
        <v>39419</v>
      </c>
      <c r="AX485">
        <v>49.587000000000003</v>
      </c>
      <c r="AZ485" s="1">
        <v>39419</v>
      </c>
      <c r="BA485">
        <v>22.375299999999999</v>
      </c>
      <c r="BC485" s="1">
        <v>39419</v>
      </c>
      <c r="BD485">
        <v>96.765699999999995</v>
      </c>
      <c r="BF485" s="1">
        <v>39419</v>
      </c>
      <c r="BG485">
        <v>57.230200000000004</v>
      </c>
      <c r="BI485" s="1">
        <v>39419</v>
      </c>
      <c r="BJ485">
        <v>40.303100000000001</v>
      </c>
      <c r="BL485" s="1">
        <v>39419</v>
      </c>
      <c r="BM485">
        <v>51.162500000000001</v>
      </c>
      <c r="BO485" s="1">
        <v>39419</v>
      </c>
      <c r="BP485">
        <v>46.557299999999998</v>
      </c>
      <c r="BR485" s="1">
        <v>39419</v>
      </c>
      <c r="BS485">
        <v>29.308900000000001</v>
      </c>
      <c r="BU485" s="1">
        <v>39419</v>
      </c>
      <c r="BV485">
        <v>18.5886</v>
      </c>
      <c r="BX485" s="1">
        <v>39419</v>
      </c>
      <c r="BY485">
        <v>62.777500000000003</v>
      </c>
      <c r="CA485" s="1">
        <v>39419</v>
      </c>
      <c r="CB485">
        <v>66.310699999999997</v>
      </c>
      <c r="CD485" s="1">
        <v>39419</v>
      </c>
      <c r="CE485">
        <v>30.156600000000001</v>
      </c>
      <c r="CG485" s="1">
        <v>39419</v>
      </c>
      <c r="CH485">
        <v>42.572499999999998</v>
      </c>
      <c r="CJ485" s="1">
        <v>39419</v>
      </c>
      <c r="CK485">
        <v>30.504000000000001</v>
      </c>
      <c r="CM485" s="1">
        <v>39419</v>
      </c>
      <c r="CN485">
        <v>2308.7399999999998</v>
      </c>
      <c r="CP485" s="1">
        <v>39419</v>
      </c>
      <c r="CQ485">
        <v>23.61</v>
      </c>
    </row>
    <row r="486" spans="1:95" x14ac:dyDescent="0.25">
      <c r="A486" s="1">
        <v>39420</v>
      </c>
      <c r="B486">
        <v>71.459999999999994</v>
      </c>
      <c r="D486" s="1">
        <v>39420</v>
      </c>
      <c r="E486">
        <v>32.232700000000001</v>
      </c>
      <c r="G486" s="1">
        <v>39420</v>
      </c>
      <c r="H486">
        <v>17.320399999999999</v>
      </c>
      <c r="J486" s="1">
        <v>39420</v>
      </c>
      <c r="K486">
        <v>51.53</v>
      </c>
      <c r="M486" s="1">
        <v>39420</v>
      </c>
      <c r="N486">
        <v>910.6146</v>
      </c>
      <c r="P486" s="1">
        <v>39420</v>
      </c>
      <c r="Q486">
        <v>28.1614</v>
      </c>
      <c r="S486" s="1">
        <v>39420</v>
      </c>
      <c r="T486">
        <v>78.701999999999998</v>
      </c>
      <c r="V486" s="1">
        <v>39420</v>
      </c>
      <c r="W486">
        <v>62.603999999999999</v>
      </c>
      <c r="Y486" s="1">
        <v>39420</v>
      </c>
      <c r="Z486">
        <v>307.03449999999998</v>
      </c>
      <c r="AB486" s="1">
        <v>39420</v>
      </c>
      <c r="AC486">
        <v>27.005199999999999</v>
      </c>
      <c r="AE486" s="1">
        <v>39420</v>
      </c>
      <c r="AF486">
        <v>37.829000000000001</v>
      </c>
      <c r="AH486" s="1">
        <v>39420</v>
      </c>
      <c r="AI486">
        <v>78.341800000000006</v>
      </c>
      <c r="AK486" s="1">
        <v>39420</v>
      </c>
      <c r="AL486">
        <v>29.483499999999999</v>
      </c>
      <c r="AQ486" s="1">
        <v>39420</v>
      </c>
      <c r="AR486">
        <v>47.397500000000001</v>
      </c>
      <c r="AT486" s="1">
        <v>39420</v>
      </c>
      <c r="AU486">
        <v>24.625</v>
      </c>
      <c r="AW486" s="1">
        <v>39420</v>
      </c>
      <c r="AX486">
        <v>49.222000000000001</v>
      </c>
      <c r="AZ486" s="1">
        <v>39420</v>
      </c>
      <c r="BA486">
        <v>22.426400000000001</v>
      </c>
      <c r="BC486" s="1">
        <v>39420</v>
      </c>
      <c r="BD486">
        <v>97.497200000000007</v>
      </c>
      <c r="BF486" s="1">
        <v>39420</v>
      </c>
      <c r="BG486">
        <v>57.424599999999998</v>
      </c>
      <c r="BI486" s="1">
        <v>39420</v>
      </c>
      <c r="BJ486">
        <v>39.3581</v>
      </c>
      <c r="BL486" s="1">
        <v>39420</v>
      </c>
      <c r="BM486">
        <v>51.333500000000001</v>
      </c>
      <c r="BO486" s="1">
        <v>39420</v>
      </c>
      <c r="BP486">
        <v>46.256300000000003</v>
      </c>
      <c r="BR486" s="1">
        <v>39420</v>
      </c>
      <c r="BS486">
        <v>29.1754</v>
      </c>
      <c r="BU486" s="1">
        <v>39420</v>
      </c>
      <c r="BV486">
        <v>18.525500000000001</v>
      </c>
      <c r="BX486" s="1">
        <v>39420</v>
      </c>
      <c r="BY486">
        <v>62.581099999999999</v>
      </c>
      <c r="CA486" s="1">
        <v>39420</v>
      </c>
      <c r="CB486">
        <v>66.151399999999995</v>
      </c>
      <c r="CD486" s="1">
        <v>39420</v>
      </c>
      <c r="CE486">
        <v>30.653500000000001</v>
      </c>
      <c r="CG486" s="1">
        <v>39420</v>
      </c>
      <c r="CH486">
        <v>42.856999999999999</v>
      </c>
      <c r="CJ486" s="1">
        <v>39420</v>
      </c>
      <c r="CK486">
        <v>30.2363</v>
      </c>
      <c r="CM486" s="1">
        <v>39420</v>
      </c>
      <c r="CN486">
        <v>2293.65</v>
      </c>
      <c r="CP486" s="1">
        <v>39420</v>
      </c>
      <c r="CQ486">
        <v>23.79</v>
      </c>
    </row>
    <row r="487" spans="1:95" x14ac:dyDescent="0.25">
      <c r="A487" s="1">
        <v>39421</v>
      </c>
      <c r="B487">
        <v>72.913799999999995</v>
      </c>
      <c r="D487" s="1">
        <v>39421</v>
      </c>
      <c r="E487">
        <v>32.561900000000001</v>
      </c>
      <c r="G487" s="1">
        <v>39421</v>
      </c>
      <c r="H487">
        <v>17.407699999999998</v>
      </c>
      <c r="J487" s="1">
        <v>39421</v>
      </c>
      <c r="K487">
        <v>52.2699</v>
      </c>
      <c r="M487" s="1">
        <v>39421</v>
      </c>
      <c r="N487">
        <v>954.9547</v>
      </c>
      <c r="P487" s="1">
        <v>39421</v>
      </c>
      <c r="Q487">
        <v>28.577999999999999</v>
      </c>
      <c r="S487" s="1">
        <v>39421</v>
      </c>
      <c r="T487">
        <v>79.322900000000004</v>
      </c>
      <c r="V487" s="1">
        <v>39421</v>
      </c>
      <c r="W487">
        <v>63.212600000000002</v>
      </c>
      <c r="Y487" s="1">
        <v>39421</v>
      </c>
      <c r="Z487">
        <v>317.78769999999997</v>
      </c>
      <c r="AB487" s="1">
        <v>39421</v>
      </c>
      <c r="AC487">
        <v>27.1343</v>
      </c>
      <c r="AE487" s="1">
        <v>39421</v>
      </c>
      <c r="AF487">
        <v>37.991700000000002</v>
      </c>
      <c r="AH487" s="1">
        <v>39421</v>
      </c>
      <c r="AI487">
        <v>79.942099999999996</v>
      </c>
      <c r="AK487" s="1">
        <v>39421</v>
      </c>
      <c r="AL487">
        <v>29.857600000000001</v>
      </c>
      <c r="AQ487" s="1">
        <v>39421</v>
      </c>
      <c r="AR487">
        <v>48.285400000000003</v>
      </c>
      <c r="AT487" s="1">
        <v>39421</v>
      </c>
      <c r="AU487">
        <v>24.779</v>
      </c>
      <c r="AW487" s="1">
        <v>39421</v>
      </c>
      <c r="AX487">
        <v>50.169199999999996</v>
      </c>
      <c r="AZ487" s="1">
        <v>39421</v>
      </c>
      <c r="BA487">
        <v>23.202100000000002</v>
      </c>
      <c r="BC487" s="1">
        <v>39421</v>
      </c>
      <c r="BD487">
        <v>98.896199999999993</v>
      </c>
      <c r="BF487" s="1">
        <v>39421</v>
      </c>
      <c r="BG487">
        <v>57.652799999999999</v>
      </c>
      <c r="BI487" s="1">
        <v>39421</v>
      </c>
      <c r="BJ487">
        <v>40.026699999999998</v>
      </c>
      <c r="BL487" s="1">
        <v>39421</v>
      </c>
      <c r="BM487">
        <v>50.888800000000003</v>
      </c>
      <c r="BO487" s="1">
        <v>39421</v>
      </c>
      <c r="BP487">
        <v>47.364699999999999</v>
      </c>
      <c r="BR487" s="1">
        <v>39421</v>
      </c>
      <c r="BS487">
        <v>30.404</v>
      </c>
      <c r="BU487" s="1">
        <v>39421</v>
      </c>
      <c r="BV487">
        <v>18.928000000000001</v>
      </c>
      <c r="BX487" s="1">
        <v>39421</v>
      </c>
      <c r="BY487">
        <v>63.025199999999998</v>
      </c>
      <c r="CA487" s="1">
        <v>39421</v>
      </c>
      <c r="CB487">
        <v>68.009900000000002</v>
      </c>
      <c r="CD487" s="1">
        <v>39421</v>
      </c>
      <c r="CE487">
        <v>31.157399999999999</v>
      </c>
      <c r="CG487" s="1">
        <v>39421</v>
      </c>
      <c r="CH487">
        <v>43.488500000000002</v>
      </c>
      <c r="CJ487" s="1">
        <v>39421</v>
      </c>
      <c r="CK487">
        <v>30.562899999999999</v>
      </c>
      <c r="CM487" s="1">
        <v>39421</v>
      </c>
      <c r="CN487">
        <v>2329.71</v>
      </c>
      <c r="CP487" s="1">
        <v>39421</v>
      </c>
      <c r="CQ487">
        <v>22.53</v>
      </c>
    </row>
    <row r="488" spans="1:95" x14ac:dyDescent="0.25">
      <c r="A488" s="1">
        <v>39422</v>
      </c>
      <c r="B488">
        <v>73.836500000000001</v>
      </c>
      <c r="D488" s="1">
        <v>39422</v>
      </c>
      <c r="E488">
        <v>32.790500000000002</v>
      </c>
      <c r="G488" s="1">
        <v>39422</v>
      </c>
      <c r="H488">
        <v>17.407699999999998</v>
      </c>
      <c r="J488" s="1">
        <v>39422</v>
      </c>
      <c r="K488">
        <v>53.7136</v>
      </c>
      <c r="M488" s="1">
        <v>39422</v>
      </c>
      <c r="N488">
        <v>1007.506</v>
      </c>
      <c r="P488" s="1">
        <v>39422</v>
      </c>
      <c r="Q488">
        <v>28.875499999999999</v>
      </c>
      <c r="S488" s="1">
        <v>39422</v>
      </c>
      <c r="T488">
        <v>80.267399999999995</v>
      </c>
      <c r="V488" s="1">
        <v>39422</v>
      </c>
      <c r="W488">
        <v>64.638300000000001</v>
      </c>
      <c r="Y488" s="1">
        <v>39422</v>
      </c>
      <c r="Z488">
        <v>324.01330000000002</v>
      </c>
      <c r="AB488" s="1">
        <v>39422</v>
      </c>
      <c r="AC488">
        <v>27.142900000000001</v>
      </c>
      <c r="AE488" s="1">
        <v>39422</v>
      </c>
      <c r="AF488">
        <v>38.4392</v>
      </c>
      <c r="AH488" s="1">
        <v>39422</v>
      </c>
      <c r="AI488">
        <v>81.293400000000005</v>
      </c>
      <c r="AK488" s="1">
        <v>39422</v>
      </c>
      <c r="AL488">
        <v>30.305</v>
      </c>
      <c r="AQ488" s="1">
        <v>39422</v>
      </c>
      <c r="AR488">
        <v>48.799500000000002</v>
      </c>
      <c r="AT488" s="1">
        <v>39422</v>
      </c>
      <c r="AU488">
        <v>25.223700000000001</v>
      </c>
      <c r="AW488" s="1">
        <v>39422</v>
      </c>
      <c r="AX488">
        <v>50.603700000000003</v>
      </c>
      <c r="AZ488" s="1">
        <v>39422</v>
      </c>
      <c r="BA488">
        <v>23.849900000000002</v>
      </c>
      <c r="BC488" s="1">
        <v>39422</v>
      </c>
      <c r="BD488">
        <v>100.3043</v>
      </c>
      <c r="BF488" s="1">
        <v>39422</v>
      </c>
      <c r="BG488">
        <v>57.728900000000003</v>
      </c>
      <c r="BI488" s="1">
        <v>39422</v>
      </c>
      <c r="BJ488">
        <v>41.194499999999998</v>
      </c>
      <c r="BL488" s="1">
        <v>39422</v>
      </c>
      <c r="BM488">
        <v>51.5473</v>
      </c>
      <c r="BO488" s="1">
        <v>39422</v>
      </c>
      <c r="BP488">
        <v>47.444400000000002</v>
      </c>
      <c r="BR488" s="1">
        <v>39422</v>
      </c>
      <c r="BS488">
        <v>30.760100000000001</v>
      </c>
      <c r="BU488" s="1">
        <v>39422</v>
      </c>
      <c r="BV488">
        <v>19.077999999999999</v>
      </c>
      <c r="BX488" s="1">
        <v>39422</v>
      </c>
      <c r="BY488">
        <v>63.341099999999997</v>
      </c>
      <c r="CA488" s="1">
        <v>39422</v>
      </c>
      <c r="CB488">
        <v>69.018699999999995</v>
      </c>
      <c r="CD488" s="1">
        <v>39422</v>
      </c>
      <c r="CE488">
        <v>31.087399999999999</v>
      </c>
      <c r="CG488" s="1">
        <v>39422</v>
      </c>
      <c r="CH488">
        <v>43.817500000000003</v>
      </c>
      <c r="CJ488" s="1">
        <v>39422</v>
      </c>
      <c r="CK488">
        <v>30.5349</v>
      </c>
      <c r="CM488" s="1">
        <v>39422</v>
      </c>
      <c r="CN488">
        <v>2364.9699999999998</v>
      </c>
      <c r="CP488" s="1">
        <v>39422</v>
      </c>
      <c r="CQ488">
        <v>20.96</v>
      </c>
    </row>
    <row r="489" spans="1:95" x14ac:dyDescent="0.25">
      <c r="A489" s="1">
        <v>39423</v>
      </c>
      <c r="B489">
        <v>75.0291</v>
      </c>
      <c r="D489" s="1">
        <v>39423</v>
      </c>
      <c r="E489">
        <v>33.750599999999999</v>
      </c>
      <c r="G489" s="1">
        <v>39423</v>
      </c>
      <c r="H489">
        <v>17.3629</v>
      </c>
      <c r="J489" s="1">
        <v>39423</v>
      </c>
      <c r="K489">
        <v>51.3947</v>
      </c>
      <c r="M489" s="1">
        <v>39423</v>
      </c>
      <c r="N489">
        <v>1009.1482</v>
      </c>
      <c r="P489" s="1">
        <v>39423</v>
      </c>
      <c r="Q489">
        <v>28.615099999999998</v>
      </c>
      <c r="S489" s="1">
        <v>39423</v>
      </c>
      <c r="T489">
        <v>81.474299999999999</v>
      </c>
      <c r="V489" s="1">
        <v>39423</v>
      </c>
      <c r="W489">
        <v>64.507900000000006</v>
      </c>
      <c r="Y489" s="1">
        <v>39423</v>
      </c>
      <c r="Z489">
        <v>323.63600000000002</v>
      </c>
      <c r="AB489" s="1">
        <v>39423</v>
      </c>
      <c r="AC489">
        <v>27.177299999999999</v>
      </c>
      <c r="AE489" s="1">
        <v>39423</v>
      </c>
      <c r="AF489">
        <v>38.3904</v>
      </c>
      <c r="AH489" s="1">
        <v>39423</v>
      </c>
      <c r="AI489">
        <v>81.346800000000002</v>
      </c>
      <c r="AK489" s="1">
        <v>39423</v>
      </c>
      <c r="AL489">
        <v>30.2806</v>
      </c>
      <c r="AQ489" s="1">
        <v>39423</v>
      </c>
      <c r="AR489">
        <v>48.453699999999998</v>
      </c>
      <c r="AT489" s="1">
        <v>39423</v>
      </c>
      <c r="AU489">
        <v>25.223700000000001</v>
      </c>
      <c r="AW489" s="1">
        <v>39423</v>
      </c>
      <c r="AX489">
        <v>50.847099999999998</v>
      </c>
      <c r="AZ489" s="1">
        <v>39423</v>
      </c>
      <c r="BA489">
        <v>23.636800000000001</v>
      </c>
      <c r="BC489" s="1">
        <v>39423</v>
      </c>
      <c r="BD489">
        <v>99.536199999999994</v>
      </c>
      <c r="BF489" s="1">
        <v>39423</v>
      </c>
      <c r="BG489">
        <v>57.204799999999999</v>
      </c>
      <c r="BI489" s="1">
        <v>39423</v>
      </c>
      <c r="BJ489">
        <v>41.078699999999998</v>
      </c>
      <c r="BL489" s="1">
        <v>39423</v>
      </c>
      <c r="BM489">
        <v>51.444699999999997</v>
      </c>
      <c r="BO489" s="1">
        <v>39423</v>
      </c>
      <c r="BP489">
        <v>48.377299999999998</v>
      </c>
      <c r="BR489" s="1">
        <v>39423</v>
      </c>
      <c r="BS489">
        <v>30.7423</v>
      </c>
      <c r="BU489" s="1">
        <v>39423</v>
      </c>
      <c r="BV489">
        <v>19.259499999999999</v>
      </c>
      <c r="BX489" s="1">
        <v>39423</v>
      </c>
      <c r="BY489">
        <v>63.289900000000003</v>
      </c>
      <c r="CA489" s="1">
        <v>39423</v>
      </c>
      <c r="CB489">
        <v>69.089500000000001</v>
      </c>
      <c r="CD489" s="1">
        <v>39423</v>
      </c>
      <c r="CE489">
        <v>31.703299999999999</v>
      </c>
      <c r="CG489" s="1">
        <v>39423</v>
      </c>
      <c r="CH489">
        <v>43.595199999999998</v>
      </c>
      <c r="CJ489" s="1">
        <v>39423</v>
      </c>
      <c r="CK489">
        <v>30.600300000000001</v>
      </c>
      <c r="CM489" s="1">
        <v>39423</v>
      </c>
      <c r="CN489">
        <v>2360.79</v>
      </c>
      <c r="CP489" s="1">
        <v>39423</v>
      </c>
      <c r="CQ489">
        <v>20.85</v>
      </c>
    </row>
    <row r="490" spans="1:95" x14ac:dyDescent="0.25">
      <c r="A490" s="1">
        <v>39426</v>
      </c>
      <c r="B490">
        <v>75.507900000000006</v>
      </c>
      <c r="D490" s="1">
        <v>39426</v>
      </c>
      <c r="E490">
        <v>34.610100000000003</v>
      </c>
      <c r="G490" s="1">
        <v>39426</v>
      </c>
      <c r="H490">
        <v>17.497199999999999</v>
      </c>
      <c r="J490" s="1">
        <v>39426</v>
      </c>
      <c r="K490">
        <v>51.954099999999997</v>
      </c>
      <c r="M490" s="1">
        <v>39426</v>
      </c>
      <c r="N490">
        <v>1010.1335</v>
      </c>
      <c r="P490" s="1">
        <v>39426</v>
      </c>
      <c r="Q490">
        <v>28.191199999999998</v>
      </c>
      <c r="S490" s="1">
        <v>39426</v>
      </c>
      <c r="T490">
        <v>81.019499999999994</v>
      </c>
      <c r="V490" s="1">
        <v>39426</v>
      </c>
      <c r="W490">
        <v>66.577100000000002</v>
      </c>
      <c r="Y490" s="1">
        <v>39426</v>
      </c>
      <c r="Z490">
        <v>327.9751</v>
      </c>
      <c r="AB490" s="1">
        <v>39426</v>
      </c>
      <c r="AC490">
        <v>27.228899999999999</v>
      </c>
      <c r="AE490" s="1">
        <v>39426</v>
      </c>
      <c r="AF490">
        <v>38.7971</v>
      </c>
      <c r="AH490" s="1">
        <v>39426</v>
      </c>
      <c r="AI490">
        <v>81.817999999999998</v>
      </c>
      <c r="AK490" s="1">
        <v>39426</v>
      </c>
      <c r="AL490">
        <v>30.427</v>
      </c>
      <c r="AQ490" s="1">
        <v>39426</v>
      </c>
      <c r="AR490">
        <v>48.650300000000001</v>
      </c>
      <c r="AT490" s="1">
        <v>39426</v>
      </c>
      <c r="AU490">
        <v>25.3093</v>
      </c>
      <c r="AW490" s="1">
        <v>39426</v>
      </c>
      <c r="AX490">
        <v>51.69</v>
      </c>
      <c r="AZ490" s="1">
        <v>39426</v>
      </c>
      <c r="BA490">
        <v>23.679400000000001</v>
      </c>
      <c r="BC490" s="1">
        <v>39426</v>
      </c>
      <c r="BD490">
        <v>100.02079999999999</v>
      </c>
      <c r="BF490" s="1">
        <v>39426</v>
      </c>
      <c r="BG490">
        <v>57.297800000000002</v>
      </c>
      <c r="BI490" s="1">
        <v>39426</v>
      </c>
      <c r="BJ490">
        <v>42.273200000000003</v>
      </c>
      <c r="BL490" s="1">
        <v>39426</v>
      </c>
      <c r="BM490">
        <v>52.932600000000001</v>
      </c>
      <c r="BO490" s="1">
        <v>39426</v>
      </c>
      <c r="BP490">
        <v>48.457099999999997</v>
      </c>
      <c r="BR490" s="1">
        <v>39426</v>
      </c>
      <c r="BS490">
        <v>30.947099999999999</v>
      </c>
      <c r="BU490" s="1">
        <v>39426</v>
      </c>
      <c r="BV490">
        <v>19.235900000000001</v>
      </c>
      <c r="BX490" s="1">
        <v>39426</v>
      </c>
      <c r="BY490">
        <v>63.469200000000001</v>
      </c>
      <c r="CA490" s="1">
        <v>39426</v>
      </c>
      <c r="CB490">
        <v>69.762100000000004</v>
      </c>
      <c r="CD490" s="1">
        <v>39426</v>
      </c>
      <c r="CE490">
        <v>31.738299999999999</v>
      </c>
      <c r="CG490" s="1">
        <v>39426</v>
      </c>
      <c r="CH490">
        <v>43.959800000000001</v>
      </c>
      <c r="CJ490" s="1">
        <v>39426</v>
      </c>
      <c r="CK490">
        <v>30.189599999999999</v>
      </c>
      <c r="CM490" s="1">
        <v>39426</v>
      </c>
      <c r="CN490">
        <v>2378.6</v>
      </c>
      <c r="CP490" s="1">
        <v>39426</v>
      </c>
      <c r="CQ490">
        <v>20.74</v>
      </c>
    </row>
    <row r="491" spans="1:95" x14ac:dyDescent="0.25">
      <c r="A491" s="1">
        <v>39427</v>
      </c>
      <c r="B491">
        <v>73.688500000000005</v>
      </c>
      <c r="D491" s="1">
        <v>39427</v>
      </c>
      <c r="E491">
        <v>33.037300000000002</v>
      </c>
      <c r="G491" s="1">
        <v>39427</v>
      </c>
      <c r="H491">
        <v>17.251100000000001</v>
      </c>
      <c r="J491" s="1">
        <v>39427</v>
      </c>
      <c r="K491">
        <v>49.229199999999999</v>
      </c>
      <c r="M491" s="1">
        <v>39427</v>
      </c>
      <c r="N491">
        <v>973.01919999999996</v>
      </c>
      <c r="P491" s="1">
        <v>39427</v>
      </c>
      <c r="Q491">
        <v>29.351500000000001</v>
      </c>
      <c r="S491" s="1">
        <v>39427</v>
      </c>
      <c r="T491">
        <v>77.573800000000006</v>
      </c>
      <c r="V491" s="1">
        <v>39427</v>
      </c>
      <c r="W491">
        <v>64.090599999999995</v>
      </c>
      <c r="Y491" s="1">
        <v>39427</v>
      </c>
      <c r="Z491">
        <v>313.44869999999997</v>
      </c>
      <c r="AB491" s="1">
        <v>39427</v>
      </c>
      <c r="AC491">
        <v>27.099799999999998</v>
      </c>
      <c r="AE491" s="1">
        <v>39427</v>
      </c>
      <c r="AF491">
        <v>37.332799999999999</v>
      </c>
      <c r="AH491" s="1">
        <v>39427</v>
      </c>
      <c r="AI491">
        <v>80.262100000000004</v>
      </c>
      <c r="AK491" s="1">
        <v>39427</v>
      </c>
      <c r="AL491">
        <v>30.117899999999999</v>
      </c>
      <c r="AQ491" s="1">
        <v>39427</v>
      </c>
      <c r="AR491">
        <v>47.536299999999997</v>
      </c>
      <c r="AT491" s="1">
        <v>39427</v>
      </c>
      <c r="AU491">
        <v>24.291399999999999</v>
      </c>
      <c r="AW491" s="1">
        <v>39427</v>
      </c>
      <c r="AX491">
        <v>50.707999999999998</v>
      </c>
      <c r="AZ491" s="1">
        <v>39427</v>
      </c>
      <c r="BA491">
        <v>22.954899999999999</v>
      </c>
      <c r="BC491" s="1">
        <v>39427</v>
      </c>
      <c r="BD491">
        <v>97.826400000000007</v>
      </c>
      <c r="BF491" s="1">
        <v>39427</v>
      </c>
      <c r="BG491">
        <v>57.094999999999999</v>
      </c>
      <c r="BI491" s="1">
        <v>39427</v>
      </c>
      <c r="BJ491">
        <v>40.953800000000001</v>
      </c>
      <c r="BL491" s="1">
        <v>39427</v>
      </c>
      <c r="BM491">
        <v>53.984400000000001</v>
      </c>
      <c r="BO491" s="1">
        <v>39427</v>
      </c>
      <c r="BP491">
        <v>48.161999999999999</v>
      </c>
      <c r="BR491" s="1">
        <v>39427</v>
      </c>
      <c r="BS491">
        <v>30.359500000000001</v>
      </c>
      <c r="BU491" s="1">
        <v>39427</v>
      </c>
      <c r="BV491">
        <v>18.8096</v>
      </c>
      <c r="BX491" s="1">
        <v>39427</v>
      </c>
      <c r="BY491">
        <v>63.050800000000002</v>
      </c>
      <c r="CA491" s="1">
        <v>39427</v>
      </c>
      <c r="CB491">
        <v>67.629300000000001</v>
      </c>
      <c r="CD491" s="1">
        <v>39427</v>
      </c>
      <c r="CE491">
        <v>31.122399999999999</v>
      </c>
      <c r="CG491" s="1">
        <v>39427</v>
      </c>
      <c r="CH491">
        <v>43.604100000000003</v>
      </c>
      <c r="CJ491" s="1">
        <v>39427</v>
      </c>
      <c r="CK491">
        <v>29.638999999999999</v>
      </c>
      <c r="CM491" s="1">
        <v>39427</v>
      </c>
      <c r="CN491">
        <v>2318.5100000000002</v>
      </c>
      <c r="CP491" s="1">
        <v>39427</v>
      </c>
      <c r="CQ491">
        <v>23.59</v>
      </c>
    </row>
    <row r="492" spans="1:95" x14ac:dyDescent="0.25">
      <c r="A492" s="1">
        <v>39428</v>
      </c>
      <c r="B492">
        <v>75.438199999999995</v>
      </c>
      <c r="D492" s="1">
        <v>39428</v>
      </c>
      <c r="E492">
        <v>33.723100000000002</v>
      </c>
      <c r="G492" s="1">
        <v>39428</v>
      </c>
      <c r="H492">
        <v>17.387599999999999</v>
      </c>
      <c r="J492" s="1">
        <v>39428</v>
      </c>
      <c r="K492">
        <v>48.796100000000003</v>
      </c>
      <c r="M492" s="1">
        <v>39428</v>
      </c>
      <c r="N492">
        <v>955.94010000000003</v>
      </c>
      <c r="P492" s="1">
        <v>39428</v>
      </c>
      <c r="Q492">
        <v>31.025200000000002</v>
      </c>
      <c r="S492" s="1">
        <v>39428</v>
      </c>
      <c r="T492">
        <v>76.016999999999996</v>
      </c>
      <c r="V492" s="1">
        <v>39428</v>
      </c>
      <c r="W492">
        <v>64.177599999999998</v>
      </c>
      <c r="Y492" s="1">
        <v>39428</v>
      </c>
      <c r="Z492">
        <v>296.84710000000001</v>
      </c>
      <c r="AB492" s="1">
        <v>39428</v>
      </c>
      <c r="AC492">
        <v>27.444099999999999</v>
      </c>
      <c r="AE492" s="1">
        <v>39428</v>
      </c>
      <c r="AF492">
        <v>37.300199999999997</v>
      </c>
      <c r="AH492" s="1">
        <v>39428</v>
      </c>
      <c r="AI492">
        <v>81.720200000000006</v>
      </c>
      <c r="AK492" s="1">
        <v>39428</v>
      </c>
      <c r="AL492">
        <v>30.296800000000001</v>
      </c>
      <c r="AQ492" s="1">
        <v>39428</v>
      </c>
      <c r="AR492">
        <v>48.238399999999999</v>
      </c>
      <c r="AT492" s="1">
        <v>39428</v>
      </c>
      <c r="AU492">
        <v>24.368400000000001</v>
      </c>
      <c r="AW492" s="1">
        <v>39428</v>
      </c>
      <c r="AX492">
        <v>50.177900000000001</v>
      </c>
      <c r="AZ492" s="1">
        <v>39428</v>
      </c>
      <c r="BA492">
        <v>23.2532</v>
      </c>
      <c r="BC492" s="1">
        <v>39428</v>
      </c>
      <c r="BD492">
        <v>99.179599999999994</v>
      </c>
      <c r="BF492" s="1">
        <v>39428</v>
      </c>
      <c r="BG492">
        <v>57.221699999999998</v>
      </c>
      <c r="BI492" s="1">
        <v>39428</v>
      </c>
      <c r="BJ492">
        <v>41.141100000000002</v>
      </c>
      <c r="BL492" s="1">
        <v>39428</v>
      </c>
      <c r="BM492">
        <v>52.727400000000003</v>
      </c>
      <c r="BO492" s="1">
        <v>39428</v>
      </c>
      <c r="BP492">
        <v>47.619799999999998</v>
      </c>
      <c r="BR492" s="1">
        <v>39428</v>
      </c>
      <c r="BS492">
        <v>30.6889</v>
      </c>
      <c r="BU492" s="1">
        <v>39428</v>
      </c>
      <c r="BV492">
        <v>18.793800000000001</v>
      </c>
      <c r="BX492" s="1">
        <v>39428</v>
      </c>
      <c r="BY492">
        <v>63.759500000000003</v>
      </c>
      <c r="CA492" s="1">
        <v>39428</v>
      </c>
      <c r="CB492">
        <v>67.947900000000004</v>
      </c>
      <c r="CD492" s="1">
        <v>39428</v>
      </c>
      <c r="CE492">
        <v>31.4514</v>
      </c>
      <c r="CG492" s="1">
        <v>39428</v>
      </c>
      <c r="CH492">
        <v>43.085900000000002</v>
      </c>
      <c r="CJ492" s="1">
        <v>39428</v>
      </c>
      <c r="CK492">
        <v>30.124300000000002</v>
      </c>
      <c r="CM492" s="1">
        <v>39428</v>
      </c>
      <c r="CN492">
        <v>2332.85</v>
      </c>
      <c r="CP492" s="1">
        <v>39428</v>
      </c>
      <c r="CQ492">
        <v>22.47</v>
      </c>
    </row>
    <row r="493" spans="1:95" x14ac:dyDescent="0.25">
      <c r="A493" s="1">
        <v>39429</v>
      </c>
      <c r="B493">
        <v>75.664599999999993</v>
      </c>
      <c r="D493" s="1">
        <v>39429</v>
      </c>
      <c r="E493">
        <v>33.220199999999998</v>
      </c>
      <c r="G493" s="1">
        <v>39429</v>
      </c>
      <c r="H493">
        <v>17.398700000000002</v>
      </c>
      <c r="J493" s="1">
        <v>39429</v>
      </c>
      <c r="K493">
        <v>48.579500000000003</v>
      </c>
      <c r="M493" s="1">
        <v>39429</v>
      </c>
      <c r="N493">
        <v>936.89020000000005</v>
      </c>
      <c r="P493" s="1">
        <v>39429</v>
      </c>
      <c r="Q493">
        <v>31.092099999999999</v>
      </c>
      <c r="S493" s="1">
        <v>39429</v>
      </c>
      <c r="T493">
        <v>77.442599999999999</v>
      </c>
      <c r="V493" s="1">
        <v>39429</v>
      </c>
      <c r="W493">
        <v>64.525300000000001</v>
      </c>
      <c r="Y493" s="1">
        <v>39429</v>
      </c>
      <c r="Z493">
        <v>292.50810000000001</v>
      </c>
      <c r="AB493" s="1">
        <v>39429</v>
      </c>
      <c r="AC493">
        <v>27.581800000000001</v>
      </c>
      <c r="AE493" s="1">
        <v>39429</v>
      </c>
      <c r="AF493">
        <v>37.601199999999999</v>
      </c>
      <c r="AH493" s="1">
        <v>39429</v>
      </c>
      <c r="AI493">
        <v>82.431399999999996</v>
      </c>
      <c r="AK493" s="1">
        <v>39429</v>
      </c>
      <c r="AL493">
        <v>30.565200000000001</v>
      </c>
      <c r="AQ493" s="1">
        <v>39429</v>
      </c>
      <c r="AR493">
        <v>49.024700000000003</v>
      </c>
      <c r="AT493" s="1">
        <v>39429</v>
      </c>
      <c r="AU493">
        <v>23.641400000000001</v>
      </c>
      <c r="AW493" s="1">
        <v>39429</v>
      </c>
      <c r="AX493">
        <v>52.706800000000001</v>
      </c>
      <c r="AZ493" s="1">
        <v>39429</v>
      </c>
      <c r="BA493">
        <v>23.1509</v>
      </c>
      <c r="BC493" s="1">
        <v>39429</v>
      </c>
      <c r="BD493">
        <v>98.914500000000004</v>
      </c>
      <c r="BF493" s="1">
        <v>39429</v>
      </c>
      <c r="BG493">
        <v>57.365400000000001</v>
      </c>
      <c r="BI493" s="1">
        <v>39429</v>
      </c>
      <c r="BJ493">
        <v>40.793399999999998</v>
      </c>
      <c r="BL493" s="1">
        <v>39429</v>
      </c>
      <c r="BM493">
        <v>52.5991</v>
      </c>
      <c r="BO493" s="1">
        <v>39429</v>
      </c>
      <c r="BP493">
        <v>47.675600000000003</v>
      </c>
      <c r="BR493" s="1">
        <v>39429</v>
      </c>
      <c r="BS493">
        <v>31.3566</v>
      </c>
      <c r="BU493" s="1">
        <v>39429</v>
      </c>
      <c r="BV493">
        <v>18.659700000000001</v>
      </c>
      <c r="BX493" s="1">
        <v>39429</v>
      </c>
      <c r="BY493">
        <v>63.529000000000003</v>
      </c>
      <c r="CA493" s="1">
        <v>39429</v>
      </c>
      <c r="CB493">
        <v>68.682400000000001</v>
      </c>
      <c r="CD493" s="1">
        <v>39429</v>
      </c>
      <c r="CE493">
        <v>31.507300000000001</v>
      </c>
      <c r="CG493" s="1">
        <v>39429</v>
      </c>
      <c r="CH493">
        <v>43.1753</v>
      </c>
      <c r="CJ493" s="1">
        <v>39429</v>
      </c>
      <c r="CK493">
        <v>30.572299999999998</v>
      </c>
      <c r="CM493" s="1">
        <v>39429</v>
      </c>
      <c r="CN493">
        <v>2335.79</v>
      </c>
      <c r="CP493" s="1">
        <v>39429</v>
      </c>
      <c r="CQ493">
        <v>22.56</v>
      </c>
    </row>
    <row r="494" spans="1:95" x14ac:dyDescent="0.25">
      <c r="A494" s="1">
        <v>39430</v>
      </c>
      <c r="B494">
        <v>74.802800000000005</v>
      </c>
      <c r="D494" s="1">
        <v>39430</v>
      </c>
      <c r="E494">
        <v>32.177799999999998</v>
      </c>
      <c r="G494" s="1">
        <v>39430</v>
      </c>
      <c r="H494">
        <v>17.188400000000001</v>
      </c>
      <c r="J494" s="1">
        <v>39430</v>
      </c>
      <c r="K494">
        <v>47.180999999999997</v>
      </c>
      <c r="M494" s="1">
        <v>39430</v>
      </c>
      <c r="N494">
        <v>913.89909999999998</v>
      </c>
      <c r="P494" s="1">
        <v>39430</v>
      </c>
      <c r="Q494">
        <v>30.601199999999999</v>
      </c>
      <c r="S494" s="1">
        <v>39430</v>
      </c>
      <c r="T494">
        <v>77.328900000000004</v>
      </c>
      <c r="V494" s="1">
        <v>39430</v>
      </c>
      <c r="W494">
        <v>63.803699999999999</v>
      </c>
      <c r="Y494" s="1">
        <v>39430</v>
      </c>
      <c r="Z494">
        <v>289.584</v>
      </c>
      <c r="AB494" s="1">
        <v>39430</v>
      </c>
      <c r="AC494">
        <v>27.461300000000001</v>
      </c>
      <c r="AE494" s="1">
        <v>39430</v>
      </c>
      <c r="AF494">
        <v>36.389099999999999</v>
      </c>
      <c r="AH494" s="1">
        <v>39430</v>
      </c>
      <c r="AI494">
        <v>81.062299999999993</v>
      </c>
      <c r="AK494" s="1">
        <v>39430</v>
      </c>
      <c r="AL494">
        <v>30.020299999999999</v>
      </c>
      <c r="AQ494" s="1">
        <v>39430</v>
      </c>
      <c r="AR494">
        <v>48.809399999999997</v>
      </c>
      <c r="AT494" s="1">
        <v>39430</v>
      </c>
      <c r="AU494">
        <v>22.7775</v>
      </c>
      <c r="AW494" s="1">
        <v>39430</v>
      </c>
      <c r="AX494">
        <v>52.124499999999998</v>
      </c>
      <c r="AZ494" s="1">
        <v>39430</v>
      </c>
      <c r="BA494">
        <v>22.409400000000002</v>
      </c>
      <c r="BC494" s="1">
        <v>39430</v>
      </c>
      <c r="BD494">
        <v>96.710899999999995</v>
      </c>
      <c r="BF494" s="1">
        <v>39430</v>
      </c>
      <c r="BG494">
        <v>57.128799999999998</v>
      </c>
      <c r="BI494" s="1">
        <v>39430</v>
      </c>
      <c r="BJ494">
        <v>40.294200000000004</v>
      </c>
      <c r="BL494" s="1">
        <v>39430</v>
      </c>
      <c r="BM494">
        <v>52.299799999999998</v>
      </c>
      <c r="BO494" s="1">
        <v>39430</v>
      </c>
      <c r="BP494">
        <v>47.5002</v>
      </c>
      <c r="BR494" s="1">
        <v>39430</v>
      </c>
      <c r="BS494">
        <v>31.436800000000002</v>
      </c>
      <c r="BU494" s="1">
        <v>39430</v>
      </c>
      <c r="BV494">
        <v>18.2334</v>
      </c>
      <c r="BX494" s="1">
        <v>39430</v>
      </c>
      <c r="BY494">
        <v>63.101999999999997</v>
      </c>
      <c r="CA494" s="1">
        <v>39430</v>
      </c>
      <c r="CB494">
        <v>67.868300000000005</v>
      </c>
      <c r="CD494" s="1">
        <v>39430</v>
      </c>
      <c r="CE494">
        <v>31.052399999999999</v>
      </c>
      <c r="CG494" s="1">
        <v>39430</v>
      </c>
      <c r="CH494">
        <v>42.549900000000001</v>
      </c>
      <c r="CJ494" s="1">
        <v>39430</v>
      </c>
      <c r="CK494">
        <v>30.805599999999998</v>
      </c>
      <c r="CM494" s="1">
        <v>39430</v>
      </c>
      <c r="CN494">
        <v>2303.79</v>
      </c>
      <c r="CP494" s="1">
        <v>39430</v>
      </c>
      <c r="CQ494">
        <v>23.27</v>
      </c>
    </row>
    <row r="495" spans="1:95" x14ac:dyDescent="0.25">
      <c r="A495" s="1">
        <v>39433</v>
      </c>
      <c r="B495">
        <v>74.672200000000004</v>
      </c>
      <c r="D495" s="1">
        <v>39433</v>
      </c>
      <c r="E495">
        <v>30.998200000000001</v>
      </c>
      <c r="G495" s="1">
        <v>39433</v>
      </c>
      <c r="H495">
        <v>17.009399999999999</v>
      </c>
      <c r="J495" s="1">
        <v>39433</v>
      </c>
      <c r="K495">
        <v>47.081699999999998</v>
      </c>
      <c r="M495" s="1">
        <v>39433</v>
      </c>
      <c r="N495">
        <v>903.38879999999995</v>
      </c>
      <c r="P495" s="1">
        <v>39433</v>
      </c>
      <c r="Q495">
        <v>30.1251</v>
      </c>
      <c r="S495" s="1">
        <v>39433</v>
      </c>
      <c r="T495">
        <v>76.436800000000005</v>
      </c>
      <c r="V495" s="1">
        <v>39433</v>
      </c>
      <c r="W495">
        <v>61.865000000000002</v>
      </c>
      <c r="Y495" s="1">
        <v>39433</v>
      </c>
      <c r="Z495">
        <v>290.24419999999998</v>
      </c>
      <c r="AB495" s="1">
        <v>39433</v>
      </c>
      <c r="AC495">
        <v>26.884699999999999</v>
      </c>
      <c r="AE495" s="1">
        <v>39433</v>
      </c>
      <c r="AF495">
        <v>35.502299999999998</v>
      </c>
      <c r="AH495" s="1">
        <v>39433</v>
      </c>
      <c r="AI495">
        <v>79.915400000000005</v>
      </c>
      <c r="AK495" s="1">
        <v>39433</v>
      </c>
      <c r="AL495">
        <v>29.670500000000001</v>
      </c>
      <c r="AQ495" s="1">
        <v>39433</v>
      </c>
      <c r="AR495">
        <v>47.676699999999997</v>
      </c>
      <c r="AT495" s="1">
        <v>39433</v>
      </c>
      <c r="AU495">
        <v>22.1873</v>
      </c>
      <c r="AW495" s="1">
        <v>39433</v>
      </c>
      <c r="AX495">
        <v>52.3157</v>
      </c>
      <c r="AZ495" s="1">
        <v>39433</v>
      </c>
      <c r="BA495">
        <v>21.923500000000001</v>
      </c>
      <c r="BC495" s="1">
        <v>39433</v>
      </c>
      <c r="BD495">
        <v>95.577100000000002</v>
      </c>
      <c r="BF495" s="1">
        <v>39433</v>
      </c>
      <c r="BG495">
        <v>57.094999999999999</v>
      </c>
      <c r="BI495" s="1">
        <v>39433</v>
      </c>
      <c r="BJ495">
        <v>39.696899999999999</v>
      </c>
      <c r="BL495" s="1">
        <v>39433</v>
      </c>
      <c r="BM495">
        <v>51.102600000000002</v>
      </c>
      <c r="BO495" s="1">
        <v>39433</v>
      </c>
      <c r="BP495">
        <v>47.436399999999999</v>
      </c>
      <c r="BR495" s="1">
        <v>39433</v>
      </c>
      <c r="BS495">
        <v>30.617699999999999</v>
      </c>
      <c r="BU495" s="1">
        <v>39433</v>
      </c>
      <c r="BV495">
        <v>18.130800000000001</v>
      </c>
      <c r="BX495" s="1">
        <v>39433</v>
      </c>
      <c r="BY495">
        <v>62.538499999999999</v>
      </c>
      <c r="CA495" s="1">
        <v>39433</v>
      </c>
      <c r="CB495">
        <v>66.408100000000005</v>
      </c>
      <c r="CD495" s="1">
        <v>39433</v>
      </c>
      <c r="CE495">
        <v>30.163599999999999</v>
      </c>
      <c r="CG495" s="1">
        <v>39433</v>
      </c>
      <c r="CH495">
        <v>42.7286</v>
      </c>
      <c r="CJ495" s="1">
        <v>39433</v>
      </c>
      <c r="CK495">
        <v>30.786899999999999</v>
      </c>
      <c r="CM495" s="1">
        <v>39433</v>
      </c>
      <c r="CN495">
        <v>2269.2399999999998</v>
      </c>
      <c r="CP495" s="1">
        <v>39433</v>
      </c>
      <c r="CQ495">
        <v>24.52</v>
      </c>
    </row>
    <row r="496" spans="1:95" x14ac:dyDescent="0.25">
      <c r="A496" s="1">
        <v>39434</v>
      </c>
      <c r="B496">
        <v>74.733099999999993</v>
      </c>
      <c r="D496" s="1">
        <v>39434</v>
      </c>
      <c r="E496">
        <v>31.455400000000001</v>
      </c>
      <c r="G496" s="1">
        <v>39434</v>
      </c>
      <c r="H496">
        <v>16.9893</v>
      </c>
      <c r="J496" s="1">
        <v>39434</v>
      </c>
      <c r="K496">
        <v>46.720799999999997</v>
      </c>
      <c r="M496" s="1">
        <v>39434</v>
      </c>
      <c r="N496">
        <v>931.14239999999995</v>
      </c>
      <c r="P496" s="1">
        <v>39434</v>
      </c>
      <c r="Q496">
        <v>30.1995</v>
      </c>
      <c r="S496" s="1">
        <v>39434</v>
      </c>
      <c r="T496">
        <v>76.235699999999994</v>
      </c>
      <c r="V496" s="1">
        <v>39434</v>
      </c>
      <c r="W496">
        <v>61.769399999999997</v>
      </c>
      <c r="Y496" s="1">
        <v>39434</v>
      </c>
      <c r="Z496">
        <v>286.56549999999999</v>
      </c>
      <c r="AB496" s="1">
        <v>39434</v>
      </c>
      <c r="AC496">
        <v>26.777100000000001</v>
      </c>
      <c r="AE496" s="1">
        <v>39434</v>
      </c>
      <c r="AF496">
        <v>35.128100000000003</v>
      </c>
      <c r="AH496" s="1">
        <v>39434</v>
      </c>
      <c r="AI496">
        <v>81.275599999999997</v>
      </c>
      <c r="AK496" s="1">
        <v>39434</v>
      </c>
      <c r="AL496">
        <v>29.930800000000001</v>
      </c>
      <c r="AQ496" s="1">
        <v>39434</v>
      </c>
      <c r="AR496">
        <v>47.760899999999999</v>
      </c>
      <c r="AT496" s="1">
        <v>39434</v>
      </c>
      <c r="AU496">
        <v>22.640599999999999</v>
      </c>
      <c r="AW496" s="1">
        <v>39434</v>
      </c>
      <c r="AX496">
        <v>52.654699999999998</v>
      </c>
      <c r="AZ496" s="1">
        <v>39434</v>
      </c>
      <c r="BA496">
        <v>22.0854</v>
      </c>
      <c r="BC496" s="1">
        <v>39434</v>
      </c>
      <c r="BD496">
        <v>97.204599999999999</v>
      </c>
      <c r="BF496" s="1">
        <v>39434</v>
      </c>
      <c r="BG496">
        <v>57.230200000000004</v>
      </c>
      <c r="BI496" s="1">
        <v>39434</v>
      </c>
      <c r="BJ496">
        <v>39.135300000000001</v>
      </c>
      <c r="BL496" s="1">
        <v>39434</v>
      </c>
      <c r="BM496">
        <v>51.162500000000001</v>
      </c>
      <c r="BO496" s="1">
        <v>39434</v>
      </c>
      <c r="BP496">
        <v>47.635800000000003</v>
      </c>
      <c r="BR496" s="1">
        <v>39434</v>
      </c>
      <c r="BS496">
        <v>30.929300000000001</v>
      </c>
      <c r="BU496" s="1">
        <v>39434</v>
      </c>
      <c r="BV496">
        <v>18.4465</v>
      </c>
      <c r="BX496" s="1">
        <v>39434</v>
      </c>
      <c r="BY496">
        <v>62.196899999999999</v>
      </c>
      <c r="CA496" s="1">
        <v>39434</v>
      </c>
      <c r="CB496">
        <v>67.186899999999994</v>
      </c>
      <c r="CD496" s="1">
        <v>39434</v>
      </c>
      <c r="CE496">
        <v>30.660499999999999</v>
      </c>
      <c r="CG496" s="1">
        <v>39434</v>
      </c>
      <c r="CH496">
        <v>43.094900000000003</v>
      </c>
      <c r="CJ496" s="1">
        <v>39434</v>
      </c>
      <c r="CK496">
        <v>30.814900000000002</v>
      </c>
      <c r="CM496" s="1">
        <v>39434</v>
      </c>
      <c r="CN496">
        <v>2283.5</v>
      </c>
      <c r="CP496" s="1">
        <v>39434</v>
      </c>
      <c r="CQ496">
        <v>22.64</v>
      </c>
    </row>
    <row r="497" spans="1:95" x14ac:dyDescent="0.25">
      <c r="A497" s="1">
        <v>39435</v>
      </c>
      <c r="B497">
        <v>73.932199999999995</v>
      </c>
      <c r="D497" s="1">
        <v>39435</v>
      </c>
      <c r="E497">
        <v>31.537700000000001</v>
      </c>
      <c r="G497" s="1">
        <v>39435</v>
      </c>
      <c r="H497">
        <v>17.1571</v>
      </c>
      <c r="J497" s="1">
        <v>39435</v>
      </c>
      <c r="K497">
        <v>46.838099999999997</v>
      </c>
      <c r="M497" s="1">
        <v>39435</v>
      </c>
      <c r="N497">
        <v>934.2627</v>
      </c>
      <c r="P497" s="1">
        <v>39435</v>
      </c>
      <c r="Q497">
        <v>29.708600000000001</v>
      </c>
      <c r="S497" s="1">
        <v>39435</v>
      </c>
      <c r="T497">
        <v>75.7547</v>
      </c>
      <c r="V497" s="1">
        <v>39435</v>
      </c>
      <c r="W497">
        <v>61.586799999999997</v>
      </c>
      <c r="Y497" s="1">
        <v>39435</v>
      </c>
      <c r="Z497">
        <v>284.96190000000001</v>
      </c>
      <c r="AB497" s="1">
        <v>39435</v>
      </c>
      <c r="AC497">
        <v>27.048200000000001</v>
      </c>
      <c r="AE497" s="1">
        <v>39435</v>
      </c>
      <c r="AF497">
        <v>34.64</v>
      </c>
      <c r="AH497" s="1">
        <v>39435</v>
      </c>
      <c r="AI497">
        <v>81.284499999999994</v>
      </c>
      <c r="AK497" s="1">
        <v>39435</v>
      </c>
      <c r="AL497">
        <v>29.7437</v>
      </c>
      <c r="AQ497" s="1">
        <v>39435</v>
      </c>
      <c r="AR497">
        <v>47.882599999999996</v>
      </c>
      <c r="AT497" s="1">
        <v>39435</v>
      </c>
      <c r="AU497">
        <v>22.443899999999999</v>
      </c>
      <c r="AW497" s="1">
        <v>39435</v>
      </c>
      <c r="AX497">
        <v>53.089199999999998</v>
      </c>
      <c r="AZ497" s="1">
        <v>39435</v>
      </c>
      <c r="BA497">
        <v>22.324100000000001</v>
      </c>
      <c r="BC497" s="1">
        <v>39435</v>
      </c>
      <c r="BD497">
        <v>97.963499999999996</v>
      </c>
      <c r="BF497" s="1">
        <v>39435</v>
      </c>
      <c r="BG497">
        <v>56.900599999999997</v>
      </c>
      <c r="BI497" s="1">
        <v>39435</v>
      </c>
      <c r="BJ497">
        <v>39.206600000000002</v>
      </c>
      <c r="BL497" s="1">
        <v>39435</v>
      </c>
      <c r="BM497">
        <v>50.324399999999997</v>
      </c>
      <c r="BO497" s="1">
        <v>39435</v>
      </c>
      <c r="BP497">
        <v>47.316800000000001</v>
      </c>
      <c r="BR497" s="1">
        <v>39435</v>
      </c>
      <c r="BS497">
        <v>30.973800000000001</v>
      </c>
      <c r="BU497" s="1">
        <v>39435</v>
      </c>
      <c r="BV497">
        <v>18.367599999999999</v>
      </c>
      <c r="BX497" s="1">
        <v>39435</v>
      </c>
      <c r="BY497">
        <v>62.316400000000002</v>
      </c>
      <c r="CA497" s="1">
        <v>39435</v>
      </c>
      <c r="CB497">
        <v>67.080699999999993</v>
      </c>
      <c r="CD497" s="1">
        <v>39435</v>
      </c>
      <c r="CE497">
        <v>30.548500000000001</v>
      </c>
      <c r="CG497" s="1">
        <v>39435</v>
      </c>
      <c r="CH497">
        <v>42.951900000000002</v>
      </c>
      <c r="CJ497" s="1">
        <v>39435</v>
      </c>
      <c r="CK497">
        <v>30.105599999999999</v>
      </c>
      <c r="CM497" s="1">
        <v>39435</v>
      </c>
      <c r="CN497">
        <v>2280.4699999999998</v>
      </c>
      <c r="CP497" s="1">
        <v>39435</v>
      </c>
      <c r="CQ497">
        <v>21.68</v>
      </c>
    </row>
    <row r="498" spans="1:95" x14ac:dyDescent="0.25">
      <c r="A498" s="1">
        <v>39436</v>
      </c>
      <c r="B498">
        <v>73.549199999999999</v>
      </c>
      <c r="D498" s="1">
        <v>39436</v>
      </c>
      <c r="E498">
        <v>32.360700000000001</v>
      </c>
      <c r="G498" s="1">
        <v>39436</v>
      </c>
      <c r="H498">
        <v>17.3674</v>
      </c>
      <c r="J498" s="1">
        <v>39436</v>
      </c>
      <c r="K498">
        <v>46.0441</v>
      </c>
      <c r="M498" s="1">
        <v>39436</v>
      </c>
      <c r="N498">
        <v>931.79930000000002</v>
      </c>
      <c r="P498" s="1">
        <v>39436</v>
      </c>
      <c r="Q498">
        <v>29.9466</v>
      </c>
      <c r="S498" s="1">
        <v>39436</v>
      </c>
      <c r="T498">
        <v>76.253200000000007</v>
      </c>
      <c r="V498" s="1">
        <v>39436</v>
      </c>
      <c r="W498">
        <v>62.1693</v>
      </c>
      <c r="Y498" s="1">
        <v>39436</v>
      </c>
      <c r="Z498">
        <v>281.94349999999997</v>
      </c>
      <c r="AB498" s="1">
        <v>39436</v>
      </c>
      <c r="AC498">
        <v>26.802900000000001</v>
      </c>
      <c r="AE498" s="1">
        <v>39436</v>
      </c>
      <c r="AF498">
        <v>35.949800000000003</v>
      </c>
      <c r="AH498" s="1">
        <v>39436</v>
      </c>
      <c r="AI498">
        <v>81.906899999999993</v>
      </c>
      <c r="AK498" s="1">
        <v>39436</v>
      </c>
      <c r="AL498">
        <v>29.957000000000001</v>
      </c>
      <c r="AQ498" s="1">
        <v>39436</v>
      </c>
      <c r="AR498">
        <v>47.892000000000003</v>
      </c>
      <c r="AT498" s="1">
        <v>39436</v>
      </c>
      <c r="AU498">
        <v>22.4696</v>
      </c>
      <c r="AW498" s="1">
        <v>39436</v>
      </c>
      <c r="AX498">
        <v>52.741599999999998</v>
      </c>
      <c r="AZ498" s="1">
        <v>39436</v>
      </c>
      <c r="BA498">
        <v>22.511600000000001</v>
      </c>
      <c r="BC498" s="1">
        <v>39436</v>
      </c>
      <c r="BD498">
        <v>99.517899999999997</v>
      </c>
      <c r="BF498" s="1">
        <v>39436</v>
      </c>
      <c r="BG498">
        <v>56.908999999999999</v>
      </c>
      <c r="BI498" s="1">
        <v>39436</v>
      </c>
      <c r="BJ498">
        <v>38.627099999999999</v>
      </c>
      <c r="BL498" s="1">
        <v>39436</v>
      </c>
      <c r="BM498">
        <v>50.273099999999999</v>
      </c>
      <c r="BO498" s="1">
        <v>39436</v>
      </c>
      <c r="BP498">
        <v>46.678899999999999</v>
      </c>
      <c r="BR498" s="1">
        <v>39436</v>
      </c>
      <c r="BS498">
        <v>31.623699999999999</v>
      </c>
      <c r="BU498" s="1">
        <v>39436</v>
      </c>
      <c r="BV498">
        <v>18.328099999999999</v>
      </c>
      <c r="BX498" s="1">
        <v>39436</v>
      </c>
      <c r="BY498">
        <v>62.495800000000003</v>
      </c>
      <c r="CA498" s="1">
        <v>39436</v>
      </c>
      <c r="CB498">
        <v>67.611599999999996</v>
      </c>
      <c r="CD498" s="1">
        <v>39436</v>
      </c>
      <c r="CE498">
        <v>30.6675</v>
      </c>
      <c r="CG498" s="1">
        <v>39436</v>
      </c>
      <c r="CH498">
        <v>42.746499999999997</v>
      </c>
      <c r="CJ498" s="1">
        <v>39436</v>
      </c>
      <c r="CK498">
        <v>30.170999999999999</v>
      </c>
      <c r="CM498" s="1">
        <v>39436</v>
      </c>
      <c r="CN498">
        <v>2292.23</v>
      </c>
      <c r="CP498" s="1">
        <v>39436</v>
      </c>
      <c r="CQ498">
        <v>20.58</v>
      </c>
    </row>
    <row r="499" spans="1:95" x14ac:dyDescent="0.25">
      <c r="A499" s="1">
        <v>39437</v>
      </c>
      <c r="B499">
        <v>74.907200000000003</v>
      </c>
      <c r="D499" s="1">
        <v>39437</v>
      </c>
      <c r="E499">
        <v>33.238500000000002</v>
      </c>
      <c r="G499" s="1">
        <v>39437</v>
      </c>
      <c r="H499">
        <v>17.4939</v>
      </c>
      <c r="J499" s="1">
        <v>39437</v>
      </c>
      <c r="K499">
        <v>46.874200000000002</v>
      </c>
      <c r="M499" s="1">
        <v>39437</v>
      </c>
      <c r="N499">
        <v>957.91070000000002</v>
      </c>
      <c r="P499" s="1">
        <v>39437</v>
      </c>
      <c r="Q499">
        <v>30.854099999999999</v>
      </c>
      <c r="S499" s="1">
        <v>39437</v>
      </c>
      <c r="T499">
        <v>77.897400000000005</v>
      </c>
      <c r="V499" s="1">
        <v>39437</v>
      </c>
      <c r="W499">
        <v>63.23</v>
      </c>
      <c r="Y499" s="1">
        <v>39437</v>
      </c>
      <c r="Z499">
        <v>285.24489999999997</v>
      </c>
      <c r="AB499" s="1">
        <v>39437</v>
      </c>
      <c r="AC499">
        <v>27.142900000000001</v>
      </c>
      <c r="AE499" s="1">
        <v>39437</v>
      </c>
      <c r="AF499">
        <v>36.893500000000003</v>
      </c>
      <c r="AH499" s="1">
        <v>39437</v>
      </c>
      <c r="AI499">
        <v>83.062600000000003</v>
      </c>
      <c r="AK499" s="1">
        <v>39437</v>
      </c>
      <c r="AL499">
        <v>30.465599999999998</v>
      </c>
      <c r="AQ499" s="1">
        <v>39437</v>
      </c>
      <c r="AR499">
        <v>48.706400000000002</v>
      </c>
      <c r="AT499" s="1">
        <v>39437</v>
      </c>
      <c r="AU499">
        <v>22.803100000000001</v>
      </c>
      <c r="AW499" s="1">
        <v>39437</v>
      </c>
      <c r="AX499">
        <v>52.758899999999997</v>
      </c>
      <c r="AZ499" s="1">
        <v>39437</v>
      </c>
      <c r="BA499">
        <v>22.980499999999999</v>
      </c>
      <c r="BC499" s="1">
        <v>39437</v>
      </c>
      <c r="BD499">
        <v>101.5386</v>
      </c>
      <c r="BF499" s="1">
        <v>39437</v>
      </c>
      <c r="BG499">
        <v>57.500700000000002</v>
      </c>
      <c r="BI499" s="1">
        <v>39437</v>
      </c>
      <c r="BJ499">
        <v>39.322499999999998</v>
      </c>
      <c r="BL499" s="1">
        <v>39437</v>
      </c>
      <c r="BM499">
        <v>51.333500000000001</v>
      </c>
      <c r="BO499" s="1">
        <v>39437</v>
      </c>
      <c r="BP499">
        <v>47.165300000000002</v>
      </c>
      <c r="BR499" s="1">
        <v>39437</v>
      </c>
      <c r="BS499">
        <v>32.104500000000002</v>
      </c>
      <c r="BU499" s="1">
        <v>39437</v>
      </c>
      <c r="BV499">
        <v>18.343900000000001</v>
      </c>
      <c r="BX499" s="1">
        <v>39437</v>
      </c>
      <c r="BY499">
        <v>63.255699999999997</v>
      </c>
      <c r="CA499" s="1">
        <v>39437</v>
      </c>
      <c r="CB499">
        <v>68.877099999999999</v>
      </c>
      <c r="CD499" s="1">
        <v>39437</v>
      </c>
      <c r="CE499">
        <v>31.017399999999999</v>
      </c>
      <c r="CG499" s="1">
        <v>39437</v>
      </c>
      <c r="CH499">
        <v>43.068100000000001</v>
      </c>
      <c r="CJ499" s="1">
        <v>39437</v>
      </c>
      <c r="CK499">
        <v>30.740200000000002</v>
      </c>
      <c r="CM499" s="1">
        <v>39437</v>
      </c>
      <c r="CN499">
        <v>2330.81</v>
      </c>
      <c r="CP499" s="1">
        <v>39437</v>
      </c>
      <c r="CQ499">
        <v>18.47</v>
      </c>
    </row>
    <row r="500" spans="1:95" x14ac:dyDescent="0.25">
      <c r="A500" s="1">
        <v>39440</v>
      </c>
      <c r="B500">
        <v>75.09</v>
      </c>
      <c r="D500" s="1">
        <v>39440</v>
      </c>
      <c r="E500">
        <v>33.841999999999999</v>
      </c>
      <c r="G500" s="1">
        <v>39440</v>
      </c>
      <c r="H500">
        <v>17.527799999999999</v>
      </c>
      <c r="J500" s="1">
        <v>39440</v>
      </c>
      <c r="K500">
        <v>48.038200000000003</v>
      </c>
      <c r="M500" s="1">
        <v>39440</v>
      </c>
      <c r="N500">
        <v>985.00750000000005</v>
      </c>
      <c r="P500" s="1">
        <v>39440</v>
      </c>
      <c r="Q500">
        <v>30.869</v>
      </c>
      <c r="S500" s="1">
        <v>39440</v>
      </c>
      <c r="T500">
        <v>78.728200000000001</v>
      </c>
      <c r="V500" s="1">
        <v>39440</v>
      </c>
      <c r="W500">
        <v>63.203899999999997</v>
      </c>
      <c r="Y500" s="1">
        <v>39440</v>
      </c>
      <c r="Z500">
        <v>292.2251</v>
      </c>
      <c r="AB500" s="1">
        <v>39440</v>
      </c>
      <c r="AC500">
        <v>27.203099999999999</v>
      </c>
      <c r="AE500" s="1">
        <v>39440</v>
      </c>
      <c r="AF500">
        <v>36.795900000000003</v>
      </c>
      <c r="AH500" s="1">
        <v>39440</v>
      </c>
      <c r="AI500">
        <v>83.267099999999999</v>
      </c>
      <c r="AK500" s="1">
        <v>39440</v>
      </c>
      <c r="AL500">
        <v>30.785499999999999</v>
      </c>
      <c r="AQ500" s="1">
        <v>39440</v>
      </c>
      <c r="AR500">
        <v>48.977899999999998</v>
      </c>
      <c r="AT500" s="1">
        <v>39440</v>
      </c>
      <c r="AU500">
        <v>23.102499999999999</v>
      </c>
      <c r="AW500" s="1">
        <v>39440</v>
      </c>
      <c r="AX500">
        <v>53.471499999999999</v>
      </c>
      <c r="AZ500" s="1">
        <v>39440</v>
      </c>
      <c r="BA500">
        <v>23.2788</v>
      </c>
      <c r="BC500" s="1">
        <v>39440</v>
      </c>
      <c r="BD500">
        <v>102.0872</v>
      </c>
      <c r="BF500" s="1">
        <v>39440</v>
      </c>
      <c r="BG500">
        <v>57.365400000000001</v>
      </c>
      <c r="BI500" s="1">
        <v>39440</v>
      </c>
      <c r="BJ500">
        <v>39.964300000000001</v>
      </c>
      <c r="BL500" s="1">
        <v>39440</v>
      </c>
      <c r="BM500">
        <v>51.572899999999997</v>
      </c>
      <c r="BO500" s="1">
        <v>39440</v>
      </c>
      <c r="BP500">
        <v>47.635800000000003</v>
      </c>
      <c r="BR500" s="1">
        <v>39440</v>
      </c>
      <c r="BS500">
        <v>32.567500000000003</v>
      </c>
      <c r="BU500" s="1">
        <v>39440</v>
      </c>
      <c r="BV500">
        <v>18.414999999999999</v>
      </c>
      <c r="BX500" s="1">
        <v>39440</v>
      </c>
      <c r="BY500">
        <v>63.136200000000002</v>
      </c>
      <c r="CA500" s="1">
        <v>39440</v>
      </c>
      <c r="CB500">
        <v>69.186899999999994</v>
      </c>
      <c r="CD500" s="1">
        <v>39440</v>
      </c>
      <c r="CE500">
        <v>31.346399999999999</v>
      </c>
      <c r="CG500" s="1">
        <v>39440</v>
      </c>
      <c r="CH500">
        <v>43.541600000000003</v>
      </c>
      <c r="CJ500" s="1">
        <v>39440</v>
      </c>
      <c r="CK500">
        <v>31.020199999999999</v>
      </c>
      <c r="CM500" s="1">
        <v>39440</v>
      </c>
      <c r="CN500">
        <v>2349.66</v>
      </c>
      <c r="CP500" s="1">
        <v>39440</v>
      </c>
      <c r="CQ500">
        <v>18.600000000000001</v>
      </c>
    </row>
    <row r="501" spans="1:95" x14ac:dyDescent="0.25">
      <c r="A501" s="1">
        <v>39442</v>
      </c>
      <c r="B501">
        <v>74.924599999999998</v>
      </c>
      <c r="D501" s="1">
        <v>39442</v>
      </c>
      <c r="E501">
        <v>34.207799999999999</v>
      </c>
      <c r="G501" s="1">
        <v>39442</v>
      </c>
      <c r="H501">
        <v>17.5075</v>
      </c>
      <c r="J501" s="1">
        <v>39442</v>
      </c>
      <c r="K501">
        <v>47.731400000000001</v>
      </c>
      <c r="M501" s="1">
        <v>39442</v>
      </c>
      <c r="N501">
        <v>977.45320000000004</v>
      </c>
      <c r="P501" s="1">
        <v>39442</v>
      </c>
      <c r="Q501">
        <v>31.463999999999999</v>
      </c>
      <c r="S501" s="1">
        <v>39442</v>
      </c>
      <c r="T501">
        <v>78.710700000000003</v>
      </c>
      <c r="V501" s="1">
        <v>39442</v>
      </c>
      <c r="W501">
        <v>64.064599999999999</v>
      </c>
      <c r="Y501" s="1">
        <v>39442</v>
      </c>
      <c r="Z501">
        <v>287.22579999999999</v>
      </c>
      <c r="AB501" s="1">
        <v>39442</v>
      </c>
      <c r="AC501">
        <v>27.117000000000001</v>
      </c>
      <c r="AE501" s="1">
        <v>39442</v>
      </c>
      <c r="AF501">
        <v>36.665700000000001</v>
      </c>
      <c r="AH501" s="1">
        <v>39442</v>
      </c>
      <c r="AI501">
        <v>84.289500000000004</v>
      </c>
      <c r="AK501" s="1">
        <v>39442</v>
      </c>
      <c r="AL501">
        <v>30.8019</v>
      </c>
      <c r="AQ501" s="1">
        <v>39442</v>
      </c>
      <c r="AR501">
        <v>49.399099999999997</v>
      </c>
      <c r="AT501" s="1">
        <v>39442</v>
      </c>
      <c r="AU501">
        <v>23.0854</v>
      </c>
      <c r="AW501" s="1">
        <v>39442</v>
      </c>
      <c r="AX501">
        <v>53.680100000000003</v>
      </c>
      <c r="AZ501" s="1">
        <v>39442</v>
      </c>
      <c r="BA501">
        <v>23.398099999999999</v>
      </c>
      <c r="BC501" s="1">
        <v>39442</v>
      </c>
      <c r="BD501">
        <v>102.005</v>
      </c>
      <c r="BF501" s="1">
        <v>39442</v>
      </c>
      <c r="BG501">
        <v>57.103400000000001</v>
      </c>
      <c r="BI501" s="1">
        <v>39442</v>
      </c>
      <c r="BJ501">
        <v>40.062399999999997</v>
      </c>
      <c r="BL501" s="1">
        <v>39442</v>
      </c>
      <c r="BM501">
        <v>51.205199999999998</v>
      </c>
      <c r="BO501" s="1">
        <v>39442</v>
      </c>
      <c r="BP501">
        <v>47.380600000000001</v>
      </c>
      <c r="BR501" s="1">
        <v>39442</v>
      </c>
      <c r="BS501">
        <v>32.594200000000001</v>
      </c>
      <c r="BU501" s="1">
        <v>39442</v>
      </c>
      <c r="BV501">
        <v>18.3123</v>
      </c>
      <c r="BX501" s="1">
        <v>39442</v>
      </c>
      <c r="BY501">
        <v>63.221600000000002</v>
      </c>
      <c r="CA501" s="1">
        <v>39442</v>
      </c>
      <c r="CB501">
        <v>68.868300000000005</v>
      </c>
      <c r="CD501" s="1">
        <v>39442</v>
      </c>
      <c r="CE501">
        <v>31.563300000000002</v>
      </c>
      <c r="CG501" s="1">
        <v>39442</v>
      </c>
      <c r="CH501">
        <v>43.219900000000003</v>
      </c>
      <c r="CJ501" s="1">
        <v>39442</v>
      </c>
      <c r="CK501">
        <v>30.6282</v>
      </c>
      <c r="CM501" s="1">
        <v>39442</v>
      </c>
      <c r="CN501">
        <v>2351.6</v>
      </c>
      <c r="CP501" s="1">
        <v>39442</v>
      </c>
      <c r="CQ501">
        <v>18.66</v>
      </c>
    </row>
    <row r="502" spans="1:95" x14ac:dyDescent="0.25">
      <c r="A502" s="1">
        <v>39443</v>
      </c>
      <c r="B502">
        <v>74.341399999999993</v>
      </c>
      <c r="D502" s="1">
        <v>39443</v>
      </c>
      <c r="E502">
        <v>33.823700000000002</v>
      </c>
      <c r="G502" s="1">
        <v>39443</v>
      </c>
      <c r="H502">
        <v>17.222799999999999</v>
      </c>
      <c r="J502" s="1">
        <v>39443</v>
      </c>
      <c r="K502">
        <v>46.107199999999999</v>
      </c>
      <c r="M502" s="1">
        <v>39443</v>
      </c>
      <c r="N502">
        <v>952.65560000000005</v>
      </c>
      <c r="P502" s="1">
        <v>39443</v>
      </c>
      <c r="Q502">
        <v>31.255700000000001</v>
      </c>
      <c r="S502" s="1">
        <v>39443</v>
      </c>
      <c r="T502">
        <v>77.731200000000001</v>
      </c>
      <c r="V502" s="1">
        <v>39443</v>
      </c>
      <c r="W502">
        <v>63.23</v>
      </c>
      <c r="Y502" s="1">
        <v>39443</v>
      </c>
      <c r="Z502">
        <v>278.83069999999998</v>
      </c>
      <c r="AB502" s="1">
        <v>39443</v>
      </c>
      <c r="AC502">
        <v>26.811499999999999</v>
      </c>
      <c r="AE502" s="1">
        <v>39443</v>
      </c>
      <c r="AF502">
        <v>36.120600000000003</v>
      </c>
      <c r="AH502" s="1">
        <v>39443</v>
      </c>
      <c r="AI502">
        <v>83.275999999999996</v>
      </c>
      <c r="AK502" s="1">
        <v>39443</v>
      </c>
      <c r="AL502">
        <v>30.506599999999999</v>
      </c>
      <c r="AQ502" s="1">
        <v>39443</v>
      </c>
      <c r="AR502">
        <v>48.313200000000002</v>
      </c>
      <c r="AT502" s="1">
        <v>39443</v>
      </c>
      <c r="AU502">
        <v>22.897200000000002</v>
      </c>
      <c r="AW502" s="1">
        <v>39443</v>
      </c>
      <c r="AX502">
        <v>53.176099999999998</v>
      </c>
      <c r="AZ502" s="1">
        <v>39443</v>
      </c>
      <c r="BA502">
        <v>22.869599999999998</v>
      </c>
      <c r="BC502" s="1">
        <v>39443</v>
      </c>
      <c r="BD502">
        <v>100.2128</v>
      </c>
      <c r="BF502" s="1">
        <v>39443</v>
      </c>
      <c r="BG502">
        <v>56.908999999999999</v>
      </c>
      <c r="BI502" s="1">
        <v>39443</v>
      </c>
      <c r="BJ502">
        <v>38.903500000000001</v>
      </c>
      <c r="BL502" s="1">
        <v>39443</v>
      </c>
      <c r="BM502">
        <v>50.615200000000002</v>
      </c>
      <c r="BO502" s="1">
        <v>39443</v>
      </c>
      <c r="BP502">
        <v>46.702800000000003</v>
      </c>
      <c r="BR502" s="1">
        <v>39443</v>
      </c>
      <c r="BS502">
        <v>32.0244</v>
      </c>
      <c r="BU502" s="1">
        <v>39443</v>
      </c>
      <c r="BV502">
        <v>18.0913</v>
      </c>
      <c r="BX502" s="1">
        <v>39443</v>
      </c>
      <c r="BY502">
        <v>63.093499999999999</v>
      </c>
      <c r="CA502" s="1">
        <v>39443</v>
      </c>
      <c r="CB502">
        <v>68.001000000000005</v>
      </c>
      <c r="CD502" s="1">
        <v>39443</v>
      </c>
      <c r="CE502">
        <v>31.0594</v>
      </c>
      <c r="CG502" s="1">
        <v>39443</v>
      </c>
      <c r="CH502">
        <v>42.674999999999997</v>
      </c>
      <c r="CJ502" s="1">
        <v>39443</v>
      </c>
      <c r="CK502">
        <v>30.264299999999999</v>
      </c>
      <c r="CM502" s="1">
        <v>39443</v>
      </c>
      <c r="CN502">
        <v>2318.7199999999998</v>
      </c>
      <c r="CP502" s="1">
        <v>39443</v>
      </c>
      <c r="CQ502">
        <v>20.260000000000002</v>
      </c>
    </row>
    <row r="503" spans="1:95" x14ac:dyDescent="0.25">
      <c r="A503" s="1">
        <v>39444</v>
      </c>
      <c r="B503">
        <v>74.0715</v>
      </c>
      <c r="D503" s="1">
        <v>39444</v>
      </c>
      <c r="E503">
        <v>33.704900000000002</v>
      </c>
      <c r="G503" s="1">
        <v>39444</v>
      </c>
      <c r="H503">
        <v>17.161799999999999</v>
      </c>
      <c r="J503" s="1">
        <v>39444</v>
      </c>
      <c r="K503">
        <v>45.872700000000002</v>
      </c>
      <c r="M503" s="1">
        <v>39444</v>
      </c>
      <c r="N503">
        <v>951.50609999999995</v>
      </c>
      <c r="P503" s="1">
        <v>39444</v>
      </c>
      <c r="Q503">
        <v>31.568200000000001</v>
      </c>
      <c r="S503" s="1">
        <v>39444</v>
      </c>
      <c r="T503">
        <v>77.180199999999999</v>
      </c>
      <c r="V503" s="1">
        <v>39444</v>
      </c>
      <c r="W503">
        <v>63.6038</v>
      </c>
      <c r="Y503" s="1">
        <v>39444</v>
      </c>
      <c r="Z503">
        <v>276.28379999999999</v>
      </c>
      <c r="AB503" s="1">
        <v>39444</v>
      </c>
      <c r="AC503">
        <v>26.7986</v>
      </c>
      <c r="AE503" s="1">
        <v>39444</v>
      </c>
      <c r="AF503">
        <v>36.039299999999997</v>
      </c>
      <c r="AH503" s="1">
        <v>39444</v>
      </c>
      <c r="AI503">
        <v>84.458399999999997</v>
      </c>
      <c r="AK503" s="1">
        <v>39444</v>
      </c>
      <c r="AL503">
        <v>30.6297</v>
      </c>
      <c r="AQ503" s="1">
        <v>39444</v>
      </c>
      <c r="AR503">
        <v>48.0792</v>
      </c>
      <c r="AT503" s="1">
        <v>39444</v>
      </c>
      <c r="AU503">
        <v>22.8203</v>
      </c>
      <c r="AW503" s="1">
        <v>39444</v>
      </c>
      <c r="AX503">
        <v>53.184800000000003</v>
      </c>
      <c r="AZ503" s="1">
        <v>39444</v>
      </c>
      <c r="BA503">
        <v>22.81</v>
      </c>
      <c r="BC503" s="1">
        <v>39444</v>
      </c>
      <c r="BD503">
        <v>100.6609</v>
      </c>
      <c r="BF503" s="1">
        <v>39444</v>
      </c>
      <c r="BG503">
        <v>56.951300000000003</v>
      </c>
      <c r="BI503" s="1">
        <v>39444</v>
      </c>
      <c r="BJ503">
        <v>38.564700000000002</v>
      </c>
      <c r="BL503" s="1">
        <v>39444</v>
      </c>
      <c r="BM503">
        <v>50.880299999999998</v>
      </c>
      <c r="BO503" s="1">
        <v>39444</v>
      </c>
      <c r="BP503">
        <v>46.814500000000002</v>
      </c>
      <c r="BR503" s="1">
        <v>39444</v>
      </c>
      <c r="BS503">
        <v>32.157899999999998</v>
      </c>
      <c r="BU503" s="1">
        <v>39444</v>
      </c>
      <c r="BV503">
        <v>18.075600000000001</v>
      </c>
      <c r="BX503" s="1">
        <v>39444</v>
      </c>
      <c r="BY503">
        <v>63.4009</v>
      </c>
      <c r="CA503" s="1">
        <v>39444</v>
      </c>
      <c r="CB503">
        <v>68.027600000000007</v>
      </c>
      <c r="CD503" s="1">
        <v>39444</v>
      </c>
      <c r="CE503">
        <v>31.227399999999999</v>
      </c>
      <c r="CG503" s="1">
        <v>39444</v>
      </c>
      <c r="CH503">
        <v>42.951900000000002</v>
      </c>
      <c r="CJ503" s="1">
        <v>39444</v>
      </c>
      <c r="CK503">
        <v>30.254999999999999</v>
      </c>
      <c r="CM503" s="1">
        <v>39444</v>
      </c>
      <c r="CN503">
        <v>2322.11</v>
      </c>
      <c r="CP503" s="1">
        <v>39444</v>
      </c>
      <c r="CQ503">
        <v>20.74</v>
      </c>
    </row>
    <row r="504" spans="1:95" x14ac:dyDescent="0.25">
      <c r="A504" s="1">
        <v>39447</v>
      </c>
      <c r="B504">
        <v>73.401200000000003</v>
      </c>
      <c r="D504" s="1">
        <v>39447</v>
      </c>
      <c r="E504">
        <v>33.421399999999998</v>
      </c>
      <c r="G504" s="1">
        <v>39447</v>
      </c>
      <c r="H504">
        <v>17.076000000000001</v>
      </c>
      <c r="J504" s="1">
        <v>39447</v>
      </c>
      <c r="K504">
        <v>46.937399999999997</v>
      </c>
      <c r="M504" s="1">
        <v>39447</v>
      </c>
      <c r="N504">
        <v>957.41809999999998</v>
      </c>
      <c r="P504" s="1">
        <v>39447</v>
      </c>
      <c r="Q504">
        <v>30.913599999999999</v>
      </c>
      <c r="S504" s="1">
        <v>39447</v>
      </c>
      <c r="T504">
        <v>76.4893</v>
      </c>
      <c r="V504" s="1">
        <v>39447</v>
      </c>
      <c r="W504">
        <v>63.0822</v>
      </c>
      <c r="Y504" s="1">
        <v>39447</v>
      </c>
      <c r="Z504">
        <v>277.69869999999997</v>
      </c>
      <c r="AB504" s="1">
        <v>39447</v>
      </c>
      <c r="AC504">
        <v>26.411300000000001</v>
      </c>
      <c r="AE504" s="1">
        <v>39447</v>
      </c>
      <c r="AF504">
        <v>35.868400000000001</v>
      </c>
      <c r="AH504" s="1">
        <v>39447</v>
      </c>
      <c r="AI504">
        <v>83.293800000000005</v>
      </c>
      <c r="AK504" s="1">
        <v>39447</v>
      </c>
      <c r="AL504">
        <v>30.408200000000001</v>
      </c>
      <c r="AQ504" s="1">
        <v>39447</v>
      </c>
      <c r="AR504">
        <v>47.255400000000002</v>
      </c>
      <c r="AT504" s="1">
        <v>39447</v>
      </c>
      <c r="AU504">
        <v>23.0426</v>
      </c>
      <c r="AW504" s="1">
        <v>39447</v>
      </c>
      <c r="AX504">
        <v>53.506300000000003</v>
      </c>
      <c r="AZ504" s="1">
        <v>39447</v>
      </c>
      <c r="BA504">
        <v>22.724699999999999</v>
      </c>
      <c r="BC504" s="1">
        <v>39447</v>
      </c>
      <c r="BD504">
        <v>98.841300000000004</v>
      </c>
      <c r="BF504" s="1">
        <v>39447</v>
      </c>
      <c r="BG504">
        <v>56.3765</v>
      </c>
      <c r="BI504" s="1">
        <v>39447</v>
      </c>
      <c r="BJ504">
        <v>38.912399999999998</v>
      </c>
      <c r="BL504" s="1">
        <v>39447</v>
      </c>
      <c r="BM504">
        <v>50.375799999999998</v>
      </c>
      <c r="BO504" s="1">
        <v>39447</v>
      </c>
      <c r="BP504">
        <v>46.335999999999999</v>
      </c>
      <c r="BR504" s="1">
        <v>39447</v>
      </c>
      <c r="BS504">
        <v>31.695</v>
      </c>
      <c r="BU504" s="1">
        <v>39447</v>
      </c>
      <c r="BV504">
        <v>17.941400000000002</v>
      </c>
      <c r="BX504" s="1">
        <v>39447</v>
      </c>
      <c r="BY504">
        <v>62.692100000000003</v>
      </c>
      <c r="CA504" s="1">
        <v>39447</v>
      </c>
      <c r="CB504">
        <v>67.735500000000002</v>
      </c>
      <c r="CD504" s="1">
        <v>39447</v>
      </c>
      <c r="CE504">
        <v>30.576499999999999</v>
      </c>
      <c r="CG504" s="1">
        <v>39447</v>
      </c>
      <c r="CH504">
        <v>42.460599999999999</v>
      </c>
      <c r="CJ504" s="1">
        <v>39447</v>
      </c>
      <c r="CK504">
        <v>30.124300000000002</v>
      </c>
      <c r="CM504" s="1">
        <v>39447</v>
      </c>
      <c r="CN504">
        <v>2306.23</v>
      </c>
      <c r="CP504" s="1">
        <v>39447</v>
      </c>
      <c r="CQ504">
        <v>22.5</v>
      </c>
    </row>
    <row r="505" spans="1:95" x14ac:dyDescent="0.25">
      <c r="A505" s="1">
        <v>39449</v>
      </c>
      <c r="B505">
        <v>71.999700000000004</v>
      </c>
      <c r="D505" s="1">
        <v>39449</v>
      </c>
      <c r="E505">
        <v>33.037300000000002</v>
      </c>
      <c r="G505" s="1">
        <v>39449</v>
      </c>
      <c r="H505">
        <v>16.929099999999998</v>
      </c>
      <c r="J505" s="1">
        <v>39449</v>
      </c>
      <c r="K505">
        <v>46.213000000000001</v>
      </c>
      <c r="M505" s="1">
        <v>39449</v>
      </c>
      <c r="N505">
        <v>924.57349999999997</v>
      </c>
      <c r="P505" s="1">
        <v>39449</v>
      </c>
      <c r="Q505">
        <v>30.497</v>
      </c>
      <c r="S505" s="1">
        <v>39449</v>
      </c>
      <c r="T505">
        <v>75.7547</v>
      </c>
      <c r="V505" s="1">
        <v>39449</v>
      </c>
      <c r="W505">
        <v>61.404299999999999</v>
      </c>
      <c r="Y505" s="1">
        <v>39449</v>
      </c>
      <c r="Z505">
        <v>272.7937</v>
      </c>
      <c r="AB505" s="1">
        <v>39449</v>
      </c>
      <c r="AC505">
        <v>26.290800000000001</v>
      </c>
      <c r="AE505" s="1">
        <v>39449</v>
      </c>
      <c r="AF505">
        <v>35.5837</v>
      </c>
      <c r="AH505" s="1">
        <v>39449</v>
      </c>
      <c r="AI505">
        <v>83.133700000000005</v>
      </c>
      <c r="AK505" s="1">
        <v>39449</v>
      </c>
      <c r="AL505">
        <v>30.1539</v>
      </c>
      <c r="AQ505" s="1">
        <v>39449</v>
      </c>
      <c r="AR505">
        <v>46.478400000000001</v>
      </c>
      <c r="AT505" s="1">
        <v>39449</v>
      </c>
      <c r="AU505">
        <v>22.332699999999999</v>
      </c>
      <c r="AW505" s="1">
        <v>39449</v>
      </c>
      <c r="AX505">
        <v>52.055</v>
      </c>
      <c r="AZ505" s="1">
        <v>39449</v>
      </c>
      <c r="BA505">
        <v>21.6081</v>
      </c>
      <c r="BC505" s="1">
        <v>39449</v>
      </c>
      <c r="BD505">
        <v>95.723399999999998</v>
      </c>
      <c r="BF505" s="1">
        <v>39449</v>
      </c>
      <c r="BG505">
        <v>55.708799999999997</v>
      </c>
      <c r="BI505" s="1">
        <v>39449</v>
      </c>
      <c r="BJ505">
        <v>37.923200000000001</v>
      </c>
      <c r="BL505" s="1">
        <v>39449</v>
      </c>
      <c r="BM505">
        <v>49.683100000000003</v>
      </c>
      <c r="BO505" s="1">
        <v>39449</v>
      </c>
      <c r="BP505">
        <v>45.746000000000002</v>
      </c>
      <c r="BR505" s="1">
        <v>39449</v>
      </c>
      <c r="BS505">
        <v>31.3566</v>
      </c>
      <c r="BU505" s="1">
        <v>39449</v>
      </c>
      <c r="BV505">
        <v>18.083400000000001</v>
      </c>
      <c r="BX505" s="1">
        <v>39449</v>
      </c>
      <c r="BY505">
        <v>61.744300000000003</v>
      </c>
      <c r="CA505" s="1">
        <v>39449</v>
      </c>
      <c r="CB505">
        <v>66.558499999999995</v>
      </c>
      <c r="CD505" s="1">
        <v>39449</v>
      </c>
      <c r="CE505">
        <v>30.240600000000001</v>
      </c>
      <c r="CG505" s="1">
        <v>39449</v>
      </c>
      <c r="CH505">
        <v>41.897799999999997</v>
      </c>
      <c r="CJ505" s="1">
        <v>39449</v>
      </c>
      <c r="CK505">
        <v>29.713699999999999</v>
      </c>
      <c r="CM505" s="1">
        <v>39449</v>
      </c>
      <c r="CN505">
        <v>2273.41</v>
      </c>
      <c r="CP505" s="1">
        <v>39449</v>
      </c>
      <c r="CQ505">
        <v>23.17</v>
      </c>
    </row>
    <row r="506" spans="1:95" x14ac:dyDescent="0.25">
      <c r="A506" s="1">
        <v>39450</v>
      </c>
      <c r="B506">
        <v>71.991</v>
      </c>
      <c r="D506" s="1">
        <v>39450</v>
      </c>
      <c r="E506">
        <v>33.092199999999998</v>
      </c>
      <c r="G506" s="1">
        <v>39450</v>
      </c>
      <c r="H506">
        <v>17.033000000000001</v>
      </c>
      <c r="J506" s="1">
        <v>39450</v>
      </c>
      <c r="K506">
        <v>45.642600000000002</v>
      </c>
      <c r="M506" s="1">
        <v>39450</v>
      </c>
      <c r="N506">
        <v>927.03689999999995</v>
      </c>
      <c r="P506" s="1">
        <v>39450</v>
      </c>
      <c r="Q506">
        <v>30.787099999999999</v>
      </c>
      <c r="S506" s="1">
        <v>39450</v>
      </c>
      <c r="T506">
        <v>76.069500000000005</v>
      </c>
      <c r="V506" s="1">
        <v>39450</v>
      </c>
      <c r="W506">
        <v>61.186900000000001</v>
      </c>
      <c r="Y506" s="1">
        <v>39450</v>
      </c>
      <c r="Z506">
        <v>272.88810000000001</v>
      </c>
      <c r="AB506" s="1">
        <v>39450</v>
      </c>
      <c r="AC506">
        <v>26.566199999999998</v>
      </c>
      <c r="AE506" s="1">
        <v>39450</v>
      </c>
      <c r="AF506">
        <v>35.860300000000002</v>
      </c>
      <c r="AH506" s="1">
        <v>39450</v>
      </c>
      <c r="AI506">
        <v>83.418199999999999</v>
      </c>
      <c r="AK506" s="1">
        <v>39450</v>
      </c>
      <c r="AL506">
        <v>30.186699999999998</v>
      </c>
      <c r="AQ506" s="1">
        <v>39450</v>
      </c>
      <c r="AR506">
        <v>46.478400000000001</v>
      </c>
      <c r="AT506" s="1">
        <v>39450</v>
      </c>
      <c r="AU506">
        <v>22.084700000000002</v>
      </c>
      <c r="AW506" s="1">
        <v>39450</v>
      </c>
      <c r="AX506">
        <v>52.3157</v>
      </c>
      <c r="AZ506" s="1">
        <v>39450</v>
      </c>
      <c r="BA506">
        <v>21.028500000000001</v>
      </c>
      <c r="BC506" s="1">
        <v>39450</v>
      </c>
      <c r="BD506">
        <v>95.915400000000005</v>
      </c>
      <c r="BF506" s="1">
        <v>39450</v>
      </c>
      <c r="BG506">
        <v>55.725700000000003</v>
      </c>
      <c r="BI506" s="1">
        <v>39450</v>
      </c>
      <c r="BJ506">
        <v>37.662399999999998</v>
      </c>
      <c r="BL506" s="1">
        <v>39450</v>
      </c>
      <c r="BM506">
        <v>49.537700000000001</v>
      </c>
      <c r="BO506" s="1">
        <v>39450</v>
      </c>
      <c r="BP506">
        <v>45.706099999999999</v>
      </c>
      <c r="BR506" s="1">
        <v>39450</v>
      </c>
      <c r="BS506">
        <v>31.490200000000002</v>
      </c>
      <c r="BU506" s="1">
        <v>39450</v>
      </c>
      <c r="BV506">
        <v>18.296600000000002</v>
      </c>
      <c r="BX506" s="1">
        <v>39450</v>
      </c>
      <c r="BY506">
        <v>61.744300000000003</v>
      </c>
      <c r="CA506" s="1">
        <v>39450</v>
      </c>
      <c r="CB506">
        <v>67.505399999999995</v>
      </c>
      <c r="CD506" s="1">
        <v>39450</v>
      </c>
      <c r="CE506">
        <v>30.380600000000001</v>
      </c>
      <c r="CG506" s="1">
        <v>39450</v>
      </c>
      <c r="CH506">
        <v>41.433300000000003</v>
      </c>
      <c r="CJ506" s="1">
        <v>39450</v>
      </c>
      <c r="CK506">
        <v>29.648399999999999</v>
      </c>
      <c r="CM506" s="1">
        <v>39450</v>
      </c>
      <c r="CN506">
        <v>2273.41</v>
      </c>
      <c r="CP506" s="1">
        <v>39450</v>
      </c>
      <c r="CQ506">
        <v>22.49</v>
      </c>
    </row>
    <row r="507" spans="1:95" x14ac:dyDescent="0.25">
      <c r="A507" s="1">
        <v>39451</v>
      </c>
      <c r="B507">
        <v>71.172700000000006</v>
      </c>
      <c r="D507" s="1">
        <v>39451</v>
      </c>
      <c r="E507">
        <v>31.885200000000001</v>
      </c>
      <c r="G507" s="1">
        <v>39451</v>
      </c>
      <c r="H507">
        <v>16.9223</v>
      </c>
      <c r="J507" s="1">
        <v>39451</v>
      </c>
      <c r="K507">
        <v>44.492699999999999</v>
      </c>
      <c r="M507" s="1">
        <v>39451</v>
      </c>
      <c r="N507">
        <v>908.15129999999999</v>
      </c>
      <c r="P507" s="1">
        <v>39451</v>
      </c>
      <c r="Q507">
        <v>30.415199999999999</v>
      </c>
      <c r="S507" s="1">
        <v>39451</v>
      </c>
      <c r="T507">
        <v>75.055000000000007</v>
      </c>
      <c r="V507" s="1">
        <v>39451</v>
      </c>
      <c r="W507">
        <v>59.578600000000002</v>
      </c>
      <c r="Y507" s="1">
        <v>39451</v>
      </c>
      <c r="Z507">
        <v>266.37950000000001</v>
      </c>
      <c r="AB507" s="1">
        <v>39451</v>
      </c>
      <c r="AC507">
        <v>26.617799999999999</v>
      </c>
      <c r="AE507" s="1">
        <v>39451</v>
      </c>
      <c r="AF507">
        <v>35.290799999999997</v>
      </c>
      <c r="AH507" s="1">
        <v>39451</v>
      </c>
      <c r="AI507">
        <v>81.862399999999994</v>
      </c>
      <c r="AK507" s="1">
        <v>39451</v>
      </c>
      <c r="AL507">
        <v>29.563300000000002</v>
      </c>
      <c r="AQ507" s="1">
        <v>39451</v>
      </c>
      <c r="AR507">
        <v>43.875999999999998</v>
      </c>
      <c r="AT507" s="1">
        <v>39451</v>
      </c>
      <c r="AU507">
        <v>21.3491</v>
      </c>
      <c r="AW507" s="1">
        <v>39451</v>
      </c>
      <c r="AX507">
        <v>50.647199999999998</v>
      </c>
      <c r="AZ507" s="1">
        <v>39451</v>
      </c>
      <c r="BA507">
        <v>19.323699999999999</v>
      </c>
      <c r="BC507" s="1">
        <v>39451</v>
      </c>
      <c r="BD507">
        <v>92.468299999999999</v>
      </c>
      <c r="BF507" s="1">
        <v>39451</v>
      </c>
      <c r="BG507">
        <v>55.6496</v>
      </c>
      <c r="BI507" s="1">
        <v>39451</v>
      </c>
      <c r="BJ507">
        <v>36.808100000000003</v>
      </c>
      <c r="BL507" s="1">
        <v>39451</v>
      </c>
      <c r="BM507">
        <v>48.785200000000003</v>
      </c>
      <c r="BO507" s="1">
        <v>39451</v>
      </c>
      <c r="BP507">
        <v>45.331299999999999</v>
      </c>
      <c r="BR507" s="1">
        <v>39451</v>
      </c>
      <c r="BS507">
        <v>30.608799999999999</v>
      </c>
      <c r="BU507" s="1">
        <v>39451</v>
      </c>
      <c r="BV507">
        <v>18.020299999999999</v>
      </c>
      <c r="BX507" s="1">
        <v>39451</v>
      </c>
      <c r="BY507">
        <v>61.496699999999997</v>
      </c>
      <c r="CA507" s="1">
        <v>39451</v>
      </c>
      <c r="CB507">
        <v>66.3904</v>
      </c>
      <c r="CD507" s="1">
        <v>39451</v>
      </c>
      <c r="CE507">
        <v>29.813700000000001</v>
      </c>
      <c r="CG507" s="1">
        <v>39451</v>
      </c>
      <c r="CH507">
        <v>40.843699999999998</v>
      </c>
      <c r="CJ507" s="1">
        <v>39451</v>
      </c>
      <c r="CK507">
        <v>29.051100000000002</v>
      </c>
      <c r="CM507" s="1">
        <v>39451</v>
      </c>
      <c r="CN507">
        <v>2217.59</v>
      </c>
      <c r="CP507" s="1">
        <v>39451</v>
      </c>
      <c r="CQ507">
        <v>23.94</v>
      </c>
    </row>
    <row r="508" spans="1:95" x14ac:dyDescent="0.25">
      <c r="A508" s="1">
        <v>39454</v>
      </c>
      <c r="B508">
        <v>70.606899999999996</v>
      </c>
      <c r="D508" s="1">
        <v>39454</v>
      </c>
      <c r="E508">
        <v>30.2759</v>
      </c>
      <c r="G508" s="1">
        <v>39454</v>
      </c>
      <c r="H508">
        <v>17.448699999999999</v>
      </c>
      <c r="J508" s="1">
        <v>39454</v>
      </c>
      <c r="K508">
        <v>44.691899999999997</v>
      </c>
      <c r="M508" s="1">
        <v>39454</v>
      </c>
      <c r="N508">
        <v>924.57349999999997</v>
      </c>
      <c r="P508" s="1">
        <v>39454</v>
      </c>
      <c r="Q508">
        <v>30.8169</v>
      </c>
      <c r="S508" s="1">
        <v>39454</v>
      </c>
      <c r="T508">
        <v>72.475099999999998</v>
      </c>
      <c r="V508" s="1">
        <v>39454</v>
      </c>
      <c r="W508">
        <v>59.752400000000002</v>
      </c>
      <c r="Y508" s="1">
        <v>39454</v>
      </c>
      <c r="Z508">
        <v>266.56819999999999</v>
      </c>
      <c r="AB508" s="1">
        <v>39454</v>
      </c>
      <c r="AC508">
        <v>27.246200000000002</v>
      </c>
      <c r="AE508" s="1">
        <v>39454</v>
      </c>
      <c r="AF508">
        <v>35.209499999999998</v>
      </c>
      <c r="AH508" s="1">
        <v>39454</v>
      </c>
      <c r="AI508">
        <v>81.097800000000007</v>
      </c>
      <c r="AK508" s="1">
        <v>39454</v>
      </c>
      <c r="AL508">
        <v>29.678100000000001</v>
      </c>
      <c r="AQ508" s="1">
        <v>39454</v>
      </c>
      <c r="AR508">
        <v>42.453099999999999</v>
      </c>
      <c r="AT508" s="1">
        <v>39454</v>
      </c>
      <c r="AU508">
        <v>21.6998</v>
      </c>
      <c r="AW508" s="1">
        <v>39454</v>
      </c>
      <c r="AX508">
        <v>50.473399999999998</v>
      </c>
      <c r="AZ508" s="1">
        <v>39454</v>
      </c>
      <c r="BA508">
        <v>19.502700000000001</v>
      </c>
      <c r="BC508" s="1">
        <v>39454</v>
      </c>
      <c r="BD508">
        <v>91.480800000000002</v>
      </c>
      <c r="BF508" s="1">
        <v>39454</v>
      </c>
      <c r="BG508">
        <v>56.511699999999998</v>
      </c>
      <c r="BI508" s="1">
        <v>39454</v>
      </c>
      <c r="BJ508">
        <v>37.1768</v>
      </c>
      <c r="BL508" s="1">
        <v>39454</v>
      </c>
      <c r="BM508">
        <v>49.623199999999997</v>
      </c>
      <c r="BO508" s="1">
        <v>39454</v>
      </c>
      <c r="BP508">
        <v>46.1845</v>
      </c>
      <c r="BR508" s="1">
        <v>39454</v>
      </c>
      <c r="BS508">
        <v>30.813600000000001</v>
      </c>
      <c r="BU508" s="1">
        <v>39454</v>
      </c>
      <c r="BV508">
        <v>18.335999999999999</v>
      </c>
      <c r="BX508" s="1">
        <v>39454</v>
      </c>
      <c r="BY508">
        <v>61.898000000000003</v>
      </c>
      <c r="CA508" s="1">
        <v>39454</v>
      </c>
      <c r="CB508">
        <v>66.080600000000004</v>
      </c>
      <c r="CD508" s="1">
        <v>39454</v>
      </c>
      <c r="CE508">
        <v>30.3386</v>
      </c>
      <c r="CG508" s="1">
        <v>39454</v>
      </c>
      <c r="CH508">
        <v>41.594099999999997</v>
      </c>
      <c r="CJ508" s="1">
        <v>39454</v>
      </c>
      <c r="CK508">
        <v>29.0791</v>
      </c>
      <c r="CM508" s="1">
        <v>39454</v>
      </c>
      <c r="CN508">
        <v>2224.7600000000002</v>
      </c>
      <c r="CP508" s="1">
        <v>39454</v>
      </c>
      <c r="CQ508">
        <v>23.79</v>
      </c>
    </row>
    <row r="509" spans="1:95" x14ac:dyDescent="0.25">
      <c r="A509" s="1">
        <v>39455</v>
      </c>
      <c r="B509">
        <v>69.823400000000007</v>
      </c>
      <c r="D509" s="1">
        <v>39455</v>
      </c>
      <c r="E509">
        <v>28.346499999999999</v>
      </c>
      <c r="G509" s="1">
        <v>39455</v>
      </c>
      <c r="H509">
        <v>17.695</v>
      </c>
      <c r="J509" s="1">
        <v>39455</v>
      </c>
      <c r="K509">
        <v>43.415199999999999</v>
      </c>
      <c r="M509" s="1">
        <v>39455</v>
      </c>
      <c r="N509">
        <v>912.2568</v>
      </c>
      <c r="P509" s="1">
        <v>39455</v>
      </c>
      <c r="Q509">
        <v>29.412400000000002</v>
      </c>
      <c r="S509" s="1">
        <v>39455</v>
      </c>
      <c r="T509">
        <v>69.886399999999995</v>
      </c>
      <c r="V509" s="1">
        <v>39455</v>
      </c>
      <c r="W509">
        <v>58.378799999999998</v>
      </c>
      <c r="Y509" s="1">
        <v>39455</v>
      </c>
      <c r="Z509">
        <v>256.00349999999997</v>
      </c>
      <c r="AB509" s="1">
        <v>39455</v>
      </c>
      <c r="AC509">
        <v>27.358000000000001</v>
      </c>
      <c r="AE509" s="1">
        <v>39455</v>
      </c>
      <c r="AF509">
        <v>34.778300000000002</v>
      </c>
      <c r="AH509" s="1">
        <v>39455</v>
      </c>
      <c r="AI509">
        <v>80.057699999999997</v>
      </c>
      <c r="AK509" s="1">
        <v>39455</v>
      </c>
      <c r="AL509">
        <v>29.0383</v>
      </c>
      <c r="AQ509" s="1">
        <v>39455</v>
      </c>
      <c r="AR509">
        <v>40.431100000000001</v>
      </c>
      <c r="AT509" s="1">
        <v>39455</v>
      </c>
      <c r="AU509">
        <v>21.160900000000002</v>
      </c>
      <c r="AW509" s="1">
        <v>39455</v>
      </c>
      <c r="AX509">
        <v>49.613</v>
      </c>
      <c r="AZ509" s="1">
        <v>39455</v>
      </c>
      <c r="BA509">
        <v>18.9742</v>
      </c>
      <c r="BC509" s="1">
        <v>39455</v>
      </c>
      <c r="BD509">
        <v>89.231499999999997</v>
      </c>
      <c r="BF509" s="1">
        <v>39455</v>
      </c>
      <c r="BG509">
        <v>56.5794</v>
      </c>
      <c r="BI509" s="1">
        <v>39455</v>
      </c>
      <c r="BJ509">
        <v>35.701900000000002</v>
      </c>
      <c r="BL509" s="1">
        <v>39455</v>
      </c>
      <c r="BM509">
        <v>48.810899999999997</v>
      </c>
      <c r="BO509" s="1">
        <v>39455</v>
      </c>
      <c r="BP509">
        <v>47.572000000000003</v>
      </c>
      <c r="BR509" s="1">
        <v>39455</v>
      </c>
      <c r="BS509">
        <v>29.780799999999999</v>
      </c>
      <c r="BU509" s="1">
        <v>39455</v>
      </c>
      <c r="BV509">
        <v>18.525500000000001</v>
      </c>
      <c r="BX509" s="1">
        <v>39455</v>
      </c>
      <c r="BY509">
        <v>62.060299999999998</v>
      </c>
      <c r="CA509" s="1">
        <v>39455</v>
      </c>
      <c r="CB509">
        <v>63.5319</v>
      </c>
      <c r="CD509" s="1">
        <v>39455</v>
      </c>
      <c r="CE509">
        <v>29.6812</v>
      </c>
      <c r="CG509" s="1">
        <v>39455</v>
      </c>
      <c r="CH509">
        <v>41.067</v>
      </c>
      <c r="CJ509" s="1">
        <v>39455</v>
      </c>
      <c r="CK509">
        <v>28.500499999999999</v>
      </c>
      <c r="CM509" s="1">
        <v>39455</v>
      </c>
      <c r="CN509">
        <v>2184.67</v>
      </c>
      <c r="CP509" s="1">
        <v>39455</v>
      </c>
      <c r="CQ509">
        <v>25.43</v>
      </c>
    </row>
    <row r="510" spans="1:95" x14ac:dyDescent="0.25">
      <c r="A510" s="1">
        <v>39456</v>
      </c>
      <c r="B510">
        <v>69.805999999999997</v>
      </c>
      <c r="D510" s="1">
        <v>39456</v>
      </c>
      <c r="E510">
        <v>28.575099999999999</v>
      </c>
      <c r="G510" s="1">
        <v>39456</v>
      </c>
      <c r="H510">
        <v>17.896100000000001</v>
      </c>
      <c r="J510" s="1">
        <v>39456</v>
      </c>
      <c r="K510">
        <v>44.438400000000001</v>
      </c>
      <c r="M510" s="1">
        <v>39456</v>
      </c>
      <c r="N510">
        <v>927.52949999999998</v>
      </c>
      <c r="P510" s="1">
        <v>39456</v>
      </c>
      <c r="Q510">
        <v>29.292200000000001</v>
      </c>
      <c r="S510" s="1">
        <v>39456</v>
      </c>
      <c r="T510">
        <v>70.227400000000003</v>
      </c>
      <c r="V510" s="1">
        <v>39456</v>
      </c>
      <c r="W510">
        <v>58.448399999999999</v>
      </c>
      <c r="Y510" s="1">
        <v>39456</v>
      </c>
      <c r="Z510">
        <v>259.30500000000001</v>
      </c>
      <c r="AB510" s="1">
        <v>39456</v>
      </c>
      <c r="AC510">
        <v>28.089700000000001</v>
      </c>
      <c r="AE510" s="1">
        <v>39456</v>
      </c>
      <c r="AF510">
        <v>36.4298</v>
      </c>
      <c r="AH510" s="1">
        <v>39456</v>
      </c>
      <c r="AI510">
        <v>81.400099999999995</v>
      </c>
      <c r="AK510" s="1">
        <v>39456</v>
      </c>
      <c r="AL510">
        <v>29.366399999999999</v>
      </c>
      <c r="AQ510" s="1">
        <v>39456</v>
      </c>
      <c r="AR510">
        <v>41.601300000000002</v>
      </c>
      <c r="AT510" s="1">
        <v>39456</v>
      </c>
      <c r="AU510">
        <v>21.1524</v>
      </c>
      <c r="AW510" s="1">
        <v>39456</v>
      </c>
      <c r="AX510">
        <v>50.0563</v>
      </c>
      <c r="AZ510" s="1">
        <v>39456</v>
      </c>
      <c r="BA510">
        <v>19.3919</v>
      </c>
      <c r="BC510" s="1">
        <v>39456</v>
      </c>
      <c r="BD510">
        <v>89.889799999999994</v>
      </c>
      <c r="BF510" s="1">
        <v>39456</v>
      </c>
      <c r="BG510">
        <v>57.3063</v>
      </c>
      <c r="BI510" s="1">
        <v>39456</v>
      </c>
      <c r="BJ510">
        <v>36.205500000000001</v>
      </c>
      <c r="BL510" s="1">
        <v>39456</v>
      </c>
      <c r="BM510">
        <v>49.144399999999997</v>
      </c>
      <c r="BO510" s="1">
        <v>39456</v>
      </c>
      <c r="BP510">
        <v>48.241799999999998</v>
      </c>
      <c r="BR510" s="1">
        <v>39456</v>
      </c>
      <c r="BS510">
        <v>30.662199999999999</v>
      </c>
      <c r="BU510" s="1">
        <v>39456</v>
      </c>
      <c r="BV510">
        <v>18.880700000000001</v>
      </c>
      <c r="BX510" s="1">
        <v>39456</v>
      </c>
      <c r="BY510">
        <v>61.9407</v>
      </c>
      <c r="CA510" s="1">
        <v>39456</v>
      </c>
      <c r="CB510">
        <v>63.682400000000001</v>
      </c>
      <c r="CD510" s="1">
        <v>39456</v>
      </c>
      <c r="CE510">
        <v>30.020499999999998</v>
      </c>
      <c r="CG510" s="1">
        <v>39456</v>
      </c>
      <c r="CH510">
        <v>41.897799999999997</v>
      </c>
      <c r="CJ510" s="1">
        <v>39456</v>
      </c>
      <c r="CK510">
        <v>28.145900000000001</v>
      </c>
      <c r="CM510" s="1">
        <v>39456</v>
      </c>
      <c r="CN510">
        <v>2214.6</v>
      </c>
      <c r="CP510" s="1">
        <v>39456</v>
      </c>
      <c r="CQ510">
        <v>24.12</v>
      </c>
    </row>
    <row r="511" spans="1:95" x14ac:dyDescent="0.25">
      <c r="A511" s="1">
        <v>39457</v>
      </c>
      <c r="B511">
        <v>69.823400000000007</v>
      </c>
      <c r="D511" s="1">
        <v>39457</v>
      </c>
      <c r="E511">
        <v>28.748799999999999</v>
      </c>
      <c r="G511" s="1">
        <v>39457</v>
      </c>
      <c r="H511">
        <v>17.808</v>
      </c>
      <c r="J511" s="1">
        <v>39457</v>
      </c>
      <c r="K511">
        <v>44.293500000000002</v>
      </c>
      <c r="M511" s="1">
        <v>39457</v>
      </c>
      <c r="N511">
        <v>949.37120000000004</v>
      </c>
      <c r="P511" s="1">
        <v>39457</v>
      </c>
      <c r="Q511">
        <v>29.592600000000001</v>
      </c>
      <c r="S511" s="1">
        <v>39457</v>
      </c>
      <c r="T511">
        <v>72.028999999999996</v>
      </c>
      <c r="V511" s="1">
        <v>39457</v>
      </c>
      <c r="W511">
        <v>58.604900000000001</v>
      </c>
      <c r="Y511" s="1">
        <v>39457</v>
      </c>
      <c r="Z511">
        <v>265.1533</v>
      </c>
      <c r="AB511" s="1">
        <v>39457</v>
      </c>
      <c r="AC511">
        <v>28.214500000000001</v>
      </c>
      <c r="AE511" s="1">
        <v>39457</v>
      </c>
      <c r="AF511">
        <v>36.836500000000001</v>
      </c>
      <c r="AH511" s="1">
        <v>39457</v>
      </c>
      <c r="AI511">
        <v>81.489000000000004</v>
      </c>
      <c r="AK511" s="1">
        <v>39457</v>
      </c>
      <c r="AL511">
        <v>29.4648</v>
      </c>
      <c r="AQ511" s="1">
        <v>39457</v>
      </c>
      <c r="AR511">
        <v>42.443800000000003</v>
      </c>
      <c r="AT511" s="1">
        <v>39457</v>
      </c>
      <c r="AU511">
        <v>21.622800000000002</v>
      </c>
      <c r="AW511" s="1">
        <v>39457</v>
      </c>
      <c r="AX511">
        <v>50.247399999999999</v>
      </c>
      <c r="AZ511" s="1">
        <v>39457</v>
      </c>
      <c r="BA511">
        <v>19.212900000000001</v>
      </c>
      <c r="BC511" s="1">
        <v>39457</v>
      </c>
      <c r="BD511">
        <v>91.361900000000006</v>
      </c>
      <c r="BF511" s="1">
        <v>39457</v>
      </c>
      <c r="BG511">
        <v>57.3992</v>
      </c>
      <c r="BI511" s="1">
        <v>39457</v>
      </c>
      <c r="BJ511">
        <v>37.1678</v>
      </c>
      <c r="BL511" s="1">
        <v>39457</v>
      </c>
      <c r="BM511">
        <v>49.743000000000002</v>
      </c>
      <c r="BO511" s="1">
        <v>39457</v>
      </c>
      <c r="BP511">
        <v>48.2179</v>
      </c>
      <c r="BR511" s="1">
        <v>39457</v>
      </c>
      <c r="BS511">
        <v>30.564299999999999</v>
      </c>
      <c r="BU511" s="1">
        <v>39457</v>
      </c>
      <c r="BV511">
        <v>19.007000000000001</v>
      </c>
      <c r="BX511" s="1">
        <v>39457</v>
      </c>
      <c r="BY511">
        <v>61.889499999999998</v>
      </c>
      <c r="CA511" s="1">
        <v>39457</v>
      </c>
      <c r="CB511">
        <v>64.062899999999999</v>
      </c>
      <c r="CD511" s="1">
        <v>39457</v>
      </c>
      <c r="CE511">
        <v>30.713200000000001</v>
      </c>
      <c r="CG511" s="1">
        <v>39457</v>
      </c>
      <c r="CH511">
        <v>43.2378</v>
      </c>
      <c r="CJ511" s="1">
        <v>39457</v>
      </c>
      <c r="CK511">
        <v>28.6218</v>
      </c>
      <c r="CM511" s="1">
        <v>39457</v>
      </c>
      <c r="CN511">
        <v>2232.2399999999998</v>
      </c>
      <c r="CP511" s="1">
        <v>39457</v>
      </c>
      <c r="CQ511">
        <v>23.45</v>
      </c>
    </row>
    <row r="512" spans="1:95" x14ac:dyDescent="0.25">
      <c r="A512" s="1">
        <v>39458</v>
      </c>
      <c r="B512">
        <v>67.534000000000006</v>
      </c>
      <c r="D512" s="1">
        <v>39458</v>
      </c>
      <c r="E512">
        <v>29.013999999999999</v>
      </c>
      <c r="G512" s="1">
        <v>39458</v>
      </c>
      <c r="H512">
        <v>17.853200000000001</v>
      </c>
      <c r="J512" s="1">
        <v>39458</v>
      </c>
      <c r="K512">
        <v>39.838799999999999</v>
      </c>
      <c r="M512" s="1">
        <v>39458</v>
      </c>
      <c r="N512">
        <v>947.23630000000003</v>
      </c>
      <c r="P512" s="1">
        <v>39458</v>
      </c>
      <c r="Q512">
        <v>28.691299999999998</v>
      </c>
      <c r="S512" s="1">
        <v>39458</v>
      </c>
      <c r="T512">
        <v>70.419799999999995</v>
      </c>
      <c r="V512" s="1">
        <v>39458</v>
      </c>
      <c r="W512">
        <v>57.387700000000002</v>
      </c>
      <c r="Y512" s="1">
        <v>39458</v>
      </c>
      <c r="Z512">
        <v>269.39800000000002</v>
      </c>
      <c r="AB512" s="1">
        <v>39458</v>
      </c>
      <c r="AC512">
        <v>27.444099999999999</v>
      </c>
      <c r="AE512" s="1">
        <v>39458</v>
      </c>
      <c r="AF512">
        <v>36.332099999999997</v>
      </c>
      <c r="AH512" s="1">
        <v>39458</v>
      </c>
      <c r="AI512">
        <v>80.279899999999998</v>
      </c>
      <c r="AK512" s="1">
        <v>39458</v>
      </c>
      <c r="AL512">
        <v>28.849599999999999</v>
      </c>
      <c r="AQ512" s="1">
        <v>39458</v>
      </c>
      <c r="AR512">
        <v>42.125500000000002</v>
      </c>
      <c r="AT512" s="1">
        <v>39458</v>
      </c>
      <c r="AU512">
        <v>21.135300000000001</v>
      </c>
      <c r="AW512" s="1">
        <v>39458</v>
      </c>
      <c r="AX512">
        <v>49.360999999999997</v>
      </c>
      <c r="AZ512" s="1">
        <v>39458</v>
      </c>
      <c r="BA512">
        <v>18.7441</v>
      </c>
      <c r="BC512" s="1">
        <v>39458</v>
      </c>
      <c r="BD512">
        <v>89.304599999999994</v>
      </c>
      <c r="BF512" s="1">
        <v>39458</v>
      </c>
      <c r="BG512">
        <v>57.373899999999999</v>
      </c>
      <c r="BI512" s="1">
        <v>39458</v>
      </c>
      <c r="BJ512">
        <v>36.745100000000001</v>
      </c>
      <c r="BL512" s="1">
        <v>39458</v>
      </c>
      <c r="BM512">
        <v>46.450699999999998</v>
      </c>
      <c r="BO512" s="1">
        <v>39458</v>
      </c>
      <c r="BP512">
        <v>48.281700000000001</v>
      </c>
      <c r="BR512" s="1">
        <v>39458</v>
      </c>
      <c r="BS512">
        <v>30.190300000000001</v>
      </c>
      <c r="BU512" s="1">
        <v>39458</v>
      </c>
      <c r="BV512">
        <v>18.959600000000002</v>
      </c>
      <c r="BX512" s="1">
        <v>39458</v>
      </c>
      <c r="BY512">
        <v>59.925600000000003</v>
      </c>
      <c r="CA512" s="1">
        <v>39458</v>
      </c>
      <c r="CB512">
        <v>63.434600000000003</v>
      </c>
      <c r="CD512" s="1">
        <v>39458</v>
      </c>
      <c r="CE512">
        <v>30.041699999999999</v>
      </c>
      <c r="CG512" s="1">
        <v>39458</v>
      </c>
      <c r="CH512">
        <v>42.630299999999998</v>
      </c>
      <c r="CJ512" s="1">
        <v>39458</v>
      </c>
      <c r="CK512">
        <v>28.295200000000001</v>
      </c>
      <c r="CM512" s="1">
        <v>39458</v>
      </c>
      <c r="CN512">
        <v>2202.0300000000002</v>
      </c>
      <c r="CP512" s="1">
        <v>39458</v>
      </c>
      <c r="CQ512">
        <v>23.68</v>
      </c>
    </row>
    <row r="513" spans="1:95" x14ac:dyDescent="0.25">
      <c r="A513" s="1">
        <v>39461</v>
      </c>
      <c r="B513">
        <v>68.334900000000005</v>
      </c>
      <c r="D513" s="1">
        <v>39461</v>
      </c>
      <c r="E513">
        <v>30.0838</v>
      </c>
      <c r="G513" s="1">
        <v>39461</v>
      </c>
      <c r="H513">
        <v>17.778600000000001</v>
      </c>
      <c r="J513" s="1">
        <v>39461</v>
      </c>
      <c r="K513">
        <v>40.291499999999999</v>
      </c>
      <c r="M513" s="1">
        <v>39461</v>
      </c>
      <c r="N513">
        <v>974.16880000000003</v>
      </c>
      <c r="P513" s="1">
        <v>39461</v>
      </c>
      <c r="Q513">
        <v>28.924199999999999</v>
      </c>
      <c r="S513" s="1">
        <v>39461</v>
      </c>
      <c r="T513">
        <v>71.425600000000003</v>
      </c>
      <c r="V513" s="1">
        <v>39461</v>
      </c>
      <c r="W513">
        <v>58.4831</v>
      </c>
      <c r="Y513" s="1">
        <v>39461</v>
      </c>
      <c r="Z513">
        <v>274.11430000000001</v>
      </c>
      <c r="AB513" s="1">
        <v>39461</v>
      </c>
      <c r="AC513">
        <v>27.6722</v>
      </c>
      <c r="AE513" s="1">
        <v>39461</v>
      </c>
      <c r="AF513">
        <v>37.438499999999998</v>
      </c>
      <c r="AH513" s="1">
        <v>39461</v>
      </c>
      <c r="AI513">
        <v>80.751099999999994</v>
      </c>
      <c r="AK513" s="1">
        <v>39461</v>
      </c>
      <c r="AL513">
        <v>29.087499999999999</v>
      </c>
      <c r="AQ513" s="1">
        <v>39461</v>
      </c>
      <c r="AR513">
        <v>43.183300000000003</v>
      </c>
      <c r="AT513" s="1">
        <v>39461</v>
      </c>
      <c r="AU513">
        <v>21.716899999999999</v>
      </c>
      <c r="AW513" s="1">
        <v>39461</v>
      </c>
      <c r="AX513">
        <v>50.221400000000003</v>
      </c>
      <c r="AZ513" s="1">
        <v>39461</v>
      </c>
      <c r="BA513">
        <v>19.673200000000001</v>
      </c>
      <c r="BC513" s="1">
        <v>39461</v>
      </c>
      <c r="BD513">
        <v>94.114099999999993</v>
      </c>
      <c r="BF513" s="1">
        <v>39461</v>
      </c>
      <c r="BG513">
        <v>57.433</v>
      </c>
      <c r="BI513" s="1">
        <v>39461</v>
      </c>
      <c r="BJ513">
        <v>37.194699999999997</v>
      </c>
      <c r="BL513" s="1">
        <v>39461</v>
      </c>
      <c r="BM513">
        <v>46.997999999999998</v>
      </c>
      <c r="BO513" s="1">
        <v>39461</v>
      </c>
      <c r="BP513">
        <v>47.667699999999996</v>
      </c>
      <c r="BR513" s="1">
        <v>39461</v>
      </c>
      <c r="BS513">
        <v>30.617699999999999</v>
      </c>
      <c r="BU513" s="1">
        <v>39461</v>
      </c>
      <c r="BV513">
        <v>18.920100000000001</v>
      </c>
      <c r="BX513" s="1">
        <v>39461</v>
      </c>
      <c r="BY513">
        <v>60.019500000000001</v>
      </c>
      <c r="CA513" s="1">
        <v>39461</v>
      </c>
      <c r="CB513">
        <v>63.885899999999999</v>
      </c>
      <c r="CD513" s="1">
        <v>39461</v>
      </c>
      <c r="CE513">
        <v>30.388100000000001</v>
      </c>
      <c r="CG513" s="1">
        <v>39461</v>
      </c>
      <c r="CH513">
        <v>42.585700000000003</v>
      </c>
      <c r="CJ513" s="1">
        <v>39461</v>
      </c>
      <c r="CK513">
        <v>28.3232</v>
      </c>
      <c r="CM513" s="1">
        <v>39461</v>
      </c>
      <c r="CN513">
        <v>2225.98</v>
      </c>
      <c r="CP513" s="1">
        <v>39461</v>
      </c>
      <c r="CQ513">
        <v>22.9</v>
      </c>
    </row>
    <row r="514" spans="1:95" x14ac:dyDescent="0.25">
      <c r="A514" s="1">
        <v>39462</v>
      </c>
      <c r="B514">
        <v>67.1858</v>
      </c>
      <c r="D514" s="1">
        <v>39462</v>
      </c>
      <c r="E514">
        <v>28.520199999999999</v>
      </c>
      <c r="G514" s="1">
        <v>39462</v>
      </c>
      <c r="H514">
        <v>17.726600000000001</v>
      </c>
      <c r="J514" s="1">
        <v>39462</v>
      </c>
      <c r="K514">
        <v>38.725099999999998</v>
      </c>
      <c r="M514" s="1">
        <v>39462</v>
      </c>
      <c r="N514">
        <v>950.19230000000005</v>
      </c>
      <c r="P514" s="1">
        <v>39462</v>
      </c>
      <c r="Q514">
        <v>28.263200000000001</v>
      </c>
      <c r="S514" s="1">
        <v>39462</v>
      </c>
      <c r="T514">
        <v>68.093500000000006</v>
      </c>
      <c r="V514" s="1">
        <v>39462</v>
      </c>
      <c r="W514">
        <v>56.857399999999998</v>
      </c>
      <c r="Y514" s="1">
        <v>39462</v>
      </c>
      <c r="Z514">
        <v>254.11699999999999</v>
      </c>
      <c r="AB514" s="1">
        <v>39462</v>
      </c>
      <c r="AC514">
        <v>27.375299999999999</v>
      </c>
      <c r="AE514" s="1">
        <v>39462</v>
      </c>
      <c r="AF514">
        <v>36.706400000000002</v>
      </c>
      <c r="AH514" s="1">
        <v>39462</v>
      </c>
      <c r="AI514">
        <v>79.141999999999996</v>
      </c>
      <c r="AK514" s="1">
        <v>39462</v>
      </c>
      <c r="AL514">
        <v>28.3246</v>
      </c>
      <c r="AQ514" s="1">
        <v>39462</v>
      </c>
      <c r="AR514">
        <v>42.1723</v>
      </c>
      <c r="AT514" s="1">
        <v>39462</v>
      </c>
      <c r="AU514">
        <v>21.6998</v>
      </c>
      <c r="AW514" s="1">
        <v>39462</v>
      </c>
      <c r="AX514">
        <v>49.135100000000001</v>
      </c>
      <c r="AZ514" s="1">
        <v>39462</v>
      </c>
      <c r="BA514">
        <v>19.340699999999998</v>
      </c>
      <c r="BC514" s="1">
        <v>39462</v>
      </c>
      <c r="BD514">
        <v>93.1083</v>
      </c>
      <c r="BF514" s="1">
        <v>39462</v>
      </c>
      <c r="BG514">
        <v>57.272500000000001</v>
      </c>
      <c r="BI514" s="1">
        <v>39462</v>
      </c>
      <c r="BJ514">
        <v>35.225299999999997</v>
      </c>
      <c r="BL514" s="1">
        <v>39462</v>
      </c>
      <c r="BM514">
        <v>45.971800000000002</v>
      </c>
      <c r="BO514" s="1">
        <v>39462</v>
      </c>
      <c r="BP514">
        <v>46.3919</v>
      </c>
      <c r="BR514" s="1">
        <v>39462</v>
      </c>
      <c r="BS514">
        <v>30.270499999999998</v>
      </c>
      <c r="BU514" s="1">
        <v>39462</v>
      </c>
      <c r="BV514">
        <v>18.620200000000001</v>
      </c>
      <c r="BX514" s="1">
        <v>39462</v>
      </c>
      <c r="BY514">
        <v>59.515700000000002</v>
      </c>
      <c r="CA514" s="1">
        <v>39462</v>
      </c>
      <c r="CB514">
        <v>63.151400000000002</v>
      </c>
      <c r="CD514" s="1">
        <v>39462</v>
      </c>
      <c r="CE514">
        <v>29.808399999999999</v>
      </c>
      <c r="CG514" s="1">
        <v>39462</v>
      </c>
      <c r="CH514">
        <v>41.978200000000001</v>
      </c>
      <c r="CJ514" s="1">
        <v>39462</v>
      </c>
      <c r="CK514">
        <v>27.8566</v>
      </c>
      <c r="CM514" s="1">
        <v>39462</v>
      </c>
      <c r="CN514">
        <v>2170.5100000000002</v>
      </c>
      <c r="CP514" s="1">
        <v>39462</v>
      </c>
      <c r="CQ514">
        <v>23.34</v>
      </c>
    </row>
    <row r="515" spans="1:95" x14ac:dyDescent="0.25">
      <c r="A515" s="1">
        <v>39463</v>
      </c>
      <c r="B515">
        <v>67.290300000000002</v>
      </c>
      <c r="D515" s="1">
        <v>39463</v>
      </c>
      <c r="E515">
        <v>28.008099999999999</v>
      </c>
      <c r="G515" s="1">
        <v>39463</v>
      </c>
      <c r="H515">
        <v>17.602399999999999</v>
      </c>
      <c r="J515" s="1">
        <v>39463</v>
      </c>
      <c r="K515">
        <v>40.056100000000001</v>
      </c>
      <c r="M515" s="1">
        <v>39463</v>
      </c>
      <c r="N515">
        <v>951.01340000000005</v>
      </c>
      <c r="P515" s="1">
        <v>39463</v>
      </c>
      <c r="Q515">
        <v>28.4435</v>
      </c>
      <c r="S515" s="1">
        <v>39463</v>
      </c>
      <c r="T515">
        <v>69.851399999999998</v>
      </c>
      <c r="V515" s="1">
        <v>39463</v>
      </c>
      <c r="W515">
        <v>55.875</v>
      </c>
      <c r="Y515" s="1">
        <v>39463</v>
      </c>
      <c r="Z515">
        <v>247.51410000000001</v>
      </c>
      <c r="AB515" s="1">
        <v>39463</v>
      </c>
      <c r="AC515">
        <v>26.9621</v>
      </c>
      <c r="AE515" s="1">
        <v>39463</v>
      </c>
      <c r="AF515">
        <v>36.039299999999997</v>
      </c>
      <c r="AH515" s="1">
        <v>39463</v>
      </c>
      <c r="AI515">
        <v>76.928299999999993</v>
      </c>
      <c r="AK515" s="1">
        <v>39463</v>
      </c>
      <c r="AL515">
        <v>28.349299999999999</v>
      </c>
      <c r="AQ515" s="1">
        <v>39463</v>
      </c>
      <c r="AR515">
        <v>41.507599999999996</v>
      </c>
      <c r="AT515" s="1">
        <v>39463</v>
      </c>
      <c r="AU515">
        <v>22.529399999999999</v>
      </c>
      <c r="AW515" s="1">
        <v>39463</v>
      </c>
      <c r="AX515">
        <v>49.995399999999997</v>
      </c>
      <c r="AZ515" s="1">
        <v>39463</v>
      </c>
      <c r="BA515">
        <v>16.945499999999999</v>
      </c>
      <c r="BC515" s="1">
        <v>39463</v>
      </c>
      <c r="BD515">
        <v>92.9255</v>
      </c>
      <c r="BF515" s="1">
        <v>39463</v>
      </c>
      <c r="BG515">
        <v>57.737299999999998</v>
      </c>
      <c r="BI515" s="1">
        <v>39463</v>
      </c>
      <c r="BJ515">
        <v>37.2577</v>
      </c>
      <c r="BL515" s="1">
        <v>39463</v>
      </c>
      <c r="BM515">
        <v>44.817399999999999</v>
      </c>
      <c r="BO515" s="1">
        <v>39463</v>
      </c>
      <c r="BP515">
        <v>46.5274</v>
      </c>
      <c r="BR515" s="1">
        <v>39463</v>
      </c>
      <c r="BS515">
        <v>29.584900000000001</v>
      </c>
      <c r="BU515" s="1">
        <v>39463</v>
      </c>
      <c r="BV515">
        <v>18.470199999999998</v>
      </c>
      <c r="BX515" s="1">
        <v>39463</v>
      </c>
      <c r="BY515">
        <v>59.078000000000003</v>
      </c>
      <c r="CA515" s="1">
        <v>39463</v>
      </c>
      <c r="CB515">
        <v>62.868200000000002</v>
      </c>
      <c r="CD515" s="1">
        <v>39463</v>
      </c>
      <c r="CE515">
        <v>29.9145</v>
      </c>
      <c r="CG515" s="1">
        <v>39463</v>
      </c>
      <c r="CH515">
        <v>42.424900000000001</v>
      </c>
      <c r="CJ515" s="1">
        <v>39463</v>
      </c>
      <c r="CK515">
        <v>27.837900000000001</v>
      </c>
      <c r="CM515" s="1">
        <v>39463</v>
      </c>
      <c r="CN515">
        <v>2158.58</v>
      </c>
      <c r="CP515" s="1">
        <v>39463</v>
      </c>
      <c r="CQ515">
        <v>24.38</v>
      </c>
    </row>
    <row r="516" spans="1:95" x14ac:dyDescent="0.25">
      <c r="A516" s="1">
        <v>39464</v>
      </c>
      <c r="B516">
        <v>65.253299999999996</v>
      </c>
      <c r="D516" s="1">
        <v>39464</v>
      </c>
      <c r="E516">
        <v>26.325600000000001</v>
      </c>
      <c r="G516" s="1">
        <v>39464</v>
      </c>
      <c r="H516">
        <v>17.351600000000001</v>
      </c>
      <c r="J516" s="1">
        <v>39464</v>
      </c>
      <c r="K516">
        <v>38.634599999999999</v>
      </c>
      <c r="M516" s="1">
        <v>39464</v>
      </c>
      <c r="N516">
        <v>891.23630000000003</v>
      </c>
      <c r="P516" s="1">
        <v>39464</v>
      </c>
      <c r="Q516">
        <v>28.0153</v>
      </c>
      <c r="S516" s="1">
        <v>39464</v>
      </c>
      <c r="T516">
        <v>69.545299999999997</v>
      </c>
      <c r="V516" s="1">
        <v>39464</v>
      </c>
      <c r="W516">
        <v>54.616</v>
      </c>
      <c r="Y516" s="1">
        <v>39464</v>
      </c>
      <c r="Z516">
        <v>235.4402</v>
      </c>
      <c r="AB516" s="1">
        <v>39464</v>
      </c>
      <c r="AC516">
        <v>26.6996</v>
      </c>
      <c r="AE516" s="1">
        <v>39464</v>
      </c>
      <c r="AF516">
        <v>34.819000000000003</v>
      </c>
      <c r="AH516" s="1">
        <v>39464</v>
      </c>
      <c r="AI516">
        <v>74.599000000000004</v>
      </c>
      <c r="AK516" s="1">
        <v>39464</v>
      </c>
      <c r="AL516">
        <v>27.241900000000001</v>
      </c>
      <c r="AQ516" s="1">
        <v>39464</v>
      </c>
      <c r="AR516">
        <v>40.2532</v>
      </c>
      <c r="AT516" s="1">
        <v>39464</v>
      </c>
      <c r="AU516">
        <v>22.452500000000001</v>
      </c>
      <c r="AW516" s="1">
        <v>39464</v>
      </c>
      <c r="AX516">
        <v>48.292099999999998</v>
      </c>
      <c r="AZ516" s="1">
        <v>39464</v>
      </c>
      <c r="BA516">
        <v>16.476700000000001</v>
      </c>
      <c r="BC516" s="1">
        <v>39464</v>
      </c>
      <c r="BD516">
        <v>92.440799999999996</v>
      </c>
      <c r="BF516" s="1">
        <v>39464</v>
      </c>
      <c r="BG516">
        <v>57.331600000000002</v>
      </c>
      <c r="BI516" s="1">
        <v>39464</v>
      </c>
      <c r="BJ516">
        <v>36.0077</v>
      </c>
      <c r="BL516" s="1">
        <v>39464</v>
      </c>
      <c r="BM516">
        <v>44.4497</v>
      </c>
      <c r="BO516" s="1">
        <v>39464</v>
      </c>
      <c r="BP516">
        <v>43.752499999999998</v>
      </c>
      <c r="BR516" s="1">
        <v>39464</v>
      </c>
      <c r="BS516">
        <v>29.478100000000001</v>
      </c>
      <c r="BU516" s="1">
        <v>39464</v>
      </c>
      <c r="BV516">
        <v>18.122900000000001</v>
      </c>
      <c r="BX516" s="1">
        <v>39464</v>
      </c>
      <c r="BY516">
        <v>58.417200000000001</v>
      </c>
      <c r="CA516" s="1">
        <v>39464</v>
      </c>
      <c r="CB516">
        <v>60.2575</v>
      </c>
      <c r="CD516" s="1">
        <v>39464</v>
      </c>
      <c r="CE516">
        <v>28.9178</v>
      </c>
      <c r="CG516" s="1">
        <v>39464</v>
      </c>
      <c r="CH516">
        <v>42.415900000000001</v>
      </c>
      <c r="CJ516" s="1">
        <v>39464</v>
      </c>
      <c r="CK516">
        <v>26.848700000000001</v>
      </c>
      <c r="CM516" s="1">
        <v>39464</v>
      </c>
      <c r="CN516">
        <v>2095.86</v>
      </c>
      <c r="CP516" s="1">
        <v>39464</v>
      </c>
      <c r="CQ516">
        <v>28.46</v>
      </c>
    </row>
    <row r="517" spans="1:95" x14ac:dyDescent="0.25">
      <c r="A517" s="1">
        <v>39465</v>
      </c>
      <c r="B517">
        <v>65.209800000000001</v>
      </c>
      <c r="D517" s="1">
        <v>39465</v>
      </c>
      <c r="E517">
        <v>26.609100000000002</v>
      </c>
      <c r="G517" s="1">
        <v>39465</v>
      </c>
      <c r="H517">
        <v>17.0398</v>
      </c>
      <c r="J517" s="1">
        <v>39465</v>
      </c>
      <c r="K517">
        <v>39.485700000000001</v>
      </c>
      <c r="M517" s="1">
        <v>39465</v>
      </c>
      <c r="N517">
        <v>854.77890000000002</v>
      </c>
      <c r="P517" s="1">
        <v>39465</v>
      </c>
      <c r="Q517">
        <v>27.121600000000001</v>
      </c>
      <c r="S517" s="1">
        <v>39465</v>
      </c>
      <c r="T517">
        <v>68.565799999999996</v>
      </c>
      <c r="V517" s="1">
        <v>39465</v>
      </c>
      <c r="W517">
        <v>54.9133</v>
      </c>
      <c r="Y517" s="1">
        <v>39465</v>
      </c>
      <c r="Z517">
        <v>230.62960000000001</v>
      </c>
      <c r="AB517" s="1">
        <v>39465</v>
      </c>
      <c r="AC517">
        <v>26.1401</v>
      </c>
      <c r="AE517" s="1">
        <v>39465</v>
      </c>
      <c r="AF517">
        <v>34.7376</v>
      </c>
      <c r="AH517" s="1">
        <v>39465</v>
      </c>
      <c r="AI517">
        <v>75.639200000000002</v>
      </c>
      <c r="AK517" s="1">
        <v>39465</v>
      </c>
      <c r="AL517">
        <v>28.144200000000001</v>
      </c>
      <c r="AQ517" s="1">
        <v>39465</v>
      </c>
      <c r="AR517">
        <v>40.955300000000001</v>
      </c>
      <c r="AT517" s="1">
        <v>39465</v>
      </c>
      <c r="AU517">
        <v>22.478100000000001</v>
      </c>
      <c r="AW517" s="1">
        <v>39465</v>
      </c>
      <c r="AX517">
        <v>48.057499999999997</v>
      </c>
      <c r="AZ517" s="1">
        <v>39465</v>
      </c>
      <c r="BA517">
        <v>16.195399999999999</v>
      </c>
      <c r="BC517" s="1">
        <v>39465</v>
      </c>
      <c r="BD517">
        <v>94.543899999999994</v>
      </c>
      <c r="BF517" s="1">
        <v>39465</v>
      </c>
      <c r="BG517">
        <v>56.03</v>
      </c>
      <c r="BI517" s="1">
        <v>39465</v>
      </c>
      <c r="BJ517">
        <v>35.603000000000002</v>
      </c>
      <c r="BL517" s="1">
        <v>39465</v>
      </c>
      <c r="BM517">
        <v>44.808799999999998</v>
      </c>
      <c r="BO517" s="1">
        <v>39465</v>
      </c>
      <c r="BP517">
        <v>42.516599999999997</v>
      </c>
      <c r="BR517" s="1">
        <v>39465</v>
      </c>
      <c r="BS517">
        <v>29.389099999999999</v>
      </c>
      <c r="BU517" s="1">
        <v>39465</v>
      </c>
      <c r="BV517">
        <v>17.759799999999998</v>
      </c>
      <c r="BX517" s="1">
        <v>39465</v>
      </c>
      <c r="BY517">
        <v>57.627699999999997</v>
      </c>
      <c r="CA517" s="1">
        <v>39465</v>
      </c>
      <c r="CB517">
        <v>60.222099999999998</v>
      </c>
      <c r="CD517" s="1">
        <v>39465</v>
      </c>
      <c r="CE517">
        <v>27.6313</v>
      </c>
      <c r="CG517" s="1">
        <v>39465</v>
      </c>
      <c r="CH517">
        <v>42.505299999999998</v>
      </c>
      <c r="CJ517" s="1">
        <v>39465</v>
      </c>
      <c r="CK517">
        <v>26.606100000000001</v>
      </c>
      <c r="CM517" s="1">
        <v>39465</v>
      </c>
      <c r="CN517">
        <v>2083.2399999999998</v>
      </c>
      <c r="CP517" s="1">
        <v>39465</v>
      </c>
      <c r="CQ517">
        <v>27.18</v>
      </c>
    </row>
    <row r="518" spans="1:95" x14ac:dyDescent="0.25">
      <c r="A518" s="1">
        <v>39469</v>
      </c>
      <c r="B518">
        <v>65.427400000000006</v>
      </c>
      <c r="D518" s="1">
        <v>39469</v>
      </c>
      <c r="E518">
        <v>26.325600000000001</v>
      </c>
      <c r="G518" s="1">
        <v>39469</v>
      </c>
      <c r="H518">
        <v>16.578900000000001</v>
      </c>
      <c r="J518" s="1">
        <v>39469</v>
      </c>
      <c r="K518">
        <v>39.241199999999999</v>
      </c>
      <c r="M518" s="1">
        <v>39469</v>
      </c>
      <c r="N518">
        <v>860.69090000000006</v>
      </c>
      <c r="P518" s="1">
        <v>39469</v>
      </c>
      <c r="Q518">
        <v>27.008900000000001</v>
      </c>
      <c r="S518" s="1">
        <v>39469</v>
      </c>
      <c r="T518">
        <v>67.866100000000003</v>
      </c>
      <c r="V518" s="1">
        <v>39469</v>
      </c>
      <c r="W518">
        <v>55.796300000000002</v>
      </c>
      <c r="Y518" s="1">
        <v>39469</v>
      </c>
      <c r="Z518">
        <v>230.1591</v>
      </c>
      <c r="AB518" s="1">
        <v>39469</v>
      </c>
      <c r="AC518">
        <v>25.300899999999999</v>
      </c>
      <c r="AE518" s="1">
        <v>39469</v>
      </c>
      <c r="AF518">
        <v>34.607500000000002</v>
      </c>
      <c r="AH518" s="1">
        <v>39469</v>
      </c>
      <c r="AI518">
        <v>73.301000000000002</v>
      </c>
      <c r="AK518" s="1">
        <v>39469</v>
      </c>
      <c r="AL518">
        <v>27.930900000000001</v>
      </c>
      <c r="AQ518" s="1">
        <v>39469</v>
      </c>
      <c r="AR518">
        <v>39.991100000000003</v>
      </c>
      <c r="AT518" s="1">
        <v>39469</v>
      </c>
      <c r="AU518">
        <v>24.1204</v>
      </c>
      <c r="AW518" s="1">
        <v>39469</v>
      </c>
      <c r="AX518">
        <v>46.884300000000003</v>
      </c>
      <c r="AZ518" s="1">
        <v>39469</v>
      </c>
      <c r="BA518">
        <v>15.88</v>
      </c>
      <c r="BC518" s="1">
        <v>39469</v>
      </c>
      <c r="BD518">
        <v>92.550600000000003</v>
      </c>
      <c r="BF518" s="1">
        <v>39469</v>
      </c>
      <c r="BG518">
        <v>55.1678</v>
      </c>
      <c r="BI518" s="1">
        <v>39469</v>
      </c>
      <c r="BJ518">
        <v>36.745100000000001</v>
      </c>
      <c r="BL518" s="1">
        <v>39469</v>
      </c>
      <c r="BM518">
        <v>44.851599999999998</v>
      </c>
      <c r="BO518" s="1">
        <v>39469</v>
      </c>
      <c r="BP518">
        <v>40.945700000000002</v>
      </c>
      <c r="BR518" s="1">
        <v>39469</v>
      </c>
      <c r="BS518">
        <v>28.480899999999998</v>
      </c>
      <c r="BU518" s="1">
        <v>39469</v>
      </c>
      <c r="BV518">
        <v>17.547499999999999</v>
      </c>
      <c r="BX518" s="1">
        <v>39469</v>
      </c>
      <c r="BY518">
        <v>55.894100000000002</v>
      </c>
      <c r="CA518" s="1">
        <v>39469</v>
      </c>
      <c r="CB518">
        <v>59.505299999999998</v>
      </c>
      <c r="CD518" s="1">
        <v>39469</v>
      </c>
      <c r="CE518">
        <v>26.7407</v>
      </c>
      <c r="CG518" s="1">
        <v>39469</v>
      </c>
      <c r="CH518">
        <v>43.956200000000003</v>
      </c>
      <c r="CJ518" s="1">
        <v>39469</v>
      </c>
      <c r="CK518">
        <v>26.242100000000001</v>
      </c>
      <c r="CM518" s="1">
        <v>39469</v>
      </c>
      <c r="CN518">
        <v>2060.15</v>
      </c>
      <c r="CP518" s="1">
        <v>39469</v>
      </c>
      <c r="CQ518">
        <v>31.01</v>
      </c>
    </row>
    <row r="519" spans="1:95" x14ac:dyDescent="0.25">
      <c r="A519" s="1">
        <v>39470</v>
      </c>
      <c r="B519">
        <v>66.245699999999999</v>
      </c>
      <c r="D519" s="1">
        <v>39470</v>
      </c>
      <c r="E519">
        <v>26.691400000000002</v>
      </c>
      <c r="G519" s="1">
        <v>39470</v>
      </c>
      <c r="H519">
        <v>16.459199999999999</v>
      </c>
      <c r="J519" s="1">
        <v>39470</v>
      </c>
      <c r="K519">
        <v>41.839799999999997</v>
      </c>
      <c r="M519" s="1">
        <v>39470</v>
      </c>
      <c r="N519">
        <v>900.10440000000006</v>
      </c>
      <c r="P519" s="1">
        <v>39470</v>
      </c>
      <c r="Q519">
        <v>27.557200000000002</v>
      </c>
      <c r="S519" s="1">
        <v>39470</v>
      </c>
      <c r="T519">
        <v>66.965299999999999</v>
      </c>
      <c r="V519" s="1">
        <v>39470</v>
      </c>
      <c r="W519">
        <v>56.8979</v>
      </c>
      <c r="Y519" s="1">
        <v>39470</v>
      </c>
      <c r="Z519">
        <v>248.64599999999999</v>
      </c>
      <c r="AB519" s="1">
        <v>39470</v>
      </c>
      <c r="AC519">
        <v>25.3354</v>
      </c>
      <c r="AE519" s="1">
        <v>39470</v>
      </c>
      <c r="AF519">
        <v>36.901600000000002</v>
      </c>
      <c r="AH519" s="1">
        <v>39470</v>
      </c>
      <c r="AI519">
        <v>74.19</v>
      </c>
      <c r="AK519" s="1">
        <v>39470</v>
      </c>
      <c r="AL519">
        <v>28.373899999999999</v>
      </c>
      <c r="AQ519" s="1">
        <v>39470</v>
      </c>
      <c r="AR519">
        <v>40.431100000000001</v>
      </c>
      <c r="AT519" s="1">
        <v>39470</v>
      </c>
      <c r="AU519">
        <v>25.6172</v>
      </c>
      <c r="AW519" s="1">
        <v>39470</v>
      </c>
      <c r="AX519">
        <v>49.100299999999997</v>
      </c>
      <c r="AZ519" s="1">
        <v>39470</v>
      </c>
      <c r="BA519">
        <v>17.030799999999999</v>
      </c>
      <c r="BC519" s="1">
        <v>39470</v>
      </c>
      <c r="BD519">
        <v>97.012600000000006</v>
      </c>
      <c r="BF519" s="1">
        <v>39470</v>
      </c>
      <c r="BG519">
        <v>54.263399999999997</v>
      </c>
      <c r="BI519" s="1">
        <v>39470</v>
      </c>
      <c r="BJ519">
        <v>41.115699999999997</v>
      </c>
      <c r="BL519" s="1">
        <v>39470</v>
      </c>
      <c r="BM519">
        <v>45.330500000000001</v>
      </c>
      <c r="BO519" s="1">
        <v>39470</v>
      </c>
      <c r="BP519">
        <v>40.116399999999999</v>
      </c>
      <c r="BR519" s="1">
        <v>39470</v>
      </c>
      <c r="BS519">
        <v>28.427499999999998</v>
      </c>
      <c r="BU519" s="1">
        <v>39470</v>
      </c>
      <c r="BV519">
        <v>18.044</v>
      </c>
      <c r="BX519" s="1">
        <v>39470</v>
      </c>
      <c r="BY519">
        <v>56.846699999999998</v>
      </c>
      <c r="CA519" s="1">
        <v>39470</v>
      </c>
      <c r="CB519">
        <v>62.815100000000001</v>
      </c>
      <c r="CD519" s="1">
        <v>39470</v>
      </c>
      <c r="CE519">
        <v>26.910299999999999</v>
      </c>
      <c r="CG519" s="1">
        <v>39470</v>
      </c>
      <c r="CH519">
        <v>44.810099999999998</v>
      </c>
      <c r="CJ519" s="1">
        <v>39470</v>
      </c>
      <c r="CK519">
        <v>26.615400000000001</v>
      </c>
      <c r="CM519" s="1">
        <v>39470</v>
      </c>
      <c r="CN519">
        <v>2104.37</v>
      </c>
      <c r="CP519" s="1">
        <v>39470</v>
      </c>
      <c r="CQ519">
        <v>29.02</v>
      </c>
    </row>
    <row r="520" spans="1:95" x14ac:dyDescent="0.25">
      <c r="A520" s="1">
        <v>39471</v>
      </c>
      <c r="B520">
        <v>65.923599999999993</v>
      </c>
      <c r="D520" s="1">
        <v>39471</v>
      </c>
      <c r="E520">
        <v>28.172699999999999</v>
      </c>
      <c r="G520" s="1">
        <v>39471</v>
      </c>
      <c r="H520">
        <v>16.920100000000001</v>
      </c>
      <c r="J520" s="1">
        <v>39471</v>
      </c>
      <c r="K520">
        <v>42.654699999999998</v>
      </c>
      <c r="M520" s="1">
        <v>39471</v>
      </c>
      <c r="N520">
        <v>903.88149999999996</v>
      </c>
      <c r="P520" s="1">
        <v>39471</v>
      </c>
      <c r="Q520">
        <v>26.851199999999999</v>
      </c>
      <c r="S520" s="1">
        <v>39471</v>
      </c>
      <c r="T520">
        <v>67.883600000000001</v>
      </c>
      <c r="V520" s="1">
        <v>39471</v>
      </c>
      <c r="W520">
        <v>57.046500000000002</v>
      </c>
      <c r="Y520" s="1">
        <v>39471</v>
      </c>
      <c r="Z520">
        <v>257.79570000000001</v>
      </c>
      <c r="AB520" s="1">
        <v>39471</v>
      </c>
      <c r="AC520">
        <v>25.77</v>
      </c>
      <c r="AE520" s="1">
        <v>39471</v>
      </c>
      <c r="AF520">
        <v>36.974800000000002</v>
      </c>
      <c r="AH520" s="1">
        <v>39471</v>
      </c>
      <c r="AI520">
        <v>76.457099999999997</v>
      </c>
      <c r="AK520" s="1">
        <v>39471</v>
      </c>
      <c r="AL520">
        <v>28.423100000000002</v>
      </c>
      <c r="AQ520" s="1">
        <v>39471</v>
      </c>
      <c r="AR520">
        <v>42.022500000000001</v>
      </c>
      <c r="AT520" s="1">
        <v>39471</v>
      </c>
      <c r="AU520">
        <v>25.2836</v>
      </c>
      <c r="AW520" s="1">
        <v>39471</v>
      </c>
      <c r="AX520">
        <v>48.839599999999997</v>
      </c>
      <c r="AZ520" s="1">
        <v>39471</v>
      </c>
      <c r="BA520">
        <v>17.635999999999999</v>
      </c>
      <c r="BC520" s="1">
        <v>39471</v>
      </c>
      <c r="BD520">
        <v>97.753200000000007</v>
      </c>
      <c r="BF520" s="1">
        <v>39471</v>
      </c>
      <c r="BG520">
        <v>53.680199999999999</v>
      </c>
      <c r="BI520" s="1">
        <v>39471</v>
      </c>
      <c r="BJ520">
        <v>40.432200000000002</v>
      </c>
      <c r="BL520" s="1">
        <v>39471</v>
      </c>
      <c r="BM520">
        <v>46.177100000000003</v>
      </c>
      <c r="BO520" s="1">
        <v>39471</v>
      </c>
      <c r="BP520">
        <v>39.5184</v>
      </c>
      <c r="BR520" s="1">
        <v>39471</v>
      </c>
      <c r="BS520">
        <v>29.602699999999999</v>
      </c>
      <c r="BU520" s="1">
        <v>39471</v>
      </c>
      <c r="BV520">
        <v>18.193899999999999</v>
      </c>
      <c r="BX520" s="1">
        <v>39471</v>
      </c>
      <c r="BY520">
        <v>56.769500000000001</v>
      </c>
      <c r="CA520" s="1">
        <v>39471</v>
      </c>
      <c r="CB520">
        <v>64.213399999999993</v>
      </c>
      <c r="CD520" s="1">
        <v>39471</v>
      </c>
      <c r="CE520">
        <v>27.023399999999999</v>
      </c>
      <c r="CG520" s="1">
        <v>39471</v>
      </c>
      <c r="CH520">
        <v>43.693399999999997</v>
      </c>
      <c r="CJ520" s="1">
        <v>39471</v>
      </c>
      <c r="CK520">
        <v>27.277999999999999</v>
      </c>
      <c r="CM520" s="1">
        <v>39471</v>
      </c>
      <c r="CN520">
        <v>2125.6</v>
      </c>
      <c r="CP520" s="1">
        <v>39471</v>
      </c>
      <c r="CQ520">
        <v>27.78</v>
      </c>
    </row>
    <row r="521" spans="1:95" x14ac:dyDescent="0.25">
      <c r="A521" s="1">
        <v>39472</v>
      </c>
      <c r="B521">
        <v>65.732100000000003</v>
      </c>
      <c r="D521" s="1">
        <v>39472</v>
      </c>
      <c r="E521">
        <v>28.062999999999999</v>
      </c>
      <c r="G521" s="1">
        <v>39472</v>
      </c>
      <c r="H521">
        <v>16.707699999999999</v>
      </c>
      <c r="J521" s="1">
        <v>39472</v>
      </c>
      <c r="K521">
        <v>41.142600000000002</v>
      </c>
      <c r="M521" s="1">
        <v>39472</v>
      </c>
      <c r="N521">
        <v>873.99300000000005</v>
      </c>
      <c r="P521" s="1">
        <v>39472</v>
      </c>
      <c r="Q521">
        <v>26.4831</v>
      </c>
      <c r="S521" s="1">
        <v>39472</v>
      </c>
      <c r="T521">
        <v>67.367599999999996</v>
      </c>
      <c r="V521" s="1">
        <v>39472</v>
      </c>
      <c r="W521">
        <v>57.640999999999998</v>
      </c>
      <c r="Y521" s="1">
        <v>39472</v>
      </c>
      <c r="Z521">
        <v>251.28720000000001</v>
      </c>
      <c r="AB521" s="1">
        <v>39472</v>
      </c>
      <c r="AC521">
        <v>25.1374</v>
      </c>
      <c r="AE521" s="1">
        <v>39472</v>
      </c>
      <c r="AF521">
        <v>36.381</v>
      </c>
      <c r="AH521" s="1">
        <v>39472</v>
      </c>
      <c r="AI521">
        <v>74.625699999999995</v>
      </c>
      <c r="AK521" s="1">
        <v>39472</v>
      </c>
      <c r="AL521">
        <v>27.889900000000001</v>
      </c>
      <c r="AQ521" s="1">
        <v>39472</v>
      </c>
      <c r="AR521">
        <v>40.945999999999998</v>
      </c>
      <c r="AT521" s="1">
        <v>39472</v>
      </c>
      <c r="AU521">
        <v>24.4026</v>
      </c>
      <c r="AW521" s="1">
        <v>39472</v>
      </c>
      <c r="AX521">
        <v>50.621099999999998</v>
      </c>
      <c r="AZ521" s="1">
        <v>39472</v>
      </c>
      <c r="BA521">
        <v>17.047799999999999</v>
      </c>
      <c r="BC521" s="1">
        <v>39472</v>
      </c>
      <c r="BD521">
        <v>95.567899999999995</v>
      </c>
      <c r="BF521" s="1">
        <v>39472</v>
      </c>
      <c r="BG521">
        <v>52.7928</v>
      </c>
      <c r="BI521" s="1">
        <v>39472</v>
      </c>
      <c r="BJ521">
        <v>39.245100000000001</v>
      </c>
      <c r="BL521" s="1">
        <v>39472</v>
      </c>
      <c r="BM521">
        <v>46.262599999999999</v>
      </c>
      <c r="BO521" s="1">
        <v>39472</v>
      </c>
      <c r="BP521">
        <v>38.106999999999999</v>
      </c>
      <c r="BR521" s="1">
        <v>39472</v>
      </c>
      <c r="BS521">
        <v>29.326699999999999</v>
      </c>
      <c r="BU521" s="1">
        <v>39472</v>
      </c>
      <c r="BV521">
        <v>17.846599999999999</v>
      </c>
      <c r="BX521" s="1">
        <v>39472</v>
      </c>
      <c r="BY521">
        <v>56.0486</v>
      </c>
      <c r="CA521" s="1">
        <v>39472</v>
      </c>
      <c r="CB521">
        <v>64.381500000000003</v>
      </c>
      <c r="CD521" s="1">
        <v>39472</v>
      </c>
      <c r="CE521">
        <v>26.691199999999998</v>
      </c>
      <c r="CG521" s="1">
        <v>39472</v>
      </c>
      <c r="CH521">
        <v>42.960900000000002</v>
      </c>
      <c r="CJ521" s="1">
        <v>39472</v>
      </c>
      <c r="CK521">
        <v>26.764700000000001</v>
      </c>
      <c r="CM521" s="1">
        <v>39472</v>
      </c>
      <c r="CN521">
        <v>2091.88</v>
      </c>
      <c r="CP521" s="1">
        <v>39472</v>
      </c>
      <c r="CQ521">
        <v>29.08</v>
      </c>
    </row>
    <row r="522" spans="1:95" x14ac:dyDescent="0.25">
      <c r="A522" s="1">
        <v>39475</v>
      </c>
      <c r="B522">
        <v>67.412099999999995</v>
      </c>
      <c r="D522" s="1">
        <v>39475</v>
      </c>
      <c r="E522">
        <v>28.776199999999999</v>
      </c>
      <c r="G522" s="1">
        <v>39475</v>
      </c>
      <c r="H522">
        <v>16.947199999999999</v>
      </c>
      <c r="J522" s="1">
        <v>39475</v>
      </c>
      <c r="K522">
        <v>42.917299999999997</v>
      </c>
      <c r="M522" s="1">
        <v>39475</v>
      </c>
      <c r="N522">
        <v>899.11900000000003</v>
      </c>
      <c r="P522" s="1">
        <v>39475</v>
      </c>
      <c r="Q522">
        <v>27.339400000000001</v>
      </c>
      <c r="S522" s="1">
        <v>39475</v>
      </c>
      <c r="T522">
        <v>67.866100000000003</v>
      </c>
      <c r="V522" s="1">
        <v>39475</v>
      </c>
      <c r="W522">
        <v>59.634399999999999</v>
      </c>
      <c r="Y522" s="1">
        <v>39475</v>
      </c>
      <c r="Z522">
        <v>260.81420000000003</v>
      </c>
      <c r="AB522" s="1">
        <v>39475</v>
      </c>
      <c r="AC522">
        <v>25.567699999999999</v>
      </c>
      <c r="AE522" s="1">
        <v>39475</v>
      </c>
      <c r="AF522">
        <v>36.4786</v>
      </c>
      <c r="AH522" s="1">
        <v>39475</v>
      </c>
      <c r="AI522">
        <v>75.683599999999998</v>
      </c>
      <c r="AK522" s="1">
        <v>39475</v>
      </c>
      <c r="AL522">
        <v>28.480499999999999</v>
      </c>
      <c r="AQ522" s="1">
        <v>39475</v>
      </c>
      <c r="AR522">
        <v>41.002099999999999</v>
      </c>
      <c r="AT522" s="1">
        <v>39475</v>
      </c>
      <c r="AU522">
        <v>24.924399999999999</v>
      </c>
      <c r="AW522" s="1">
        <v>39475</v>
      </c>
      <c r="AX522">
        <v>51.203400000000002</v>
      </c>
      <c r="AZ522" s="1">
        <v>39475</v>
      </c>
      <c r="BA522">
        <v>17.295000000000002</v>
      </c>
      <c r="BC522" s="1">
        <v>39475</v>
      </c>
      <c r="BD522">
        <v>95.988500000000002</v>
      </c>
      <c r="BF522" s="1">
        <v>39475</v>
      </c>
      <c r="BG522">
        <v>53.308300000000003</v>
      </c>
      <c r="BI522" s="1">
        <v>39475</v>
      </c>
      <c r="BJ522">
        <v>40.980800000000002</v>
      </c>
      <c r="BL522" s="1">
        <v>39475</v>
      </c>
      <c r="BM522">
        <v>43.671500000000002</v>
      </c>
      <c r="BO522" s="1">
        <v>39475</v>
      </c>
      <c r="BP522">
        <v>39.2712</v>
      </c>
      <c r="BR522" s="1">
        <v>39475</v>
      </c>
      <c r="BS522">
        <v>29.1309</v>
      </c>
      <c r="BU522" s="1">
        <v>39475</v>
      </c>
      <c r="BV522">
        <v>18.146599999999999</v>
      </c>
      <c r="BX522" s="1">
        <v>39475</v>
      </c>
      <c r="BY522">
        <v>56.031399999999998</v>
      </c>
      <c r="CA522" s="1">
        <v>39475</v>
      </c>
      <c r="CB522">
        <v>65.248800000000003</v>
      </c>
      <c r="CD522" s="1">
        <v>39475</v>
      </c>
      <c r="CE522">
        <v>26.938600000000001</v>
      </c>
      <c r="CG522" s="1">
        <v>39475</v>
      </c>
      <c r="CH522">
        <v>43.514800000000001</v>
      </c>
      <c r="CJ522" s="1">
        <v>39475</v>
      </c>
      <c r="CK522">
        <v>27.4086</v>
      </c>
      <c r="CM522" s="1">
        <v>39475</v>
      </c>
      <c r="CN522">
        <v>2128.64</v>
      </c>
      <c r="CP522" s="1">
        <v>39475</v>
      </c>
      <c r="CQ522">
        <v>27.78</v>
      </c>
    </row>
    <row r="523" spans="1:95" x14ac:dyDescent="0.25">
      <c r="A523" s="1">
        <v>39476</v>
      </c>
      <c r="B523">
        <v>67.917000000000002</v>
      </c>
      <c r="D523" s="1">
        <v>39476</v>
      </c>
      <c r="E523">
        <v>29.8644</v>
      </c>
      <c r="G523" s="1">
        <v>39476</v>
      </c>
      <c r="H523">
        <v>17.198</v>
      </c>
      <c r="J523" s="1">
        <v>39476</v>
      </c>
      <c r="K523">
        <v>43.279400000000003</v>
      </c>
      <c r="M523" s="1">
        <v>39476</v>
      </c>
      <c r="N523">
        <v>931.63509999999997</v>
      </c>
      <c r="P523" s="1">
        <v>39476</v>
      </c>
      <c r="Q523">
        <v>28.458500000000001</v>
      </c>
      <c r="S523" s="1">
        <v>39476</v>
      </c>
      <c r="T523">
        <v>70.804599999999994</v>
      </c>
      <c r="V523" s="1">
        <v>39476</v>
      </c>
      <c r="W523">
        <v>60.316299999999998</v>
      </c>
      <c r="Y523" s="1">
        <v>39476</v>
      </c>
      <c r="Z523">
        <v>263.26670000000001</v>
      </c>
      <c r="AB523" s="1">
        <v>39476</v>
      </c>
      <c r="AC523">
        <v>25.197600000000001</v>
      </c>
      <c r="AE523" s="1">
        <v>39476</v>
      </c>
      <c r="AF523">
        <v>36.730800000000002</v>
      </c>
      <c r="AH523" s="1">
        <v>39476</v>
      </c>
      <c r="AI523">
        <v>75.639200000000002</v>
      </c>
      <c r="AK523" s="1">
        <v>39476</v>
      </c>
      <c r="AL523">
        <v>28.513300000000001</v>
      </c>
      <c r="AQ523" s="1">
        <v>39476</v>
      </c>
      <c r="AR523">
        <v>40.609000000000002</v>
      </c>
      <c r="AT523" s="1">
        <v>39476</v>
      </c>
      <c r="AU523">
        <v>25.411899999999999</v>
      </c>
      <c r="AW523" s="1">
        <v>39476</v>
      </c>
      <c r="AX523">
        <v>50.786200000000001</v>
      </c>
      <c r="AZ523" s="1">
        <v>39476</v>
      </c>
      <c r="BA523">
        <v>17.474</v>
      </c>
      <c r="BC523" s="1">
        <v>39476</v>
      </c>
      <c r="BD523">
        <v>97.012600000000006</v>
      </c>
      <c r="BF523" s="1">
        <v>39476</v>
      </c>
      <c r="BG523">
        <v>53.223799999999997</v>
      </c>
      <c r="BI523" s="1">
        <v>39476</v>
      </c>
      <c r="BJ523">
        <v>42.671399999999998</v>
      </c>
      <c r="BL523" s="1">
        <v>39476</v>
      </c>
      <c r="BM523">
        <v>43.3979</v>
      </c>
      <c r="BO523" s="1">
        <v>39476</v>
      </c>
      <c r="BP523">
        <v>38.282499999999999</v>
      </c>
      <c r="BR523" s="1">
        <v>39476</v>
      </c>
      <c r="BS523">
        <v>29.024000000000001</v>
      </c>
      <c r="BU523" s="1">
        <v>39476</v>
      </c>
      <c r="BV523">
        <v>18.296600000000002</v>
      </c>
      <c r="BX523" s="1">
        <v>39476</v>
      </c>
      <c r="BY523">
        <v>55.507899999999999</v>
      </c>
      <c r="CA523" s="1">
        <v>39476</v>
      </c>
      <c r="CB523">
        <v>64.762</v>
      </c>
      <c r="CD523" s="1">
        <v>39476</v>
      </c>
      <c r="CE523">
        <v>27.3627</v>
      </c>
      <c r="CG523" s="1">
        <v>39476</v>
      </c>
      <c r="CH523">
        <v>43.782800000000002</v>
      </c>
      <c r="CJ523" s="1">
        <v>39476</v>
      </c>
      <c r="CK523">
        <v>26.8767</v>
      </c>
      <c r="CM523" s="1">
        <v>39476</v>
      </c>
      <c r="CN523">
        <v>2141.85</v>
      </c>
      <c r="CP523" s="1">
        <v>39476</v>
      </c>
      <c r="CQ523">
        <v>27.32</v>
      </c>
    </row>
    <row r="524" spans="1:95" x14ac:dyDescent="0.25">
      <c r="A524" s="1">
        <v>39477</v>
      </c>
      <c r="B524">
        <v>68.091099999999997</v>
      </c>
      <c r="D524" s="1">
        <v>39477</v>
      </c>
      <c r="E524">
        <v>29.9009</v>
      </c>
      <c r="G524" s="1">
        <v>39477</v>
      </c>
      <c r="H524">
        <v>17.284500000000001</v>
      </c>
      <c r="J524" s="1">
        <v>39477</v>
      </c>
      <c r="K524">
        <v>42.862900000000003</v>
      </c>
      <c r="M524" s="1">
        <v>39477</v>
      </c>
      <c r="N524">
        <v>892.87860000000001</v>
      </c>
      <c r="P524" s="1">
        <v>39477</v>
      </c>
      <c r="Q524">
        <v>28.052900000000001</v>
      </c>
      <c r="S524" s="1">
        <v>39477</v>
      </c>
      <c r="T524">
        <v>72.474999999999994</v>
      </c>
      <c r="V524" s="1">
        <v>39477</v>
      </c>
      <c r="W524">
        <v>59.835500000000003</v>
      </c>
      <c r="Y524" s="1">
        <v>39477</v>
      </c>
      <c r="Z524">
        <v>262.98259999999999</v>
      </c>
      <c r="AB524" s="1">
        <v>39477</v>
      </c>
      <c r="AC524">
        <v>24.861999999999998</v>
      </c>
      <c r="AE524" s="1">
        <v>39477</v>
      </c>
      <c r="AF524">
        <v>36.250799999999998</v>
      </c>
      <c r="AH524" s="1">
        <v>39477</v>
      </c>
      <c r="AI524">
        <v>75.816999999999993</v>
      </c>
      <c r="AK524" s="1">
        <v>39477</v>
      </c>
      <c r="AL524">
        <v>28.657499999999999</v>
      </c>
      <c r="AQ524" s="1">
        <v>39477</v>
      </c>
      <c r="AR524">
        <v>40.758699999999997</v>
      </c>
      <c r="AT524" s="1">
        <v>39477</v>
      </c>
      <c r="AU524">
        <v>25.1297</v>
      </c>
      <c r="AW524" s="1">
        <v>39477</v>
      </c>
      <c r="AX524">
        <v>50.545499999999997</v>
      </c>
      <c r="AZ524" s="1">
        <v>39477</v>
      </c>
      <c r="BA524">
        <v>17.635999999999999</v>
      </c>
      <c r="BC524" s="1">
        <v>39477</v>
      </c>
      <c r="BD524">
        <v>96.601100000000002</v>
      </c>
      <c r="BF524" s="1">
        <v>39477</v>
      </c>
      <c r="BG524">
        <v>52.555999999999997</v>
      </c>
      <c r="BI524" s="1">
        <v>39477</v>
      </c>
      <c r="BJ524">
        <v>42.581499999999998</v>
      </c>
      <c r="BL524" s="1">
        <v>39477</v>
      </c>
      <c r="BM524">
        <v>43.620199999999997</v>
      </c>
      <c r="BO524" s="1">
        <v>39477</v>
      </c>
      <c r="BP524">
        <v>37.229900000000001</v>
      </c>
      <c r="BR524" s="1">
        <v>39477</v>
      </c>
      <c r="BS524">
        <v>28.667899999999999</v>
      </c>
      <c r="BU524" s="1">
        <v>39477</v>
      </c>
      <c r="BV524">
        <v>18.2334</v>
      </c>
      <c r="BX524" s="1">
        <v>39477</v>
      </c>
      <c r="BY524">
        <v>55.8598</v>
      </c>
      <c r="CA524" s="1">
        <v>39477</v>
      </c>
      <c r="CB524">
        <v>64.381500000000003</v>
      </c>
      <c r="CD524" s="1">
        <v>39477</v>
      </c>
      <c r="CE524">
        <v>27.0305</v>
      </c>
      <c r="CG524" s="1">
        <v>39477</v>
      </c>
      <c r="CH524">
        <v>43.916800000000002</v>
      </c>
      <c r="CJ524" s="1">
        <v>39477</v>
      </c>
      <c r="CK524">
        <v>27.446000000000002</v>
      </c>
      <c r="CM524" s="1">
        <v>39477</v>
      </c>
      <c r="CN524">
        <v>2131.7800000000002</v>
      </c>
      <c r="CP524" s="1">
        <v>39477</v>
      </c>
      <c r="CQ524">
        <v>27.62</v>
      </c>
    </row>
    <row r="525" spans="1:95" x14ac:dyDescent="0.25">
      <c r="A525" s="1">
        <v>39478</v>
      </c>
      <c r="B525">
        <v>69.335999999999999</v>
      </c>
      <c r="D525" s="1">
        <v>39478</v>
      </c>
      <c r="E525">
        <v>30.2576</v>
      </c>
      <c r="G525" s="1">
        <v>39478</v>
      </c>
      <c r="H525">
        <v>17.1234</v>
      </c>
      <c r="J525" s="1">
        <v>39478</v>
      </c>
      <c r="K525">
        <v>44.483600000000003</v>
      </c>
      <c r="M525" s="1">
        <v>39478</v>
      </c>
      <c r="N525">
        <v>902.7319</v>
      </c>
      <c r="P525" s="1">
        <v>39478</v>
      </c>
      <c r="Q525">
        <v>28.909099999999999</v>
      </c>
      <c r="S525" s="1">
        <v>39478</v>
      </c>
      <c r="T525">
        <v>72.746200000000002</v>
      </c>
      <c r="V525" s="1">
        <v>39478</v>
      </c>
      <c r="W525">
        <v>62.064900000000002</v>
      </c>
      <c r="Y525" s="1">
        <v>39478</v>
      </c>
      <c r="Z525">
        <v>268.80450000000002</v>
      </c>
      <c r="AB525" s="1">
        <v>39478</v>
      </c>
      <c r="AC525">
        <v>25.391300000000001</v>
      </c>
      <c r="AE525" s="1">
        <v>39478</v>
      </c>
      <c r="AF525">
        <v>36.755200000000002</v>
      </c>
      <c r="AH525" s="1">
        <v>39478</v>
      </c>
      <c r="AI525">
        <v>76.812700000000007</v>
      </c>
      <c r="AK525" s="1">
        <v>39478</v>
      </c>
      <c r="AL525">
        <v>29.005500000000001</v>
      </c>
      <c r="AQ525" s="1">
        <v>39478</v>
      </c>
      <c r="AR525">
        <v>40.927199999999999</v>
      </c>
      <c r="AT525" s="1">
        <v>39478</v>
      </c>
      <c r="AU525">
        <v>26.2074</v>
      </c>
      <c r="AW525" s="1">
        <v>39478</v>
      </c>
      <c r="AX525">
        <v>51.3337</v>
      </c>
      <c r="AZ525" s="1">
        <v>39478</v>
      </c>
      <c r="BA525">
        <v>17.985399999999998</v>
      </c>
      <c r="BC525" s="1">
        <v>39478</v>
      </c>
      <c r="BD525">
        <v>97.936099999999996</v>
      </c>
      <c r="BF525" s="1">
        <v>39478</v>
      </c>
      <c r="BG525">
        <v>53.3675</v>
      </c>
      <c r="BI525" s="1">
        <v>39478</v>
      </c>
      <c r="BJ525">
        <v>42.6265</v>
      </c>
      <c r="BL525" s="1">
        <v>39478</v>
      </c>
      <c r="BM525">
        <v>45.817900000000002</v>
      </c>
      <c r="BO525" s="1">
        <v>39478</v>
      </c>
      <c r="BP525">
        <v>36.759399999999999</v>
      </c>
      <c r="BR525" s="1">
        <v>39478</v>
      </c>
      <c r="BS525">
        <v>29.024000000000001</v>
      </c>
      <c r="BU525" s="1">
        <v>39478</v>
      </c>
      <c r="BV525">
        <v>18.438600000000001</v>
      </c>
      <c r="BX525" s="1">
        <v>39478</v>
      </c>
      <c r="BY525">
        <v>56.143000000000001</v>
      </c>
      <c r="CA525" s="1">
        <v>39478</v>
      </c>
      <c r="CB525">
        <v>64.841700000000003</v>
      </c>
      <c r="CD525" s="1">
        <v>39478</v>
      </c>
      <c r="CE525">
        <v>27.447500000000002</v>
      </c>
      <c r="CG525" s="1">
        <v>39478</v>
      </c>
      <c r="CH525">
        <v>45.328200000000002</v>
      </c>
      <c r="CJ525" s="1">
        <v>39478</v>
      </c>
      <c r="CK525">
        <v>27.847300000000001</v>
      </c>
      <c r="CM525" s="1">
        <v>39478</v>
      </c>
      <c r="CN525">
        <v>2167.9</v>
      </c>
      <c r="CP525" s="1">
        <v>39478</v>
      </c>
      <c r="CQ525">
        <v>26.2</v>
      </c>
    </row>
    <row r="526" spans="1:95" x14ac:dyDescent="0.25">
      <c r="A526" s="1">
        <v>39479</v>
      </c>
      <c r="B526">
        <v>70.694000000000003</v>
      </c>
      <c r="D526" s="1">
        <v>39479</v>
      </c>
      <c r="E526">
        <v>31.345700000000001</v>
      </c>
      <c r="G526" s="1">
        <v>39479</v>
      </c>
      <c r="H526">
        <v>17.0443</v>
      </c>
      <c r="J526" s="1">
        <v>39479</v>
      </c>
      <c r="K526">
        <v>44.909199999999998</v>
      </c>
      <c r="M526" s="1">
        <v>39479</v>
      </c>
      <c r="N526">
        <v>915.21280000000002</v>
      </c>
      <c r="P526" s="1">
        <v>39479</v>
      </c>
      <c r="Q526">
        <v>28.7514</v>
      </c>
      <c r="S526" s="1">
        <v>39479</v>
      </c>
      <c r="T526">
        <v>72.378900000000002</v>
      </c>
      <c r="V526" s="1">
        <v>39479</v>
      </c>
      <c r="W526">
        <v>62.738100000000003</v>
      </c>
      <c r="Y526" s="1">
        <v>39479</v>
      </c>
      <c r="Z526">
        <v>283.30869999999999</v>
      </c>
      <c r="AB526" s="1">
        <v>39479</v>
      </c>
      <c r="AC526">
        <v>25.5032</v>
      </c>
      <c r="AE526" s="1">
        <v>39479</v>
      </c>
      <c r="AF526">
        <v>37.381599999999999</v>
      </c>
      <c r="AH526" s="1">
        <v>39479</v>
      </c>
      <c r="AI526">
        <v>76.412599999999998</v>
      </c>
      <c r="AK526" s="1">
        <v>39479</v>
      </c>
      <c r="AL526">
        <v>29.6617</v>
      </c>
      <c r="AQ526" s="1">
        <v>39479</v>
      </c>
      <c r="AR526">
        <v>41.582500000000003</v>
      </c>
      <c r="AT526" s="1">
        <v>39479</v>
      </c>
      <c r="AU526">
        <v>26.044899999999998</v>
      </c>
      <c r="AW526" s="1">
        <v>39479</v>
      </c>
      <c r="AX526">
        <v>52.324399999999997</v>
      </c>
      <c r="AZ526" s="1">
        <v>39479</v>
      </c>
      <c r="BA526">
        <v>18.5564</v>
      </c>
      <c r="BC526" s="1">
        <v>39479</v>
      </c>
      <c r="BD526">
        <v>99.737399999999994</v>
      </c>
      <c r="BF526" s="1">
        <v>39479</v>
      </c>
      <c r="BG526">
        <v>53.5535</v>
      </c>
      <c r="BI526" s="1">
        <v>39479</v>
      </c>
      <c r="BJ526">
        <v>43.390900000000002</v>
      </c>
      <c r="BL526" s="1">
        <v>39479</v>
      </c>
      <c r="BM526">
        <v>46.365200000000002</v>
      </c>
      <c r="BO526" s="1">
        <v>39479</v>
      </c>
      <c r="BP526">
        <v>36.663800000000002</v>
      </c>
      <c r="BR526" s="1">
        <v>39479</v>
      </c>
      <c r="BS526">
        <v>27.1097</v>
      </c>
      <c r="BU526" s="1">
        <v>39479</v>
      </c>
      <c r="BV526">
        <v>18.620200000000001</v>
      </c>
      <c r="BX526" s="1">
        <v>39479</v>
      </c>
      <c r="BY526">
        <v>56.683700000000002</v>
      </c>
      <c r="CA526" s="1">
        <v>39479</v>
      </c>
      <c r="CB526">
        <v>65.593900000000005</v>
      </c>
      <c r="CD526" s="1">
        <v>39479</v>
      </c>
      <c r="CE526">
        <v>27.390999999999998</v>
      </c>
      <c r="CG526" s="1">
        <v>39479</v>
      </c>
      <c r="CH526">
        <v>45.721299999999999</v>
      </c>
      <c r="CJ526" s="1">
        <v>39479</v>
      </c>
      <c r="CK526">
        <v>28.612500000000001</v>
      </c>
      <c r="CM526" s="1">
        <v>39479</v>
      </c>
      <c r="CN526">
        <v>2194.4299999999998</v>
      </c>
      <c r="CP526" s="1">
        <v>39479</v>
      </c>
      <c r="CQ526">
        <v>24.02</v>
      </c>
    </row>
    <row r="527" spans="1:95" x14ac:dyDescent="0.25">
      <c r="A527" s="1">
        <v>39482</v>
      </c>
      <c r="B527">
        <v>70.136799999999994</v>
      </c>
      <c r="D527" s="1">
        <v>39482</v>
      </c>
      <c r="E527">
        <v>31.162800000000001</v>
      </c>
      <c r="G527" s="1">
        <v>39482</v>
      </c>
      <c r="H527">
        <v>16.960699999999999</v>
      </c>
      <c r="J527" s="1">
        <v>39482</v>
      </c>
      <c r="K527">
        <v>43.152700000000003</v>
      </c>
      <c r="M527" s="1">
        <v>39482</v>
      </c>
      <c r="N527">
        <v>910.28620000000001</v>
      </c>
      <c r="P527" s="1">
        <v>39482</v>
      </c>
      <c r="Q527">
        <v>28.661300000000001</v>
      </c>
      <c r="S527" s="1">
        <v>39482</v>
      </c>
      <c r="T527">
        <v>72.501300000000001</v>
      </c>
      <c r="V527" s="1">
        <v>39482</v>
      </c>
      <c r="W527">
        <v>62.029899999999998</v>
      </c>
      <c r="Y527" s="1">
        <v>39482</v>
      </c>
      <c r="Z527">
        <v>278.82380000000001</v>
      </c>
      <c r="AB527" s="1">
        <v>39482</v>
      </c>
      <c r="AC527">
        <v>25.232099999999999</v>
      </c>
      <c r="AE527" s="1">
        <v>39482</v>
      </c>
      <c r="AF527">
        <v>37.129399999999997</v>
      </c>
      <c r="AH527" s="1">
        <v>39482</v>
      </c>
      <c r="AI527">
        <v>75.959199999999996</v>
      </c>
      <c r="AK527" s="1">
        <v>39482</v>
      </c>
      <c r="AL527">
        <v>29.0137</v>
      </c>
      <c r="AQ527" s="1">
        <v>39482</v>
      </c>
      <c r="AR527">
        <v>41.2455</v>
      </c>
      <c r="AT527" s="1">
        <v>39482</v>
      </c>
      <c r="AU527">
        <v>25.103999999999999</v>
      </c>
      <c r="AW527" s="1">
        <v>39482</v>
      </c>
      <c r="AX527">
        <v>52.559100000000001</v>
      </c>
      <c r="AZ527" s="1">
        <v>39482</v>
      </c>
      <c r="BA527">
        <v>18.070699999999999</v>
      </c>
      <c r="BC527" s="1">
        <v>39482</v>
      </c>
      <c r="BD527">
        <v>98.685900000000004</v>
      </c>
      <c r="BF527" s="1">
        <v>39482</v>
      </c>
      <c r="BG527">
        <v>53.6464</v>
      </c>
      <c r="BI527" s="1">
        <v>39482</v>
      </c>
      <c r="BJ527">
        <v>41.565300000000001</v>
      </c>
      <c r="BL527" s="1">
        <v>39482</v>
      </c>
      <c r="BM527">
        <v>46.074399999999997</v>
      </c>
      <c r="BO527" s="1">
        <v>39482</v>
      </c>
      <c r="BP527">
        <v>37.851900000000001</v>
      </c>
      <c r="BR527" s="1">
        <v>39482</v>
      </c>
      <c r="BS527">
        <v>26.878399999999999</v>
      </c>
      <c r="BU527" s="1">
        <v>39482</v>
      </c>
      <c r="BV527">
        <v>18.651800000000001</v>
      </c>
      <c r="BX527" s="1">
        <v>39482</v>
      </c>
      <c r="BY527">
        <v>56.769500000000001</v>
      </c>
      <c r="CA527" s="1">
        <v>39482</v>
      </c>
      <c r="CB527">
        <v>65.531999999999996</v>
      </c>
      <c r="CD527" s="1">
        <v>39482</v>
      </c>
      <c r="CE527">
        <v>27.292000000000002</v>
      </c>
      <c r="CG527" s="1">
        <v>39482</v>
      </c>
      <c r="CH527">
        <v>44.729700000000001</v>
      </c>
      <c r="CJ527" s="1">
        <v>39482</v>
      </c>
      <c r="CK527">
        <v>28.836500000000001</v>
      </c>
      <c r="CM527" s="1">
        <v>39482</v>
      </c>
      <c r="CN527">
        <v>2171.5100000000002</v>
      </c>
      <c r="CP527" s="1">
        <v>39482</v>
      </c>
      <c r="CQ527">
        <v>25.99</v>
      </c>
    </row>
    <row r="528" spans="1:95" x14ac:dyDescent="0.25">
      <c r="A528" s="1">
        <v>39483</v>
      </c>
      <c r="B528">
        <v>68.848500000000001</v>
      </c>
      <c r="D528" s="1">
        <v>39483</v>
      </c>
      <c r="E528">
        <v>29.8735</v>
      </c>
      <c r="G528" s="1">
        <v>39483</v>
      </c>
      <c r="H528">
        <v>16.522400000000001</v>
      </c>
      <c r="J528" s="1">
        <v>39483</v>
      </c>
      <c r="K528">
        <v>41.378</v>
      </c>
      <c r="M528" s="1">
        <v>39483</v>
      </c>
      <c r="N528">
        <v>869.23050000000001</v>
      </c>
      <c r="P528" s="1">
        <v>39483</v>
      </c>
      <c r="Q528">
        <v>27.587199999999999</v>
      </c>
      <c r="S528" s="1">
        <v>39483</v>
      </c>
      <c r="T528">
        <v>71.443100000000001</v>
      </c>
      <c r="V528" s="1">
        <v>39483</v>
      </c>
      <c r="W528">
        <v>59.031100000000002</v>
      </c>
      <c r="Y528" s="1">
        <v>39483</v>
      </c>
      <c r="Z528">
        <v>258.11720000000003</v>
      </c>
      <c r="AB528" s="1">
        <v>39483</v>
      </c>
      <c r="AC528">
        <v>24.7027</v>
      </c>
      <c r="AE528" s="1">
        <v>39483</v>
      </c>
      <c r="AF528">
        <v>36.291499999999999</v>
      </c>
      <c r="AH528" s="1">
        <v>39483</v>
      </c>
      <c r="AI528">
        <v>72.998699999999999</v>
      </c>
      <c r="AK528" s="1">
        <v>39483</v>
      </c>
      <c r="AL528">
        <v>28.062200000000001</v>
      </c>
      <c r="AQ528" s="1">
        <v>39483</v>
      </c>
      <c r="AR528">
        <v>40.234499999999997</v>
      </c>
      <c r="AT528" s="1">
        <v>39483</v>
      </c>
      <c r="AU528">
        <v>23.9407</v>
      </c>
      <c r="AW528" s="1">
        <v>39483</v>
      </c>
      <c r="AX528">
        <v>51.307699999999997</v>
      </c>
      <c r="AZ528" s="1">
        <v>39483</v>
      </c>
      <c r="BA528">
        <v>17.255199999999999</v>
      </c>
      <c r="BC528" s="1">
        <v>39483</v>
      </c>
      <c r="BD528">
        <v>96.025099999999995</v>
      </c>
      <c r="BF528" s="1">
        <v>39483</v>
      </c>
      <c r="BG528">
        <v>53.139299999999999</v>
      </c>
      <c r="BI528" s="1">
        <v>39483</v>
      </c>
      <c r="BJ528">
        <v>39.47</v>
      </c>
      <c r="BL528" s="1">
        <v>39483</v>
      </c>
      <c r="BM528">
        <v>46.040199999999999</v>
      </c>
      <c r="BO528" s="1">
        <v>39483</v>
      </c>
      <c r="BP528">
        <v>36.639800000000001</v>
      </c>
      <c r="BR528" s="1">
        <v>39483</v>
      </c>
      <c r="BS528">
        <v>25.8812</v>
      </c>
      <c r="BU528" s="1">
        <v>39483</v>
      </c>
      <c r="BV528">
        <v>18.122900000000001</v>
      </c>
      <c r="BX528" s="1">
        <v>39483</v>
      </c>
      <c r="BY528">
        <v>55.816899999999997</v>
      </c>
      <c r="CA528" s="1">
        <v>39483</v>
      </c>
      <c r="CB528">
        <v>64.027500000000003</v>
      </c>
      <c r="CD528" s="1">
        <v>39483</v>
      </c>
      <c r="CE528">
        <v>26.033799999999999</v>
      </c>
      <c r="CG528" s="1">
        <v>39483</v>
      </c>
      <c r="CH528">
        <v>44.274099999999997</v>
      </c>
      <c r="CJ528" s="1">
        <v>39483</v>
      </c>
      <c r="CK528">
        <v>28.061900000000001</v>
      </c>
      <c r="CM528" s="1">
        <v>39483</v>
      </c>
      <c r="CN528">
        <v>2102.23</v>
      </c>
      <c r="CP528" s="1">
        <v>39483</v>
      </c>
      <c r="CQ528">
        <v>28.24</v>
      </c>
    </row>
    <row r="529" spans="1:95" x14ac:dyDescent="0.25">
      <c r="A529" s="1">
        <v>39484</v>
      </c>
      <c r="B529">
        <v>68.9268</v>
      </c>
      <c r="D529" s="1">
        <v>39484</v>
      </c>
      <c r="E529">
        <v>29.790800000000001</v>
      </c>
      <c r="G529" s="1">
        <v>39484</v>
      </c>
      <c r="H529">
        <v>16.438800000000001</v>
      </c>
      <c r="J529" s="1">
        <v>39484</v>
      </c>
      <c r="K529">
        <v>41.531999999999996</v>
      </c>
      <c r="M529" s="1">
        <v>39484</v>
      </c>
      <c r="N529">
        <v>855.6</v>
      </c>
      <c r="P529" s="1">
        <v>39484</v>
      </c>
      <c r="Q529">
        <v>27.339400000000001</v>
      </c>
      <c r="S529" s="1">
        <v>39484</v>
      </c>
      <c r="T529">
        <v>70.230199999999996</v>
      </c>
      <c r="V529" s="1">
        <v>39484</v>
      </c>
      <c r="W529">
        <v>59.433300000000003</v>
      </c>
      <c r="Y529" s="1">
        <v>39484</v>
      </c>
      <c r="Z529">
        <v>256.87670000000003</v>
      </c>
      <c r="AB529" s="1">
        <v>39484</v>
      </c>
      <c r="AC529">
        <v>24.836099999999998</v>
      </c>
      <c r="AE529" s="1">
        <v>39484</v>
      </c>
      <c r="AF529">
        <v>36.397199999999998</v>
      </c>
      <c r="AH529" s="1">
        <v>39484</v>
      </c>
      <c r="AI529">
        <v>72.403099999999995</v>
      </c>
      <c r="AK529" s="1">
        <v>39484</v>
      </c>
      <c r="AL529">
        <v>28.053899999999999</v>
      </c>
      <c r="AQ529" s="1">
        <v>39484</v>
      </c>
      <c r="AR529">
        <v>39.466900000000003</v>
      </c>
      <c r="AT529" s="1">
        <v>39484</v>
      </c>
      <c r="AU529">
        <v>23.649899999999999</v>
      </c>
      <c r="AW529" s="1">
        <v>39484</v>
      </c>
      <c r="AX529">
        <v>50.9861</v>
      </c>
      <c r="AZ529" s="1">
        <v>39484</v>
      </c>
      <c r="BA529">
        <v>17.0823</v>
      </c>
      <c r="BC529" s="1">
        <v>39484</v>
      </c>
      <c r="BD529">
        <v>95.079700000000003</v>
      </c>
      <c r="BF529" s="1">
        <v>39484</v>
      </c>
      <c r="BG529">
        <v>53.291400000000003</v>
      </c>
      <c r="BI529" s="1">
        <v>39484</v>
      </c>
      <c r="BJ529">
        <v>39.317100000000003</v>
      </c>
      <c r="BL529" s="1">
        <v>39484</v>
      </c>
      <c r="BM529">
        <v>45.946199999999997</v>
      </c>
      <c r="BO529" s="1">
        <v>39484</v>
      </c>
      <c r="BP529">
        <v>36.448500000000003</v>
      </c>
      <c r="BR529" s="1">
        <v>39484</v>
      </c>
      <c r="BS529">
        <v>25.3916</v>
      </c>
      <c r="BU529" s="1">
        <v>39484</v>
      </c>
      <c r="BV529">
        <v>18.082899999999999</v>
      </c>
      <c r="BX529" s="1">
        <v>39484</v>
      </c>
      <c r="BY529">
        <v>56.0486</v>
      </c>
      <c r="CA529" s="1">
        <v>39484</v>
      </c>
      <c r="CB529">
        <v>63.602699999999999</v>
      </c>
      <c r="CD529" s="1">
        <v>39484</v>
      </c>
      <c r="CE529">
        <v>25.9419</v>
      </c>
      <c r="CG529" s="1">
        <v>39484</v>
      </c>
      <c r="CH529">
        <v>43.622</v>
      </c>
      <c r="CJ529" s="1">
        <v>39484</v>
      </c>
      <c r="CK529">
        <v>29.3964</v>
      </c>
      <c r="CM529" s="1">
        <v>39484</v>
      </c>
      <c r="CN529">
        <v>2087.0500000000002</v>
      </c>
      <c r="CP529" s="1">
        <v>39484</v>
      </c>
      <c r="CQ529">
        <v>28.97</v>
      </c>
    </row>
    <row r="530" spans="1:95" x14ac:dyDescent="0.25">
      <c r="A530" s="1">
        <v>39485</v>
      </c>
      <c r="B530">
        <v>68.874600000000001</v>
      </c>
      <c r="D530" s="1">
        <v>39485</v>
      </c>
      <c r="E530">
        <v>30.1309</v>
      </c>
      <c r="G530" s="1">
        <v>39485</v>
      </c>
      <c r="H530">
        <v>16.741599999999998</v>
      </c>
      <c r="J530" s="1">
        <v>39485</v>
      </c>
      <c r="K530">
        <v>42.057099999999998</v>
      </c>
      <c r="M530" s="1">
        <v>39485</v>
      </c>
      <c r="N530">
        <v>848.21</v>
      </c>
      <c r="P530" s="1">
        <v>39485</v>
      </c>
      <c r="Q530">
        <v>27.79</v>
      </c>
      <c r="S530" s="1">
        <v>39485</v>
      </c>
      <c r="T530">
        <v>70.089600000000004</v>
      </c>
      <c r="V530" s="1">
        <v>39485</v>
      </c>
      <c r="W530">
        <v>59.730600000000003</v>
      </c>
      <c r="Y530" s="1">
        <v>39485</v>
      </c>
      <c r="Z530">
        <v>254.7774</v>
      </c>
      <c r="AB530" s="1">
        <v>39485</v>
      </c>
      <c r="AC530">
        <v>25.154599999999999</v>
      </c>
      <c r="AE530" s="1">
        <v>39485</v>
      </c>
      <c r="AF530">
        <v>36.755200000000002</v>
      </c>
      <c r="AH530" s="1">
        <v>39485</v>
      </c>
      <c r="AI530">
        <v>73.117400000000004</v>
      </c>
      <c r="AK530" s="1">
        <v>39485</v>
      </c>
      <c r="AL530">
        <v>28.078600000000002</v>
      </c>
      <c r="AQ530" s="1">
        <v>39485</v>
      </c>
      <c r="AR530">
        <v>37.9129</v>
      </c>
      <c r="AT530" s="1">
        <v>39485</v>
      </c>
      <c r="AU530">
        <v>24.291399999999999</v>
      </c>
      <c r="AW530" s="1">
        <v>39485</v>
      </c>
      <c r="AX530">
        <v>51.073</v>
      </c>
      <c r="AZ530" s="1">
        <v>39485</v>
      </c>
      <c r="BA530">
        <v>17.1938</v>
      </c>
      <c r="BC530" s="1">
        <v>39485</v>
      </c>
      <c r="BD530">
        <v>93.932400000000001</v>
      </c>
      <c r="BF530" s="1">
        <v>39485</v>
      </c>
      <c r="BG530">
        <v>53.0886</v>
      </c>
      <c r="BI530" s="1">
        <v>39485</v>
      </c>
      <c r="BJ530">
        <v>40.567100000000003</v>
      </c>
      <c r="BL530" s="1">
        <v>39485</v>
      </c>
      <c r="BM530">
        <v>46.570399999999999</v>
      </c>
      <c r="BO530" s="1">
        <v>39485</v>
      </c>
      <c r="BP530">
        <v>36.4405</v>
      </c>
      <c r="BR530" s="1">
        <v>39485</v>
      </c>
      <c r="BS530">
        <v>25.035499999999999</v>
      </c>
      <c r="BU530" s="1">
        <v>39485</v>
      </c>
      <c r="BV530">
        <v>18.146899999999999</v>
      </c>
      <c r="BX530" s="1">
        <v>39485</v>
      </c>
      <c r="BY530">
        <v>56.443399999999997</v>
      </c>
      <c r="CA530" s="1">
        <v>39485</v>
      </c>
      <c r="CB530">
        <v>63.248699999999999</v>
      </c>
      <c r="CD530" s="1">
        <v>39485</v>
      </c>
      <c r="CE530">
        <v>26.118600000000001</v>
      </c>
      <c r="CG530" s="1">
        <v>39485</v>
      </c>
      <c r="CH530">
        <v>44.5242</v>
      </c>
      <c r="CJ530" s="1">
        <v>39485</v>
      </c>
      <c r="CK530">
        <v>29.601700000000001</v>
      </c>
      <c r="CM530" s="1">
        <v>39485</v>
      </c>
      <c r="CN530">
        <v>2104.02</v>
      </c>
      <c r="CP530" s="1">
        <v>39485</v>
      </c>
      <c r="CQ530">
        <v>27.66</v>
      </c>
    </row>
    <row r="531" spans="1:95" x14ac:dyDescent="0.25">
      <c r="A531" s="1">
        <v>39486</v>
      </c>
      <c r="B531">
        <v>68.387100000000004</v>
      </c>
      <c r="D531" s="1">
        <v>39486</v>
      </c>
      <c r="E531">
        <v>31.031700000000001</v>
      </c>
      <c r="G531" s="1">
        <v>39486</v>
      </c>
      <c r="H531">
        <v>16.513400000000001</v>
      </c>
      <c r="J531" s="1">
        <v>39486</v>
      </c>
      <c r="K531">
        <v>40.726100000000002</v>
      </c>
      <c r="M531" s="1">
        <v>39486</v>
      </c>
      <c r="N531">
        <v>832.28039999999999</v>
      </c>
      <c r="P531" s="1">
        <v>39486</v>
      </c>
      <c r="Q531">
        <v>27.316800000000001</v>
      </c>
      <c r="S531" s="1">
        <v>39486</v>
      </c>
      <c r="T531">
        <v>69.720500000000001</v>
      </c>
      <c r="V531" s="1">
        <v>39486</v>
      </c>
      <c r="W531">
        <v>59.459499999999998</v>
      </c>
      <c r="Y531" s="1">
        <v>39486</v>
      </c>
      <c r="Z531">
        <v>248.38409999999999</v>
      </c>
      <c r="AB531" s="1">
        <v>39486</v>
      </c>
      <c r="AC531">
        <v>25.498899999999999</v>
      </c>
      <c r="AE531" s="1">
        <v>39486</v>
      </c>
      <c r="AF531">
        <v>36.966700000000003</v>
      </c>
      <c r="AH531" s="1">
        <v>39486</v>
      </c>
      <c r="AI531">
        <v>72.956599999999995</v>
      </c>
      <c r="AK531" s="1">
        <v>39486</v>
      </c>
      <c r="AL531">
        <v>27.758600000000001</v>
      </c>
      <c r="AQ531" s="1">
        <v>39486</v>
      </c>
      <c r="AR531">
        <v>39.204799999999999</v>
      </c>
      <c r="AT531" s="1">
        <v>39486</v>
      </c>
      <c r="AU531">
        <v>23.9236</v>
      </c>
      <c r="AW531" s="1">
        <v>39486</v>
      </c>
      <c r="AX531">
        <v>50.256100000000004</v>
      </c>
      <c r="AZ531" s="1">
        <v>39486</v>
      </c>
      <c r="BA531">
        <v>17.3825</v>
      </c>
      <c r="BC531" s="1">
        <v>39486</v>
      </c>
      <c r="BD531">
        <v>94.786000000000001</v>
      </c>
      <c r="BF531" s="1">
        <v>39486</v>
      </c>
      <c r="BG531">
        <v>52.429299999999998</v>
      </c>
      <c r="BI531" s="1">
        <v>39486</v>
      </c>
      <c r="BJ531">
        <v>39.406999999999996</v>
      </c>
      <c r="BL531" s="1">
        <v>39486</v>
      </c>
      <c r="BM531">
        <v>47.579500000000003</v>
      </c>
      <c r="BO531" s="1">
        <v>39486</v>
      </c>
      <c r="BP531">
        <v>35.507599999999996</v>
      </c>
      <c r="BR531" s="1">
        <v>39486</v>
      </c>
      <c r="BS531">
        <v>25.427199999999999</v>
      </c>
      <c r="BU531" s="1">
        <v>39486</v>
      </c>
      <c r="BV531">
        <v>17.8507</v>
      </c>
      <c r="BX531" s="1">
        <v>39486</v>
      </c>
      <c r="BY531">
        <v>55.799700000000001</v>
      </c>
      <c r="CA531" s="1">
        <v>39486</v>
      </c>
      <c r="CB531">
        <v>63.142499999999998</v>
      </c>
      <c r="CD531" s="1">
        <v>39486</v>
      </c>
      <c r="CE531">
        <v>25.744</v>
      </c>
      <c r="CG531" s="1">
        <v>39486</v>
      </c>
      <c r="CH531">
        <v>43.559399999999997</v>
      </c>
      <c r="CJ531" s="1">
        <v>39486</v>
      </c>
      <c r="CK531">
        <v>29.975000000000001</v>
      </c>
      <c r="CM531" s="1">
        <v>39486</v>
      </c>
      <c r="CN531">
        <v>2095.21</v>
      </c>
      <c r="CP531" s="1">
        <v>39486</v>
      </c>
      <c r="CQ531">
        <v>28.01</v>
      </c>
    </row>
    <row r="532" spans="1:95" x14ac:dyDescent="0.25">
      <c r="A532" s="1">
        <v>39489</v>
      </c>
      <c r="B532">
        <v>69.013900000000007</v>
      </c>
      <c r="D532" s="1">
        <v>39489</v>
      </c>
      <c r="E532">
        <v>31.307400000000001</v>
      </c>
      <c r="G532" s="1">
        <v>39489</v>
      </c>
      <c r="H532">
        <v>16.361999999999998</v>
      </c>
      <c r="J532" s="1">
        <v>39489</v>
      </c>
      <c r="K532">
        <v>40.409199999999998</v>
      </c>
      <c r="M532" s="1">
        <v>39489</v>
      </c>
      <c r="N532">
        <v>734.73220000000003</v>
      </c>
      <c r="P532" s="1">
        <v>39489</v>
      </c>
      <c r="Q532">
        <v>27.692399999999999</v>
      </c>
      <c r="S532" s="1">
        <v>39489</v>
      </c>
      <c r="T532">
        <v>71.302499999999995</v>
      </c>
      <c r="V532" s="1">
        <v>39489</v>
      </c>
      <c r="W532">
        <v>60.692300000000003</v>
      </c>
      <c r="Y532" s="1">
        <v>39489</v>
      </c>
      <c r="Z532">
        <v>246.28479999999999</v>
      </c>
      <c r="AB532" s="1">
        <v>39489</v>
      </c>
      <c r="AC532">
        <v>25.6065</v>
      </c>
      <c r="AE532" s="1">
        <v>39489</v>
      </c>
      <c r="AF532">
        <v>37.365299999999998</v>
      </c>
      <c r="AH532" s="1">
        <v>39489</v>
      </c>
      <c r="AI532">
        <v>74.304900000000004</v>
      </c>
      <c r="AK532" s="1">
        <v>39489</v>
      </c>
      <c r="AL532">
        <v>27.898099999999999</v>
      </c>
      <c r="AQ532" s="1">
        <v>39489</v>
      </c>
      <c r="AR532">
        <v>39.9069</v>
      </c>
      <c r="AT532" s="1">
        <v>39489</v>
      </c>
      <c r="AU532">
        <v>24.5395</v>
      </c>
      <c r="AW532" s="1">
        <v>39489</v>
      </c>
      <c r="AX532">
        <v>50.091000000000001</v>
      </c>
      <c r="AZ532" s="1">
        <v>39489</v>
      </c>
      <c r="BA532">
        <v>17.734100000000002</v>
      </c>
      <c r="BC532" s="1">
        <v>39489</v>
      </c>
      <c r="BD532">
        <v>96.502399999999994</v>
      </c>
      <c r="BF532" s="1">
        <v>39489</v>
      </c>
      <c r="BG532">
        <v>52.302500000000002</v>
      </c>
      <c r="BI532" s="1">
        <v>39489</v>
      </c>
      <c r="BJ532">
        <v>38.984299999999998</v>
      </c>
      <c r="BL532" s="1">
        <v>39489</v>
      </c>
      <c r="BM532">
        <v>47.870199999999997</v>
      </c>
      <c r="BO532" s="1">
        <v>39489</v>
      </c>
      <c r="BP532">
        <v>36.1295</v>
      </c>
      <c r="BR532" s="1">
        <v>39489</v>
      </c>
      <c r="BS532">
        <v>25.115600000000001</v>
      </c>
      <c r="BU532" s="1">
        <v>39489</v>
      </c>
      <c r="BV532">
        <v>17.770700000000001</v>
      </c>
      <c r="BX532" s="1">
        <v>39489</v>
      </c>
      <c r="BY532">
        <v>56.640799999999999</v>
      </c>
      <c r="CA532" s="1">
        <v>39489</v>
      </c>
      <c r="CB532">
        <v>63.337200000000003</v>
      </c>
      <c r="CD532" s="1">
        <v>39489</v>
      </c>
      <c r="CE532">
        <v>26.005500000000001</v>
      </c>
      <c r="CG532" s="1">
        <v>39489</v>
      </c>
      <c r="CH532">
        <v>44.309800000000003</v>
      </c>
      <c r="CJ532" s="1">
        <v>39489</v>
      </c>
      <c r="CK532">
        <v>29.797699999999999</v>
      </c>
      <c r="CM532" s="1">
        <v>39489</v>
      </c>
      <c r="CN532">
        <v>2107.65</v>
      </c>
      <c r="CP532" s="1">
        <v>39489</v>
      </c>
      <c r="CQ532">
        <v>27.6</v>
      </c>
    </row>
    <row r="533" spans="1:95" x14ac:dyDescent="0.25">
      <c r="A533" s="1">
        <v>39490</v>
      </c>
      <c r="B533">
        <v>68.857200000000006</v>
      </c>
      <c r="D533" s="1">
        <v>39490</v>
      </c>
      <c r="E533">
        <v>30.7835</v>
      </c>
      <c r="G533" s="1">
        <v>39490</v>
      </c>
      <c r="H533">
        <v>16.3643</v>
      </c>
      <c r="J533" s="1">
        <v>39490</v>
      </c>
      <c r="K533">
        <v>40.816699999999997</v>
      </c>
      <c r="M533" s="1">
        <v>39490</v>
      </c>
      <c r="N533">
        <v>757.72329999999999</v>
      </c>
      <c r="P533" s="1">
        <v>39490</v>
      </c>
      <c r="Q533">
        <v>28.173100000000002</v>
      </c>
      <c r="S533" s="1">
        <v>39490</v>
      </c>
      <c r="T533">
        <v>73.438100000000006</v>
      </c>
      <c r="V533" s="1">
        <v>39490</v>
      </c>
      <c r="W533">
        <v>61.199300000000001</v>
      </c>
      <c r="Y533" s="1">
        <v>39490</v>
      </c>
      <c r="Z533">
        <v>250.10169999999999</v>
      </c>
      <c r="AB533" s="1">
        <v>39490</v>
      </c>
      <c r="AC533">
        <v>25.787199999999999</v>
      </c>
      <c r="AE533" s="1">
        <v>39490</v>
      </c>
      <c r="AF533">
        <v>38.333399999999997</v>
      </c>
      <c r="AH533" s="1">
        <v>39490</v>
      </c>
      <c r="AI533">
        <v>75.340599999999995</v>
      </c>
      <c r="AK533" s="1">
        <v>39490</v>
      </c>
      <c r="AL533">
        <v>28.1934</v>
      </c>
      <c r="AQ533" s="1">
        <v>39490</v>
      </c>
      <c r="AR533">
        <v>40.140900000000002</v>
      </c>
      <c r="AT533" s="1">
        <v>39490</v>
      </c>
      <c r="AU533">
        <v>24.2743</v>
      </c>
      <c r="AW533" s="1">
        <v>39490</v>
      </c>
      <c r="AX533">
        <v>49.995399999999997</v>
      </c>
      <c r="AZ533" s="1">
        <v>39490</v>
      </c>
      <c r="BA533">
        <v>17.922799999999999</v>
      </c>
      <c r="BC533" s="1">
        <v>39490</v>
      </c>
      <c r="BD533">
        <v>97.778199999999998</v>
      </c>
      <c r="BF533" s="1">
        <v>39490</v>
      </c>
      <c r="BG533">
        <v>53.223799999999997</v>
      </c>
      <c r="BI533" s="1">
        <v>39490</v>
      </c>
      <c r="BJ533">
        <v>38.948399999999999</v>
      </c>
      <c r="BL533" s="1">
        <v>39490</v>
      </c>
      <c r="BM533">
        <v>48.203699999999998</v>
      </c>
      <c r="BO533" s="1">
        <v>39490</v>
      </c>
      <c r="BP533">
        <v>37.1023</v>
      </c>
      <c r="BR533" s="1">
        <v>39490</v>
      </c>
      <c r="BS533">
        <v>25.231300000000001</v>
      </c>
      <c r="BU533" s="1">
        <v>39490</v>
      </c>
      <c r="BV533">
        <v>18.154900000000001</v>
      </c>
      <c r="BX533" s="1">
        <v>39490</v>
      </c>
      <c r="BY533">
        <v>57.636299999999999</v>
      </c>
      <c r="CA533" s="1">
        <v>39490</v>
      </c>
      <c r="CB533">
        <v>64.443399999999997</v>
      </c>
      <c r="CD533" s="1">
        <v>39490</v>
      </c>
      <c r="CE533">
        <v>26.549800000000001</v>
      </c>
      <c r="CG533" s="1">
        <v>39490</v>
      </c>
      <c r="CH533">
        <v>44.890500000000003</v>
      </c>
      <c r="CJ533" s="1">
        <v>39490</v>
      </c>
      <c r="CK533">
        <v>29.890999999999998</v>
      </c>
      <c r="CM533" s="1">
        <v>39490</v>
      </c>
      <c r="CN533">
        <v>2123.06</v>
      </c>
      <c r="CP533" s="1">
        <v>39490</v>
      </c>
      <c r="CQ533">
        <v>26.33</v>
      </c>
    </row>
    <row r="534" spans="1:95" x14ac:dyDescent="0.25">
      <c r="A534" s="1">
        <v>39491</v>
      </c>
      <c r="B534">
        <v>70.841899999999995</v>
      </c>
      <c r="D534" s="1">
        <v>39491</v>
      </c>
      <c r="E534">
        <v>32.640300000000003</v>
      </c>
      <c r="G534" s="1">
        <v>39491</v>
      </c>
      <c r="H534">
        <v>16.459199999999999</v>
      </c>
      <c r="J534" s="1">
        <v>39491</v>
      </c>
      <c r="K534">
        <v>42.4193</v>
      </c>
      <c r="M534" s="1">
        <v>39491</v>
      </c>
      <c r="N534">
        <v>747.54150000000004</v>
      </c>
      <c r="P534" s="1">
        <v>39491</v>
      </c>
      <c r="Q534">
        <v>29.0443</v>
      </c>
      <c r="S534" s="1">
        <v>39491</v>
      </c>
      <c r="T534">
        <v>75.125500000000002</v>
      </c>
      <c r="V534" s="1">
        <v>39491</v>
      </c>
      <c r="W534">
        <v>62.6419</v>
      </c>
      <c r="Y534" s="1">
        <v>39491</v>
      </c>
      <c r="Z534">
        <v>251.34219999999999</v>
      </c>
      <c r="AB534" s="1">
        <v>39491</v>
      </c>
      <c r="AC534">
        <v>25.559100000000001</v>
      </c>
      <c r="AE534" s="1">
        <v>39491</v>
      </c>
      <c r="AF534">
        <v>38.292400000000001</v>
      </c>
      <c r="AH534" s="1">
        <v>39491</v>
      </c>
      <c r="AI534">
        <v>76.331699999999998</v>
      </c>
      <c r="AK534" s="1">
        <v>39491</v>
      </c>
      <c r="AL534">
        <v>28.6938</v>
      </c>
      <c r="AQ534" s="1">
        <v>39491</v>
      </c>
      <c r="AR534">
        <v>41.236199999999997</v>
      </c>
      <c r="AT534" s="1">
        <v>39491</v>
      </c>
      <c r="AU534">
        <v>24.240100000000002</v>
      </c>
      <c r="AW534" s="1">
        <v>39491</v>
      </c>
      <c r="AX534">
        <v>51.1252</v>
      </c>
      <c r="AZ534" s="1">
        <v>39491</v>
      </c>
      <c r="BA534">
        <v>18.188600000000001</v>
      </c>
      <c r="BC534" s="1">
        <v>39491</v>
      </c>
      <c r="BD534">
        <v>99.512900000000002</v>
      </c>
      <c r="BF534" s="1">
        <v>39491</v>
      </c>
      <c r="BG534">
        <v>53.595700000000001</v>
      </c>
      <c r="BI534" s="1">
        <v>39491</v>
      </c>
      <c r="BJ534">
        <v>39.658799999999999</v>
      </c>
      <c r="BL534" s="1">
        <v>39491</v>
      </c>
      <c r="BM534">
        <v>48.434600000000003</v>
      </c>
      <c r="BO534" s="1">
        <v>39491</v>
      </c>
      <c r="BP534">
        <v>37.931600000000003</v>
      </c>
      <c r="BR534" s="1">
        <v>39491</v>
      </c>
      <c r="BS534">
        <v>25.783300000000001</v>
      </c>
      <c r="BU534" s="1">
        <v>39491</v>
      </c>
      <c r="BV534">
        <v>18.202999999999999</v>
      </c>
      <c r="BX534" s="1">
        <v>39491</v>
      </c>
      <c r="BY534">
        <v>57.498899999999999</v>
      </c>
      <c r="CA534" s="1">
        <v>39491</v>
      </c>
      <c r="CB534">
        <v>65.350099999999998</v>
      </c>
      <c r="CD534" s="1">
        <v>39491</v>
      </c>
      <c r="CE534">
        <v>27.327300000000001</v>
      </c>
      <c r="CG534" s="1">
        <v>39491</v>
      </c>
      <c r="CH534">
        <v>45.256799999999998</v>
      </c>
      <c r="CJ534" s="1">
        <v>39491</v>
      </c>
      <c r="CK534">
        <v>30.590900000000001</v>
      </c>
      <c r="CM534" s="1">
        <v>39491</v>
      </c>
      <c r="CN534">
        <v>2152.7600000000002</v>
      </c>
      <c r="CP534" s="1">
        <v>39491</v>
      </c>
      <c r="CQ534">
        <v>24.88</v>
      </c>
    </row>
    <row r="535" spans="1:95" x14ac:dyDescent="0.25">
      <c r="A535" s="1">
        <v>39492</v>
      </c>
      <c r="B535">
        <v>69.893100000000004</v>
      </c>
      <c r="D535" s="1">
        <v>39492</v>
      </c>
      <c r="E535">
        <v>32.502400000000002</v>
      </c>
      <c r="G535" s="1">
        <v>39492</v>
      </c>
      <c r="H535">
        <v>16.422999999999998</v>
      </c>
      <c r="J535" s="1">
        <v>39492</v>
      </c>
      <c r="K535">
        <v>41.369</v>
      </c>
      <c r="M535" s="1">
        <v>39492</v>
      </c>
      <c r="N535">
        <v>747.21310000000005</v>
      </c>
      <c r="P535" s="1">
        <v>39492</v>
      </c>
      <c r="Q535">
        <v>28.4209</v>
      </c>
      <c r="S535" s="1">
        <v>39492</v>
      </c>
      <c r="T535">
        <v>74.897000000000006</v>
      </c>
      <c r="V535" s="1">
        <v>39492</v>
      </c>
      <c r="W535">
        <v>61.584000000000003</v>
      </c>
      <c r="Y535" s="1">
        <v>39492</v>
      </c>
      <c r="Z535">
        <v>245.61689999999999</v>
      </c>
      <c r="AB535" s="1">
        <v>39492</v>
      </c>
      <c r="AC535">
        <v>25.197600000000001</v>
      </c>
      <c r="AE535" s="1">
        <v>39492</v>
      </c>
      <c r="AF535">
        <v>37.9313</v>
      </c>
      <c r="AH535" s="1">
        <v>39492</v>
      </c>
      <c r="AI535">
        <v>76.385300000000001</v>
      </c>
      <c r="AK535" s="1">
        <v>39492</v>
      </c>
      <c r="AL535">
        <v>28.209800000000001</v>
      </c>
      <c r="AQ535" s="1">
        <v>39492</v>
      </c>
      <c r="AR535">
        <v>40.496600000000001</v>
      </c>
      <c r="AT535" s="1">
        <v>39492</v>
      </c>
      <c r="AU535">
        <v>23.530200000000001</v>
      </c>
      <c r="AW535" s="1">
        <v>39492</v>
      </c>
      <c r="AX535">
        <v>49.978000000000002</v>
      </c>
      <c r="AZ535" s="1">
        <v>39492</v>
      </c>
      <c r="BA535">
        <v>17.545400000000001</v>
      </c>
      <c r="BC535" s="1">
        <v>39492</v>
      </c>
      <c r="BD535">
        <v>97.411100000000005</v>
      </c>
      <c r="BF535" s="1">
        <v>39492</v>
      </c>
      <c r="BG535">
        <v>53.0717</v>
      </c>
      <c r="BI535" s="1">
        <v>39492</v>
      </c>
      <c r="BJ535">
        <v>38.318899999999999</v>
      </c>
      <c r="BL535" s="1">
        <v>39492</v>
      </c>
      <c r="BM535">
        <v>47.528199999999998</v>
      </c>
      <c r="BO535" s="1">
        <v>39492</v>
      </c>
      <c r="BP535">
        <v>37.397399999999998</v>
      </c>
      <c r="BR535" s="1">
        <v>39492</v>
      </c>
      <c r="BS535">
        <v>25.373799999999999</v>
      </c>
      <c r="BU535" s="1">
        <v>39492</v>
      </c>
      <c r="BV535">
        <v>17.970800000000001</v>
      </c>
      <c r="BX535" s="1">
        <v>39492</v>
      </c>
      <c r="BY535">
        <v>57.181399999999996</v>
      </c>
      <c r="CA535" s="1">
        <v>39492</v>
      </c>
      <c r="CB535">
        <v>64.576800000000006</v>
      </c>
      <c r="CD535" s="1">
        <v>39492</v>
      </c>
      <c r="CE535">
        <v>26.875</v>
      </c>
      <c r="CG535" s="1">
        <v>39492</v>
      </c>
      <c r="CH535">
        <v>44.6404</v>
      </c>
      <c r="CJ535" s="1">
        <v>39492</v>
      </c>
      <c r="CK535">
        <v>30.1616</v>
      </c>
      <c r="CM535" s="1">
        <v>39492</v>
      </c>
      <c r="CN535">
        <v>2123.94</v>
      </c>
      <c r="CP535" s="1">
        <v>39492</v>
      </c>
      <c r="CQ535">
        <v>25.54</v>
      </c>
    </row>
    <row r="536" spans="1:95" x14ac:dyDescent="0.25">
      <c r="A536" s="1">
        <v>39493</v>
      </c>
      <c r="B536">
        <v>69.597099999999998</v>
      </c>
      <c r="D536" s="1">
        <v>39493</v>
      </c>
      <c r="E536">
        <v>32.833300000000001</v>
      </c>
      <c r="G536" s="1">
        <v>39493</v>
      </c>
      <c r="H536">
        <v>16.386900000000001</v>
      </c>
      <c r="J536" s="1">
        <v>39493</v>
      </c>
      <c r="K536">
        <v>40.843800000000002</v>
      </c>
      <c r="M536" s="1">
        <v>39493</v>
      </c>
      <c r="N536">
        <v>757.23069999999996</v>
      </c>
      <c r="P536" s="1">
        <v>39493</v>
      </c>
      <c r="Q536">
        <v>28.451000000000001</v>
      </c>
      <c r="S536" s="1">
        <v>39493</v>
      </c>
      <c r="T536">
        <v>74.861900000000006</v>
      </c>
      <c r="V536" s="1">
        <v>39493</v>
      </c>
      <c r="W536">
        <v>61.1556</v>
      </c>
      <c r="Y536" s="1">
        <v>39493</v>
      </c>
      <c r="Z536">
        <v>243.13589999999999</v>
      </c>
      <c r="AB536" s="1">
        <v>39493</v>
      </c>
      <c r="AC536">
        <v>25.288</v>
      </c>
      <c r="AE536" s="1">
        <v>39493</v>
      </c>
      <c r="AF536">
        <v>37.3322</v>
      </c>
      <c r="AH536" s="1">
        <v>39493</v>
      </c>
      <c r="AI536">
        <v>76.224599999999995</v>
      </c>
      <c r="AK536" s="1">
        <v>39493</v>
      </c>
      <c r="AL536">
        <v>28.1934</v>
      </c>
      <c r="AQ536" s="1">
        <v>39493</v>
      </c>
      <c r="AR536">
        <v>41.067700000000002</v>
      </c>
      <c r="AT536" s="1">
        <v>39493</v>
      </c>
      <c r="AU536">
        <v>23.538699999999999</v>
      </c>
      <c r="AW536" s="1">
        <v>39493</v>
      </c>
      <c r="AX536">
        <v>48.700600000000001</v>
      </c>
      <c r="AZ536" s="1">
        <v>39493</v>
      </c>
      <c r="BA536">
        <v>17.2453</v>
      </c>
      <c r="BC536" s="1">
        <v>39493</v>
      </c>
      <c r="BD536">
        <v>97.438599999999994</v>
      </c>
      <c r="BF536" s="1">
        <v>39493</v>
      </c>
      <c r="BG536">
        <v>53.164700000000003</v>
      </c>
      <c r="BI536" s="1">
        <v>39493</v>
      </c>
      <c r="BJ536">
        <v>38.894399999999997</v>
      </c>
      <c r="BL536" s="1">
        <v>39493</v>
      </c>
      <c r="BM536">
        <v>47.288699999999999</v>
      </c>
      <c r="BO536" s="1">
        <v>39493</v>
      </c>
      <c r="BP536">
        <v>37.899700000000003</v>
      </c>
      <c r="BR536" s="1">
        <v>39493</v>
      </c>
      <c r="BS536">
        <v>25.302499999999998</v>
      </c>
      <c r="BU536" s="1">
        <v>39493</v>
      </c>
      <c r="BV536">
        <v>17.8748</v>
      </c>
      <c r="BX536" s="1">
        <v>39493</v>
      </c>
      <c r="BY536">
        <v>56.898200000000003</v>
      </c>
      <c r="CA536" s="1">
        <v>39493</v>
      </c>
      <c r="CB536">
        <v>63.581200000000003</v>
      </c>
      <c r="CD536" s="1">
        <v>39493</v>
      </c>
      <c r="CE536">
        <v>26.7407</v>
      </c>
      <c r="CG536" s="1">
        <v>39493</v>
      </c>
      <c r="CH536">
        <v>44.166899999999998</v>
      </c>
      <c r="CJ536" s="1">
        <v>39493</v>
      </c>
      <c r="CK536">
        <v>30.3203</v>
      </c>
      <c r="CM536" s="1">
        <v>39493</v>
      </c>
      <c r="CN536">
        <v>2125.85</v>
      </c>
      <c r="CP536" s="1">
        <v>39493</v>
      </c>
      <c r="CQ536">
        <v>25.02</v>
      </c>
    </row>
    <row r="537" spans="1:95" x14ac:dyDescent="0.25">
      <c r="A537" s="1">
        <v>39497</v>
      </c>
      <c r="B537">
        <v>69.510099999999994</v>
      </c>
      <c r="D537" s="1">
        <v>39497</v>
      </c>
      <c r="E537">
        <v>33.274500000000003</v>
      </c>
      <c r="G537" s="1">
        <v>39497</v>
      </c>
      <c r="H537">
        <v>16.4772</v>
      </c>
      <c r="J537" s="1">
        <v>39497</v>
      </c>
      <c r="K537">
        <v>40.336799999999997</v>
      </c>
      <c r="M537" s="1">
        <v>39497</v>
      </c>
      <c r="N537">
        <v>772.33910000000003</v>
      </c>
      <c r="P537" s="1">
        <v>39497</v>
      </c>
      <c r="Q537">
        <v>26.956299999999999</v>
      </c>
      <c r="S537" s="1">
        <v>39497</v>
      </c>
      <c r="T537">
        <v>75.028899999999993</v>
      </c>
      <c r="V537" s="1">
        <v>39497</v>
      </c>
      <c r="W537">
        <v>61.549100000000003</v>
      </c>
      <c r="Y537" s="1">
        <v>39497</v>
      </c>
      <c r="Z537">
        <v>241.60919999999999</v>
      </c>
      <c r="AB537" s="1">
        <v>39497</v>
      </c>
      <c r="AC537">
        <v>25.004000000000001</v>
      </c>
      <c r="AE537" s="1">
        <v>39497</v>
      </c>
      <c r="AF537">
        <v>37.9313</v>
      </c>
      <c r="AH537" s="1">
        <v>39497</v>
      </c>
      <c r="AI537">
        <v>77.688900000000004</v>
      </c>
      <c r="AK537" s="1">
        <v>39497</v>
      </c>
      <c r="AL537">
        <v>28.119599999999998</v>
      </c>
      <c r="AQ537" s="1">
        <v>39497</v>
      </c>
      <c r="AR537">
        <v>41.142600000000002</v>
      </c>
      <c r="AT537" s="1">
        <v>39497</v>
      </c>
      <c r="AU537">
        <v>23.359100000000002</v>
      </c>
      <c r="AW537" s="1">
        <v>39497</v>
      </c>
      <c r="AX537">
        <v>49.022100000000002</v>
      </c>
      <c r="AZ537" s="1">
        <v>39497</v>
      </c>
      <c r="BA537">
        <v>17.2882</v>
      </c>
      <c r="BC537" s="1">
        <v>39497</v>
      </c>
      <c r="BD537">
        <v>96.373900000000006</v>
      </c>
      <c r="BF537" s="1">
        <v>39497</v>
      </c>
      <c r="BG537">
        <v>53.807000000000002</v>
      </c>
      <c r="BI537" s="1">
        <v>39497</v>
      </c>
      <c r="BJ537">
        <v>38.5167</v>
      </c>
      <c r="BL537" s="1">
        <v>39497</v>
      </c>
      <c r="BM537">
        <v>47.6051</v>
      </c>
      <c r="BO537" s="1">
        <v>39497</v>
      </c>
      <c r="BP537">
        <v>37.532899999999998</v>
      </c>
      <c r="BR537" s="1">
        <v>39497</v>
      </c>
      <c r="BS537">
        <v>25.177399999999999</v>
      </c>
      <c r="BU537" s="1">
        <v>39497</v>
      </c>
      <c r="BV537">
        <v>17.9068</v>
      </c>
      <c r="BX537" s="1">
        <v>39497</v>
      </c>
      <c r="BY537">
        <v>56.906799999999997</v>
      </c>
      <c r="CA537" s="1">
        <v>39497</v>
      </c>
      <c r="CB537">
        <v>63.954599999999999</v>
      </c>
      <c r="CD537" s="1">
        <v>39497</v>
      </c>
      <c r="CE537">
        <v>24.980599999999999</v>
      </c>
      <c r="CG537" s="1">
        <v>39497</v>
      </c>
      <c r="CH537">
        <v>44.363399999999999</v>
      </c>
      <c r="CJ537" s="1">
        <v>39497</v>
      </c>
      <c r="CK537">
        <v>30.040299999999998</v>
      </c>
      <c r="CM537" s="1">
        <v>39497</v>
      </c>
      <c r="CN537">
        <v>2124.12</v>
      </c>
      <c r="CP537" s="1">
        <v>39497</v>
      </c>
      <c r="CQ537">
        <v>25.59</v>
      </c>
    </row>
    <row r="538" spans="1:95" x14ac:dyDescent="0.25">
      <c r="A538" s="1">
        <v>39498</v>
      </c>
      <c r="B538">
        <v>70.026899999999998</v>
      </c>
      <c r="D538" s="1">
        <v>39498</v>
      </c>
      <c r="E538">
        <v>33.8536</v>
      </c>
      <c r="G538" s="1">
        <v>39498</v>
      </c>
      <c r="H538">
        <v>16.479500000000002</v>
      </c>
      <c r="J538" s="1">
        <v>39498</v>
      </c>
      <c r="K538">
        <v>41.015900000000002</v>
      </c>
      <c r="M538" s="1">
        <v>39498</v>
      </c>
      <c r="N538">
        <v>786.62649999999996</v>
      </c>
      <c r="P538" s="1">
        <v>39498</v>
      </c>
      <c r="Q538">
        <v>25.807200000000002</v>
      </c>
      <c r="S538" s="1">
        <v>39498</v>
      </c>
      <c r="T538">
        <v>73.824799999999996</v>
      </c>
      <c r="V538" s="1">
        <v>39498</v>
      </c>
      <c r="W538">
        <v>62.292200000000001</v>
      </c>
      <c r="Y538" s="1">
        <v>39498</v>
      </c>
      <c r="Z538">
        <v>243.2313</v>
      </c>
      <c r="AB538" s="1">
        <v>39498</v>
      </c>
      <c r="AC538">
        <v>25.059899999999999</v>
      </c>
      <c r="AE538" s="1">
        <v>39498</v>
      </c>
      <c r="AF538">
        <v>38.128300000000003</v>
      </c>
      <c r="AH538" s="1">
        <v>39498</v>
      </c>
      <c r="AI538">
        <v>78.662099999999995</v>
      </c>
      <c r="AK538" s="1">
        <v>39498</v>
      </c>
      <c r="AL538">
        <v>28.185199999999998</v>
      </c>
      <c r="AQ538" s="1">
        <v>39498</v>
      </c>
      <c r="AR538">
        <v>44.409599999999998</v>
      </c>
      <c r="AT538" s="1">
        <v>39498</v>
      </c>
      <c r="AU538">
        <v>23.709800000000001</v>
      </c>
      <c r="AW538" s="1">
        <v>39498</v>
      </c>
      <c r="AX538">
        <v>48.97</v>
      </c>
      <c r="AZ538" s="1">
        <v>39498</v>
      </c>
      <c r="BA538">
        <v>17.476800000000001</v>
      </c>
      <c r="BC538" s="1">
        <v>39498</v>
      </c>
      <c r="BD538">
        <v>98.989699999999999</v>
      </c>
      <c r="BF538" s="1">
        <v>39498</v>
      </c>
      <c r="BG538">
        <v>53.443600000000004</v>
      </c>
      <c r="BI538" s="1">
        <v>39498</v>
      </c>
      <c r="BJ538">
        <v>38.804499999999997</v>
      </c>
      <c r="BL538" s="1">
        <v>39498</v>
      </c>
      <c r="BM538">
        <v>48.058300000000003</v>
      </c>
      <c r="BO538" s="1">
        <v>39498</v>
      </c>
      <c r="BP538">
        <v>37.493000000000002</v>
      </c>
      <c r="BR538" s="1">
        <v>39498</v>
      </c>
      <c r="BS538">
        <v>25.222100000000001</v>
      </c>
      <c r="BU538" s="1">
        <v>39498</v>
      </c>
      <c r="BV538">
        <v>17.986799999999999</v>
      </c>
      <c r="BX538" s="1">
        <v>39498</v>
      </c>
      <c r="BY538">
        <v>56.7866</v>
      </c>
      <c r="CA538" s="1">
        <v>39498</v>
      </c>
      <c r="CB538">
        <v>64.043499999999995</v>
      </c>
      <c r="CD538" s="1">
        <v>39498</v>
      </c>
      <c r="CE538">
        <v>24.9099</v>
      </c>
      <c r="CG538" s="1">
        <v>39498</v>
      </c>
      <c r="CH538">
        <v>44.3992</v>
      </c>
      <c r="CJ538" s="1">
        <v>39498</v>
      </c>
      <c r="CK538">
        <v>30.404299999999999</v>
      </c>
      <c r="CM538" s="1">
        <v>39498</v>
      </c>
      <c r="CN538">
        <v>2141.9499999999998</v>
      </c>
      <c r="CP538" s="1">
        <v>39498</v>
      </c>
      <c r="CQ538">
        <v>24.4</v>
      </c>
    </row>
    <row r="539" spans="1:95" x14ac:dyDescent="0.25">
      <c r="A539" s="1">
        <v>39499</v>
      </c>
      <c r="B539">
        <v>69.168400000000005</v>
      </c>
      <c r="D539" s="1">
        <v>39499</v>
      </c>
      <c r="E539">
        <v>33.366399999999999</v>
      </c>
      <c r="G539" s="1">
        <v>39499</v>
      </c>
      <c r="H539">
        <v>16.581199999999999</v>
      </c>
      <c r="J539" s="1">
        <v>39499</v>
      </c>
      <c r="K539">
        <v>40.454500000000003</v>
      </c>
      <c r="M539" s="1">
        <v>39499</v>
      </c>
      <c r="N539">
        <v>781.53560000000004</v>
      </c>
      <c r="P539" s="1">
        <v>39499</v>
      </c>
      <c r="Q539">
        <v>25.889800000000001</v>
      </c>
      <c r="S539" s="1">
        <v>39499</v>
      </c>
      <c r="T539">
        <v>72.075900000000004</v>
      </c>
      <c r="V539" s="1">
        <v>39499</v>
      </c>
      <c r="W539">
        <v>61.89</v>
      </c>
      <c r="Y539" s="1">
        <v>39499</v>
      </c>
      <c r="Z539">
        <v>239.03280000000001</v>
      </c>
      <c r="AB539" s="1">
        <v>39499</v>
      </c>
      <c r="AC539">
        <v>24.956600000000002</v>
      </c>
      <c r="AE539" s="1">
        <v>39499</v>
      </c>
      <c r="AF539">
        <v>37.389699999999998</v>
      </c>
      <c r="AH539" s="1">
        <v>39499</v>
      </c>
      <c r="AI539">
        <v>77.608500000000006</v>
      </c>
      <c r="AK539" s="1">
        <v>39499</v>
      </c>
      <c r="AL539">
        <v>27.8872</v>
      </c>
      <c r="AQ539" s="1">
        <v>39499</v>
      </c>
      <c r="AR539">
        <v>43.8386</v>
      </c>
      <c r="AT539" s="1">
        <v>39499</v>
      </c>
      <c r="AU539">
        <v>23.427499999999998</v>
      </c>
      <c r="AW539" s="1">
        <v>39499</v>
      </c>
      <c r="AX539">
        <v>48.24</v>
      </c>
      <c r="AZ539" s="1">
        <v>39499</v>
      </c>
      <c r="BA539">
        <v>17.408200000000001</v>
      </c>
      <c r="BC539" s="1">
        <v>39499</v>
      </c>
      <c r="BD539">
        <v>98.145300000000006</v>
      </c>
      <c r="BF539" s="1">
        <v>39499</v>
      </c>
      <c r="BG539">
        <v>53.232300000000002</v>
      </c>
      <c r="BI539" s="1">
        <v>39499</v>
      </c>
      <c r="BJ539">
        <v>38.732500000000002</v>
      </c>
      <c r="BL539" s="1">
        <v>39499</v>
      </c>
      <c r="BM539">
        <v>47.228900000000003</v>
      </c>
      <c r="BO539" s="1">
        <v>39499</v>
      </c>
      <c r="BP539">
        <v>36.7834</v>
      </c>
      <c r="BR539" s="1">
        <v>39499</v>
      </c>
      <c r="BS539">
        <v>25.114899999999999</v>
      </c>
      <c r="BU539" s="1">
        <v>39499</v>
      </c>
      <c r="BV539">
        <v>17.930800000000001</v>
      </c>
      <c r="BX539" s="1">
        <v>39499</v>
      </c>
      <c r="BY539">
        <v>56.606400000000001</v>
      </c>
      <c r="CA539" s="1">
        <v>39499</v>
      </c>
      <c r="CB539">
        <v>63.0124</v>
      </c>
      <c r="CD539" s="1">
        <v>39499</v>
      </c>
      <c r="CE539">
        <v>24.994700000000002</v>
      </c>
      <c r="CG539" s="1">
        <v>39499</v>
      </c>
      <c r="CH539">
        <v>44.479599999999998</v>
      </c>
      <c r="CJ539" s="1">
        <v>39499</v>
      </c>
      <c r="CK539">
        <v>30.114999999999998</v>
      </c>
      <c r="CM539" s="1">
        <v>39499</v>
      </c>
      <c r="CN539">
        <v>2115.13</v>
      </c>
      <c r="CP539" s="1">
        <v>39499</v>
      </c>
      <c r="CQ539">
        <v>25.12</v>
      </c>
    </row>
    <row r="540" spans="1:95" x14ac:dyDescent="0.25">
      <c r="A540" s="1">
        <v>39500</v>
      </c>
      <c r="B540">
        <v>69.790400000000005</v>
      </c>
      <c r="D540" s="1">
        <v>39500</v>
      </c>
      <c r="E540">
        <v>33.596200000000003</v>
      </c>
      <c r="G540" s="1">
        <v>39500</v>
      </c>
      <c r="H540">
        <v>16.628599999999999</v>
      </c>
      <c r="J540" s="1">
        <v>39500</v>
      </c>
      <c r="K540">
        <v>40.7986</v>
      </c>
      <c r="M540" s="1">
        <v>39500</v>
      </c>
      <c r="N540">
        <v>802.72029999999995</v>
      </c>
      <c r="P540" s="1">
        <v>39500</v>
      </c>
      <c r="Q540">
        <v>26.2728</v>
      </c>
      <c r="S540" s="1">
        <v>39500</v>
      </c>
      <c r="T540">
        <v>72.981099999999998</v>
      </c>
      <c r="V540" s="1">
        <v>39500</v>
      </c>
      <c r="W540">
        <v>62.231000000000002</v>
      </c>
      <c r="Y540" s="1">
        <v>39500</v>
      </c>
      <c r="Z540">
        <v>239.70070000000001</v>
      </c>
      <c r="AB540" s="1">
        <v>39500</v>
      </c>
      <c r="AC540">
        <v>25.072800000000001</v>
      </c>
      <c r="AE540" s="1">
        <v>39500</v>
      </c>
      <c r="AF540">
        <v>37.7179</v>
      </c>
      <c r="AH540" s="1">
        <v>39500</v>
      </c>
      <c r="AI540">
        <v>77.831699999999998</v>
      </c>
      <c r="AK540" s="1">
        <v>39500</v>
      </c>
      <c r="AL540">
        <v>27.7713</v>
      </c>
      <c r="AQ540" s="1">
        <v>39500</v>
      </c>
      <c r="AR540">
        <v>44.372199999999999</v>
      </c>
      <c r="AT540" s="1">
        <v>39500</v>
      </c>
      <c r="AU540">
        <v>23.752600000000001</v>
      </c>
      <c r="AW540" s="1">
        <v>39500</v>
      </c>
      <c r="AX540">
        <v>49.135100000000001</v>
      </c>
      <c r="AZ540" s="1">
        <v>39500</v>
      </c>
      <c r="BA540">
        <v>16.996600000000001</v>
      </c>
      <c r="BC540" s="1">
        <v>39500</v>
      </c>
      <c r="BD540">
        <v>99.191699999999997</v>
      </c>
      <c r="BF540" s="1">
        <v>39500</v>
      </c>
      <c r="BG540">
        <v>53.755499999999998</v>
      </c>
      <c r="BI540" s="1">
        <v>39500</v>
      </c>
      <c r="BJ540">
        <v>39.505899999999997</v>
      </c>
      <c r="BL540" s="1">
        <v>39500</v>
      </c>
      <c r="BM540">
        <v>47.622199999999999</v>
      </c>
      <c r="BO540" s="1">
        <v>39500</v>
      </c>
      <c r="BP540">
        <v>36.735500000000002</v>
      </c>
      <c r="BR540" s="1">
        <v>39500</v>
      </c>
      <c r="BS540">
        <v>24.7395</v>
      </c>
      <c r="BU540" s="1">
        <v>39500</v>
      </c>
      <c r="BV540">
        <v>18.0108</v>
      </c>
      <c r="BX540" s="1">
        <v>39500</v>
      </c>
      <c r="BY540">
        <v>56.820999999999998</v>
      </c>
      <c r="CA540" s="1">
        <v>39500</v>
      </c>
      <c r="CB540">
        <v>64.203500000000005</v>
      </c>
      <c r="CD540" s="1">
        <v>39500</v>
      </c>
      <c r="CE540">
        <v>25.5885</v>
      </c>
      <c r="CG540" s="1">
        <v>39500</v>
      </c>
      <c r="CH540">
        <v>44.6404</v>
      </c>
      <c r="CJ540" s="1">
        <v>39500</v>
      </c>
      <c r="CK540">
        <v>30.3949</v>
      </c>
      <c r="CM540" s="1">
        <v>39500</v>
      </c>
      <c r="CN540">
        <v>2132.02</v>
      </c>
      <c r="CP540" s="1">
        <v>39500</v>
      </c>
      <c r="CQ540">
        <v>24.06</v>
      </c>
    </row>
    <row r="541" spans="1:95" x14ac:dyDescent="0.25">
      <c r="A541" s="1">
        <v>39503</v>
      </c>
      <c r="B541">
        <v>70.955500000000001</v>
      </c>
      <c r="D541" s="1">
        <v>39503</v>
      </c>
      <c r="E541">
        <v>35.710299999999997</v>
      </c>
      <c r="G541" s="1">
        <v>39503</v>
      </c>
      <c r="H541">
        <v>16.777699999999999</v>
      </c>
      <c r="J541" s="1">
        <v>39503</v>
      </c>
      <c r="K541">
        <v>40.934399999999997</v>
      </c>
      <c r="M541" s="1">
        <v>39503</v>
      </c>
      <c r="N541">
        <v>827.3537</v>
      </c>
      <c r="P541" s="1">
        <v>39503</v>
      </c>
      <c r="Q541">
        <v>26.663399999999999</v>
      </c>
      <c r="S541" s="1">
        <v>39503</v>
      </c>
      <c r="T541">
        <v>74.404899999999998</v>
      </c>
      <c r="V541" s="1">
        <v>39503</v>
      </c>
      <c r="W541">
        <v>63.166499999999999</v>
      </c>
      <c r="Y541" s="1">
        <v>39503</v>
      </c>
      <c r="Z541">
        <v>236.07470000000001</v>
      </c>
      <c r="AB541" s="1">
        <v>39503</v>
      </c>
      <c r="AC541">
        <v>25.292300000000001</v>
      </c>
      <c r="AE541" s="1">
        <v>39503</v>
      </c>
      <c r="AF541">
        <v>38.481099999999998</v>
      </c>
      <c r="AH541" s="1">
        <v>39503</v>
      </c>
      <c r="AI541">
        <v>79.581800000000001</v>
      </c>
      <c r="AK541" s="1">
        <v>39503</v>
      </c>
      <c r="AL541">
        <v>28.317599999999999</v>
      </c>
      <c r="AQ541" s="1">
        <v>39503</v>
      </c>
      <c r="AR541">
        <v>45.055500000000002</v>
      </c>
      <c r="AT541" s="1">
        <v>39503</v>
      </c>
      <c r="AU541">
        <v>24.650700000000001</v>
      </c>
      <c r="AW541" s="1">
        <v>39503</v>
      </c>
      <c r="AX541">
        <v>50.571599999999997</v>
      </c>
      <c r="AZ541" s="1">
        <v>39503</v>
      </c>
      <c r="BA541">
        <v>17.099499999999999</v>
      </c>
      <c r="BC541" s="1">
        <v>39503</v>
      </c>
      <c r="BD541">
        <v>101.0365</v>
      </c>
      <c r="BF541" s="1">
        <v>39503</v>
      </c>
      <c r="BG541">
        <v>54.325600000000001</v>
      </c>
      <c r="BI541" s="1">
        <v>39503</v>
      </c>
      <c r="BJ541">
        <v>39.5959</v>
      </c>
      <c r="BL541" s="1">
        <v>39503</v>
      </c>
      <c r="BM541">
        <v>47.930100000000003</v>
      </c>
      <c r="BO541" s="1">
        <v>39503</v>
      </c>
      <c r="BP541">
        <v>37.309600000000003</v>
      </c>
      <c r="BR541" s="1">
        <v>39503</v>
      </c>
      <c r="BS541">
        <v>24.8825</v>
      </c>
      <c r="BU541" s="1">
        <v>39503</v>
      </c>
      <c r="BV541">
        <v>18.234999999999999</v>
      </c>
      <c r="BX541" s="1">
        <v>39503</v>
      </c>
      <c r="BY541">
        <v>57.224299999999999</v>
      </c>
      <c r="CA541" s="1">
        <v>39503</v>
      </c>
      <c r="CB541">
        <v>65.252300000000005</v>
      </c>
      <c r="CD541" s="1">
        <v>39503</v>
      </c>
      <c r="CE541">
        <v>25.814699999999998</v>
      </c>
      <c r="CG541" s="1">
        <v>39503</v>
      </c>
      <c r="CH541">
        <v>44.962000000000003</v>
      </c>
      <c r="CJ541" s="1">
        <v>39503</v>
      </c>
      <c r="CK541">
        <v>30.6936</v>
      </c>
      <c r="CM541" s="1">
        <v>39503</v>
      </c>
      <c r="CN541">
        <v>2161.5100000000002</v>
      </c>
      <c r="CP541" s="1">
        <v>39503</v>
      </c>
      <c r="CQ541">
        <v>23.03</v>
      </c>
    </row>
    <row r="542" spans="1:95" x14ac:dyDescent="0.25">
      <c r="A542" s="1">
        <v>39504</v>
      </c>
      <c r="B542">
        <v>71.209500000000006</v>
      </c>
      <c r="D542" s="1">
        <v>39504</v>
      </c>
      <c r="E542">
        <v>35.388599999999997</v>
      </c>
      <c r="G542" s="1">
        <v>39504</v>
      </c>
      <c r="H542">
        <v>16.78</v>
      </c>
      <c r="J542" s="1">
        <v>39504</v>
      </c>
      <c r="K542">
        <v>41.477600000000002</v>
      </c>
      <c r="M542" s="1">
        <v>39504</v>
      </c>
      <c r="N542">
        <v>844.43290000000002</v>
      </c>
      <c r="P542" s="1">
        <v>39504</v>
      </c>
      <c r="Q542">
        <v>26.716000000000001</v>
      </c>
      <c r="S542" s="1">
        <v>39504</v>
      </c>
      <c r="T542">
        <v>74.325800000000001</v>
      </c>
      <c r="V542" s="1">
        <v>39504</v>
      </c>
      <c r="W542">
        <v>64.084500000000006</v>
      </c>
      <c r="Y542" s="1">
        <v>39504</v>
      </c>
      <c r="Z542">
        <v>238.07849999999999</v>
      </c>
      <c r="AB542" s="1">
        <v>39504</v>
      </c>
      <c r="AC542">
        <v>25.615099999999998</v>
      </c>
      <c r="AE542" s="1">
        <v>39504</v>
      </c>
      <c r="AF542">
        <v>38.817599999999999</v>
      </c>
      <c r="AH542" s="1">
        <v>39504</v>
      </c>
      <c r="AI542">
        <v>80.260400000000004</v>
      </c>
      <c r="AK542" s="1">
        <v>39504</v>
      </c>
      <c r="AL542">
        <v>28.094100000000001</v>
      </c>
      <c r="AQ542" s="1">
        <v>39504</v>
      </c>
      <c r="AR542">
        <v>46.057200000000002</v>
      </c>
      <c r="AT542" s="1">
        <v>39504</v>
      </c>
      <c r="AU542">
        <v>24.659199999999998</v>
      </c>
      <c r="AW542" s="1">
        <v>39504</v>
      </c>
      <c r="AX542">
        <v>51.663200000000003</v>
      </c>
      <c r="AZ542" s="1">
        <v>39504</v>
      </c>
      <c r="BA542">
        <v>17.742699999999999</v>
      </c>
      <c r="BC542" s="1">
        <v>39504</v>
      </c>
      <c r="BD542">
        <v>104.9833</v>
      </c>
      <c r="BF542" s="1">
        <v>39504</v>
      </c>
      <c r="BG542">
        <v>54.215000000000003</v>
      </c>
      <c r="BI542" s="1">
        <v>39504</v>
      </c>
      <c r="BJ542">
        <v>39.317100000000003</v>
      </c>
      <c r="BL542" s="1">
        <v>39504</v>
      </c>
      <c r="BM542">
        <v>48.272100000000002</v>
      </c>
      <c r="BO542" s="1">
        <v>39504</v>
      </c>
      <c r="BP542">
        <v>36.990699999999997</v>
      </c>
      <c r="BR542" s="1">
        <v>39504</v>
      </c>
      <c r="BS542">
        <v>25.365099999999998</v>
      </c>
      <c r="BU542" s="1">
        <v>39504</v>
      </c>
      <c r="BV542">
        <v>18.274999999999999</v>
      </c>
      <c r="BX542" s="1">
        <v>39504</v>
      </c>
      <c r="BY542">
        <v>58.082500000000003</v>
      </c>
      <c r="CA542" s="1">
        <v>39504</v>
      </c>
      <c r="CB542">
        <v>65.145700000000005</v>
      </c>
      <c r="CD542" s="1">
        <v>39504</v>
      </c>
      <c r="CE542">
        <v>26.0197</v>
      </c>
      <c r="CG542" s="1">
        <v>39504</v>
      </c>
      <c r="CH542">
        <v>45.9178</v>
      </c>
      <c r="CJ542" s="1">
        <v>39504</v>
      </c>
      <c r="CK542">
        <v>30.6936</v>
      </c>
      <c r="CM542" s="1">
        <v>39504</v>
      </c>
      <c r="CN542">
        <v>2176.48</v>
      </c>
      <c r="CP542" s="1">
        <v>39504</v>
      </c>
      <c r="CQ542">
        <v>21.9</v>
      </c>
    </row>
    <row r="543" spans="1:95" x14ac:dyDescent="0.25">
      <c r="A543" s="1">
        <v>39505</v>
      </c>
      <c r="B543">
        <v>70.499899999999997</v>
      </c>
      <c r="D543" s="1">
        <v>39505</v>
      </c>
      <c r="E543">
        <v>35.866599999999998</v>
      </c>
      <c r="G543" s="1">
        <v>39505</v>
      </c>
      <c r="H543">
        <v>16.825199999999999</v>
      </c>
      <c r="J543" s="1">
        <v>39505</v>
      </c>
      <c r="K543">
        <v>41.713000000000001</v>
      </c>
      <c r="M543" s="1">
        <v>39505</v>
      </c>
      <c r="N543">
        <v>858.0634</v>
      </c>
      <c r="P543" s="1">
        <v>39505</v>
      </c>
      <c r="Q543">
        <v>26.438099999999999</v>
      </c>
      <c r="S543" s="1">
        <v>39505</v>
      </c>
      <c r="T543">
        <v>73.780900000000003</v>
      </c>
      <c r="V543" s="1">
        <v>39505</v>
      </c>
      <c r="W543">
        <v>64.888800000000003</v>
      </c>
      <c r="Y543" s="1">
        <v>39505</v>
      </c>
      <c r="Z543">
        <v>245.42599999999999</v>
      </c>
      <c r="AB543" s="1">
        <v>39505</v>
      </c>
      <c r="AC543">
        <v>25.8432</v>
      </c>
      <c r="AE543" s="1">
        <v>39505</v>
      </c>
      <c r="AF543">
        <v>39.072000000000003</v>
      </c>
      <c r="AH543" s="1">
        <v>39505</v>
      </c>
      <c r="AI543">
        <v>79.813900000000004</v>
      </c>
      <c r="AK543" s="1">
        <v>39505</v>
      </c>
      <c r="AL543">
        <v>28.160399999999999</v>
      </c>
      <c r="AQ543" s="1">
        <v>39505</v>
      </c>
      <c r="AR543">
        <v>45.813800000000001</v>
      </c>
      <c r="AT543" s="1">
        <v>39505</v>
      </c>
      <c r="AU543">
        <v>24.727599999999999</v>
      </c>
      <c r="AW543" s="1">
        <v>39505</v>
      </c>
      <c r="AX543">
        <v>52.073700000000002</v>
      </c>
      <c r="AZ543" s="1">
        <v>39505</v>
      </c>
      <c r="BA543">
        <v>17.811299999999999</v>
      </c>
      <c r="BC543" s="1">
        <v>39505</v>
      </c>
      <c r="BD543">
        <v>106.89239999999999</v>
      </c>
      <c r="BF543" s="1">
        <v>39505</v>
      </c>
      <c r="BG543">
        <v>53.636400000000002</v>
      </c>
      <c r="BI543" s="1">
        <v>39505</v>
      </c>
      <c r="BJ543">
        <v>39.937600000000003</v>
      </c>
      <c r="BL543" s="1">
        <v>39505</v>
      </c>
      <c r="BM543">
        <v>47.314399999999999</v>
      </c>
      <c r="BO543" s="1">
        <v>39505</v>
      </c>
      <c r="BP543">
        <v>36.233199999999997</v>
      </c>
      <c r="BR543" s="1">
        <v>39505</v>
      </c>
      <c r="BS543">
        <v>25.257899999999999</v>
      </c>
      <c r="BU543" s="1">
        <v>39505</v>
      </c>
      <c r="BV543">
        <v>18.210999999999999</v>
      </c>
      <c r="BX543" s="1">
        <v>39505</v>
      </c>
      <c r="BY543">
        <v>57.679200000000002</v>
      </c>
      <c r="CA543" s="1">
        <v>39505</v>
      </c>
      <c r="CB543">
        <v>64.825699999999998</v>
      </c>
      <c r="CD543" s="1">
        <v>39505</v>
      </c>
      <c r="CE543">
        <v>25.722799999999999</v>
      </c>
      <c r="CG543" s="1">
        <v>39505</v>
      </c>
      <c r="CH543">
        <v>45.944600000000001</v>
      </c>
      <c r="CJ543" s="1">
        <v>39505</v>
      </c>
      <c r="CK543">
        <v>30.889499999999998</v>
      </c>
      <c r="CM543" s="1">
        <v>39505</v>
      </c>
      <c r="CN543">
        <v>2175</v>
      </c>
      <c r="CP543" s="1">
        <v>39505</v>
      </c>
      <c r="CQ543">
        <v>22.69</v>
      </c>
    </row>
    <row r="544" spans="1:95" x14ac:dyDescent="0.25">
      <c r="A544" s="1">
        <v>39506</v>
      </c>
      <c r="B544">
        <v>69.904300000000006</v>
      </c>
      <c r="D544" s="1">
        <v>39506</v>
      </c>
      <c r="E544">
        <v>35.958500000000001</v>
      </c>
      <c r="G544" s="1">
        <v>39506</v>
      </c>
      <c r="H544">
        <v>16.6693</v>
      </c>
      <c r="J544" s="1">
        <v>39506</v>
      </c>
      <c r="K544">
        <v>40.219099999999997</v>
      </c>
      <c r="M544" s="1">
        <v>39506</v>
      </c>
      <c r="N544">
        <v>823.57659999999998</v>
      </c>
      <c r="P544" s="1">
        <v>39506</v>
      </c>
      <c r="Q544">
        <v>27.008900000000001</v>
      </c>
      <c r="S544" s="1">
        <v>39506</v>
      </c>
      <c r="T544">
        <v>74.527900000000002</v>
      </c>
      <c r="V544" s="1">
        <v>39506</v>
      </c>
      <c r="W544">
        <v>65.037400000000005</v>
      </c>
      <c r="Y544" s="1">
        <v>39506</v>
      </c>
      <c r="Z544">
        <v>238.65110000000001</v>
      </c>
      <c r="AB544" s="1">
        <v>39506</v>
      </c>
      <c r="AC544">
        <v>25.589300000000001</v>
      </c>
      <c r="AE544" s="1">
        <v>39506</v>
      </c>
      <c r="AF544">
        <v>38.7684</v>
      </c>
      <c r="AH544" s="1">
        <v>39506</v>
      </c>
      <c r="AI544">
        <v>79.805000000000007</v>
      </c>
      <c r="AK544" s="1">
        <v>39506</v>
      </c>
      <c r="AL544">
        <v>28.019600000000001</v>
      </c>
      <c r="AQ544" s="1">
        <v>39506</v>
      </c>
      <c r="AR544">
        <v>45.448700000000002</v>
      </c>
      <c r="AT544" s="1">
        <v>39506</v>
      </c>
      <c r="AU544">
        <v>23.7012</v>
      </c>
      <c r="AW544" s="1">
        <v>39506</v>
      </c>
      <c r="AX544">
        <v>51.680700000000002</v>
      </c>
      <c r="AZ544" s="1">
        <v>39506</v>
      </c>
      <c r="BA544">
        <v>17.571200000000001</v>
      </c>
      <c r="BC544" s="1">
        <v>39506</v>
      </c>
      <c r="BD544">
        <v>105.7726</v>
      </c>
      <c r="BF544" s="1">
        <v>39506</v>
      </c>
      <c r="BG544">
        <v>53.355600000000003</v>
      </c>
      <c r="BI544" s="1">
        <v>39506</v>
      </c>
      <c r="BJ544">
        <v>38.165999999999997</v>
      </c>
      <c r="BL544" s="1">
        <v>39506</v>
      </c>
      <c r="BM544">
        <v>47.026000000000003</v>
      </c>
      <c r="BO544" s="1">
        <v>39506</v>
      </c>
      <c r="BP544">
        <v>36.041800000000002</v>
      </c>
      <c r="BR544" s="1">
        <v>39506</v>
      </c>
      <c r="BS544">
        <v>24.962900000000001</v>
      </c>
      <c r="BU544" s="1">
        <v>39506</v>
      </c>
      <c r="BV544">
        <v>18.050899999999999</v>
      </c>
      <c r="BX544" s="1">
        <v>39506</v>
      </c>
      <c r="BY544">
        <v>57.473199999999999</v>
      </c>
      <c r="CA544" s="1">
        <v>39506</v>
      </c>
      <c r="CB544">
        <v>64.150099999999995</v>
      </c>
      <c r="CD544" s="1">
        <v>39506</v>
      </c>
      <c r="CE544">
        <v>26.281199999999998</v>
      </c>
      <c r="CG544" s="1">
        <v>39506</v>
      </c>
      <c r="CH544">
        <v>45.292499999999997</v>
      </c>
      <c r="CJ544" s="1">
        <v>39506</v>
      </c>
      <c r="CK544">
        <v>30.366900000000001</v>
      </c>
      <c r="CM544" s="1">
        <v>39506</v>
      </c>
      <c r="CN544">
        <v>2155.81</v>
      </c>
      <c r="CP544" s="1">
        <v>39506</v>
      </c>
      <c r="CQ544">
        <v>23.53</v>
      </c>
    </row>
    <row r="545" spans="1:95" x14ac:dyDescent="0.25">
      <c r="A545" s="1">
        <v>39507</v>
      </c>
      <c r="B545">
        <v>68.677899999999994</v>
      </c>
      <c r="D545" s="1">
        <v>39507</v>
      </c>
      <c r="E545">
        <v>34.138500000000001</v>
      </c>
      <c r="G545" s="1">
        <v>39507</v>
      </c>
      <c r="H545">
        <v>16.524699999999999</v>
      </c>
      <c r="J545" s="1">
        <v>39507</v>
      </c>
      <c r="K545">
        <v>38.299599999999998</v>
      </c>
      <c r="M545" s="1">
        <v>39507</v>
      </c>
      <c r="N545">
        <v>769.54740000000004</v>
      </c>
      <c r="P545" s="1">
        <v>39507</v>
      </c>
      <c r="Q545">
        <v>26.1602</v>
      </c>
      <c r="S545" s="1">
        <v>39507</v>
      </c>
      <c r="T545">
        <v>72.761399999999995</v>
      </c>
      <c r="V545" s="1">
        <v>39507</v>
      </c>
      <c r="W545">
        <v>63.236400000000003</v>
      </c>
      <c r="Y545" s="1">
        <v>39507</v>
      </c>
      <c r="Z545">
        <v>226.24619999999999</v>
      </c>
      <c r="AB545" s="1">
        <v>39507</v>
      </c>
      <c r="AC545">
        <v>25.158899999999999</v>
      </c>
      <c r="AE545" s="1">
        <v>39507</v>
      </c>
      <c r="AF545">
        <v>38.095399999999998</v>
      </c>
      <c r="AH545" s="1">
        <v>39507</v>
      </c>
      <c r="AI545">
        <v>77.688900000000004</v>
      </c>
      <c r="AK545" s="1">
        <v>39507</v>
      </c>
      <c r="AL545">
        <v>27.431899999999999</v>
      </c>
      <c r="AQ545" s="1">
        <v>39507</v>
      </c>
      <c r="AR545">
        <v>44.718499999999999</v>
      </c>
      <c r="AT545" s="1">
        <v>39507</v>
      </c>
      <c r="AU545">
        <v>22.709099999999999</v>
      </c>
      <c r="AW545" s="1">
        <v>39507</v>
      </c>
      <c r="AX545">
        <v>50.2485</v>
      </c>
      <c r="AZ545" s="1">
        <v>39507</v>
      </c>
      <c r="BA545">
        <v>17.1251</v>
      </c>
      <c r="BC545" s="1">
        <v>39507</v>
      </c>
      <c r="BD545">
        <v>104.506</v>
      </c>
      <c r="BF545" s="1">
        <v>39507</v>
      </c>
      <c r="BG545">
        <v>52.717500000000001</v>
      </c>
      <c r="BI545" s="1">
        <v>39507</v>
      </c>
      <c r="BJ545">
        <v>36.5563</v>
      </c>
      <c r="BL545" s="1">
        <v>39507</v>
      </c>
      <c r="BM545">
        <v>46.5869</v>
      </c>
      <c r="BO545" s="1">
        <v>39507</v>
      </c>
      <c r="BP545">
        <v>35.324199999999998</v>
      </c>
      <c r="BR545" s="1">
        <v>39507</v>
      </c>
      <c r="BS545">
        <v>24.310400000000001</v>
      </c>
      <c r="BU545" s="1">
        <v>39507</v>
      </c>
      <c r="BV545">
        <v>17.834700000000002</v>
      </c>
      <c r="BX545" s="1">
        <v>39507</v>
      </c>
      <c r="BY545">
        <v>56.795200000000001</v>
      </c>
      <c r="CA545" s="1">
        <v>39507</v>
      </c>
      <c r="CB545">
        <v>62.674599999999998</v>
      </c>
      <c r="CD545" s="1">
        <v>39507</v>
      </c>
      <c r="CE545">
        <v>25.673300000000001</v>
      </c>
      <c r="CG545" s="1">
        <v>39507</v>
      </c>
      <c r="CH545">
        <v>44.300899999999999</v>
      </c>
      <c r="CJ545" s="1">
        <v>39507</v>
      </c>
      <c r="CK545">
        <v>30.2456</v>
      </c>
      <c r="CM545" s="1">
        <v>39507</v>
      </c>
      <c r="CN545">
        <v>2097.48</v>
      </c>
      <c r="CP545" s="1">
        <v>39507</v>
      </c>
      <c r="CQ545">
        <v>26.54</v>
      </c>
    </row>
    <row r="546" spans="1:95" x14ac:dyDescent="0.25">
      <c r="A546" s="1">
        <v>39510</v>
      </c>
      <c r="B546">
        <v>68.756699999999995</v>
      </c>
      <c r="D546" s="1">
        <v>39510</v>
      </c>
      <c r="E546">
        <v>35.223199999999999</v>
      </c>
      <c r="G546" s="1">
        <v>39510</v>
      </c>
      <c r="H546">
        <v>16.497599999999998</v>
      </c>
      <c r="J546" s="1">
        <v>39510</v>
      </c>
      <c r="K546">
        <v>38.1004</v>
      </c>
      <c r="M546" s="1">
        <v>39510</v>
      </c>
      <c r="N546">
        <v>766.75559999999996</v>
      </c>
      <c r="P546" s="1">
        <v>39510</v>
      </c>
      <c r="Q546">
        <v>26.332899999999999</v>
      </c>
      <c r="S546" s="1">
        <v>39510</v>
      </c>
      <c r="T546">
        <v>70.898200000000003</v>
      </c>
      <c r="V546" s="1">
        <v>39510</v>
      </c>
      <c r="W546">
        <v>63.997</v>
      </c>
      <c r="Y546" s="1">
        <v>39510</v>
      </c>
      <c r="Z546">
        <v>220.33</v>
      </c>
      <c r="AB546" s="1">
        <v>39510</v>
      </c>
      <c r="AC546">
        <v>25.399899999999999</v>
      </c>
      <c r="AE546" s="1">
        <v>39510</v>
      </c>
      <c r="AF546">
        <v>38.308799999999998</v>
      </c>
      <c r="AH546" s="1">
        <v>39510</v>
      </c>
      <c r="AI546">
        <v>78.349599999999995</v>
      </c>
      <c r="AK546" s="1">
        <v>39510</v>
      </c>
      <c r="AL546">
        <v>27.647200000000002</v>
      </c>
      <c r="AQ546" s="1">
        <v>39510</v>
      </c>
      <c r="AR546">
        <v>44.559399999999997</v>
      </c>
      <c r="AT546" s="1">
        <v>39510</v>
      </c>
      <c r="AU546">
        <v>23.1709</v>
      </c>
      <c r="AW546" s="1">
        <v>39510</v>
      </c>
      <c r="AX546">
        <v>51.130499999999998</v>
      </c>
      <c r="AZ546" s="1">
        <v>39510</v>
      </c>
      <c r="BA546">
        <v>17.159500000000001</v>
      </c>
      <c r="BC546" s="1">
        <v>39510</v>
      </c>
      <c r="BD546">
        <v>104.8456</v>
      </c>
      <c r="BF546" s="1">
        <v>39510</v>
      </c>
      <c r="BG546">
        <v>52.947200000000002</v>
      </c>
      <c r="BI546" s="1">
        <v>39510</v>
      </c>
      <c r="BJ546">
        <v>35.809800000000003</v>
      </c>
      <c r="BL546" s="1">
        <v>39510</v>
      </c>
      <c r="BM546">
        <v>45.768900000000002</v>
      </c>
      <c r="BO546" s="1">
        <v>39510</v>
      </c>
      <c r="BP546">
        <v>35.132800000000003</v>
      </c>
      <c r="BR546" s="1">
        <v>39510</v>
      </c>
      <c r="BS546">
        <v>24.122800000000002</v>
      </c>
      <c r="BU546" s="1">
        <v>39510</v>
      </c>
      <c r="BV546">
        <v>17.810700000000001</v>
      </c>
      <c r="BX546" s="1">
        <v>39510</v>
      </c>
      <c r="BY546">
        <v>56.941099999999999</v>
      </c>
      <c r="CA546" s="1">
        <v>39510</v>
      </c>
      <c r="CB546">
        <v>61.687899999999999</v>
      </c>
      <c r="CD546" s="1">
        <v>39510</v>
      </c>
      <c r="CE546">
        <v>25.652100000000001</v>
      </c>
      <c r="CG546" s="1">
        <v>39510</v>
      </c>
      <c r="CH546">
        <v>44.568899999999999</v>
      </c>
      <c r="CJ546" s="1">
        <v>39510</v>
      </c>
      <c r="CK546">
        <v>30.2456</v>
      </c>
      <c r="CM546" s="1">
        <v>39510</v>
      </c>
      <c r="CN546">
        <v>2098.64</v>
      </c>
      <c r="CP546" s="1">
        <v>39510</v>
      </c>
      <c r="CQ546">
        <v>26.28</v>
      </c>
    </row>
    <row r="547" spans="1:95" x14ac:dyDescent="0.25">
      <c r="A547" s="1">
        <v>39511</v>
      </c>
      <c r="B547">
        <v>68.686599999999999</v>
      </c>
      <c r="D547" s="1">
        <v>39511</v>
      </c>
      <c r="E547">
        <v>34.929000000000002</v>
      </c>
      <c r="G547" s="1">
        <v>39511</v>
      </c>
      <c r="H547">
        <v>16.680599999999998</v>
      </c>
      <c r="J547" s="1">
        <v>39511</v>
      </c>
      <c r="K547">
        <v>38.616500000000002</v>
      </c>
      <c r="M547" s="1">
        <v>39511</v>
      </c>
      <c r="N547">
        <v>752.63239999999996</v>
      </c>
      <c r="P547" s="1">
        <v>39511</v>
      </c>
      <c r="Q547">
        <v>26.190200000000001</v>
      </c>
      <c r="S547" s="1">
        <v>39511</v>
      </c>
      <c r="T547">
        <v>69.975399999999993</v>
      </c>
      <c r="V547" s="1">
        <v>39511</v>
      </c>
      <c r="W547">
        <v>62.720599999999997</v>
      </c>
      <c r="Y547" s="1">
        <v>39511</v>
      </c>
      <c r="Z547">
        <v>210.88319999999999</v>
      </c>
      <c r="AB547" s="1">
        <v>39511</v>
      </c>
      <c r="AC547">
        <v>25.5505</v>
      </c>
      <c r="AE547" s="1">
        <v>39511</v>
      </c>
      <c r="AF547">
        <v>38.1036</v>
      </c>
      <c r="AH547" s="1">
        <v>39511</v>
      </c>
      <c r="AI547">
        <v>77.403199999999998</v>
      </c>
      <c r="AK547" s="1">
        <v>39511</v>
      </c>
      <c r="AL547">
        <v>27.746500000000001</v>
      </c>
      <c r="AQ547" s="1">
        <v>39511</v>
      </c>
      <c r="AR547">
        <v>45.3551</v>
      </c>
      <c r="AT547" s="1">
        <v>39511</v>
      </c>
      <c r="AU547">
        <v>22.982800000000001</v>
      </c>
      <c r="AW547" s="1">
        <v>39511</v>
      </c>
      <c r="AX547">
        <v>51.104300000000002</v>
      </c>
      <c r="AZ547" s="1">
        <v>39511</v>
      </c>
      <c r="BA547">
        <v>17.151</v>
      </c>
      <c r="BC547" s="1">
        <v>39511</v>
      </c>
      <c r="BD547">
        <v>106.20399999999999</v>
      </c>
      <c r="BF547" s="1">
        <v>39511</v>
      </c>
      <c r="BG547">
        <v>53.296100000000003</v>
      </c>
      <c r="BI547" s="1">
        <v>39511</v>
      </c>
      <c r="BJ547">
        <v>35.243299999999998</v>
      </c>
      <c r="BL547" s="1">
        <v>39511</v>
      </c>
      <c r="BM547">
        <v>46.1736</v>
      </c>
      <c r="BO547" s="1">
        <v>39511</v>
      </c>
      <c r="BP547">
        <v>34.893599999999999</v>
      </c>
      <c r="BR547" s="1">
        <v>39511</v>
      </c>
      <c r="BS547">
        <v>24.658999999999999</v>
      </c>
      <c r="BU547" s="1">
        <v>39511</v>
      </c>
      <c r="BV547">
        <v>17.802700000000002</v>
      </c>
      <c r="BX547" s="1">
        <v>39511</v>
      </c>
      <c r="BY547">
        <v>56.683700000000002</v>
      </c>
      <c r="CA547" s="1">
        <v>39511</v>
      </c>
      <c r="CB547">
        <v>61.243499999999997</v>
      </c>
      <c r="CD547" s="1">
        <v>39511</v>
      </c>
      <c r="CE547">
        <v>25.228000000000002</v>
      </c>
      <c r="CG547" s="1">
        <v>39511</v>
      </c>
      <c r="CH547">
        <v>44.551000000000002</v>
      </c>
      <c r="CJ547" s="1">
        <v>39511</v>
      </c>
      <c r="CK547">
        <v>29.741700000000002</v>
      </c>
      <c r="CM547" s="1">
        <v>39511</v>
      </c>
      <c r="CN547">
        <v>2091.42</v>
      </c>
      <c r="CP547" s="1">
        <v>39511</v>
      </c>
      <c r="CQ547">
        <v>25.52</v>
      </c>
    </row>
    <row r="548" spans="1:95" x14ac:dyDescent="0.25">
      <c r="A548" s="1">
        <v>39512</v>
      </c>
      <c r="B548">
        <v>69.142200000000003</v>
      </c>
      <c r="D548" s="1">
        <v>39512</v>
      </c>
      <c r="E548">
        <v>35.582000000000001</v>
      </c>
      <c r="G548" s="1">
        <v>39512</v>
      </c>
      <c r="H548">
        <v>16.924600000000002</v>
      </c>
      <c r="J548" s="1">
        <v>39512</v>
      </c>
      <c r="K548">
        <v>38.236199999999997</v>
      </c>
      <c r="M548" s="1">
        <v>39512</v>
      </c>
      <c r="N548">
        <v>735.80830000000003</v>
      </c>
      <c r="P548" s="1">
        <v>39512</v>
      </c>
      <c r="Q548">
        <v>26.625800000000002</v>
      </c>
      <c r="S548" s="1">
        <v>39512</v>
      </c>
      <c r="T548">
        <v>70.935400000000001</v>
      </c>
      <c r="V548" s="1">
        <v>39512</v>
      </c>
      <c r="W548">
        <v>62.816800000000001</v>
      </c>
      <c r="Y548" s="1">
        <v>39512</v>
      </c>
      <c r="Z548">
        <v>211.3603</v>
      </c>
      <c r="AB548" s="1">
        <v>39512</v>
      </c>
      <c r="AC548">
        <v>25.683900000000001</v>
      </c>
      <c r="AE548" s="1">
        <v>39512</v>
      </c>
      <c r="AF548">
        <v>38.817900000000002</v>
      </c>
      <c r="AH548" s="1">
        <v>39512</v>
      </c>
      <c r="AI548">
        <v>77.849599999999995</v>
      </c>
      <c r="AK548" s="1">
        <v>39512</v>
      </c>
      <c r="AL548">
        <v>27.8706</v>
      </c>
      <c r="AQ548" s="1">
        <v>39512</v>
      </c>
      <c r="AR548">
        <v>45.223999999999997</v>
      </c>
      <c r="AT548" s="1">
        <v>39512</v>
      </c>
      <c r="AU548">
        <v>22.8887</v>
      </c>
      <c r="AW548" s="1">
        <v>39512</v>
      </c>
      <c r="AX548">
        <v>51.540999999999997</v>
      </c>
      <c r="AZ548" s="1">
        <v>39512</v>
      </c>
      <c r="BA548">
        <v>17.322400000000002</v>
      </c>
      <c r="BC548" s="1">
        <v>39512</v>
      </c>
      <c r="BD548">
        <v>105.91030000000001</v>
      </c>
      <c r="BF548" s="1">
        <v>39512</v>
      </c>
      <c r="BG548">
        <v>53.713000000000001</v>
      </c>
      <c r="BI548" s="1">
        <v>39512</v>
      </c>
      <c r="BJ548">
        <v>34.839799999999997</v>
      </c>
      <c r="BL548" s="1">
        <v>39512</v>
      </c>
      <c r="BM548">
        <v>46.4405</v>
      </c>
      <c r="BO548" s="1">
        <v>39512</v>
      </c>
      <c r="BP548">
        <v>34.789000000000001</v>
      </c>
      <c r="BR548" s="1">
        <v>39512</v>
      </c>
      <c r="BS548">
        <v>25.1326</v>
      </c>
      <c r="BU548" s="1">
        <v>39512</v>
      </c>
      <c r="BV548">
        <v>17.648399999999999</v>
      </c>
      <c r="BX548" s="1">
        <v>39512</v>
      </c>
      <c r="BY548">
        <v>57.243499999999997</v>
      </c>
      <c r="CA548" s="1">
        <v>39512</v>
      </c>
      <c r="CB548">
        <v>61.981299999999997</v>
      </c>
      <c r="CD548" s="1">
        <v>39512</v>
      </c>
      <c r="CE548">
        <v>25.4117</v>
      </c>
      <c r="CG548" s="1">
        <v>39512</v>
      </c>
      <c r="CH548">
        <v>44.266800000000003</v>
      </c>
      <c r="CJ548" s="1">
        <v>39512</v>
      </c>
      <c r="CK548">
        <v>29.527000000000001</v>
      </c>
      <c r="CM548" s="1">
        <v>39512</v>
      </c>
      <c r="CN548">
        <v>2103.42</v>
      </c>
      <c r="CP548" s="1">
        <v>39512</v>
      </c>
      <c r="CQ548">
        <v>24.6</v>
      </c>
    </row>
    <row r="549" spans="1:95" x14ac:dyDescent="0.25">
      <c r="A549" s="1">
        <v>39513</v>
      </c>
      <c r="B549">
        <v>68.283699999999996</v>
      </c>
      <c r="D549" s="1">
        <v>39513</v>
      </c>
      <c r="E549">
        <v>35.269100000000002</v>
      </c>
      <c r="G549" s="1">
        <v>39513</v>
      </c>
      <c r="H549">
        <v>16.712199999999999</v>
      </c>
      <c r="J549" s="1">
        <v>39513</v>
      </c>
      <c r="K549">
        <v>37.385100000000001</v>
      </c>
      <c r="M549" s="1">
        <v>39513</v>
      </c>
      <c r="N549">
        <v>707.27329999999995</v>
      </c>
      <c r="P549" s="1">
        <v>39513</v>
      </c>
      <c r="Q549">
        <v>26.302900000000001</v>
      </c>
      <c r="S549" s="1">
        <v>39513</v>
      </c>
      <c r="T549">
        <v>69.878699999999995</v>
      </c>
      <c r="V549" s="1">
        <v>39513</v>
      </c>
      <c r="W549">
        <v>61.854999999999997</v>
      </c>
      <c r="Y549" s="1">
        <v>39513</v>
      </c>
      <c r="Z549">
        <v>202.00890000000001</v>
      </c>
      <c r="AB549" s="1">
        <v>39513</v>
      </c>
      <c r="AC549">
        <v>25.4343</v>
      </c>
      <c r="AE549" s="1">
        <v>39513</v>
      </c>
      <c r="AF549">
        <v>38.136499999999998</v>
      </c>
      <c r="AH549" s="1">
        <v>39513</v>
      </c>
      <c r="AI549">
        <v>75.456699999999998</v>
      </c>
      <c r="AK549" s="1">
        <v>39513</v>
      </c>
      <c r="AL549">
        <v>27.200199999999999</v>
      </c>
      <c r="AQ549" s="1">
        <v>39513</v>
      </c>
      <c r="AR549">
        <v>44.727899999999998</v>
      </c>
      <c r="AT549" s="1">
        <v>39513</v>
      </c>
      <c r="AU549">
        <v>22.0334</v>
      </c>
      <c r="AW549" s="1">
        <v>39513</v>
      </c>
      <c r="AX549">
        <v>50.196100000000001</v>
      </c>
      <c r="AZ549" s="1">
        <v>39513</v>
      </c>
      <c r="BA549">
        <v>17.0395</v>
      </c>
      <c r="BC549" s="1">
        <v>39513</v>
      </c>
      <c r="BD549">
        <v>103.2761</v>
      </c>
      <c r="BF549" s="1">
        <v>39513</v>
      </c>
      <c r="BG549">
        <v>53.287599999999998</v>
      </c>
      <c r="BI549" s="1">
        <v>39513</v>
      </c>
      <c r="BJ549">
        <v>33.6066</v>
      </c>
      <c r="BL549" s="1">
        <v>39513</v>
      </c>
      <c r="BM549">
        <v>45.665599999999998</v>
      </c>
      <c r="BO549" s="1">
        <v>39513</v>
      </c>
      <c r="BP549">
        <v>34.097200000000001</v>
      </c>
      <c r="BR549" s="1">
        <v>39513</v>
      </c>
      <c r="BS549">
        <v>24.641200000000001</v>
      </c>
      <c r="BU549" s="1">
        <v>39513</v>
      </c>
      <c r="BV549">
        <v>17.282399999999999</v>
      </c>
      <c r="BX549" s="1">
        <v>39513</v>
      </c>
      <c r="BY549">
        <v>57.078400000000002</v>
      </c>
      <c r="CA549" s="1">
        <v>39513</v>
      </c>
      <c r="CB549">
        <v>61.1813</v>
      </c>
      <c r="CD549" s="1">
        <v>39513</v>
      </c>
      <c r="CE549">
        <v>24.938199999999998</v>
      </c>
      <c r="CG549" s="1">
        <v>39513</v>
      </c>
      <c r="CH549">
        <v>44.649299999999997</v>
      </c>
      <c r="CJ549" s="1">
        <v>39513</v>
      </c>
      <c r="CK549">
        <v>29.1631</v>
      </c>
      <c r="CM549" s="1">
        <v>39513</v>
      </c>
      <c r="CN549">
        <v>2057.44</v>
      </c>
      <c r="CP549" s="1">
        <v>39513</v>
      </c>
      <c r="CQ549">
        <v>27.55</v>
      </c>
    </row>
    <row r="550" spans="1:95" x14ac:dyDescent="0.25">
      <c r="A550" s="1">
        <v>39514</v>
      </c>
      <c r="B550">
        <v>67.022199999999998</v>
      </c>
      <c r="D550" s="1">
        <v>39514</v>
      </c>
      <c r="E550">
        <v>33.642200000000003</v>
      </c>
      <c r="G550" s="1">
        <v>39514</v>
      </c>
      <c r="H550">
        <v>16.836500000000001</v>
      </c>
      <c r="J550" s="1">
        <v>39514</v>
      </c>
      <c r="K550">
        <v>37.602400000000003</v>
      </c>
      <c r="M550" s="1">
        <v>39514</v>
      </c>
      <c r="N550">
        <v>707.27329999999995</v>
      </c>
      <c r="P550" s="1">
        <v>39514</v>
      </c>
      <c r="Q550">
        <v>26.295400000000001</v>
      </c>
      <c r="S550" s="1">
        <v>39514</v>
      </c>
      <c r="T550">
        <v>67.321200000000005</v>
      </c>
      <c r="V550" s="1">
        <v>39514</v>
      </c>
      <c r="W550">
        <v>61.0595</v>
      </c>
      <c r="Y550" s="1">
        <v>39514</v>
      </c>
      <c r="Z550">
        <v>199.52789999999999</v>
      </c>
      <c r="AB550" s="1">
        <v>39514</v>
      </c>
      <c r="AC550">
        <v>25.326699999999999</v>
      </c>
      <c r="AE550" s="1">
        <v>39514</v>
      </c>
      <c r="AF550">
        <v>36.930100000000003</v>
      </c>
      <c r="AH550" s="1">
        <v>39514</v>
      </c>
      <c r="AI550">
        <v>73.653099999999995</v>
      </c>
      <c r="AK550" s="1">
        <v>39514</v>
      </c>
      <c r="AL550">
        <v>26.678699999999999</v>
      </c>
      <c r="AQ550" s="1">
        <v>39514</v>
      </c>
      <c r="AR550">
        <v>44.2879</v>
      </c>
      <c r="AT550" s="1">
        <v>39514</v>
      </c>
      <c r="AU550">
        <v>22.135999999999999</v>
      </c>
      <c r="AW550" s="1">
        <v>39514</v>
      </c>
      <c r="AX550">
        <v>49.392699999999998</v>
      </c>
      <c r="AZ550" s="1">
        <v>39514</v>
      </c>
      <c r="BA550">
        <v>17.210999999999999</v>
      </c>
      <c r="BC550" s="1">
        <v>39514</v>
      </c>
      <c r="BD550">
        <v>104.57940000000001</v>
      </c>
      <c r="BF550" s="1">
        <v>39514</v>
      </c>
      <c r="BG550">
        <v>52.334600000000002</v>
      </c>
      <c r="BI550" s="1">
        <v>39514</v>
      </c>
      <c r="BJ550">
        <v>33.7774</v>
      </c>
      <c r="BL550" s="1">
        <v>39514</v>
      </c>
      <c r="BM550">
        <v>45.002699999999997</v>
      </c>
      <c r="BO550" s="1">
        <v>39514</v>
      </c>
      <c r="BP550">
        <v>33.5824</v>
      </c>
      <c r="BR550" s="1">
        <v>39514</v>
      </c>
      <c r="BS550">
        <v>24.909300000000002</v>
      </c>
      <c r="BU550" s="1">
        <v>39514</v>
      </c>
      <c r="BV550">
        <v>17.090299999999999</v>
      </c>
      <c r="BX550" s="1">
        <v>39514</v>
      </c>
      <c r="BY550">
        <v>56.469099999999997</v>
      </c>
      <c r="CA550" s="1">
        <v>39514</v>
      </c>
      <c r="CB550">
        <v>59.990200000000002</v>
      </c>
      <c r="CD550" s="1">
        <v>39514</v>
      </c>
      <c r="CE550">
        <v>24.796800000000001</v>
      </c>
      <c r="CG550" s="1">
        <v>39514</v>
      </c>
      <c r="CH550">
        <v>44.577800000000003</v>
      </c>
      <c r="CJ550" s="1">
        <v>39514</v>
      </c>
      <c r="CK550">
        <v>28.7058</v>
      </c>
      <c r="CM550" s="1">
        <v>39514</v>
      </c>
      <c r="CN550">
        <v>2040.17</v>
      </c>
      <c r="CP550" s="1">
        <v>39514</v>
      </c>
      <c r="CQ550">
        <v>27.49</v>
      </c>
    </row>
    <row r="551" spans="1:95" x14ac:dyDescent="0.25">
      <c r="A551" s="1">
        <v>39517</v>
      </c>
      <c r="B551">
        <v>66.12</v>
      </c>
      <c r="D551" s="1">
        <v>39517</v>
      </c>
      <c r="E551">
        <v>32.759799999999998</v>
      </c>
      <c r="G551" s="1">
        <v>39517</v>
      </c>
      <c r="H551">
        <v>16.886199999999999</v>
      </c>
      <c r="J551" s="1">
        <v>39517</v>
      </c>
      <c r="K551">
        <v>36.253300000000003</v>
      </c>
      <c r="M551" s="1">
        <v>39517</v>
      </c>
      <c r="N551">
        <v>691.93359999999996</v>
      </c>
      <c r="P551" s="1">
        <v>39517</v>
      </c>
      <c r="Q551">
        <v>26.024999999999999</v>
      </c>
      <c r="S551" s="1">
        <v>39517</v>
      </c>
      <c r="T551">
        <v>65.370099999999994</v>
      </c>
      <c r="V551" s="1">
        <v>39517</v>
      </c>
      <c r="W551">
        <v>60.080300000000001</v>
      </c>
      <c r="Y551" s="1">
        <v>39517</v>
      </c>
      <c r="Z551">
        <v>187.88640000000001</v>
      </c>
      <c r="AB551" s="1">
        <v>39517</v>
      </c>
      <c r="AC551">
        <v>25.245000000000001</v>
      </c>
      <c r="AE551" s="1">
        <v>39517</v>
      </c>
      <c r="AF551">
        <v>36.281700000000001</v>
      </c>
      <c r="AH551" s="1">
        <v>39517</v>
      </c>
      <c r="AI551">
        <v>73.626300000000001</v>
      </c>
      <c r="AK551" s="1">
        <v>39517</v>
      </c>
      <c r="AL551">
        <v>26.24</v>
      </c>
      <c r="AQ551" s="1">
        <v>39517</v>
      </c>
      <c r="AR551">
        <v>43.8003</v>
      </c>
      <c r="AT551" s="1">
        <v>39517</v>
      </c>
      <c r="AU551">
        <v>21.383299999999998</v>
      </c>
      <c r="AW551" s="1">
        <v>39517</v>
      </c>
      <c r="AX551">
        <v>48.624200000000002</v>
      </c>
      <c r="AZ551" s="1">
        <v>39517</v>
      </c>
      <c r="BA551">
        <v>17.253900000000002</v>
      </c>
      <c r="BC551" s="1">
        <v>39517</v>
      </c>
      <c r="BD551">
        <v>104.6437</v>
      </c>
      <c r="BF551" s="1">
        <v>39517</v>
      </c>
      <c r="BG551">
        <v>52.1815</v>
      </c>
      <c r="BI551" s="1">
        <v>39517</v>
      </c>
      <c r="BJ551">
        <v>32.806199999999997</v>
      </c>
      <c r="BL551" s="1">
        <v>39517</v>
      </c>
      <c r="BM551">
        <v>46.32</v>
      </c>
      <c r="BO551" s="1">
        <v>39517</v>
      </c>
      <c r="BP551">
        <v>33.188299999999998</v>
      </c>
      <c r="BR551" s="1">
        <v>39517</v>
      </c>
      <c r="BS551">
        <v>25.0702</v>
      </c>
      <c r="BU551" s="1">
        <v>39517</v>
      </c>
      <c r="BV551">
        <v>16.930199999999999</v>
      </c>
      <c r="BX551" s="1">
        <v>39517</v>
      </c>
      <c r="BY551">
        <v>56.434800000000003</v>
      </c>
      <c r="CA551" s="1">
        <v>39517</v>
      </c>
      <c r="CB551">
        <v>58.870199999999997</v>
      </c>
      <c r="CD551" s="1">
        <v>39517</v>
      </c>
      <c r="CE551">
        <v>24.294899999999998</v>
      </c>
      <c r="CG551" s="1">
        <v>39517</v>
      </c>
      <c r="CH551">
        <v>43.639800000000001</v>
      </c>
      <c r="CJ551" s="1">
        <v>39517</v>
      </c>
      <c r="CK551">
        <v>28.425799999999999</v>
      </c>
      <c r="CM551" s="1">
        <v>39517</v>
      </c>
      <c r="CN551">
        <v>2008.71</v>
      </c>
      <c r="CP551" s="1">
        <v>39517</v>
      </c>
      <c r="CQ551">
        <v>29.38</v>
      </c>
    </row>
    <row r="552" spans="1:95" x14ac:dyDescent="0.25">
      <c r="A552" s="1">
        <v>39518</v>
      </c>
      <c r="B552">
        <v>68.283699999999996</v>
      </c>
      <c r="D552" s="1">
        <v>39518</v>
      </c>
      <c r="E552">
        <v>34.708399999999997</v>
      </c>
      <c r="G552" s="1">
        <v>39518</v>
      </c>
      <c r="H552">
        <v>17.0014</v>
      </c>
      <c r="J552" s="1">
        <v>39518</v>
      </c>
      <c r="K552">
        <v>39.684899999999999</v>
      </c>
      <c r="M552" s="1">
        <v>39518</v>
      </c>
      <c r="N552">
        <v>725.74680000000001</v>
      </c>
      <c r="P552" s="1">
        <v>39518</v>
      </c>
      <c r="Q552">
        <v>27.1065</v>
      </c>
      <c r="S552" s="1">
        <v>39518</v>
      </c>
      <c r="T552">
        <v>64.508799999999994</v>
      </c>
      <c r="V552" s="1">
        <v>39518</v>
      </c>
      <c r="W552">
        <v>63.481200000000001</v>
      </c>
      <c r="Y552" s="1">
        <v>39518</v>
      </c>
      <c r="Z552">
        <v>205.0624</v>
      </c>
      <c r="AB552" s="1">
        <v>39518</v>
      </c>
      <c r="AC552">
        <v>25.593599999999999</v>
      </c>
      <c r="AE552" s="1">
        <v>39518</v>
      </c>
      <c r="AF552">
        <v>38.218499999999999</v>
      </c>
      <c r="AH552" s="1">
        <v>39518</v>
      </c>
      <c r="AI552">
        <v>77.394199999999998</v>
      </c>
      <c r="AK552" s="1">
        <v>39518</v>
      </c>
      <c r="AL552">
        <v>27.647200000000002</v>
      </c>
      <c r="AQ552" s="1">
        <v>39518</v>
      </c>
      <c r="AR552">
        <v>44.934899999999999</v>
      </c>
      <c r="AT552" s="1">
        <v>39518</v>
      </c>
      <c r="AU552">
        <v>22.613199999999999</v>
      </c>
      <c r="AW552" s="1">
        <v>39518</v>
      </c>
      <c r="AX552">
        <v>49.741999999999997</v>
      </c>
      <c r="AZ552" s="1">
        <v>39518</v>
      </c>
      <c r="BA552">
        <v>18.180099999999999</v>
      </c>
      <c r="BC552" s="1">
        <v>39518</v>
      </c>
      <c r="BD552">
        <v>106.9199</v>
      </c>
      <c r="BF552" s="1">
        <v>39518</v>
      </c>
      <c r="BG552">
        <v>53.125900000000001</v>
      </c>
      <c r="BI552" s="1">
        <v>39518</v>
      </c>
      <c r="BJ552">
        <v>34.9285</v>
      </c>
      <c r="BL552" s="1">
        <v>39518</v>
      </c>
      <c r="BM552">
        <v>46.7074</v>
      </c>
      <c r="BO552" s="1">
        <v>39518</v>
      </c>
      <c r="BP552">
        <v>34.040900000000001</v>
      </c>
      <c r="BR552" s="1">
        <v>39518</v>
      </c>
      <c r="BS552">
        <v>26.169499999999999</v>
      </c>
      <c r="BU552" s="1">
        <v>39518</v>
      </c>
      <c r="BV552">
        <v>17.386500000000002</v>
      </c>
      <c r="BX552" s="1">
        <v>39518</v>
      </c>
      <c r="BY552">
        <v>57.2072</v>
      </c>
      <c r="CA552" s="1">
        <v>39518</v>
      </c>
      <c r="CB552">
        <v>60.772399999999998</v>
      </c>
      <c r="CD552" s="1">
        <v>39518</v>
      </c>
      <c r="CE552">
        <v>24.8887</v>
      </c>
      <c r="CG552" s="1">
        <v>39518</v>
      </c>
      <c r="CH552">
        <v>44.890500000000003</v>
      </c>
      <c r="CJ552" s="1">
        <v>39518</v>
      </c>
      <c r="CK552">
        <v>29.107099999999999</v>
      </c>
      <c r="CM552" s="1">
        <v>39518</v>
      </c>
      <c r="CN552">
        <v>2083.36</v>
      </c>
      <c r="CP552" s="1">
        <v>39518</v>
      </c>
      <c r="CQ552">
        <v>26.36</v>
      </c>
    </row>
    <row r="553" spans="1:95" x14ac:dyDescent="0.25">
      <c r="A553" s="1">
        <v>39519</v>
      </c>
      <c r="B553">
        <v>68.695400000000006</v>
      </c>
      <c r="D553" s="1">
        <v>39519</v>
      </c>
      <c r="E553">
        <v>34.735999999999997</v>
      </c>
      <c r="G553" s="1">
        <v>39519</v>
      </c>
      <c r="H553">
        <v>16.642199999999999</v>
      </c>
      <c r="J553" s="1">
        <v>39519</v>
      </c>
      <c r="K553">
        <v>38.698</v>
      </c>
      <c r="M553" s="1">
        <v>39519</v>
      </c>
      <c r="N553">
        <v>719.97379999999998</v>
      </c>
      <c r="P553" s="1">
        <v>39519</v>
      </c>
      <c r="Q553">
        <v>26.528199999999998</v>
      </c>
      <c r="S553" s="1">
        <v>39519</v>
      </c>
      <c r="T553">
        <v>63.673900000000003</v>
      </c>
      <c r="V553" s="1">
        <v>39519</v>
      </c>
      <c r="W553">
        <v>65.789299999999997</v>
      </c>
      <c r="Y553" s="1">
        <v>39519</v>
      </c>
      <c r="Z553">
        <v>202.39060000000001</v>
      </c>
      <c r="AB553" s="1">
        <v>39519</v>
      </c>
      <c r="AC553">
        <v>25.636900000000001</v>
      </c>
      <c r="AE553" s="1">
        <v>39519</v>
      </c>
      <c r="AF553">
        <v>38.226700000000001</v>
      </c>
      <c r="AH553" s="1">
        <v>39519</v>
      </c>
      <c r="AI553">
        <v>76.760300000000001</v>
      </c>
      <c r="AK553" s="1">
        <v>39519</v>
      </c>
      <c r="AL553">
        <v>28.110700000000001</v>
      </c>
      <c r="AQ553" s="1">
        <v>39519</v>
      </c>
      <c r="AR553">
        <v>44.325400000000002</v>
      </c>
      <c r="AT553" s="1">
        <v>39519</v>
      </c>
      <c r="AU553">
        <v>22.552800000000001</v>
      </c>
      <c r="AW553" s="1">
        <v>39519</v>
      </c>
      <c r="AX553">
        <v>49.759500000000003</v>
      </c>
      <c r="AZ553" s="1">
        <v>39519</v>
      </c>
      <c r="BA553">
        <v>18.1114</v>
      </c>
      <c r="BC553" s="1">
        <v>39519</v>
      </c>
      <c r="BD553">
        <v>107.45229999999999</v>
      </c>
      <c r="BF553" s="1">
        <v>39519</v>
      </c>
      <c r="BG553">
        <v>53.219499999999996</v>
      </c>
      <c r="BI553" s="1">
        <v>39519</v>
      </c>
      <c r="BJ553">
        <v>34.721699999999998</v>
      </c>
      <c r="BL553" s="1">
        <v>39519</v>
      </c>
      <c r="BM553">
        <v>46.233899999999998</v>
      </c>
      <c r="BO553" s="1">
        <v>39519</v>
      </c>
      <c r="BP553">
        <v>34.145499999999998</v>
      </c>
      <c r="BR553" s="1">
        <v>39519</v>
      </c>
      <c r="BS553">
        <v>25.5886</v>
      </c>
      <c r="BU553" s="1">
        <v>39519</v>
      </c>
      <c r="BV553">
        <v>17.034300000000002</v>
      </c>
      <c r="BX553" s="1">
        <v>39519</v>
      </c>
      <c r="BY553">
        <v>57.533299999999997</v>
      </c>
      <c r="CA553" s="1">
        <v>39519</v>
      </c>
      <c r="CB553">
        <v>60.621299999999998</v>
      </c>
      <c r="CD553" s="1">
        <v>39519</v>
      </c>
      <c r="CE553">
        <v>24.443300000000001</v>
      </c>
      <c r="CG553" s="1">
        <v>39519</v>
      </c>
      <c r="CH553">
        <v>45.139600000000002</v>
      </c>
      <c r="CJ553" s="1">
        <v>39519</v>
      </c>
      <c r="CK553">
        <v>29.3124</v>
      </c>
      <c r="CM553" s="1">
        <v>39519</v>
      </c>
      <c r="CN553">
        <v>2065.21</v>
      </c>
      <c r="CP553" s="1">
        <v>39519</v>
      </c>
      <c r="CQ553">
        <v>27.22</v>
      </c>
    </row>
    <row r="554" spans="1:95" x14ac:dyDescent="0.25">
      <c r="A554" s="1">
        <v>39520</v>
      </c>
      <c r="B554">
        <v>69.273600000000002</v>
      </c>
      <c r="D554" s="1">
        <v>39520</v>
      </c>
      <c r="E554">
        <v>35.360999999999997</v>
      </c>
      <c r="G554" s="1">
        <v>39520</v>
      </c>
      <c r="H554">
        <v>16.5947</v>
      </c>
      <c r="J554" s="1">
        <v>39520</v>
      </c>
      <c r="K554">
        <v>38.661799999999999</v>
      </c>
      <c r="M554" s="1">
        <v>39520</v>
      </c>
      <c r="N554">
        <v>700.67560000000003</v>
      </c>
      <c r="P554" s="1">
        <v>39520</v>
      </c>
      <c r="Q554">
        <v>26.663399999999999</v>
      </c>
      <c r="S554" s="1">
        <v>39520</v>
      </c>
      <c r="T554">
        <v>65.194299999999998</v>
      </c>
      <c r="V554" s="1">
        <v>39520</v>
      </c>
      <c r="W554">
        <v>66.156499999999994</v>
      </c>
      <c r="Y554" s="1">
        <v>39520</v>
      </c>
      <c r="Z554">
        <v>201.0547</v>
      </c>
      <c r="AB554" s="1">
        <v>39520</v>
      </c>
      <c r="AC554">
        <v>25.5243</v>
      </c>
      <c r="AE554" s="1">
        <v>39520</v>
      </c>
      <c r="AF554">
        <v>38.825800000000001</v>
      </c>
      <c r="AH554" s="1">
        <v>39520</v>
      </c>
      <c r="AI554">
        <v>77.724599999999995</v>
      </c>
      <c r="AK554" s="1">
        <v>39520</v>
      </c>
      <c r="AL554">
        <v>28.3507</v>
      </c>
      <c r="AQ554" s="1">
        <v>39520</v>
      </c>
      <c r="AR554">
        <v>44.091000000000001</v>
      </c>
      <c r="AT554" s="1">
        <v>39520</v>
      </c>
      <c r="AU554">
        <v>22.854900000000001</v>
      </c>
      <c r="AW554" s="1">
        <v>39520</v>
      </c>
      <c r="AX554">
        <v>49.515000000000001</v>
      </c>
      <c r="AZ554" s="1">
        <v>39520</v>
      </c>
      <c r="BA554">
        <v>18.2486</v>
      </c>
      <c r="BC554" s="1">
        <v>39520</v>
      </c>
      <c r="BD554">
        <v>106.38760000000001</v>
      </c>
      <c r="BF554" s="1">
        <v>39520</v>
      </c>
      <c r="BG554">
        <v>53.4407</v>
      </c>
      <c r="BI554" s="1">
        <v>39520</v>
      </c>
      <c r="BJ554">
        <v>34.271999999999998</v>
      </c>
      <c r="BL554" s="1">
        <v>39520</v>
      </c>
      <c r="BM554">
        <v>47.258400000000002</v>
      </c>
      <c r="BO554" s="1">
        <v>39520</v>
      </c>
      <c r="BP554">
        <v>33.727200000000003</v>
      </c>
      <c r="BR554" s="1">
        <v>39520</v>
      </c>
      <c r="BS554">
        <v>25.579599999999999</v>
      </c>
      <c r="BU554" s="1">
        <v>39520</v>
      </c>
      <c r="BV554">
        <v>16.978200000000001</v>
      </c>
      <c r="BX554" s="1">
        <v>39520</v>
      </c>
      <c r="BY554">
        <v>57.807899999999997</v>
      </c>
      <c r="CA554" s="1">
        <v>39520</v>
      </c>
      <c r="CB554">
        <v>60.896799999999999</v>
      </c>
      <c r="CD554" s="1">
        <v>39520</v>
      </c>
      <c r="CE554">
        <v>24.507000000000001</v>
      </c>
      <c r="CG554" s="1">
        <v>39520</v>
      </c>
      <c r="CH554">
        <v>45.4178</v>
      </c>
      <c r="CJ554" s="1">
        <v>39520</v>
      </c>
      <c r="CK554">
        <v>29.2378</v>
      </c>
      <c r="CM554" s="1">
        <v>39520</v>
      </c>
      <c r="CN554">
        <v>2075.88</v>
      </c>
      <c r="CP554" s="1">
        <v>39520</v>
      </c>
      <c r="CQ554">
        <v>27.29</v>
      </c>
    </row>
    <row r="555" spans="1:95" x14ac:dyDescent="0.25">
      <c r="A555" s="1">
        <v>39521</v>
      </c>
      <c r="B555">
        <v>67.915800000000004</v>
      </c>
      <c r="D555" s="1">
        <v>39521</v>
      </c>
      <c r="E555">
        <v>35.287500000000001</v>
      </c>
      <c r="G555" s="1">
        <v>39521</v>
      </c>
      <c r="H555">
        <v>16.217400000000001</v>
      </c>
      <c r="J555" s="1">
        <v>39521</v>
      </c>
      <c r="K555">
        <v>37.131599999999999</v>
      </c>
      <c r="M555" s="1">
        <v>39521</v>
      </c>
      <c r="N555">
        <v>679.23310000000004</v>
      </c>
      <c r="P555" s="1">
        <v>39521</v>
      </c>
      <c r="Q555">
        <v>26.310400000000001</v>
      </c>
      <c r="S555" s="1">
        <v>39521</v>
      </c>
      <c r="T555">
        <v>66.995999999999995</v>
      </c>
      <c r="V555" s="1">
        <v>39521</v>
      </c>
      <c r="W555">
        <v>65.387100000000004</v>
      </c>
      <c r="Y555" s="1">
        <v>39521</v>
      </c>
      <c r="Z555">
        <v>188.744</v>
      </c>
      <c r="AB555" s="1">
        <v>39521</v>
      </c>
      <c r="AC555">
        <v>24.917899999999999</v>
      </c>
      <c r="AE555" s="1">
        <v>39521</v>
      </c>
      <c r="AF555">
        <v>38.558300000000003</v>
      </c>
      <c r="AH555" s="1">
        <v>39521</v>
      </c>
      <c r="AI555">
        <v>76.706699999999998</v>
      </c>
      <c r="AK555" s="1">
        <v>39521</v>
      </c>
      <c r="AL555">
        <v>27.994800000000001</v>
      </c>
      <c r="AQ555" s="1">
        <v>39521</v>
      </c>
      <c r="AR555">
        <v>43.0595</v>
      </c>
      <c r="AT555" s="1">
        <v>39521</v>
      </c>
      <c r="AU555">
        <v>22.224799999999998</v>
      </c>
      <c r="AW555" s="1">
        <v>39521</v>
      </c>
      <c r="AX555">
        <v>49.017200000000003</v>
      </c>
      <c r="AZ555" s="1">
        <v>39521</v>
      </c>
      <c r="BA555">
        <v>17.716899999999999</v>
      </c>
      <c r="BC555" s="1">
        <v>39521</v>
      </c>
      <c r="BD555">
        <v>105.7636</v>
      </c>
      <c r="BF555" s="1">
        <v>39521</v>
      </c>
      <c r="BG555">
        <v>53.304600000000001</v>
      </c>
      <c r="BI555" s="1">
        <v>39521</v>
      </c>
      <c r="BJ555">
        <v>32.860199999999999</v>
      </c>
      <c r="BL555" s="1">
        <v>39521</v>
      </c>
      <c r="BM555">
        <v>47.163699999999999</v>
      </c>
      <c r="BO555" s="1">
        <v>39521</v>
      </c>
      <c r="BP555">
        <v>32.954999999999998</v>
      </c>
      <c r="BR555" s="1">
        <v>39521</v>
      </c>
      <c r="BS555">
        <v>24.989699999999999</v>
      </c>
      <c r="BU555" s="1">
        <v>39521</v>
      </c>
      <c r="BV555">
        <v>16.521899999999999</v>
      </c>
      <c r="BX555" s="1">
        <v>39521</v>
      </c>
      <c r="BY555">
        <v>57.275799999999997</v>
      </c>
      <c r="CA555" s="1">
        <v>39521</v>
      </c>
      <c r="CB555">
        <v>60.185699999999997</v>
      </c>
      <c r="CD555" s="1">
        <v>39521</v>
      </c>
      <c r="CE555">
        <v>23.906099999999999</v>
      </c>
      <c r="CG555" s="1">
        <v>39521</v>
      </c>
      <c r="CH555">
        <v>44.717700000000001</v>
      </c>
      <c r="CJ555" s="1">
        <v>39521</v>
      </c>
      <c r="CK555">
        <v>28.724499999999999</v>
      </c>
      <c r="CM555" s="1">
        <v>39521</v>
      </c>
      <c r="CN555">
        <v>2032.79</v>
      </c>
      <c r="CP555" s="1">
        <v>39521</v>
      </c>
      <c r="CQ555">
        <v>31.16</v>
      </c>
    </row>
    <row r="556" spans="1:95" x14ac:dyDescent="0.25">
      <c r="A556" s="1">
        <v>39524</v>
      </c>
      <c r="B556">
        <v>68.774199999999993</v>
      </c>
      <c r="D556" s="1">
        <v>39524</v>
      </c>
      <c r="E556">
        <v>34.101799999999997</v>
      </c>
      <c r="G556" s="1">
        <v>39524</v>
      </c>
      <c r="H556">
        <v>15.9754</v>
      </c>
      <c r="J556" s="1">
        <v>39524</v>
      </c>
      <c r="K556">
        <v>37.7654</v>
      </c>
      <c r="M556" s="1">
        <v>39524</v>
      </c>
      <c r="N556">
        <v>656.471</v>
      </c>
      <c r="P556" s="1">
        <v>39524</v>
      </c>
      <c r="Q556">
        <v>26.8812</v>
      </c>
      <c r="S556" s="1">
        <v>39524</v>
      </c>
      <c r="T556">
        <v>66.345699999999994</v>
      </c>
      <c r="V556" s="1">
        <v>39524</v>
      </c>
      <c r="W556">
        <v>65.098600000000005</v>
      </c>
      <c r="Y556" s="1">
        <v>39524</v>
      </c>
      <c r="Z556">
        <v>177.67619999999999</v>
      </c>
      <c r="AB556" s="1">
        <v>39524</v>
      </c>
      <c r="AC556">
        <v>24.987200000000001</v>
      </c>
      <c r="AE556" s="1">
        <v>39524</v>
      </c>
      <c r="AF556">
        <v>37.611199999999997</v>
      </c>
      <c r="AH556" s="1">
        <v>39524</v>
      </c>
      <c r="AI556">
        <v>76.599599999999995</v>
      </c>
      <c r="AK556" s="1">
        <v>39524</v>
      </c>
      <c r="AL556">
        <v>28.417000000000002</v>
      </c>
      <c r="AQ556" s="1">
        <v>39524</v>
      </c>
      <c r="AR556">
        <v>43.528399999999998</v>
      </c>
      <c r="AT556" s="1">
        <v>39524</v>
      </c>
      <c r="AU556">
        <v>22.181699999999999</v>
      </c>
      <c r="AW556" s="1">
        <v>39524</v>
      </c>
      <c r="AX556">
        <v>48.222499999999997</v>
      </c>
      <c r="AZ556" s="1">
        <v>39524</v>
      </c>
      <c r="BA556">
        <v>17.879899999999999</v>
      </c>
      <c r="BC556" s="1">
        <v>39524</v>
      </c>
      <c r="BD556">
        <v>106.05719999999999</v>
      </c>
      <c r="BF556" s="1">
        <v>39524</v>
      </c>
      <c r="BG556">
        <v>54.487299999999998</v>
      </c>
      <c r="BI556" s="1">
        <v>39524</v>
      </c>
      <c r="BJ556">
        <v>36.250500000000002</v>
      </c>
      <c r="BL556" s="1">
        <v>39524</v>
      </c>
      <c r="BM556">
        <v>46.733199999999997</v>
      </c>
      <c r="BO556" s="1">
        <v>39524</v>
      </c>
      <c r="BP556">
        <v>33.6629</v>
      </c>
      <c r="BR556" s="1">
        <v>39524</v>
      </c>
      <c r="BS556">
        <v>25.293600000000001</v>
      </c>
      <c r="BU556" s="1">
        <v>39524</v>
      </c>
      <c r="BV556">
        <v>16.465900000000001</v>
      </c>
      <c r="BX556" s="1">
        <v>39524</v>
      </c>
      <c r="BY556">
        <v>57.541899999999998</v>
      </c>
      <c r="CA556" s="1">
        <v>39524</v>
      </c>
      <c r="CB556">
        <v>60.052399999999999</v>
      </c>
      <c r="CD556" s="1">
        <v>39524</v>
      </c>
      <c r="CE556">
        <v>24.464600000000001</v>
      </c>
      <c r="CG556" s="1">
        <v>39524</v>
      </c>
      <c r="CH556">
        <v>44.834400000000002</v>
      </c>
      <c r="CJ556" s="1">
        <v>39524</v>
      </c>
      <c r="CK556">
        <v>28.425799999999999</v>
      </c>
      <c r="CM556" s="1">
        <v>39524</v>
      </c>
      <c r="CN556">
        <v>2014.88</v>
      </c>
      <c r="CP556" s="1">
        <v>39524</v>
      </c>
      <c r="CQ556">
        <v>32.24</v>
      </c>
    </row>
    <row r="557" spans="1:95" x14ac:dyDescent="0.25">
      <c r="A557" s="1">
        <v>39525</v>
      </c>
      <c r="B557">
        <v>70.911699999999996</v>
      </c>
      <c r="D557" s="1">
        <v>39525</v>
      </c>
      <c r="E557">
        <v>35.480499999999999</v>
      </c>
      <c r="G557" s="1">
        <v>39525</v>
      </c>
      <c r="H557">
        <v>16.3384</v>
      </c>
      <c r="J557" s="1">
        <v>39525</v>
      </c>
      <c r="K557">
        <v>39.5762</v>
      </c>
      <c r="M557" s="1">
        <v>39525</v>
      </c>
      <c r="N557">
        <v>720.30370000000005</v>
      </c>
      <c r="P557" s="1">
        <v>39525</v>
      </c>
      <c r="Q557">
        <v>27.842600000000001</v>
      </c>
      <c r="S557" s="1">
        <v>39525</v>
      </c>
      <c r="T557">
        <v>67.259699999999995</v>
      </c>
      <c r="V557" s="1">
        <v>39525</v>
      </c>
      <c r="W557">
        <v>67.205600000000004</v>
      </c>
      <c r="Y557" s="1">
        <v>39525</v>
      </c>
      <c r="Z557">
        <v>197.61949999999999</v>
      </c>
      <c r="AB557" s="1">
        <v>39525</v>
      </c>
      <c r="AC557">
        <v>25.732199999999999</v>
      </c>
      <c r="AE557" s="1">
        <v>39525</v>
      </c>
      <c r="AF557">
        <v>38.957099999999997</v>
      </c>
      <c r="AH557" s="1">
        <v>39525</v>
      </c>
      <c r="AI557">
        <v>78.992500000000007</v>
      </c>
      <c r="AK557" s="1">
        <v>39525</v>
      </c>
      <c r="AL557">
        <v>29.915199999999999</v>
      </c>
      <c r="AQ557" s="1">
        <v>39525</v>
      </c>
      <c r="AR557">
        <v>44.944299999999998</v>
      </c>
      <c r="AT557" s="1">
        <v>39525</v>
      </c>
      <c r="AU557">
        <v>23.467700000000001</v>
      </c>
      <c r="AW557" s="1">
        <v>39525</v>
      </c>
      <c r="AX557">
        <v>49.584800000000001</v>
      </c>
      <c r="AZ557" s="1">
        <v>39525</v>
      </c>
      <c r="BA557">
        <v>18.651699999999998</v>
      </c>
      <c r="BC557" s="1">
        <v>39525</v>
      </c>
      <c r="BD557">
        <v>108.68219999999999</v>
      </c>
      <c r="BF557" s="1">
        <v>39525</v>
      </c>
      <c r="BG557">
        <v>55.567799999999998</v>
      </c>
      <c r="BI557" s="1">
        <v>39525</v>
      </c>
      <c r="BJ557">
        <v>38.408799999999999</v>
      </c>
      <c r="BL557" s="1">
        <v>39525</v>
      </c>
      <c r="BM557">
        <v>47.223999999999997</v>
      </c>
      <c r="BO557" s="1">
        <v>39525</v>
      </c>
      <c r="BP557">
        <v>34.740699999999997</v>
      </c>
      <c r="BR557" s="1">
        <v>39525</v>
      </c>
      <c r="BS557">
        <v>26.294599999999999</v>
      </c>
      <c r="BU557" s="1">
        <v>39525</v>
      </c>
      <c r="BV557">
        <v>16.810099999999998</v>
      </c>
      <c r="BX557" s="1">
        <v>39525</v>
      </c>
      <c r="BY557">
        <v>58.820599999999999</v>
      </c>
      <c r="CA557" s="1">
        <v>39525</v>
      </c>
      <c r="CB557">
        <v>62.0702</v>
      </c>
      <c r="CD557" s="1">
        <v>39525</v>
      </c>
      <c r="CE557">
        <v>24.9452</v>
      </c>
      <c r="CG557" s="1">
        <v>39525</v>
      </c>
      <c r="CH557">
        <v>45.758899999999997</v>
      </c>
      <c r="CJ557" s="1">
        <v>39525</v>
      </c>
      <c r="CK557">
        <v>29.601700000000001</v>
      </c>
      <c r="CM557" s="1">
        <v>39525</v>
      </c>
      <c r="CN557">
        <v>2100.38</v>
      </c>
      <c r="CP557" s="1">
        <v>39525</v>
      </c>
      <c r="CQ557">
        <v>25.79</v>
      </c>
    </row>
    <row r="558" spans="1:95" x14ac:dyDescent="0.25">
      <c r="A558" s="1">
        <v>39526</v>
      </c>
      <c r="B558">
        <v>69.615200000000002</v>
      </c>
      <c r="D558" s="1">
        <v>39526</v>
      </c>
      <c r="E558">
        <v>32.741399999999999</v>
      </c>
      <c r="G558" s="1">
        <v>39526</v>
      </c>
      <c r="H558">
        <v>16.160299999999999</v>
      </c>
      <c r="J558" s="1">
        <v>39526</v>
      </c>
      <c r="K558">
        <v>38.027999999999999</v>
      </c>
      <c r="M558" s="1">
        <v>39526</v>
      </c>
      <c r="N558">
        <v>695.72730000000001</v>
      </c>
      <c r="P558" s="1">
        <v>39526</v>
      </c>
      <c r="Q558">
        <v>27.076499999999999</v>
      </c>
      <c r="S558" s="1">
        <v>39526</v>
      </c>
      <c r="T558">
        <v>64.552800000000005</v>
      </c>
      <c r="V558" s="1">
        <v>39526</v>
      </c>
      <c r="W558">
        <v>64.460400000000007</v>
      </c>
      <c r="Y558" s="1">
        <v>39526</v>
      </c>
      <c r="Z558">
        <v>194.7568</v>
      </c>
      <c r="AB558" s="1">
        <v>39526</v>
      </c>
      <c r="AC558">
        <v>25.970400000000001</v>
      </c>
      <c r="AE558" s="1">
        <v>39526</v>
      </c>
      <c r="AF558">
        <v>37.315800000000003</v>
      </c>
      <c r="AH558" s="1">
        <v>39526</v>
      </c>
      <c r="AI558">
        <v>75.385300000000001</v>
      </c>
      <c r="AK558" s="1">
        <v>39526</v>
      </c>
      <c r="AL558">
        <v>29.459900000000001</v>
      </c>
      <c r="AQ558" s="1">
        <v>39526</v>
      </c>
      <c r="AR558">
        <v>43.687800000000003</v>
      </c>
      <c r="AT558" s="1">
        <v>39526</v>
      </c>
      <c r="AU558">
        <v>23.165600000000001</v>
      </c>
      <c r="AW558" s="1">
        <v>39526</v>
      </c>
      <c r="AX558">
        <v>48.126399999999997</v>
      </c>
      <c r="AZ558" s="1">
        <v>39526</v>
      </c>
      <c r="BA558">
        <v>18.085599999999999</v>
      </c>
      <c r="BC558" s="1">
        <v>39526</v>
      </c>
      <c r="BD558">
        <v>107.333</v>
      </c>
      <c r="BF558" s="1">
        <v>39526</v>
      </c>
      <c r="BG558">
        <v>55.201900000000002</v>
      </c>
      <c r="BI558" s="1">
        <v>39526</v>
      </c>
      <c r="BJ558">
        <v>38.192999999999998</v>
      </c>
      <c r="BL558" s="1">
        <v>39526</v>
      </c>
      <c r="BM558">
        <v>46.199399999999997</v>
      </c>
      <c r="BO558" s="1">
        <v>39526</v>
      </c>
      <c r="BP558">
        <v>34.579900000000002</v>
      </c>
      <c r="BR558" s="1">
        <v>39526</v>
      </c>
      <c r="BS558">
        <v>25.579599999999999</v>
      </c>
      <c r="BU558" s="1">
        <v>39526</v>
      </c>
      <c r="BV558">
        <v>16.497900000000001</v>
      </c>
      <c r="BX558" s="1">
        <v>39526</v>
      </c>
      <c r="BY558">
        <v>58.194099999999999</v>
      </c>
      <c r="CA558" s="1">
        <v>39526</v>
      </c>
      <c r="CB558">
        <v>61.119100000000003</v>
      </c>
      <c r="CD558" s="1">
        <v>39526</v>
      </c>
      <c r="CE558">
        <v>24.832100000000001</v>
      </c>
      <c r="CG558" s="1">
        <v>39526</v>
      </c>
      <c r="CH558">
        <v>45.5794</v>
      </c>
      <c r="CJ558" s="1">
        <v>39526</v>
      </c>
      <c r="CK558">
        <v>29.1538</v>
      </c>
      <c r="CM558" s="1">
        <v>39526</v>
      </c>
      <c r="CN558">
        <v>2049.4</v>
      </c>
      <c r="CP558" s="1">
        <v>39526</v>
      </c>
      <c r="CQ558">
        <v>29.84</v>
      </c>
    </row>
    <row r="559" spans="1:95" x14ac:dyDescent="0.25">
      <c r="A559" s="1">
        <v>39527</v>
      </c>
      <c r="B559">
        <v>68.31</v>
      </c>
      <c r="D559" s="1">
        <v>39527</v>
      </c>
      <c r="E559">
        <v>31.877299999999998</v>
      </c>
      <c r="G559" s="1">
        <v>39527</v>
      </c>
      <c r="H559">
        <v>16.041599999999999</v>
      </c>
      <c r="J559" s="1">
        <v>39527</v>
      </c>
      <c r="K559">
        <v>41.631599999999999</v>
      </c>
      <c r="M559" s="1">
        <v>39527</v>
      </c>
      <c r="N559">
        <v>742.404</v>
      </c>
      <c r="P559" s="1">
        <v>39527</v>
      </c>
      <c r="Q559">
        <v>27.677399999999999</v>
      </c>
      <c r="S559" s="1">
        <v>39527</v>
      </c>
      <c r="T559">
        <v>65.739199999999997</v>
      </c>
      <c r="V559" s="1">
        <v>39527</v>
      </c>
      <c r="W559">
        <v>64.539100000000005</v>
      </c>
      <c r="Y559" s="1">
        <v>39527</v>
      </c>
      <c r="Z559">
        <v>214.70009999999999</v>
      </c>
      <c r="AB559" s="1">
        <v>39527</v>
      </c>
      <c r="AC559">
        <v>26.438199999999998</v>
      </c>
      <c r="AE559" s="1">
        <v>39527</v>
      </c>
      <c r="AF559">
        <v>37.299399999999999</v>
      </c>
      <c r="AH559" s="1">
        <v>39527</v>
      </c>
      <c r="AI559">
        <v>75.894199999999998</v>
      </c>
      <c r="AK559" s="1">
        <v>39527</v>
      </c>
      <c r="AL559">
        <v>31.032699999999998</v>
      </c>
      <c r="AQ559" s="1">
        <v>39527</v>
      </c>
      <c r="AR559">
        <v>43.603400000000001</v>
      </c>
      <c r="AT559" s="1">
        <v>39527</v>
      </c>
      <c r="AU559">
        <v>24.218599999999999</v>
      </c>
      <c r="AW559" s="1">
        <v>39527</v>
      </c>
      <c r="AX559">
        <v>47.410400000000003</v>
      </c>
      <c r="AZ559" s="1">
        <v>39527</v>
      </c>
      <c r="BA559">
        <v>18.651699999999998</v>
      </c>
      <c r="BC559" s="1">
        <v>39527</v>
      </c>
      <c r="BD559">
        <v>108.6088</v>
      </c>
      <c r="BF559" s="1">
        <v>39527</v>
      </c>
      <c r="BG559">
        <v>55.627400000000002</v>
      </c>
      <c r="BI559" s="1">
        <v>39527</v>
      </c>
      <c r="BJ559">
        <v>41.340499999999999</v>
      </c>
      <c r="BL559" s="1">
        <v>39527</v>
      </c>
      <c r="BM559">
        <v>46.8538</v>
      </c>
      <c r="BO559" s="1">
        <v>39527</v>
      </c>
      <c r="BP559">
        <v>34.877499999999998</v>
      </c>
      <c r="BR559" s="1">
        <v>39527</v>
      </c>
      <c r="BS559">
        <v>26.080100000000002</v>
      </c>
      <c r="BU559" s="1">
        <v>39527</v>
      </c>
      <c r="BV559">
        <v>16.4819</v>
      </c>
      <c r="BX559" s="1">
        <v>39527</v>
      </c>
      <c r="BY559">
        <v>59.532899999999998</v>
      </c>
      <c r="CA559" s="1">
        <v>39527</v>
      </c>
      <c r="CB559">
        <v>61.341299999999997</v>
      </c>
      <c r="CD559" s="1">
        <v>39527</v>
      </c>
      <c r="CE559">
        <v>25.5319</v>
      </c>
      <c r="CG559" s="1">
        <v>39527</v>
      </c>
      <c r="CH559">
        <v>47.778500000000001</v>
      </c>
      <c r="CJ559" s="1">
        <v>39527</v>
      </c>
      <c r="CK559">
        <v>29.7697</v>
      </c>
      <c r="CM559" s="1">
        <v>39527</v>
      </c>
      <c r="CN559">
        <v>2098.46</v>
      </c>
      <c r="CP559" s="1">
        <v>39527</v>
      </c>
      <c r="CQ559">
        <v>26.62</v>
      </c>
    </row>
    <row r="560" spans="1:95" x14ac:dyDescent="0.25">
      <c r="A560" s="1">
        <v>39531</v>
      </c>
      <c r="B560">
        <v>68.888099999999994</v>
      </c>
      <c r="D560" s="1">
        <v>39531</v>
      </c>
      <c r="E560">
        <v>32.208199999999998</v>
      </c>
      <c r="G560" s="1">
        <v>39531</v>
      </c>
      <c r="H560">
        <v>16.3658</v>
      </c>
      <c r="J560" s="1">
        <v>39531</v>
      </c>
      <c r="K560">
        <v>42.926299999999998</v>
      </c>
      <c r="M560" s="1">
        <v>39531</v>
      </c>
      <c r="N560">
        <v>760.54970000000003</v>
      </c>
      <c r="P560" s="1">
        <v>39531</v>
      </c>
      <c r="Q560">
        <v>28.563600000000001</v>
      </c>
      <c r="S560" s="1">
        <v>39531</v>
      </c>
      <c r="T560">
        <v>67.048699999999997</v>
      </c>
      <c r="V560" s="1">
        <v>39531</v>
      </c>
      <c r="W560">
        <v>66.471199999999996</v>
      </c>
      <c r="Y560" s="1">
        <v>39531</v>
      </c>
      <c r="Z560">
        <v>222.04759999999999</v>
      </c>
      <c r="AB560" s="1">
        <v>39531</v>
      </c>
      <c r="AC560">
        <v>26.498799999999999</v>
      </c>
      <c r="AE560" s="1">
        <v>39531</v>
      </c>
      <c r="AF560">
        <v>38.292400000000001</v>
      </c>
      <c r="AH560" s="1">
        <v>39531</v>
      </c>
      <c r="AI560">
        <v>76.742400000000004</v>
      </c>
      <c r="AK560" s="1">
        <v>39531</v>
      </c>
      <c r="AL560">
        <v>30.958200000000001</v>
      </c>
      <c r="AQ560" s="1">
        <v>39531</v>
      </c>
      <c r="AR560">
        <v>44.944299999999998</v>
      </c>
      <c r="AT560" s="1">
        <v>39531</v>
      </c>
      <c r="AU560">
        <v>25.254300000000001</v>
      </c>
      <c r="AW560" s="1">
        <v>39531</v>
      </c>
      <c r="AX560">
        <v>48.039099999999998</v>
      </c>
      <c r="AZ560" s="1">
        <v>39531</v>
      </c>
      <c r="BA560">
        <v>18.977499999999999</v>
      </c>
      <c r="BC560" s="1">
        <v>39531</v>
      </c>
      <c r="BD560">
        <v>109.2788</v>
      </c>
      <c r="BF560" s="1">
        <v>39531</v>
      </c>
      <c r="BG560">
        <v>55.210500000000003</v>
      </c>
      <c r="BI560" s="1">
        <v>39531</v>
      </c>
      <c r="BJ560">
        <v>41.862099999999998</v>
      </c>
      <c r="BL560" s="1">
        <v>39531</v>
      </c>
      <c r="BM560">
        <v>48.016100000000002</v>
      </c>
      <c r="BO560" s="1">
        <v>39531</v>
      </c>
      <c r="BP560">
        <v>35.593400000000003</v>
      </c>
      <c r="BR560" s="1">
        <v>39531</v>
      </c>
      <c r="BS560">
        <v>26.071200000000001</v>
      </c>
      <c r="BU560" s="1">
        <v>39531</v>
      </c>
      <c r="BV560">
        <v>16.497900000000001</v>
      </c>
      <c r="BX560" s="1">
        <v>39531</v>
      </c>
      <c r="BY560">
        <v>60.047800000000002</v>
      </c>
      <c r="CA560" s="1">
        <v>39531</v>
      </c>
      <c r="CB560">
        <v>62.523499999999999</v>
      </c>
      <c r="CD560" s="1">
        <v>39531</v>
      </c>
      <c r="CE560">
        <v>26.1328</v>
      </c>
      <c r="CG560" s="1">
        <v>39531</v>
      </c>
      <c r="CH560">
        <v>48.137500000000003</v>
      </c>
      <c r="CJ560" s="1">
        <v>39531</v>
      </c>
      <c r="CK560">
        <v>29.900300000000001</v>
      </c>
      <c r="CM560" s="1">
        <v>39531</v>
      </c>
      <c r="CN560">
        <v>2130.62</v>
      </c>
      <c r="CP560" s="1">
        <v>39531</v>
      </c>
      <c r="CQ560">
        <v>25.73</v>
      </c>
    </row>
    <row r="561" spans="1:95" x14ac:dyDescent="0.25">
      <c r="A561" s="1">
        <v>39532</v>
      </c>
      <c r="B561">
        <v>69.186000000000007</v>
      </c>
      <c r="D561" s="1">
        <v>39532</v>
      </c>
      <c r="E561">
        <v>32.851700000000001</v>
      </c>
      <c r="G561" s="1">
        <v>39532</v>
      </c>
      <c r="H561">
        <v>16.7425</v>
      </c>
      <c r="J561" s="1">
        <v>39532</v>
      </c>
      <c r="K561">
        <v>43.0169</v>
      </c>
      <c r="M561" s="1">
        <v>39532</v>
      </c>
      <c r="N561">
        <v>755.60140000000001</v>
      </c>
      <c r="P561" s="1">
        <v>39532</v>
      </c>
      <c r="Q561">
        <v>28.5411</v>
      </c>
      <c r="S561" s="1">
        <v>39532</v>
      </c>
      <c r="T561">
        <v>66.706000000000003</v>
      </c>
      <c r="V561" s="1">
        <v>39532</v>
      </c>
      <c r="W561">
        <v>67.004499999999993</v>
      </c>
      <c r="Y561" s="1">
        <v>39532</v>
      </c>
      <c r="Z561">
        <v>223.47890000000001</v>
      </c>
      <c r="AB561" s="1">
        <v>39532</v>
      </c>
      <c r="AC561">
        <v>26.598400000000002</v>
      </c>
      <c r="AE561" s="1">
        <v>39532</v>
      </c>
      <c r="AF561">
        <v>38.817599999999999</v>
      </c>
      <c r="AH561" s="1">
        <v>39532</v>
      </c>
      <c r="AI561">
        <v>76.072800000000001</v>
      </c>
      <c r="AK561" s="1">
        <v>39532</v>
      </c>
      <c r="AL561">
        <v>30.8506</v>
      </c>
      <c r="AQ561" s="1">
        <v>39532</v>
      </c>
      <c r="AR561">
        <v>45.253799999999998</v>
      </c>
      <c r="AT561" s="1">
        <v>39532</v>
      </c>
      <c r="AU561">
        <v>24.822800000000001</v>
      </c>
      <c r="AW561" s="1">
        <v>39532</v>
      </c>
      <c r="AX561">
        <v>48.903700000000001</v>
      </c>
      <c r="AZ561" s="1">
        <v>39532</v>
      </c>
      <c r="BA561">
        <v>19.0976</v>
      </c>
      <c r="BC561" s="1">
        <v>39532</v>
      </c>
      <c r="BD561">
        <v>108.2784</v>
      </c>
      <c r="BF561" s="1">
        <v>39532</v>
      </c>
      <c r="BG561">
        <v>54.921199999999999</v>
      </c>
      <c r="BI561" s="1">
        <v>39532</v>
      </c>
      <c r="BJ561">
        <v>41.421399999999998</v>
      </c>
      <c r="BL561" s="1">
        <v>39532</v>
      </c>
      <c r="BM561">
        <v>48.386299999999999</v>
      </c>
      <c r="BO561" s="1">
        <v>39532</v>
      </c>
      <c r="BP561">
        <v>35.931199999999997</v>
      </c>
      <c r="BR561" s="1">
        <v>39532</v>
      </c>
      <c r="BS561">
        <v>26.0444</v>
      </c>
      <c r="BU561" s="1">
        <v>39532</v>
      </c>
      <c r="BV561">
        <v>16.634</v>
      </c>
      <c r="BX561" s="1">
        <v>39532</v>
      </c>
      <c r="BY561">
        <v>59.678800000000003</v>
      </c>
      <c r="CA561" s="1">
        <v>39532</v>
      </c>
      <c r="CB561">
        <v>62.363500000000002</v>
      </c>
      <c r="CD561" s="1">
        <v>39532</v>
      </c>
      <c r="CE561">
        <v>26.083300000000001</v>
      </c>
      <c r="CG561" s="1">
        <v>39532</v>
      </c>
      <c r="CH561">
        <v>47.616900000000001</v>
      </c>
      <c r="CJ561" s="1">
        <v>39532</v>
      </c>
      <c r="CK561">
        <v>29.9377</v>
      </c>
      <c r="CM561" s="1">
        <v>39532</v>
      </c>
      <c r="CN561">
        <v>2135.54</v>
      </c>
      <c r="CP561" s="1">
        <v>39532</v>
      </c>
      <c r="CQ561">
        <v>25.72</v>
      </c>
    </row>
    <row r="562" spans="1:95" x14ac:dyDescent="0.25">
      <c r="A562" s="1">
        <v>39533</v>
      </c>
      <c r="B562">
        <v>68.905600000000007</v>
      </c>
      <c r="D562" s="1">
        <v>39533</v>
      </c>
      <c r="E562">
        <v>33.118200000000002</v>
      </c>
      <c r="G562" s="1">
        <v>39533</v>
      </c>
      <c r="H562">
        <v>16.667200000000001</v>
      </c>
      <c r="J562" s="1">
        <v>39533</v>
      </c>
      <c r="K562">
        <v>41.0702</v>
      </c>
      <c r="M562" s="1">
        <v>39533</v>
      </c>
      <c r="N562">
        <v>726.73649999999998</v>
      </c>
      <c r="P562" s="1">
        <v>39533</v>
      </c>
      <c r="Q562">
        <v>28.360800000000001</v>
      </c>
      <c r="S562" s="1">
        <v>39533</v>
      </c>
      <c r="T562">
        <v>67.057500000000005</v>
      </c>
      <c r="V562" s="1">
        <v>39533</v>
      </c>
      <c r="W562">
        <v>67.634</v>
      </c>
      <c r="Y562" s="1">
        <v>39533</v>
      </c>
      <c r="Z562">
        <v>210.40610000000001</v>
      </c>
      <c r="AB562" s="1">
        <v>39533</v>
      </c>
      <c r="AC562">
        <v>26.485800000000001</v>
      </c>
      <c r="AE562" s="1">
        <v>39533</v>
      </c>
      <c r="AF562">
        <v>38.431899999999999</v>
      </c>
      <c r="AH562" s="1">
        <v>39533</v>
      </c>
      <c r="AI562">
        <v>77.019199999999998</v>
      </c>
      <c r="AK562" s="1">
        <v>39533</v>
      </c>
      <c r="AL562">
        <v>30.7347</v>
      </c>
      <c r="AQ562" s="1">
        <v>39533</v>
      </c>
      <c r="AR562">
        <v>44.391100000000002</v>
      </c>
      <c r="AT562" s="1">
        <v>39533</v>
      </c>
      <c r="AU562">
        <v>24.3049</v>
      </c>
      <c r="AW562" s="1">
        <v>39533</v>
      </c>
      <c r="AX562">
        <v>48.580500000000001</v>
      </c>
      <c r="AZ562" s="1">
        <v>39533</v>
      </c>
      <c r="BA562">
        <v>18.745999999999999</v>
      </c>
      <c r="BC562" s="1">
        <v>39533</v>
      </c>
      <c r="BD562">
        <v>107.30540000000001</v>
      </c>
      <c r="BF562" s="1">
        <v>39533</v>
      </c>
      <c r="BG562">
        <v>55.0488</v>
      </c>
      <c r="BI562" s="1">
        <v>39533</v>
      </c>
      <c r="BJ562">
        <v>39.6678</v>
      </c>
      <c r="BL562" s="1">
        <v>39533</v>
      </c>
      <c r="BM562">
        <v>47.869700000000002</v>
      </c>
      <c r="BO562" s="1">
        <v>39533</v>
      </c>
      <c r="BP562">
        <v>35.955300000000001</v>
      </c>
      <c r="BR562" s="1">
        <v>39533</v>
      </c>
      <c r="BS562">
        <v>25.526</v>
      </c>
      <c r="BU562" s="1">
        <v>39533</v>
      </c>
      <c r="BV562">
        <v>16.562000000000001</v>
      </c>
      <c r="BX562" s="1">
        <v>39533</v>
      </c>
      <c r="BY562">
        <v>59.764600000000002</v>
      </c>
      <c r="CA562" s="1">
        <v>39533</v>
      </c>
      <c r="CB562">
        <v>61.874600000000001</v>
      </c>
      <c r="CD562" s="1">
        <v>39533</v>
      </c>
      <c r="CE562">
        <v>25.546099999999999</v>
      </c>
      <c r="CG562" s="1">
        <v>39533</v>
      </c>
      <c r="CH562">
        <v>47.482300000000002</v>
      </c>
      <c r="CJ562" s="1">
        <v>39533</v>
      </c>
      <c r="CK562">
        <v>29.638999999999999</v>
      </c>
      <c r="CM562" s="1">
        <v>39533</v>
      </c>
      <c r="CN562">
        <v>2116.9299999999998</v>
      </c>
      <c r="CP562" s="1">
        <v>39533</v>
      </c>
      <c r="CQ562">
        <v>26.08</v>
      </c>
    </row>
    <row r="563" spans="1:95" x14ac:dyDescent="0.25">
      <c r="A563" s="1">
        <v>39534</v>
      </c>
      <c r="B563">
        <v>68.204800000000006</v>
      </c>
      <c r="D563" s="1">
        <v>39534</v>
      </c>
      <c r="E563">
        <v>32.520800000000001</v>
      </c>
      <c r="G563" s="1">
        <v>39534</v>
      </c>
      <c r="H563">
        <v>16.717400000000001</v>
      </c>
      <c r="J563" s="1">
        <v>39534</v>
      </c>
      <c r="K563">
        <v>40.590299999999999</v>
      </c>
      <c r="M563" s="1">
        <v>39534</v>
      </c>
      <c r="N563">
        <v>716.83989999999994</v>
      </c>
      <c r="P563" s="1">
        <v>39534</v>
      </c>
      <c r="Q563">
        <v>28.285699999999999</v>
      </c>
      <c r="S563" s="1">
        <v>39534</v>
      </c>
      <c r="T563">
        <v>65.229500000000002</v>
      </c>
      <c r="V563" s="1">
        <v>39534</v>
      </c>
      <c r="W563">
        <v>67.345500000000001</v>
      </c>
      <c r="Y563" s="1">
        <v>39534</v>
      </c>
      <c r="Z563">
        <v>207.92509999999999</v>
      </c>
      <c r="AB563" s="1">
        <v>39534</v>
      </c>
      <c r="AC563">
        <v>26.555099999999999</v>
      </c>
      <c r="AE563" s="1">
        <v>39534</v>
      </c>
      <c r="AF563">
        <v>38.079000000000001</v>
      </c>
      <c r="AH563" s="1">
        <v>39534</v>
      </c>
      <c r="AI563">
        <v>76.965599999999995</v>
      </c>
      <c r="AK563" s="1">
        <v>39534</v>
      </c>
      <c r="AL563">
        <v>30.4864</v>
      </c>
      <c r="AQ563" s="1">
        <v>39534</v>
      </c>
      <c r="AR563">
        <v>43.734699999999997</v>
      </c>
      <c r="AT563" s="1">
        <v>39534</v>
      </c>
      <c r="AU563">
        <v>23.985500000000002</v>
      </c>
      <c r="AW563" s="1">
        <v>39534</v>
      </c>
      <c r="AX563">
        <v>48.0304</v>
      </c>
      <c r="AZ563" s="1">
        <v>39534</v>
      </c>
      <c r="BA563">
        <v>18.085699999999999</v>
      </c>
      <c r="BC563" s="1">
        <v>39534</v>
      </c>
      <c r="BD563">
        <v>106.0296</v>
      </c>
      <c r="BF563" s="1">
        <v>39534</v>
      </c>
      <c r="BG563">
        <v>54.980699999999999</v>
      </c>
      <c r="BI563" s="1">
        <v>39534</v>
      </c>
      <c r="BJ563">
        <v>38.543700000000001</v>
      </c>
      <c r="BL563" s="1">
        <v>39534</v>
      </c>
      <c r="BM563">
        <v>47.740600000000001</v>
      </c>
      <c r="BO563" s="1">
        <v>39534</v>
      </c>
      <c r="BP563">
        <v>36.0197</v>
      </c>
      <c r="BR563" s="1">
        <v>39534</v>
      </c>
      <c r="BS563">
        <v>25.0702</v>
      </c>
      <c r="BU563" s="1">
        <v>39534</v>
      </c>
      <c r="BV563">
        <v>16.457899999999999</v>
      </c>
      <c r="BX563" s="1">
        <v>39534</v>
      </c>
      <c r="BY563">
        <v>59.5672</v>
      </c>
      <c r="CA563" s="1">
        <v>39534</v>
      </c>
      <c r="CB563">
        <v>61.696800000000003</v>
      </c>
      <c r="CD563" s="1">
        <v>39534</v>
      </c>
      <c r="CE563">
        <v>25.418800000000001</v>
      </c>
      <c r="CG563" s="1">
        <v>39534</v>
      </c>
      <c r="CH563">
        <v>47.006599999999999</v>
      </c>
      <c r="CJ563" s="1">
        <v>39534</v>
      </c>
      <c r="CK563">
        <v>29.284400000000002</v>
      </c>
      <c r="CM563" s="1">
        <v>39534</v>
      </c>
      <c r="CN563">
        <v>2093.11</v>
      </c>
      <c r="CP563" s="1">
        <v>39534</v>
      </c>
      <c r="CQ563">
        <v>25.88</v>
      </c>
    </row>
    <row r="564" spans="1:95" x14ac:dyDescent="0.25">
      <c r="A564" s="1">
        <v>39535</v>
      </c>
      <c r="B564">
        <v>68.283699999999996</v>
      </c>
      <c r="D564" s="1">
        <v>39535</v>
      </c>
      <c r="E564">
        <v>33.191800000000001</v>
      </c>
      <c r="G564" s="1">
        <v>39535</v>
      </c>
      <c r="H564">
        <v>16.8567</v>
      </c>
      <c r="J564" s="1">
        <v>39535</v>
      </c>
      <c r="K564">
        <v>39.069200000000002</v>
      </c>
      <c r="M564" s="1">
        <v>39535</v>
      </c>
      <c r="N564">
        <v>705.95370000000003</v>
      </c>
      <c r="P564" s="1">
        <v>39535</v>
      </c>
      <c r="Q564">
        <v>28.285699999999999</v>
      </c>
      <c r="S564" s="1">
        <v>39535</v>
      </c>
      <c r="T564">
        <v>64.570300000000003</v>
      </c>
      <c r="V564" s="1">
        <v>39535</v>
      </c>
      <c r="W564">
        <v>67.397999999999996</v>
      </c>
      <c r="Y564" s="1">
        <v>39535</v>
      </c>
      <c r="Z564">
        <v>198.7646</v>
      </c>
      <c r="AB564" s="1">
        <v>39535</v>
      </c>
      <c r="AC564">
        <v>26.3949</v>
      </c>
      <c r="AE564" s="1">
        <v>39535</v>
      </c>
      <c r="AF564">
        <v>38.111800000000002</v>
      </c>
      <c r="AH564" s="1">
        <v>39535</v>
      </c>
      <c r="AI564">
        <v>76.090599999999995</v>
      </c>
      <c r="AK564" s="1">
        <v>39535</v>
      </c>
      <c r="AL564">
        <v>30.304300000000001</v>
      </c>
      <c r="AQ564" s="1">
        <v>39535</v>
      </c>
      <c r="AR564">
        <v>43.218899999999998</v>
      </c>
      <c r="AT564" s="1">
        <v>39535</v>
      </c>
      <c r="AU564">
        <v>23.631699999999999</v>
      </c>
      <c r="AW564" s="1">
        <v>39535</v>
      </c>
      <c r="AX564">
        <v>48.7727</v>
      </c>
      <c r="AZ564" s="1">
        <v>39535</v>
      </c>
      <c r="BA564">
        <v>17.828399999999998</v>
      </c>
      <c r="BC564" s="1">
        <v>39535</v>
      </c>
      <c r="BD564">
        <v>105.15770000000001</v>
      </c>
      <c r="BF564" s="1">
        <v>39535</v>
      </c>
      <c r="BG564">
        <v>54.606400000000001</v>
      </c>
      <c r="BI564" s="1">
        <v>39535</v>
      </c>
      <c r="BJ564">
        <v>38.408799999999999</v>
      </c>
      <c r="BL564" s="1">
        <v>39535</v>
      </c>
      <c r="BM564">
        <v>47.766399999999997</v>
      </c>
      <c r="BO564" s="1">
        <v>39535</v>
      </c>
      <c r="BP564">
        <v>35.802500000000002</v>
      </c>
      <c r="BR564" s="1">
        <v>39535</v>
      </c>
      <c r="BS564">
        <v>24.945</v>
      </c>
      <c r="BU564" s="1">
        <v>39535</v>
      </c>
      <c r="BV564">
        <v>16.4099</v>
      </c>
      <c r="BX564" s="1">
        <v>39535</v>
      </c>
      <c r="BY564">
        <v>59.5929</v>
      </c>
      <c r="CA564" s="1">
        <v>39535</v>
      </c>
      <c r="CB564">
        <v>60.932400000000001</v>
      </c>
      <c r="CD564" s="1">
        <v>39535</v>
      </c>
      <c r="CE564">
        <v>25.341100000000001</v>
      </c>
      <c r="CG564" s="1">
        <v>39535</v>
      </c>
      <c r="CH564">
        <v>46.782200000000003</v>
      </c>
      <c r="CJ564" s="1">
        <v>39535</v>
      </c>
      <c r="CK564">
        <v>28.9298</v>
      </c>
      <c r="CM564" s="1">
        <v>39535</v>
      </c>
      <c r="CN564">
        <v>2076.56</v>
      </c>
      <c r="CP564" s="1">
        <v>39535</v>
      </c>
      <c r="CQ564">
        <v>25.71</v>
      </c>
    </row>
    <row r="565" spans="1:95" x14ac:dyDescent="0.25">
      <c r="A565" s="1">
        <v>39538</v>
      </c>
      <c r="B565">
        <v>69.334900000000005</v>
      </c>
      <c r="D565" s="1">
        <v>39538</v>
      </c>
      <c r="E565">
        <v>33.145800000000001</v>
      </c>
      <c r="G565" s="1">
        <v>39538</v>
      </c>
      <c r="H565">
        <v>16.434699999999999</v>
      </c>
      <c r="J565" s="1">
        <v>39538</v>
      </c>
      <c r="K565">
        <v>39.585299999999997</v>
      </c>
      <c r="M565" s="1">
        <v>39538</v>
      </c>
      <c r="N565">
        <v>713.37620000000004</v>
      </c>
      <c r="P565" s="1">
        <v>39538</v>
      </c>
      <c r="Q565">
        <v>28.766400000000001</v>
      </c>
      <c r="S565" s="1">
        <v>39538</v>
      </c>
      <c r="T565">
        <v>65.3613</v>
      </c>
      <c r="V565" s="1">
        <v>39538</v>
      </c>
      <c r="W565">
        <v>68.447100000000006</v>
      </c>
      <c r="Y565" s="1">
        <v>39538</v>
      </c>
      <c r="Z565">
        <v>204.39449999999999</v>
      </c>
      <c r="AB565" s="1">
        <v>39538</v>
      </c>
      <c r="AC565">
        <v>26.3645</v>
      </c>
      <c r="AE565" s="1">
        <v>39538</v>
      </c>
      <c r="AF565">
        <v>38.374499999999998</v>
      </c>
      <c r="AH565" s="1">
        <v>39538</v>
      </c>
      <c r="AI565">
        <v>75.519199999999998</v>
      </c>
      <c r="AK565" s="1">
        <v>39538</v>
      </c>
      <c r="AL565">
        <v>30.635400000000001</v>
      </c>
      <c r="AQ565" s="1">
        <v>39538</v>
      </c>
      <c r="AR565">
        <v>42.8157</v>
      </c>
      <c r="AT565" s="1">
        <v>39538</v>
      </c>
      <c r="AU565">
        <v>24.140899999999998</v>
      </c>
      <c r="AW565" s="1">
        <v>39538</v>
      </c>
      <c r="AX565">
        <v>49.270400000000002</v>
      </c>
      <c r="AZ565" s="1">
        <v>39538</v>
      </c>
      <c r="BA565">
        <v>18.1629</v>
      </c>
      <c r="BC565" s="1">
        <v>39538</v>
      </c>
      <c r="BD565">
        <v>105.6808</v>
      </c>
      <c r="BF565" s="1">
        <v>39538</v>
      </c>
      <c r="BG565">
        <v>55.193399999999997</v>
      </c>
      <c r="BI565" s="1">
        <v>39538</v>
      </c>
      <c r="BJ565">
        <v>38.624600000000001</v>
      </c>
      <c r="BL565" s="1">
        <v>39538</v>
      </c>
      <c r="BM565">
        <v>48.016100000000002</v>
      </c>
      <c r="BO565" s="1">
        <v>39538</v>
      </c>
      <c r="BP565">
        <v>30.5258</v>
      </c>
      <c r="BR565" s="1">
        <v>39538</v>
      </c>
      <c r="BS565">
        <v>25.365099999999998</v>
      </c>
      <c r="BU565" s="1">
        <v>39538</v>
      </c>
      <c r="BV565">
        <v>16.754100000000001</v>
      </c>
      <c r="BX565" s="1">
        <v>39538</v>
      </c>
      <c r="BY565">
        <v>60.133600000000001</v>
      </c>
      <c r="CA565" s="1">
        <v>39538</v>
      </c>
      <c r="CB565">
        <v>61.172400000000003</v>
      </c>
      <c r="CD565" s="1">
        <v>39538</v>
      </c>
      <c r="CE565">
        <v>25.7652</v>
      </c>
      <c r="CG565" s="1">
        <v>39538</v>
      </c>
      <c r="CH565">
        <v>47.284799999999997</v>
      </c>
      <c r="CJ565" s="1">
        <v>39538</v>
      </c>
      <c r="CK565">
        <v>29.284400000000002</v>
      </c>
      <c r="CM565" s="1">
        <v>39538</v>
      </c>
      <c r="CN565">
        <v>2088.42</v>
      </c>
      <c r="CP565" s="1">
        <v>39538</v>
      </c>
      <c r="CQ565">
        <v>25.61</v>
      </c>
    </row>
    <row r="566" spans="1:95" x14ac:dyDescent="0.25">
      <c r="A566" s="1">
        <v>39539</v>
      </c>
      <c r="B566">
        <v>71.235799999999998</v>
      </c>
      <c r="D566" s="1">
        <v>39539</v>
      </c>
      <c r="E566">
        <v>33.587000000000003</v>
      </c>
      <c r="G566" s="1">
        <v>39539</v>
      </c>
      <c r="H566">
        <v>16.3977</v>
      </c>
      <c r="J566" s="1">
        <v>39539</v>
      </c>
      <c r="K566">
        <v>42.636600000000001</v>
      </c>
      <c r="M566" s="1">
        <v>39539</v>
      </c>
      <c r="N566">
        <v>775.2296</v>
      </c>
      <c r="P566" s="1">
        <v>39539</v>
      </c>
      <c r="Q566">
        <v>29.652699999999999</v>
      </c>
      <c r="S566" s="1">
        <v>39539</v>
      </c>
      <c r="T566">
        <v>66.688400000000001</v>
      </c>
      <c r="V566" s="1">
        <v>39539</v>
      </c>
      <c r="W566">
        <v>69.924599999999998</v>
      </c>
      <c r="Y566" s="1">
        <v>39539</v>
      </c>
      <c r="Z566">
        <v>227.48670000000001</v>
      </c>
      <c r="AB566" s="1">
        <v>39539</v>
      </c>
      <c r="AC566">
        <v>26.6114</v>
      </c>
      <c r="AE566" s="1">
        <v>39539</v>
      </c>
      <c r="AF566">
        <v>39.186900000000001</v>
      </c>
      <c r="AH566" s="1">
        <v>39539</v>
      </c>
      <c r="AI566">
        <v>77.697800000000001</v>
      </c>
      <c r="AK566" s="1">
        <v>39539</v>
      </c>
      <c r="AL566">
        <v>31.8108</v>
      </c>
      <c r="AQ566" s="1">
        <v>39539</v>
      </c>
      <c r="AR566">
        <v>44.625500000000002</v>
      </c>
      <c r="AT566" s="1">
        <v>39539</v>
      </c>
      <c r="AU566">
        <v>25.4528</v>
      </c>
      <c r="AW566" s="1">
        <v>39539</v>
      </c>
      <c r="AX566">
        <v>50.466799999999999</v>
      </c>
      <c r="AZ566" s="1">
        <v>39539</v>
      </c>
      <c r="BA566">
        <v>18.840299999999999</v>
      </c>
      <c r="BC566" s="1">
        <v>39539</v>
      </c>
      <c r="BD566">
        <v>106.9199</v>
      </c>
      <c r="BF566" s="1">
        <v>39539</v>
      </c>
      <c r="BG566">
        <v>56.0443</v>
      </c>
      <c r="BI566" s="1">
        <v>39539</v>
      </c>
      <c r="BJ566">
        <v>42.266800000000003</v>
      </c>
      <c r="BL566" s="1">
        <v>39539</v>
      </c>
      <c r="BM566">
        <v>48.997599999999998</v>
      </c>
      <c r="BO566" s="1">
        <v>39539</v>
      </c>
      <c r="BP566">
        <v>30.823499999999999</v>
      </c>
      <c r="BR566" s="1">
        <v>39539</v>
      </c>
      <c r="BS566">
        <v>26.366</v>
      </c>
      <c r="BU566" s="1">
        <v>39539</v>
      </c>
      <c r="BV566">
        <v>17.1143</v>
      </c>
      <c r="BX566" s="1">
        <v>39539</v>
      </c>
      <c r="BY566">
        <v>61.051900000000003</v>
      </c>
      <c r="CA566" s="1">
        <v>39539</v>
      </c>
      <c r="CB566">
        <v>63.323500000000003</v>
      </c>
      <c r="CD566" s="1">
        <v>39539</v>
      </c>
      <c r="CE566">
        <v>26.832100000000001</v>
      </c>
      <c r="CG566" s="1">
        <v>39539</v>
      </c>
      <c r="CH566">
        <v>48.541400000000003</v>
      </c>
      <c r="CJ566" s="1">
        <v>39539</v>
      </c>
      <c r="CK566">
        <v>29.779</v>
      </c>
      <c r="CM566" s="1">
        <v>39539</v>
      </c>
      <c r="CN566">
        <v>2163.38</v>
      </c>
      <c r="CP566" s="1">
        <v>39539</v>
      </c>
      <c r="CQ566">
        <v>22.68</v>
      </c>
    </row>
    <row r="567" spans="1:95" x14ac:dyDescent="0.25">
      <c r="A567" s="1">
        <v>39540</v>
      </c>
      <c r="B567">
        <v>70.876599999999996</v>
      </c>
      <c r="D567" s="1">
        <v>39540</v>
      </c>
      <c r="E567">
        <v>33.485900000000001</v>
      </c>
      <c r="G567" s="1">
        <v>39540</v>
      </c>
      <c r="H567">
        <v>16.3459</v>
      </c>
      <c r="J567" s="1">
        <v>39540</v>
      </c>
      <c r="K567">
        <v>42.238199999999999</v>
      </c>
      <c r="M567" s="1">
        <v>39540</v>
      </c>
      <c r="N567">
        <v>773.08529999999996</v>
      </c>
      <c r="P567" s="1">
        <v>39540</v>
      </c>
      <c r="Q567">
        <v>29.081900000000001</v>
      </c>
      <c r="S567" s="1">
        <v>39540</v>
      </c>
      <c r="T567">
        <v>67.540899999999993</v>
      </c>
      <c r="V567" s="1">
        <v>39540</v>
      </c>
      <c r="W567">
        <v>68.639399999999995</v>
      </c>
      <c r="Y567" s="1">
        <v>39540</v>
      </c>
      <c r="Z567">
        <v>229.20429999999999</v>
      </c>
      <c r="AB567" s="1">
        <v>39540</v>
      </c>
      <c r="AC567">
        <v>26.187000000000001</v>
      </c>
      <c r="AE567" s="1">
        <v>39540</v>
      </c>
      <c r="AF567">
        <v>40.081400000000002</v>
      </c>
      <c r="AH567" s="1">
        <v>39540</v>
      </c>
      <c r="AI567">
        <v>79.037099999999995</v>
      </c>
      <c r="AK567" s="1">
        <v>39540</v>
      </c>
      <c r="AL567">
        <v>31.471399999999999</v>
      </c>
      <c r="AQ567" s="1">
        <v>39540</v>
      </c>
      <c r="AR567">
        <v>44.2879</v>
      </c>
      <c r="AT567" s="1">
        <v>39540</v>
      </c>
      <c r="AU567">
        <v>25.167999999999999</v>
      </c>
      <c r="AW567" s="1">
        <v>39540</v>
      </c>
      <c r="AX567">
        <v>50.327100000000002</v>
      </c>
      <c r="AZ567" s="1">
        <v>39540</v>
      </c>
      <c r="BA567">
        <v>18.737400000000001</v>
      </c>
      <c r="BC567" s="1">
        <v>39540</v>
      </c>
      <c r="BD567">
        <v>105.378</v>
      </c>
      <c r="BF567" s="1">
        <v>39540</v>
      </c>
      <c r="BG567">
        <v>55.567799999999998</v>
      </c>
      <c r="BI567" s="1">
        <v>39540</v>
      </c>
      <c r="BJ567">
        <v>41.922199999999997</v>
      </c>
      <c r="BL567" s="1">
        <v>39540</v>
      </c>
      <c r="BM567">
        <v>48.782299999999999</v>
      </c>
      <c r="BO567" s="1">
        <v>39540</v>
      </c>
      <c r="BP567">
        <v>29.842099999999999</v>
      </c>
      <c r="BR567" s="1">
        <v>39540</v>
      </c>
      <c r="BS567">
        <v>26.0623</v>
      </c>
      <c r="BU567" s="1">
        <v>39540</v>
      </c>
      <c r="BV567">
        <v>17.218399999999999</v>
      </c>
      <c r="BX567" s="1">
        <v>39540</v>
      </c>
      <c r="BY567">
        <v>60.485500000000002</v>
      </c>
      <c r="CA567" s="1">
        <v>39540</v>
      </c>
      <c r="CB567">
        <v>63.270099999999999</v>
      </c>
      <c r="CD567" s="1">
        <v>39540</v>
      </c>
      <c r="CE567">
        <v>26.9528</v>
      </c>
      <c r="CG567" s="1">
        <v>39540</v>
      </c>
      <c r="CH567">
        <v>48.8825</v>
      </c>
      <c r="CJ567" s="1">
        <v>39540</v>
      </c>
      <c r="CK567">
        <v>29.452400000000001</v>
      </c>
      <c r="CM567" s="1">
        <v>39540</v>
      </c>
      <c r="CN567">
        <v>2159.63</v>
      </c>
      <c r="CP567" s="1">
        <v>39540</v>
      </c>
      <c r="CQ567">
        <v>23.43</v>
      </c>
    </row>
    <row r="568" spans="1:95" x14ac:dyDescent="0.25">
      <c r="A568" s="1">
        <v>39541</v>
      </c>
      <c r="B568">
        <v>70.228399999999993</v>
      </c>
      <c r="D568" s="1">
        <v>39541</v>
      </c>
      <c r="E568">
        <v>35.425400000000003</v>
      </c>
      <c r="G568" s="1">
        <v>39541</v>
      </c>
      <c r="H568">
        <v>16.2941</v>
      </c>
      <c r="J568" s="1">
        <v>39541</v>
      </c>
      <c r="K568">
        <v>42.2654</v>
      </c>
      <c r="M568" s="1">
        <v>39541</v>
      </c>
      <c r="N568">
        <v>775.06460000000004</v>
      </c>
      <c r="P568" s="1">
        <v>39541</v>
      </c>
      <c r="Q568">
        <v>29.299700000000001</v>
      </c>
      <c r="S568" s="1">
        <v>39541</v>
      </c>
      <c r="T568">
        <v>66.916899999999998</v>
      </c>
      <c r="V568" s="1">
        <v>39541</v>
      </c>
      <c r="W568">
        <v>67.380499999999998</v>
      </c>
      <c r="Y568" s="1">
        <v>39541</v>
      </c>
      <c r="Z568">
        <v>232.4486</v>
      </c>
      <c r="AB568" s="1">
        <v>39541</v>
      </c>
      <c r="AC568">
        <v>26.2303</v>
      </c>
      <c r="AE568" s="1">
        <v>39541</v>
      </c>
      <c r="AF568">
        <v>40.278399999999998</v>
      </c>
      <c r="AH568" s="1">
        <v>39541</v>
      </c>
      <c r="AI568">
        <v>78.778199999999998</v>
      </c>
      <c r="AK568" s="1">
        <v>39541</v>
      </c>
      <c r="AL568">
        <v>31.322400000000002</v>
      </c>
      <c r="AQ568" s="1">
        <v>39541</v>
      </c>
      <c r="AR568">
        <v>44.034700000000001</v>
      </c>
      <c r="AT568" s="1">
        <v>39541</v>
      </c>
      <c r="AU568">
        <v>25.219799999999999</v>
      </c>
      <c r="AW568" s="1">
        <v>39541</v>
      </c>
      <c r="AX568">
        <v>50.335799999999999</v>
      </c>
      <c r="AZ568" s="1">
        <v>39541</v>
      </c>
      <c r="BA568">
        <v>18.806000000000001</v>
      </c>
      <c r="BC568" s="1">
        <v>39541</v>
      </c>
      <c r="BD568">
        <v>106.48860000000001</v>
      </c>
      <c r="BF568" s="1">
        <v>39541</v>
      </c>
      <c r="BG568">
        <v>55.533799999999999</v>
      </c>
      <c r="BI568" s="1">
        <v>39541</v>
      </c>
      <c r="BJ568">
        <v>41.958500000000001</v>
      </c>
      <c r="BL568" s="1">
        <v>39541</v>
      </c>
      <c r="BM568">
        <v>48.420699999999997</v>
      </c>
      <c r="BO568" s="1">
        <v>39541</v>
      </c>
      <c r="BP568">
        <v>30.855599999999999</v>
      </c>
      <c r="BR568" s="1">
        <v>39541</v>
      </c>
      <c r="BS568">
        <v>25.9192</v>
      </c>
      <c r="BU568" s="1">
        <v>39541</v>
      </c>
      <c r="BV568">
        <v>17.0823</v>
      </c>
      <c r="BX568" s="1">
        <v>39541</v>
      </c>
      <c r="BY568">
        <v>60.476900000000001</v>
      </c>
      <c r="CA568" s="1">
        <v>39541</v>
      </c>
      <c r="CB568">
        <v>62.896799999999999</v>
      </c>
      <c r="CD568" s="1">
        <v>39541</v>
      </c>
      <c r="CE568">
        <v>27.030899999999999</v>
      </c>
      <c r="CG568" s="1">
        <v>39541</v>
      </c>
      <c r="CH568">
        <v>49.304400000000001</v>
      </c>
      <c r="CJ568" s="1">
        <v>39541</v>
      </c>
      <c r="CK568">
        <v>29.424399999999999</v>
      </c>
      <c r="CM568" s="1">
        <v>39541</v>
      </c>
      <c r="CN568">
        <v>2162.46</v>
      </c>
      <c r="CP568" s="1">
        <v>39541</v>
      </c>
      <c r="CQ568">
        <v>23.21</v>
      </c>
    </row>
    <row r="569" spans="1:95" x14ac:dyDescent="0.25">
      <c r="A569" s="1">
        <v>39542</v>
      </c>
      <c r="B569">
        <v>70.534999999999997</v>
      </c>
      <c r="D569" s="1">
        <v>39542</v>
      </c>
      <c r="E569">
        <v>35.848199999999999</v>
      </c>
      <c r="G569" s="1">
        <v>39542</v>
      </c>
      <c r="H569">
        <v>16.071999999999999</v>
      </c>
      <c r="J569" s="1">
        <v>39542</v>
      </c>
      <c r="K569">
        <v>41.749299999999998</v>
      </c>
      <c r="M569" s="1">
        <v>39542</v>
      </c>
      <c r="N569">
        <v>780.17780000000005</v>
      </c>
      <c r="P569" s="1">
        <v>39542</v>
      </c>
      <c r="Q569">
        <v>28.901599999999998</v>
      </c>
      <c r="S569" s="1">
        <v>39542</v>
      </c>
      <c r="T569">
        <v>66.4863</v>
      </c>
      <c r="V569" s="1">
        <v>39542</v>
      </c>
      <c r="W569">
        <v>68.044899999999998</v>
      </c>
      <c r="Y569" s="1">
        <v>39542</v>
      </c>
      <c r="Z569">
        <v>229.77680000000001</v>
      </c>
      <c r="AB569" s="1">
        <v>39542</v>
      </c>
      <c r="AC569">
        <v>26.096</v>
      </c>
      <c r="AE569" s="1">
        <v>39542</v>
      </c>
      <c r="AF569">
        <v>40.623100000000001</v>
      </c>
      <c r="AH569" s="1">
        <v>39542</v>
      </c>
      <c r="AI569">
        <v>79.233500000000006</v>
      </c>
      <c r="AK569" s="1">
        <v>39542</v>
      </c>
      <c r="AL569">
        <v>31.090599999999998</v>
      </c>
      <c r="AQ569" s="1">
        <v>39542</v>
      </c>
      <c r="AR569">
        <v>43.509599999999999</v>
      </c>
      <c r="AT569" s="1">
        <v>39542</v>
      </c>
      <c r="AU569">
        <v>24.848600000000001</v>
      </c>
      <c r="AW569" s="1">
        <v>39542</v>
      </c>
      <c r="AX569">
        <v>50.886000000000003</v>
      </c>
      <c r="AZ569" s="1">
        <v>39542</v>
      </c>
      <c r="BA569">
        <v>18.7546</v>
      </c>
      <c r="BC569" s="1">
        <v>39542</v>
      </c>
      <c r="BD569">
        <v>106.2499</v>
      </c>
      <c r="BF569" s="1">
        <v>39542</v>
      </c>
      <c r="BG569">
        <v>55.925199999999997</v>
      </c>
      <c r="BI569" s="1">
        <v>39542</v>
      </c>
      <c r="BJ569">
        <v>41.314799999999998</v>
      </c>
      <c r="BL569" s="1">
        <v>39542</v>
      </c>
      <c r="BM569">
        <v>47.972999999999999</v>
      </c>
      <c r="BO569" s="1">
        <v>39542</v>
      </c>
      <c r="BP569">
        <v>32.174799999999998</v>
      </c>
      <c r="BR569" s="1">
        <v>39542</v>
      </c>
      <c r="BS569">
        <v>26.0623</v>
      </c>
      <c r="BU569" s="1">
        <v>39542</v>
      </c>
      <c r="BV569">
        <v>17.090299999999999</v>
      </c>
      <c r="BX569" s="1">
        <v>39542</v>
      </c>
      <c r="BY569">
        <v>60.5884</v>
      </c>
      <c r="CA569" s="1">
        <v>39542</v>
      </c>
      <c r="CB569">
        <v>63.759</v>
      </c>
      <c r="CD569" s="1">
        <v>39542</v>
      </c>
      <c r="CE569">
        <v>26.512599999999999</v>
      </c>
      <c r="CG569" s="1">
        <v>39542</v>
      </c>
      <c r="CH569">
        <v>48.828699999999998</v>
      </c>
      <c r="CJ569" s="1">
        <v>39542</v>
      </c>
      <c r="CK569">
        <v>29.1538</v>
      </c>
      <c r="CM569" s="1">
        <v>39542</v>
      </c>
      <c r="CN569">
        <v>2164.21</v>
      </c>
      <c r="CP569" s="1">
        <v>39542</v>
      </c>
      <c r="CQ569">
        <v>22.45</v>
      </c>
    </row>
    <row r="570" spans="1:95" x14ac:dyDescent="0.25">
      <c r="A570" s="1">
        <v>39545</v>
      </c>
      <c r="B570">
        <v>70.245900000000006</v>
      </c>
      <c r="D570" s="1">
        <v>39545</v>
      </c>
      <c r="E570">
        <v>34.414299999999997</v>
      </c>
      <c r="G570" s="1">
        <v>39545</v>
      </c>
      <c r="H570">
        <v>16.197800000000001</v>
      </c>
      <c r="J570" s="1">
        <v>39545</v>
      </c>
      <c r="K570">
        <v>42.147599999999997</v>
      </c>
      <c r="M570" s="1">
        <v>39545</v>
      </c>
      <c r="N570">
        <v>792.3836</v>
      </c>
      <c r="P570" s="1">
        <v>39545</v>
      </c>
      <c r="Q570">
        <v>29.299700000000001</v>
      </c>
      <c r="S570" s="1">
        <v>39545</v>
      </c>
      <c r="T570">
        <v>65.897400000000005</v>
      </c>
      <c r="V570" s="1">
        <v>39545</v>
      </c>
      <c r="W570">
        <v>67.537800000000004</v>
      </c>
      <c r="Y570" s="1">
        <v>39545</v>
      </c>
      <c r="Z570">
        <v>234.7388</v>
      </c>
      <c r="AB570" s="1">
        <v>39545</v>
      </c>
      <c r="AC570">
        <v>26.148</v>
      </c>
      <c r="AE570" s="1">
        <v>39545</v>
      </c>
      <c r="AF570">
        <v>40.204500000000003</v>
      </c>
      <c r="AH570" s="1">
        <v>39545</v>
      </c>
      <c r="AI570">
        <v>79.394300000000001</v>
      </c>
      <c r="AK570" s="1">
        <v>39545</v>
      </c>
      <c r="AL570">
        <v>30.842300000000002</v>
      </c>
      <c r="AQ570" s="1">
        <v>39545</v>
      </c>
      <c r="AR570">
        <v>43.0595</v>
      </c>
      <c r="AT570" s="1">
        <v>39545</v>
      </c>
      <c r="AU570">
        <v>24.598300000000002</v>
      </c>
      <c r="AW570" s="1">
        <v>39545</v>
      </c>
      <c r="AX570">
        <v>50.746299999999998</v>
      </c>
      <c r="AZ570" s="1">
        <v>39545</v>
      </c>
      <c r="BA570">
        <v>18.651699999999998</v>
      </c>
      <c r="BC570" s="1">
        <v>39545</v>
      </c>
      <c r="BD570">
        <v>106.7547</v>
      </c>
      <c r="BF570" s="1">
        <v>39545</v>
      </c>
      <c r="BG570">
        <v>56.274000000000001</v>
      </c>
      <c r="BI570" s="1">
        <v>39545</v>
      </c>
      <c r="BJ570">
        <v>41.287599999999998</v>
      </c>
      <c r="BL570" s="1">
        <v>39545</v>
      </c>
      <c r="BM570">
        <v>47.912799999999997</v>
      </c>
      <c r="BO570" s="1">
        <v>39545</v>
      </c>
      <c r="BP570">
        <v>32.802199999999999</v>
      </c>
      <c r="BR570" s="1">
        <v>39545</v>
      </c>
      <c r="BS570">
        <v>26.0623</v>
      </c>
      <c r="BU570" s="1">
        <v>39545</v>
      </c>
      <c r="BV570">
        <v>17.194400000000002</v>
      </c>
      <c r="BX570" s="1">
        <v>39545</v>
      </c>
      <c r="BY570">
        <v>60.511200000000002</v>
      </c>
      <c r="CA570" s="1">
        <v>39545</v>
      </c>
      <c r="CB570">
        <v>63.8123</v>
      </c>
      <c r="CD570" s="1">
        <v>39545</v>
      </c>
      <c r="CE570">
        <v>26.555199999999999</v>
      </c>
      <c r="CG570" s="1">
        <v>39545</v>
      </c>
      <c r="CH570">
        <v>48.676099999999998</v>
      </c>
      <c r="CJ570" s="1">
        <v>39545</v>
      </c>
      <c r="CK570">
        <v>29.415099999999999</v>
      </c>
      <c r="CM570" s="1">
        <v>39545</v>
      </c>
      <c r="CN570">
        <v>2167.61</v>
      </c>
      <c r="CP570" s="1">
        <v>39545</v>
      </c>
      <c r="CQ570">
        <v>22.42</v>
      </c>
    </row>
    <row r="571" spans="1:95" x14ac:dyDescent="0.25">
      <c r="A571" s="1">
        <v>39546</v>
      </c>
      <c r="B571">
        <v>69.974299999999999</v>
      </c>
      <c r="D571" s="1">
        <v>39546</v>
      </c>
      <c r="E571">
        <v>34.1753</v>
      </c>
      <c r="G571" s="1">
        <v>39546</v>
      </c>
      <c r="H571">
        <v>15.864699999999999</v>
      </c>
      <c r="J571" s="1">
        <v>39546</v>
      </c>
      <c r="K571">
        <v>42.075200000000002</v>
      </c>
      <c r="M571" s="1">
        <v>39546</v>
      </c>
      <c r="N571">
        <v>771.10599999999999</v>
      </c>
      <c r="P571" s="1">
        <v>39546</v>
      </c>
      <c r="Q571">
        <v>29.443899999999999</v>
      </c>
      <c r="S571" s="1">
        <v>39546</v>
      </c>
      <c r="T571">
        <v>65.932599999999994</v>
      </c>
      <c r="V571" s="1">
        <v>39546</v>
      </c>
      <c r="W571">
        <v>67.835099999999997</v>
      </c>
      <c r="Y571" s="1">
        <v>39546</v>
      </c>
      <c r="Z571">
        <v>226.72329999999999</v>
      </c>
      <c r="AB571" s="1">
        <v>39546</v>
      </c>
      <c r="AC571">
        <v>26.208600000000001</v>
      </c>
      <c r="AE571" s="1">
        <v>39546</v>
      </c>
      <c r="AF571">
        <v>40.590299999999999</v>
      </c>
      <c r="AH571" s="1">
        <v>39546</v>
      </c>
      <c r="AI571">
        <v>80.010300000000001</v>
      </c>
      <c r="AK571" s="1">
        <v>39546</v>
      </c>
      <c r="AL571">
        <v>30.585699999999999</v>
      </c>
      <c r="AQ571" s="1">
        <v>39546</v>
      </c>
      <c r="AR571">
        <v>43.200200000000002</v>
      </c>
      <c r="AT571" s="1">
        <v>39546</v>
      </c>
      <c r="AU571">
        <v>24.322199999999999</v>
      </c>
      <c r="AW571" s="1">
        <v>39546</v>
      </c>
      <c r="AX571">
        <v>49.942900000000002</v>
      </c>
      <c r="AZ571" s="1">
        <v>39546</v>
      </c>
      <c r="BA571">
        <v>18.077100000000002</v>
      </c>
      <c r="BC571" s="1">
        <v>39546</v>
      </c>
      <c r="BD571">
        <v>106.718</v>
      </c>
      <c r="BF571" s="1">
        <v>39546</v>
      </c>
      <c r="BG571">
        <v>56.427100000000003</v>
      </c>
      <c r="BI571" s="1">
        <v>39546</v>
      </c>
      <c r="BJ571">
        <v>40.671100000000003</v>
      </c>
      <c r="BL571" s="1">
        <v>39546</v>
      </c>
      <c r="BM571">
        <v>48.102200000000003</v>
      </c>
      <c r="BO571" s="1">
        <v>39546</v>
      </c>
      <c r="BP571">
        <v>32.898699999999998</v>
      </c>
      <c r="BR571" s="1">
        <v>39546</v>
      </c>
      <c r="BS571">
        <v>25.695799999999998</v>
      </c>
      <c r="BU571" s="1">
        <v>39546</v>
      </c>
      <c r="BV571">
        <v>16.810099999999998</v>
      </c>
      <c r="BX571" s="1">
        <v>39546</v>
      </c>
      <c r="BY571">
        <v>60.631399999999999</v>
      </c>
      <c r="CA571" s="1">
        <v>39546</v>
      </c>
      <c r="CB571">
        <v>63.821199999999997</v>
      </c>
      <c r="CD571" s="1">
        <v>39546</v>
      </c>
      <c r="CE571">
        <v>26.397100000000002</v>
      </c>
      <c r="CG571" s="1">
        <v>39546</v>
      </c>
      <c r="CH571">
        <v>48.8735</v>
      </c>
      <c r="CJ571" s="1">
        <v>39546</v>
      </c>
      <c r="CK571">
        <v>28.995100000000001</v>
      </c>
      <c r="CM571" s="1">
        <v>39546</v>
      </c>
      <c r="CN571">
        <v>2157.2800000000002</v>
      </c>
      <c r="CP571" s="1">
        <v>39546</v>
      </c>
      <c r="CQ571">
        <v>22.36</v>
      </c>
    </row>
    <row r="572" spans="1:95" x14ac:dyDescent="0.25">
      <c r="A572" s="1">
        <v>39547</v>
      </c>
      <c r="B572">
        <v>69.720299999999995</v>
      </c>
      <c r="D572" s="1">
        <v>39547</v>
      </c>
      <c r="E572">
        <v>33.8628</v>
      </c>
      <c r="G572" s="1">
        <v>39547</v>
      </c>
      <c r="H572">
        <v>15.479699999999999</v>
      </c>
      <c r="J572" s="1">
        <v>39547</v>
      </c>
      <c r="K572">
        <v>40.9754</v>
      </c>
      <c r="M572" s="1">
        <v>39547</v>
      </c>
      <c r="N572">
        <v>751.47789999999998</v>
      </c>
      <c r="P572" s="1">
        <v>39547</v>
      </c>
      <c r="Q572">
        <v>28.981000000000002</v>
      </c>
      <c r="S572" s="1">
        <v>39547</v>
      </c>
      <c r="T572">
        <v>69.078900000000004</v>
      </c>
      <c r="V572" s="1">
        <v>39547</v>
      </c>
      <c r="W572">
        <v>66.584900000000005</v>
      </c>
      <c r="Y572" s="1">
        <v>39547</v>
      </c>
      <c r="Z572">
        <v>225.00569999999999</v>
      </c>
      <c r="AB572" s="1">
        <v>39547</v>
      </c>
      <c r="AC572">
        <v>26.325600000000001</v>
      </c>
      <c r="AE572" s="1">
        <v>39547</v>
      </c>
      <c r="AF572">
        <v>40.245600000000003</v>
      </c>
      <c r="AH572" s="1">
        <v>39547</v>
      </c>
      <c r="AI572">
        <v>80.090699999999998</v>
      </c>
      <c r="AK572" s="1">
        <v>39547</v>
      </c>
      <c r="AL572">
        <v>30.163499999999999</v>
      </c>
      <c r="AQ572" s="1">
        <v>39547</v>
      </c>
      <c r="AR572">
        <v>43.218899999999998</v>
      </c>
      <c r="AT572" s="1">
        <v>39547</v>
      </c>
      <c r="AU572">
        <v>23.882000000000001</v>
      </c>
      <c r="AW572" s="1">
        <v>39547</v>
      </c>
      <c r="AX572">
        <v>50.676400000000001</v>
      </c>
      <c r="AZ572" s="1">
        <v>39547</v>
      </c>
      <c r="BA572">
        <v>18.3687</v>
      </c>
      <c r="BC572" s="1">
        <v>39547</v>
      </c>
      <c r="BD572">
        <v>107.1769</v>
      </c>
      <c r="BF572" s="1">
        <v>39547</v>
      </c>
      <c r="BG572">
        <v>56.401600000000002</v>
      </c>
      <c r="BI572" s="1">
        <v>39547</v>
      </c>
      <c r="BJ572">
        <v>40.163400000000003</v>
      </c>
      <c r="BL572" s="1">
        <v>39547</v>
      </c>
      <c r="BM572">
        <v>47.990200000000002</v>
      </c>
      <c r="BO572" s="1">
        <v>39547</v>
      </c>
      <c r="BP572">
        <v>32.930900000000001</v>
      </c>
      <c r="BR572" s="1">
        <v>39547</v>
      </c>
      <c r="BS572">
        <v>25.820900000000002</v>
      </c>
      <c r="BU572" s="1">
        <v>39547</v>
      </c>
      <c r="BV572">
        <v>16.722100000000001</v>
      </c>
      <c r="BX572" s="1">
        <v>39547</v>
      </c>
      <c r="BY572">
        <v>60.253700000000002</v>
      </c>
      <c r="CA572" s="1">
        <v>39547</v>
      </c>
      <c r="CB572">
        <v>62.941200000000002</v>
      </c>
      <c r="CD572" s="1">
        <v>39547</v>
      </c>
      <c r="CE572">
        <v>25.872800000000002</v>
      </c>
      <c r="CG572" s="1">
        <v>39547</v>
      </c>
      <c r="CH572">
        <v>48.595300000000002</v>
      </c>
      <c r="CJ572" s="1">
        <v>39547</v>
      </c>
      <c r="CK572">
        <v>28.7898</v>
      </c>
      <c r="CM572" s="1">
        <v>39547</v>
      </c>
      <c r="CN572">
        <v>2139.9899999999998</v>
      </c>
      <c r="CP572" s="1">
        <v>39547</v>
      </c>
      <c r="CQ572">
        <v>22.81</v>
      </c>
    </row>
    <row r="573" spans="1:95" x14ac:dyDescent="0.25">
      <c r="A573" s="1">
        <v>39548</v>
      </c>
      <c r="B573">
        <v>70.386099999999999</v>
      </c>
      <c r="D573" s="1">
        <v>39548</v>
      </c>
      <c r="E573">
        <v>33.191800000000001</v>
      </c>
      <c r="G573" s="1">
        <v>39548</v>
      </c>
      <c r="H573">
        <v>16.057200000000002</v>
      </c>
      <c r="J573" s="1">
        <v>39548</v>
      </c>
      <c r="K573">
        <v>40.9572</v>
      </c>
      <c r="M573" s="1">
        <v>39548</v>
      </c>
      <c r="N573">
        <v>751.47789999999998</v>
      </c>
      <c r="P573" s="1">
        <v>39548</v>
      </c>
      <c r="Q573">
        <v>28.988600000000002</v>
      </c>
      <c r="S573" s="1">
        <v>39548</v>
      </c>
      <c r="T573">
        <v>68.929500000000004</v>
      </c>
      <c r="V573" s="1">
        <v>39548</v>
      </c>
      <c r="W573">
        <v>66.191500000000005</v>
      </c>
      <c r="Y573" s="1">
        <v>39548</v>
      </c>
      <c r="Z573">
        <v>226.24619999999999</v>
      </c>
      <c r="AB573" s="1">
        <v>39548</v>
      </c>
      <c r="AC573">
        <v>26.563800000000001</v>
      </c>
      <c r="AE573" s="1">
        <v>39548</v>
      </c>
      <c r="AF573">
        <v>40.738</v>
      </c>
      <c r="AH573" s="1">
        <v>39548</v>
      </c>
      <c r="AI573">
        <v>79.956800000000001</v>
      </c>
      <c r="AK573" s="1">
        <v>39548</v>
      </c>
      <c r="AL573">
        <v>30.420100000000001</v>
      </c>
      <c r="AQ573" s="1">
        <v>39548</v>
      </c>
      <c r="AR573">
        <v>43.668999999999997</v>
      </c>
      <c r="AT573" s="1">
        <v>39548</v>
      </c>
      <c r="AU573">
        <v>24.494800000000001</v>
      </c>
      <c r="AW573" s="1">
        <v>39548</v>
      </c>
      <c r="AX573">
        <v>51.348799999999997</v>
      </c>
      <c r="AZ573" s="1">
        <v>39548</v>
      </c>
      <c r="BA573">
        <v>18.934699999999999</v>
      </c>
      <c r="BC573" s="1">
        <v>39548</v>
      </c>
      <c r="BD573">
        <v>109.0218</v>
      </c>
      <c r="BF573" s="1">
        <v>39548</v>
      </c>
      <c r="BG573">
        <v>56.435699999999997</v>
      </c>
      <c r="BI573" s="1">
        <v>39548</v>
      </c>
      <c r="BJ573">
        <v>39.764499999999998</v>
      </c>
      <c r="BL573" s="1">
        <v>39548</v>
      </c>
      <c r="BM573">
        <v>48.084899999999998</v>
      </c>
      <c r="BO573" s="1">
        <v>39548</v>
      </c>
      <c r="BP573">
        <v>33.5503</v>
      </c>
      <c r="BR573" s="1">
        <v>39548</v>
      </c>
      <c r="BS573">
        <v>26.017600000000002</v>
      </c>
      <c r="BU573" s="1">
        <v>39548</v>
      </c>
      <c r="BV573">
        <v>16.746099999999998</v>
      </c>
      <c r="BX573" s="1">
        <v>39548</v>
      </c>
      <c r="BY573">
        <v>60.228000000000002</v>
      </c>
      <c r="CA573" s="1">
        <v>39548</v>
      </c>
      <c r="CB573">
        <v>63.865699999999997</v>
      </c>
      <c r="CD573" s="1">
        <v>39548</v>
      </c>
      <c r="CE573">
        <v>25.7363</v>
      </c>
      <c r="CG573" s="1">
        <v>39548</v>
      </c>
      <c r="CH573">
        <v>49.061999999999998</v>
      </c>
      <c r="CJ573" s="1">
        <v>39548</v>
      </c>
      <c r="CK573">
        <v>29.256399999999999</v>
      </c>
      <c r="CM573" s="1">
        <v>39548</v>
      </c>
      <c r="CN573">
        <v>2149.67</v>
      </c>
      <c r="CP573" s="1">
        <v>39548</v>
      </c>
      <c r="CQ573">
        <v>21.98</v>
      </c>
    </row>
    <row r="574" spans="1:95" x14ac:dyDescent="0.25">
      <c r="A574" s="1">
        <v>39549</v>
      </c>
      <c r="B574">
        <v>68.739199999999997</v>
      </c>
      <c r="D574" s="1">
        <v>39549</v>
      </c>
      <c r="E574">
        <v>32.309399999999997</v>
      </c>
      <c r="G574" s="1">
        <v>39549</v>
      </c>
      <c r="H574">
        <v>15.8203</v>
      </c>
      <c r="J574" s="1">
        <v>39549</v>
      </c>
      <c r="K574">
        <v>39.439300000000003</v>
      </c>
      <c r="M574" s="1">
        <v>39549</v>
      </c>
      <c r="N574">
        <v>726.57150000000001</v>
      </c>
      <c r="P574" s="1">
        <v>39549</v>
      </c>
      <c r="Q574">
        <v>28.305599999999998</v>
      </c>
      <c r="S574" s="1">
        <v>39549</v>
      </c>
      <c r="T574">
        <v>67.549700000000001</v>
      </c>
      <c r="V574" s="1">
        <v>39549</v>
      </c>
      <c r="W574">
        <v>65.395899999999997</v>
      </c>
      <c r="Y574" s="1">
        <v>39549</v>
      </c>
      <c r="Z574">
        <v>222.90639999999999</v>
      </c>
      <c r="AB574" s="1">
        <v>39549</v>
      </c>
      <c r="AC574">
        <v>26.113299999999999</v>
      </c>
      <c r="AE574" s="1">
        <v>39549</v>
      </c>
      <c r="AF574">
        <v>40.483600000000003</v>
      </c>
      <c r="AH574" s="1">
        <v>39549</v>
      </c>
      <c r="AI574">
        <v>79.126400000000004</v>
      </c>
      <c r="AK574" s="1">
        <v>39549</v>
      </c>
      <c r="AL574">
        <v>26.529699999999998</v>
      </c>
      <c r="AQ574" s="1">
        <v>39549</v>
      </c>
      <c r="AR574">
        <v>42.637599999999999</v>
      </c>
      <c r="AT574" s="1">
        <v>39549</v>
      </c>
      <c r="AU574">
        <v>24.313500000000001</v>
      </c>
      <c r="AW574" s="1">
        <v>39549</v>
      </c>
      <c r="AX574">
        <v>49.7682</v>
      </c>
      <c r="AZ574" s="1">
        <v>39549</v>
      </c>
      <c r="BA574">
        <v>18.214300000000001</v>
      </c>
      <c r="BC574" s="1">
        <v>39549</v>
      </c>
      <c r="BD574">
        <v>106.47020000000001</v>
      </c>
      <c r="BF574" s="1">
        <v>39549</v>
      </c>
      <c r="BG574">
        <v>56.154899999999998</v>
      </c>
      <c r="BI574" s="1">
        <v>39549</v>
      </c>
      <c r="BJ574">
        <v>38.558700000000002</v>
      </c>
      <c r="BL574" s="1">
        <v>39549</v>
      </c>
      <c r="BM574">
        <v>47.697499999999998</v>
      </c>
      <c r="BO574" s="1">
        <v>39549</v>
      </c>
      <c r="BP574">
        <v>33.091799999999999</v>
      </c>
      <c r="BR574" s="1">
        <v>39549</v>
      </c>
      <c r="BS574">
        <v>25.275700000000001</v>
      </c>
      <c r="BU574" s="1">
        <v>39549</v>
      </c>
      <c r="BV574">
        <v>16.369900000000001</v>
      </c>
      <c r="BX574" s="1">
        <v>39549</v>
      </c>
      <c r="BY574">
        <v>60.073500000000003</v>
      </c>
      <c r="CA574" s="1">
        <v>39549</v>
      </c>
      <c r="CB574">
        <v>61.8035</v>
      </c>
      <c r="CD574" s="1">
        <v>39549</v>
      </c>
      <c r="CE574">
        <v>25.5639</v>
      </c>
      <c r="CG574" s="1">
        <v>39549</v>
      </c>
      <c r="CH574">
        <v>49.1877</v>
      </c>
      <c r="CJ574" s="1">
        <v>39549</v>
      </c>
      <c r="CK574">
        <v>28.1645</v>
      </c>
      <c r="CM574" s="1">
        <v>39549</v>
      </c>
      <c r="CN574">
        <v>2106.0100000000002</v>
      </c>
      <c r="CP574" s="1">
        <v>39549</v>
      </c>
      <c r="CQ574">
        <v>23.46</v>
      </c>
    </row>
    <row r="575" spans="1:95" x14ac:dyDescent="0.25">
      <c r="A575" s="1">
        <v>39552</v>
      </c>
      <c r="B575">
        <v>68.555199999999999</v>
      </c>
      <c r="D575" s="1">
        <v>39552</v>
      </c>
      <c r="E575">
        <v>31.187899999999999</v>
      </c>
      <c r="G575" s="1">
        <v>39552</v>
      </c>
      <c r="H575">
        <v>15.946099999999999</v>
      </c>
      <c r="J575" s="1">
        <v>39552</v>
      </c>
      <c r="K575">
        <v>38.830300000000001</v>
      </c>
      <c r="M575" s="1">
        <v>39552</v>
      </c>
      <c r="N575">
        <v>714.03589999999997</v>
      </c>
      <c r="P575" s="1">
        <v>39552</v>
      </c>
      <c r="Q575">
        <v>28.229700000000001</v>
      </c>
      <c r="S575" s="1">
        <v>39552</v>
      </c>
      <c r="T575">
        <v>67.866100000000003</v>
      </c>
      <c r="V575" s="1">
        <v>39552</v>
      </c>
      <c r="W575">
        <v>66.0428</v>
      </c>
      <c r="Y575" s="1">
        <v>39552</v>
      </c>
      <c r="Z575">
        <v>214.7955</v>
      </c>
      <c r="AB575" s="1">
        <v>39552</v>
      </c>
      <c r="AC575">
        <v>26.4208</v>
      </c>
      <c r="AE575" s="1">
        <v>39552</v>
      </c>
      <c r="AF575">
        <v>40.0486</v>
      </c>
      <c r="AH575" s="1">
        <v>39552</v>
      </c>
      <c r="AI575">
        <v>80.090699999999998</v>
      </c>
      <c r="AK575" s="1">
        <v>39552</v>
      </c>
      <c r="AL575">
        <v>26.281300000000002</v>
      </c>
      <c r="AQ575" s="1">
        <v>39552</v>
      </c>
      <c r="AR575">
        <v>42.965800000000002</v>
      </c>
      <c r="AT575" s="1">
        <v>39552</v>
      </c>
      <c r="AU575">
        <v>24.089099999999998</v>
      </c>
      <c r="AW575" s="1">
        <v>39552</v>
      </c>
      <c r="AX575">
        <v>49.226799999999997</v>
      </c>
      <c r="AZ575" s="1">
        <v>39552</v>
      </c>
      <c r="BA575">
        <v>17.742699999999999</v>
      </c>
      <c r="BC575" s="1">
        <v>39552</v>
      </c>
      <c r="BD575">
        <v>107.645</v>
      </c>
      <c r="BF575" s="1">
        <v>39552</v>
      </c>
      <c r="BG575">
        <v>55.933700000000002</v>
      </c>
      <c r="BI575" s="1">
        <v>39552</v>
      </c>
      <c r="BJ575">
        <v>37.6248</v>
      </c>
      <c r="BL575" s="1">
        <v>39552</v>
      </c>
      <c r="BM575">
        <v>47.817999999999998</v>
      </c>
      <c r="BO575" s="1">
        <v>39552</v>
      </c>
      <c r="BP575">
        <v>33.300899999999999</v>
      </c>
      <c r="BR575" s="1">
        <v>39552</v>
      </c>
      <c r="BS575">
        <v>25.0791</v>
      </c>
      <c r="BU575" s="1">
        <v>39552</v>
      </c>
      <c r="BV575">
        <v>16.457899999999999</v>
      </c>
      <c r="BX575" s="1">
        <v>39552</v>
      </c>
      <c r="BY575">
        <v>60.176499999999997</v>
      </c>
      <c r="CA575" s="1">
        <v>39552</v>
      </c>
      <c r="CB575">
        <v>62.212400000000002</v>
      </c>
      <c r="CD575" s="1">
        <v>39552</v>
      </c>
      <c r="CE575">
        <v>25.384399999999999</v>
      </c>
      <c r="CG575" s="1">
        <v>39552</v>
      </c>
      <c r="CH575">
        <v>49.501800000000003</v>
      </c>
      <c r="CJ575" s="1">
        <v>39552</v>
      </c>
      <c r="CK575">
        <v>28.033899999999999</v>
      </c>
      <c r="CM575" s="1">
        <v>39552</v>
      </c>
      <c r="CN575">
        <v>2098.92</v>
      </c>
      <c r="CP575" s="1">
        <v>39552</v>
      </c>
      <c r="CQ575">
        <v>23.82</v>
      </c>
    </row>
    <row r="576" spans="1:95" x14ac:dyDescent="0.25">
      <c r="A576" s="1">
        <v>39553</v>
      </c>
      <c r="B576">
        <v>69.063299999999998</v>
      </c>
      <c r="D576" s="1">
        <v>39553</v>
      </c>
      <c r="E576">
        <v>32.0244</v>
      </c>
      <c r="G576" s="1">
        <v>39553</v>
      </c>
      <c r="H576">
        <v>16.071999999999999</v>
      </c>
      <c r="J576" s="1">
        <v>39553</v>
      </c>
      <c r="K576">
        <v>39.2211</v>
      </c>
      <c r="M576" s="1">
        <v>39553</v>
      </c>
      <c r="N576">
        <v>727.56119999999999</v>
      </c>
      <c r="P576" s="1">
        <v>39553</v>
      </c>
      <c r="Q576">
        <v>28.328399999999998</v>
      </c>
      <c r="S576" s="1">
        <v>39553</v>
      </c>
      <c r="T576">
        <v>66.530199999999994</v>
      </c>
      <c r="V576" s="1">
        <v>39553</v>
      </c>
      <c r="W576">
        <v>66.401300000000006</v>
      </c>
      <c r="Y576" s="1">
        <v>39553</v>
      </c>
      <c r="Z576">
        <v>217.56270000000001</v>
      </c>
      <c r="AB576" s="1">
        <v>39553</v>
      </c>
      <c r="AC576">
        <v>26.3949</v>
      </c>
      <c r="AE576" s="1">
        <v>39553</v>
      </c>
      <c r="AF576">
        <v>40.155299999999997</v>
      </c>
      <c r="AH576" s="1">
        <v>39553</v>
      </c>
      <c r="AI576">
        <v>81.072900000000004</v>
      </c>
      <c r="AK576" s="1">
        <v>39553</v>
      </c>
      <c r="AL576">
        <v>26.471699999999998</v>
      </c>
      <c r="AQ576" s="1">
        <v>39553</v>
      </c>
      <c r="AR576">
        <v>42.965800000000002</v>
      </c>
      <c r="AT576" s="1">
        <v>39553</v>
      </c>
      <c r="AU576">
        <v>24.106400000000001</v>
      </c>
      <c r="AW576" s="1">
        <v>39553</v>
      </c>
      <c r="AX576">
        <v>49.314100000000003</v>
      </c>
      <c r="AZ576" s="1">
        <v>39553</v>
      </c>
      <c r="BA576">
        <v>17.9313</v>
      </c>
      <c r="BC576" s="1">
        <v>39553</v>
      </c>
      <c r="BD576">
        <v>107.5441</v>
      </c>
      <c r="BF576" s="1">
        <v>39553</v>
      </c>
      <c r="BG576">
        <v>55.857100000000003</v>
      </c>
      <c r="BI576" s="1">
        <v>39553</v>
      </c>
      <c r="BJ576">
        <v>38.186999999999998</v>
      </c>
      <c r="BL576" s="1">
        <v>39553</v>
      </c>
      <c r="BM576">
        <v>48.179699999999997</v>
      </c>
      <c r="BO576" s="1">
        <v>39553</v>
      </c>
      <c r="BP576">
        <v>33.156100000000002</v>
      </c>
      <c r="BR576" s="1">
        <v>39553</v>
      </c>
      <c r="BS576">
        <v>25.248899999999999</v>
      </c>
      <c r="BU576" s="1">
        <v>39553</v>
      </c>
      <c r="BV576">
        <v>16.577999999999999</v>
      </c>
      <c r="BX576" s="1">
        <v>39553</v>
      </c>
      <c r="BY576">
        <v>60.270899999999997</v>
      </c>
      <c r="CA576" s="1">
        <v>39553</v>
      </c>
      <c r="CB576">
        <v>62.9679</v>
      </c>
      <c r="CD576" s="1">
        <v>39553</v>
      </c>
      <c r="CE576">
        <v>25.219100000000001</v>
      </c>
      <c r="CG576" s="1">
        <v>39553</v>
      </c>
      <c r="CH576">
        <v>50.507100000000001</v>
      </c>
      <c r="CJ576" s="1">
        <v>39553</v>
      </c>
      <c r="CK576">
        <v>27.9312</v>
      </c>
      <c r="CM576" s="1">
        <v>39553</v>
      </c>
      <c r="CN576">
        <v>2108.59</v>
      </c>
      <c r="CP576" s="1">
        <v>39553</v>
      </c>
      <c r="CQ576">
        <v>22.78</v>
      </c>
    </row>
    <row r="577" spans="1:95" x14ac:dyDescent="0.25">
      <c r="A577" s="1">
        <v>39554</v>
      </c>
      <c r="B577">
        <v>70.683899999999994</v>
      </c>
      <c r="D577" s="1">
        <v>39554</v>
      </c>
      <c r="E577">
        <v>33.063099999999999</v>
      </c>
      <c r="G577" s="1">
        <v>39554</v>
      </c>
      <c r="H577">
        <v>16.042400000000001</v>
      </c>
      <c r="J577" s="1">
        <v>39554</v>
      </c>
      <c r="K577">
        <v>39.766500000000001</v>
      </c>
      <c r="M577" s="1">
        <v>39554</v>
      </c>
      <c r="N577">
        <v>749.99339999999995</v>
      </c>
      <c r="P577" s="1">
        <v>39554</v>
      </c>
      <c r="Q577">
        <v>28.540800000000001</v>
      </c>
      <c r="S577" s="1">
        <v>39554</v>
      </c>
      <c r="T577">
        <v>67.3827</v>
      </c>
      <c r="V577" s="1">
        <v>39554</v>
      </c>
      <c r="W577">
        <v>69.085300000000004</v>
      </c>
      <c r="Y577" s="1">
        <v>39554</v>
      </c>
      <c r="Z577">
        <v>223.66980000000001</v>
      </c>
      <c r="AB577" s="1">
        <v>39554</v>
      </c>
      <c r="AC577">
        <v>26.485800000000001</v>
      </c>
      <c r="AE577" s="1">
        <v>39554</v>
      </c>
      <c r="AF577">
        <v>41.936199999999999</v>
      </c>
      <c r="AH577" s="1">
        <v>39554</v>
      </c>
      <c r="AI577">
        <v>82.938999999999993</v>
      </c>
      <c r="AK577" s="1">
        <v>39554</v>
      </c>
      <c r="AL577">
        <v>26.678699999999999</v>
      </c>
      <c r="AQ577" s="1">
        <v>39554</v>
      </c>
      <c r="AR577">
        <v>44.165999999999997</v>
      </c>
      <c r="AT577" s="1">
        <v>39554</v>
      </c>
      <c r="AU577">
        <v>24.184100000000001</v>
      </c>
      <c r="AW577" s="1">
        <v>39554</v>
      </c>
      <c r="AX577">
        <v>50.545400000000001</v>
      </c>
      <c r="AZ577" s="1">
        <v>39554</v>
      </c>
      <c r="BA577">
        <v>18.977499999999999</v>
      </c>
      <c r="BC577" s="1">
        <v>39554</v>
      </c>
      <c r="BD577">
        <v>110.57299999999999</v>
      </c>
      <c r="BF577" s="1">
        <v>39554</v>
      </c>
      <c r="BG577">
        <v>55.8996</v>
      </c>
      <c r="BI577" s="1">
        <v>39554</v>
      </c>
      <c r="BJ577">
        <v>40.761800000000001</v>
      </c>
      <c r="BL577" s="1">
        <v>39554</v>
      </c>
      <c r="BM577">
        <v>49.23</v>
      </c>
      <c r="BO577" s="1">
        <v>39554</v>
      </c>
      <c r="BP577">
        <v>32.424100000000003</v>
      </c>
      <c r="BR577" s="1">
        <v>39554</v>
      </c>
      <c r="BS577">
        <v>25.874600000000001</v>
      </c>
      <c r="BU577" s="1">
        <v>39554</v>
      </c>
      <c r="BV577">
        <v>16.8902</v>
      </c>
      <c r="BX577" s="1">
        <v>39554</v>
      </c>
      <c r="BY577">
        <v>59.787599999999998</v>
      </c>
      <c r="CA577" s="1">
        <v>39554</v>
      </c>
      <c r="CB577">
        <v>64.558999999999997</v>
      </c>
      <c r="CD577" s="1">
        <v>39554</v>
      </c>
      <c r="CE577">
        <v>25.750699999999998</v>
      </c>
      <c r="CG577" s="1">
        <v>39554</v>
      </c>
      <c r="CH577">
        <v>51.225200000000001</v>
      </c>
      <c r="CJ577" s="1">
        <v>39554</v>
      </c>
      <c r="CK577">
        <v>28.295200000000001</v>
      </c>
      <c r="CM577" s="1">
        <v>39554</v>
      </c>
      <c r="CN577">
        <v>2156.67</v>
      </c>
      <c r="CP577" s="1">
        <v>39554</v>
      </c>
      <c r="CQ577">
        <v>20.53</v>
      </c>
    </row>
    <row r="578" spans="1:95" x14ac:dyDescent="0.25">
      <c r="A578" s="1">
        <v>39555</v>
      </c>
      <c r="B578">
        <v>70.648899999999998</v>
      </c>
      <c r="D578" s="1">
        <v>39555</v>
      </c>
      <c r="E578">
        <v>32.695399999999999</v>
      </c>
      <c r="G578" s="1">
        <v>39555</v>
      </c>
      <c r="H578">
        <v>16.183</v>
      </c>
      <c r="J578" s="1">
        <v>39555</v>
      </c>
      <c r="K578">
        <v>40.630000000000003</v>
      </c>
      <c r="M578" s="1">
        <v>39555</v>
      </c>
      <c r="N578">
        <v>761.53930000000003</v>
      </c>
      <c r="P578" s="1">
        <v>39555</v>
      </c>
      <c r="Q578">
        <v>28.5105</v>
      </c>
      <c r="S578" s="1">
        <v>39555</v>
      </c>
      <c r="T578">
        <v>67.593599999999995</v>
      </c>
      <c r="V578" s="1">
        <v>39555</v>
      </c>
      <c r="W578">
        <v>69.023799999999994</v>
      </c>
      <c r="Y578" s="1">
        <v>39555</v>
      </c>
      <c r="Z578">
        <v>229.2997</v>
      </c>
      <c r="AB578" s="1">
        <v>39555</v>
      </c>
      <c r="AC578">
        <v>26.2822</v>
      </c>
      <c r="AE578" s="1">
        <v>39555</v>
      </c>
      <c r="AF578">
        <v>42.026400000000002</v>
      </c>
      <c r="AH578" s="1">
        <v>39555</v>
      </c>
      <c r="AI578">
        <v>83.376499999999993</v>
      </c>
      <c r="AK578" s="1">
        <v>39555</v>
      </c>
      <c r="AL578">
        <v>26.504799999999999</v>
      </c>
      <c r="AQ578" s="1">
        <v>39555</v>
      </c>
      <c r="AR578">
        <v>44.362900000000003</v>
      </c>
      <c r="AT578" s="1">
        <v>39555</v>
      </c>
      <c r="AU578">
        <v>24.270399999999999</v>
      </c>
      <c r="AW578" s="1">
        <v>39555</v>
      </c>
      <c r="AX578">
        <v>50.126300000000001</v>
      </c>
      <c r="AZ578" s="1">
        <v>39555</v>
      </c>
      <c r="BA578">
        <v>18.9604</v>
      </c>
      <c r="BC578" s="1">
        <v>39555</v>
      </c>
      <c r="BD578">
        <v>112.9686</v>
      </c>
      <c r="BF578" s="1">
        <v>39555</v>
      </c>
      <c r="BG578">
        <v>55.950699999999998</v>
      </c>
      <c r="BI578" s="1">
        <v>39555</v>
      </c>
      <c r="BJ578">
        <v>40.906799999999997</v>
      </c>
      <c r="BL578" s="1">
        <v>39555</v>
      </c>
      <c r="BM578">
        <v>49.359200000000001</v>
      </c>
      <c r="BO578" s="1">
        <v>39555</v>
      </c>
      <c r="BP578">
        <v>31.5474</v>
      </c>
      <c r="BR578" s="1">
        <v>39555</v>
      </c>
      <c r="BS578">
        <v>26.1159</v>
      </c>
      <c r="BU578" s="1">
        <v>39555</v>
      </c>
      <c r="BV578">
        <v>16.329799999999999</v>
      </c>
      <c r="BX578" s="1">
        <v>39555</v>
      </c>
      <c r="BY578">
        <v>58.311700000000002</v>
      </c>
      <c r="CA578" s="1">
        <v>39555</v>
      </c>
      <c r="CB578">
        <v>62.923499999999997</v>
      </c>
      <c r="CD578" s="1">
        <v>39555</v>
      </c>
      <c r="CE578">
        <v>25.750699999999998</v>
      </c>
      <c r="CG578" s="1">
        <v>39555</v>
      </c>
      <c r="CH578">
        <v>50.866199999999999</v>
      </c>
      <c r="CJ578" s="1">
        <v>39555</v>
      </c>
      <c r="CK578">
        <v>28.724499999999999</v>
      </c>
      <c r="CM578" s="1">
        <v>39555</v>
      </c>
      <c r="CN578">
        <v>2158.08</v>
      </c>
      <c r="CP578" s="1">
        <v>39555</v>
      </c>
      <c r="CQ578">
        <v>20.37</v>
      </c>
    </row>
    <row r="579" spans="1:95" x14ac:dyDescent="0.25">
      <c r="A579" s="1">
        <v>39556</v>
      </c>
      <c r="B579">
        <v>72.619799999999998</v>
      </c>
      <c r="D579" s="1">
        <v>39556</v>
      </c>
      <c r="E579">
        <v>33.329599999999999</v>
      </c>
      <c r="G579" s="1">
        <v>39556</v>
      </c>
      <c r="H579">
        <v>16.360700000000001</v>
      </c>
      <c r="J579" s="1">
        <v>39556</v>
      </c>
      <c r="K579">
        <v>41.384399999999999</v>
      </c>
      <c r="M579" s="1">
        <v>39556</v>
      </c>
      <c r="N579">
        <v>795.51750000000004</v>
      </c>
      <c r="P579" s="1">
        <v>39556</v>
      </c>
      <c r="Q579">
        <v>28.4649</v>
      </c>
      <c r="S579" s="1">
        <v>39556</v>
      </c>
      <c r="T579">
        <v>69.131699999999995</v>
      </c>
      <c r="V579" s="1">
        <v>39556</v>
      </c>
      <c r="W579">
        <v>74.899500000000003</v>
      </c>
      <c r="Y579" s="1">
        <v>39556</v>
      </c>
      <c r="Z579">
        <v>239.6053</v>
      </c>
      <c r="AB579" s="1">
        <v>39556</v>
      </c>
      <c r="AC579">
        <v>26.035399999999999</v>
      </c>
      <c r="AE579" s="1">
        <v>39556</v>
      </c>
      <c r="AF579">
        <v>42.691200000000002</v>
      </c>
      <c r="AH579" s="1">
        <v>39556</v>
      </c>
      <c r="AI579">
        <v>83.930099999999996</v>
      </c>
      <c r="AK579" s="1">
        <v>39556</v>
      </c>
      <c r="AL579">
        <v>27.0594</v>
      </c>
      <c r="AQ579" s="1">
        <v>39556</v>
      </c>
      <c r="AR579">
        <v>45.178699999999999</v>
      </c>
      <c r="AT579" s="1">
        <v>39556</v>
      </c>
      <c r="AU579">
        <v>24.753699999999998</v>
      </c>
      <c r="AW579" s="1">
        <v>39556</v>
      </c>
      <c r="AX579">
        <v>53.261299999999999</v>
      </c>
      <c r="AZ579" s="1">
        <v>39556</v>
      </c>
      <c r="BA579">
        <v>19.337700000000002</v>
      </c>
      <c r="BC579" s="1">
        <v>39556</v>
      </c>
      <c r="BD579">
        <v>114.1801</v>
      </c>
      <c r="BF579" s="1">
        <v>39556</v>
      </c>
      <c r="BG579">
        <v>56.588799999999999</v>
      </c>
      <c r="BI579" s="1">
        <v>39556</v>
      </c>
      <c r="BJ579">
        <v>41.487099999999998</v>
      </c>
      <c r="BL579" s="1">
        <v>39556</v>
      </c>
      <c r="BM579">
        <v>50.194299999999998</v>
      </c>
      <c r="BO579" s="1">
        <v>39556</v>
      </c>
      <c r="BP579">
        <v>31.9817</v>
      </c>
      <c r="BR579" s="1">
        <v>39556</v>
      </c>
      <c r="BS579">
        <v>26.812999999999999</v>
      </c>
      <c r="BU579" s="1">
        <v>39556</v>
      </c>
      <c r="BV579">
        <v>16.385899999999999</v>
      </c>
      <c r="BX579" s="1">
        <v>39556</v>
      </c>
      <c r="BY579">
        <v>57.975000000000001</v>
      </c>
      <c r="CA579" s="1">
        <v>39556</v>
      </c>
      <c r="CB579">
        <v>64.452299999999994</v>
      </c>
      <c r="CD579" s="1">
        <v>39556</v>
      </c>
      <c r="CE579">
        <v>25.88</v>
      </c>
      <c r="CG579" s="1">
        <v>39556</v>
      </c>
      <c r="CH579">
        <v>50.542999999999999</v>
      </c>
      <c r="CJ579" s="1">
        <v>39556</v>
      </c>
      <c r="CK579">
        <v>29.2378</v>
      </c>
      <c r="CM579" s="1">
        <v>39556</v>
      </c>
      <c r="CN579">
        <v>2197.2399999999998</v>
      </c>
      <c r="CP579" s="1">
        <v>39556</v>
      </c>
      <c r="CQ579">
        <v>20.13</v>
      </c>
    </row>
    <row r="580" spans="1:95" x14ac:dyDescent="0.25">
      <c r="A580" s="1">
        <v>39559</v>
      </c>
      <c r="B580">
        <v>72.129300000000001</v>
      </c>
      <c r="D580" s="1">
        <v>39559</v>
      </c>
      <c r="E580">
        <v>33.320500000000003</v>
      </c>
      <c r="G580" s="1">
        <v>39559</v>
      </c>
      <c r="H580">
        <v>16.405100000000001</v>
      </c>
      <c r="J580" s="1">
        <v>39559</v>
      </c>
      <c r="K580">
        <v>41.538899999999998</v>
      </c>
      <c r="M580" s="1">
        <v>39559</v>
      </c>
      <c r="N580">
        <v>767.6422</v>
      </c>
      <c r="P580" s="1">
        <v>39559</v>
      </c>
      <c r="Q580">
        <v>28.525700000000001</v>
      </c>
      <c r="S580" s="1">
        <v>39559</v>
      </c>
      <c r="T580">
        <v>69.509600000000006</v>
      </c>
      <c r="V580" s="1">
        <v>39559</v>
      </c>
      <c r="W580">
        <v>73.186899999999994</v>
      </c>
      <c r="Y580" s="1">
        <v>39559</v>
      </c>
      <c r="Z580">
        <v>238.84190000000001</v>
      </c>
      <c r="AB580" s="1">
        <v>39559</v>
      </c>
      <c r="AC580">
        <v>26.139299999999999</v>
      </c>
      <c r="AE580" s="1">
        <v>39559</v>
      </c>
      <c r="AF580">
        <v>42.879899999999999</v>
      </c>
      <c r="AH580" s="1">
        <v>39559</v>
      </c>
      <c r="AI580">
        <v>84.162199999999999</v>
      </c>
      <c r="AK580" s="1">
        <v>39559</v>
      </c>
      <c r="AL580">
        <v>26.8691</v>
      </c>
      <c r="AQ580" s="1">
        <v>39559</v>
      </c>
      <c r="AR580">
        <v>45.431899999999999</v>
      </c>
      <c r="AT580" s="1">
        <v>39559</v>
      </c>
      <c r="AU580">
        <v>25.012599999999999</v>
      </c>
      <c r="AW580" s="1">
        <v>39559</v>
      </c>
      <c r="AX580">
        <v>52.737400000000001</v>
      </c>
      <c r="AZ580" s="1">
        <v>39559</v>
      </c>
      <c r="BA580">
        <v>19.2605</v>
      </c>
      <c r="BC580" s="1">
        <v>39559</v>
      </c>
      <c r="BD580">
        <v>114.13420000000001</v>
      </c>
      <c r="BF580" s="1">
        <v>39559</v>
      </c>
      <c r="BG580">
        <v>56.427100000000003</v>
      </c>
      <c r="BI580" s="1">
        <v>39559</v>
      </c>
      <c r="BJ580">
        <v>41.006599999999999</v>
      </c>
      <c r="BL580" s="1">
        <v>39559</v>
      </c>
      <c r="BM580">
        <v>50.512900000000002</v>
      </c>
      <c r="BO580" s="1">
        <v>39559</v>
      </c>
      <c r="BP580">
        <v>31.877199999999998</v>
      </c>
      <c r="BR580" s="1">
        <v>39559</v>
      </c>
      <c r="BS580">
        <v>27.188400000000001</v>
      </c>
      <c r="BU580" s="1">
        <v>39559</v>
      </c>
      <c r="BV580">
        <v>16.169699999999999</v>
      </c>
      <c r="BX580" s="1">
        <v>39559</v>
      </c>
      <c r="BY580">
        <v>58.518799999999999</v>
      </c>
      <c r="CA580" s="1">
        <v>39559</v>
      </c>
      <c r="CB580">
        <v>64.078999999999994</v>
      </c>
      <c r="CD580" s="1">
        <v>39559</v>
      </c>
      <c r="CE580">
        <v>25.829699999999999</v>
      </c>
      <c r="CG580" s="1">
        <v>39559</v>
      </c>
      <c r="CH580">
        <v>50.605899999999998</v>
      </c>
      <c r="CJ580" s="1">
        <v>39559</v>
      </c>
      <c r="CK580">
        <v>29.359100000000002</v>
      </c>
      <c r="CM580" s="1">
        <v>39559</v>
      </c>
      <c r="CN580">
        <v>2193.87</v>
      </c>
      <c r="CP580" s="1">
        <v>39559</v>
      </c>
      <c r="CQ580">
        <v>20.5</v>
      </c>
    </row>
    <row r="581" spans="1:95" x14ac:dyDescent="0.25">
      <c r="A581" s="1">
        <v>39560</v>
      </c>
      <c r="B581">
        <v>71.113100000000003</v>
      </c>
      <c r="D581" s="1">
        <v>39560</v>
      </c>
      <c r="E581">
        <v>32.814900000000002</v>
      </c>
      <c r="G581" s="1">
        <v>39560</v>
      </c>
      <c r="H581">
        <v>16.323699999999999</v>
      </c>
      <c r="J581" s="1">
        <v>39560</v>
      </c>
      <c r="K581">
        <v>39.966500000000003</v>
      </c>
      <c r="M581" s="1">
        <v>39560</v>
      </c>
      <c r="N581">
        <v>746.69449999999995</v>
      </c>
      <c r="P581" s="1">
        <v>39560</v>
      </c>
      <c r="Q581">
        <v>28.692599999999999</v>
      </c>
      <c r="S581" s="1">
        <v>39560</v>
      </c>
      <c r="T581">
        <v>69.043800000000005</v>
      </c>
      <c r="V581" s="1">
        <v>39560</v>
      </c>
      <c r="W581">
        <v>72.027500000000003</v>
      </c>
      <c r="Y581" s="1">
        <v>39560</v>
      </c>
      <c r="Z581">
        <v>239.70070000000001</v>
      </c>
      <c r="AB581" s="1">
        <v>39560</v>
      </c>
      <c r="AC581">
        <v>25.940100000000001</v>
      </c>
      <c r="AE581" s="1">
        <v>39560</v>
      </c>
      <c r="AF581">
        <v>41.164700000000003</v>
      </c>
      <c r="AH581" s="1">
        <v>39560</v>
      </c>
      <c r="AI581">
        <v>84.278300000000002</v>
      </c>
      <c r="AK581" s="1">
        <v>39560</v>
      </c>
      <c r="AL581">
        <v>26.761399999999998</v>
      </c>
      <c r="AQ581" s="1">
        <v>39560</v>
      </c>
      <c r="AR581">
        <v>45.169400000000003</v>
      </c>
      <c r="AT581" s="1">
        <v>39560</v>
      </c>
      <c r="AU581">
        <v>24.615600000000001</v>
      </c>
      <c r="AW581" s="1">
        <v>39560</v>
      </c>
      <c r="AX581">
        <v>51.864100000000001</v>
      </c>
      <c r="AZ581" s="1">
        <v>39560</v>
      </c>
      <c r="BA581">
        <v>18.857500000000002</v>
      </c>
      <c r="BC581" s="1">
        <v>39560</v>
      </c>
      <c r="BD581">
        <v>113.51009999999999</v>
      </c>
      <c r="BF581" s="1">
        <v>39560</v>
      </c>
      <c r="BG581">
        <v>56.997199999999999</v>
      </c>
      <c r="BI581" s="1">
        <v>39560</v>
      </c>
      <c r="BJ581">
        <v>41.387300000000003</v>
      </c>
      <c r="BL581" s="1">
        <v>39560</v>
      </c>
      <c r="BM581">
        <v>50.237400000000001</v>
      </c>
      <c r="BO581" s="1">
        <v>39560</v>
      </c>
      <c r="BP581">
        <v>30.976299999999998</v>
      </c>
      <c r="BR581" s="1">
        <v>39560</v>
      </c>
      <c r="BS581">
        <v>27.0365</v>
      </c>
      <c r="BU581" s="1">
        <v>39560</v>
      </c>
      <c r="BV581">
        <v>15.8415</v>
      </c>
      <c r="BX581" s="1">
        <v>39560</v>
      </c>
      <c r="BY581">
        <v>58.234000000000002</v>
      </c>
      <c r="CA581" s="1">
        <v>39560</v>
      </c>
      <c r="CB581">
        <v>63.501199999999997</v>
      </c>
      <c r="CD581" s="1">
        <v>39560</v>
      </c>
      <c r="CE581">
        <v>25.6645</v>
      </c>
      <c r="CG581" s="1">
        <v>39560</v>
      </c>
      <c r="CH581">
        <v>50.758499999999998</v>
      </c>
      <c r="CJ581" s="1">
        <v>39560</v>
      </c>
      <c r="CK581">
        <v>29.200399999999998</v>
      </c>
      <c r="CM581" s="1">
        <v>39560</v>
      </c>
      <c r="CN581">
        <v>2174.59</v>
      </c>
      <c r="CP581" s="1">
        <v>39560</v>
      </c>
      <c r="CQ581">
        <v>20.87</v>
      </c>
    </row>
    <row r="582" spans="1:95" x14ac:dyDescent="0.25">
      <c r="A582" s="1">
        <v>39561</v>
      </c>
      <c r="B582">
        <v>70.631299999999996</v>
      </c>
      <c r="D582" s="1">
        <v>39561</v>
      </c>
      <c r="E582">
        <v>32.474800000000002</v>
      </c>
      <c r="G582" s="1">
        <v>39561</v>
      </c>
      <c r="H582">
        <v>16.508800000000001</v>
      </c>
      <c r="J582" s="1">
        <v>39561</v>
      </c>
      <c r="K582">
        <v>40.339100000000002</v>
      </c>
      <c r="M582" s="1">
        <v>39561</v>
      </c>
      <c r="N582">
        <v>723.43759999999997</v>
      </c>
      <c r="P582" s="1">
        <v>39561</v>
      </c>
      <c r="Q582">
        <v>29.239000000000001</v>
      </c>
      <c r="S582" s="1">
        <v>39561</v>
      </c>
      <c r="T582">
        <v>72.146199999999993</v>
      </c>
      <c r="V582" s="1">
        <v>39561</v>
      </c>
      <c r="W582">
        <v>71.746499999999997</v>
      </c>
      <c r="Y582" s="1">
        <v>39561</v>
      </c>
      <c r="Z582">
        <v>235.02500000000001</v>
      </c>
      <c r="AB582" s="1">
        <v>39561</v>
      </c>
      <c r="AC582">
        <v>26.126300000000001</v>
      </c>
      <c r="AE582" s="1">
        <v>39561</v>
      </c>
      <c r="AF582">
        <v>41.017000000000003</v>
      </c>
      <c r="AH582" s="1">
        <v>39561</v>
      </c>
      <c r="AI582">
        <v>84.126499999999993</v>
      </c>
      <c r="AK582" s="1">
        <v>39561</v>
      </c>
      <c r="AL582">
        <v>26.786300000000001</v>
      </c>
      <c r="AQ582" s="1">
        <v>39561</v>
      </c>
      <c r="AR582">
        <v>45.028700000000001</v>
      </c>
      <c r="AT582" s="1">
        <v>39561</v>
      </c>
      <c r="AU582">
        <v>24.279</v>
      </c>
      <c r="AW582" s="1">
        <v>39561</v>
      </c>
      <c r="AX582">
        <v>51.357599999999998</v>
      </c>
      <c r="AZ582" s="1">
        <v>39561</v>
      </c>
      <c r="BA582">
        <v>19.346299999999999</v>
      </c>
      <c r="BC582" s="1">
        <v>39561</v>
      </c>
      <c r="BD582">
        <v>113.44580000000001</v>
      </c>
      <c r="BF582" s="1">
        <v>39561</v>
      </c>
      <c r="BG582">
        <v>57.226900000000001</v>
      </c>
      <c r="BI582" s="1">
        <v>39561</v>
      </c>
      <c r="BJ582">
        <v>40.933999999999997</v>
      </c>
      <c r="BL582" s="1">
        <v>39561</v>
      </c>
      <c r="BM582">
        <v>50.530099999999997</v>
      </c>
      <c r="BO582" s="1">
        <v>39561</v>
      </c>
      <c r="BP582">
        <v>31.064800000000002</v>
      </c>
      <c r="BR582" s="1">
        <v>39561</v>
      </c>
      <c r="BS582">
        <v>28.109000000000002</v>
      </c>
      <c r="BU582" s="1">
        <v>39561</v>
      </c>
      <c r="BV582">
        <v>15.913600000000001</v>
      </c>
      <c r="BX582" s="1">
        <v>39561</v>
      </c>
      <c r="BY582">
        <v>57.975000000000001</v>
      </c>
      <c r="CA582" s="1">
        <v>39561</v>
      </c>
      <c r="CB582">
        <v>63.874600000000001</v>
      </c>
      <c r="CD582" s="1">
        <v>39561</v>
      </c>
      <c r="CE582">
        <v>26.095500000000001</v>
      </c>
      <c r="CG582" s="1">
        <v>39561</v>
      </c>
      <c r="CH582">
        <v>51.090600000000002</v>
      </c>
      <c r="CJ582" s="1">
        <v>39561</v>
      </c>
      <c r="CK582">
        <v>29.527000000000001</v>
      </c>
      <c r="CM582" s="1">
        <v>39561</v>
      </c>
      <c r="CN582">
        <v>2180.91</v>
      </c>
      <c r="CP582" s="1">
        <v>39561</v>
      </c>
      <c r="CQ582">
        <v>20.260000000000002</v>
      </c>
    </row>
    <row r="583" spans="1:95" x14ac:dyDescent="0.25">
      <c r="A583" s="1">
        <v>39562</v>
      </c>
      <c r="B583">
        <v>69.317400000000006</v>
      </c>
      <c r="D583" s="1">
        <v>39562</v>
      </c>
      <c r="E583">
        <v>32.0336</v>
      </c>
      <c r="G583" s="1">
        <v>39562</v>
      </c>
      <c r="H583">
        <v>16.678999999999998</v>
      </c>
      <c r="J583" s="1">
        <v>39562</v>
      </c>
      <c r="K583">
        <v>41.066299999999998</v>
      </c>
      <c r="M583" s="1">
        <v>39562</v>
      </c>
      <c r="N583">
        <v>774.73469999999998</v>
      </c>
      <c r="P583" s="1">
        <v>39562</v>
      </c>
      <c r="Q583">
        <v>29.330100000000002</v>
      </c>
      <c r="S583" s="1">
        <v>39562</v>
      </c>
      <c r="T583">
        <v>72.945899999999995</v>
      </c>
      <c r="V583" s="1">
        <v>39562</v>
      </c>
      <c r="W583">
        <v>71.860699999999994</v>
      </c>
      <c r="Y583" s="1">
        <v>39562</v>
      </c>
      <c r="Z583">
        <v>245.80770000000001</v>
      </c>
      <c r="AB583" s="1">
        <v>39562</v>
      </c>
      <c r="AC583">
        <v>26.096</v>
      </c>
      <c r="AE583" s="1">
        <v>39562</v>
      </c>
      <c r="AF583">
        <v>40.779000000000003</v>
      </c>
      <c r="AH583" s="1">
        <v>39562</v>
      </c>
      <c r="AI583">
        <v>82.68</v>
      </c>
      <c r="AK583" s="1">
        <v>39562</v>
      </c>
      <c r="AL583">
        <v>27.158799999999999</v>
      </c>
      <c r="AQ583" s="1">
        <v>39562</v>
      </c>
      <c r="AR583">
        <v>45.338200000000001</v>
      </c>
      <c r="AT583" s="1">
        <v>39562</v>
      </c>
      <c r="AU583">
        <v>24.960799999999999</v>
      </c>
      <c r="AW583" s="1">
        <v>39562</v>
      </c>
      <c r="AX583">
        <v>52.667499999999997</v>
      </c>
      <c r="AZ583" s="1">
        <v>39562</v>
      </c>
      <c r="BA583">
        <v>19.457799999999999</v>
      </c>
      <c r="BC583" s="1">
        <v>39562</v>
      </c>
      <c r="BD583">
        <v>113.98739999999999</v>
      </c>
      <c r="BF583" s="1">
        <v>39562</v>
      </c>
      <c r="BG583">
        <v>57.320500000000003</v>
      </c>
      <c r="BI583" s="1">
        <v>39562</v>
      </c>
      <c r="BJ583">
        <v>42.584099999999999</v>
      </c>
      <c r="BL583" s="1">
        <v>39562</v>
      </c>
      <c r="BM583">
        <v>51.296300000000002</v>
      </c>
      <c r="BO583" s="1">
        <v>39562</v>
      </c>
      <c r="BP583">
        <v>32.150700000000001</v>
      </c>
      <c r="BR583" s="1">
        <v>39562</v>
      </c>
      <c r="BS583">
        <v>28.421800000000001</v>
      </c>
      <c r="BU583" s="1">
        <v>39562</v>
      </c>
      <c r="BV583">
        <v>16.041699999999999</v>
      </c>
      <c r="BX583" s="1">
        <v>39562</v>
      </c>
      <c r="BY583">
        <v>57.681600000000003</v>
      </c>
      <c r="CA583" s="1">
        <v>39562</v>
      </c>
      <c r="CB583">
        <v>64.621200000000002</v>
      </c>
      <c r="CD583" s="1">
        <v>39562</v>
      </c>
      <c r="CE583">
        <v>26.117000000000001</v>
      </c>
      <c r="CG583" s="1">
        <v>39562</v>
      </c>
      <c r="CH583">
        <v>51.566299999999998</v>
      </c>
      <c r="CJ583" s="1">
        <v>39562</v>
      </c>
      <c r="CK583">
        <v>29.806999999999999</v>
      </c>
      <c r="CM583" s="1">
        <v>39562</v>
      </c>
      <c r="CN583">
        <v>2194.96</v>
      </c>
      <c r="CP583" s="1">
        <v>39562</v>
      </c>
      <c r="CQ583">
        <v>20.059999999999999</v>
      </c>
    </row>
    <row r="584" spans="1:95" x14ac:dyDescent="0.25">
      <c r="A584" s="1">
        <v>39563</v>
      </c>
      <c r="B584">
        <v>68.169799999999995</v>
      </c>
      <c r="D584" s="1">
        <v>39563</v>
      </c>
      <c r="E584">
        <v>32.833300000000001</v>
      </c>
      <c r="G584" s="1">
        <v>39563</v>
      </c>
      <c r="H584">
        <v>16.064599999999999</v>
      </c>
      <c r="J584" s="1">
        <v>39563</v>
      </c>
      <c r="K584">
        <v>43.420499999999997</v>
      </c>
      <c r="M584" s="1">
        <v>39563</v>
      </c>
      <c r="N584">
        <v>783.97149999999999</v>
      </c>
      <c r="P584" s="1">
        <v>39563</v>
      </c>
      <c r="Q584">
        <v>29.276900000000001</v>
      </c>
      <c r="S584" s="1">
        <v>39563</v>
      </c>
      <c r="T584">
        <v>74.563100000000006</v>
      </c>
      <c r="V584" s="1">
        <v>39563</v>
      </c>
      <c r="W584">
        <v>72.238299999999995</v>
      </c>
      <c r="Y584" s="1">
        <v>39563</v>
      </c>
      <c r="Z584">
        <v>253.82320000000001</v>
      </c>
      <c r="AB584" s="1">
        <v>39563</v>
      </c>
      <c r="AC584">
        <v>25.697500000000002</v>
      </c>
      <c r="AE584" s="1">
        <v>39563</v>
      </c>
      <c r="AF584">
        <v>40.934899999999999</v>
      </c>
      <c r="AH584" s="1">
        <v>39563</v>
      </c>
      <c r="AI584">
        <v>82.555000000000007</v>
      </c>
      <c r="AK584" s="1">
        <v>39563</v>
      </c>
      <c r="AL584">
        <v>27.589199999999998</v>
      </c>
      <c r="AQ584" s="1">
        <v>39563</v>
      </c>
      <c r="AR584">
        <v>44.494199999999999</v>
      </c>
      <c r="AT584" s="1">
        <v>39563</v>
      </c>
      <c r="AU584">
        <v>25.703099999999999</v>
      </c>
      <c r="AW584" s="1">
        <v>39563</v>
      </c>
      <c r="AX584">
        <v>52.8247</v>
      </c>
      <c r="AZ584" s="1">
        <v>39563</v>
      </c>
      <c r="BA584">
        <v>19.346299999999999</v>
      </c>
      <c r="BC584" s="1">
        <v>39563</v>
      </c>
      <c r="BD584">
        <v>112.9686</v>
      </c>
      <c r="BF584" s="1">
        <v>39563</v>
      </c>
      <c r="BG584">
        <v>57.269500000000001</v>
      </c>
      <c r="BI584" s="1">
        <v>39563</v>
      </c>
      <c r="BJ584">
        <v>43.327500000000001</v>
      </c>
      <c r="BL584" s="1">
        <v>39563</v>
      </c>
      <c r="BM584">
        <v>51.373800000000003</v>
      </c>
      <c r="BO584" s="1">
        <v>39563</v>
      </c>
      <c r="BP584">
        <v>32.753900000000002</v>
      </c>
      <c r="BR584" s="1">
        <v>39563</v>
      </c>
      <c r="BS584">
        <v>26.661100000000001</v>
      </c>
      <c r="BU584" s="1">
        <v>39563</v>
      </c>
      <c r="BV584">
        <v>16.3538</v>
      </c>
      <c r="BX584" s="1">
        <v>39563</v>
      </c>
      <c r="BY584">
        <v>57.439900000000002</v>
      </c>
      <c r="CA584" s="1">
        <v>39563</v>
      </c>
      <c r="CB584">
        <v>64.603399999999993</v>
      </c>
      <c r="CD584" s="1">
        <v>39563</v>
      </c>
      <c r="CE584">
        <v>26.605399999999999</v>
      </c>
      <c r="CG584" s="1">
        <v>39563</v>
      </c>
      <c r="CH584">
        <v>51.745800000000003</v>
      </c>
      <c r="CJ584" s="1">
        <v>39563</v>
      </c>
      <c r="CK584">
        <v>30.199000000000002</v>
      </c>
      <c r="CM584" s="1">
        <v>39563</v>
      </c>
      <c r="CN584">
        <v>2209.25</v>
      </c>
      <c r="CP584" s="1">
        <v>39563</v>
      </c>
      <c r="CQ584">
        <v>19.59</v>
      </c>
    </row>
    <row r="585" spans="1:95" x14ac:dyDescent="0.25">
      <c r="A585" s="1">
        <v>39566</v>
      </c>
      <c r="B585">
        <v>67.565399999999997</v>
      </c>
      <c r="D585" s="1">
        <v>39566</v>
      </c>
      <c r="E585">
        <v>32.851700000000001</v>
      </c>
      <c r="G585" s="1">
        <v>39566</v>
      </c>
      <c r="H585">
        <v>15.761100000000001</v>
      </c>
      <c r="J585" s="1">
        <v>39566</v>
      </c>
      <c r="K585">
        <v>43.529499999999999</v>
      </c>
      <c r="M585" s="1">
        <v>39566</v>
      </c>
      <c r="N585">
        <v>775.88930000000005</v>
      </c>
      <c r="P585" s="1">
        <v>39566</v>
      </c>
      <c r="Q585">
        <v>29.064499999999999</v>
      </c>
      <c r="S585" s="1">
        <v>39566</v>
      </c>
      <c r="T585">
        <v>74.686099999999996</v>
      </c>
      <c r="V585" s="1">
        <v>39566</v>
      </c>
      <c r="W585">
        <v>72.923400000000001</v>
      </c>
      <c r="Y585" s="1">
        <v>39566</v>
      </c>
      <c r="Z585">
        <v>255.8271</v>
      </c>
      <c r="AB585" s="1">
        <v>39566</v>
      </c>
      <c r="AC585">
        <v>25.5459</v>
      </c>
      <c r="AE585" s="1">
        <v>39566</v>
      </c>
      <c r="AF585">
        <v>40.360500000000002</v>
      </c>
      <c r="AH585" s="1">
        <v>39566</v>
      </c>
      <c r="AI585">
        <v>82.546099999999996</v>
      </c>
      <c r="AK585" s="1">
        <v>39566</v>
      </c>
      <c r="AL585">
        <v>27.456800000000001</v>
      </c>
      <c r="AQ585" s="1">
        <v>39566</v>
      </c>
      <c r="AR585">
        <v>44.625500000000002</v>
      </c>
      <c r="AT585" s="1">
        <v>39566</v>
      </c>
      <c r="AU585">
        <v>25.66</v>
      </c>
      <c r="AW585" s="1">
        <v>39566</v>
      </c>
      <c r="AX585">
        <v>52.798499999999997</v>
      </c>
      <c r="AZ585" s="1">
        <v>39566</v>
      </c>
      <c r="BA585">
        <v>19.474900000000002</v>
      </c>
      <c r="BC585" s="1">
        <v>39566</v>
      </c>
      <c r="BD585">
        <v>111.6927</v>
      </c>
      <c r="BF585" s="1">
        <v>39566</v>
      </c>
      <c r="BG585">
        <v>57.277999999999999</v>
      </c>
      <c r="BI585" s="1">
        <v>39566</v>
      </c>
      <c r="BJ585">
        <v>42.919499999999999</v>
      </c>
      <c r="BL585" s="1">
        <v>39566</v>
      </c>
      <c r="BM585">
        <v>51.305</v>
      </c>
      <c r="BO585" s="1">
        <v>39566</v>
      </c>
      <c r="BP585">
        <v>33.333100000000002</v>
      </c>
      <c r="BR585" s="1">
        <v>39566</v>
      </c>
      <c r="BS585">
        <v>25.910299999999999</v>
      </c>
      <c r="BU585" s="1">
        <v>39566</v>
      </c>
      <c r="BV585">
        <v>16.1937</v>
      </c>
      <c r="BX585" s="1">
        <v>39566</v>
      </c>
      <c r="BY585">
        <v>57.146500000000003</v>
      </c>
      <c r="CA585" s="1">
        <v>39566</v>
      </c>
      <c r="CB585">
        <v>64.923400000000001</v>
      </c>
      <c r="CD585" s="1">
        <v>39566</v>
      </c>
      <c r="CE585">
        <v>27.2591</v>
      </c>
      <c r="CG585" s="1">
        <v>39566</v>
      </c>
      <c r="CH585">
        <v>51.476500000000001</v>
      </c>
      <c r="CJ585" s="1">
        <v>39566</v>
      </c>
      <c r="CK585">
        <v>30.264299999999999</v>
      </c>
      <c r="CM585" s="1">
        <v>39566</v>
      </c>
      <c r="CN585">
        <v>2207.02</v>
      </c>
      <c r="CP585" s="1">
        <v>39566</v>
      </c>
      <c r="CQ585">
        <v>19.64</v>
      </c>
    </row>
    <row r="586" spans="1:95" x14ac:dyDescent="0.25">
      <c r="A586" s="1">
        <v>39567</v>
      </c>
      <c r="B586">
        <v>67.328800000000001</v>
      </c>
      <c r="D586" s="1">
        <v>39567</v>
      </c>
      <c r="E586">
        <v>31.849799999999998</v>
      </c>
      <c r="G586" s="1">
        <v>39567</v>
      </c>
      <c r="H586">
        <v>14.983700000000001</v>
      </c>
      <c r="J586" s="1">
        <v>39567</v>
      </c>
      <c r="K586">
        <v>43.638599999999997</v>
      </c>
      <c r="M586" s="1">
        <v>39567</v>
      </c>
      <c r="N586">
        <v>775.2296</v>
      </c>
      <c r="P586" s="1">
        <v>39567</v>
      </c>
      <c r="Q586">
        <v>29.284500000000001</v>
      </c>
      <c r="S586" s="1">
        <v>39567</v>
      </c>
      <c r="T586">
        <v>75.169499999999999</v>
      </c>
      <c r="V586" s="1">
        <v>39567</v>
      </c>
      <c r="W586">
        <v>71.588400000000007</v>
      </c>
      <c r="Y586" s="1">
        <v>39567</v>
      </c>
      <c r="Z586">
        <v>251.1514</v>
      </c>
      <c r="AB586" s="1">
        <v>39567</v>
      </c>
      <c r="AC586">
        <v>25.433299999999999</v>
      </c>
      <c r="AE586" s="1">
        <v>39567</v>
      </c>
      <c r="AF586">
        <v>39.941899999999997</v>
      </c>
      <c r="AH586" s="1">
        <v>39567</v>
      </c>
      <c r="AI586">
        <v>81.956800000000001</v>
      </c>
      <c r="AK586" s="1">
        <v>39567</v>
      </c>
      <c r="AL586">
        <v>27.167100000000001</v>
      </c>
      <c r="AQ586" s="1">
        <v>39567</v>
      </c>
      <c r="AR586">
        <v>44.859900000000003</v>
      </c>
      <c r="AT586" s="1">
        <v>39567</v>
      </c>
      <c r="AU586">
        <v>25.340599999999998</v>
      </c>
      <c r="AW586" s="1">
        <v>39567</v>
      </c>
      <c r="AX586">
        <v>52.274500000000003</v>
      </c>
      <c r="AZ586" s="1">
        <v>39567</v>
      </c>
      <c r="BA586">
        <v>19.3977</v>
      </c>
      <c r="BC586" s="1">
        <v>39567</v>
      </c>
      <c r="BD586">
        <v>112.7574</v>
      </c>
      <c r="BF586" s="1">
        <v>39567</v>
      </c>
      <c r="BG586">
        <v>57.167400000000001</v>
      </c>
      <c r="BI586" s="1">
        <v>39567</v>
      </c>
      <c r="BJ586">
        <v>42.683799999999998</v>
      </c>
      <c r="BL586" s="1">
        <v>39567</v>
      </c>
      <c r="BM586">
        <v>51.830100000000002</v>
      </c>
      <c r="BO586" s="1">
        <v>39567</v>
      </c>
      <c r="BP586">
        <v>29.874300000000002</v>
      </c>
      <c r="BR586" s="1">
        <v>39567</v>
      </c>
      <c r="BS586">
        <v>25.5975</v>
      </c>
      <c r="BU586" s="1">
        <v>39567</v>
      </c>
      <c r="BV586">
        <v>16.201799999999999</v>
      </c>
      <c r="BX586" s="1">
        <v>39567</v>
      </c>
      <c r="BY586">
        <v>56.878900000000002</v>
      </c>
      <c r="CA586" s="1">
        <v>39567</v>
      </c>
      <c r="CB586">
        <v>64.985699999999994</v>
      </c>
      <c r="CD586" s="1">
        <v>39567</v>
      </c>
      <c r="CE586">
        <v>27.445799999999998</v>
      </c>
      <c r="CG586" s="1">
        <v>39567</v>
      </c>
      <c r="CH586">
        <v>52.607500000000002</v>
      </c>
      <c r="CJ586" s="1">
        <v>39567</v>
      </c>
      <c r="CK586">
        <v>30.572299999999998</v>
      </c>
      <c r="CM586" s="1">
        <v>39567</v>
      </c>
      <c r="CN586">
        <v>2198.5</v>
      </c>
      <c r="CP586" s="1">
        <v>39567</v>
      </c>
      <c r="CQ586">
        <v>20.239999999999998</v>
      </c>
    </row>
    <row r="587" spans="1:95" x14ac:dyDescent="0.25">
      <c r="A587" s="1">
        <v>39568</v>
      </c>
      <c r="B587">
        <v>67.363900000000001</v>
      </c>
      <c r="D587" s="1">
        <v>39568</v>
      </c>
      <c r="E587">
        <v>32.126899999999999</v>
      </c>
      <c r="G587" s="1">
        <v>39568</v>
      </c>
      <c r="H587">
        <v>14.806100000000001</v>
      </c>
      <c r="J587" s="1">
        <v>39568</v>
      </c>
      <c r="K587">
        <v>43.6477</v>
      </c>
      <c r="M587" s="1">
        <v>39568</v>
      </c>
      <c r="N587">
        <v>762.03420000000006</v>
      </c>
      <c r="P587" s="1">
        <v>39568</v>
      </c>
      <c r="Q587">
        <v>29.375599999999999</v>
      </c>
      <c r="S587" s="1">
        <v>39568</v>
      </c>
      <c r="T587">
        <v>74.580600000000004</v>
      </c>
      <c r="V587" s="1">
        <v>39568</v>
      </c>
      <c r="W587">
        <v>71.913399999999996</v>
      </c>
      <c r="Y587" s="1">
        <v>39568</v>
      </c>
      <c r="Z587">
        <v>241.13200000000001</v>
      </c>
      <c r="AB587" s="1">
        <v>39568</v>
      </c>
      <c r="AC587">
        <v>25.4983</v>
      </c>
      <c r="AE587" s="1">
        <v>39568</v>
      </c>
      <c r="AF587">
        <v>40.1389</v>
      </c>
      <c r="AH587" s="1">
        <v>39568</v>
      </c>
      <c r="AI587">
        <v>83.099699999999999</v>
      </c>
      <c r="AK587" s="1">
        <v>39568</v>
      </c>
      <c r="AL587">
        <v>27.067699999999999</v>
      </c>
      <c r="AQ587" s="1">
        <v>39568</v>
      </c>
      <c r="AR587">
        <v>43.462699999999998</v>
      </c>
      <c r="AT587" s="1">
        <v>39568</v>
      </c>
      <c r="AU587">
        <v>24.857299999999999</v>
      </c>
      <c r="AW587" s="1">
        <v>39568</v>
      </c>
      <c r="AX587">
        <v>51.872799999999998</v>
      </c>
      <c r="AZ587" s="1">
        <v>39568</v>
      </c>
      <c r="BA587">
        <v>19.088999999999999</v>
      </c>
      <c r="BC587" s="1">
        <v>39568</v>
      </c>
      <c r="BD587">
        <v>110.7841</v>
      </c>
      <c r="BF587" s="1">
        <v>39568</v>
      </c>
      <c r="BG587">
        <v>57.082299999999996</v>
      </c>
      <c r="BI587" s="1">
        <v>39568</v>
      </c>
      <c r="BJ587">
        <v>43.200600000000001</v>
      </c>
      <c r="BL587" s="1">
        <v>39568</v>
      </c>
      <c r="BM587">
        <v>51.296300000000002</v>
      </c>
      <c r="BO587" s="1">
        <v>39568</v>
      </c>
      <c r="BP587">
        <v>30.598199999999999</v>
      </c>
      <c r="BR587" s="1">
        <v>39568</v>
      </c>
      <c r="BS587">
        <v>25.490200000000002</v>
      </c>
      <c r="BU587" s="1">
        <v>39568</v>
      </c>
      <c r="BV587">
        <v>16.0977</v>
      </c>
      <c r="BX587" s="1">
        <v>39568</v>
      </c>
      <c r="BY587">
        <v>57.871499999999997</v>
      </c>
      <c r="CA587" s="1">
        <v>39568</v>
      </c>
      <c r="CB587">
        <v>64.416799999999995</v>
      </c>
      <c r="CD587" s="1">
        <v>39568</v>
      </c>
      <c r="CE587">
        <v>27.639800000000001</v>
      </c>
      <c r="CG587" s="1">
        <v>39568</v>
      </c>
      <c r="CH587">
        <v>52.042000000000002</v>
      </c>
      <c r="CJ587" s="1">
        <v>39568</v>
      </c>
      <c r="CK587">
        <v>30.264299999999999</v>
      </c>
      <c r="CM587" s="1">
        <v>39568</v>
      </c>
      <c r="CN587">
        <v>2190.13</v>
      </c>
      <c r="CP587" s="1">
        <v>39568</v>
      </c>
      <c r="CQ587">
        <v>20.79</v>
      </c>
    </row>
    <row r="588" spans="1:95" x14ac:dyDescent="0.25">
      <c r="A588" s="1">
        <v>39569</v>
      </c>
      <c r="B588">
        <v>68.187299999999993</v>
      </c>
      <c r="D588" s="1">
        <v>39569</v>
      </c>
      <c r="E588">
        <v>32.0715</v>
      </c>
      <c r="G588" s="1">
        <v>39569</v>
      </c>
      <c r="H588">
        <v>14.8949</v>
      </c>
      <c r="J588" s="1">
        <v>39569</v>
      </c>
      <c r="K588">
        <v>46.656300000000002</v>
      </c>
      <c r="M588" s="1">
        <v>39569</v>
      </c>
      <c r="N588">
        <v>794.19799999999998</v>
      </c>
      <c r="P588" s="1">
        <v>39569</v>
      </c>
      <c r="Q588">
        <v>30.309000000000001</v>
      </c>
      <c r="S588" s="1">
        <v>39569</v>
      </c>
      <c r="T588">
        <v>75.063999999999993</v>
      </c>
      <c r="V588" s="1">
        <v>39569</v>
      </c>
      <c r="W588">
        <v>72.3262</v>
      </c>
      <c r="Y588" s="1">
        <v>39569</v>
      </c>
      <c r="Z588">
        <v>251.1832</v>
      </c>
      <c r="AB588" s="1">
        <v>39569</v>
      </c>
      <c r="AC588">
        <v>25.593599999999999</v>
      </c>
      <c r="AE588" s="1">
        <v>39569</v>
      </c>
      <c r="AF588">
        <v>40.163499999999999</v>
      </c>
      <c r="AH588" s="1">
        <v>39569</v>
      </c>
      <c r="AI588">
        <v>80.090699999999998</v>
      </c>
      <c r="AK588" s="1">
        <v>39569</v>
      </c>
      <c r="AL588">
        <v>27.415399999999998</v>
      </c>
      <c r="AQ588" s="1">
        <v>39569</v>
      </c>
      <c r="AR588">
        <v>45.0381</v>
      </c>
      <c r="AT588" s="1">
        <v>39569</v>
      </c>
      <c r="AU588">
        <v>25.780799999999999</v>
      </c>
      <c r="AW588" s="1">
        <v>39569</v>
      </c>
      <c r="AX588">
        <v>52.981900000000003</v>
      </c>
      <c r="AZ588" s="1">
        <v>39569</v>
      </c>
      <c r="BA588">
        <v>19.972300000000001</v>
      </c>
      <c r="BC588" s="1">
        <v>39569</v>
      </c>
      <c r="BD588">
        <v>113.455</v>
      </c>
      <c r="BF588" s="1">
        <v>39569</v>
      </c>
      <c r="BG588">
        <v>57.694899999999997</v>
      </c>
      <c r="BI588" s="1">
        <v>39569</v>
      </c>
      <c r="BJ588">
        <v>44.651200000000003</v>
      </c>
      <c r="BL588" s="1">
        <v>39569</v>
      </c>
      <c r="BM588">
        <v>52.45</v>
      </c>
      <c r="BO588" s="1">
        <v>39569</v>
      </c>
      <c r="BP588">
        <v>31.330200000000001</v>
      </c>
      <c r="BR588" s="1">
        <v>39569</v>
      </c>
      <c r="BS588">
        <v>26.276800000000001</v>
      </c>
      <c r="BU588" s="1">
        <v>39569</v>
      </c>
      <c r="BV588">
        <v>16.361899999999999</v>
      </c>
      <c r="BX588" s="1">
        <v>39569</v>
      </c>
      <c r="BY588">
        <v>57.854199999999999</v>
      </c>
      <c r="CA588" s="1">
        <v>39569</v>
      </c>
      <c r="CB588">
        <v>66.221199999999996</v>
      </c>
      <c r="CD588" s="1">
        <v>39569</v>
      </c>
      <c r="CE588">
        <v>28.243099999999998</v>
      </c>
      <c r="CG588" s="1">
        <v>39569</v>
      </c>
      <c r="CH588">
        <v>52.122799999999998</v>
      </c>
      <c r="CJ588" s="1">
        <v>39569</v>
      </c>
      <c r="CK588">
        <v>31.0762</v>
      </c>
      <c r="CM588" s="1">
        <v>39569</v>
      </c>
      <c r="CN588">
        <v>2228.09</v>
      </c>
      <c r="CP588" s="1">
        <v>39569</v>
      </c>
      <c r="CQ588">
        <v>18.88</v>
      </c>
    </row>
    <row r="589" spans="1:95" x14ac:dyDescent="0.25">
      <c r="A589" s="1">
        <v>39570</v>
      </c>
      <c r="B589">
        <v>68.809299999999993</v>
      </c>
      <c r="D589" s="1">
        <v>39570</v>
      </c>
      <c r="E589">
        <v>33.355400000000003</v>
      </c>
      <c r="G589" s="1">
        <v>39570</v>
      </c>
      <c r="H589">
        <v>15.1244</v>
      </c>
      <c r="J589" s="1">
        <v>39570</v>
      </c>
      <c r="K589">
        <v>45.811</v>
      </c>
      <c r="M589" s="1">
        <v>39570</v>
      </c>
      <c r="N589">
        <v>808.87779999999998</v>
      </c>
      <c r="P589" s="1">
        <v>39570</v>
      </c>
      <c r="Q589">
        <v>30.453199999999999</v>
      </c>
      <c r="S589" s="1">
        <v>39570</v>
      </c>
      <c r="T589">
        <v>75.310100000000006</v>
      </c>
      <c r="V589" s="1">
        <v>39570</v>
      </c>
      <c r="W589">
        <v>72.721400000000003</v>
      </c>
      <c r="Y589" s="1">
        <v>39570</v>
      </c>
      <c r="Z589">
        <v>255.04910000000001</v>
      </c>
      <c r="AB589" s="1">
        <v>39570</v>
      </c>
      <c r="AC589">
        <v>25.454999999999998</v>
      </c>
      <c r="AE589" s="1">
        <v>39570</v>
      </c>
      <c r="AF589">
        <v>40.918500000000002</v>
      </c>
      <c r="AH589" s="1">
        <v>39570</v>
      </c>
      <c r="AI589">
        <v>80.010300000000001</v>
      </c>
      <c r="AK589" s="1">
        <v>39570</v>
      </c>
      <c r="AL589">
        <v>27.5975</v>
      </c>
      <c r="AQ589" s="1">
        <v>39570</v>
      </c>
      <c r="AR589">
        <v>45.347499999999997</v>
      </c>
      <c r="AT589" s="1">
        <v>39570</v>
      </c>
      <c r="AU589">
        <v>25.996600000000001</v>
      </c>
      <c r="AW589" s="1">
        <v>39570</v>
      </c>
      <c r="AX589">
        <v>52.946899999999999</v>
      </c>
      <c r="AZ589" s="1">
        <v>39570</v>
      </c>
      <c r="BA589">
        <v>20.221</v>
      </c>
      <c r="BC589" s="1">
        <v>39570</v>
      </c>
      <c r="BD589">
        <v>113.0603</v>
      </c>
      <c r="BF589" s="1">
        <v>39570</v>
      </c>
      <c r="BG589">
        <v>58.077800000000003</v>
      </c>
      <c r="BI589" s="1">
        <v>39570</v>
      </c>
      <c r="BJ589">
        <v>44.116300000000003</v>
      </c>
      <c r="BL589" s="1">
        <v>39570</v>
      </c>
      <c r="BM589">
        <v>52.475900000000003</v>
      </c>
      <c r="BO589" s="1">
        <v>39570</v>
      </c>
      <c r="BP589">
        <v>31.667999999999999</v>
      </c>
      <c r="BR589" s="1">
        <v>39570</v>
      </c>
      <c r="BS589">
        <v>26.133800000000001</v>
      </c>
      <c r="BU589" s="1">
        <v>39570</v>
      </c>
      <c r="BV589">
        <v>16.497900000000001</v>
      </c>
      <c r="BX589" s="1">
        <v>39570</v>
      </c>
      <c r="BY589">
        <v>57.655700000000003</v>
      </c>
      <c r="CA589" s="1">
        <v>39570</v>
      </c>
      <c r="CB589">
        <v>66.754499999999993</v>
      </c>
      <c r="CD589" s="1">
        <v>39570</v>
      </c>
      <c r="CE589">
        <v>28.437100000000001</v>
      </c>
      <c r="CG589" s="1">
        <v>39570</v>
      </c>
      <c r="CH589">
        <v>51.611199999999997</v>
      </c>
      <c r="CJ589" s="1">
        <v>39570</v>
      </c>
      <c r="CK589">
        <v>31.253499999999999</v>
      </c>
      <c r="CM589" s="1">
        <v>39570</v>
      </c>
      <c r="CN589">
        <v>2235.3000000000002</v>
      </c>
      <c r="CP589" s="1">
        <v>39570</v>
      </c>
      <c r="CQ589">
        <v>18.18</v>
      </c>
    </row>
    <row r="590" spans="1:95" x14ac:dyDescent="0.25">
      <c r="A590" s="1">
        <v>39573</v>
      </c>
      <c r="B590">
        <v>67.933300000000003</v>
      </c>
      <c r="D590" s="1">
        <v>39573</v>
      </c>
      <c r="E590">
        <v>34.075899999999997</v>
      </c>
      <c r="G590" s="1">
        <v>39573</v>
      </c>
      <c r="H590">
        <v>15.3317</v>
      </c>
      <c r="J590" s="1">
        <v>39573</v>
      </c>
      <c r="K590">
        <v>45.8292</v>
      </c>
      <c r="M590" s="1">
        <v>39573</v>
      </c>
      <c r="N590">
        <v>781.66229999999996</v>
      </c>
      <c r="P590" s="1">
        <v>39573</v>
      </c>
      <c r="Q590">
        <v>30.2407</v>
      </c>
      <c r="S590" s="1">
        <v>39573</v>
      </c>
      <c r="T590">
        <v>75.512200000000007</v>
      </c>
      <c r="V590" s="1">
        <v>39573</v>
      </c>
      <c r="W590">
        <v>72.677499999999995</v>
      </c>
      <c r="Y590" s="1">
        <v>39573</v>
      </c>
      <c r="Z590">
        <v>248.86369999999999</v>
      </c>
      <c r="AB590" s="1">
        <v>39573</v>
      </c>
      <c r="AC590">
        <v>25.286000000000001</v>
      </c>
      <c r="AE590" s="1">
        <v>39573</v>
      </c>
      <c r="AF590">
        <v>40.787199999999999</v>
      </c>
      <c r="AH590" s="1">
        <v>39573</v>
      </c>
      <c r="AI590">
        <v>79.921099999999996</v>
      </c>
      <c r="AK590" s="1">
        <v>39573</v>
      </c>
      <c r="AL590">
        <v>27.465</v>
      </c>
      <c r="AQ590" s="1">
        <v>39573</v>
      </c>
      <c r="AR590">
        <v>45.272500000000001</v>
      </c>
      <c r="AT590" s="1">
        <v>39573</v>
      </c>
      <c r="AU590">
        <v>25.3492</v>
      </c>
      <c r="AW590" s="1">
        <v>39573</v>
      </c>
      <c r="AX590">
        <v>52.911999999999999</v>
      </c>
      <c r="AZ590" s="1">
        <v>39573</v>
      </c>
      <c r="BA590">
        <v>20.057099999999998</v>
      </c>
      <c r="BC590" s="1">
        <v>39573</v>
      </c>
      <c r="BD590">
        <v>112.0048</v>
      </c>
      <c r="BF590" s="1">
        <v>39573</v>
      </c>
      <c r="BG590">
        <v>57.771500000000003</v>
      </c>
      <c r="BI590" s="1">
        <v>39573</v>
      </c>
      <c r="BJ590">
        <v>43.517899999999997</v>
      </c>
      <c r="BL590" s="1">
        <v>39573</v>
      </c>
      <c r="BM590">
        <v>52.406999999999996</v>
      </c>
      <c r="BO590" s="1">
        <v>39573</v>
      </c>
      <c r="BP590">
        <v>31.354299999999999</v>
      </c>
      <c r="BR590" s="1">
        <v>39573</v>
      </c>
      <c r="BS590">
        <v>25.9908</v>
      </c>
      <c r="BU590" s="1">
        <v>39573</v>
      </c>
      <c r="BV590">
        <v>16.425899999999999</v>
      </c>
      <c r="BX590" s="1">
        <v>39573</v>
      </c>
      <c r="BY590">
        <v>57.526200000000003</v>
      </c>
      <c r="CA590" s="1">
        <v>39573</v>
      </c>
      <c r="CB590">
        <v>66.3279</v>
      </c>
      <c r="CD590" s="1">
        <v>39573</v>
      </c>
      <c r="CE590">
        <v>27.941500000000001</v>
      </c>
      <c r="CG590" s="1">
        <v>39573</v>
      </c>
      <c r="CH590">
        <v>51.1355</v>
      </c>
      <c r="CJ590" s="1">
        <v>39573</v>
      </c>
      <c r="CK590">
        <v>31.0669</v>
      </c>
      <c r="CM590" s="1">
        <v>39573</v>
      </c>
      <c r="CN590">
        <v>2225.37</v>
      </c>
      <c r="CP590" s="1">
        <v>39573</v>
      </c>
      <c r="CQ590">
        <v>18.899999999999999</v>
      </c>
    </row>
    <row r="591" spans="1:95" x14ac:dyDescent="0.25">
      <c r="A591" s="1">
        <v>39574</v>
      </c>
      <c r="B591">
        <v>68.117199999999997</v>
      </c>
      <c r="D591" s="1">
        <v>39574</v>
      </c>
      <c r="E591">
        <v>35.101199999999999</v>
      </c>
      <c r="G591" s="1">
        <v>39574</v>
      </c>
      <c r="H591">
        <v>15.4649</v>
      </c>
      <c r="J591" s="1">
        <v>39574</v>
      </c>
      <c r="K591">
        <v>46.32</v>
      </c>
      <c r="M591" s="1">
        <v>39574</v>
      </c>
      <c r="N591">
        <v>798.32150000000001</v>
      </c>
      <c r="P591" s="1">
        <v>39574</v>
      </c>
      <c r="Q591">
        <v>30.020600000000002</v>
      </c>
      <c r="S591" s="1">
        <v>39574</v>
      </c>
      <c r="T591">
        <v>75.714399999999998</v>
      </c>
      <c r="V591" s="1">
        <v>39574</v>
      </c>
      <c r="W591">
        <v>73.099000000000004</v>
      </c>
      <c r="Y591" s="1">
        <v>39574</v>
      </c>
      <c r="Z591">
        <v>250.02350000000001</v>
      </c>
      <c r="AB591" s="1">
        <v>39574</v>
      </c>
      <c r="AC591">
        <v>25.238399999999999</v>
      </c>
      <c r="AE591" s="1">
        <v>39574</v>
      </c>
      <c r="AF591">
        <v>40.746200000000002</v>
      </c>
      <c r="AH591" s="1">
        <v>39574</v>
      </c>
      <c r="AI591">
        <v>80.421099999999996</v>
      </c>
      <c r="AK591" s="1">
        <v>39574</v>
      </c>
      <c r="AL591">
        <v>27.315999999999999</v>
      </c>
      <c r="AQ591" s="1">
        <v>39574</v>
      </c>
      <c r="AR591">
        <v>45.610100000000003</v>
      </c>
      <c r="AT591" s="1">
        <v>39574</v>
      </c>
      <c r="AU591">
        <v>25.271599999999999</v>
      </c>
      <c r="AW591" s="1">
        <v>39574</v>
      </c>
      <c r="AX591">
        <v>53.095399999999998</v>
      </c>
      <c r="AZ591" s="1">
        <v>39574</v>
      </c>
      <c r="BA591">
        <v>20.341799999999999</v>
      </c>
      <c r="BC591" s="1">
        <v>39574</v>
      </c>
      <c r="BD591">
        <v>112.7299</v>
      </c>
      <c r="BF591" s="1">
        <v>39574</v>
      </c>
      <c r="BG591">
        <v>57.499200000000002</v>
      </c>
      <c r="BI591" s="1">
        <v>39574</v>
      </c>
      <c r="BJ591">
        <v>43.699199999999998</v>
      </c>
      <c r="BL591" s="1">
        <v>39574</v>
      </c>
      <c r="BM591">
        <v>52.079799999999999</v>
      </c>
      <c r="BO591" s="1">
        <v>39574</v>
      </c>
      <c r="BP591">
        <v>31.241700000000002</v>
      </c>
      <c r="BR591" s="1">
        <v>39574</v>
      </c>
      <c r="BS591">
        <v>26.544899999999998</v>
      </c>
      <c r="BU591" s="1">
        <v>39574</v>
      </c>
      <c r="BV591">
        <v>16.345800000000001</v>
      </c>
      <c r="BX591" s="1">
        <v>39574</v>
      </c>
      <c r="BY591">
        <v>57.526200000000003</v>
      </c>
      <c r="CA591" s="1">
        <v>39574</v>
      </c>
      <c r="CB591">
        <v>66.381200000000007</v>
      </c>
      <c r="CD591" s="1">
        <v>39574</v>
      </c>
      <c r="CE591">
        <v>27.9343</v>
      </c>
      <c r="CG591" s="1">
        <v>39574</v>
      </c>
      <c r="CH591">
        <v>50.579000000000001</v>
      </c>
      <c r="CJ591" s="1">
        <v>39574</v>
      </c>
      <c r="CK591">
        <v>31.477499999999999</v>
      </c>
      <c r="CM591" s="1">
        <v>39574</v>
      </c>
      <c r="CN591">
        <v>2242.4699999999998</v>
      </c>
      <c r="CP591" s="1">
        <v>39574</v>
      </c>
      <c r="CQ591">
        <v>18.21</v>
      </c>
    </row>
    <row r="592" spans="1:95" x14ac:dyDescent="0.25">
      <c r="A592" s="1">
        <v>39575</v>
      </c>
      <c r="B592">
        <v>67.171199999999999</v>
      </c>
      <c r="D592" s="1">
        <v>39575</v>
      </c>
      <c r="E592">
        <v>35.184399999999997</v>
      </c>
      <c r="G592" s="1">
        <v>39575</v>
      </c>
      <c r="H592">
        <v>15.420500000000001</v>
      </c>
      <c r="J592" s="1">
        <v>39575</v>
      </c>
      <c r="K592">
        <v>44.265799999999999</v>
      </c>
      <c r="M592" s="1">
        <v>39575</v>
      </c>
      <c r="N592">
        <v>743.56060000000002</v>
      </c>
      <c r="P592" s="1">
        <v>39575</v>
      </c>
      <c r="Q592">
        <v>29.459099999999999</v>
      </c>
      <c r="S592" s="1">
        <v>39575</v>
      </c>
      <c r="T592">
        <v>74.654799999999994</v>
      </c>
      <c r="V592" s="1">
        <v>39575</v>
      </c>
      <c r="W592">
        <v>71.693799999999996</v>
      </c>
      <c r="Y592" s="1">
        <v>39575</v>
      </c>
      <c r="Z592">
        <v>236.58969999999999</v>
      </c>
      <c r="AB592" s="1">
        <v>39575</v>
      </c>
      <c r="AC592">
        <v>24.7013</v>
      </c>
      <c r="AE592" s="1">
        <v>39575</v>
      </c>
      <c r="AF592">
        <v>39.8352</v>
      </c>
      <c r="AH592" s="1">
        <v>39575</v>
      </c>
      <c r="AI592">
        <v>79.305000000000007</v>
      </c>
      <c r="AK592" s="1">
        <v>39575</v>
      </c>
      <c r="AL592">
        <v>26.960100000000001</v>
      </c>
      <c r="AQ592" s="1">
        <v>39575</v>
      </c>
      <c r="AR592">
        <v>45.619500000000002</v>
      </c>
      <c r="AT592" s="1">
        <v>39575</v>
      </c>
      <c r="AU592">
        <v>24.650099999999998</v>
      </c>
      <c r="AW592" s="1">
        <v>39575</v>
      </c>
      <c r="AX592">
        <v>51.514800000000001</v>
      </c>
      <c r="AZ592" s="1">
        <v>39575</v>
      </c>
      <c r="BA592">
        <v>19.988099999999999</v>
      </c>
      <c r="BC592" s="1">
        <v>39575</v>
      </c>
      <c r="BD592">
        <v>114.4072</v>
      </c>
      <c r="BF592" s="1">
        <v>39575</v>
      </c>
      <c r="BG592">
        <v>56.929099999999998</v>
      </c>
      <c r="BI592" s="1">
        <v>39575</v>
      </c>
      <c r="BJ592">
        <v>42.221400000000003</v>
      </c>
      <c r="BL592" s="1">
        <v>39575</v>
      </c>
      <c r="BM592">
        <v>51.124200000000002</v>
      </c>
      <c r="BO592" s="1">
        <v>39575</v>
      </c>
      <c r="BP592">
        <v>31.378499999999999</v>
      </c>
      <c r="BR592" s="1">
        <v>39575</v>
      </c>
      <c r="BS592">
        <v>26.1069</v>
      </c>
      <c r="BU592" s="1">
        <v>39575</v>
      </c>
      <c r="BV592">
        <v>16.1995</v>
      </c>
      <c r="BX592" s="1">
        <v>39575</v>
      </c>
      <c r="BY592">
        <v>56.7926</v>
      </c>
      <c r="CA592" s="1">
        <v>39575</v>
      </c>
      <c r="CB592">
        <v>64.914599999999993</v>
      </c>
      <c r="CD592" s="1">
        <v>39575</v>
      </c>
      <c r="CE592">
        <v>27.496099999999998</v>
      </c>
      <c r="CG592" s="1">
        <v>39575</v>
      </c>
      <c r="CH592">
        <v>51.009799999999998</v>
      </c>
      <c r="CJ592" s="1">
        <v>39575</v>
      </c>
      <c r="CK592">
        <v>32.3827</v>
      </c>
      <c r="CM592" s="1">
        <v>39575</v>
      </c>
      <c r="CN592">
        <v>2202.77</v>
      </c>
      <c r="CP592" s="1">
        <v>39575</v>
      </c>
      <c r="CQ592">
        <v>19.73</v>
      </c>
    </row>
    <row r="593" spans="1:95" x14ac:dyDescent="0.25">
      <c r="A593" s="1">
        <v>39576</v>
      </c>
      <c r="B593">
        <v>67.407700000000006</v>
      </c>
      <c r="D593" s="1">
        <v>39576</v>
      </c>
      <c r="E593">
        <v>36.625399999999999</v>
      </c>
      <c r="G593" s="1">
        <v>39576</v>
      </c>
      <c r="H593">
        <v>15.790699999999999</v>
      </c>
      <c r="J593" s="1">
        <v>39576</v>
      </c>
      <c r="K593">
        <v>44.402099999999997</v>
      </c>
      <c r="M593" s="1">
        <v>39576</v>
      </c>
      <c r="N593">
        <v>728.221</v>
      </c>
      <c r="P593" s="1">
        <v>39576</v>
      </c>
      <c r="Q593">
        <v>29.4894</v>
      </c>
      <c r="S593" s="1">
        <v>39576</v>
      </c>
      <c r="T593">
        <v>74.840199999999996</v>
      </c>
      <c r="V593" s="1">
        <v>39576</v>
      </c>
      <c r="W593">
        <v>72.387600000000006</v>
      </c>
      <c r="Y593" s="1">
        <v>39576</v>
      </c>
      <c r="Z593">
        <v>234.85</v>
      </c>
      <c r="AB593" s="1">
        <v>39576</v>
      </c>
      <c r="AC593">
        <v>24.380800000000001</v>
      </c>
      <c r="AE593" s="1">
        <v>39576</v>
      </c>
      <c r="AF593">
        <v>40.483600000000003</v>
      </c>
      <c r="AH593" s="1">
        <v>39576</v>
      </c>
      <c r="AI593">
        <v>80.296099999999996</v>
      </c>
      <c r="AK593" s="1">
        <v>39576</v>
      </c>
      <c r="AL593">
        <v>26.976700000000001</v>
      </c>
      <c r="AQ593" s="1">
        <v>39576</v>
      </c>
      <c r="AR593">
        <v>46.003900000000002</v>
      </c>
      <c r="AT593" s="1">
        <v>39576</v>
      </c>
      <c r="AU593">
        <v>24.0977</v>
      </c>
      <c r="AW593" s="1">
        <v>39576</v>
      </c>
      <c r="AX593">
        <v>51.837899999999998</v>
      </c>
      <c r="AZ593" s="1">
        <v>39576</v>
      </c>
      <c r="BA593">
        <v>20.186499999999999</v>
      </c>
      <c r="BC593" s="1">
        <v>39576</v>
      </c>
      <c r="BD593">
        <v>115.12609999999999</v>
      </c>
      <c r="BF593" s="1">
        <v>39576</v>
      </c>
      <c r="BG593">
        <v>56.9206</v>
      </c>
      <c r="BI593" s="1">
        <v>39576</v>
      </c>
      <c r="BJ593">
        <v>41.75</v>
      </c>
      <c r="BL593" s="1">
        <v>39576</v>
      </c>
      <c r="BM593">
        <v>51.459899999999998</v>
      </c>
      <c r="BO593" s="1">
        <v>39576</v>
      </c>
      <c r="BP593">
        <v>31.442799999999998</v>
      </c>
      <c r="BR593" s="1">
        <v>39576</v>
      </c>
      <c r="BS593">
        <v>26.160599999999999</v>
      </c>
      <c r="BU593" s="1">
        <v>39576</v>
      </c>
      <c r="BV593">
        <v>16.240100000000002</v>
      </c>
      <c r="BX593" s="1">
        <v>39576</v>
      </c>
      <c r="BY593">
        <v>56.8962</v>
      </c>
      <c r="CA593" s="1">
        <v>39576</v>
      </c>
      <c r="CB593">
        <v>65.830100000000002</v>
      </c>
      <c r="CD593" s="1">
        <v>39576</v>
      </c>
      <c r="CE593">
        <v>27.474599999999999</v>
      </c>
      <c r="CG593" s="1">
        <v>39576</v>
      </c>
      <c r="CH593">
        <v>51.305999999999997</v>
      </c>
      <c r="CJ593" s="1">
        <v>39576</v>
      </c>
      <c r="CK593">
        <v>32.252000000000002</v>
      </c>
      <c r="CM593" s="1">
        <v>39576</v>
      </c>
      <c r="CN593">
        <v>2210.9499999999998</v>
      </c>
      <c r="CP593" s="1">
        <v>39576</v>
      </c>
      <c r="CQ593">
        <v>19.399999999999999</v>
      </c>
    </row>
    <row r="594" spans="1:95" x14ac:dyDescent="0.25">
      <c r="A594" s="1">
        <v>39577</v>
      </c>
      <c r="B594">
        <v>66.855800000000002</v>
      </c>
      <c r="D594" s="1">
        <v>39577</v>
      </c>
      <c r="E594">
        <v>36.061900000000001</v>
      </c>
      <c r="G594" s="1">
        <v>39577</v>
      </c>
      <c r="H594">
        <v>15.502000000000001</v>
      </c>
      <c r="J594" s="1">
        <v>39577</v>
      </c>
      <c r="K594">
        <v>44.502099999999999</v>
      </c>
      <c r="M594" s="1">
        <v>39577</v>
      </c>
      <c r="N594">
        <v>664.38819999999998</v>
      </c>
      <c r="P594" s="1">
        <v>39577</v>
      </c>
      <c r="Q594">
        <v>29.284500000000001</v>
      </c>
      <c r="S594" s="1">
        <v>39577</v>
      </c>
      <c r="T594">
        <v>74.222200000000001</v>
      </c>
      <c r="V594" s="1">
        <v>39577</v>
      </c>
      <c r="W594">
        <v>71.808000000000007</v>
      </c>
      <c r="Y594" s="1">
        <v>39577</v>
      </c>
      <c r="Z594">
        <v>228.37479999999999</v>
      </c>
      <c r="AB594" s="1">
        <v>39577</v>
      </c>
      <c r="AC594">
        <v>24.3202</v>
      </c>
      <c r="AE594" s="1">
        <v>39577</v>
      </c>
      <c r="AF594">
        <v>39.7532</v>
      </c>
      <c r="AH594" s="1">
        <v>39577</v>
      </c>
      <c r="AI594">
        <v>79.659300000000002</v>
      </c>
      <c r="AK594" s="1">
        <v>39577</v>
      </c>
      <c r="AL594">
        <v>26.7118</v>
      </c>
      <c r="AQ594" s="1">
        <v>39577</v>
      </c>
      <c r="AR594">
        <v>46.069600000000001</v>
      </c>
      <c r="AT594" s="1">
        <v>39577</v>
      </c>
      <c r="AU594">
        <v>24.1495</v>
      </c>
      <c r="AW594" s="1">
        <v>39577</v>
      </c>
      <c r="AX594">
        <v>52.038699999999999</v>
      </c>
      <c r="AZ594" s="1">
        <v>39577</v>
      </c>
      <c r="BA594">
        <v>20.160599999999999</v>
      </c>
      <c r="BC594" s="1">
        <v>39577</v>
      </c>
      <c r="BD594">
        <v>114.3335</v>
      </c>
      <c r="BF594" s="1">
        <v>39577</v>
      </c>
      <c r="BG594">
        <v>56.622799999999998</v>
      </c>
      <c r="BI594" s="1">
        <v>39577</v>
      </c>
      <c r="BJ594">
        <v>42.221400000000003</v>
      </c>
      <c r="BL594" s="1">
        <v>39577</v>
      </c>
      <c r="BM594">
        <v>51.003599999999999</v>
      </c>
      <c r="BO594" s="1">
        <v>39577</v>
      </c>
      <c r="BP594">
        <v>31.362400000000001</v>
      </c>
      <c r="BR594" s="1">
        <v>39577</v>
      </c>
      <c r="BS594">
        <v>26.267800000000001</v>
      </c>
      <c r="BU594" s="1">
        <v>39577</v>
      </c>
      <c r="BV594">
        <v>16.093699999999998</v>
      </c>
      <c r="BX594" s="1">
        <v>39577</v>
      </c>
      <c r="BY594">
        <v>56.283299999999997</v>
      </c>
      <c r="CA594" s="1">
        <v>39577</v>
      </c>
      <c r="CB594">
        <v>65.003399999999999</v>
      </c>
      <c r="CD594" s="1">
        <v>39577</v>
      </c>
      <c r="CE594">
        <v>27.230399999999999</v>
      </c>
      <c r="CG594" s="1">
        <v>39577</v>
      </c>
      <c r="CH594">
        <v>51.323900000000002</v>
      </c>
      <c r="CJ594" s="1">
        <v>39577</v>
      </c>
      <c r="CK594">
        <v>32.009399999999999</v>
      </c>
      <c r="CM594" s="1">
        <v>39577</v>
      </c>
      <c r="CN594">
        <v>2196.54</v>
      </c>
      <c r="CP594" s="1">
        <v>39577</v>
      </c>
      <c r="CQ594">
        <v>19.41</v>
      </c>
    </row>
    <row r="595" spans="1:95" x14ac:dyDescent="0.25">
      <c r="A595" s="1">
        <v>39580</v>
      </c>
      <c r="B595">
        <v>68.038399999999996</v>
      </c>
      <c r="D595" s="1">
        <v>39580</v>
      </c>
      <c r="E595">
        <v>38.435899999999997</v>
      </c>
      <c r="G595" s="1">
        <v>39580</v>
      </c>
      <c r="H595">
        <v>15.9757</v>
      </c>
      <c r="J595" s="1">
        <v>39580</v>
      </c>
      <c r="K595">
        <v>45.402000000000001</v>
      </c>
      <c r="M595" s="1">
        <v>39580</v>
      </c>
      <c r="N595">
        <v>632.88419999999996</v>
      </c>
      <c r="P595" s="1">
        <v>39580</v>
      </c>
      <c r="Q595">
        <v>29.679099999999998</v>
      </c>
      <c r="S595" s="1">
        <v>39580</v>
      </c>
      <c r="T595">
        <v>74.875600000000006</v>
      </c>
      <c r="V595" s="1">
        <v>39580</v>
      </c>
      <c r="W595">
        <v>73.617199999999997</v>
      </c>
      <c r="Y595" s="1">
        <v>39580</v>
      </c>
      <c r="Z595">
        <v>228.47139999999999</v>
      </c>
      <c r="AB595" s="1">
        <v>39580</v>
      </c>
      <c r="AC595">
        <v>24.4285</v>
      </c>
      <c r="AE595" s="1">
        <v>39580</v>
      </c>
      <c r="AF595">
        <v>40.688699999999997</v>
      </c>
      <c r="AH595" s="1">
        <v>39580</v>
      </c>
      <c r="AI595">
        <v>79.991100000000003</v>
      </c>
      <c r="AK595" s="1">
        <v>39580</v>
      </c>
      <c r="AL595">
        <v>26.819400000000002</v>
      </c>
      <c r="AQ595" s="1">
        <v>39580</v>
      </c>
      <c r="AR595">
        <v>43.912799999999997</v>
      </c>
      <c r="AT595" s="1">
        <v>39580</v>
      </c>
      <c r="AU595">
        <v>24.719200000000001</v>
      </c>
      <c r="AW595" s="1">
        <v>39580</v>
      </c>
      <c r="AX595">
        <v>52.379300000000001</v>
      </c>
      <c r="AZ595" s="1">
        <v>39580</v>
      </c>
      <c r="BA595">
        <v>20.3935</v>
      </c>
      <c r="BC595" s="1">
        <v>39580</v>
      </c>
      <c r="BD595">
        <v>115.42100000000001</v>
      </c>
      <c r="BF595" s="1">
        <v>39580</v>
      </c>
      <c r="BG595">
        <v>56.759</v>
      </c>
      <c r="BI595" s="1">
        <v>39580</v>
      </c>
      <c r="BJ595">
        <v>42.828899999999997</v>
      </c>
      <c r="BL595" s="1">
        <v>39580</v>
      </c>
      <c r="BM595">
        <v>52.406999999999996</v>
      </c>
      <c r="BO595" s="1">
        <v>39580</v>
      </c>
      <c r="BP595">
        <v>31.8691</v>
      </c>
      <c r="BR595" s="1">
        <v>39580</v>
      </c>
      <c r="BS595">
        <v>26.804099999999998</v>
      </c>
      <c r="BU595" s="1">
        <v>39580</v>
      </c>
      <c r="BV595">
        <v>16.191299999999998</v>
      </c>
      <c r="BX595" s="1">
        <v>39580</v>
      </c>
      <c r="BY595">
        <v>56.404200000000003</v>
      </c>
      <c r="CA595" s="1">
        <v>39580</v>
      </c>
      <c r="CB595">
        <v>66.2834</v>
      </c>
      <c r="CD595" s="1">
        <v>39580</v>
      </c>
      <c r="CE595">
        <v>27.338100000000001</v>
      </c>
      <c r="CG595" s="1">
        <v>39580</v>
      </c>
      <c r="CH595">
        <v>52.0779</v>
      </c>
      <c r="CJ595" s="1">
        <v>39580</v>
      </c>
      <c r="CK595">
        <v>32.448</v>
      </c>
      <c r="CM595" s="1">
        <v>39580</v>
      </c>
      <c r="CN595">
        <v>2220.81</v>
      </c>
      <c r="CP595" s="1">
        <v>39580</v>
      </c>
      <c r="CQ595">
        <v>17.79</v>
      </c>
    </row>
    <row r="596" spans="1:95" x14ac:dyDescent="0.25">
      <c r="A596" s="1">
        <v>39581</v>
      </c>
      <c r="B596">
        <v>67.609200000000001</v>
      </c>
      <c r="D596" s="1">
        <v>39581</v>
      </c>
      <c r="E596">
        <v>38.906999999999996</v>
      </c>
      <c r="G596" s="1">
        <v>39581</v>
      </c>
      <c r="H596">
        <v>16.227399999999999</v>
      </c>
      <c r="J596" s="1">
        <v>39581</v>
      </c>
      <c r="K596">
        <v>44.547600000000003</v>
      </c>
      <c r="M596" s="1">
        <v>39581</v>
      </c>
      <c r="N596">
        <v>645.91470000000004</v>
      </c>
      <c r="P596" s="1">
        <v>39581</v>
      </c>
      <c r="Q596">
        <v>29.792999999999999</v>
      </c>
      <c r="S596" s="1">
        <v>39581</v>
      </c>
      <c r="T596">
        <v>75.122799999999998</v>
      </c>
      <c r="V596" s="1">
        <v>39581</v>
      </c>
      <c r="W596">
        <v>73.836799999999997</v>
      </c>
      <c r="Y596" s="1">
        <v>39581</v>
      </c>
      <c r="Z596">
        <v>222.57599999999999</v>
      </c>
      <c r="AB596" s="1">
        <v>39581</v>
      </c>
      <c r="AC596">
        <v>24.471800000000002</v>
      </c>
      <c r="AE596" s="1">
        <v>39581</v>
      </c>
      <c r="AF596">
        <v>40.5563</v>
      </c>
      <c r="AH596" s="1">
        <v>39581</v>
      </c>
      <c r="AI596">
        <v>80.430599999999998</v>
      </c>
      <c r="AK596" s="1">
        <v>39581</v>
      </c>
      <c r="AL596">
        <v>26.761399999999998</v>
      </c>
      <c r="AQ596" s="1">
        <v>39581</v>
      </c>
      <c r="AR596">
        <v>41.512300000000003</v>
      </c>
      <c r="AT596" s="1">
        <v>39581</v>
      </c>
      <c r="AU596">
        <v>24.8141</v>
      </c>
      <c r="AW596" s="1">
        <v>39581</v>
      </c>
      <c r="AX596">
        <v>53.121600000000001</v>
      </c>
      <c r="AZ596" s="1">
        <v>39581</v>
      </c>
      <c r="BA596">
        <v>20.497</v>
      </c>
      <c r="BC596" s="1">
        <v>39581</v>
      </c>
      <c r="BD596">
        <v>116.6559</v>
      </c>
      <c r="BF596" s="1">
        <v>39581</v>
      </c>
      <c r="BG596">
        <v>56.503700000000002</v>
      </c>
      <c r="BI596" s="1">
        <v>39581</v>
      </c>
      <c r="BJ596">
        <v>41.233199999999997</v>
      </c>
      <c r="BL596" s="1">
        <v>39581</v>
      </c>
      <c r="BM596">
        <v>52.665300000000002</v>
      </c>
      <c r="BO596" s="1">
        <v>39581</v>
      </c>
      <c r="BP596">
        <v>31.507200000000001</v>
      </c>
      <c r="BR596" s="1">
        <v>39581</v>
      </c>
      <c r="BS596">
        <v>26.714400000000001</v>
      </c>
      <c r="BU596" s="1">
        <v>39581</v>
      </c>
      <c r="BV596">
        <v>16.240100000000002</v>
      </c>
      <c r="BX596" s="1">
        <v>39581</v>
      </c>
      <c r="BY596">
        <v>56.732199999999999</v>
      </c>
      <c r="CA596" s="1">
        <v>39581</v>
      </c>
      <c r="CB596">
        <v>66.594499999999996</v>
      </c>
      <c r="CD596" s="1">
        <v>39581</v>
      </c>
      <c r="CE596">
        <v>27.373999999999999</v>
      </c>
      <c r="CG596" s="1">
        <v>39581</v>
      </c>
      <c r="CH596">
        <v>50.848199999999999</v>
      </c>
      <c r="CJ596" s="1">
        <v>39581</v>
      </c>
      <c r="CK596">
        <v>32.037399999999998</v>
      </c>
      <c r="CM596" s="1">
        <v>39581</v>
      </c>
      <c r="CN596">
        <v>2220.46</v>
      </c>
      <c r="CP596" s="1">
        <v>39581</v>
      </c>
      <c r="CQ596">
        <v>17.98</v>
      </c>
    </row>
    <row r="597" spans="1:95" x14ac:dyDescent="0.25">
      <c r="A597" s="1">
        <v>39582</v>
      </c>
      <c r="B597">
        <v>68.090999999999994</v>
      </c>
      <c r="D597" s="1">
        <v>39582</v>
      </c>
      <c r="E597">
        <v>38.796100000000003</v>
      </c>
      <c r="G597" s="1">
        <v>39582</v>
      </c>
      <c r="H597">
        <v>16.2867</v>
      </c>
      <c r="J597" s="1">
        <v>39582</v>
      </c>
      <c r="K597">
        <v>44.992899999999999</v>
      </c>
      <c r="M597" s="1">
        <v>39582</v>
      </c>
      <c r="N597">
        <v>650.53309999999999</v>
      </c>
      <c r="P597" s="1">
        <v>39582</v>
      </c>
      <c r="Q597">
        <v>30.058599999999998</v>
      </c>
      <c r="S597" s="1">
        <v>39582</v>
      </c>
      <c r="T597">
        <v>75.6614</v>
      </c>
      <c r="V597" s="1">
        <v>39582</v>
      </c>
      <c r="W597">
        <v>72.677499999999995</v>
      </c>
      <c r="Y597" s="1">
        <v>39582</v>
      </c>
      <c r="Z597">
        <v>224.7022</v>
      </c>
      <c r="AB597" s="1">
        <v>39582</v>
      </c>
      <c r="AC597">
        <v>24.489100000000001</v>
      </c>
      <c r="AE597" s="1">
        <v>39582</v>
      </c>
      <c r="AF597">
        <v>41.027999999999999</v>
      </c>
      <c r="AH597" s="1">
        <v>39582</v>
      </c>
      <c r="AI597">
        <v>80.636899999999997</v>
      </c>
      <c r="AK597" s="1">
        <v>39582</v>
      </c>
      <c r="AL597">
        <v>26.910399999999999</v>
      </c>
      <c r="AQ597" s="1">
        <v>39582</v>
      </c>
      <c r="AR597">
        <v>42.796999999999997</v>
      </c>
      <c r="AT597" s="1">
        <v>39582</v>
      </c>
      <c r="AU597">
        <v>25.133500000000002</v>
      </c>
      <c r="AW597" s="1">
        <v>39582</v>
      </c>
      <c r="AX597">
        <v>54.134599999999999</v>
      </c>
      <c r="AZ597" s="1">
        <v>39582</v>
      </c>
      <c r="BA597">
        <v>20.566099999999999</v>
      </c>
      <c r="BC597" s="1">
        <v>39582</v>
      </c>
      <c r="BD597">
        <v>117.5222</v>
      </c>
      <c r="BF597" s="1">
        <v>39582</v>
      </c>
      <c r="BG597">
        <v>56.844099999999997</v>
      </c>
      <c r="BI597" s="1">
        <v>39582</v>
      </c>
      <c r="BJ597">
        <v>41.623100000000001</v>
      </c>
      <c r="BL597" s="1">
        <v>39582</v>
      </c>
      <c r="BM597">
        <v>52.036799999999999</v>
      </c>
      <c r="BO597" s="1">
        <v>39582</v>
      </c>
      <c r="BP597">
        <v>32.0381</v>
      </c>
      <c r="BR597" s="1">
        <v>39582</v>
      </c>
      <c r="BS597">
        <v>26.8489</v>
      </c>
      <c r="BU597" s="1">
        <v>39582</v>
      </c>
      <c r="BV597">
        <v>16.313300000000002</v>
      </c>
      <c r="BX597" s="1">
        <v>39582</v>
      </c>
      <c r="BY597">
        <v>56.5336</v>
      </c>
      <c r="CA597" s="1">
        <v>39582</v>
      </c>
      <c r="CB597">
        <v>67.094399999999993</v>
      </c>
      <c r="CD597" s="1">
        <v>39582</v>
      </c>
      <c r="CE597">
        <v>27.977399999999999</v>
      </c>
      <c r="CG597" s="1">
        <v>39582</v>
      </c>
      <c r="CH597">
        <v>51.7834</v>
      </c>
      <c r="CJ597" s="1">
        <v>39582</v>
      </c>
      <c r="CK597">
        <v>32.475999999999999</v>
      </c>
      <c r="CM597" s="1">
        <v>39582</v>
      </c>
      <c r="CN597">
        <v>2229.7399999999998</v>
      </c>
      <c r="CP597" s="1">
        <v>39582</v>
      </c>
      <c r="CQ597">
        <v>17.66</v>
      </c>
    </row>
    <row r="598" spans="1:95" x14ac:dyDescent="0.25">
      <c r="A598" s="1">
        <v>39583</v>
      </c>
      <c r="B598">
        <v>68.204800000000006</v>
      </c>
      <c r="D598" s="1">
        <v>39583</v>
      </c>
      <c r="E598">
        <v>39.479700000000001</v>
      </c>
      <c r="G598" s="1">
        <v>39583</v>
      </c>
      <c r="H598">
        <v>16.538399999999999</v>
      </c>
      <c r="J598" s="1">
        <v>39583</v>
      </c>
      <c r="K598">
        <v>45.3202</v>
      </c>
      <c r="M598" s="1">
        <v>39583</v>
      </c>
      <c r="N598">
        <v>652.67729999999995</v>
      </c>
      <c r="P598" s="1">
        <v>39583</v>
      </c>
      <c r="Q598">
        <v>30.2483</v>
      </c>
      <c r="S598" s="1">
        <v>39583</v>
      </c>
      <c r="T598">
        <v>75.537800000000004</v>
      </c>
      <c r="V598" s="1">
        <v>39583</v>
      </c>
      <c r="W598">
        <v>73.336200000000005</v>
      </c>
      <c r="Y598" s="1">
        <v>39583</v>
      </c>
      <c r="Z598">
        <v>229.34119999999999</v>
      </c>
      <c r="AB598" s="1">
        <v>39583</v>
      </c>
      <c r="AC598">
        <v>24.692699999999999</v>
      </c>
      <c r="AE598" s="1">
        <v>39583</v>
      </c>
      <c r="AF598">
        <v>40.978400000000001</v>
      </c>
      <c r="AH598" s="1">
        <v>39583</v>
      </c>
      <c r="AI598">
        <v>81.883499999999998</v>
      </c>
      <c r="AK598" s="1">
        <v>39583</v>
      </c>
      <c r="AL598">
        <v>26.794599999999999</v>
      </c>
      <c r="AQ598" s="1">
        <v>39583</v>
      </c>
      <c r="AR598">
        <v>43.819099999999999</v>
      </c>
      <c r="AT598" s="1">
        <v>39583</v>
      </c>
      <c r="AU598">
        <v>25.487300000000001</v>
      </c>
      <c r="AW598" s="1">
        <v>39583</v>
      </c>
      <c r="AX598">
        <v>54.518799999999999</v>
      </c>
      <c r="AZ598" s="1">
        <v>39583</v>
      </c>
      <c r="BA598">
        <v>21.540900000000001</v>
      </c>
      <c r="BC598" s="1">
        <v>39583</v>
      </c>
      <c r="BD598">
        <v>118.38849999999999</v>
      </c>
      <c r="BF598" s="1">
        <v>39583</v>
      </c>
      <c r="BG598">
        <v>56.733400000000003</v>
      </c>
      <c r="BI598" s="1">
        <v>39583</v>
      </c>
      <c r="BJ598">
        <v>42.629399999999997</v>
      </c>
      <c r="BL598" s="1">
        <v>39583</v>
      </c>
      <c r="BM598">
        <v>52.398400000000002</v>
      </c>
      <c r="BO598" s="1">
        <v>39583</v>
      </c>
      <c r="BP598">
        <v>32.174799999999998</v>
      </c>
      <c r="BR598" s="1">
        <v>39583</v>
      </c>
      <c r="BS598">
        <v>27.3155</v>
      </c>
      <c r="BU598" s="1">
        <v>39583</v>
      </c>
      <c r="BV598">
        <v>16.329599999999999</v>
      </c>
      <c r="BX598" s="1">
        <v>39583</v>
      </c>
      <c r="BY598">
        <v>57.2759</v>
      </c>
      <c r="CA598" s="1">
        <v>39583</v>
      </c>
      <c r="CB598">
        <v>66.317800000000005</v>
      </c>
      <c r="CD598" s="1">
        <v>39583</v>
      </c>
      <c r="CE598">
        <v>27.941500000000001</v>
      </c>
      <c r="CG598" s="1">
        <v>39583</v>
      </c>
      <c r="CH598">
        <v>51.485900000000001</v>
      </c>
      <c r="CJ598" s="1">
        <v>39583</v>
      </c>
      <c r="CK598">
        <v>32.653300000000002</v>
      </c>
      <c r="CM598" s="1">
        <v>39583</v>
      </c>
      <c r="CN598">
        <v>2253.7600000000002</v>
      </c>
      <c r="CP598" s="1">
        <v>39583</v>
      </c>
      <c r="CQ598">
        <v>16.3</v>
      </c>
    </row>
    <row r="599" spans="1:95" x14ac:dyDescent="0.25">
      <c r="A599" s="1">
        <v>39584</v>
      </c>
      <c r="B599">
        <v>68.905600000000007</v>
      </c>
      <c r="D599" s="1">
        <v>39584</v>
      </c>
      <c r="E599">
        <v>39.858400000000003</v>
      </c>
      <c r="G599" s="1">
        <v>39584</v>
      </c>
      <c r="H599">
        <v>16.619800000000001</v>
      </c>
      <c r="J599" s="1">
        <v>39584</v>
      </c>
      <c r="K599">
        <v>44.247599999999998</v>
      </c>
      <c r="M599" s="1">
        <v>39584</v>
      </c>
      <c r="N599">
        <v>648.8836</v>
      </c>
      <c r="P599" s="1">
        <v>39584</v>
      </c>
      <c r="Q599">
        <v>30.407599999999999</v>
      </c>
      <c r="S599" s="1">
        <v>39584</v>
      </c>
      <c r="T599">
        <v>75.202299999999994</v>
      </c>
      <c r="V599" s="1">
        <v>39584</v>
      </c>
      <c r="W599">
        <v>73.511799999999994</v>
      </c>
      <c r="Y599" s="1">
        <v>39584</v>
      </c>
      <c r="Z599">
        <v>223.44579999999999</v>
      </c>
      <c r="AB599" s="1">
        <v>39584</v>
      </c>
      <c r="AC599">
        <v>24.718599999999999</v>
      </c>
      <c r="AE599" s="1">
        <v>39584</v>
      </c>
      <c r="AF599">
        <v>41.069400000000002</v>
      </c>
      <c r="AH599" s="1">
        <v>39584</v>
      </c>
      <c r="AI599">
        <v>83.112200000000001</v>
      </c>
      <c r="AK599" s="1">
        <v>39584</v>
      </c>
      <c r="AL599">
        <v>26.5959</v>
      </c>
      <c r="AQ599" s="1">
        <v>39584</v>
      </c>
      <c r="AR599">
        <v>44.344200000000001</v>
      </c>
      <c r="AT599" s="1">
        <v>39584</v>
      </c>
      <c r="AU599">
        <v>25.116199999999999</v>
      </c>
      <c r="AW599" s="1">
        <v>39584</v>
      </c>
      <c r="AX599">
        <v>54.216200000000001</v>
      </c>
      <c r="AZ599" s="1">
        <v>39584</v>
      </c>
      <c r="BA599">
        <v>21.566800000000001</v>
      </c>
      <c r="BC599" s="1">
        <v>39584</v>
      </c>
      <c r="BD599">
        <v>117.7987</v>
      </c>
      <c r="BF599" s="1">
        <v>39584</v>
      </c>
      <c r="BG599">
        <v>56.733400000000003</v>
      </c>
      <c r="BI599" s="1">
        <v>39584</v>
      </c>
      <c r="BJ599">
        <v>42.185200000000002</v>
      </c>
      <c r="BL599" s="1">
        <v>39584</v>
      </c>
      <c r="BM599">
        <v>52.1143</v>
      </c>
      <c r="BO599" s="1">
        <v>39584</v>
      </c>
      <c r="BP599">
        <v>32.174799999999998</v>
      </c>
      <c r="BR599" s="1">
        <v>39584</v>
      </c>
      <c r="BS599">
        <v>26.902799999999999</v>
      </c>
      <c r="BU599" s="1">
        <v>39584</v>
      </c>
      <c r="BV599">
        <v>16.288900000000002</v>
      </c>
      <c r="BX599" s="1">
        <v>39584</v>
      </c>
      <c r="BY599">
        <v>57.612499999999997</v>
      </c>
      <c r="CA599" s="1">
        <v>39584</v>
      </c>
      <c r="CB599">
        <v>66.023200000000003</v>
      </c>
      <c r="CD599" s="1">
        <v>39584</v>
      </c>
      <c r="CE599">
        <v>27.848099999999999</v>
      </c>
      <c r="CG599" s="1">
        <v>39584</v>
      </c>
      <c r="CH599">
        <v>51.413800000000002</v>
      </c>
      <c r="CJ599" s="1">
        <v>39584</v>
      </c>
      <c r="CK599">
        <v>32.578699999999998</v>
      </c>
      <c r="CM599" s="1">
        <v>39584</v>
      </c>
      <c r="CN599">
        <v>2256.63</v>
      </c>
      <c r="CP599" s="1">
        <v>39584</v>
      </c>
      <c r="CQ599">
        <v>16.47</v>
      </c>
    </row>
    <row r="600" spans="1:95" x14ac:dyDescent="0.25">
      <c r="A600" s="1">
        <v>39587</v>
      </c>
      <c r="B600">
        <v>69.247299999999996</v>
      </c>
      <c r="D600" s="1">
        <v>39587</v>
      </c>
      <c r="E600">
        <v>41.188499999999998</v>
      </c>
      <c r="G600" s="1">
        <v>39587</v>
      </c>
      <c r="H600">
        <v>16.7012</v>
      </c>
      <c r="J600" s="1">
        <v>39587</v>
      </c>
      <c r="K600">
        <v>44.138500000000001</v>
      </c>
      <c r="M600" s="1">
        <v>39587</v>
      </c>
      <c r="N600">
        <v>642.45090000000005</v>
      </c>
      <c r="P600" s="1">
        <v>39587</v>
      </c>
      <c r="Q600">
        <v>30.741499999999998</v>
      </c>
      <c r="S600" s="1">
        <v>39587</v>
      </c>
      <c r="T600">
        <v>76.879900000000006</v>
      </c>
      <c r="V600" s="1">
        <v>39587</v>
      </c>
      <c r="W600">
        <v>74.021199999999993</v>
      </c>
      <c r="Y600" s="1">
        <v>39587</v>
      </c>
      <c r="Z600">
        <v>222.18940000000001</v>
      </c>
      <c r="AB600" s="1">
        <v>39587</v>
      </c>
      <c r="AC600">
        <v>24.913599999999999</v>
      </c>
      <c r="AE600" s="1">
        <v>39587</v>
      </c>
      <c r="AF600">
        <v>40.961799999999997</v>
      </c>
      <c r="AH600" s="1">
        <v>39587</v>
      </c>
      <c r="AI600">
        <v>84.627899999999997</v>
      </c>
      <c r="AK600" s="1">
        <v>39587</v>
      </c>
      <c r="AL600">
        <v>26.819400000000002</v>
      </c>
      <c r="AQ600" s="1">
        <v>39587</v>
      </c>
      <c r="AR600">
        <v>43.8003</v>
      </c>
      <c r="AT600" s="1">
        <v>39587</v>
      </c>
      <c r="AU600">
        <v>24.9177</v>
      </c>
      <c r="AW600" s="1">
        <v>39587</v>
      </c>
      <c r="AX600">
        <v>54.602200000000003</v>
      </c>
      <c r="AZ600" s="1">
        <v>39587</v>
      </c>
      <c r="BA600">
        <v>21.463200000000001</v>
      </c>
      <c r="BC600" s="1">
        <v>39587</v>
      </c>
      <c r="BD600">
        <v>116.57299999999999</v>
      </c>
      <c r="BF600" s="1">
        <v>39587</v>
      </c>
      <c r="BG600">
        <v>56.690899999999999</v>
      </c>
      <c r="BI600" s="1">
        <v>39587</v>
      </c>
      <c r="BJ600">
        <v>41.695599999999999</v>
      </c>
      <c r="BL600" s="1">
        <v>39587</v>
      </c>
      <c r="BM600">
        <v>52.045400000000001</v>
      </c>
      <c r="BO600" s="1">
        <v>39587</v>
      </c>
      <c r="BP600">
        <v>32.190899999999999</v>
      </c>
      <c r="BR600" s="1">
        <v>39587</v>
      </c>
      <c r="BS600">
        <v>26.427299999999999</v>
      </c>
      <c r="BU600" s="1">
        <v>39587</v>
      </c>
      <c r="BV600">
        <v>16.451599999999999</v>
      </c>
      <c r="BX600" s="1">
        <v>39587</v>
      </c>
      <c r="BY600">
        <v>57.707500000000003</v>
      </c>
      <c r="CA600" s="1">
        <v>39587</v>
      </c>
      <c r="CB600">
        <v>66.380300000000005</v>
      </c>
      <c r="CD600" s="1">
        <v>39587</v>
      </c>
      <c r="CE600">
        <v>28.085100000000001</v>
      </c>
      <c r="CG600" s="1">
        <v>39587</v>
      </c>
      <c r="CH600">
        <v>50.837000000000003</v>
      </c>
      <c r="CJ600" s="1">
        <v>39587</v>
      </c>
      <c r="CK600">
        <v>32.401400000000002</v>
      </c>
      <c r="CM600" s="1">
        <v>39587</v>
      </c>
      <c r="CN600">
        <v>2258.7399999999998</v>
      </c>
      <c r="CP600" s="1">
        <v>39587</v>
      </c>
      <c r="CQ600">
        <v>17.010000000000002</v>
      </c>
    </row>
    <row r="601" spans="1:95" x14ac:dyDescent="0.25">
      <c r="A601" s="1">
        <v>39588</v>
      </c>
      <c r="B601">
        <v>67.915800000000004</v>
      </c>
      <c r="D601" s="1">
        <v>39588</v>
      </c>
      <c r="E601">
        <v>39.932299999999998</v>
      </c>
      <c r="G601" s="1">
        <v>39588</v>
      </c>
      <c r="H601">
        <v>16.612400000000001</v>
      </c>
      <c r="J601" s="1">
        <v>39588</v>
      </c>
      <c r="K601">
        <v>43.002299999999998</v>
      </c>
      <c r="M601" s="1">
        <v>39588</v>
      </c>
      <c r="N601">
        <v>628.76070000000004</v>
      </c>
      <c r="P601" s="1">
        <v>39588</v>
      </c>
      <c r="Q601">
        <v>29.8764</v>
      </c>
      <c r="S601" s="1">
        <v>39588</v>
      </c>
      <c r="T601">
        <v>75.175799999999995</v>
      </c>
      <c r="V601" s="1">
        <v>39588</v>
      </c>
      <c r="W601">
        <v>73.634799999999998</v>
      </c>
      <c r="Y601" s="1">
        <v>39588</v>
      </c>
      <c r="Z601">
        <v>213.68450000000001</v>
      </c>
      <c r="AB601" s="1">
        <v>39588</v>
      </c>
      <c r="AC601">
        <v>24.7273</v>
      </c>
      <c r="AE601" s="1">
        <v>39588</v>
      </c>
      <c r="AF601">
        <v>40.506700000000002</v>
      </c>
      <c r="AH601" s="1">
        <v>39588</v>
      </c>
      <c r="AI601">
        <v>84.807299999999998</v>
      </c>
      <c r="AK601" s="1">
        <v>39588</v>
      </c>
      <c r="AL601">
        <v>26.256499999999999</v>
      </c>
      <c r="AQ601" s="1">
        <v>39588</v>
      </c>
      <c r="AR601">
        <v>43.565899999999999</v>
      </c>
      <c r="AT601" s="1">
        <v>39588</v>
      </c>
      <c r="AU601">
        <v>23.623000000000001</v>
      </c>
      <c r="AW601" s="1">
        <v>39588</v>
      </c>
      <c r="AX601">
        <v>53.874099999999999</v>
      </c>
      <c r="AZ601" s="1">
        <v>39588</v>
      </c>
      <c r="BA601">
        <v>20.781700000000001</v>
      </c>
      <c r="BC601" s="1">
        <v>39588</v>
      </c>
      <c r="BD601">
        <v>115.3657</v>
      </c>
      <c r="BF601" s="1">
        <v>39588</v>
      </c>
      <c r="BG601">
        <v>56.282499999999999</v>
      </c>
      <c r="BI601" s="1">
        <v>39588</v>
      </c>
      <c r="BJ601">
        <v>39.619399999999999</v>
      </c>
      <c r="BL601" s="1">
        <v>39588</v>
      </c>
      <c r="BM601">
        <v>51.382399999999997</v>
      </c>
      <c r="BO601" s="1">
        <v>39588</v>
      </c>
      <c r="BP601">
        <v>31.965699999999998</v>
      </c>
      <c r="BR601" s="1">
        <v>39588</v>
      </c>
      <c r="BS601">
        <v>25.799399999999999</v>
      </c>
      <c r="BU601" s="1">
        <v>39588</v>
      </c>
      <c r="BV601">
        <v>16.305199999999999</v>
      </c>
      <c r="BX601" s="1">
        <v>39588</v>
      </c>
      <c r="BY601">
        <v>56.8444</v>
      </c>
      <c r="CA601" s="1">
        <v>39588</v>
      </c>
      <c r="CB601">
        <v>65.523300000000006</v>
      </c>
      <c r="CD601" s="1">
        <v>39588</v>
      </c>
      <c r="CE601">
        <v>27.172899999999998</v>
      </c>
      <c r="CG601" s="1">
        <v>39588</v>
      </c>
      <c r="CH601">
        <v>50.4313</v>
      </c>
      <c r="CJ601" s="1">
        <v>39588</v>
      </c>
      <c r="CK601">
        <v>31.813400000000001</v>
      </c>
      <c r="CM601" s="1">
        <v>39588</v>
      </c>
      <c r="CN601">
        <v>2237.79</v>
      </c>
      <c r="CP601" s="1">
        <v>39588</v>
      </c>
      <c r="CQ601">
        <v>17.579999999999998</v>
      </c>
    </row>
    <row r="602" spans="1:95" x14ac:dyDescent="0.25">
      <c r="A602" s="1">
        <v>39589</v>
      </c>
      <c r="B602">
        <v>67.113399999999999</v>
      </c>
      <c r="D602" s="1">
        <v>39589</v>
      </c>
      <c r="E602">
        <v>38.518999999999998</v>
      </c>
      <c r="G602" s="1">
        <v>39589</v>
      </c>
      <c r="H602">
        <v>16.560600000000001</v>
      </c>
      <c r="J602" s="1">
        <v>39589</v>
      </c>
      <c r="K602">
        <v>41.338999999999999</v>
      </c>
      <c r="M602" s="1">
        <v>39589</v>
      </c>
      <c r="N602">
        <v>609.62729999999999</v>
      </c>
      <c r="P602" s="1">
        <v>39589</v>
      </c>
      <c r="Q602">
        <v>29.5122</v>
      </c>
      <c r="S602" s="1">
        <v>39589</v>
      </c>
      <c r="T602">
        <v>71.688000000000002</v>
      </c>
      <c r="V602" s="1">
        <v>39589</v>
      </c>
      <c r="W602">
        <v>73.2483</v>
      </c>
      <c r="Y602" s="1">
        <v>39589</v>
      </c>
      <c r="Z602">
        <v>203.5367</v>
      </c>
      <c r="AB602" s="1">
        <v>39589</v>
      </c>
      <c r="AC602">
        <v>24.5367</v>
      </c>
      <c r="AE602" s="1">
        <v>39589</v>
      </c>
      <c r="AF602">
        <v>39.861199999999997</v>
      </c>
      <c r="AH602" s="1">
        <v>39589</v>
      </c>
      <c r="AI602">
        <v>84.009100000000004</v>
      </c>
      <c r="AK602" s="1">
        <v>39589</v>
      </c>
      <c r="AL602">
        <v>25.6523</v>
      </c>
      <c r="AQ602" s="1">
        <v>39589</v>
      </c>
      <c r="AR602">
        <v>42.009300000000003</v>
      </c>
      <c r="AT602" s="1">
        <v>39589</v>
      </c>
      <c r="AU602">
        <v>23.243300000000001</v>
      </c>
      <c r="AW602" s="1">
        <v>39589</v>
      </c>
      <c r="AX602">
        <v>52.733899999999998</v>
      </c>
      <c r="AZ602" s="1">
        <v>39589</v>
      </c>
      <c r="BA602">
        <v>20.410799999999998</v>
      </c>
      <c r="BC602" s="1">
        <v>39589</v>
      </c>
      <c r="BD602">
        <v>113.928</v>
      </c>
      <c r="BF602" s="1">
        <v>39589</v>
      </c>
      <c r="BG602">
        <v>55.925199999999997</v>
      </c>
      <c r="BI602" s="1">
        <v>39589</v>
      </c>
      <c r="BJ602">
        <v>38.4589</v>
      </c>
      <c r="BL602" s="1">
        <v>39589</v>
      </c>
      <c r="BM602">
        <v>50.607599999999998</v>
      </c>
      <c r="BO602" s="1">
        <v>39589</v>
      </c>
      <c r="BP602">
        <v>31.475000000000001</v>
      </c>
      <c r="BR602" s="1">
        <v>39589</v>
      </c>
      <c r="BS602">
        <v>25.341899999999999</v>
      </c>
      <c r="BU602" s="1">
        <v>39589</v>
      </c>
      <c r="BV602">
        <v>16.2727</v>
      </c>
      <c r="BX602" s="1">
        <v>39589</v>
      </c>
      <c r="BY602">
        <v>56.248800000000003</v>
      </c>
      <c r="CA602" s="1">
        <v>39589</v>
      </c>
      <c r="CB602">
        <v>64.291399999999996</v>
      </c>
      <c r="CD602" s="1">
        <v>39589</v>
      </c>
      <c r="CE602">
        <v>26.7347</v>
      </c>
      <c r="CG602" s="1">
        <v>39589</v>
      </c>
      <c r="CH602">
        <v>49.782400000000003</v>
      </c>
      <c r="CJ602" s="1">
        <v>39589</v>
      </c>
      <c r="CK602">
        <v>31.412199999999999</v>
      </c>
      <c r="CM602" s="1">
        <v>39589</v>
      </c>
      <c r="CN602">
        <v>2202.02</v>
      </c>
      <c r="CP602" s="1">
        <v>39589</v>
      </c>
      <c r="CQ602">
        <v>18.59</v>
      </c>
    </row>
    <row r="603" spans="1:95" x14ac:dyDescent="0.25">
      <c r="A603" s="1">
        <v>39590</v>
      </c>
      <c r="B603">
        <v>67.571899999999999</v>
      </c>
      <c r="D603" s="1">
        <v>39590</v>
      </c>
      <c r="E603">
        <v>37.6877</v>
      </c>
      <c r="G603" s="1">
        <v>39590</v>
      </c>
      <c r="H603">
        <v>16.8567</v>
      </c>
      <c r="J603" s="1">
        <v>39590</v>
      </c>
      <c r="K603">
        <v>42.138800000000003</v>
      </c>
      <c r="M603" s="1">
        <v>39590</v>
      </c>
      <c r="N603">
        <v>623.64750000000004</v>
      </c>
      <c r="P603" s="1">
        <v>39590</v>
      </c>
      <c r="Q603">
        <v>29.732199999999999</v>
      </c>
      <c r="S603" s="1">
        <v>39590</v>
      </c>
      <c r="T603">
        <v>71.882300000000001</v>
      </c>
      <c r="V603" s="1">
        <v>39590</v>
      </c>
      <c r="W603">
        <v>72.212000000000003</v>
      </c>
      <c r="Y603" s="1">
        <v>39590</v>
      </c>
      <c r="Z603">
        <v>209.9153</v>
      </c>
      <c r="AB603" s="1">
        <v>39590</v>
      </c>
      <c r="AC603">
        <v>25.238399999999999</v>
      </c>
      <c r="AE603" s="1">
        <v>39590</v>
      </c>
      <c r="AF603">
        <v>40.0764</v>
      </c>
      <c r="AH603" s="1">
        <v>39590</v>
      </c>
      <c r="AI603">
        <v>82.968699999999998</v>
      </c>
      <c r="AK603" s="1">
        <v>39590</v>
      </c>
      <c r="AL603">
        <v>25.668800000000001</v>
      </c>
      <c r="AQ603" s="1">
        <v>39590</v>
      </c>
      <c r="AR603">
        <v>42.103099999999998</v>
      </c>
      <c r="AT603" s="1">
        <v>39590</v>
      </c>
      <c r="AU603">
        <v>23.225999999999999</v>
      </c>
      <c r="AW603" s="1">
        <v>39590</v>
      </c>
      <c r="AX603">
        <v>52.076000000000001</v>
      </c>
      <c r="AZ603" s="1">
        <v>39590</v>
      </c>
      <c r="BA603">
        <v>20.6006</v>
      </c>
      <c r="BC603" s="1">
        <v>39590</v>
      </c>
      <c r="BD603">
        <v>114.9233</v>
      </c>
      <c r="BF603" s="1">
        <v>39590</v>
      </c>
      <c r="BG603">
        <v>56.045099999999998</v>
      </c>
      <c r="BI603" s="1">
        <v>39590</v>
      </c>
      <c r="BJ603">
        <v>39.030099999999997</v>
      </c>
      <c r="BL603" s="1">
        <v>39590</v>
      </c>
      <c r="BM603">
        <v>50.392299999999999</v>
      </c>
      <c r="BO603" s="1">
        <v>39590</v>
      </c>
      <c r="BP603">
        <v>31.394600000000001</v>
      </c>
      <c r="BR603" s="1">
        <v>39590</v>
      </c>
      <c r="BS603">
        <v>25.539200000000001</v>
      </c>
      <c r="BU603" s="1">
        <v>39590</v>
      </c>
      <c r="BV603">
        <v>16.085599999999999</v>
      </c>
      <c r="BX603" s="1">
        <v>39590</v>
      </c>
      <c r="BY603">
        <v>56.6372</v>
      </c>
      <c r="CA603" s="1">
        <v>39590</v>
      </c>
      <c r="CB603">
        <v>64.130700000000004</v>
      </c>
      <c r="CD603" s="1">
        <v>39590</v>
      </c>
      <c r="CE603">
        <v>26.914300000000001</v>
      </c>
      <c r="CG603" s="1">
        <v>39590</v>
      </c>
      <c r="CH603">
        <v>50.521500000000003</v>
      </c>
      <c r="CJ603" s="1">
        <v>39590</v>
      </c>
      <c r="CK603">
        <v>31.365500000000001</v>
      </c>
      <c r="CM603" s="1">
        <v>39590</v>
      </c>
      <c r="CN603">
        <v>2208.1999999999998</v>
      </c>
      <c r="CP603" s="1">
        <v>39590</v>
      </c>
      <c r="CQ603">
        <v>18.05</v>
      </c>
    </row>
    <row r="604" spans="1:95" x14ac:dyDescent="0.25">
      <c r="A604" s="1">
        <v>39591</v>
      </c>
      <c r="B604">
        <v>66.840100000000007</v>
      </c>
      <c r="D604" s="1">
        <v>39591</v>
      </c>
      <c r="E604">
        <v>37.179600000000001</v>
      </c>
      <c r="G604" s="1">
        <v>39591</v>
      </c>
      <c r="H604">
        <v>16.494</v>
      </c>
      <c r="J604" s="1">
        <v>39591</v>
      </c>
      <c r="K604">
        <v>41.311700000000002</v>
      </c>
      <c r="M604" s="1">
        <v>39591</v>
      </c>
      <c r="N604">
        <v>609.4624</v>
      </c>
      <c r="P604" s="1">
        <v>39591</v>
      </c>
      <c r="Q604">
        <v>29.239000000000001</v>
      </c>
      <c r="S604" s="1">
        <v>39591</v>
      </c>
      <c r="T604">
        <v>71.944100000000006</v>
      </c>
      <c r="V604" s="1">
        <v>39591</v>
      </c>
      <c r="W604">
        <v>71.623500000000007</v>
      </c>
      <c r="Y604" s="1">
        <v>39591</v>
      </c>
      <c r="Z604">
        <v>204.11660000000001</v>
      </c>
      <c r="AB604" s="1">
        <v>39591</v>
      </c>
      <c r="AC604">
        <v>25.394300000000001</v>
      </c>
      <c r="AE604" s="1">
        <v>39591</v>
      </c>
      <c r="AF604">
        <v>39.406100000000002</v>
      </c>
      <c r="AH604" s="1">
        <v>39591</v>
      </c>
      <c r="AI604">
        <v>81.345399999999998</v>
      </c>
      <c r="AK604" s="1">
        <v>39591</v>
      </c>
      <c r="AL604">
        <v>25.188700000000001</v>
      </c>
      <c r="AQ604" s="1">
        <v>39591</v>
      </c>
      <c r="AR604">
        <v>42.159300000000002</v>
      </c>
      <c r="AT604" s="1">
        <v>39591</v>
      </c>
      <c r="AU604">
        <v>23.1052</v>
      </c>
      <c r="AW604" s="1">
        <v>39591</v>
      </c>
      <c r="AX604">
        <v>51.540900000000001</v>
      </c>
      <c r="AZ604" s="1">
        <v>39591</v>
      </c>
      <c r="BA604">
        <v>20.1951</v>
      </c>
      <c r="BC604" s="1">
        <v>39591</v>
      </c>
      <c r="BD604">
        <v>114.46250000000001</v>
      </c>
      <c r="BF604" s="1">
        <v>39591</v>
      </c>
      <c r="BG604">
        <v>55.625300000000003</v>
      </c>
      <c r="BI604" s="1">
        <v>39591</v>
      </c>
      <c r="BJ604">
        <v>38.368299999999998</v>
      </c>
      <c r="BL604" s="1">
        <v>39591</v>
      </c>
      <c r="BM604">
        <v>49.703600000000002</v>
      </c>
      <c r="BO604" s="1">
        <v>39591</v>
      </c>
      <c r="BP604">
        <v>31.161300000000001</v>
      </c>
      <c r="BR604" s="1">
        <v>39591</v>
      </c>
      <c r="BS604">
        <v>25.162500000000001</v>
      </c>
      <c r="BU604" s="1">
        <v>39591</v>
      </c>
      <c r="BV604">
        <v>15.882300000000001</v>
      </c>
      <c r="BX604" s="1">
        <v>39591</v>
      </c>
      <c r="BY604">
        <v>56.335099999999997</v>
      </c>
      <c r="CA604" s="1">
        <v>39591</v>
      </c>
      <c r="CB604">
        <v>62.497100000000003</v>
      </c>
      <c r="CD604" s="1">
        <v>39591</v>
      </c>
      <c r="CE604">
        <v>26.6342</v>
      </c>
      <c r="CG604" s="1">
        <v>39591</v>
      </c>
      <c r="CH604">
        <v>50.251100000000001</v>
      </c>
      <c r="CJ604" s="1">
        <v>39591</v>
      </c>
      <c r="CK604">
        <v>31.010899999999999</v>
      </c>
      <c r="CM604" s="1">
        <v>39591</v>
      </c>
      <c r="CN604">
        <v>2179.0500000000002</v>
      </c>
      <c r="CP604" s="1">
        <v>39591</v>
      </c>
      <c r="CQ604">
        <v>19.55</v>
      </c>
    </row>
    <row r="605" spans="1:95" x14ac:dyDescent="0.25">
      <c r="A605" s="1">
        <v>39595</v>
      </c>
      <c r="B605">
        <v>67.157499999999999</v>
      </c>
      <c r="D605" s="1">
        <v>39595</v>
      </c>
      <c r="E605">
        <v>37.299700000000001</v>
      </c>
      <c r="G605" s="1">
        <v>39595</v>
      </c>
      <c r="H605">
        <v>16.641999999999999</v>
      </c>
      <c r="J605" s="1">
        <v>39595</v>
      </c>
      <c r="K605">
        <v>41.720700000000001</v>
      </c>
      <c r="M605" s="1">
        <v>39595</v>
      </c>
      <c r="N605">
        <v>604.01930000000004</v>
      </c>
      <c r="P605" s="1">
        <v>39595</v>
      </c>
      <c r="Q605">
        <v>29.4666</v>
      </c>
      <c r="S605" s="1">
        <v>39595</v>
      </c>
      <c r="T605">
        <v>73.171400000000006</v>
      </c>
      <c r="V605" s="1">
        <v>39595</v>
      </c>
      <c r="W605">
        <v>71.974800000000002</v>
      </c>
      <c r="Y605" s="1">
        <v>39595</v>
      </c>
      <c r="Z605">
        <v>209.3355</v>
      </c>
      <c r="AB605" s="1">
        <v>39595</v>
      </c>
      <c r="AC605">
        <v>25.376999999999999</v>
      </c>
      <c r="AE605" s="1">
        <v>39595</v>
      </c>
      <c r="AF605">
        <v>38.893000000000001</v>
      </c>
      <c r="AH605" s="1">
        <v>39595</v>
      </c>
      <c r="AI605">
        <v>80.538200000000003</v>
      </c>
      <c r="AK605" s="1">
        <v>39595</v>
      </c>
      <c r="AL605">
        <v>25.163900000000002</v>
      </c>
      <c r="AQ605" s="1">
        <v>39595</v>
      </c>
      <c r="AR605">
        <v>42.853200000000001</v>
      </c>
      <c r="AT605" s="1">
        <v>39595</v>
      </c>
      <c r="AU605">
        <v>23.545400000000001</v>
      </c>
      <c r="AW605" s="1">
        <v>39595</v>
      </c>
      <c r="AX605">
        <v>51.865499999999997</v>
      </c>
      <c r="AZ605" s="1">
        <v>39595</v>
      </c>
      <c r="BA605">
        <v>20.359000000000002</v>
      </c>
      <c r="BC605" s="1">
        <v>39595</v>
      </c>
      <c r="BD605">
        <v>117.3379</v>
      </c>
      <c r="BF605" s="1">
        <v>39595</v>
      </c>
      <c r="BG605">
        <v>55.822299999999998</v>
      </c>
      <c r="BI605" s="1">
        <v>39595</v>
      </c>
      <c r="BJ605">
        <v>38.993899999999996</v>
      </c>
      <c r="BL605" s="1">
        <v>39595</v>
      </c>
      <c r="BM605">
        <v>50.030700000000003</v>
      </c>
      <c r="BO605" s="1">
        <v>39595</v>
      </c>
      <c r="BP605">
        <v>31.064800000000002</v>
      </c>
      <c r="BR605" s="1">
        <v>39595</v>
      </c>
      <c r="BS605">
        <v>25.5123</v>
      </c>
      <c r="BU605" s="1">
        <v>39595</v>
      </c>
      <c r="BV605">
        <v>15.7197</v>
      </c>
      <c r="BX605" s="1">
        <v>39595</v>
      </c>
      <c r="BY605">
        <v>56.162500000000001</v>
      </c>
      <c r="CA605" s="1">
        <v>39595</v>
      </c>
      <c r="CB605">
        <v>63.202300000000001</v>
      </c>
      <c r="CD605" s="1">
        <v>39595</v>
      </c>
      <c r="CE605">
        <v>26.849699999999999</v>
      </c>
      <c r="CG605" s="1">
        <v>39595</v>
      </c>
      <c r="CH605">
        <v>50.837000000000003</v>
      </c>
      <c r="CJ605" s="1">
        <v>39595</v>
      </c>
      <c r="CK605">
        <v>31.3935</v>
      </c>
      <c r="CM605" s="1">
        <v>39595</v>
      </c>
      <c r="CN605">
        <v>2193.98</v>
      </c>
      <c r="CP605" s="1">
        <v>39595</v>
      </c>
      <c r="CQ605">
        <v>19.64</v>
      </c>
    </row>
    <row r="606" spans="1:95" x14ac:dyDescent="0.25">
      <c r="A606" s="1">
        <v>39596</v>
      </c>
      <c r="B606">
        <v>67.801100000000005</v>
      </c>
      <c r="D606" s="1">
        <v>39596</v>
      </c>
      <c r="E606">
        <v>38.398899999999998</v>
      </c>
      <c r="G606" s="1">
        <v>39596</v>
      </c>
      <c r="H606">
        <v>16.530999999999999</v>
      </c>
      <c r="J606" s="1">
        <v>39596</v>
      </c>
      <c r="K606">
        <v>41.948</v>
      </c>
      <c r="M606" s="1">
        <v>39596</v>
      </c>
      <c r="N606">
        <v>575.81410000000005</v>
      </c>
      <c r="P606" s="1">
        <v>39596</v>
      </c>
      <c r="Q606">
        <v>29.982700000000001</v>
      </c>
      <c r="S606" s="1">
        <v>39596</v>
      </c>
      <c r="T606">
        <v>72.518000000000001</v>
      </c>
      <c r="V606" s="1">
        <v>39596</v>
      </c>
      <c r="W606">
        <v>73.063900000000004</v>
      </c>
      <c r="Y606" s="1">
        <v>39596</v>
      </c>
      <c r="Z606">
        <v>208.75559999999999</v>
      </c>
      <c r="AB606" s="1">
        <v>39596</v>
      </c>
      <c r="AC606">
        <v>24.878900000000002</v>
      </c>
      <c r="AE606" s="1">
        <v>39596</v>
      </c>
      <c r="AF606">
        <v>39.414400000000001</v>
      </c>
      <c r="AH606" s="1">
        <v>39596</v>
      </c>
      <c r="AI606">
        <v>81.103200000000001</v>
      </c>
      <c r="AK606" s="1">
        <v>39596</v>
      </c>
      <c r="AL606">
        <v>25.288</v>
      </c>
      <c r="AQ606" s="1">
        <v>39596</v>
      </c>
      <c r="AR606">
        <v>43.622199999999999</v>
      </c>
      <c r="AT606" s="1">
        <v>39596</v>
      </c>
      <c r="AU606">
        <v>23.674800000000001</v>
      </c>
      <c r="AW606" s="1">
        <v>39596</v>
      </c>
      <c r="AX606">
        <v>51.953200000000002</v>
      </c>
      <c r="AZ606" s="1">
        <v>39596</v>
      </c>
      <c r="BA606">
        <v>20.2469</v>
      </c>
      <c r="BC606" s="1">
        <v>39596</v>
      </c>
      <c r="BD606">
        <v>119.3839</v>
      </c>
      <c r="BF606" s="1">
        <v>39596</v>
      </c>
      <c r="BG606">
        <v>55.591000000000001</v>
      </c>
      <c r="BI606" s="1">
        <v>39596</v>
      </c>
      <c r="BJ606">
        <v>38.857900000000001</v>
      </c>
      <c r="BL606" s="1">
        <v>39596</v>
      </c>
      <c r="BM606">
        <v>50.530099999999997</v>
      </c>
      <c r="BO606" s="1">
        <v>39596</v>
      </c>
      <c r="BP606">
        <v>31.096900000000002</v>
      </c>
      <c r="BR606" s="1">
        <v>39596</v>
      </c>
      <c r="BS606">
        <v>25.2791</v>
      </c>
      <c r="BU606" s="1">
        <v>39596</v>
      </c>
      <c r="BV606">
        <v>15.6953</v>
      </c>
      <c r="BX606" s="1">
        <v>39596</v>
      </c>
      <c r="BY606">
        <v>55.989899999999999</v>
      </c>
      <c r="CA606" s="1">
        <v>39596</v>
      </c>
      <c r="CB606">
        <v>62.6935</v>
      </c>
      <c r="CD606" s="1">
        <v>39596</v>
      </c>
      <c r="CE606">
        <v>27.129799999999999</v>
      </c>
      <c r="CG606" s="1">
        <v>39596</v>
      </c>
      <c r="CH606">
        <v>51.4589</v>
      </c>
      <c r="CJ606" s="1">
        <v>39596</v>
      </c>
      <c r="CK606">
        <v>31.598800000000001</v>
      </c>
      <c r="CM606" s="1">
        <v>39596</v>
      </c>
      <c r="CN606">
        <v>2203.1</v>
      </c>
      <c r="CP606" s="1">
        <v>39596</v>
      </c>
      <c r="CQ606">
        <v>19.07</v>
      </c>
    </row>
    <row r="607" spans="1:95" x14ac:dyDescent="0.25">
      <c r="A607" s="1">
        <v>39597</v>
      </c>
      <c r="B607">
        <v>68.559399999999997</v>
      </c>
      <c r="D607" s="1">
        <v>39597</v>
      </c>
      <c r="E607">
        <v>37.262700000000002</v>
      </c>
      <c r="G607" s="1">
        <v>39597</v>
      </c>
      <c r="H607">
        <v>16.619800000000001</v>
      </c>
      <c r="J607" s="1">
        <v>39597</v>
      </c>
      <c r="K607">
        <v>42.493299999999998</v>
      </c>
      <c r="M607" s="1">
        <v>39597</v>
      </c>
      <c r="N607">
        <v>582.9067</v>
      </c>
      <c r="P607" s="1">
        <v>39597</v>
      </c>
      <c r="Q607">
        <v>30.5063</v>
      </c>
      <c r="S607" s="1">
        <v>39597</v>
      </c>
      <c r="T607">
        <v>72.500399999999999</v>
      </c>
      <c r="V607" s="1">
        <v>39597</v>
      </c>
      <c r="W607">
        <v>72.703800000000001</v>
      </c>
      <c r="Y607" s="1">
        <v>39597</v>
      </c>
      <c r="Z607">
        <v>213.00800000000001</v>
      </c>
      <c r="AB607" s="1">
        <v>39597</v>
      </c>
      <c r="AC607">
        <v>25.065200000000001</v>
      </c>
      <c r="AE607" s="1">
        <v>39597</v>
      </c>
      <c r="AF607">
        <v>39.555</v>
      </c>
      <c r="AH607" s="1">
        <v>39597</v>
      </c>
      <c r="AI607">
        <v>80.134600000000006</v>
      </c>
      <c r="AK607" s="1">
        <v>39597</v>
      </c>
      <c r="AL607">
        <v>25.362500000000001</v>
      </c>
      <c r="AQ607" s="1">
        <v>39597</v>
      </c>
      <c r="AR607">
        <v>43.987900000000003</v>
      </c>
      <c r="AT607" s="1">
        <v>39597</v>
      </c>
      <c r="AU607">
        <v>23.916499999999999</v>
      </c>
      <c r="AW607" s="1">
        <v>39597</v>
      </c>
      <c r="AX607">
        <v>52.040900000000001</v>
      </c>
      <c r="AZ607" s="1">
        <v>39597</v>
      </c>
      <c r="BA607">
        <v>19.962199999999999</v>
      </c>
      <c r="BC607" s="1">
        <v>39597</v>
      </c>
      <c r="BD607">
        <v>119.54049999999999</v>
      </c>
      <c r="BF607" s="1">
        <v>39597</v>
      </c>
      <c r="BG607">
        <v>56.910499999999999</v>
      </c>
      <c r="BI607" s="1">
        <v>39597</v>
      </c>
      <c r="BJ607">
        <v>39.501600000000003</v>
      </c>
      <c r="BL607" s="1">
        <v>39597</v>
      </c>
      <c r="BM607">
        <v>51.210299999999997</v>
      </c>
      <c r="BO607" s="1">
        <v>39597</v>
      </c>
      <c r="BP607">
        <v>31.306100000000001</v>
      </c>
      <c r="BR607" s="1">
        <v>39597</v>
      </c>
      <c r="BS607">
        <v>25.395700000000001</v>
      </c>
      <c r="BU607" s="1">
        <v>39597</v>
      </c>
      <c r="BV607">
        <v>15.7766</v>
      </c>
      <c r="BX607" s="1">
        <v>39597</v>
      </c>
      <c r="BY607">
        <v>56.507800000000003</v>
      </c>
      <c r="CA607" s="1">
        <v>39597</v>
      </c>
      <c r="CB607">
        <v>62.6935</v>
      </c>
      <c r="CD607" s="1">
        <v>39597</v>
      </c>
      <c r="CE607">
        <v>27.5608</v>
      </c>
      <c r="CG607" s="1">
        <v>39597</v>
      </c>
      <c r="CH607">
        <v>52.225099999999998</v>
      </c>
      <c r="CJ607" s="1">
        <v>39597</v>
      </c>
      <c r="CK607">
        <v>31.552099999999999</v>
      </c>
      <c r="CM607" s="1">
        <v>39597</v>
      </c>
      <c r="CN607">
        <v>2215.12</v>
      </c>
      <c r="CP607" s="1">
        <v>39597</v>
      </c>
      <c r="CQ607">
        <v>18.14</v>
      </c>
    </row>
    <row r="608" spans="1:95" x14ac:dyDescent="0.25">
      <c r="A608" s="1">
        <v>39598</v>
      </c>
      <c r="B608">
        <v>68.383099999999999</v>
      </c>
      <c r="D608" s="1">
        <v>39598</v>
      </c>
      <c r="E608">
        <v>37.493699999999997</v>
      </c>
      <c r="G608" s="1">
        <v>39598</v>
      </c>
      <c r="H608">
        <v>16.479199999999999</v>
      </c>
      <c r="J608" s="1">
        <v>39598</v>
      </c>
      <c r="K608">
        <v>42.129800000000003</v>
      </c>
      <c r="M608" s="1">
        <v>39598</v>
      </c>
      <c r="N608">
        <v>593.79290000000003</v>
      </c>
      <c r="P608" s="1">
        <v>39598</v>
      </c>
      <c r="Q608">
        <v>30.278600000000001</v>
      </c>
      <c r="S608" s="1">
        <v>39598</v>
      </c>
      <c r="T608">
        <v>73.083100000000002</v>
      </c>
      <c r="V608" s="1">
        <v>39598</v>
      </c>
      <c r="W608">
        <v>72.5809</v>
      </c>
      <c r="Y608" s="1">
        <v>39598</v>
      </c>
      <c r="Z608">
        <v>211.5583</v>
      </c>
      <c r="AB608" s="1">
        <v>39598</v>
      </c>
      <c r="AC608">
        <v>24.800899999999999</v>
      </c>
      <c r="AE608" s="1">
        <v>39598</v>
      </c>
      <c r="AF608">
        <v>39.646099999999997</v>
      </c>
      <c r="AH608" s="1">
        <v>39598</v>
      </c>
      <c r="AI608">
        <v>79.605500000000006</v>
      </c>
      <c r="AK608" s="1">
        <v>39598</v>
      </c>
      <c r="AL608">
        <v>25.428799999999999</v>
      </c>
      <c r="AQ608" s="1">
        <v>39598</v>
      </c>
      <c r="AR608">
        <v>44.128500000000003</v>
      </c>
      <c r="AT608" s="1">
        <v>39598</v>
      </c>
      <c r="AU608">
        <v>23.6144</v>
      </c>
      <c r="AW608" s="1">
        <v>39598</v>
      </c>
      <c r="AX608">
        <v>52.295299999999997</v>
      </c>
      <c r="AZ608" s="1">
        <v>39598</v>
      </c>
      <c r="BA608">
        <v>19.996700000000001</v>
      </c>
      <c r="BC608" s="1">
        <v>39598</v>
      </c>
      <c r="BD608">
        <v>119.2825</v>
      </c>
      <c r="BF608" s="1">
        <v>39598</v>
      </c>
      <c r="BG608">
        <v>57.184699999999999</v>
      </c>
      <c r="BI608" s="1">
        <v>39598</v>
      </c>
      <c r="BJ608">
        <v>38.9848</v>
      </c>
      <c r="BL608" s="1">
        <v>39598</v>
      </c>
      <c r="BM608">
        <v>51.072499999999998</v>
      </c>
      <c r="BO608" s="1">
        <v>39598</v>
      </c>
      <c r="BP608">
        <v>31.338200000000001</v>
      </c>
      <c r="BR608" s="1">
        <v>39598</v>
      </c>
      <c r="BS608">
        <v>25.404699999999998</v>
      </c>
      <c r="BU608" s="1">
        <v>39598</v>
      </c>
      <c r="BV608">
        <v>15.7441</v>
      </c>
      <c r="BX608" s="1">
        <v>39598</v>
      </c>
      <c r="BY608">
        <v>57.008400000000002</v>
      </c>
      <c r="CA608" s="1">
        <v>39598</v>
      </c>
      <c r="CB608">
        <v>63.416600000000003</v>
      </c>
      <c r="CD608" s="1">
        <v>39598</v>
      </c>
      <c r="CE608">
        <v>27.6326</v>
      </c>
      <c r="CG608" s="1">
        <v>39598</v>
      </c>
      <c r="CH608">
        <v>52.044800000000002</v>
      </c>
      <c r="CJ608" s="1">
        <v>39598</v>
      </c>
      <c r="CK608">
        <v>31.356200000000001</v>
      </c>
      <c r="CM608" s="1">
        <v>39598</v>
      </c>
      <c r="CN608">
        <v>2218.5</v>
      </c>
      <c r="CP608" s="1">
        <v>39598</v>
      </c>
      <c r="CQ608">
        <v>17.829999999999998</v>
      </c>
    </row>
    <row r="609" spans="1:95" x14ac:dyDescent="0.25">
      <c r="A609" s="1">
        <v>39601</v>
      </c>
      <c r="B609">
        <v>67.228099999999998</v>
      </c>
      <c r="D609" s="1">
        <v>39601</v>
      </c>
      <c r="E609">
        <v>37.5306</v>
      </c>
      <c r="G609" s="1">
        <v>39601</v>
      </c>
      <c r="H609">
        <v>16.308900000000001</v>
      </c>
      <c r="J609" s="1">
        <v>39601</v>
      </c>
      <c r="K609">
        <v>41.129899999999999</v>
      </c>
      <c r="M609" s="1">
        <v>39601</v>
      </c>
      <c r="N609">
        <v>591.64859999999999</v>
      </c>
      <c r="P609" s="1">
        <v>39601</v>
      </c>
      <c r="Q609">
        <v>29.8613</v>
      </c>
      <c r="S609" s="1">
        <v>39601</v>
      </c>
      <c r="T609">
        <v>71.652699999999996</v>
      </c>
      <c r="V609" s="1">
        <v>39601</v>
      </c>
      <c r="W609">
        <v>72.308599999999998</v>
      </c>
      <c r="Y609" s="1">
        <v>39601</v>
      </c>
      <c r="Z609">
        <v>207.4025</v>
      </c>
      <c r="AB609" s="1">
        <v>39601</v>
      </c>
      <c r="AC609">
        <v>24.688300000000002</v>
      </c>
      <c r="AE609" s="1">
        <v>39601</v>
      </c>
      <c r="AF609">
        <v>38.926099999999998</v>
      </c>
      <c r="AH609" s="1">
        <v>39601</v>
      </c>
      <c r="AI609">
        <v>78.753500000000003</v>
      </c>
      <c r="AK609" s="1">
        <v>39601</v>
      </c>
      <c r="AL609">
        <v>25.1722</v>
      </c>
      <c r="AQ609" s="1">
        <v>39601</v>
      </c>
      <c r="AR609">
        <v>43.369</v>
      </c>
      <c r="AT609" s="1">
        <v>39601</v>
      </c>
      <c r="AU609">
        <v>23.441800000000001</v>
      </c>
      <c r="AW609" s="1">
        <v>39601</v>
      </c>
      <c r="AX609">
        <v>51.1462</v>
      </c>
      <c r="AZ609" s="1">
        <v>39601</v>
      </c>
      <c r="BA609">
        <v>20.0139</v>
      </c>
      <c r="BC609" s="1">
        <v>39601</v>
      </c>
      <c r="BD609">
        <v>117.37479999999999</v>
      </c>
      <c r="BF609" s="1">
        <v>39601</v>
      </c>
      <c r="BG609">
        <v>56.9876</v>
      </c>
      <c r="BI609" s="1">
        <v>39601</v>
      </c>
      <c r="BJ609">
        <v>38.214199999999998</v>
      </c>
      <c r="BL609" s="1">
        <v>39601</v>
      </c>
      <c r="BM609">
        <v>50.409599999999998</v>
      </c>
      <c r="BO609" s="1">
        <v>39601</v>
      </c>
      <c r="BP609">
        <v>30.7028</v>
      </c>
      <c r="BR609" s="1">
        <v>39601</v>
      </c>
      <c r="BS609">
        <v>24.938199999999998</v>
      </c>
      <c r="BU609" s="1">
        <v>39601</v>
      </c>
      <c r="BV609">
        <v>15.5977</v>
      </c>
      <c r="BX609" s="1">
        <v>39601</v>
      </c>
      <c r="BY609">
        <v>56.412799999999997</v>
      </c>
      <c r="CA609" s="1">
        <v>39601</v>
      </c>
      <c r="CB609">
        <v>63.139800000000001</v>
      </c>
      <c r="CD609" s="1">
        <v>39601</v>
      </c>
      <c r="CE609">
        <v>27.194400000000002</v>
      </c>
      <c r="CG609" s="1">
        <v>39601</v>
      </c>
      <c r="CH609">
        <v>51.558100000000003</v>
      </c>
      <c r="CJ609" s="1">
        <v>39601</v>
      </c>
      <c r="CK609">
        <v>31.0762</v>
      </c>
      <c r="CM609" s="1">
        <v>39601</v>
      </c>
      <c r="CN609">
        <v>2195.27</v>
      </c>
      <c r="CP609" s="1">
        <v>39601</v>
      </c>
      <c r="CQ609">
        <v>19.829999999999998</v>
      </c>
    </row>
    <row r="610" spans="1:95" x14ac:dyDescent="0.25">
      <c r="A610" s="1">
        <v>39602</v>
      </c>
      <c r="B610">
        <v>67.210400000000007</v>
      </c>
      <c r="D610" s="1">
        <v>39602</v>
      </c>
      <c r="E610">
        <v>36.5792</v>
      </c>
      <c r="G610" s="1">
        <v>39602</v>
      </c>
      <c r="H610">
        <v>16.271899999999999</v>
      </c>
      <c r="J610" s="1">
        <v>39602</v>
      </c>
      <c r="K610">
        <v>40.275500000000001</v>
      </c>
      <c r="M610" s="1">
        <v>39602</v>
      </c>
      <c r="N610">
        <v>593.95780000000002</v>
      </c>
      <c r="P610" s="1">
        <v>39602</v>
      </c>
      <c r="Q610">
        <v>29.428699999999999</v>
      </c>
      <c r="S610" s="1">
        <v>39602</v>
      </c>
      <c r="T610">
        <v>68.9773</v>
      </c>
      <c r="V610" s="1">
        <v>39602</v>
      </c>
      <c r="W610">
        <v>72.387600000000006</v>
      </c>
      <c r="Y610" s="1">
        <v>39602</v>
      </c>
      <c r="Z610">
        <v>207.01599999999999</v>
      </c>
      <c r="AB610" s="1">
        <v>39602</v>
      </c>
      <c r="AC610">
        <v>24.4285</v>
      </c>
      <c r="AE610" s="1">
        <v>39602</v>
      </c>
      <c r="AF610">
        <v>38.595100000000002</v>
      </c>
      <c r="AH610" s="1">
        <v>39602</v>
      </c>
      <c r="AI610">
        <v>76.870099999999994</v>
      </c>
      <c r="AK610" s="1">
        <v>39602</v>
      </c>
      <c r="AL610">
        <v>25.2135</v>
      </c>
      <c r="AQ610" s="1">
        <v>39602</v>
      </c>
      <c r="AR610">
        <v>43.3596</v>
      </c>
      <c r="AT610" s="1">
        <v>39602</v>
      </c>
      <c r="AU610">
        <v>23.576699999999999</v>
      </c>
      <c r="AW610" s="1">
        <v>39602</v>
      </c>
      <c r="AX610">
        <v>50.12</v>
      </c>
      <c r="AZ610" s="1">
        <v>39602</v>
      </c>
      <c r="BA610">
        <v>19.7897</v>
      </c>
      <c r="BC610" s="1">
        <v>39602</v>
      </c>
      <c r="BD610">
        <v>117.8171</v>
      </c>
      <c r="BF610" s="1">
        <v>39602</v>
      </c>
      <c r="BG610">
        <v>57.201799999999999</v>
      </c>
      <c r="BI610" s="1">
        <v>39602</v>
      </c>
      <c r="BJ610">
        <v>37.978400000000001</v>
      </c>
      <c r="BL610" s="1">
        <v>39602</v>
      </c>
      <c r="BM610">
        <v>49.557200000000002</v>
      </c>
      <c r="BO610" s="1">
        <v>39602</v>
      </c>
      <c r="BP610">
        <v>30.8476</v>
      </c>
      <c r="BR610" s="1">
        <v>39602</v>
      </c>
      <c r="BS610">
        <v>24.4986</v>
      </c>
      <c r="BU610" s="1">
        <v>39602</v>
      </c>
      <c r="BV610">
        <v>15.4594</v>
      </c>
      <c r="BX610" s="1">
        <v>39602</v>
      </c>
      <c r="BY610">
        <v>56.456000000000003</v>
      </c>
      <c r="CA610" s="1">
        <v>39602</v>
      </c>
      <c r="CB610">
        <v>62.273899999999998</v>
      </c>
      <c r="CD610" s="1">
        <v>39602</v>
      </c>
      <c r="CE610">
        <v>26.8353</v>
      </c>
      <c r="CG610" s="1">
        <v>39602</v>
      </c>
      <c r="CH610">
        <v>52.071800000000003</v>
      </c>
      <c r="CJ610" s="1">
        <v>39602</v>
      </c>
      <c r="CK610">
        <v>30.964199999999998</v>
      </c>
      <c r="CM610" s="1">
        <v>39602</v>
      </c>
      <c r="CN610">
        <v>2182.65</v>
      </c>
      <c r="CP610" s="1">
        <v>39602</v>
      </c>
      <c r="CQ610">
        <v>20.239999999999998</v>
      </c>
    </row>
    <row r="611" spans="1:95" x14ac:dyDescent="0.25">
      <c r="A611" s="1">
        <v>39603</v>
      </c>
      <c r="B611">
        <v>67.325000000000003</v>
      </c>
      <c r="D611" s="1">
        <v>39603</v>
      </c>
      <c r="E611">
        <v>35.932600000000001</v>
      </c>
      <c r="G611" s="1">
        <v>39603</v>
      </c>
      <c r="H611">
        <v>16.331099999999999</v>
      </c>
      <c r="J611" s="1">
        <v>39603</v>
      </c>
      <c r="K611">
        <v>41.484400000000001</v>
      </c>
      <c r="M611" s="1">
        <v>39603</v>
      </c>
      <c r="N611">
        <v>592.46500000000003</v>
      </c>
      <c r="P611" s="1">
        <v>39603</v>
      </c>
      <c r="Q611">
        <v>29.216200000000001</v>
      </c>
      <c r="S611" s="1">
        <v>39603</v>
      </c>
      <c r="T611">
        <v>68.888999999999996</v>
      </c>
      <c r="V611" s="1">
        <v>39603</v>
      </c>
      <c r="W611">
        <v>72.422799999999995</v>
      </c>
      <c r="Y611" s="1">
        <v>39603</v>
      </c>
      <c r="Z611">
        <v>203.73</v>
      </c>
      <c r="AB611" s="1">
        <v>39603</v>
      </c>
      <c r="AC611">
        <v>24.558399999999999</v>
      </c>
      <c r="AE611" s="1">
        <v>39603</v>
      </c>
      <c r="AF611">
        <v>38.7027</v>
      </c>
      <c r="AH611" s="1">
        <v>39603</v>
      </c>
      <c r="AI611">
        <v>76.905900000000003</v>
      </c>
      <c r="AK611" s="1">
        <v>39603</v>
      </c>
      <c r="AL611">
        <v>25.205300000000001</v>
      </c>
      <c r="AQ611" s="1">
        <v>39603</v>
      </c>
      <c r="AR611">
        <v>43.894100000000002</v>
      </c>
      <c r="AT611" s="1">
        <v>39603</v>
      </c>
      <c r="AU611">
        <v>23.655000000000001</v>
      </c>
      <c r="AW611" s="1">
        <v>39603</v>
      </c>
      <c r="AX611">
        <v>49.760300000000001</v>
      </c>
      <c r="AZ611" s="1">
        <v>39603</v>
      </c>
      <c r="BA611">
        <v>20.255500000000001</v>
      </c>
      <c r="BC611" s="1">
        <v>39603</v>
      </c>
      <c r="BD611">
        <v>117.54989999999999</v>
      </c>
      <c r="BF611" s="1">
        <v>39603</v>
      </c>
      <c r="BG611">
        <v>57.021900000000002</v>
      </c>
      <c r="BI611" s="1">
        <v>39603</v>
      </c>
      <c r="BJ611">
        <v>37.742699999999999</v>
      </c>
      <c r="BL611" s="1">
        <v>39603</v>
      </c>
      <c r="BM611">
        <v>49.918799999999997</v>
      </c>
      <c r="BO611" s="1">
        <v>39603</v>
      </c>
      <c r="BP611">
        <v>31.010100000000001</v>
      </c>
      <c r="BR611" s="1">
        <v>39603</v>
      </c>
      <c r="BS611">
        <v>24.704999999999998</v>
      </c>
      <c r="BU611" s="1">
        <v>39603</v>
      </c>
      <c r="BV611">
        <v>15.288600000000001</v>
      </c>
      <c r="BX611" s="1">
        <v>39603</v>
      </c>
      <c r="BY611">
        <v>57.3536</v>
      </c>
      <c r="CA611" s="1">
        <v>39603</v>
      </c>
      <c r="CB611">
        <v>61.827599999999997</v>
      </c>
      <c r="CD611" s="1">
        <v>39603</v>
      </c>
      <c r="CE611">
        <v>26.5623</v>
      </c>
      <c r="CG611" s="1">
        <v>39603</v>
      </c>
      <c r="CH611">
        <v>51.990699999999997</v>
      </c>
      <c r="CJ611" s="1">
        <v>39603</v>
      </c>
      <c r="CK611">
        <v>32.056100000000001</v>
      </c>
      <c r="CM611" s="1">
        <v>39603</v>
      </c>
      <c r="CN611">
        <v>2183.0100000000002</v>
      </c>
      <c r="CP611" s="1">
        <v>39603</v>
      </c>
      <c r="CQ611">
        <v>20.8</v>
      </c>
    </row>
    <row r="612" spans="1:95" x14ac:dyDescent="0.25">
      <c r="A612" s="1">
        <v>39604</v>
      </c>
      <c r="B612">
        <v>68.330200000000005</v>
      </c>
      <c r="D612" s="1">
        <v>39604</v>
      </c>
      <c r="E612">
        <v>37.022599999999997</v>
      </c>
      <c r="G612" s="1">
        <v>39604</v>
      </c>
      <c r="H612">
        <v>16.405100000000001</v>
      </c>
      <c r="J612" s="1">
        <v>39604</v>
      </c>
      <c r="K612">
        <v>43.111400000000003</v>
      </c>
      <c r="M612" s="1">
        <v>39604</v>
      </c>
      <c r="N612">
        <v>603.90959999999995</v>
      </c>
      <c r="P612" s="1">
        <v>39604</v>
      </c>
      <c r="Q612">
        <v>29.944700000000001</v>
      </c>
      <c r="S612" s="1">
        <v>39604</v>
      </c>
      <c r="T612">
        <v>68.262100000000004</v>
      </c>
      <c r="V612" s="1">
        <v>39604</v>
      </c>
      <c r="W612">
        <v>72.659899999999993</v>
      </c>
      <c r="Y612" s="1">
        <v>39604</v>
      </c>
      <c r="Z612">
        <v>205.083</v>
      </c>
      <c r="AB612" s="1">
        <v>39604</v>
      </c>
      <c r="AC612">
        <v>24.770600000000002</v>
      </c>
      <c r="AE612" s="1">
        <v>39604</v>
      </c>
      <c r="AF612">
        <v>39.497100000000003</v>
      </c>
      <c r="AH612" s="1">
        <v>39604</v>
      </c>
      <c r="AI612">
        <v>80.098799999999997</v>
      </c>
      <c r="AK612" s="1">
        <v>39604</v>
      </c>
      <c r="AL612">
        <v>25.7102</v>
      </c>
      <c r="AQ612" s="1">
        <v>39604</v>
      </c>
      <c r="AR612">
        <v>45.488199999999999</v>
      </c>
      <c r="AT612" s="1">
        <v>39604</v>
      </c>
      <c r="AU612">
        <v>24.290299999999998</v>
      </c>
      <c r="AW612" s="1">
        <v>39604</v>
      </c>
      <c r="AX612">
        <v>49.734000000000002</v>
      </c>
      <c r="AZ612" s="1">
        <v>39604</v>
      </c>
      <c r="BA612">
        <v>20.591899999999999</v>
      </c>
      <c r="BC612" s="1">
        <v>39604</v>
      </c>
      <c r="BD612">
        <v>118.3977</v>
      </c>
      <c r="BF612" s="1">
        <v>39604</v>
      </c>
      <c r="BG612">
        <v>57.373199999999997</v>
      </c>
      <c r="BI612" s="1">
        <v>39604</v>
      </c>
      <c r="BJ612">
        <v>38.168799999999997</v>
      </c>
      <c r="BL612" s="1">
        <v>39604</v>
      </c>
      <c r="BM612">
        <v>50.304400000000001</v>
      </c>
      <c r="BO612" s="1">
        <v>39604</v>
      </c>
      <c r="BP612">
        <v>31.594999999999999</v>
      </c>
      <c r="BR612" s="1">
        <v>39604</v>
      </c>
      <c r="BS612">
        <v>25.386700000000001</v>
      </c>
      <c r="BU612" s="1">
        <v>39604</v>
      </c>
      <c r="BV612">
        <v>15.1829</v>
      </c>
      <c r="BX612" s="1">
        <v>39604</v>
      </c>
      <c r="BY612">
        <v>57.543500000000002</v>
      </c>
      <c r="CA612" s="1">
        <v>39604</v>
      </c>
      <c r="CB612">
        <v>62.461399999999998</v>
      </c>
      <c r="CD612" s="1">
        <v>39604</v>
      </c>
      <c r="CE612">
        <v>27.9846</v>
      </c>
      <c r="CG612" s="1">
        <v>39604</v>
      </c>
      <c r="CH612">
        <v>53.901600000000002</v>
      </c>
      <c r="CJ612" s="1">
        <v>39604</v>
      </c>
      <c r="CK612">
        <v>32.186700000000002</v>
      </c>
      <c r="CM612" s="1">
        <v>39604</v>
      </c>
      <c r="CN612">
        <v>2225.7399999999998</v>
      </c>
      <c r="CP612" s="1">
        <v>39604</v>
      </c>
      <c r="CQ612">
        <v>18.63</v>
      </c>
    </row>
    <row r="613" spans="1:95" x14ac:dyDescent="0.25">
      <c r="A613" s="1">
        <v>39605</v>
      </c>
      <c r="B613">
        <v>66.002499999999998</v>
      </c>
      <c r="D613" s="1">
        <v>39605</v>
      </c>
      <c r="E613">
        <v>36.228200000000001</v>
      </c>
      <c r="G613" s="1">
        <v>39605</v>
      </c>
      <c r="H613">
        <v>15.938700000000001</v>
      </c>
      <c r="J613" s="1">
        <v>39605</v>
      </c>
      <c r="K613">
        <v>40.584499999999998</v>
      </c>
      <c r="M613" s="1">
        <v>39605</v>
      </c>
      <c r="N613">
        <v>562.77539999999999</v>
      </c>
      <c r="P613" s="1">
        <v>39605</v>
      </c>
      <c r="Q613">
        <v>28.996200000000002</v>
      </c>
      <c r="S613" s="1">
        <v>39605</v>
      </c>
      <c r="T613">
        <v>64.597800000000007</v>
      </c>
      <c r="V613" s="1">
        <v>39605</v>
      </c>
      <c r="W613">
        <v>70.253399999999999</v>
      </c>
      <c r="Y613" s="1">
        <v>39605</v>
      </c>
      <c r="Z613">
        <v>193.87209999999999</v>
      </c>
      <c r="AB613" s="1">
        <v>39605</v>
      </c>
      <c r="AC613">
        <v>24.168600000000001</v>
      </c>
      <c r="AE613" s="1">
        <v>39605</v>
      </c>
      <c r="AF613">
        <v>38.330300000000001</v>
      </c>
      <c r="AH613" s="1">
        <v>39605</v>
      </c>
      <c r="AI613">
        <v>77.838700000000003</v>
      </c>
      <c r="AK613" s="1">
        <v>39605</v>
      </c>
      <c r="AL613">
        <v>24.849299999999999</v>
      </c>
      <c r="AQ613" s="1">
        <v>39605</v>
      </c>
      <c r="AR613">
        <v>44.662999999999997</v>
      </c>
      <c r="AT613" s="1">
        <v>39605</v>
      </c>
      <c r="AU613">
        <v>23.655000000000001</v>
      </c>
      <c r="AW613" s="1">
        <v>39605</v>
      </c>
      <c r="AX613">
        <v>47.374499999999998</v>
      </c>
      <c r="AZ613" s="1">
        <v>39605</v>
      </c>
      <c r="BA613">
        <v>19.756900000000002</v>
      </c>
      <c r="BC613" s="1">
        <v>39605</v>
      </c>
      <c r="BD613">
        <v>115.14449999999999</v>
      </c>
      <c r="BF613" s="1">
        <v>39605</v>
      </c>
      <c r="BG613">
        <v>56.344999999999999</v>
      </c>
      <c r="BI613" s="1">
        <v>39605</v>
      </c>
      <c r="BJ613">
        <v>36.346499999999999</v>
      </c>
      <c r="BL613" s="1">
        <v>39605</v>
      </c>
      <c r="BM613">
        <v>49.351199999999999</v>
      </c>
      <c r="BO613" s="1">
        <v>39605</v>
      </c>
      <c r="BP613">
        <v>30.457599999999999</v>
      </c>
      <c r="BR613" s="1">
        <v>39605</v>
      </c>
      <c r="BS613">
        <v>24.6601</v>
      </c>
      <c r="BU613" s="1">
        <v>39605</v>
      </c>
      <c r="BV613">
        <v>14.605499999999999</v>
      </c>
      <c r="BX613" s="1">
        <v>39605</v>
      </c>
      <c r="BY613">
        <v>56.421399999999998</v>
      </c>
      <c r="CA613" s="1">
        <v>39605</v>
      </c>
      <c r="CB613">
        <v>59.819000000000003</v>
      </c>
      <c r="CD613" s="1">
        <v>39605</v>
      </c>
      <c r="CE613">
        <v>27.4602</v>
      </c>
      <c r="CG613" s="1">
        <v>39605</v>
      </c>
      <c r="CH613">
        <v>52.6126</v>
      </c>
      <c r="CJ613" s="1">
        <v>39605</v>
      </c>
      <c r="CK613">
        <v>30.805599999999998</v>
      </c>
      <c r="CM613" s="1">
        <v>39605</v>
      </c>
      <c r="CN613">
        <v>2157.2399999999998</v>
      </c>
      <c r="CP613" s="1">
        <v>39605</v>
      </c>
      <c r="CQ613">
        <v>23.56</v>
      </c>
    </row>
    <row r="614" spans="1:95" x14ac:dyDescent="0.25">
      <c r="A614" s="1">
        <v>39608</v>
      </c>
      <c r="B614">
        <v>66.8489</v>
      </c>
      <c r="D614" s="1">
        <v>39608</v>
      </c>
      <c r="E614">
        <v>38.953099999999999</v>
      </c>
      <c r="G614" s="1">
        <v>39608</v>
      </c>
      <c r="H614">
        <v>15.6648</v>
      </c>
      <c r="J614" s="1">
        <v>39608</v>
      </c>
      <c r="K614">
        <v>40.093699999999998</v>
      </c>
      <c r="M614" s="1">
        <v>39608</v>
      </c>
      <c r="N614">
        <v>555.47739999999999</v>
      </c>
      <c r="P614" s="1">
        <v>39608</v>
      </c>
      <c r="Q614">
        <v>28.5029</v>
      </c>
      <c r="S614" s="1">
        <v>39608</v>
      </c>
      <c r="T614">
        <v>65.295400000000001</v>
      </c>
      <c r="V614" s="1">
        <v>39608</v>
      </c>
      <c r="W614">
        <v>70.973600000000005</v>
      </c>
      <c r="Y614" s="1">
        <v>39608</v>
      </c>
      <c r="Z614">
        <v>189.4264</v>
      </c>
      <c r="AB614" s="1">
        <v>39608</v>
      </c>
      <c r="AC614">
        <v>24.194600000000001</v>
      </c>
      <c r="AE614" s="1">
        <v>39608</v>
      </c>
      <c r="AF614">
        <v>38.2393</v>
      </c>
      <c r="AH614" s="1">
        <v>39608</v>
      </c>
      <c r="AI614">
        <v>79.883499999999998</v>
      </c>
      <c r="AK614" s="1">
        <v>39608</v>
      </c>
      <c r="AL614">
        <v>24.882400000000001</v>
      </c>
      <c r="AQ614" s="1">
        <v>39608</v>
      </c>
      <c r="AR614">
        <v>44.738100000000003</v>
      </c>
      <c r="AT614" s="1">
        <v>39608</v>
      </c>
      <c r="AU614">
        <v>23.097999999999999</v>
      </c>
      <c r="AW614" s="1">
        <v>39608</v>
      </c>
      <c r="AX614">
        <v>48.058700000000002</v>
      </c>
      <c r="AZ614" s="1">
        <v>39608</v>
      </c>
      <c r="BA614">
        <v>19.634399999999999</v>
      </c>
      <c r="BC614" s="1">
        <v>39608</v>
      </c>
      <c r="BD614">
        <v>115.9924</v>
      </c>
      <c r="BF614" s="1">
        <v>39608</v>
      </c>
      <c r="BG614">
        <v>56.233600000000003</v>
      </c>
      <c r="BI614" s="1">
        <v>39608</v>
      </c>
      <c r="BJ614">
        <v>34.007399999999997</v>
      </c>
      <c r="BL614" s="1">
        <v>39608</v>
      </c>
      <c r="BM614">
        <v>51.396299999999997</v>
      </c>
      <c r="BO614" s="1">
        <v>39608</v>
      </c>
      <c r="BP614">
        <v>30.051400000000001</v>
      </c>
      <c r="BR614" s="1">
        <v>39608</v>
      </c>
      <c r="BS614">
        <v>24.857500000000002</v>
      </c>
      <c r="BU614" s="1">
        <v>39608</v>
      </c>
      <c r="BV614">
        <v>14.654299999999999</v>
      </c>
      <c r="BX614" s="1">
        <v>39608</v>
      </c>
      <c r="BY614">
        <v>57.025599999999997</v>
      </c>
      <c r="CA614" s="1">
        <v>39608</v>
      </c>
      <c r="CB614">
        <v>60.301099999999998</v>
      </c>
      <c r="CD614" s="1">
        <v>39608</v>
      </c>
      <c r="CE614">
        <v>27.251899999999999</v>
      </c>
      <c r="CG614" s="1">
        <v>39608</v>
      </c>
      <c r="CH614">
        <v>53.694299999999998</v>
      </c>
      <c r="CJ614" s="1">
        <v>39608</v>
      </c>
      <c r="CK614">
        <v>30.964199999999998</v>
      </c>
      <c r="CM614" s="1">
        <v>39608</v>
      </c>
      <c r="CN614">
        <v>2159.0300000000002</v>
      </c>
      <c r="CP614" s="1">
        <v>39608</v>
      </c>
      <c r="CQ614">
        <v>23.12</v>
      </c>
    </row>
    <row r="615" spans="1:95" x14ac:dyDescent="0.25">
      <c r="A615" s="1">
        <v>39609</v>
      </c>
      <c r="B615">
        <v>67.007599999999996</v>
      </c>
      <c r="D615" s="1">
        <v>39609</v>
      </c>
      <c r="E615">
        <v>39.461199999999998</v>
      </c>
      <c r="G615" s="1">
        <v>39609</v>
      </c>
      <c r="H615">
        <v>15.6426</v>
      </c>
      <c r="J615" s="1">
        <v>39609</v>
      </c>
      <c r="K615">
        <v>40.311900000000001</v>
      </c>
      <c r="M615" s="1">
        <v>39609</v>
      </c>
      <c r="N615">
        <v>568.58069999999998</v>
      </c>
      <c r="P615" s="1">
        <v>39609</v>
      </c>
      <c r="Q615">
        <v>28.244900000000001</v>
      </c>
      <c r="S615" s="1">
        <v>39609</v>
      </c>
      <c r="T615">
        <v>65.048100000000005</v>
      </c>
      <c r="V615" s="1">
        <v>39609</v>
      </c>
      <c r="W615">
        <v>70.349999999999994</v>
      </c>
      <c r="Y615" s="1">
        <v>39609</v>
      </c>
      <c r="Z615">
        <v>195.80500000000001</v>
      </c>
      <c r="AB615" s="1">
        <v>39609</v>
      </c>
      <c r="AC615">
        <v>25.125800000000002</v>
      </c>
      <c r="AE615" s="1">
        <v>39609</v>
      </c>
      <c r="AF615">
        <v>37.833799999999997</v>
      </c>
      <c r="AH615" s="1">
        <v>39609</v>
      </c>
      <c r="AI615">
        <v>78.825199999999995</v>
      </c>
      <c r="AK615" s="1">
        <v>39609</v>
      </c>
      <c r="AL615">
        <v>25.105899999999998</v>
      </c>
      <c r="AQ615" s="1">
        <v>39609</v>
      </c>
      <c r="AR615">
        <v>44.681800000000003</v>
      </c>
      <c r="AT615" s="1">
        <v>39609</v>
      </c>
      <c r="AU615">
        <v>23.245999999999999</v>
      </c>
      <c r="AW615" s="1">
        <v>39609</v>
      </c>
      <c r="AX615">
        <v>47.7517</v>
      </c>
      <c r="AZ615" s="1">
        <v>39609</v>
      </c>
      <c r="BA615">
        <v>19.5654</v>
      </c>
      <c r="BC615" s="1">
        <v>39609</v>
      </c>
      <c r="BD615">
        <v>116.06610000000001</v>
      </c>
      <c r="BF615" s="1">
        <v>39609</v>
      </c>
      <c r="BG615">
        <v>56.225000000000001</v>
      </c>
      <c r="BI615" s="1">
        <v>39609</v>
      </c>
      <c r="BJ615">
        <v>34.714599999999997</v>
      </c>
      <c r="BL615" s="1">
        <v>39609</v>
      </c>
      <c r="BM615">
        <v>51.794899999999998</v>
      </c>
      <c r="BO615" s="1">
        <v>39609</v>
      </c>
      <c r="BP615">
        <v>29.564</v>
      </c>
      <c r="BR615" s="1">
        <v>39609</v>
      </c>
      <c r="BS615">
        <v>25.018899999999999</v>
      </c>
      <c r="BU615" s="1">
        <v>39609</v>
      </c>
      <c r="BV615">
        <v>14.5893</v>
      </c>
      <c r="BX615" s="1">
        <v>39609</v>
      </c>
      <c r="BY615">
        <v>57.5349</v>
      </c>
      <c r="CA615" s="1">
        <v>39609</v>
      </c>
      <c r="CB615">
        <v>59.881500000000003</v>
      </c>
      <c r="CD615" s="1">
        <v>39609</v>
      </c>
      <c r="CE615">
        <v>26.950199999999999</v>
      </c>
      <c r="CG615" s="1">
        <v>39609</v>
      </c>
      <c r="CH615">
        <v>53.883600000000001</v>
      </c>
      <c r="CJ615" s="1">
        <v>39609</v>
      </c>
      <c r="CK615">
        <v>31.570799999999998</v>
      </c>
      <c r="CM615" s="1">
        <v>39609</v>
      </c>
      <c r="CN615">
        <v>2153.77</v>
      </c>
      <c r="CP615" s="1">
        <v>39609</v>
      </c>
      <c r="CQ615">
        <v>23.18</v>
      </c>
    </row>
    <row r="616" spans="1:95" x14ac:dyDescent="0.25">
      <c r="A616" s="1">
        <v>39610</v>
      </c>
      <c r="B616">
        <v>66.364000000000004</v>
      </c>
      <c r="D616" s="1">
        <v>39610</v>
      </c>
      <c r="E616">
        <v>36.320500000000003</v>
      </c>
      <c r="G616" s="1">
        <v>39610</v>
      </c>
      <c r="H616">
        <v>15.5525</v>
      </c>
      <c r="J616" s="1">
        <v>39610</v>
      </c>
      <c r="K616">
        <v>38.7121</v>
      </c>
      <c r="M616" s="1">
        <v>39610</v>
      </c>
      <c r="N616">
        <v>551.6626</v>
      </c>
      <c r="P616" s="1">
        <v>39610</v>
      </c>
      <c r="Q616">
        <v>27.4253</v>
      </c>
      <c r="S616" s="1">
        <v>39610</v>
      </c>
      <c r="T616">
        <v>64.7303</v>
      </c>
      <c r="V616" s="1">
        <v>39610</v>
      </c>
      <c r="W616">
        <v>69.322400000000002</v>
      </c>
      <c r="Y616" s="1">
        <v>39610</v>
      </c>
      <c r="Z616">
        <v>185.65719999999999</v>
      </c>
      <c r="AB616" s="1">
        <v>39610</v>
      </c>
      <c r="AC616">
        <v>24.912199999999999</v>
      </c>
      <c r="AE616" s="1">
        <v>39610</v>
      </c>
      <c r="AF616">
        <v>37.974499999999999</v>
      </c>
      <c r="AH616" s="1">
        <v>39610</v>
      </c>
      <c r="AI616">
        <v>79.471000000000004</v>
      </c>
      <c r="AK616" s="1">
        <v>39610</v>
      </c>
      <c r="AL616">
        <v>24.6921</v>
      </c>
      <c r="AQ616" s="1">
        <v>39610</v>
      </c>
      <c r="AR616">
        <v>43.658000000000001</v>
      </c>
      <c r="AT616" s="1">
        <v>39610</v>
      </c>
      <c r="AU616">
        <v>22.549700000000001</v>
      </c>
      <c r="AW616" s="1">
        <v>39610</v>
      </c>
      <c r="AX616">
        <v>47.593800000000002</v>
      </c>
      <c r="AZ616" s="1">
        <v>39610</v>
      </c>
      <c r="BA616">
        <v>18.814799999999998</v>
      </c>
      <c r="BC616" s="1">
        <v>39610</v>
      </c>
      <c r="BD616">
        <v>113.587</v>
      </c>
      <c r="BF616" s="1">
        <v>39610</v>
      </c>
      <c r="BG616">
        <v>55.865200000000002</v>
      </c>
      <c r="BI616" s="1">
        <v>39610</v>
      </c>
      <c r="BJ616">
        <v>33.6629</v>
      </c>
      <c r="BL616" s="1">
        <v>39610</v>
      </c>
      <c r="BM616">
        <v>50.911000000000001</v>
      </c>
      <c r="BO616" s="1">
        <v>39610</v>
      </c>
      <c r="BP616">
        <v>29.027799999999999</v>
      </c>
      <c r="BR616" s="1">
        <v>39610</v>
      </c>
      <c r="BS616">
        <v>24.328199999999999</v>
      </c>
      <c r="BU616" s="1">
        <v>39610</v>
      </c>
      <c r="BV616">
        <v>14.2721</v>
      </c>
      <c r="BX616" s="1">
        <v>39610</v>
      </c>
      <c r="BY616">
        <v>57.137799999999999</v>
      </c>
      <c r="CA616" s="1">
        <v>39610</v>
      </c>
      <c r="CB616">
        <v>59.497700000000002</v>
      </c>
      <c r="CD616" s="1">
        <v>39610</v>
      </c>
      <c r="CE616">
        <v>26.339700000000001</v>
      </c>
      <c r="CG616" s="1">
        <v>39610</v>
      </c>
      <c r="CH616">
        <v>52.747900000000001</v>
      </c>
      <c r="CJ616" s="1">
        <v>39610</v>
      </c>
      <c r="CK616">
        <v>31.048200000000001</v>
      </c>
      <c r="CM616" s="1">
        <v>39610</v>
      </c>
      <c r="CN616">
        <v>2117.84</v>
      </c>
      <c r="CP616" s="1">
        <v>39610</v>
      </c>
      <c r="CQ616">
        <v>24.12</v>
      </c>
    </row>
    <row r="617" spans="1:95" x14ac:dyDescent="0.25">
      <c r="A617" s="1">
        <v>39611</v>
      </c>
      <c r="B617">
        <v>66.610900000000001</v>
      </c>
      <c r="D617" s="1">
        <v>39611</v>
      </c>
      <c r="E617">
        <v>34.8611</v>
      </c>
      <c r="G617" s="1">
        <v>39611</v>
      </c>
      <c r="H617">
        <v>15.717700000000001</v>
      </c>
      <c r="J617" s="1">
        <v>39611</v>
      </c>
      <c r="K617">
        <v>39.466500000000003</v>
      </c>
      <c r="M617" s="1">
        <v>39611</v>
      </c>
      <c r="N617">
        <v>558.62879999999996</v>
      </c>
      <c r="P617" s="1">
        <v>39611</v>
      </c>
      <c r="Q617">
        <v>27.614999999999998</v>
      </c>
      <c r="S617" s="1">
        <v>39611</v>
      </c>
      <c r="T617">
        <v>65.445499999999996</v>
      </c>
      <c r="V617" s="1">
        <v>39611</v>
      </c>
      <c r="W617">
        <v>70.701300000000003</v>
      </c>
      <c r="Y617" s="1">
        <v>39611</v>
      </c>
      <c r="Z617">
        <v>192.22909999999999</v>
      </c>
      <c r="AB617" s="1">
        <v>39611</v>
      </c>
      <c r="AC617">
        <v>24.912199999999999</v>
      </c>
      <c r="AE617" s="1">
        <v>39611</v>
      </c>
      <c r="AF617">
        <v>38.322099999999999</v>
      </c>
      <c r="AH617" s="1">
        <v>39611</v>
      </c>
      <c r="AI617">
        <v>78.080799999999996</v>
      </c>
      <c r="AK617" s="1">
        <v>39611</v>
      </c>
      <c r="AL617">
        <v>24.046399999999998</v>
      </c>
      <c r="AQ617" s="1">
        <v>39611</v>
      </c>
      <c r="AR617">
        <v>44.118200000000002</v>
      </c>
      <c r="AT617" s="1">
        <v>39611</v>
      </c>
      <c r="AU617">
        <v>23.0458</v>
      </c>
      <c r="AW617" s="1">
        <v>39611</v>
      </c>
      <c r="AX617">
        <v>48.786700000000003</v>
      </c>
      <c r="AZ617" s="1">
        <v>39611</v>
      </c>
      <c r="BA617">
        <v>19.021899999999999</v>
      </c>
      <c r="BC617" s="1">
        <v>39611</v>
      </c>
      <c r="BD617">
        <v>114.14</v>
      </c>
      <c r="BF617" s="1">
        <v>39611</v>
      </c>
      <c r="BG617">
        <v>56.284999999999997</v>
      </c>
      <c r="BI617" s="1">
        <v>39611</v>
      </c>
      <c r="BJ617">
        <v>34.460700000000003</v>
      </c>
      <c r="BL617" s="1">
        <v>39611</v>
      </c>
      <c r="BM617">
        <v>51.4223</v>
      </c>
      <c r="BO617" s="1">
        <v>39611</v>
      </c>
      <c r="BP617">
        <v>28.759699999999999</v>
      </c>
      <c r="BR617" s="1">
        <v>39611</v>
      </c>
      <c r="BS617">
        <v>25.332899999999999</v>
      </c>
      <c r="BU617" s="1">
        <v>39611</v>
      </c>
      <c r="BV617">
        <v>14.4185</v>
      </c>
      <c r="BX617" s="1">
        <v>39611</v>
      </c>
      <c r="BY617">
        <v>57.362200000000001</v>
      </c>
      <c r="CA617" s="1">
        <v>39611</v>
      </c>
      <c r="CB617">
        <v>60.631399999999999</v>
      </c>
      <c r="CD617" s="1">
        <v>39611</v>
      </c>
      <c r="CE617">
        <v>26.3109</v>
      </c>
      <c r="CG617" s="1">
        <v>39611</v>
      </c>
      <c r="CH617">
        <v>53.279699999999998</v>
      </c>
      <c r="CJ617" s="1">
        <v>39611</v>
      </c>
      <c r="CK617">
        <v>31.020199999999999</v>
      </c>
      <c r="CM617" s="1">
        <v>39611</v>
      </c>
      <c r="CN617">
        <v>2124.94</v>
      </c>
      <c r="CP617" s="1">
        <v>39611</v>
      </c>
      <c r="CQ617">
        <v>23.33</v>
      </c>
    </row>
    <row r="618" spans="1:95" x14ac:dyDescent="0.25">
      <c r="A618" s="1">
        <v>39612</v>
      </c>
      <c r="B618">
        <v>67.113399999999999</v>
      </c>
      <c r="D618" s="1">
        <v>39612</v>
      </c>
      <c r="E618">
        <v>36.4499</v>
      </c>
      <c r="G618" s="1">
        <v>39612</v>
      </c>
      <c r="H618">
        <v>15.6876</v>
      </c>
      <c r="J618" s="1">
        <v>39612</v>
      </c>
      <c r="K618">
        <v>40.593600000000002</v>
      </c>
      <c r="M618" s="1">
        <v>39612</v>
      </c>
      <c r="N618">
        <v>566.92200000000003</v>
      </c>
      <c r="P618" s="1">
        <v>39612</v>
      </c>
      <c r="Q618">
        <v>27.835100000000001</v>
      </c>
      <c r="S618" s="1">
        <v>39612</v>
      </c>
      <c r="T618">
        <v>66.328400000000002</v>
      </c>
      <c r="V618" s="1">
        <v>39612</v>
      </c>
      <c r="W618">
        <v>71.579599999999999</v>
      </c>
      <c r="Y618" s="1">
        <v>39612</v>
      </c>
      <c r="Z618">
        <v>197.93119999999999</v>
      </c>
      <c r="AB618" s="1">
        <v>39612</v>
      </c>
      <c r="AC618">
        <v>24.162299999999998</v>
      </c>
      <c r="AE618" s="1">
        <v>39612</v>
      </c>
      <c r="AF618">
        <v>39.058500000000002</v>
      </c>
      <c r="AH618" s="1">
        <v>39612</v>
      </c>
      <c r="AI618">
        <v>79.246700000000004</v>
      </c>
      <c r="AK618" s="1">
        <v>39612</v>
      </c>
      <c r="AL618">
        <v>24.129200000000001</v>
      </c>
      <c r="AQ618" s="1">
        <v>39612</v>
      </c>
      <c r="AR618">
        <v>44.569099999999999</v>
      </c>
      <c r="AT618" s="1">
        <v>39612</v>
      </c>
      <c r="AU618">
        <v>23.959600000000002</v>
      </c>
      <c r="AW618" s="1">
        <v>39612</v>
      </c>
      <c r="AX618">
        <v>49.549799999999998</v>
      </c>
      <c r="AZ618" s="1">
        <v>39612</v>
      </c>
      <c r="BA618">
        <v>19.548100000000002</v>
      </c>
      <c r="BC618" s="1">
        <v>39612</v>
      </c>
      <c r="BD618">
        <v>116.25960000000001</v>
      </c>
      <c r="BF618" s="1">
        <v>39612</v>
      </c>
      <c r="BG618">
        <v>56.781999999999996</v>
      </c>
      <c r="BI618" s="1">
        <v>39612</v>
      </c>
      <c r="BJ618">
        <v>35.884099999999997</v>
      </c>
      <c r="BL618" s="1">
        <v>39612</v>
      </c>
      <c r="BM618">
        <v>51.950899999999997</v>
      </c>
      <c r="BO618" s="1">
        <v>39612</v>
      </c>
      <c r="BP618">
        <v>28.865300000000001</v>
      </c>
      <c r="BR618" s="1">
        <v>39612</v>
      </c>
      <c r="BS618">
        <v>26.077500000000001</v>
      </c>
      <c r="BU618" s="1">
        <v>39612</v>
      </c>
      <c r="BV618">
        <v>14.629899999999999</v>
      </c>
      <c r="BX618" s="1">
        <v>39612</v>
      </c>
      <c r="BY618">
        <v>57.3536</v>
      </c>
      <c r="CA618" s="1">
        <v>39612</v>
      </c>
      <c r="CB618">
        <v>61.2027</v>
      </c>
      <c r="CD618" s="1">
        <v>39612</v>
      </c>
      <c r="CE618">
        <v>26.813800000000001</v>
      </c>
      <c r="CG618" s="1">
        <v>39612</v>
      </c>
      <c r="CH618">
        <v>53.342799999999997</v>
      </c>
      <c r="CJ618" s="1">
        <v>39612</v>
      </c>
      <c r="CK618">
        <v>31.664100000000001</v>
      </c>
      <c r="CM618" s="1">
        <v>39612</v>
      </c>
      <c r="CN618">
        <v>2156.96</v>
      </c>
      <c r="CP618" s="1">
        <v>39612</v>
      </c>
      <c r="CQ618">
        <v>21.22</v>
      </c>
    </row>
    <row r="619" spans="1:95" x14ac:dyDescent="0.25">
      <c r="A619" s="1">
        <v>39615</v>
      </c>
      <c r="B619">
        <v>66.302300000000002</v>
      </c>
      <c r="D619" s="1">
        <v>39615</v>
      </c>
      <c r="E619">
        <v>36.671599999999998</v>
      </c>
      <c r="G619" s="1">
        <v>39615</v>
      </c>
      <c r="H619">
        <v>15.4625</v>
      </c>
      <c r="J619" s="1">
        <v>39615</v>
      </c>
      <c r="K619">
        <v>40.611800000000002</v>
      </c>
      <c r="M619" s="1">
        <v>39615</v>
      </c>
      <c r="N619">
        <v>564.10230000000001</v>
      </c>
      <c r="P619" s="1">
        <v>39615</v>
      </c>
      <c r="Q619">
        <v>27.4481</v>
      </c>
      <c r="S619" s="1">
        <v>39615</v>
      </c>
      <c r="T619">
        <v>66.240099999999998</v>
      </c>
      <c r="V619" s="1">
        <v>39615</v>
      </c>
      <c r="W619">
        <v>71.061400000000006</v>
      </c>
      <c r="Y619" s="1">
        <v>39615</v>
      </c>
      <c r="Z619">
        <v>201.31379999999999</v>
      </c>
      <c r="AB619" s="1">
        <v>39615</v>
      </c>
      <c r="AC619">
        <v>23.621600000000001</v>
      </c>
      <c r="AE619" s="1">
        <v>39615</v>
      </c>
      <c r="AF619">
        <v>39.000599999999999</v>
      </c>
      <c r="AH619" s="1">
        <v>39615</v>
      </c>
      <c r="AI619">
        <v>78.914900000000003</v>
      </c>
      <c r="AK619" s="1">
        <v>39615</v>
      </c>
      <c r="AL619">
        <v>23.9802</v>
      </c>
      <c r="AQ619" s="1">
        <v>39615</v>
      </c>
      <c r="AR619">
        <v>44.691200000000002</v>
      </c>
      <c r="AT619" s="1">
        <v>39615</v>
      </c>
      <c r="AU619">
        <v>23.933499999999999</v>
      </c>
      <c r="AW619" s="1">
        <v>39615</v>
      </c>
      <c r="AX619">
        <v>49.277900000000002</v>
      </c>
      <c r="AZ619" s="1">
        <v>39615</v>
      </c>
      <c r="BA619">
        <v>19.720600000000001</v>
      </c>
      <c r="BC619" s="1">
        <v>39615</v>
      </c>
      <c r="BD619">
        <v>116.7757</v>
      </c>
      <c r="BF619" s="1">
        <v>39615</v>
      </c>
      <c r="BG619">
        <v>56.413499999999999</v>
      </c>
      <c r="BI619" s="1">
        <v>39615</v>
      </c>
      <c r="BJ619">
        <v>36.210500000000003</v>
      </c>
      <c r="BL619" s="1">
        <v>39615</v>
      </c>
      <c r="BM619">
        <v>51.9422</v>
      </c>
      <c r="BO619" s="1">
        <v>39615</v>
      </c>
      <c r="BP619">
        <v>28.442799999999998</v>
      </c>
      <c r="BR619" s="1">
        <v>39615</v>
      </c>
      <c r="BS619">
        <v>25.951899999999998</v>
      </c>
      <c r="BU619" s="1">
        <v>39615</v>
      </c>
      <c r="BV619">
        <v>14.451000000000001</v>
      </c>
      <c r="BX619" s="1">
        <v>39615</v>
      </c>
      <c r="BY619">
        <v>56.878900000000002</v>
      </c>
      <c r="CA619" s="1">
        <v>39615</v>
      </c>
      <c r="CB619">
        <v>61.488300000000002</v>
      </c>
      <c r="CD619" s="1">
        <v>39615</v>
      </c>
      <c r="CE619">
        <v>26.030799999999999</v>
      </c>
      <c r="CG619" s="1">
        <v>39615</v>
      </c>
      <c r="CH619">
        <v>53.459899999999998</v>
      </c>
      <c r="CJ619" s="1">
        <v>39615</v>
      </c>
      <c r="CK619">
        <v>31.402799999999999</v>
      </c>
      <c r="CM619" s="1">
        <v>39615</v>
      </c>
      <c r="CN619">
        <v>2157.14</v>
      </c>
      <c r="CP619" s="1">
        <v>39615</v>
      </c>
      <c r="CQ619">
        <v>20.95</v>
      </c>
    </row>
    <row r="620" spans="1:95" x14ac:dyDescent="0.25">
      <c r="A620" s="1">
        <v>39616</v>
      </c>
      <c r="B620">
        <v>66.099500000000006</v>
      </c>
      <c r="D620" s="1">
        <v>39616</v>
      </c>
      <c r="E620">
        <v>36.440600000000003</v>
      </c>
      <c r="G620" s="1">
        <v>39616</v>
      </c>
      <c r="H620">
        <v>15.5525</v>
      </c>
      <c r="J620" s="1">
        <v>39616</v>
      </c>
      <c r="K620">
        <v>38.866599999999998</v>
      </c>
      <c r="M620" s="1">
        <v>39616</v>
      </c>
      <c r="N620">
        <v>535.40790000000004</v>
      </c>
      <c r="P620" s="1">
        <v>39616</v>
      </c>
      <c r="Q620">
        <v>27.0838</v>
      </c>
      <c r="S620" s="1">
        <v>39616</v>
      </c>
      <c r="T620">
        <v>65.674999999999997</v>
      </c>
      <c r="V620" s="1">
        <v>39616</v>
      </c>
      <c r="W620">
        <v>70.868200000000002</v>
      </c>
      <c r="Y620" s="1">
        <v>39616</v>
      </c>
      <c r="Z620">
        <v>197.7379</v>
      </c>
      <c r="AB620" s="1">
        <v>39616</v>
      </c>
      <c r="AC620">
        <v>23.525700000000001</v>
      </c>
      <c r="AE620" s="1">
        <v>39616</v>
      </c>
      <c r="AF620">
        <v>39.017200000000003</v>
      </c>
      <c r="AH620" s="1">
        <v>39616</v>
      </c>
      <c r="AI620">
        <v>79.479900000000001</v>
      </c>
      <c r="AK620" s="1">
        <v>39616</v>
      </c>
      <c r="AL620">
        <v>23.889099999999999</v>
      </c>
      <c r="AQ620" s="1">
        <v>39616</v>
      </c>
      <c r="AR620">
        <v>44.465800000000002</v>
      </c>
      <c r="AT620" s="1">
        <v>39616</v>
      </c>
      <c r="AU620">
        <v>23.385200000000001</v>
      </c>
      <c r="AW620" s="1">
        <v>39616</v>
      </c>
      <c r="AX620">
        <v>48.295499999999997</v>
      </c>
      <c r="AZ620" s="1">
        <v>39616</v>
      </c>
      <c r="BA620">
        <v>19.479099999999999</v>
      </c>
      <c r="BC620" s="1">
        <v>39616</v>
      </c>
      <c r="BD620">
        <v>115.292</v>
      </c>
      <c r="BF620" s="1">
        <v>39616</v>
      </c>
      <c r="BG620">
        <v>56.199300000000001</v>
      </c>
      <c r="BI620" s="1">
        <v>39616</v>
      </c>
      <c r="BJ620">
        <v>35.394599999999997</v>
      </c>
      <c r="BL620" s="1">
        <v>39616</v>
      </c>
      <c r="BM620">
        <v>51.309699999999999</v>
      </c>
      <c r="BO620" s="1">
        <v>39616</v>
      </c>
      <c r="BP620">
        <v>28.174700000000001</v>
      </c>
      <c r="BR620" s="1">
        <v>39616</v>
      </c>
      <c r="BS620">
        <v>25.8353</v>
      </c>
      <c r="BU620" s="1">
        <v>39616</v>
      </c>
      <c r="BV620">
        <v>14.410399999999999</v>
      </c>
      <c r="BX620" s="1">
        <v>39616</v>
      </c>
      <c r="BY620">
        <v>56.7926</v>
      </c>
      <c r="CA620" s="1">
        <v>39616</v>
      </c>
      <c r="CB620">
        <v>61.068800000000003</v>
      </c>
      <c r="CD620" s="1">
        <v>39616</v>
      </c>
      <c r="CE620">
        <v>25.779399999999999</v>
      </c>
      <c r="CG620" s="1">
        <v>39616</v>
      </c>
      <c r="CH620">
        <v>52.9011</v>
      </c>
      <c r="CJ620" s="1">
        <v>39616</v>
      </c>
      <c r="CK620">
        <v>30.898900000000001</v>
      </c>
      <c r="CM620" s="1">
        <v>39616</v>
      </c>
      <c r="CN620">
        <v>2142.5500000000002</v>
      </c>
      <c r="CP620" s="1">
        <v>39616</v>
      </c>
      <c r="CQ620">
        <v>21.13</v>
      </c>
    </row>
    <row r="621" spans="1:95" x14ac:dyDescent="0.25">
      <c r="A621" s="1">
        <v>39617</v>
      </c>
      <c r="B621">
        <v>65.508799999999994</v>
      </c>
      <c r="D621" s="1">
        <v>39617</v>
      </c>
      <c r="E621">
        <v>36.1173</v>
      </c>
      <c r="G621" s="1">
        <v>39617</v>
      </c>
      <c r="H621">
        <v>15.545</v>
      </c>
      <c r="J621" s="1">
        <v>39617</v>
      </c>
      <c r="K621">
        <v>38.557600000000001</v>
      </c>
      <c r="M621" s="1">
        <v>39617</v>
      </c>
      <c r="N621">
        <v>522.80229999999995</v>
      </c>
      <c r="P621" s="1">
        <v>39617</v>
      </c>
      <c r="Q621">
        <v>26.7499</v>
      </c>
      <c r="S621" s="1">
        <v>39617</v>
      </c>
      <c r="T621">
        <v>65.913399999999996</v>
      </c>
      <c r="V621" s="1">
        <v>39617</v>
      </c>
      <c r="W621">
        <v>69.998699999999999</v>
      </c>
      <c r="Y621" s="1">
        <v>39617</v>
      </c>
      <c r="Z621">
        <v>197.15809999999999</v>
      </c>
      <c r="AB621" s="1">
        <v>39617</v>
      </c>
      <c r="AC621">
        <v>23.1769</v>
      </c>
      <c r="AE621" s="1">
        <v>39617</v>
      </c>
      <c r="AF621">
        <v>38.578600000000002</v>
      </c>
      <c r="AH621" s="1">
        <v>39617</v>
      </c>
      <c r="AI621">
        <v>78.7714</v>
      </c>
      <c r="AK621" s="1">
        <v>39617</v>
      </c>
      <c r="AL621">
        <v>23.351099999999999</v>
      </c>
      <c r="AQ621" s="1">
        <v>39617</v>
      </c>
      <c r="AR621">
        <v>43.761299999999999</v>
      </c>
      <c r="AT621" s="1">
        <v>39617</v>
      </c>
      <c r="AU621">
        <v>23.1067</v>
      </c>
      <c r="AW621" s="1">
        <v>39617</v>
      </c>
      <c r="AX621">
        <v>47.909599999999998</v>
      </c>
      <c r="AZ621" s="1">
        <v>39617</v>
      </c>
      <c r="BA621">
        <v>19.220300000000002</v>
      </c>
      <c r="BC621" s="1">
        <v>39617</v>
      </c>
      <c r="BD621">
        <v>114.42570000000001</v>
      </c>
      <c r="BF621" s="1">
        <v>39617</v>
      </c>
      <c r="BG621">
        <v>55.213999999999999</v>
      </c>
      <c r="BI621" s="1">
        <v>39617</v>
      </c>
      <c r="BJ621">
        <v>35.122599999999998</v>
      </c>
      <c r="BL621" s="1">
        <v>39617</v>
      </c>
      <c r="BM621">
        <v>50.443100000000001</v>
      </c>
      <c r="BO621" s="1">
        <v>39617</v>
      </c>
      <c r="BP621">
        <v>28.321000000000002</v>
      </c>
      <c r="BR621" s="1">
        <v>39617</v>
      </c>
      <c r="BS621">
        <v>25.5303</v>
      </c>
      <c r="BU621" s="1">
        <v>39617</v>
      </c>
      <c r="BV621">
        <v>14.451000000000001</v>
      </c>
      <c r="BX621" s="1">
        <v>39617</v>
      </c>
      <c r="BY621">
        <v>56.1021</v>
      </c>
      <c r="CA621" s="1">
        <v>39617</v>
      </c>
      <c r="CB621">
        <v>60.765300000000003</v>
      </c>
      <c r="CD621" s="1">
        <v>39617</v>
      </c>
      <c r="CE621">
        <v>25.844100000000001</v>
      </c>
      <c r="CG621" s="1">
        <v>39617</v>
      </c>
      <c r="CH621">
        <v>51.981700000000004</v>
      </c>
      <c r="CJ621" s="1">
        <v>39617</v>
      </c>
      <c r="CK621">
        <v>30.749600000000001</v>
      </c>
      <c r="CM621" s="1">
        <v>39617</v>
      </c>
      <c r="CN621">
        <v>2121.7800000000002</v>
      </c>
      <c r="CP621" s="1">
        <v>39617</v>
      </c>
      <c r="CQ621">
        <v>22.24</v>
      </c>
    </row>
    <row r="622" spans="1:95" x14ac:dyDescent="0.25">
      <c r="A622" s="1">
        <v>39618</v>
      </c>
      <c r="B622">
        <v>65.350099999999998</v>
      </c>
      <c r="D622" s="1">
        <v>39618</v>
      </c>
      <c r="E622">
        <v>36.135800000000003</v>
      </c>
      <c r="G622" s="1">
        <v>39618</v>
      </c>
      <c r="H622">
        <v>15.6501</v>
      </c>
      <c r="J622" s="1">
        <v>39618</v>
      </c>
      <c r="K622">
        <v>38.7485</v>
      </c>
      <c r="M622" s="1">
        <v>39618</v>
      </c>
      <c r="N622">
        <v>548.51120000000003</v>
      </c>
      <c r="P622" s="1">
        <v>39618</v>
      </c>
      <c r="Q622">
        <v>26.673999999999999</v>
      </c>
      <c r="S622" s="1">
        <v>39618</v>
      </c>
      <c r="T622">
        <v>67.944299999999998</v>
      </c>
      <c r="V622" s="1">
        <v>39618</v>
      </c>
      <c r="W622">
        <v>69.805499999999995</v>
      </c>
      <c r="Y622" s="1">
        <v>39618</v>
      </c>
      <c r="Z622">
        <v>194.93520000000001</v>
      </c>
      <c r="AB622" s="1">
        <v>39618</v>
      </c>
      <c r="AC622">
        <v>23.264099999999999</v>
      </c>
      <c r="AE622" s="1">
        <v>39618</v>
      </c>
      <c r="AF622">
        <v>39.223999999999997</v>
      </c>
      <c r="AH622" s="1">
        <v>39618</v>
      </c>
      <c r="AI622">
        <v>76.941800000000001</v>
      </c>
      <c r="AK622" s="1">
        <v>39618</v>
      </c>
      <c r="AL622">
        <v>23.359500000000001</v>
      </c>
      <c r="AQ622" s="1">
        <v>39618</v>
      </c>
      <c r="AR622">
        <v>43.761299999999999</v>
      </c>
      <c r="AT622" s="1">
        <v>39618</v>
      </c>
      <c r="AU622">
        <v>23.655000000000001</v>
      </c>
      <c r="AW622" s="1">
        <v>39618</v>
      </c>
      <c r="AX622">
        <v>48.549900000000001</v>
      </c>
      <c r="AZ622" s="1">
        <v>39618</v>
      </c>
      <c r="BA622">
        <v>19.712</v>
      </c>
      <c r="BC622" s="1">
        <v>39618</v>
      </c>
      <c r="BD622">
        <v>115.2182</v>
      </c>
      <c r="BF622" s="1">
        <v>39618</v>
      </c>
      <c r="BG622">
        <v>55.368200000000002</v>
      </c>
      <c r="BI622" s="1">
        <v>39618</v>
      </c>
      <c r="BJ622">
        <v>35.040999999999997</v>
      </c>
      <c r="BL622" s="1">
        <v>39618</v>
      </c>
      <c r="BM622">
        <v>50.772399999999998</v>
      </c>
      <c r="BO622" s="1">
        <v>39618</v>
      </c>
      <c r="BP622">
        <v>28.9221</v>
      </c>
      <c r="BR622" s="1">
        <v>39618</v>
      </c>
      <c r="BS622">
        <v>25.951899999999998</v>
      </c>
      <c r="BU622" s="1">
        <v>39618</v>
      </c>
      <c r="BV622">
        <v>14.451000000000001</v>
      </c>
      <c r="BX622" s="1">
        <v>39618</v>
      </c>
      <c r="BY622">
        <v>56.015799999999999</v>
      </c>
      <c r="CA622" s="1">
        <v>39618</v>
      </c>
      <c r="CB622">
        <v>61.434800000000003</v>
      </c>
      <c r="CD622" s="1">
        <v>39618</v>
      </c>
      <c r="CE622">
        <v>26.217600000000001</v>
      </c>
      <c r="CG622" s="1">
        <v>39618</v>
      </c>
      <c r="CH622">
        <v>51.999699999999997</v>
      </c>
      <c r="CJ622" s="1">
        <v>39618</v>
      </c>
      <c r="CK622">
        <v>30.6936</v>
      </c>
      <c r="CM622" s="1">
        <v>39618</v>
      </c>
      <c r="CN622">
        <v>2130.3000000000002</v>
      </c>
      <c r="CP622" s="1">
        <v>39618</v>
      </c>
      <c r="CQ622">
        <v>21.58</v>
      </c>
    </row>
    <row r="623" spans="1:95" x14ac:dyDescent="0.25">
      <c r="A623" s="1">
        <v>39619</v>
      </c>
      <c r="B623">
        <v>64.380200000000002</v>
      </c>
      <c r="D623" s="1">
        <v>39619</v>
      </c>
      <c r="E623">
        <v>34.491599999999998</v>
      </c>
      <c r="G623" s="1">
        <v>39619</v>
      </c>
      <c r="H623">
        <v>15.5976</v>
      </c>
      <c r="J623" s="1">
        <v>39619</v>
      </c>
      <c r="K623">
        <v>37.430500000000002</v>
      </c>
      <c r="M623" s="1">
        <v>39619</v>
      </c>
      <c r="N623">
        <v>532.42240000000004</v>
      </c>
      <c r="P623" s="1">
        <v>39619</v>
      </c>
      <c r="Q623">
        <v>26.127700000000001</v>
      </c>
      <c r="S623" s="1">
        <v>39619</v>
      </c>
      <c r="T623">
        <v>66.955299999999994</v>
      </c>
      <c r="V623" s="1">
        <v>39619</v>
      </c>
      <c r="W623">
        <v>69.4542</v>
      </c>
      <c r="Y623" s="1">
        <v>39619</v>
      </c>
      <c r="Z623">
        <v>186.52699999999999</v>
      </c>
      <c r="AB623" s="1">
        <v>39619</v>
      </c>
      <c r="AC623">
        <v>23.3949</v>
      </c>
      <c r="AE623" s="1">
        <v>39619</v>
      </c>
      <c r="AF623">
        <v>38.255899999999997</v>
      </c>
      <c r="AH623" s="1">
        <v>39619</v>
      </c>
      <c r="AI623">
        <v>76.152600000000007</v>
      </c>
      <c r="AK623" s="1">
        <v>39619</v>
      </c>
      <c r="AL623">
        <v>22.915900000000001</v>
      </c>
      <c r="AQ623" s="1">
        <v>39619</v>
      </c>
      <c r="AR623">
        <v>42.869</v>
      </c>
      <c r="AT623" s="1">
        <v>39619</v>
      </c>
      <c r="AU623">
        <v>22.845600000000001</v>
      </c>
      <c r="AW623" s="1">
        <v>39619</v>
      </c>
      <c r="AX623">
        <v>47.541200000000003</v>
      </c>
      <c r="AZ623" s="1">
        <v>39619</v>
      </c>
      <c r="BA623">
        <v>19.297899999999998</v>
      </c>
      <c r="BC623" s="1">
        <v>39619</v>
      </c>
      <c r="BD623">
        <v>113.117</v>
      </c>
      <c r="BF623" s="1">
        <v>39619</v>
      </c>
      <c r="BG623">
        <v>54.888399999999997</v>
      </c>
      <c r="BI623" s="1">
        <v>39619</v>
      </c>
      <c r="BJ623">
        <v>34.3247</v>
      </c>
      <c r="BL623" s="1">
        <v>39619</v>
      </c>
      <c r="BM623">
        <v>49.741199999999999</v>
      </c>
      <c r="BO623" s="1">
        <v>39619</v>
      </c>
      <c r="BP623">
        <v>28.540299999999998</v>
      </c>
      <c r="BR623" s="1">
        <v>39619</v>
      </c>
      <c r="BS623">
        <v>25.323899999999998</v>
      </c>
      <c r="BU623" s="1">
        <v>39619</v>
      </c>
      <c r="BV623">
        <v>14.0932</v>
      </c>
      <c r="BX623" s="1">
        <v>39619</v>
      </c>
      <c r="BY623">
        <v>54.514000000000003</v>
      </c>
      <c r="CA623" s="1">
        <v>39619</v>
      </c>
      <c r="CB623">
        <v>61.416899999999998</v>
      </c>
      <c r="CD623" s="1">
        <v>39619</v>
      </c>
      <c r="CE623">
        <v>25.4131</v>
      </c>
      <c r="CG623" s="1">
        <v>39619</v>
      </c>
      <c r="CH623">
        <v>50.710799999999999</v>
      </c>
      <c r="CJ623" s="1">
        <v>39619</v>
      </c>
      <c r="CK623">
        <v>29.806999999999999</v>
      </c>
      <c r="CM623" s="1">
        <v>39619</v>
      </c>
      <c r="CN623">
        <v>2090.81</v>
      </c>
      <c r="CP623" s="1">
        <v>39619</v>
      </c>
      <c r="CQ623">
        <v>22.87</v>
      </c>
    </row>
    <row r="624" spans="1:95" x14ac:dyDescent="0.25">
      <c r="A624" s="1">
        <v>39622</v>
      </c>
      <c r="B624">
        <v>64.327299999999994</v>
      </c>
      <c r="D624" s="1">
        <v>39622</v>
      </c>
      <c r="E624">
        <v>34.833399999999997</v>
      </c>
      <c r="G624" s="1">
        <v>39622</v>
      </c>
      <c r="H624">
        <v>15.6876</v>
      </c>
      <c r="J624" s="1">
        <v>39622</v>
      </c>
      <c r="K624">
        <v>37.157800000000002</v>
      </c>
      <c r="M624" s="1">
        <v>39622</v>
      </c>
      <c r="N624">
        <v>502.56689999999998</v>
      </c>
      <c r="P624" s="1">
        <v>39622</v>
      </c>
      <c r="Q624">
        <v>26.089700000000001</v>
      </c>
      <c r="S624" s="1">
        <v>39622</v>
      </c>
      <c r="T624">
        <v>66.743399999999994</v>
      </c>
      <c r="V624" s="1">
        <v>39622</v>
      </c>
      <c r="W624">
        <v>70.262200000000007</v>
      </c>
      <c r="Y624" s="1">
        <v>39622</v>
      </c>
      <c r="Z624">
        <v>179.27850000000001</v>
      </c>
      <c r="AB624" s="1">
        <v>39622</v>
      </c>
      <c r="AC624">
        <v>23.220500000000001</v>
      </c>
      <c r="AE624" s="1">
        <v>39622</v>
      </c>
      <c r="AF624">
        <v>37.626899999999999</v>
      </c>
      <c r="AH624" s="1">
        <v>39622</v>
      </c>
      <c r="AI624">
        <v>78.654799999999994</v>
      </c>
      <c r="AK624" s="1">
        <v>39622</v>
      </c>
      <c r="AL624">
        <v>22.932600000000001</v>
      </c>
      <c r="AQ624" s="1">
        <v>39622</v>
      </c>
      <c r="AR624">
        <v>42.746899999999997</v>
      </c>
      <c r="AT624" s="1">
        <v>39622</v>
      </c>
      <c r="AU624">
        <v>21.81</v>
      </c>
      <c r="AW624" s="1">
        <v>39622</v>
      </c>
      <c r="AX624">
        <v>48.234099999999998</v>
      </c>
      <c r="AZ624" s="1">
        <v>39622</v>
      </c>
      <c r="BA624">
        <v>19.289300000000001</v>
      </c>
      <c r="BC624" s="1">
        <v>39622</v>
      </c>
      <c r="BD624">
        <v>113.7805</v>
      </c>
      <c r="BF624" s="1">
        <v>39622</v>
      </c>
      <c r="BG624">
        <v>55.085500000000003</v>
      </c>
      <c r="BI624" s="1">
        <v>39622</v>
      </c>
      <c r="BJ624">
        <v>33.427199999999999</v>
      </c>
      <c r="BL624" s="1">
        <v>39622</v>
      </c>
      <c r="BM624">
        <v>49.403199999999998</v>
      </c>
      <c r="BO624" s="1">
        <v>39622</v>
      </c>
      <c r="BP624">
        <v>29.109000000000002</v>
      </c>
      <c r="BR624" s="1">
        <v>39622</v>
      </c>
      <c r="BS624">
        <v>25.090699999999998</v>
      </c>
      <c r="BU624" s="1">
        <v>39622</v>
      </c>
      <c r="BV624">
        <v>14.133900000000001</v>
      </c>
      <c r="BX624" s="1">
        <v>39622</v>
      </c>
      <c r="BY624">
        <v>54.3155</v>
      </c>
      <c r="CA624" s="1">
        <v>39622</v>
      </c>
      <c r="CB624">
        <v>61.434800000000003</v>
      </c>
      <c r="CD624" s="1">
        <v>39622</v>
      </c>
      <c r="CE624">
        <v>25.793800000000001</v>
      </c>
      <c r="CG624" s="1">
        <v>39622</v>
      </c>
      <c r="CH624">
        <v>51.0533</v>
      </c>
      <c r="CJ624" s="1">
        <v>39622</v>
      </c>
      <c r="CK624">
        <v>30.227</v>
      </c>
      <c r="CM624" s="1">
        <v>39622</v>
      </c>
      <c r="CN624">
        <v>2090.94</v>
      </c>
      <c r="CP624" s="1">
        <v>39622</v>
      </c>
      <c r="CQ624">
        <v>22.64</v>
      </c>
    </row>
    <row r="625" spans="1:95" x14ac:dyDescent="0.25">
      <c r="A625" s="1">
        <v>39623</v>
      </c>
      <c r="B625">
        <v>63.86</v>
      </c>
      <c r="D625" s="1">
        <v>39623</v>
      </c>
      <c r="E625">
        <v>34.075899999999997</v>
      </c>
      <c r="G625" s="1">
        <v>39623</v>
      </c>
      <c r="H625">
        <v>15.8453</v>
      </c>
      <c r="J625" s="1">
        <v>39623</v>
      </c>
      <c r="K625">
        <v>38.2667</v>
      </c>
      <c r="M625" s="1">
        <v>39623</v>
      </c>
      <c r="N625">
        <v>494.7713</v>
      </c>
      <c r="P625" s="1">
        <v>39623</v>
      </c>
      <c r="Q625">
        <v>26.0062</v>
      </c>
      <c r="S625" s="1">
        <v>39623</v>
      </c>
      <c r="T625">
        <v>66.037099999999995</v>
      </c>
      <c r="V625" s="1">
        <v>39623</v>
      </c>
      <c r="W625">
        <v>67.311199999999999</v>
      </c>
      <c r="Y625" s="1">
        <v>39623</v>
      </c>
      <c r="Z625">
        <v>182.17789999999999</v>
      </c>
      <c r="AB625" s="1">
        <v>39623</v>
      </c>
      <c r="AC625">
        <v>23.2685</v>
      </c>
      <c r="AE625" s="1">
        <v>39623</v>
      </c>
      <c r="AF625">
        <v>36.377400000000002</v>
      </c>
      <c r="AH625" s="1">
        <v>39623</v>
      </c>
      <c r="AI625">
        <v>77.955299999999994</v>
      </c>
      <c r="AK625" s="1">
        <v>39623</v>
      </c>
      <c r="AL625">
        <v>23.0916</v>
      </c>
      <c r="AQ625" s="1">
        <v>39623</v>
      </c>
      <c r="AR625">
        <v>42.305399999999999</v>
      </c>
      <c r="AT625" s="1">
        <v>39623</v>
      </c>
      <c r="AU625">
        <v>22.0275</v>
      </c>
      <c r="AW625" s="1">
        <v>39623</v>
      </c>
      <c r="AX625">
        <v>47.7254</v>
      </c>
      <c r="AZ625" s="1">
        <v>39623</v>
      </c>
      <c r="BA625">
        <v>19.3324</v>
      </c>
      <c r="BC625" s="1">
        <v>39623</v>
      </c>
      <c r="BD625">
        <v>113.7805</v>
      </c>
      <c r="BF625" s="1">
        <v>39623</v>
      </c>
      <c r="BG625">
        <v>55.453899999999997</v>
      </c>
      <c r="BI625" s="1">
        <v>39623</v>
      </c>
      <c r="BJ625">
        <v>34.197800000000001</v>
      </c>
      <c r="BL625" s="1">
        <v>39623</v>
      </c>
      <c r="BM625">
        <v>49.411900000000003</v>
      </c>
      <c r="BO625" s="1">
        <v>39623</v>
      </c>
      <c r="BP625">
        <v>30.0839</v>
      </c>
      <c r="BR625" s="1">
        <v>39623</v>
      </c>
      <c r="BS625">
        <v>24.875399999999999</v>
      </c>
      <c r="BU625" s="1">
        <v>39623</v>
      </c>
      <c r="BV625">
        <v>14.385999999999999</v>
      </c>
      <c r="BX625" s="1">
        <v>39623</v>
      </c>
      <c r="BY625">
        <v>54.255000000000003</v>
      </c>
      <c r="CA625" s="1">
        <v>39623</v>
      </c>
      <c r="CB625">
        <v>60.845599999999997</v>
      </c>
      <c r="CD625" s="1">
        <v>39623</v>
      </c>
      <c r="CE625">
        <v>25.4346</v>
      </c>
      <c r="CG625" s="1">
        <v>39623</v>
      </c>
      <c r="CH625">
        <v>51.666200000000003</v>
      </c>
      <c r="CJ625" s="1">
        <v>39623</v>
      </c>
      <c r="CK625">
        <v>30.068300000000001</v>
      </c>
      <c r="CM625" s="1">
        <v>39623</v>
      </c>
      <c r="CN625">
        <v>2085.08</v>
      </c>
      <c r="CP625" s="1">
        <v>39623</v>
      </c>
      <c r="CQ625">
        <v>22.42</v>
      </c>
    </row>
    <row r="626" spans="1:95" x14ac:dyDescent="0.25">
      <c r="A626" s="1">
        <v>39624</v>
      </c>
      <c r="B626">
        <v>63.983499999999999</v>
      </c>
      <c r="D626" s="1">
        <v>39624</v>
      </c>
      <c r="E626">
        <v>34.122100000000003</v>
      </c>
      <c r="G626" s="1">
        <v>39624</v>
      </c>
      <c r="H626">
        <v>16.0029</v>
      </c>
      <c r="J626" s="1">
        <v>39624</v>
      </c>
      <c r="K626">
        <v>37.212299999999999</v>
      </c>
      <c r="M626" s="1">
        <v>39624</v>
      </c>
      <c r="N626">
        <v>493.27859999999998</v>
      </c>
      <c r="P626" s="1">
        <v>39624</v>
      </c>
      <c r="Q626">
        <v>26.158000000000001</v>
      </c>
      <c r="S626" s="1">
        <v>39624</v>
      </c>
      <c r="T626">
        <v>61.489800000000002</v>
      </c>
      <c r="V626" s="1">
        <v>39624</v>
      </c>
      <c r="W626">
        <v>67.258499999999998</v>
      </c>
      <c r="Y626" s="1">
        <v>39624</v>
      </c>
      <c r="Z626">
        <v>182.17789999999999</v>
      </c>
      <c r="AB626" s="1">
        <v>39624</v>
      </c>
      <c r="AC626">
        <v>23.5868</v>
      </c>
      <c r="AE626" s="1">
        <v>39624</v>
      </c>
      <c r="AF626">
        <v>36.5015</v>
      </c>
      <c r="AH626" s="1">
        <v>39624</v>
      </c>
      <c r="AI626">
        <v>78.565100000000001</v>
      </c>
      <c r="AK626" s="1">
        <v>39624</v>
      </c>
      <c r="AL626">
        <v>23.426400000000001</v>
      </c>
      <c r="AQ626" s="1">
        <v>39624</v>
      </c>
      <c r="AR626">
        <v>42.831400000000002</v>
      </c>
      <c r="AT626" s="1">
        <v>39624</v>
      </c>
      <c r="AU626">
        <v>22.166799999999999</v>
      </c>
      <c r="AW626" s="1">
        <v>39624</v>
      </c>
      <c r="AX626">
        <v>45.172899999999998</v>
      </c>
      <c r="AZ626" s="1">
        <v>39624</v>
      </c>
      <c r="BA626">
        <v>19.5395</v>
      </c>
      <c r="BC626" s="1">
        <v>39624</v>
      </c>
      <c r="BD626">
        <v>114.81270000000001</v>
      </c>
      <c r="BF626" s="1">
        <v>39624</v>
      </c>
      <c r="BG626">
        <v>55.933700000000002</v>
      </c>
      <c r="BI626" s="1">
        <v>39624</v>
      </c>
      <c r="BJ626">
        <v>34.370100000000001</v>
      </c>
      <c r="BL626" s="1">
        <v>39624</v>
      </c>
      <c r="BM626">
        <v>50.304400000000001</v>
      </c>
      <c r="BO626" s="1">
        <v>39624</v>
      </c>
      <c r="BP626">
        <v>30.043299999999999</v>
      </c>
      <c r="BR626" s="1">
        <v>39624</v>
      </c>
      <c r="BS626">
        <v>25.4316</v>
      </c>
      <c r="BU626" s="1">
        <v>39624</v>
      </c>
      <c r="BV626">
        <v>14.5405</v>
      </c>
      <c r="BX626" s="1">
        <v>39624</v>
      </c>
      <c r="BY626">
        <v>54.7988</v>
      </c>
      <c r="CA626" s="1">
        <v>39624</v>
      </c>
      <c r="CB626">
        <v>58.935299999999998</v>
      </c>
      <c r="CD626" s="1">
        <v>39624</v>
      </c>
      <c r="CE626">
        <v>25.5639</v>
      </c>
      <c r="CG626" s="1">
        <v>39624</v>
      </c>
      <c r="CH626">
        <v>52.387300000000003</v>
      </c>
      <c r="CJ626" s="1">
        <v>39624</v>
      </c>
      <c r="CK626">
        <v>30.3203</v>
      </c>
      <c r="CM626" s="1">
        <v>39624</v>
      </c>
      <c r="CN626">
        <v>2097.36</v>
      </c>
      <c r="CP626" s="1">
        <v>39624</v>
      </c>
      <c r="CQ626">
        <v>21.14</v>
      </c>
    </row>
    <row r="627" spans="1:95" x14ac:dyDescent="0.25">
      <c r="A627" s="1">
        <v>39625</v>
      </c>
      <c r="B627">
        <v>61.946800000000003</v>
      </c>
      <c r="D627" s="1">
        <v>39625</v>
      </c>
      <c r="E627">
        <v>32.607199999999999</v>
      </c>
      <c r="G627" s="1">
        <v>39625</v>
      </c>
      <c r="H627">
        <v>15.7402</v>
      </c>
      <c r="J627" s="1">
        <v>39625</v>
      </c>
      <c r="K627">
        <v>35.348999999999997</v>
      </c>
      <c r="M627" s="1">
        <v>39625</v>
      </c>
      <c r="N627">
        <v>465.911</v>
      </c>
      <c r="P627" s="1">
        <v>39625</v>
      </c>
      <c r="Q627">
        <v>25.399100000000001</v>
      </c>
      <c r="S627" s="1">
        <v>39625</v>
      </c>
      <c r="T627">
        <v>60.2271</v>
      </c>
      <c r="V627" s="1">
        <v>39625</v>
      </c>
      <c r="W627">
        <v>65.238500000000002</v>
      </c>
      <c r="Y627" s="1">
        <v>39625</v>
      </c>
      <c r="Z627">
        <v>170.77369999999999</v>
      </c>
      <c r="AB627" s="1">
        <v>39625</v>
      </c>
      <c r="AC627">
        <v>23.203099999999999</v>
      </c>
      <c r="AE627" s="1">
        <v>39625</v>
      </c>
      <c r="AF627">
        <v>35.433999999999997</v>
      </c>
      <c r="AH627" s="1">
        <v>39625</v>
      </c>
      <c r="AI627">
        <v>77.497900000000001</v>
      </c>
      <c r="AK627" s="1">
        <v>39625</v>
      </c>
      <c r="AL627">
        <v>22.204499999999999</v>
      </c>
      <c r="AQ627" s="1">
        <v>39625</v>
      </c>
      <c r="AR627">
        <v>41.957900000000002</v>
      </c>
      <c r="AT627" s="1">
        <v>39625</v>
      </c>
      <c r="AU627">
        <v>21.4618</v>
      </c>
      <c r="AW627" s="1">
        <v>39625</v>
      </c>
      <c r="AX627">
        <v>43.102800000000002</v>
      </c>
      <c r="AZ627" s="1">
        <v>39625</v>
      </c>
      <c r="BA627">
        <v>18.625</v>
      </c>
      <c r="BC627" s="1">
        <v>39625</v>
      </c>
      <c r="BD627">
        <v>111.6332</v>
      </c>
      <c r="BF627" s="1">
        <v>39625</v>
      </c>
      <c r="BG627">
        <v>55.059800000000003</v>
      </c>
      <c r="BI627" s="1">
        <v>39625</v>
      </c>
      <c r="BJ627">
        <v>32.9285</v>
      </c>
      <c r="BL627" s="1">
        <v>39625</v>
      </c>
      <c r="BM627">
        <v>48.917900000000003</v>
      </c>
      <c r="BO627" s="1">
        <v>39625</v>
      </c>
      <c r="BP627">
        <v>29.409600000000001</v>
      </c>
      <c r="BR627" s="1">
        <v>39625</v>
      </c>
      <c r="BS627">
        <v>24.8933</v>
      </c>
      <c r="BU627" s="1">
        <v>39625</v>
      </c>
      <c r="BV627">
        <v>13.963100000000001</v>
      </c>
      <c r="BX627" s="1">
        <v>39625</v>
      </c>
      <c r="BY627">
        <v>53.728499999999997</v>
      </c>
      <c r="CA627" s="1">
        <v>39625</v>
      </c>
      <c r="CB627">
        <v>56.051900000000003</v>
      </c>
      <c r="CD627" s="1">
        <v>39625</v>
      </c>
      <c r="CE627">
        <v>24.644500000000001</v>
      </c>
      <c r="CG627" s="1">
        <v>39625</v>
      </c>
      <c r="CH627">
        <v>51.224499999999999</v>
      </c>
      <c r="CJ627" s="1">
        <v>39625</v>
      </c>
      <c r="CK627">
        <v>29.424399999999999</v>
      </c>
      <c r="CM627" s="1">
        <v>39625</v>
      </c>
      <c r="CN627">
        <v>2036.4</v>
      </c>
      <c r="CP627" s="1">
        <v>39625</v>
      </c>
      <c r="CQ627">
        <v>23.93</v>
      </c>
    </row>
    <row r="628" spans="1:95" x14ac:dyDescent="0.25">
      <c r="A628" s="1">
        <v>39626</v>
      </c>
      <c r="B628">
        <v>61.285499999999999</v>
      </c>
      <c r="D628" s="1">
        <v>39626</v>
      </c>
      <c r="E628">
        <v>32.681100000000001</v>
      </c>
      <c r="G628" s="1">
        <v>39626</v>
      </c>
      <c r="H628">
        <v>15.274800000000001</v>
      </c>
      <c r="J628" s="1">
        <v>39626</v>
      </c>
      <c r="K628">
        <v>34.5764</v>
      </c>
      <c r="M628" s="1">
        <v>39626</v>
      </c>
      <c r="N628">
        <v>460.27170000000001</v>
      </c>
      <c r="P628" s="1">
        <v>39626</v>
      </c>
      <c r="Q628">
        <v>24.860299999999999</v>
      </c>
      <c r="S628" s="1">
        <v>39626</v>
      </c>
      <c r="T628">
        <v>59.088099999999997</v>
      </c>
      <c r="V628" s="1">
        <v>39626</v>
      </c>
      <c r="W628">
        <v>64.772999999999996</v>
      </c>
      <c r="Y628" s="1">
        <v>39626</v>
      </c>
      <c r="Z628">
        <v>166.71449999999999</v>
      </c>
      <c r="AB628" s="1">
        <v>39626</v>
      </c>
      <c r="AC628">
        <v>22.601400000000002</v>
      </c>
      <c r="AE628" s="1">
        <v>39626</v>
      </c>
      <c r="AF628">
        <v>35.326500000000003</v>
      </c>
      <c r="AH628" s="1">
        <v>39626</v>
      </c>
      <c r="AI628">
        <v>77.623400000000004</v>
      </c>
      <c r="AK628" s="1">
        <v>39626</v>
      </c>
      <c r="AL628">
        <v>21.9785</v>
      </c>
      <c r="AQ628" s="1">
        <v>39626</v>
      </c>
      <c r="AR628">
        <v>41.8733</v>
      </c>
      <c r="AT628" s="1">
        <v>39626</v>
      </c>
      <c r="AU628">
        <v>20.904800000000002</v>
      </c>
      <c r="AW628" s="1">
        <v>39626</v>
      </c>
      <c r="AX628">
        <v>43.181800000000003</v>
      </c>
      <c r="AZ628" s="1">
        <v>39626</v>
      </c>
      <c r="BA628">
        <v>18.538799999999998</v>
      </c>
      <c r="BC628" s="1">
        <v>39626</v>
      </c>
      <c r="BD628">
        <v>110.6379</v>
      </c>
      <c r="BF628" s="1">
        <v>39626</v>
      </c>
      <c r="BG628">
        <v>54.468499999999999</v>
      </c>
      <c r="BI628" s="1">
        <v>39626</v>
      </c>
      <c r="BJ628">
        <v>31.777100000000001</v>
      </c>
      <c r="BL628" s="1">
        <v>39626</v>
      </c>
      <c r="BM628">
        <v>48.961199999999998</v>
      </c>
      <c r="BO628" s="1">
        <v>39626</v>
      </c>
      <c r="BP628">
        <v>30.043299999999999</v>
      </c>
      <c r="BR628" s="1">
        <v>39626</v>
      </c>
      <c r="BS628">
        <v>24.785699999999999</v>
      </c>
      <c r="BU628" s="1">
        <v>39626</v>
      </c>
      <c r="BV628">
        <v>14.0525</v>
      </c>
      <c r="BX628" s="1">
        <v>39626</v>
      </c>
      <c r="BY628">
        <v>52.209499999999998</v>
      </c>
      <c r="CA628" s="1">
        <v>39626</v>
      </c>
      <c r="CB628">
        <v>54.587899999999998</v>
      </c>
      <c r="CD628" s="1">
        <v>39626</v>
      </c>
      <c r="CE628">
        <v>24.623000000000001</v>
      </c>
      <c r="CG628" s="1">
        <v>39626</v>
      </c>
      <c r="CH628">
        <v>50.7468</v>
      </c>
      <c r="CJ628" s="1">
        <v>39626</v>
      </c>
      <c r="CK628">
        <v>29.4617</v>
      </c>
      <c r="CM628" s="1">
        <v>39626</v>
      </c>
      <c r="CN628">
        <v>2028.89</v>
      </c>
      <c r="CP628" s="1">
        <v>39626</v>
      </c>
      <c r="CQ628">
        <v>23.44</v>
      </c>
    </row>
    <row r="629" spans="1:95" x14ac:dyDescent="0.25">
      <c r="A629" s="1">
        <v>39629</v>
      </c>
      <c r="B629">
        <v>61.356099999999998</v>
      </c>
      <c r="D629" s="1">
        <v>39629</v>
      </c>
      <c r="E629">
        <v>32.902799999999999</v>
      </c>
      <c r="G629" s="1">
        <v>39629</v>
      </c>
      <c r="H629">
        <v>15.432399999999999</v>
      </c>
      <c r="J629" s="1">
        <v>39629</v>
      </c>
      <c r="K629">
        <v>34.240099999999998</v>
      </c>
      <c r="M629" s="1">
        <v>39629</v>
      </c>
      <c r="N629">
        <v>438.87529999999998</v>
      </c>
      <c r="P629" s="1">
        <v>39629</v>
      </c>
      <c r="Q629">
        <v>25.566099999999999</v>
      </c>
      <c r="S629" s="1">
        <v>39629</v>
      </c>
      <c r="T629">
        <v>58.028599999999997</v>
      </c>
      <c r="V629" s="1">
        <v>39629</v>
      </c>
      <c r="W629">
        <v>64.834400000000002</v>
      </c>
      <c r="Y629" s="1">
        <v>39629</v>
      </c>
      <c r="Z629">
        <v>161.97890000000001</v>
      </c>
      <c r="AB629" s="1">
        <v>39629</v>
      </c>
      <c r="AC629">
        <v>22.662500000000001</v>
      </c>
      <c r="AE629" s="1">
        <v>39629</v>
      </c>
      <c r="AF629">
        <v>35.491999999999997</v>
      </c>
      <c r="AH629" s="1">
        <v>39629</v>
      </c>
      <c r="AI629">
        <v>79.040499999999994</v>
      </c>
      <c r="AK629" s="1">
        <v>39629</v>
      </c>
      <c r="AL629">
        <v>22.3384</v>
      </c>
      <c r="AQ629" s="1">
        <v>39629</v>
      </c>
      <c r="AR629">
        <v>41.525799999999997</v>
      </c>
      <c r="AT629" s="1">
        <v>39629</v>
      </c>
      <c r="AU629">
        <v>20.3827</v>
      </c>
      <c r="AW629" s="1">
        <v>39629</v>
      </c>
      <c r="AX629">
        <v>44.102800000000002</v>
      </c>
      <c r="AZ629" s="1">
        <v>39629</v>
      </c>
      <c r="BA629">
        <v>18.530200000000001</v>
      </c>
      <c r="BC629" s="1">
        <v>39629</v>
      </c>
      <c r="BD629">
        <v>109.2371</v>
      </c>
      <c r="BF629" s="1">
        <v>39629</v>
      </c>
      <c r="BG629">
        <v>55.128300000000003</v>
      </c>
      <c r="BI629" s="1">
        <v>39629</v>
      </c>
      <c r="BJ629">
        <v>31.106200000000001</v>
      </c>
      <c r="BL629" s="1">
        <v>39629</v>
      </c>
      <c r="BM629">
        <v>48.718600000000002</v>
      </c>
      <c r="BO629" s="1">
        <v>39629</v>
      </c>
      <c r="BP629">
        <v>30.620100000000001</v>
      </c>
      <c r="BR629" s="1">
        <v>39629</v>
      </c>
      <c r="BS629">
        <v>24.678100000000001</v>
      </c>
      <c r="BU629" s="1">
        <v>39629</v>
      </c>
      <c r="BV629">
        <v>14.207100000000001</v>
      </c>
      <c r="BX629" s="1">
        <v>39629</v>
      </c>
      <c r="BY629">
        <v>52.485700000000001</v>
      </c>
      <c r="CA629" s="1">
        <v>39629</v>
      </c>
      <c r="CB629">
        <v>55.078800000000001</v>
      </c>
      <c r="CD629" s="1">
        <v>39629</v>
      </c>
      <c r="CE629">
        <v>25.427499999999998</v>
      </c>
      <c r="CG629" s="1">
        <v>39629</v>
      </c>
      <c r="CH629">
        <v>50.656700000000001</v>
      </c>
      <c r="CJ629" s="1">
        <v>39629</v>
      </c>
      <c r="CK629">
        <v>29.116399999999999</v>
      </c>
      <c r="CM629" s="1">
        <v>39629</v>
      </c>
      <c r="CN629">
        <v>2031.47</v>
      </c>
      <c r="CP629" s="1">
        <v>39629</v>
      </c>
      <c r="CQ629">
        <v>23.95</v>
      </c>
    </row>
    <row r="630" spans="1:95" x14ac:dyDescent="0.25">
      <c r="A630" s="1">
        <v>39630</v>
      </c>
      <c r="B630">
        <v>61.523600000000002</v>
      </c>
      <c r="D630" s="1">
        <v>39630</v>
      </c>
      <c r="E630">
        <v>31.812799999999999</v>
      </c>
      <c r="G630" s="1">
        <v>39630</v>
      </c>
      <c r="H630">
        <v>15.1022</v>
      </c>
      <c r="J630" s="1">
        <v>39630</v>
      </c>
      <c r="K630">
        <v>36.376100000000001</v>
      </c>
      <c r="M630" s="1">
        <v>39630</v>
      </c>
      <c r="N630">
        <v>443.35359999999997</v>
      </c>
      <c r="P630" s="1">
        <v>39630</v>
      </c>
      <c r="Q630">
        <v>25.270099999999999</v>
      </c>
      <c r="S630" s="1">
        <v>39630</v>
      </c>
      <c r="T630">
        <v>57.790199999999999</v>
      </c>
      <c r="V630" s="1">
        <v>39630</v>
      </c>
      <c r="W630">
        <v>65.071600000000004</v>
      </c>
      <c r="Y630" s="1">
        <v>39630</v>
      </c>
      <c r="Z630">
        <v>165.5548</v>
      </c>
      <c r="AB630" s="1">
        <v>39630</v>
      </c>
      <c r="AC630">
        <v>22.235199999999999</v>
      </c>
      <c r="AE630" s="1">
        <v>39630</v>
      </c>
      <c r="AF630">
        <v>35.2851</v>
      </c>
      <c r="AH630" s="1">
        <v>39630</v>
      </c>
      <c r="AI630">
        <v>79.237799999999993</v>
      </c>
      <c r="AK630" s="1">
        <v>39630</v>
      </c>
      <c r="AL630">
        <v>22.6983</v>
      </c>
      <c r="AQ630" s="1">
        <v>39630</v>
      </c>
      <c r="AR630">
        <v>41.328499999999998</v>
      </c>
      <c r="AT630" s="1">
        <v>39630</v>
      </c>
      <c r="AU630">
        <v>20.1999</v>
      </c>
      <c r="AW630" s="1">
        <v>39630</v>
      </c>
      <c r="AX630">
        <v>44.611499999999999</v>
      </c>
      <c r="AZ630" s="1">
        <v>39630</v>
      </c>
      <c r="BA630">
        <v>18.607800000000001</v>
      </c>
      <c r="BC630" s="1">
        <v>39630</v>
      </c>
      <c r="BD630">
        <v>109.919</v>
      </c>
      <c r="BF630" s="1">
        <v>39630</v>
      </c>
      <c r="BG630">
        <v>55.428199999999997</v>
      </c>
      <c r="BI630" s="1">
        <v>39630</v>
      </c>
      <c r="BJ630">
        <v>31.188700000000001</v>
      </c>
      <c r="BL630" s="1">
        <v>39630</v>
      </c>
      <c r="BM630">
        <v>49.645800000000001</v>
      </c>
      <c r="BO630" s="1">
        <v>39630</v>
      </c>
      <c r="BP630">
        <v>31.164400000000001</v>
      </c>
      <c r="BR630" s="1">
        <v>39630</v>
      </c>
      <c r="BS630">
        <v>24.103899999999999</v>
      </c>
      <c r="BU630" s="1">
        <v>39630</v>
      </c>
      <c r="BV630">
        <v>14.4185</v>
      </c>
      <c r="BX630" s="1">
        <v>39630</v>
      </c>
      <c r="BY630">
        <v>53.4955</v>
      </c>
      <c r="CA630" s="1">
        <v>39630</v>
      </c>
      <c r="CB630">
        <v>54.168300000000002</v>
      </c>
      <c r="CD630" s="1">
        <v>39630</v>
      </c>
      <c r="CE630">
        <v>25.520800000000001</v>
      </c>
      <c r="CG630" s="1">
        <v>39630</v>
      </c>
      <c r="CH630">
        <v>51.404800000000002</v>
      </c>
      <c r="CJ630" s="1">
        <v>39630</v>
      </c>
      <c r="CK630">
        <v>28.976400000000002</v>
      </c>
      <c r="CM630" s="1">
        <v>39630</v>
      </c>
      <c r="CN630">
        <v>2039.66</v>
      </c>
      <c r="CP630" s="1">
        <v>39630</v>
      </c>
      <c r="CQ630">
        <v>23.65</v>
      </c>
    </row>
    <row r="631" spans="1:95" x14ac:dyDescent="0.25">
      <c r="A631" s="1">
        <v>39631</v>
      </c>
      <c r="B631">
        <v>60.377400000000002</v>
      </c>
      <c r="D631" s="1">
        <v>39631</v>
      </c>
      <c r="E631">
        <v>29.660599999999999</v>
      </c>
      <c r="G631" s="1">
        <v>39631</v>
      </c>
      <c r="H631">
        <v>14.9521</v>
      </c>
      <c r="J631" s="1">
        <v>39631</v>
      </c>
      <c r="K631">
        <v>36.012500000000003</v>
      </c>
      <c r="M631" s="1">
        <v>39631</v>
      </c>
      <c r="N631">
        <v>443.68529999999998</v>
      </c>
      <c r="P631" s="1">
        <v>39631</v>
      </c>
      <c r="Q631">
        <v>24.959</v>
      </c>
      <c r="S631" s="1">
        <v>39631</v>
      </c>
      <c r="T631">
        <v>56.421599999999998</v>
      </c>
      <c r="V631" s="1">
        <v>39631</v>
      </c>
      <c r="W631">
        <v>61.848300000000002</v>
      </c>
      <c r="Y631" s="1">
        <v>39631</v>
      </c>
      <c r="Z631">
        <v>162.75200000000001</v>
      </c>
      <c r="AB631" s="1">
        <v>39631</v>
      </c>
      <c r="AC631">
        <v>22.3965</v>
      </c>
      <c r="AE631" s="1">
        <v>39631</v>
      </c>
      <c r="AF631">
        <v>34.465899999999998</v>
      </c>
      <c r="AH631" s="1">
        <v>39631</v>
      </c>
      <c r="AI631">
        <v>78.3947</v>
      </c>
      <c r="AK631" s="1">
        <v>39631</v>
      </c>
      <c r="AL631">
        <v>22.1877</v>
      </c>
      <c r="AQ631" s="1">
        <v>39631</v>
      </c>
      <c r="AR631">
        <v>40.962200000000003</v>
      </c>
      <c r="AT631" s="1">
        <v>39631</v>
      </c>
      <c r="AU631">
        <v>19.599399999999999</v>
      </c>
      <c r="AW631" s="1">
        <v>39631</v>
      </c>
      <c r="AX631">
        <v>43.523899999999998</v>
      </c>
      <c r="AZ631" s="1">
        <v>39631</v>
      </c>
      <c r="BA631">
        <v>18.055700000000002</v>
      </c>
      <c r="BC631" s="1">
        <v>39631</v>
      </c>
      <c r="BD631">
        <v>109.7624</v>
      </c>
      <c r="BF631" s="1">
        <v>39631</v>
      </c>
      <c r="BG631">
        <v>55.385399999999997</v>
      </c>
      <c r="BI631" s="1">
        <v>39631</v>
      </c>
      <c r="BJ631">
        <v>31.720500000000001</v>
      </c>
      <c r="BL631" s="1">
        <v>39631</v>
      </c>
      <c r="BM631">
        <v>49.767200000000003</v>
      </c>
      <c r="BO631" s="1">
        <v>39631</v>
      </c>
      <c r="BP631">
        <v>30.904499999999999</v>
      </c>
      <c r="BR631" s="1">
        <v>39631</v>
      </c>
      <c r="BS631">
        <v>23.215800000000002</v>
      </c>
      <c r="BU631" s="1">
        <v>39631</v>
      </c>
      <c r="BV631">
        <v>14.329000000000001</v>
      </c>
      <c r="BX631" s="1">
        <v>39631</v>
      </c>
      <c r="BY631">
        <v>54.1083</v>
      </c>
      <c r="CA631" s="1">
        <v>39631</v>
      </c>
      <c r="CB631">
        <v>53.293500000000002</v>
      </c>
      <c r="CD631" s="1">
        <v>39631</v>
      </c>
      <c r="CE631">
        <v>25.592700000000001</v>
      </c>
      <c r="CG631" s="1">
        <v>39631</v>
      </c>
      <c r="CH631">
        <v>50.927100000000003</v>
      </c>
      <c r="CJ631" s="1">
        <v>39631</v>
      </c>
      <c r="CK631">
        <v>28.659199999999998</v>
      </c>
      <c r="CM631" s="1">
        <v>39631</v>
      </c>
      <c r="CN631">
        <v>2002.64</v>
      </c>
      <c r="CP631" s="1">
        <v>39631</v>
      </c>
      <c r="CQ631">
        <v>25.92</v>
      </c>
    </row>
    <row r="632" spans="1:95" x14ac:dyDescent="0.25">
      <c r="A632" s="1">
        <v>39632</v>
      </c>
      <c r="B632">
        <v>61.241399999999999</v>
      </c>
      <c r="D632" s="1">
        <v>39632</v>
      </c>
      <c r="E632">
        <v>30.279399999999999</v>
      </c>
      <c r="G632" s="1">
        <v>39632</v>
      </c>
      <c r="H632">
        <v>15.1022</v>
      </c>
      <c r="J632" s="1">
        <v>39632</v>
      </c>
      <c r="K632">
        <v>36.576099999999997</v>
      </c>
      <c r="M632" s="1">
        <v>39632</v>
      </c>
      <c r="N632">
        <v>435.22629999999998</v>
      </c>
      <c r="P632" s="1">
        <v>39632</v>
      </c>
      <c r="Q632">
        <v>24.723800000000001</v>
      </c>
      <c r="S632" s="1">
        <v>39632</v>
      </c>
      <c r="T632">
        <v>56.924799999999998</v>
      </c>
      <c r="V632" s="1">
        <v>39632</v>
      </c>
      <c r="W632">
        <v>61.7517</v>
      </c>
      <c r="Y632" s="1">
        <v>39632</v>
      </c>
      <c r="Z632">
        <v>162.55879999999999</v>
      </c>
      <c r="AB632" s="1">
        <v>39632</v>
      </c>
      <c r="AC632">
        <v>22.444500000000001</v>
      </c>
      <c r="AE632" s="1">
        <v>39632</v>
      </c>
      <c r="AF632">
        <v>34.590000000000003</v>
      </c>
      <c r="AH632" s="1">
        <v>39632</v>
      </c>
      <c r="AI632">
        <v>79.165999999999997</v>
      </c>
      <c r="AK632" s="1">
        <v>39632</v>
      </c>
      <c r="AL632">
        <v>22.522500000000001</v>
      </c>
      <c r="AQ632" s="1">
        <v>39632</v>
      </c>
      <c r="AR632">
        <v>40.802500000000002</v>
      </c>
      <c r="AT632" s="1">
        <v>39632</v>
      </c>
      <c r="AU632">
        <v>19.616800000000001</v>
      </c>
      <c r="AW632" s="1">
        <v>39632</v>
      </c>
      <c r="AX632">
        <v>44.129100000000001</v>
      </c>
      <c r="AZ632" s="1">
        <v>39632</v>
      </c>
      <c r="BA632">
        <v>17.822800000000001</v>
      </c>
      <c r="BC632" s="1">
        <v>39632</v>
      </c>
      <c r="BD632">
        <v>110.1679</v>
      </c>
      <c r="BF632" s="1">
        <v>39632</v>
      </c>
      <c r="BG632">
        <v>55.796599999999998</v>
      </c>
      <c r="BI632" s="1">
        <v>39632</v>
      </c>
      <c r="BJ632">
        <v>32.371400000000001</v>
      </c>
      <c r="BL632" s="1">
        <v>39632</v>
      </c>
      <c r="BM632">
        <v>49.559199999999997</v>
      </c>
      <c r="BO632" s="1">
        <v>39632</v>
      </c>
      <c r="BP632">
        <v>31.237500000000001</v>
      </c>
      <c r="BR632" s="1">
        <v>39632</v>
      </c>
      <c r="BS632">
        <v>23.305599999999998</v>
      </c>
      <c r="BU632" s="1">
        <v>39632</v>
      </c>
      <c r="BV632">
        <v>14.434799999999999</v>
      </c>
      <c r="BX632" s="1">
        <v>39632</v>
      </c>
      <c r="BY632">
        <v>54.9542</v>
      </c>
      <c r="CA632" s="1">
        <v>39632</v>
      </c>
      <c r="CB632">
        <v>54.498600000000003</v>
      </c>
      <c r="CD632" s="1">
        <v>39632</v>
      </c>
      <c r="CE632">
        <v>25.678899999999999</v>
      </c>
      <c r="CG632" s="1">
        <v>39632</v>
      </c>
      <c r="CH632">
        <v>51.017200000000003</v>
      </c>
      <c r="CJ632" s="1">
        <v>39632</v>
      </c>
      <c r="CK632">
        <v>28.836500000000001</v>
      </c>
      <c r="CM632" s="1">
        <v>39632</v>
      </c>
      <c r="CN632">
        <v>2004.87</v>
      </c>
      <c r="CP632" s="1">
        <v>39632</v>
      </c>
      <c r="CQ632">
        <v>24.78</v>
      </c>
    </row>
    <row r="633" spans="1:95" x14ac:dyDescent="0.25">
      <c r="A633" s="1">
        <v>39636</v>
      </c>
      <c r="B633">
        <v>61.585299999999997</v>
      </c>
      <c r="D633" s="1">
        <v>39636</v>
      </c>
      <c r="E633">
        <v>30.8429</v>
      </c>
      <c r="G633" s="1">
        <v>39636</v>
      </c>
      <c r="H633">
        <v>15.4024</v>
      </c>
      <c r="J633" s="1">
        <v>39636</v>
      </c>
      <c r="K633">
        <v>35.985300000000002</v>
      </c>
      <c r="M633" s="1">
        <v>39636</v>
      </c>
      <c r="N633">
        <v>430.25040000000001</v>
      </c>
      <c r="P633" s="1">
        <v>39636</v>
      </c>
      <c r="Q633">
        <v>24.799600000000002</v>
      </c>
      <c r="S633" s="1">
        <v>39636</v>
      </c>
      <c r="T633">
        <v>56.765900000000002</v>
      </c>
      <c r="V633" s="1">
        <v>39636</v>
      </c>
      <c r="W633">
        <v>62.190800000000003</v>
      </c>
      <c r="Y633" s="1">
        <v>39636</v>
      </c>
      <c r="Z633">
        <v>158.49959999999999</v>
      </c>
      <c r="AB633" s="1">
        <v>39636</v>
      </c>
      <c r="AC633">
        <v>22.361599999999999</v>
      </c>
      <c r="AE633" s="1">
        <v>39636</v>
      </c>
      <c r="AF633">
        <v>34.3583</v>
      </c>
      <c r="AH633" s="1">
        <v>39636</v>
      </c>
      <c r="AI633">
        <v>77.982200000000006</v>
      </c>
      <c r="AK633" s="1">
        <v>39636</v>
      </c>
      <c r="AL633">
        <v>22.6815</v>
      </c>
      <c r="AQ633" s="1">
        <v>39636</v>
      </c>
      <c r="AR633">
        <v>41.328499999999998</v>
      </c>
      <c r="AT633" s="1">
        <v>39636</v>
      </c>
      <c r="AU633">
        <v>19.4253</v>
      </c>
      <c r="AW633" s="1">
        <v>39636</v>
      </c>
      <c r="AX633">
        <v>44.365900000000003</v>
      </c>
      <c r="AZ633" s="1">
        <v>39636</v>
      </c>
      <c r="BA633">
        <v>17.8659</v>
      </c>
      <c r="BC633" s="1">
        <v>39636</v>
      </c>
      <c r="BD633">
        <v>111.9742</v>
      </c>
      <c r="BF633" s="1">
        <v>39636</v>
      </c>
      <c r="BG633">
        <v>55.908000000000001</v>
      </c>
      <c r="BI633" s="1">
        <v>39636</v>
      </c>
      <c r="BJ633">
        <v>31.207100000000001</v>
      </c>
      <c r="BL633" s="1">
        <v>39636</v>
      </c>
      <c r="BM633">
        <v>49.706499999999998</v>
      </c>
      <c r="BO633" s="1">
        <v>39636</v>
      </c>
      <c r="BP633">
        <v>29.7346</v>
      </c>
      <c r="BR633" s="1">
        <v>39636</v>
      </c>
      <c r="BS633">
        <v>23.3504</v>
      </c>
      <c r="BU633" s="1">
        <v>39636</v>
      </c>
      <c r="BV633">
        <v>14.141999999999999</v>
      </c>
      <c r="BX633" s="1">
        <v>39636</v>
      </c>
      <c r="BY633">
        <v>54.298200000000001</v>
      </c>
      <c r="CA633" s="1">
        <v>39636</v>
      </c>
      <c r="CB633">
        <v>54.079000000000001</v>
      </c>
      <c r="CD633" s="1">
        <v>39636</v>
      </c>
      <c r="CE633">
        <v>25.449000000000002</v>
      </c>
      <c r="CG633" s="1">
        <v>39636</v>
      </c>
      <c r="CH633">
        <v>51.296700000000001</v>
      </c>
      <c r="CJ633" s="1">
        <v>39636</v>
      </c>
      <c r="CK633">
        <v>28.071200000000001</v>
      </c>
      <c r="CM633" s="1">
        <v>39636</v>
      </c>
      <c r="CN633">
        <v>1988.09</v>
      </c>
      <c r="CP633" s="1">
        <v>39636</v>
      </c>
      <c r="CQ633">
        <v>25.78</v>
      </c>
    </row>
    <row r="634" spans="1:95" x14ac:dyDescent="0.25">
      <c r="A634" s="1">
        <v>39637</v>
      </c>
      <c r="B634">
        <v>62.625700000000002</v>
      </c>
      <c r="D634" s="1">
        <v>39637</v>
      </c>
      <c r="E634">
        <v>29.863800000000001</v>
      </c>
      <c r="G634" s="1">
        <v>39637</v>
      </c>
      <c r="H634">
        <v>15.8002</v>
      </c>
      <c r="J634" s="1">
        <v>39637</v>
      </c>
      <c r="K634">
        <v>37.766800000000003</v>
      </c>
      <c r="M634" s="1">
        <v>39637</v>
      </c>
      <c r="N634">
        <v>454.4665</v>
      </c>
      <c r="P634" s="1">
        <v>39637</v>
      </c>
      <c r="Q634">
        <v>25.322099999999999</v>
      </c>
      <c r="S634" s="1">
        <v>39637</v>
      </c>
      <c r="T634">
        <v>58.205199999999998</v>
      </c>
      <c r="V634" s="1">
        <v>39637</v>
      </c>
      <c r="W634">
        <v>61.049100000000003</v>
      </c>
      <c r="Y634" s="1">
        <v>39637</v>
      </c>
      <c r="Z634">
        <v>168.0676</v>
      </c>
      <c r="AB634" s="1">
        <v>39637</v>
      </c>
      <c r="AC634">
        <v>22.440100000000001</v>
      </c>
      <c r="AE634" s="1">
        <v>39637</v>
      </c>
      <c r="AF634">
        <v>34.664499999999997</v>
      </c>
      <c r="AH634" s="1">
        <v>39637</v>
      </c>
      <c r="AI634">
        <v>77.076300000000003</v>
      </c>
      <c r="AK634" s="1">
        <v>39637</v>
      </c>
      <c r="AL634">
        <v>23.484999999999999</v>
      </c>
      <c r="AQ634" s="1">
        <v>39637</v>
      </c>
      <c r="AR634">
        <v>40.811900000000001</v>
      </c>
      <c r="AT634" s="1">
        <v>39637</v>
      </c>
      <c r="AU634">
        <v>20.0519</v>
      </c>
      <c r="AW634" s="1">
        <v>39637</v>
      </c>
      <c r="AX634">
        <v>45.146599999999999</v>
      </c>
      <c r="AZ634" s="1">
        <v>39637</v>
      </c>
      <c r="BA634">
        <v>18.0471</v>
      </c>
      <c r="BC634" s="1">
        <v>39637</v>
      </c>
      <c r="BD634">
        <v>114.16759999999999</v>
      </c>
      <c r="BF634" s="1">
        <v>39637</v>
      </c>
      <c r="BG634">
        <v>56.730600000000003</v>
      </c>
      <c r="BI634" s="1">
        <v>39637</v>
      </c>
      <c r="BJ634">
        <v>32.793100000000003</v>
      </c>
      <c r="BL634" s="1">
        <v>39637</v>
      </c>
      <c r="BM634">
        <v>50.7117</v>
      </c>
      <c r="BO634" s="1">
        <v>39637</v>
      </c>
      <c r="BP634">
        <v>30.0352</v>
      </c>
      <c r="BR634" s="1">
        <v>39637</v>
      </c>
      <c r="BS634">
        <v>23.1889</v>
      </c>
      <c r="BU634" s="1">
        <v>39637</v>
      </c>
      <c r="BV634">
        <v>14.7926</v>
      </c>
      <c r="BX634" s="1">
        <v>39637</v>
      </c>
      <c r="BY634">
        <v>54.945500000000003</v>
      </c>
      <c r="CA634" s="1">
        <v>39637</v>
      </c>
      <c r="CB634">
        <v>55.141300000000001</v>
      </c>
      <c r="CD634" s="1">
        <v>39637</v>
      </c>
      <c r="CE634">
        <v>25.710799999999999</v>
      </c>
      <c r="CG634" s="1">
        <v>39637</v>
      </c>
      <c r="CH634">
        <v>53.279699999999998</v>
      </c>
      <c r="CJ634" s="1">
        <v>39637</v>
      </c>
      <c r="CK634">
        <v>27.9499</v>
      </c>
      <c r="CM634" s="1">
        <v>39637</v>
      </c>
      <c r="CN634">
        <v>2022.83</v>
      </c>
      <c r="CP634" s="1">
        <v>39637</v>
      </c>
      <c r="CQ634">
        <v>23.15</v>
      </c>
    </row>
    <row r="635" spans="1:95" x14ac:dyDescent="0.25">
      <c r="A635" s="1">
        <v>39638</v>
      </c>
      <c r="B635">
        <v>60.518500000000003</v>
      </c>
      <c r="D635" s="1">
        <v>39638</v>
      </c>
      <c r="E635">
        <v>29.134</v>
      </c>
      <c r="G635" s="1">
        <v>39638</v>
      </c>
      <c r="H635">
        <v>15.732699999999999</v>
      </c>
      <c r="J635" s="1">
        <v>39638</v>
      </c>
      <c r="K635">
        <v>35.612299999999998</v>
      </c>
      <c r="M635" s="1">
        <v>39638</v>
      </c>
      <c r="N635">
        <v>433.56760000000003</v>
      </c>
      <c r="P635" s="1">
        <v>39638</v>
      </c>
      <c r="Q635">
        <v>24.6767</v>
      </c>
      <c r="S635" s="1">
        <v>39638</v>
      </c>
      <c r="T635">
        <v>57.913800000000002</v>
      </c>
      <c r="V635" s="1">
        <v>39638</v>
      </c>
      <c r="W635">
        <v>60.100499999999997</v>
      </c>
      <c r="Y635" s="1">
        <v>39638</v>
      </c>
      <c r="Z635">
        <v>158.8862</v>
      </c>
      <c r="AB635" s="1">
        <v>39638</v>
      </c>
      <c r="AC635">
        <v>22.1873</v>
      </c>
      <c r="AE635" s="1">
        <v>39638</v>
      </c>
      <c r="AF635">
        <v>33.861800000000002</v>
      </c>
      <c r="AH635" s="1">
        <v>39638</v>
      </c>
      <c r="AI635">
        <v>75.614400000000003</v>
      </c>
      <c r="AK635" s="1">
        <v>39638</v>
      </c>
      <c r="AL635">
        <v>22.756799999999998</v>
      </c>
      <c r="AQ635" s="1">
        <v>39638</v>
      </c>
      <c r="AR635">
        <v>39.647199999999998</v>
      </c>
      <c r="AT635" s="1">
        <v>39638</v>
      </c>
      <c r="AU635">
        <v>19.468800000000002</v>
      </c>
      <c r="AW635" s="1">
        <v>39638</v>
      </c>
      <c r="AX635">
        <v>43.7958</v>
      </c>
      <c r="AZ635" s="1">
        <v>39638</v>
      </c>
      <c r="BA635">
        <v>17.089500000000001</v>
      </c>
      <c r="BC635" s="1">
        <v>39638</v>
      </c>
      <c r="BD635">
        <v>110.96040000000001</v>
      </c>
      <c r="BF635" s="1">
        <v>39638</v>
      </c>
      <c r="BG635">
        <v>56.704900000000002</v>
      </c>
      <c r="BI635" s="1">
        <v>39638</v>
      </c>
      <c r="BJ635">
        <v>31.427099999999999</v>
      </c>
      <c r="BL635" s="1">
        <v>39638</v>
      </c>
      <c r="BM635">
        <v>51.344299999999997</v>
      </c>
      <c r="BO635" s="1">
        <v>39638</v>
      </c>
      <c r="BP635">
        <v>30.1083</v>
      </c>
      <c r="BR635" s="1">
        <v>39638</v>
      </c>
      <c r="BS635">
        <v>22.6328</v>
      </c>
      <c r="BU635" s="1">
        <v>39638</v>
      </c>
      <c r="BV635">
        <v>14.6625</v>
      </c>
      <c r="BX635" s="1">
        <v>39638</v>
      </c>
      <c r="BY635">
        <v>55.066400000000002</v>
      </c>
      <c r="CA635" s="1">
        <v>39638</v>
      </c>
      <c r="CB635">
        <v>54.561100000000003</v>
      </c>
      <c r="CD635" s="1">
        <v>39638</v>
      </c>
      <c r="CE635">
        <v>25.201799999999999</v>
      </c>
      <c r="CG635" s="1">
        <v>39638</v>
      </c>
      <c r="CH635">
        <v>51.981700000000004</v>
      </c>
      <c r="CJ635" s="1">
        <v>39638</v>
      </c>
      <c r="CK635">
        <v>27.567299999999999</v>
      </c>
      <c r="CM635" s="1">
        <v>39638</v>
      </c>
      <c r="CN635">
        <v>1976.97</v>
      </c>
      <c r="CP635" s="1">
        <v>39638</v>
      </c>
      <c r="CQ635">
        <v>25.23</v>
      </c>
    </row>
    <row r="636" spans="1:95" x14ac:dyDescent="0.25">
      <c r="A636" s="1">
        <v>39639</v>
      </c>
      <c r="B636">
        <v>60.765300000000003</v>
      </c>
      <c r="D636" s="1">
        <v>39639</v>
      </c>
      <c r="E636">
        <v>31.960599999999999</v>
      </c>
      <c r="G636" s="1">
        <v>39639</v>
      </c>
      <c r="H636">
        <v>15.9353</v>
      </c>
      <c r="J636" s="1">
        <v>39639</v>
      </c>
      <c r="K636">
        <v>35.639699999999998</v>
      </c>
      <c r="M636" s="1">
        <v>39639</v>
      </c>
      <c r="N636">
        <v>397.90690000000001</v>
      </c>
      <c r="P636" s="1">
        <v>39639</v>
      </c>
      <c r="Q636">
        <v>25.176100000000002</v>
      </c>
      <c r="S636" s="1">
        <v>39639</v>
      </c>
      <c r="T636">
        <v>58.267000000000003</v>
      </c>
      <c r="V636" s="1">
        <v>39639</v>
      </c>
      <c r="W636">
        <v>60.091799999999999</v>
      </c>
      <c r="Y636" s="1">
        <v>39639</v>
      </c>
      <c r="Z636">
        <v>157.3399</v>
      </c>
      <c r="AB636" s="1">
        <v>39639</v>
      </c>
      <c r="AC636">
        <v>21.816700000000001</v>
      </c>
      <c r="AE636" s="1">
        <v>39639</v>
      </c>
      <c r="AF636">
        <v>34.35</v>
      </c>
      <c r="AH636" s="1">
        <v>39639</v>
      </c>
      <c r="AI636">
        <v>77.183999999999997</v>
      </c>
      <c r="AK636" s="1">
        <v>39639</v>
      </c>
      <c r="AL636">
        <v>23.133500000000002</v>
      </c>
      <c r="AQ636" s="1">
        <v>39639</v>
      </c>
      <c r="AR636">
        <v>38.933399999999999</v>
      </c>
      <c r="AT636" s="1">
        <v>39639</v>
      </c>
      <c r="AU636">
        <v>19.0337</v>
      </c>
      <c r="AW636" s="1">
        <v>39639</v>
      </c>
      <c r="AX636">
        <v>44.953600000000002</v>
      </c>
      <c r="AZ636" s="1">
        <v>39639</v>
      </c>
      <c r="BA636">
        <v>17.7883</v>
      </c>
      <c r="BC636" s="1">
        <v>39639</v>
      </c>
      <c r="BD636">
        <v>113.52249999999999</v>
      </c>
      <c r="BF636" s="1">
        <v>39639</v>
      </c>
      <c r="BG636">
        <v>57.356099999999998</v>
      </c>
      <c r="BI636" s="1">
        <v>39639</v>
      </c>
      <c r="BJ636">
        <v>31.638000000000002</v>
      </c>
      <c r="BL636" s="1">
        <v>39639</v>
      </c>
      <c r="BM636">
        <v>50.642400000000002</v>
      </c>
      <c r="BO636" s="1">
        <v>39639</v>
      </c>
      <c r="BP636">
        <v>30.0595</v>
      </c>
      <c r="BR636" s="1">
        <v>39639</v>
      </c>
      <c r="BS636">
        <v>22.830100000000002</v>
      </c>
      <c r="BU636" s="1">
        <v>39639</v>
      </c>
      <c r="BV636">
        <v>14.6625</v>
      </c>
      <c r="BX636" s="1">
        <v>39639</v>
      </c>
      <c r="BY636">
        <v>55.428899999999999</v>
      </c>
      <c r="CA636" s="1">
        <v>39639</v>
      </c>
      <c r="CB636">
        <v>55.498399999999997</v>
      </c>
      <c r="CD636" s="1">
        <v>39639</v>
      </c>
      <c r="CE636">
        <v>25.376300000000001</v>
      </c>
      <c r="CG636" s="1">
        <v>39639</v>
      </c>
      <c r="CH636">
        <v>51.567100000000003</v>
      </c>
      <c r="CJ636" s="1">
        <v>39639</v>
      </c>
      <c r="CK636">
        <v>27.6233</v>
      </c>
      <c r="CM636" s="1">
        <v>39639</v>
      </c>
      <c r="CN636">
        <v>1990.78</v>
      </c>
      <c r="CP636" s="1">
        <v>39639</v>
      </c>
      <c r="CQ636">
        <v>25.59</v>
      </c>
    </row>
    <row r="637" spans="1:95" x14ac:dyDescent="0.25">
      <c r="A637" s="1">
        <v>39640</v>
      </c>
      <c r="B637">
        <v>60.588999999999999</v>
      </c>
      <c r="D637" s="1">
        <v>39640</v>
      </c>
      <c r="E637">
        <v>31.997599999999998</v>
      </c>
      <c r="G637" s="1">
        <v>39640</v>
      </c>
      <c r="H637">
        <v>15.9579</v>
      </c>
      <c r="J637" s="1">
        <v>39640</v>
      </c>
      <c r="K637">
        <v>35.794899999999998</v>
      </c>
      <c r="M637" s="1">
        <v>39640</v>
      </c>
      <c r="N637">
        <v>382.81330000000003</v>
      </c>
      <c r="P637" s="1">
        <v>39640</v>
      </c>
      <c r="Q637">
        <v>25.030100000000001</v>
      </c>
      <c r="S637" s="1">
        <v>39640</v>
      </c>
      <c r="T637">
        <v>55.874099999999999</v>
      </c>
      <c r="V637" s="1">
        <v>39640</v>
      </c>
      <c r="W637">
        <v>61.312600000000003</v>
      </c>
      <c r="Y637" s="1">
        <v>39640</v>
      </c>
      <c r="Z637">
        <v>156.47</v>
      </c>
      <c r="AB637" s="1">
        <v>39640</v>
      </c>
      <c r="AC637">
        <v>21.916899999999998</v>
      </c>
      <c r="AE637" s="1">
        <v>39640</v>
      </c>
      <c r="AF637">
        <v>34.316899999999997</v>
      </c>
      <c r="AH637" s="1">
        <v>39640</v>
      </c>
      <c r="AI637">
        <v>76.663799999999995</v>
      </c>
      <c r="AK637" s="1">
        <v>39640</v>
      </c>
      <c r="AL637">
        <v>23.150200000000002</v>
      </c>
      <c r="AQ637" s="1">
        <v>39640</v>
      </c>
      <c r="AR637">
        <v>39.064900000000002</v>
      </c>
      <c r="AT637" s="1">
        <v>39640</v>
      </c>
      <c r="AU637">
        <v>18.781300000000002</v>
      </c>
      <c r="AW637" s="1">
        <v>39640</v>
      </c>
      <c r="AX637">
        <v>43.251899999999999</v>
      </c>
      <c r="AZ637" s="1">
        <v>39640</v>
      </c>
      <c r="BA637">
        <v>17.805499999999999</v>
      </c>
      <c r="BC637" s="1">
        <v>39640</v>
      </c>
      <c r="BD637">
        <v>112.54559999999999</v>
      </c>
      <c r="BF637" s="1">
        <v>39640</v>
      </c>
      <c r="BG637">
        <v>56.773400000000002</v>
      </c>
      <c r="BI637" s="1">
        <v>39640</v>
      </c>
      <c r="BJ637">
        <v>30.400300000000001</v>
      </c>
      <c r="BL637" s="1">
        <v>39640</v>
      </c>
      <c r="BM637">
        <v>49.671799999999998</v>
      </c>
      <c r="BO637" s="1">
        <v>39640</v>
      </c>
      <c r="BP637">
        <v>29.856400000000001</v>
      </c>
      <c r="BR637" s="1">
        <v>39640</v>
      </c>
      <c r="BS637">
        <v>22.650700000000001</v>
      </c>
      <c r="BU637" s="1">
        <v>39640</v>
      </c>
      <c r="BV637">
        <v>14.483599999999999</v>
      </c>
      <c r="BX637" s="1">
        <v>39640</v>
      </c>
      <c r="BY637">
        <v>54.764299999999999</v>
      </c>
      <c r="CA637" s="1">
        <v>39640</v>
      </c>
      <c r="CB637">
        <v>54.177199999999999</v>
      </c>
      <c r="CD637" s="1">
        <v>39640</v>
      </c>
      <c r="CE637">
        <v>25.390799999999999</v>
      </c>
      <c r="CG637" s="1">
        <v>39640</v>
      </c>
      <c r="CH637">
        <v>50.7378</v>
      </c>
      <c r="CJ637" s="1">
        <v>39640</v>
      </c>
      <c r="CK637">
        <v>27.25</v>
      </c>
      <c r="CM637" s="1">
        <v>39640</v>
      </c>
      <c r="CN637">
        <v>1968.86</v>
      </c>
      <c r="CP637" s="1">
        <v>39640</v>
      </c>
      <c r="CQ637">
        <v>27.49</v>
      </c>
    </row>
    <row r="638" spans="1:95" x14ac:dyDescent="0.25">
      <c r="A638" s="1">
        <v>39643</v>
      </c>
      <c r="B638">
        <v>60.853499999999997</v>
      </c>
      <c r="D638" s="1">
        <v>39643</v>
      </c>
      <c r="E638">
        <v>32.274700000000003</v>
      </c>
      <c r="G638" s="1">
        <v>39643</v>
      </c>
      <c r="H638">
        <v>15.7402</v>
      </c>
      <c r="J638" s="1">
        <v>39643</v>
      </c>
      <c r="K638">
        <v>34.243000000000002</v>
      </c>
      <c r="M638" s="1">
        <v>39643</v>
      </c>
      <c r="N638">
        <v>374.02260000000001</v>
      </c>
      <c r="P638" s="1">
        <v>39643</v>
      </c>
      <c r="Q638">
        <v>24.8688</v>
      </c>
      <c r="S638" s="1">
        <v>39643</v>
      </c>
      <c r="T638">
        <v>55.794699999999999</v>
      </c>
      <c r="V638" s="1">
        <v>39643</v>
      </c>
      <c r="W638">
        <v>61.189599999999999</v>
      </c>
      <c r="Y638" s="1">
        <v>39643</v>
      </c>
      <c r="Z638">
        <v>147.09540000000001</v>
      </c>
      <c r="AB638" s="1">
        <v>39643</v>
      </c>
      <c r="AC638">
        <v>22.2178</v>
      </c>
      <c r="AE638" s="1">
        <v>39643</v>
      </c>
      <c r="AF638">
        <v>33.9114</v>
      </c>
      <c r="AH638" s="1">
        <v>39643</v>
      </c>
      <c r="AI638">
        <v>76.61</v>
      </c>
      <c r="AK638" s="1">
        <v>39643</v>
      </c>
      <c r="AL638">
        <v>22.7485</v>
      </c>
      <c r="AQ638" s="1">
        <v>39643</v>
      </c>
      <c r="AR638">
        <v>39.252699999999997</v>
      </c>
      <c r="AT638" s="1">
        <v>39643</v>
      </c>
      <c r="AU638">
        <v>18.7378</v>
      </c>
      <c r="AW638" s="1">
        <v>39643</v>
      </c>
      <c r="AX638">
        <v>43.4011</v>
      </c>
      <c r="AZ638" s="1">
        <v>39643</v>
      </c>
      <c r="BA638">
        <v>17.658899999999999</v>
      </c>
      <c r="BC638" s="1">
        <v>39643</v>
      </c>
      <c r="BD638">
        <v>112.0111</v>
      </c>
      <c r="BF638" s="1">
        <v>39643</v>
      </c>
      <c r="BG638">
        <v>56.901899999999998</v>
      </c>
      <c r="BI638" s="1">
        <v>39643</v>
      </c>
      <c r="BJ638">
        <v>29.052700000000002</v>
      </c>
      <c r="BL638" s="1">
        <v>39643</v>
      </c>
      <c r="BM638">
        <v>50.339100000000002</v>
      </c>
      <c r="BO638" s="1">
        <v>39643</v>
      </c>
      <c r="BP638">
        <v>29.953900000000001</v>
      </c>
      <c r="BR638" s="1">
        <v>39643</v>
      </c>
      <c r="BS638">
        <v>22.561</v>
      </c>
      <c r="BU638" s="1">
        <v>39643</v>
      </c>
      <c r="BV638">
        <v>14.353400000000001</v>
      </c>
      <c r="BX638" s="1">
        <v>39643</v>
      </c>
      <c r="BY638">
        <v>55.178600000000003</v>
      </c>
      <c r="CA638" s="1">
        <v>39643</v>
      </c>
      <c r="CB638">
        <v>54.498600000000003</v>
      </c>
      <c r="CD638" s="1">
        <v>39643</v>
      </c>
      <c r="CE638">
        <v>25.361699999999999</v>
      </c>
      <c r="CG638" s="1">
        <v>39643</v>
      </c>
      <c r="CH638">
        <v>50.755800000000001</v>
      </c>
      <c r="CJ638" s="1">
        <v>39643</v>
      </c>
      <c r="CK638">
        <v>27.156700000000001</v>
      </c>
      <c r="CM638" s="1">
        <v>39643</v>
      </c>
      <c r="CN638">
        <v>1951.08</v>
      </c>
      <c r="CP638" s="1">
        <v>39643</v>
      </c>
      <c r="CQ638">
        <v>28.48</v>
      </c>
    </row>
    <row r="639" spans="1:95" x14ac:dyDescent="0.25">
      <c r="A639" s="1">
        <v>39644</v>
      </c>
      <c r="B639">
        <v>59.680900000000001</v>
      </c>
      <c r="D639" s="1">
        <v>39644</v>
      </c>
      <c r="E639">
        <v>31.877500000000001</v>
      </c>
      <c r="G639" s="1">
        <v>39644</v>
      </c>
      <c r="H639">
        <v>15.53</v>
      </c>
      <c r="J639" s="1">
        <v>39644</v>
      </c>
      <c r="K639">
        <v>33.795699999999997</v>
      </c>
      <c r="M639" s="1">
        <v>39644</v>
      </c>
      <c r="N639">
        <v>342.3426</v>
      </c>
      <c r="P639" s="1">
        <v>39644</v>
      </c>
      <c r="Q639">
        <v>24.546099999999999</v>
      </c>
      <c r="S639" s="1">
        <v>39644</v>
      </c>
      <c r="T639">
        <v>56.4039</v>
      </c>
      <c r="V639" s="1">
        <v>39644</v>
      </c>
      <c r="W639">
        <v>58.8797</v>
      </c>
      <c r="Y639" s="1">
        <v>39644</v>
      </c>
      <c r="Z639">
        <v>140.7167</v>
      </c>
      <c r="AB639" s="1">
        <v>39644</v>
      </c>
      <c r="AC639">
        <v>22.579599999999999</v>
      </c>
      <c r="AE639" s="1">
        <v>39644</v>
      </c>
      <c r="AF639">
        <v>34.060400000000001</v>
      </c>
      <c r="AH639" s="1">
        <v>39644</v>
      </c>
      <c r="AI639">
        <v>73.713099999999997</v>
      </c>
      <c r="AK639" s="1">
        <v>39644</v>
      </c>
      <c r="AL639">
        <v>22.3049</v>
      </c>
      <c r="AQ639" s="1">
        <v>39644</v>
      </c>
      <c r="AR639">
        <v>39.121200000000002</v>
      </c>
      <c r="AT639" s="1">
        <v>39644</v>
      </c>
      <c r="AU639">
        <v>18.6768</v>
      </c>
      <c r="AW639" s="1">
        <v>39644</v>
      </c>
      <c r="AX639">
        <v>41.962499999999999</v>
      </c>
      <c r="AZ639" s="1">
        <v>39644</v>
      </c>
      <c r="BA639">
        <v>17.8659</v>
      </c>
      <c r="BC639" s="1">
        <v>39644</v>
      </c>
      <c r="BD639">
        <v>113.54089999999999</v>
      </c>
      <c r="BF639" s="1">
        <v>39644</v>
      </c>
      <c r="BG639">
        <v>58.007199999999997</v>
      </c>
      <c r="BI639" s="1">
        <v>39644</v>
      </c>
      <c r="BJ639">
        <v>28.438400000000001</v>
      </c>
      <c r="BL639" s="1">
        <v>39644</v>
      </c>
      <c r="BM639">
        <v>50.746400000000001</v>
      </c>
      <c r="BO639" s="1">
        <v>39644</v>
      </c>
      <c r="BP639">
        <v>29.718299999999999</v>
      </c>
      <c r="BR639" s="1">
        <v>39644</v>
      </c>
      <c r="BS639">
        <v>23.458100000000002</v>
      </c>
      <c r="BU639" s="1">
        <v>39644</v>
      </c>
      <c r="BV639">
        <v>14.2965</v>
      </c>
      <c r="BX639" s="1">
        <v>39644</v>
      </c>
      <c r="BY639">
        <v>55.5411</v>
      </c>
      <c r="CA639" s="1">
        <v>39644</v>
      </c>
      <c r="CB639">
        <v>53.6327</v>
      </c>
      <c r="CD639" s="1">
        <v>39644</v>
      </c>
      <c r="CE639">
        <v>25.478100000000001</v>
      </c>
      <c r="CG639" s="1">
        <v>39644</v>
      </c>
      <c r="CH639">
        <v>50.692700000000002</v>
      </c>
      <c r="CJ639" s="1">
        <v>39644</v>
      </c>
      <c r="CK639">
        <v>27.464600000000001</v>
      </c>
      <c r="CM639" s="1">
        <v>39644</v>
      </c>
      <c r="CN639">
        <v>1929.85</v>
      </c>
      <c r="CP639" s="1">
        <v>39644</v>
      </c>
      <c r="CQ639">
        <v>28.54</v>
      </c>
    </row>
    <row r="640" spans="1:95" x14ac:dyDescent="0.25">
      <c r="A640" s="1">
        <v>39645</v>
      </c>
      <c r="B640">
        <v>60.518500000000003</v>
      </c>
      <c r="D640" s="1">
        <v>39645</v>
      </c>
      <c r="E640">
        <v>32.126899999999999</v>
      </c>
      <c r="G640" s="1">
        <v>39645</v>
      </c>
      <c r="H640">
        <v>15.6426</v>
      </c>
      <c r="J640" s="1">
        <v>39645</v>
      </c>
      <c r="K640">
        <v>36.2149</v>
      </c>
      <c r="M640" s="1">
        <v>39645</v>
      </c>
      <c r="N640">
        <v>386.13060000000002</v>
      </c>
      <c r="P640" s="1">
        <v>39645</v>
      </c>
      <c r="Q640">
        <v>24.523099999999999</v>
      </c>
      <c r="S640" s="1">
        <v>39645</v>
      </c>
      <c r="T640">
        <v>57.904899999999998</v>
      </c>
      <c r="V640" s="1">
        <v>39645</v>
      </c>
      <c r="W640">
        <v>61.944899999999997</v>
      </c>
      <c r="Y640" s="1">
        <v>39645</v>
      </c>
      <c r="Z640">
        <v>159.17609999999999</v>
      </c>
      <c r="AB640" s="1">
        <v>39645</v>
      </c>
      <c r="AC640">
        <v>22.819400000000002</v>
      </c>
      <c r="AE640" s="1">
        <v>39645</v>
      </c>
      <c r="AF640">
        <v>34.863100000000003</v>
      </c>
      <c r="AH640" s="1">
        <v>39645</v>
      </c>
      <c r="AI640">
        <v>72.475399999999993</v>
      </c>
      <c r="AK640" s="1">
        <v>39645</v>
      </c>
      <c r="AL640">
        <v>23.167000000000002</v>
      </c>
      <c r="AQ640" s="1">
        <v>39645</v>
      </c>
      <c r="AR640">
        <v>39.769300000000001</v>
      </c>
      <c r="AT640" s="1">
        <v>39645</v>
      </c>
      <c r="AU640">
        <v>19.738600000000002</v>
      </c>
      <c r="AW640" s="1">
        <v>39645</v>
      </c>
      <c r="AX640">
        <v>43.3309</v>
      </c>
      <c r="AZ640" s="1">
        <v>39645</v>
      </c>
      <c r="BA640">
        <v>18.038399999999999</v>
      </c>
      <c r="BC640" s="1">
        <v>39645</v>
      </c>
      <c r="BD640">
        <v>116.06610000000001</v>
      </c>
      <c r="BF640" s="1">
        <v>39645</v>
      </c>
      <c r="BG640">
        <v>58.427100000000003</v>
      </c>
      <c r="BI640" s="1">
        <v>39645</v>
      </c>
      <c r="BJ640">
        <v>32.948999999999998</v>
      </c>
      <c r="BL640" s="1">
        <v>39645</v>
      </c>
      <c r="BM640">
        <v>52.132899999999999</v>
      </c>
      <c r="BO640" s="1">
        <v>39645</v>
      </c>
      <c r="BP640">
        <v>29.758900000000001</v>
      </c>
      <c r="BR640" s="1">
        <v>39645</v>
      </c>
      <c r="BS640">
        <v>24.453800000000001</v>
      </c>
      <c r="BU640" s="1">
        <v>39645</v>
      </c>
      <c r="BV640">
        <v>14.849500000000001</v>
      </c>
      <c r="BX640" s="1">
        <v>39645</v>
      </c>
      <c r="BY640">
        <v>55.488999999999997</v>
      </c>
      <c r="CA640" s="1">
        <v>39645</v>
      </c>
      <c r="CB640">
        <v>54.552199999999999</v>
      </c>
      <c r="CD640" s="1">
        <v>39645</v>
      </c>
      <c r="CE640">
        <v>25.725300000000001</v>
      </c>
      <c r="CG640" s="1">
        <v>39645</v>
      </c>
      <c r="CH640">
        <v>51.341700000000003</v>
      </c>
      <c r="CJ640" s="1">
        <v>39645</v>
      </c>
      <c r="CK640">
        <v>28.3979</v>
      </c>
      <c r="CM640" s="1">
        <v>39645</v>
      </c>
      <c r="CN640">
        <v>1978.47</v>
      </c>
      <c r="CP640" s="1">
        <v>39645</v>
      </c>
      <c r="CQ640">
        <v>25.1</v>
      </c>
    </row>
    <row r="641" spans="1:95" x14ac:dyDescent="0.25">
      <c r="A641" s="1">
        <v>39646</v>
      </c>
      <c r="B641">
        <v>61.232599999999998</v>
      </c>
      <c r="D641" s="1">
        <v>39646</v>
      </c>
      <c r="E641">
        <v>31.1662</v>
      </c>
      <c r="G641" s="1">
        <v>39646</v>
      </c>
      <c r="H641">
        <v>15.5</v>
      </c>
      <c r="J641" s="1">
        <v>39646</v>
      </c>
      <c r="K641">
        <v>38.150199999999998</v>
      </c>
      <c r="M641" s="1">
        <v>39646</v>
      </c>
      <c r="N641">
        <v>413.33229999999998</v>
      </c>
      <c r="P641" s="1">
        <v>39646</v>
      </c>
      <c r="Q641">
        <v>24.392499999999998</v>
      </c>
      <c r="S641" s="1">
        <v>39646</v>
      </c>
      <c r="T641">
        <v>59.088099999999997</v>
      </c>
      <c r="V641" s="1">
        <v>39646</v>
      </c>
      <c r="W641">
        <v>63.464599999999997</v>
      </c>
      <c r="Y641" s="1">
        <v>39646</v>
      </c>
      <c r="Z641">
        <v>173.67310000000001</v>
      </c>
      <c r="AB641" s="1">
        <v>39646</v>
      </c>
      <c r="AC641">
        <v>21.947500000000002</v>
      </c>
      <c r="AE641" s="1">
        <v>39646</v>
      </c>
      <c r="AF641">
        <v>36.352600000000002</v>
      </c>
      <c r="AH641" s="1">
        <v>39646</v>
      </c>
      <c r="AI641">
        <v>72.044899999999998</v>
      </c>
      <c r="AK641" s="1">
        <v>39646</v>
      </c>
      <c r="AL641">
        <v>23.434799999999999</v>
      </c>
      <c r="AQ641" s="1">
        <v>39646</v>
      </c>
      <c r="AR641">
        <v>40.6053</v>
      </c>
      <c r="AT641" s="1">
        <v>39646</v>
      </c>
      <c r="AU641">
        <v>20.347799999999999</v>
      </c>
      <c r="AW641" s="1">
        <v>39646</v>
      </c>
      <c r="AX641">
        <v>44.611499999999999</v>
      </c>
      <c r="AZ641" s="1">
        <v>39646</v>
      </c>
      <c r="BA641">
        <v>18.970099999999999</v>
      </c>
      <c r="BC641" s="1">
        <v>39646</v>
      </c>
      <c r="BD641">
        <v>116.6006</v>
      </c>
      <c r="BF641" s="1">
        <v>39646</v>
      </c>
      <c r="BG641">
        <v>58.118600000000001</v>
      </c>
      <c r="BI641" s="1">
        <v>39646</v>
      </c>
      <c r="BJ641">
        <v>37.404499999999999</v>
      </c>
      <c r="BL641" s="1">
        <v>39646</v>
      </c>
      <c r="BM641">
        <v>52.314900000000002</v>
      </c>
      <c r="BO641" s="1">
        <v>39646</v>
      </c>
      <c r="BP641">
        <v>30.027000000000001</v>
      </c>
      <c r="BR641" s="1">
        <v>39646</v>
      </c>
      <c r="BS641">
        <v>24.687000000000001</v>
      </c>
      <c r="BU641" s="1">
        <v>39646</v>
      </c>
      <c r="BV641">
        <v>14.9552</v>
      </c>
      <c r="BX641" s="1">
        <v>39646</v>
      </c>
      <c r="BY641">
        <v>55.488999999999997</v>
      </c>
      <c r="CA641" s="1">
        <v>39646</v>
      </c>
      <c r="CB641">
        <v>57.756900000000002</v>
      </c>
      <c r="CD641" s="1">
        <v>39646</v>
      </c>
      <c r="CE641">
        <v>25.761700000000001</v>
      </c>
      <c r="CG641" s="1">
        <v>39646</v>
      </c>
      <c r="CH641">
        <v>51.990699999999997</v>
      </c>
      <c r="CJ641" s="1">
        <v>39646</v>
      </c>
      <c r="CK641">
        <v>29.116399999999999</v>
      </c>
      <c r="CM641" s="1">
        <v>39646</v>
      </c>
      <c r="CN641">
        <v>2002.3</v>
      </c>
      <c r="CP641" s="1">
        <v>39646</v>
      </c>
      <c r="CQ641">
        <v>25.01</v>
      </c>
    </row>
    <row r="642" spans="1:95" x14ac:dyDescent="0.25">
      <c r="A642" s="1">
        <v>39647</v>
      </c>
      <c r="B642">
        <v>60.783000000000001</v>
      </c>
      <c r="D642" s="1">
        <v>39647</v>
      </c>
      <c r="E642">
        <v>31.230899999999998</v>
      </c>
      <c r="G642" s="1">
        <v>39647</v>
      </c>
      <c r="H642">
        <v>15.3499</v>
      </c>
      <c r="J642" s="1">
        <v>39647</v>
      </c>
      <c r="K642">
        <v>38.5154</v>
      </c>
      <c r="M642" s="1">
        <v>39647</v>
      </c>
      <c r="N642">
        <v>415.8202</v>
      </c>
      <c r="P642" s="1">
        <v>39647</v>
      </c>
      <c r="Q642">
        <v>24.6767</v>
      </c>
      <c r="S642" s="1">
        <v>39647</v>
      </c>
      <c r="T642">
        <v>60.165300000000002</v>
      </c>
      <c r="V642" s="1">
        <v>39647</v>
      </c>
      <c r="W642">
        <v>62.634099999999997</v>
      </c>
      <c r="Y642" s="1">
        <v>39647</v>
      </c>
      <c r="Z642">
        <v>187.0102</v>
      </c>
      <c r="AB642" s="1">
        <v>39647</v>
      </c>
      <c r="AC642">
        <v>21.8123</v>
      </c>
      <c r="AE642" s="1">
        <v>39647</v>
      </c>
      <c r="AF642">
        <v>36.576000000000001</v>
      </c>
      <c r="AH642" s="1">
        <v>39647</v>
      </c>
      <c r="AI642">
        <v>73.130099999999999</v>
      </c>
      <c r="AK642" s="1">
        <v>39647</v>
      </c>
      <c r="AL642">
        <v>23.434799999999999</v>
      </c>
      <c r="AQ642" s="1">
        <v>39647</v>
      </c>
      <c r="AR642">
        <v>40.783799999999999</v>
      </c>
      <c r="AT642" s="1">
        <v>39647</v>
      </c>
      <c r="AU642">
        <v>20.400099999999998</v>
      </c>
      <c r="AW642" s="1">
        <v>39647</v>
      </c>
      <c r="AX642">
        <v>44.436100000000003</v>
      </c>
      <c r="AZ642" s="1">
        <v>39647</v>
      </c>
      <c r="BA642">
        <v>19.0564</v>
      </c>
      <c r="BC642" s="1">
        <v>39647</v>
      </c>
      <c r="BD642">
        <v>119.7064</v>
      </c>
      <c r="BF642" s="1">
        <v>39647</v>
      </c>
      <c r="BG642">
        <v>58.110100000000003</v>
      </c>
      <c r="BI642" s="1">
        <v>39647</v>
      </c>
      <c r="BJ642">
        <v>36.689399999999999</v>
      </c>
      <c r="BL642" s="1">
        <v>39647</v>
      </c>
      <c r="BM642">
        <v>52.375500000000002</v>
      </c>
      <c r="BO642" s="1">
        <v>39647</v>
      </c>
      <c r="BP642">
        <v>30.611999999999998</v>
      </c>
      <c r="BR642" s="1">
        <v>39647</v>
      </c>
      <c r="BS642">
        <v>23.197900000000001</v>
      </c>
      <c r="BU642" s="1">
        <v>39647</v>
      </c>
      <c r="BV642">
        <v>14.898300000000001</v>
      </c>
      <c r="BX642" s="1">
        <v>39647</v>
      </c>
      <c r="BY642">
        <v>55.297899999999998</v>
      </c>
      <c r="CA642" s="1">
        <v>39647</v>
      </c>
      <c r="CB642">
        <v>57.212400000000002</v>
      </c>
      <c r="CD642" s="1">
        <v>39647</v>
      </c>
      <c r="CE642">
        <v>25.776199999999999</v>
      </c>
      <c r="CG642" s="1">
        <v>39647</v>
      </c>
      <c r="CH642">
        <v>52.207000000000001</v>
      </c>
      <c r="CJ642" s="1">
        <v>39647</v>
      </c>
      <c r="CK642">
        <v>28.836500000000001</v>
      </c>
      <c r="CM642" s="1">
        <v>39647</v>
      </c>
      <c r="CN642">
        <v>2002.88</v>
      </c>
      <c r="CP642" s="1">
        <v>39647</v>
      </c>
      <c r="CQ642">
        <v>24.05</v>
      </c>
    </row>
    <row r="643" spans="1:95" x14ac:dyDescent="0.25">
      <c r="A643" s="1">
        <v>39650</v>
      </c>
      <c r="B643">
        <v>60.597799999999999</v>
      </c>
      <c r="D643" s="1">
        <v>39650</v>
      </c>
      <c r="E643">
        <v>31.369399999999999</v>
      </c>
      <c r="G643" s="1">
        <v>39650</v>
      </c>
      <c r="H643">
        <v>15.2148</v>
      </c>
      <c r="J643" s="1">
        <v>39650</v>
      </c>
      <c r="K643">
        <v>37.337699999999998</v>
      </c>
      <c r="M643" s="1">
        <v>39650</v>
      </c>
      <c r="N643">
        <v>440.03629999999998</v>
      </c>
      <c r="P643" s="1">
        <v>39650</v>
      </c>
      <c r="Q643">
        <v>24.453900000000001</v>
      </c>
      <c r="S643" s="1">
        <v>39650</v>
      </c>
      <c r="T643">
        <v>60.253599999999999</v>
      </c>
      <c r="V643" s="1">
        <v>39650</v>
      </c>
      <c r="W643">
        <v>64.701599999999999</v>
      </c>
      <c r="Y643" s="1">
        <v>39650</v>
      </c>
      <c r="Z643">
        <v>190.2962</v>
      </c>
      <c r="AB643" s="1">
        <v>39650</v>
      </c>
      <c r="AC643">
        <v>21.6248</v>
      </c>
      <c r="AE643" s="1">
        <v>39650</v>
      </c>
      <c r="AF643">
        <v>36.451900000000002</v>
      </c>
      <c r="AH643" s="1">
        <v>39650</v>
      </c>
      <c r="AI643">
        <v>74.421599999999998</v>
      </c>
      <c r="AK643" s="1">
        <v>39650</v>
      </c>
      <c r="AL643">
        <v>23.1753</v>
      </c>
      <c r="AQ643" s="1">
        <v>39650</v>
      </c>
      <c r="AR643">
        <v>40.718000000000004</v>
      </c>
      <c r="AT643" s="1">
        <v>39650</v>
      </c>
      <c r="AU643">
        <v>20.121600000000001</v>
      </c>
      <c r="AW643" s="1">
        <v>39650</v>
      </c>
      <c r="AX643">
        <v>43.716799999999999</v>
      </c>
      <c r="AZ643" s="1">
        <v>39650</v>
      </c>
      <c r="BA643">
        <v>19.0564</v>
      </c>
      <c r="BC643" s="1">
        <v>39650</v>
      </c>
      <c r="BD643">
        <v>118.5728</v>
      </c>
      <c r="BF643" s="1">
        <v>39650</v>
      </c>
      <c r="BG643">
        <v>57.5017</v>
      </c>
      <c r="BI643" s="1">
        <v>39650</v>
      </c>
      <c r="BJ643">
        <v>35.433399999999999</v>
      </c>
      <c r="BL643" s="1">
        <v>39650</v>
      </c>
      <c r="BM643">
        <v>51.7776</v>
      </c>
      <c r="BO643" s="1">
        <v>39650</v>
      </c>
      <c r="BP643">
        <v>28.7028</v>
      </c>
      <c r="BR643" s="1">
        <v>39650</v>
      </c>
      <c r="BS643">
        <v>23.000599999999999</v>
      </c>
      <c r="BU643" s="1">
        <v>39650</v>
      </c>
      <c r="BV643">
        <v>14.7113</v>
      </c>
      <c r="BX643" s="1">
        <v>39650</v>
      </c>
      <c r="BY643">
        <v>55.271799999999999</v>
      </c>
      <c r="CA643" s="1">
        <v>39650</v>
      </c>
      <c r="CB643">
        <v>57.176699999999997</v>
      </c>
      <c r="CD643" s="1">
        <v>39650</v>
      </c>
      <c r="CE643">
        <v>25.5581</v>
      </c>
      <c r="CG643" s="1">
        <v>39650</v>
      </c>
      <c r="CH643">
        <v>51.657200000000003</v>
      </c>
      <c r="CJ643" s="1">
        <v>39650</v>
      </c>
      <c r="CK643">
        <v>28.453800000000001</v>
      </c>
      <c r="CM643" s="1">
        <v>39650</v>
      </c>
      <c r="CN643">
        <v>2001.86</v>
      </c>
      <c r="CP643" s="1">
        <v>39650</v>
      </c>
      <c r="CQ643">
        <v>23.05</v>
      </c>
    </row>
    <row r="644" spans="1:95" x14ac:dyDescent="0.25">
      <c r="A644" s="1">
        <v>39651</v>
      </c>
      <c r="B644">
        <v>61.982100000000003</v>
      </c>
      <c r="D644" s="1">
        <v>39651</v>
      </c>
      <c r="E644">
        <v>31.295500000000001</v>
      </c>
      <c r="G644" s="1">
        <v>39651</v>
      </c>
      <c r="H644">
        <v>15.4625</v>
      </c>
      <c r="J644" s="1">
        <v>39651</v>
      </c>
      <c r="K644">
        <v>34.681199999999997</v>
      </c>
      <c r="M644" s="1">
        <v>39651</v>
      </c>
      <c r="N644">
        <v>466.74040000000002</v>
      </c>
      <c r="P644" s="1">
        <v>39651</v>
      </c>
      <c r="Q644">
        <v>24.446200000000001</v>
      </c>
      <c r="S644" s="1">
        <v>39651</v>
      </c>
      <c r="T644">
        <v>61.154299999999999</v>
      </c>
      <c r="V644" s="1">
        <v>39651</v>
      </c>
      <c r="W644">
        <v>66.247799999999998</v>
      </c>
      <c r="Y644" s="1">
        <v>39651</v>
      </c>
      <c r="Z644">
        <v>201.8937</v>
      </c>
      <c r="AB644" s="1">
        <v>39651</v>
      </c>
      <c r="AC644">
        <v>22.387799999999999</v>
      </c>
      <c r="AE644" s="1">
        <v>39651</v>
      </c>
      <c r="AF644">
        <v>37.411799999999999</v>
      </c>
      <c r="AH644" s="1">
        <v>39651</v>
      </c>
      <c r="AI644">
        <v>74.313999999999993</v>
      </c>
      <c r="AK644" s="1">
        <v>39651</v>
      </c>
      <c r="AL644">
        <v>23.853300000000001</v>
      </c>
      <c r="AQ644" s="1">
        <v>39651</v>
      </c>
      <c r="AR644">
        <v>40.887099999999997</v>
      </c>
      <c r="AT644" s="1">
        <v>39651</v>
      </c>
      <c r="AU644">
        <v>20.843900000000001</v>
      </c>
      <c r="AW644" s="1">
        <v>39651</v>
      </c>
      <c r="AX644">
        <v>45.892099999999999</v>
      </c>
      <c r="AZ644" s="1">
        <v>39651</v>
      </c>
      <c r="BA644">
        <v>19.0564</v>
      </c>
      <c r="BC644" s="1">
        <v>39651</v>
      </c>
      <c r="BD644">
        <v>119.8078</v>
      </c>
      <c r="BF644" s="1">
        <v>39651</v>
      </c>
      <c r="BG644">
        <v>58.255699999999997</v>
      </c>
      <c r="BI644" s="1">
        <v>39651</v>
      </c>
      <c r="BJ644">
        <v>37.459499999999998</v>
      </c>
      <c r="BL644" s="1">
        <v>39651</v>
      </c>
      <c r="BM644">
        <v>52.098199999999999</v>
      </c>
      <c r="BO644" s="1">
        <v>39651</v>
      </c>
      <c r="BP644">
        <v>25.453099999999999</v>
      </c>
      <c r="BR644" s="1">
        <v>39651</v>
      </c>
      <c r="BS644">
        <v>23.144100000000002</v>
      </c>
      <c r="BU644" s="1">
        <v>39651</v>
      </c>
      <c r="BV644">
        <v>14.922700000000001</v>
      </c>
      <c r="BX644" s="1">
        <v>39651</v>
      </c>
      <c r="BY644">
        <v>55.671300000000002</v>
      </c>
      <c r="CA644" s="1">
        <v>39651</v>
      </c>
      <c r="CB644">
        <v>58.265700000000002</v>
      </c>
      <c r="CD644" s="1">
        <v>39651</v>
      </c>
      <c r="CE644">
        <v>25.2163</v>
      </c>
      <c r="CG644" s="1">
        <v>39651</v>
      </c>
      <c r="CH644">
        <v>53.2346</v>
      </c>
      <c r="CJ644" s="1">
        <v>39651</v>
      </c>
      <c r="CK644">
        <v>28.379200000000001</v>
      </c>
      <c r="CM644" s="1">
        <v>39651</v>
      </c>
      <c r="CN644">
        <v>2028.91</v>
      </c>
      <c r="CP644" s="1">
        <v>39651</v>
      </c>
      <c r="CQ644">
        <v>21.18</v>
      </c>
    </row>
    <row r="645" spans="1:95" x14ac:dyDescent="0.25">
      <c r="A645" s="1">
        <v>39652</v>
      </c>
      <c r="B645">
        <v>62.422899999999998</v>
      </c>
      <c r="D645" s="1">
        <v>39652</v>
      </c>
      <c r="E645">
        <v>30.2333</v>
      </c>
      <c r="G645" s="1">
        <v>39652</v>
      </c>
      <c r="H645">
        <v>15.920299999999999</v>
      </c>
      <c r="J645" s="1">
        <v>39652</v>
      </c>
      <c r="K645">
        <v>35.913600000000002</v>
      </c>
      <c r="M645" s="1">
        <v>39652</v>
      </c>
      <c r="N645">
        <v>499.24959999999999</v>
      </c>
      <c r="P645" s="1">
        <v>39652</v>
      </c>
      <c r="Q645">
        <v>25.398900000000001</v>
      </c>
      <c r="S645" s="1">
        <v>39652</v>
      </c>
      <c r="T645">
        <v>58.911499999999997</v>
      </c>
      <c r="V645" s="1">
        <v>39652</v>
      </c>
      <c r="W645">
        <v>63.985900000000001</v>
      </c>
      <c r="Y645" s="1">
        <v>39652</v>
      </c>
      <c r="Z645">
        <v>204.11660000000001</v>
      </c>
      <c r="AB645" s="1">
        <v>39652</v>
      </c>
      <c r="AC645">
        <v>22.889199999999999</v>
      </c>
      <c r="AE645" s="1">
        <v>39652</v>
      </c>
      <c r="AF645">
        <v>37.254600000000003</v>
      </c>
      <c r="AH645" s="1">
        <v>39652</v>
      </c>
      <c r="AI645">
        <v>72.636899999999997</v>
      </c>
      <c r="AK645" s="1">
        <v>39652</v>
      </c>
      <c r="AL645">
        <v>24.547899999999998</v>
      </c>
      <c r="AQ645" s="1">
        <v>39652</v>
      </c>
      <c r="AR645">
        <v>41.591500000000003</v>
      </c>
      <c r="AT645" s="1">
        <v>39652</v>
      </c>
      <c r="AU645">
        <v>21.783899999999999</v>
      </c>
      <c r="AW645" s="1">
        <v>39652</v>
      </c>
      <c r="AX645">
        <v>46.251800000000003</v>
      </c>
      <c r="AZ645" s="1">
        <v>39652</v>
      </c>
      <c r="BA645">
        <v>19.237500000000001</v>
      </c>
      <c r="BC645" s="1">
        <v>39652</v>
      </c>
      <c r="BD645">
        <v>119.36539999999999</v>
      </c>
      <c r="BF645" s="1">
        <v>39652</v>
      </c>
      <c r="BG645">
        <v>58.495600000000003</v>
      </c>
      <c r="BI645" s="1">
        <v>39652</v>
      </c>
      <c r="BJ645">
        <v>38.4679</v>
      </c>
      <c r="BL645" s="1">
        <v>39652</v>
      </c>
      <c r="BM645">
        <v>51.699599999999997</v>
      </c>
      <c r="BO645" s="1">
        <v>39652</v>
      </c>
      <c r="BP645">
        <v>25.810600000000001</v>
      </c>
      <c r="BR645" s="1">
        <v>39652</v>
      </c>
      <c r="BS645">
        <v>23.709199999999999</v>
      </c>
      <c r="BU645" s="1">
        <v>39652</v>
      </c>
      <c r="BV645">
        <v>15.5082</v>
      </c>
      <c r="BX645" s="1">
        <v>39652</v>
      </c>
      <c r="BY645">
        <v>56.192500000000003</v>
      </c>
      <c r="CA645" s="1">
        <v>39652</v>
      </c>
      <c r="CB645">
        <v>58.720999999999997</v>
      </c>
      <c r="CD645" s="1">
        <v>39652</v>
      </c>
      <c r="CE645">
        <v>26.059799999999999</v>
      </c>
      <c r="CG645" s="1">
        <v>39652</v>
      </c>
      <c r="CH645">
        <v>52.360300000000002</v>
      </c>
      <c r="CJ645" s="1">
        <v>39652</v>
      </c>
      <c r="CK645">
        <v>29.069800000000001</v>
      </c>
      <c r="CM645" s="1">
        <v>39652</v>
      </c>
      <c r="CN645">
        <v>2037.15</v>
      </c>
      <c r="CP645" s="1">
        <v>39652</v>
      </c>
      <c r="CQ645">
        <v>21.31</v>
      </c>
    </row>
    <row r="646" spans="1:95" x14ac:dyDescent="0.25">
      <c r="A646" s="1">
        <v>39653</v>
      </c>
      <c r="B646">
        <v>62.643299999999996</v>
      </c>
      <c r="D646" s="1">
        <v>39653</v>
      </c>
      <c r="E646">
        <v>28.893899999999999</v>
      </c>
      <c r="G646" s="1">
        <v>39653</v>
      </c>
      <c r="H646">
        <v>15.620100000000001</v>
      </c>
      <c r="J646" s="1">
        <v>39653</v>
      </c>
      <c r="K646">
        <v>33.238799999999998</v>
      </c>
      <c r="M646" s="1">
        <v>39653</v>
      </c>
      <c r="N646">
        <v>454.964</v>
      </c>
      <c r="P646" s="1">
        <v>39653</v>
      </c>
      <c r="Q646">
        <v>24.353999999999999</v>
      </c>
      <c r="S646" s="1">
        <v>39653</v>
      </c>
      <c r="T646">
        <v>55.2119</v>
      </c>
      <c r="V646" s="1">
        <v>39653</v>
      </c>
      <c r="W646">
        <v>61.653300000000002</v>
      </c>
      <c r="Y646" s="1">
        <v>39653</v>
      </c>
      <c r="Z646">
        <v>184.20750000000001</v>
      </c>
      <c r="AB646" s="1">
        <v>39653</v>
      </c>
      <c r="AC646">
        <v>22.610199999999999</v>
      </c>
      <c r="AE646" s="1">
        <v>39653</v>
      </c>
      <c r="AF646">
        <v>36.551200000000001</v>
      </c>
      <c r="AH646" s="1">
        <v>39653</v>
      </c>
      <c r="AI646">
        <v>72.466499999999996</v>
      </c>
      <c r="AK646" s="1">
        <v>39653</v>
      </c>
      <c r="AL646">
        <v>24.029</v>
      </c>
      <c r="AQ646" s="1">
        <v>39653</v>
      </c>
      <c r="AR646">
        <v>40.746200000000002</v>
      </c>
      <c r="AT646" s="1">
        <v>39653</v>
      </c>
      <c r="AU646">
        <v>20.904800000000002</v>
      </c>
      <c r="AW646" s="1">
        <v>39653</v>
      </c>
      <c r="AX646">
        <v>45.067599999999999</v>
      </c>
      <c r="AZ646" s="1">
        <v>39653</v>
      </c>
      <c r="BA646">
        <v>18.694099999999999</v>
      </c>
      <c r="BC646" s="1">
        <v>39653</v>
      </c>
      <c r="BD646">
        <v>119.8078</v>
      </c>
      <c r="BF646" s="1">
        <v>39653</v>
      </c>
      <c r="BG646">
        <v>58.829799999999999</v>
      </c>
      <c r="BI646" s="1">
        <v>39653</v>
      </c>
      <c r="BJ646">
        <v>35.882599999999996</v>
      </c>
      <c r="BL646" s="1">
        <v>39653</v>
      </c>
      <c r="BM646">
        <v>50.581699999999998</v>
      </c>
      <c r="BO646" s="1">
        <v>39653</v>
      </c>
      <c r="BP646">
        <v>26.176200000000001</v>
      </c>
      <c r="BR646" s="1">
        <v>39653</v>
      </c>
      <c r="BS646">
        <v>22.821100000000001</v>
      </c>
      <c r="BU646" s="1">
        <v>39653</v>
      </c>
      <c r="BV646">
        <v>15.296799999999999</v>
      </c>
      <c r="BX646" s="1">
        <v>39653</v>
      </c>
      <c r="BY646">
        <v>56.0274</v>
      </c>
      <c r="CA646" s="1">
        <v>39653</v>
      </c>
      <c r="CB646">
        <v>57.310600000000001</v>
      </c>
      <c r="CD646" s="1">
        <v>39653</v>
      </c>
      <c r="CE646">
        <v>25.514399999999998</v>
      </c>
      <c r="CG646" s="1">
        <v>39653</v>
      </c>
      <c r="CH646">
        <v>51.350700000000003</v>
      </c>
      <c r="CJ646" s="1">
        <v>39653</v>
      </c>
      <c r="CK646">
        <v>28.948499999999999</v>
      </c>
      <c r="CM646" s="1">
        <v>39653</v>
      </c>
      <c r="CN646">
        <v>1990.09</v>
      </c>
      <c r="CP646" s="1">
        <v>39653</v>
      </c>
      <c r="CQ646">
        <v>23.44</v>
      </c>
    </row>
    <row r="647" spans="1:95" x14ac:dyDescent="0.25">
      <c r="A647" s="1">
        <v>39654</v>
      </c>
      <c r="B647">
        <v>62.555199999999999</v>
      </c>
      <c r="D647" s="1">
        <v>39654</v>
      </c>
      <c r="E647">
        <v>29.383400000000002</v>
      </c>
      <c r="G647" s="1">
        <v>39654</v>
      </c>
      <c r="H647">
        <v>15.815300000000001</v>
      </c>
      <c r="J647" s="1">
        <v>39654</v>
      </c>
      <c r="K647">
        <v>33.430500000000002</v>
      </c>
      <c r="M647" s="1">
        <v>39654</v>
      </c>
      <c r="N647">
        <v>451.81259999999997</v>
      </c>
      <c r="P647" s="1">
        <v>39654</v>
      </c>
      <c r="Q647">
        <v>24.1236</v>
      </c>
      <c r="S647" s="1">
        <v>39654</v>
      </c>
      <c r="T647">
        <v>56.3598</v>
      </c>
      <c r="V647" s="1">
        <v>39654</v>
      </c>
      <c r="W647">
        <v>62.271799999999999</v>
      </c>
      <c r="Y647" s="1">
        <v>39654</v>
      </c>
      <c r="Z647">
        <v>182.17789999999999</v>
      </c>
      <c r="AB647" s="1">
        <v>39654</v>
      </c>
      <c r="AC647">
        <v>22.697400000000002</v>
      </c>
      <c r="AE647" s="1">
        <v>39654</v>
      </c>
      <c r="AF647">
        <v>36.253300000000003</v>
      </c>
      <c r="AH647" s="1">
        <v>39654</v>
      </c>
      <c r="AI647">
        <v>73.273600000000002</v>
      </c>
      <c r="AK647" s="1">
        <v>39654</v>
      </c>
      <c r="AL647">
        <v>24.029</v>
      </c>
      <c r="AQ647" s="1">
        <v>39654</v>
      </c>
      <c r="AR647">
        <v>41.056199999999997</v>
      </c>
      <c r="AT647" s="1">
        <v>39654</v>
      </c>
      <c r="AU647">
        <v>20.7134</v>
      </c>
      <c r="AW647" s="1">
        <v>39654</v>
      </c>
      <c r="AX647">
        <v>44.594000000000001</v>
      </c>
      <c r="AZ647" s="1">
        <v>39654</v>
      </c>
      <c r="BA647">
        <v>18.987400000000001</v>
      </c>
      <c r="BC647" s="1">
        <v>39654</v>
      </c>
      <c r="BD647">
        <v>118.453</v>
      </c>
      <c r="BF647" s="1">
        <v>39654</v>
      </c>
      <c r="BG647">
        <v>59.146799999999999</v>
      </c>
      <c r="BI647" s="1">
        <v>39654</v>
      </c>
      <c r="BJ647">
        <v>36.231000000000002</v>
      </c>
      <c r="BL647" s="1">
        <v>39654</v>
      </c>
      <c r="BM647">
        <v>50.824399999999997</v>
      </c>
      <c r="BO647" s="1">
        <v>39654</v>
      </c>
      <c r="BP647">
        <v>26.549900000000001</v>
      </c>
      <c r="BR647" s="1">
        <v>39654</v>
      </c>
      <c r="BS647">
        <v>23.466999999999999</v>
      </c>
      <c r="BU647" s="1">
        <v>39654</v>
      </c>
      <c r="BV647">
        <v>15.361800000000001</v>
      </c>
      <c r="BX647" s="1">
        <v>39654</v>
      </c>
      <c r="BY647">
        <v>55.984000000000002</v>
      </c>
      <c r="CA647" s="1">
        <v>39654</v>
      </c>
      <c r="CB647">
        <v>58.23</v>
      </c>
      <c r="CD647" s="1">
        <v>39654</v>
      </c>
      <c r="CE647">
        <v>25.049099999999999</v>
      </c>
      <c r="CG647" s="1">
        <v>39654</v>
      </c>
      <c r="CH647">
        <v>51.224499999999999</v>
      </c>
      <c r="CJ647" s="1">
        <v>39654</v>
      </c>
      <c r="CK647">
        <v>29.023099999999999</v>
      </c>
      <c r="CM647" s="1">
        <v>39654</v>
      </c>
      <c r="CN647">
        <v>1998.41</v>
      </c>
      <c r="CP647" s="1">
        <v>39654</v>
      </c>
      <c r="CQ647">
        <v>22.91</v>
      </c>
    </row>
    <row r="648" spans="1:95" x14ac:dyDescent="0.25">
      <c r="A648" s="1">
        <v>39657</v>
      </c>
      <c r="B648">
        <v>61.391300000000001</v>
      </c>
      <c r="D648" s="1">
        <v>39657</v>
      </c>
      <c r="E648">
        <v>30.168600000000001</v>
      </c>
      <c r="G648" s="1">
        <v>39657</v>
      </c>
      <c r="H648">
        <v>15.6876</v>
      </c>
      <c r="J648" s="1">
        <v>39657</v>
      </c>
      <c r="K648">
        <v>32.289400000000001</v>
      </c>
      <c r="M648" s="1">
        <v>39657</v>
      </c>
      <c r="N648">
        <v>397.40940000000001</v>
      </c>
      <c r="P648" s="1">
        <v>39657</v>
      </c>
      <c r="Q648">
        <v>23.532</v>
      </c>
      <c r="S648" s="1">
        <v>39657</v>
      </c>
      <c r="T648">
        <v>55.0441</v>
      </c>
      <c r="V648" s="1">
        <v>39657</v>
      </c>
      <c r="W648">
        <v>61.132100000000001</v>
      </c>
      <c r="Y648" s="1">
        <v>39657</v>
      </c>
      <c r="Z648">
        <v>168.45419999999999</v>
      </c>
      <c r="AB648" s="1">
        <v>39657</v>
      </c>
      <c r="AC648">
        <v>22.300599999999999</v>
      </c>
      <c r="AE648" s="1">
        <v>39657</v>
      </c>
      <c r="AF648">
        <v>35.491999999999997</v>
      </c>
      <c r="AH648" s="1">
        <v>39657</v>
      </c>
      <c r="AI648">
        <v>72.358800000000002</v>
      </c>
      <c r="AK648" s="1">
        <v>39657</v>
      </c>
      <c r="AL648">
        <v>23.1753</v>
      </c>
      <c r="AQ648" s="1">
        <v>39657</v>
      </c>
      <c r="AR648">
        <v>40.389299999999999</v>
      </c>
      <c r="AT648" s="1">
        <v>39657</v>
      </c>
      <c r="AU648">
        <v>20.156400000000001</v>
      </c>
      <c r="AW648" s="1">
        <v>39657</v>
      </c>
      <c r="AX648">
        <v>43.883499999999998</v>
      </c>
      <c r="AZ648" s="1">
        <v>39657</v>
      </c>
      <c r="BA648">
        <v>18.694099999999999</v>
      </c>
      <c r="BC648" s="1">
        <v>39657</v>
      </c>
      <c r="BD648">
        <v>116.3518</v>
      </c>
      <c r="BF648" s="1">
        <v>39657</v>
      </c>
      <c r="BG648">
        <v>58.675600000000003</v>
      </c>
      <c r="BI648" s="1">
        <v>39657</v>
      </c>
      <c r="BJ648">
        <v>34.525799999999997</v>
      </c>
      <c r="BL648" s="1">
        <v>39657</v>
      </c>
      <c r="BM648">
        <v>50.079099999999997</v>
      </c>
      <c r="BO648" s="1">
        <v>39657</v>
      </c>
      <c r="BP648">
        <v>26.046199999999999</v>
      </c>
      <c r="BR648" s="1">
        <v>39657</v>
      </c>
      <c r="BS648">
        <v>22.875</v>
      </c>
      <c r="BU648" s="1">
        <v>39657</v>
      </c>
      <c r="BV648">
        <v>14.9308</v>
      </c>
      <c r="BX648" s="1">
        <v>39657</v>
      </c>
      <c r="BY648">
        <v>55.436900000000001</v>
      </c>
      <c r="CA648" s="1">
        <v>39657</v>
      </c>
      <c r="CB648">
        <v>57.194499999999998</v>
      </c>
      <c r="CD648" s="1">
        <v>39657</v>
      </c>
      <c r="CE648">
        <v>24.431000000000001</v>
      </c>
      <c r="CG648" s="1">
        <v>39657</v>
      </c>
      <c r="CH648">
        <v>50.494399999999999</v>
      </c>
      <c r="CJ648" s="1">
        <v>39657</v>
      </c>
      <c r="CK648">
        <v>28.463200000000001</v>
      </c>
      <c r="CM648" s="1">
        <v>39657</v>
      </c>
      <c r="CN648">
        <v>1961.23</v>
      </c>
      <c r="CP648" s="1">
        <v>39657</v>
      </c>
      <c r="CQ648">
        <v>24.23</v>
      </c>
    </row>
    <row r="649" spans="1:95" x14ac:dyDescent="0.25">
      <c r="A649" s="1">
        <v>39658</v>
      </c>
      <c r="B649">
        <v>62.1496</v>
      </c>
      <c r="D649" s="1">
        <v>39658</v>
      </c>
      <c r="E649">
        <v>30.815200000000001</v>
      </c>
      <c r="G649" s="1">
        <v>39658</v>
      </c>
      <c r="H649">
        <v>16.040400000000002</v>
      </c>
      <c r="J649" s="1">
        <v>39658</v>
      </c>
      <c r="K649">
        <v>34.252099999999999</v>
      </c>
      <c r="M649" s="1">
        <v>39658</v>
      </c>
      <c r="N649">
        <v>428.75760000000002</v>
      </c>
      <c r="P649" s="1">
        <v>39658</v>
      </c>
      <c r="Q649">
        <v>23.585799999999999</v>
      </c>
      <c r="S649" s="1">
        <v>39658</v>
      </c>
      <c r="T649">
        <v>55.8123</v>
      </c>
      <c r="V649" s="1">
        <v>39658</v>
      </c>
      <c r="W649">
        <v>62.7224</v>
      </c>
      <c r="Y649" s="1">
        <v>39658</v>
      </c>
      <c r="Z649">
        <v>178.31209999999999</v>
      </c>
      <c r="AB649" s="1">
        <v>39658</v>
      </c>
      <c r="AC649">
        <v>22.483699999999999</v>
      </c>
      <c r="AE649" s="1">
        <v>39658</v>
      </c>
      <c r="AF649">
        <v>36.046399999999998</v>
      </c>
      <c r="AH649" s="1">
        <v>39658</v>
      </c>
      <c r="AI649">
        <v>72.556100000000001</v>
      </c>
      <c r="AK649" s="1">
        <v>39658</v>
      </c>
      <c r="AL649">
        <v>23.769600000000001</v>
      </c>
      <c r="AQ649" s="1">
        <v>39658</v>
      </c>
      <c r="AR649">
        <v>41.450699999999998</v>
      </c>
      <c r="AT649" s="1">
        <v>39658</v>
      </c>
      <c r="AU649">
        <v>21.174600000000002</v>
      </c>
      <c r="AW649" s="1">
        <v>39658</v>
      </c>
      <c r="AX649">
        <v>45.199199999999998</v>
      </c>
      <c r="AZ649" s="1">
        <v>39658</v>
      </c>
      <c r="BA649">
        <v>19.177199999999999</v>
      </c>
      <c r="BC649" s="1">
        <v>39658</v>
      </c>
      <c r="BD649">
        <v>117.6512</v>
      </c>
      <c r="BF649" s="1">
        <v>39658</v>
      </c>
      <c r="BG649">
        <v>58.675600000000003</v>
      </c>
      <c r="BI649" s="1">
        <v>39658</v>
      </c>
      <c r="BJ649">
        <v>37.358600000000003</v>
      </c>
      <c r="BL649" s="1">
        <v>39658</v>
      </c>
      <c r="BM649">
        <v>51.734299999999998</v>
      </c>
      <c r="BO649" s="1">
        <v>39658</v>
      </c>
      <c r="BP649">
        <v>26.330500000000001</v>
      </c>
      <c r="BR649" s="1">
        <v>39658</v>
      </c>
      <c r="BS649">
        <v>23.4222</v>
      </c>
      <c r="BU649" s="1">
        <v>39658</v>
      </c>
      <c r="BV649">
        <v>15.069100000000001</v>
      </c>
      <c r="BX649" s="1">
        <v>39658</v>
      </c>
      <c r="BY649">
        <v>56.921999999999997</v>
      </c>
      <c r="CA649" s="1">
        <v>39658</v>
      </c>
      <c r="CB649">
        <v>58.488900000000001</v>
      </c>
      <c r="CD649" s="1">
        <v>39658</v>
      </c>
      <c r="CE649">
        <v>24.816400000000002</v>
      </c>
      <c r="CG649" s="1">
        <v>39658</v>
      </c>
      <c r="CH649">
        <v>51.7834</v>
      </c>
      <c r="CJ649" s="1">
        <v>39658</v>
      </c>
      <c r="CK649">
        <v>28.8551</v>
      </c>
      <c r="CM649" s="1">
        <v>39658</v>
      </c>
      <c r="CN649">
        <v>2007.21</v>
      </c>
      <c r="CP649" s="1">
        <v>39658</v>
      </c>
      <c r="CQ649">
        <v>22.03</v>
      </c>
    </row>
    <row r="650" spans="1:95" x14ac:dyDescent="0.25">
      <c r="A650" s="1">
        <v>39659</v>
      </c>
      <c r="B650">
        <v>62.863700000000001</v>
      </c>
      <c r="D650" s="1">
        <v>39659</v>
      </c>
      <c r="E650">
        <v>32.182299999999998</v>
      </c>
      <c r="G650" s="1">
        <v>39659</v>
      </c>
      <c r="H650">
        <v>16.2881</v>
      </c>
      <c r="J650" s="1">
        <v>39659</v>
      </c>
      <c r="K650">
        <v>34.270400000000002</v>
      </c>
      <c r="M650" s="1">
        <v>39659</v>
      </c>
      <c r="N650">
        <v>443.85120000000001</v>
      </c>
      <c r="P650" s="1">
        <v>39659</v>
      </c>
      <c r="Q650">
        <v>23.7471</v>
      </c>
      <c r="S650" s="1">
        <v>39659</v>
      </c>
      <c r="T650">
        <v>56.350900000000003</v>
      </c>
      <c r="V650" s="1">
        <v>39659</v>
      </c>
      <c r="W650">
        <v>63.676699999999997</v>
      </c>
      <c r="Y650" s="1">
        <v>39659</v>
      </c>
      <c r="Z650">
        <v>181.79130000000001</v>
      </c>
      <c r="AB650" s="1">
        <v>39659</v>
      </c>
      <c r="AC650">
        <v>22.3704</v>
      </c>
      <c r="AE650" s="1">
        <v>39659</v>
      </c>
      <c r="AF650">
        <v>36.633899999999997</v>
      </c>
      <c r="AH650" s="1">
        <v>39659</v>
      </c>
      <c r="AI650">
        <v>75.677199999999999</v>
      </c>
      <c r="AK650" s="1">
        <v>39659</v>
      </c>
      <c r="AL650">
        <v>24.246600000000001</v>
      </c>
      <c r="AQ650" s="1">
        <v>39659</v>
      </c>
      <c r="AR650">
        <v>42.324199999999998</v>
      </c>
      <c r="AT650" s="1">
        <v>39659</v>
      </c>
      <c r="AU650">
        <v>20.661200000000001</v>
      </c>
      <c r="AW650" s="1">
        <v>39659</v>
      </c>
      <c r="AX650">
        <v>45.988599999999998</v>
      </c>
      <c r="AZ650" s="1">
        <v>39659</v>
      </c>
      <c r="BA650">
        <v>19.177199999999999</v>
      </c>
      <c r="BC650" s="1">
        <v>39659</v>
      </c>
      <c r="BD650">
        <v>118.7572</v>
      </c>
      <c r="BF650" s="1">
        <v>39659</v>
      </c>
      <c r="BG650">
        <v>58.332799999999999</v>
      </c>
      <c r="BI650" s="1">
        <v>39659</v>
      </c>
      <c r="BJ650">
        <v>38.110399999999998</v>
      </c>
      <c r="BL650" s="1">
        <v>39659</v>
      </c>
      <c r="BM650">
        <v>52.3842</v>
      </c>
      <c r="BO650" s="1">
        <v>39659</v>
      </c>
      <c r="BP650">
        <v>26.785499999999999</v>
      </c>
      <c r="BR650" s="1">
        <v>39659</v>
      </c>
      <c r="BS650">
        <v>23.529800000000002</v>
      </c>
      <c r="BU650" s="1">
        <v>39659</v>
      </c>
      <c r="BV650">
        <v>15.3537</v>
      </c>
      <c r="BX650" s="1">
        <v>39659</v>
      </c>
      <c r="BY650">
        <v>57.816600000000001</v>
      </c>
      <c r="CA650" s="1">
        <v>39659</v>
      </c>
      <c r="CB650">
        <v>59.140599999999999</v>
      </c>
      <c r="CD650" s="1">
        <v>39659</v>
      </c>
      <c r="CE650">
        <v>24.969100000000001</v>
      </c>
      <c r="CG650" s="1">
        <v>39659</v>
      </c>
      <c r="CH650">
        <v>52.783900000000003</v>
      </c>
      <c r="CJ650" s="1">
        <v>39659</v>
      </c>
      <c r="CK650">
        <v>29.555</v>
      </c>
      <c r="CM650" s="1">
        <v>39659</v>
      </c>
      <c r="CN650">
        <v>2040.81</v>
      </c>
      <c r="CP650" s="1">
        <v>39659</v>
      </c>
      <c r="CQ650">
        <v>21.21</v>
      </c>
    </row>
    <row r="651" spans="1:95" x14ac:dyDescent="0.25">
      <c r="A651" s="1">
        <v>39660</v>
      </c>
      <c r="B651">
        <v>62.061399999999999</v>
      </c>
      <c r="D651" s="1">
        <v>39660</v>
      </c>
      <c r="E651">
        <v>31.1754</v>
      </c>
      <c r="G651" s="1">
        <v>39660</v>
      </c>
      <c r="H651">
        <v>15.274800000000001</v>
      </c>
      <c r="J651" s="1">
        <v>39660</v>
      </c>
      <c r="K651">
        <v>33.887</v>
      </c>
      <c r="M651" s="1">
        <v>39660</v>
      </c>
      <c r="N651">
        <v>432.07490000000001</v>
      </c>
      <c r="P651" s="1">
        <v>39660</v>
      </c>
      <c r="Q651">
        <v>23.670300000000001</v>
      </c>
      <c r="S651" s="1">
        <v>39660</v>
      </c>
      <c r="T651">
        <v>53.958100000000002</v>
      </c>
      <c r="V651" s="1">
        <v>39660</v>
      </c>
      <c r="W651">
        <v>61.4236</v>
      </c>
      <c r="Y651" s="1">
        <v>39660</v>
      </c>
      <c r="Z651">
        <v>183.7577</v>
      </c>
      <c r="AB651" s="1">
        <v>39660</v>
      </c>
      <c r="AC651">
        <v>22.453199999999999</v>
      </c>
      <c r="AE651" s="1">
        <v>39660</v>
      </c>
      <c r="AF651">
        <v>36.253300000000003</v>
      </c>
      <c r="AH651" s="1">
        <v>39660</v>
      </c>
      <c r="AI651">
        <v>72.134600000000006</v>
      </c>
      <c r="AK651" s="1">
        <v>39660</v>
      </c>
      <c r="AL651">
        <v>23.677499999999998</v>
      </c>
      <c r="AQ651" s="1">
        <v>39660</v>
      </c>
      <c r="AR651">
        <v>42.08</v>
      </c>
      <c r="AT651" s="1">
        <v>39660</v>
      </c>
      <c r="AU651">
        <v>20.7395</v>
      </c>
      <c r="AW651" s="1">
        <v>39660</v>
      </c>
      <c r="AX651">
        <v>44.594000000000001</v>
      </c>
      <c r="AZ651" s="1">
        <v>39660</v>
      </c>
      <c r="BA651">
        <v>19.142600000000002</v>
      </c>
      <c r="BC651" s="1">
        <v>39660</v>
      </c>
      <c r="BD651">
        <v>117.9462</v>
      </c>
      <c r="BF651" s="1">
        <v>39660</v>
      </c>
      <c r="BG651">
        <v>58.667000000000002</v>
      </c>
      <c r="BI651" s="1">
        <v>39660</v>
      </c>
      <c r="BJ651">
        <v>37.248600000000003</v>
      </c>
      <c r="BL651" s="1">
        <v>39660</v>
      </c>
      <c r="BM651">
        <v>51.8123</v>
      </c>
      <c r="BO651" s="1">
        <v>39660</v>
      </c>
      <c r="BP651">
        <v>26.7286</v>
      </c>
      <c r="BR651" s="1">
        <v>39660</v>
      </c>
      <c r="BS651">
        <v>23.072299999999998</v>
      </c>
      <c r="BU651" s="1">
        <v>39660</v>
      </c>
      <c r="BV651">
        <v>15.1829</v>
      </c>
      <c r="BX651" s="1">
        <v>39660</v>
      </c>
      <c r="BY651">
        <v>56.869900000000001</v>
      </c>
      <c r="CA651" s="1">
        <v>39660</v>
      </c>
      <c r="CB651">
        <v>57.114199999999997</v>
      </c>
      <c r="CD651" s="1">
        <v>39660</v>
      </c>
      <c r="CE651">
        <v>24.751000000000001</v>
      </c>
      <c r="CG651" s="1">
        <v>39660</v>
      </c>
      <c r="CH651">
        <v>52.838000000000001</v>
      </c>
      <c r="CJ651" s="1">
        <v>39660</v>
      </c>
      <c r="CK651">
        <v>28.3232</v>
      </c>
      <c r="CM651" s="1">
        <v>39660</v>
      </c>
      <c r="CN651">
        <v>2014.39</v>
      </c>
      <c r="CP651" s="1">
        <v>39660</v>
      </c>
      <c r="CQ651">
        <v>22.94</v>
      </c>
    </row>
    <row r="652" spans="1:95" x14ac:dyDescent="0.25">
      <c r="A652" s="1">
        <v>39661</v>
      </c>
      <c r="B652">
        <v>61.849800000000002</v>
      </c>
      <c r="D652" s="1">
        <v>39661</v>
      </c>
      <c r="E652">
        <v>29.688300000000002</v>
      </c>
      <c r="G652" s="1">
        <v>39661</v>
      </c>
      <c r="H652">
        <v>15.6876</v>
      </c>
      <c r="J652" s="1">
        <v>39661</v>
      </c>
      <c r="K652">
        <v>33.950899999999997</v>
      </c>
      <c r="M652" s="1">
        <v>39661</v>
      </c>
      <c r="N652">
        <v>444.34879999999998</v>
      </c>
      <c r="P652" s="1">
        <v>39661</v>
      </c>
      <c r="Q652">
        <v>23.385999999999999</v>
      </c>
      <c r="S652" s="1">
        <v>39661</v>
      </c>
      <c r="T652">
        <v>54.752800000000001</v>
      </c>
      <c r="V652" s="1">
        <v>39661</v>
      </c>
      <c r="W652">
        <v>60.204300000000003</v>
      </c>
      <c r="Y652" s="1">
        <v>39661</v>
      </c>
      <c r="Z652">
        <v>185.5274</v>
      </c>
      <c r="AB652" s="1">
        <v>39661</v>
      </c>
      <c r="AC652">
        <v>23.168199999999999</v>
      </c>
      <c r="AE652" s="1">
        <v>39661</v>
      </c>
      <c r="AF652">
        <v>35.839500000000001</v>
      </c>
      <c r="AH652" s="1">
        <v>39661</v>
      </c>
      <c r="AI652">
        <v>71.497799999999998</v>
      </c>
      <c r="AK652" s="1">
        <v>39661</v>
      </c>
      <c r="AL652">
        <v>23.610500000000002</v>
      </c>
      <c r="AQ652" s="1">
        <v>39661</v>
      </c>
      <c r="AR652">
        <v>41.290999999999997</v>
      </c>
      <c r="AT652" s="1">
        <v>39661</v>
      </c>
      <c r="AU652">
        <v>20.8004</v>
      </c>
      <c r="AW652" s="1">
        <v>39661</v>
      </c>
      <c r="AX652">
        <v>44.734299999999998</v>
      </c>
      <c r="AZ652" s="1">
        <v>39661</v>
      </c>
      <c r="BA652">
        <v>19.2807</v>
      </c>
      <c r="BC652" s="1">
        <v>39661</v>
      </c>
      <c r="BD652">
        <v>116.71120000000001</v>
      </c>
      <c r="BF652" s="1">
        <v>39661</v>
      </c>
      <c r="BG652">
        <v>58.35</v>
      </c>
      <c r="BI652" s="1">
        <v>39661</v>
      </c>
      <c r="BJ652">
        <v>37.367800000000003</v>
      </c>
      <c r="BL652" s="1">
        <v>39661</v>
      </c>
      <c r="BM652">
        <v>51.794899999999998</v>
      </c>
      <c r="BO652" s="1">
        <v>39661</v>
      </c>
      <c r="BP652">
        <v>27.021100000000001</v>
      </c>
      <c r="BR652" s="1">
        <v>39661</v>
      </c>
      <c r="BS652">
        <v>22.821100000000001</v>
      </c>
      <c r="BU652" s="1">
        <v>39661</v>
      </c>
      <c r="BV652">
        <v>15.125999999999999</v>
      </c>
      <c r="BX652" s="1">
        <v>39661</v>
      </c>
      <c r="BY652">
        <v>56.409599999999998</v>
      </c>
      <c r="CA652" s="1">
        <v>39661</v>
      </c>
      <c r="CB652">
        <v>56.739199999999997</v>
      </c>
      <c r="CD652" s="1">
        <v>39661</v>
      </c>
      <c r="CE652">
        <v>24.721900000000002</v>
      </c>
      <c r="CG652" s="1">
        <v>39661</v>
      </c>
      <c r="CH652">
        <v>52.053800000000003</v>
      </c>
      <c r="CJ652" s="1">
        <v>39661</v>
      </c>
      <c r="CK652">
        <v>28.071200000000001</v>
      </c>
      <c r="CM652" s="1">
        <v>39661</v>
      </c>
      <c r="CN652">
        <v>2003.16</v>
      </c>
      <c r="CP652" s="1">
        <v>39661</v>
      </c>
      <c r="CQ652">
        <v>22.57</v>
      </c>
    </row>
    <row r="653" spans="1:95" x14ac:dyDescent="0.25">
      <c r="A653" s="1">
        <v>39664</v>
      </c>
      <c r="B653">
        <v>61.497100000000003</v>
      </c>
      <c r="D653" s="1">
        <v>39664</v>
      </c>
      <c r="E653">
        <v>28.6722</v>
      </c>
      <c r="G653" s="1">
        <v>39664</v>
      </c>
      <c r="H653">
        <v>15.815300000000001</v>
      </c>
      <c r="J653" s="1">
        <v>39664</v>
      </c>
      <c r="K653">
        <v>33.640500000000003</v>
      </c>
      <c r="M653" s="1">
        <v>39664</v>
      </c>
      <c r="N653">
        <v>442.69009999999997</v>
      </c>
      <c r="P653" s="1">
        <v>39664</v>
      </c>
      <c r="Q653">
        <v>23.178599999999999</v>
      </c>
      <c r="S653" s="1">
        <v>39664</v>
      </c>
      <c r="T653">
        <v>54.178800000000003</v>
      </c>
      <c r="V653" s="1">
        <v>39664</v>
      </c>
      <c r="W653">
        <v>59.576999999999998</v>
      </c>
      <c r="Y653" s="1">
        <v>39664</v>
      </c>
      <c r="Z653">
        <v>185.13419999999999</v>
      </c>
      <c r="AB653" s="1">
        <v>39664</v>
      </c>
      <c r="AC653">
        <v>23.499600000000001</v>
      </c>
      <c r="AE653" s="1">
        <v>39664</v>
      </c>
      <c r="AF653">
        <v>34.887900000000002</v>
      </c>
      <c r="AH653" s="1">
        <v>39664</v>
      </c>
      <c r="AI653">
        <v>68.699600000000004</v>
      </c>
      <c r="AK653" s="1">
        <v>39664</v>
      </c>
      <c r="AL653">
        <v>23.577100000000002</v>
      </c>
      <c r="AQ653" s="1">
        <v>39664</v>
      </c>
      <c r="AR653">
        <v>41.272199999999998</v>
      </c>
      <c r="AT653" s="1">
        <v>39664</v>
      </c>
      <c r="AU653">
        <v>20.791699999999999</v>
      </c>
      <c r="AW653" s="1">
        <v>39664</v>
      </c>
      <c r="AX653">
        <v>44.348399999999998</v>
      </c>
      <c r="AZ653" s="1">
        <v>39664</v>
      </c>
      <c r="BA653">
        <v>19.427299999999999</v>
      </c>
      <c r="BC653" s="1">
        <v>39664</v>
      </c>
      <c r="BD653">
        <v>117.5591</v>
      </c>
      <c r="BF653" s="1">
        <v>39664</v>
      </c>
      <c r="BG653">
        <v>59.103999999999999</v>
      </c>
      <c r="BI653" s="1">
        <v>39664</v>
      </c>
      <c r="BJ653">
        <v>36.799399999999999</v>
      </c>
      <c r="BL653" s="1">
        <v>39664</v>
      </c>
      <c r="BM653">
        <v>52.4709</v>
      </c>
      <c r="BO653" s="1">
        <v>39664</v>
      </c>
      <c r="BP653">
        <v>27.134799999999998</v>
      </c>
      <c r="BR653" s="1">
        <v>39664</v>
      </c>
      <c r="BS653">
        <v>22.677599999999998</v>
      </c>
      <c r="BU653" s="1">
        <v>39664</v>
      </c>
      <c r="BV653">
        <v>15.435</v>
      </c>
      <c r="BX653" s="1">
        <v>39664</v>
      </c>
      <c r="BY653">
        <v>57.165199999999999</v>
      </c>
      <c r="CA653" s="1">
        <v>39664</v>
      </c>
      <c r="CB653">
        <v>56.9178</v>
      </c>
      <c r="CD653" s="1">
        <v>39664</v>
      </c>
      <c r="CE653">
        <v>24.598300000000002</v>
      </c>
      <c r="CG653" s="1">
        <v>39664</v>
      </c>
      <c r="CH653">
        <v>52.666699999999999</v>
      </c>
      <c r="CJ653" s="1">
        <v>39664</v>
      </c>
      <c r="CK653">
        <v>28.341899999999999</v>
      </c>
      <c r="CM653" s="1">
        <v>39664</v>
      </c>
      <c r="CN653">
        <v>1985.23</v>
      </c>
      <c r="CP653" s="1">
        <v>39664</v>
      </c>
      <c r="CQ653">
        <v>23.49</v>
      </c>
    </row>
    <row r="654" spans="1:95" x14ac:dyDescent="0.25">
      <c r="A654" s="1">
        <v>39665</v>
      </c>
      <c r="B654">
        <v>63.375100000000003</v>
      </c>
      <c r="D654" s="1">
        <v>39665</v>
      </c>
      <c r="E654">
        <v>29.401900000000001</v>
      </c>
      <c r="G654" s="1">
        <v>39665</v>
      </c>
      <c r="H654">
        <v>16.040400000000002</v>
      </c>
      <c r="J654" s="1">
        <v>39665</v>
      </c>
      <c r="K654">
        <v>35.3476</v>
      </c>
      <c r="M654" s="1">
        <v>39665</v>
      </c>
      <c r="N654">
        <v>495.76650000000001</v>
      </c>
      <c r="P654" s="1">
        <v>39665</v>
      </c>
      <c r="Q654">
        <v>23.854700000000001</v>
      </c>
      <c r="S654" s="1">
        <v>39665</v>
      </c>
      <c r="T654">
        <v>57.569400000000002</v>
      </c>
      <c r="V654" s="1">
        <v>39665</v>
      </c>
      <c r="W654">
        <v>60.239699999999999</v>
      </c>
      <c r="Y654" s="1">
        <v>39665</v>
      </c>
      <c r="Z654">
        <v>195.8509</v>
      </c>
      <c r="AB654" s="1">
        <v>39665</v>
      </c>
      <c r="AC654">
        <v>23.939900000000002</v>
      </c>
      <c r="AE654" s="1">
        <v>39665</v>
      </c>
      <c r="AF654">
        <v>36.352600000000002</v>
      </c>
      <c r="AH654" s="1">
        <v>39665</v>
      </c>
      <c r="AI654">
        <v>70.269099999999995</v>
      </c>
      <c r="AK654" s="1">
        <v>39665</v>
      </c>
      <c r="AL654">
        <v>24.481000000000002</v>
      </c>
      <c r="AQ654" s="1">
        <v>39665</v>
      </c>
      <c r="AR654">
        <v>42.267800000000001</v>
      </c>
      <c r="AT654" s="1">
        <v>39665</v>
      </c>
      <c r="AU654">
        <v>21.661999999999999</v>
      </c>
      <c r="AW654" s="1">
        <v>39665</v>
      </c>
      <c r="AX654">
        <v>45.234299999999998</v>
      </c>
      <c r="AZ654" s="1">
        <v>39665</v>
      </c>
      <c r="BA654">
        <v>19.982900000000001</v>
      </c>
      <c r="BC654" s="1">
        <v>39665</v>
      </c>
      <c r="BD654">
        <v>118.7664</v>
      </c>
      <c r="BF654" s="1">
        <v>39665</v>
      </c>
      <c r="BG654">
        <v>60.363500000000002</v>
      </c>
      <c r="BI654" s="1">
        <v>39665</v>
      </c>
      <c r="BJ654">
        <v>38.403799999999997</v>
      </c>
      <c r="BL654" s="1">
        <v>39665</v>
      </c>
      <c r="BM654">
        <v>54.013399999999997</v>
      </c>
      <c r="BO654" s="1">
        <v>39665</v>
      </c>
      <c r="BP654">
        <v>28.190999999999999</v>
      </c>
      <c r="BR654" s="1">
        <v>39665</v>
      </c>
      <c r="BS654">
        <v>23.511900000000001</v>
      </c>
      <c r="BU654" s="1">
        <v>39665</v>
      </c>
      <c r="BV654">
        <v>16.028700000000001</v>
      </c>
      <c r="BX654" s="1">
        <v>39665</v>
      </c>
      <c r="BY654">
        <v>59.032499999999999</v>
      </c>
      <c r="CA654" s="1">
        <v>39665</v>
      </c>
      <c r="CB654">
        <v>58.506799999999998</v>
      </c>
      <c r="CD654" s="1">
        <v>39665</v>
      </c>
      <c r="CE654">
        <v>25.1218</v>
      </c>
      <c r="CG654" s="1">
        <v>39665</v>
      </c>
      <c r="CH654">
        <v>54.388300000000001</v>
      </c>
      <c r="CJ654" s="1">
        <v>39665</v>
      </c>
      <c r="CK654">
        <v>29.219100000000001</v>
      </c>
      <c r="CM654" s="1">
        <v>39665</v>
      </c>
      <c r="CN654">
        <v>2042.44</v>
      </c>
      <c r="CP654" s="1">
        <v>39665</v>
      </c>
      <c r="CQ654">
        <v>21.14</v>
      </c>
    </row>
    <row r="655" spans="1:95" x14ac:dyDescent="0.25">
      <c r="A655" s="1">
        <v>39666</v>
      </c>
      <c r="B655">
        <v>63.313400000000001</v>
      </c>
      <c r="D655" s="1">
        <v>39666</v>
      </c>
      <c r="E655">
        <v>29.875499999999999</v>
      </c>
      <c r="G655" s="1">
        <v>39666</v>
      </c>
      <c r="H655">
        <v>15.9429</v>
      </c>
      <c r="J655" s="1">
        <v>39666</v>
      </c>
      <c r="K655">
        <v>34.681199999999997</v>
      </c>
      <c r="M655" s="1">
        <v>39666</v>
      </c>
      <c r="N655">
        <v>482.49740000000003</v>
      </c>
      <c r="P655" s="1">
        <v>39666</v>
      </c>
      <c r="Q655">
        <v>23.7164</v>
      </c>
      <c r="S655" s="1">
        <v>39666</v>
      </c>
      <c r="T655">
        <v>58.102499999999999</v>
      </c>
      <c r="V655" s="1">
        <v>39666</v>
      </c>
      <c r="W655">
        <v>62.298299999999998</v>
      </c>
      <c r="Y655" s="1">
        <v>39666</v>
      </c>
      <c r="Z655">
        <v>193.68790000000001</v>
      </c>
      <c r="AB655" s="1">
        <v>39666</v>
      </c>
      <c r="AC655">
        <v>24.136099999999999</v>
      </c>
      <c r="AE655" s="1">
        <v>39666</v>
      </c>
      <c r="AF655">
        <v>36.418799999999997</v>
      </c>
      <c r="AH655" s="1">
        <v>39666</v>
      </c>
      <c r="AI655">
        <v>70.251199999999997</v>
      </c>
      <c r="AK655" s="1">
        <v>39666</v>
      </c>
      <c r="AL655">
        <v>24.271699999999999</v>
      </c>
      <c r="AQ655" s="1">
        <v>39666</v>
      </c>
      <c r="AR655">
        <v>42.408700000000003</v>
      </c>
      <c r="AT655" s="1">
        <v>39666</v>
      </c>
      <c r="AU655">
        <v>21.6707</v>
      </c>
      <c r="AW655" s="1">
        <v>39666</v>
      </c>
      <c r="AX655">
        <v>44.953600000000002</v>
      </c>
      <c r="AZ655" s="1">
        <v>39666</v>
      </c>
      <c r="BA655">
        <v>19.791899999999998</v>
      </c>
      <c r="BC655" s="1">
        <v>39666</v>
      </c>
      <c r="BD655">
        <v>119.4973</v>
      </c>
      <c r="BF655" s="1">
        <v>39666</v>
      </c>
      <c r="BG655">
        <v>60.894800000000004</v>
      </c>
      <c r="BI655" s="1">
        <v>39666</v>
      </c>
      <c r="BJ655">
        <v>37.945399999999999</v>
      </c>
      <c r="BL655" s="1">
        <v>39666</v>
      </c>
      <c r="BM655">
        <v>53.848700000000001</v>
      </c>
      <c r="BO655" s="1">
        <v>39666</v>
      </c>
      <c r="BP655">
        <v>28.6784</v>
      </c>
      <c r="BR655" s="1">
        <v>39666</v>
      </c>
      <c r="BS655">
        <v>24.238499999999998</v>
      </c>
      <c r="BU655" s="1">
        <v>39666</v>
      </c>
      <c r="BV655">
        <v>16.061699999999998</v>
      </c>
      <c r="BX655" s="1">
        <v>39666</v>
      </c>
      <c r="BY655">
        <v>58.858800000000002</v>
      </c>
      <c r="CA655" s="1">
        <v>39666</v>
      </c>
      <c r="CB655">
        <v>59.4084</v>
      </c>
      <c r="CD655" s="1">
        <v>39666</v>
      </c>
      <c r="CE655">
        <v>24.8964</v>
      </c>
      <c r="CG655" s="1">
        <v>39666</v>
      </c>
      <c r="CH655">
        <v>54.7669</v>
      </c>
      <c r="CJ655" s="1">
        <v>39666</v>
      </c>
      <c r="CK655">
        <v>29.3217</v>
      </c>
      <c r="CM655" s="1">
        <v>39666</v>
      </c>
      <c r="CN655">
        <v>2050.23</v>
      </c>
      <c r="CP655" s="1">
        <v>39666</v>
      </c>
      <c r="CQ655">
        <v>20.23</v>
      </c>
    </row>
    <row r="656" spans="1:95" x14ac:dyDescent="0.25">
      <c r="A656" s="1">
        <v>39667</v>
      </c>
      <c r="B656">
        <v>62.757899999999999</v>
      </c>
      <c r="D656" s="1">
        <v>39667</v>
      </c>
      <c r="E656">
        <v>29.5319</v>
      </c>
      <c r="G656" s="1">
        <v>39667</v>
      </c>
      <c r="H656">
        <v>15.680099999999999</v>
      </c>
      <c r="J656" s="1">
        <v>39667</v>
      </c>
      <c r="K656">
        <v>33.229700000000001</v>
      </c>
      <c r="M656" s="1">
        <v>39667</v>
      </c>
      <c r="N656">
        <v>395.41899999999998</v>
      </c>
      <c r="P656" s="1">
        <v>39667</v>
      </c>
      <c r="Q656">
        <v>23.286200000000001</v>
      </c>
      <c r="S656" s="1">
        <v>39667</v>
      </c>
      <c r="T656">
        <v>57.471699999999998</v>
      </c>
      <c r="V656" s="1">
        <v>39667</v>
      </c>
      <c r="W656">
        <v>60.902299999999997</v>
      </c>
      <c r="Y656" s="1">
        <v>39667</v>
      </c>
      <c r="Z656">
        <v>181.59469999999999</v>
      </c>
      <c r="AB656" s="1">
        <v>39667</v>
      </c>
      <c r="AC656">
        <v>23.547499999999999</v>
      </c>
      <c r="AE656" s="1">
        <v>39667</v>
      </c>
      <c r="AF656">
        <v>35.880899999999997</v>
      </c>
      <c r="AH656" s="1">
        <v>39667</v>
      </c>
      <c r="AI656">
        <v>69.453000000000003</v>
      </c>
      <c r="AK656" s="1">
        <v>39667</v>
      </c>
      <c r="AL656">
        <v>23.911799999999999</v>
      </c>
      <c r="AQ656" s="1">
        <v>39667</v>
      </c>
      <c r="AR656">
        <v>42.746899999999997</v>
      </c>
      <c r="AT656" s="1">
        <v>39667</v>
      </c>
      <c r="AU656">
        <v>21.305199999999999</v>
      </c>
      <c r="AW656" s="1">
        <v>39667</v>
      </c>
      <c r="AX656">
        <v>43.7958</v>
      </c>
      <c r="AZ656" s="1">
        <v>39667</v>
      </c>
      <c r="BA656">
        <v>20.5471</v>
      </c>
      <c r="BC656" s="1">
        <v>39667</v>
      </c>
      <c r="BD656">
        <v>119.3955</v>
      </c>
      <c r="BF656" s="1">
        <v>39667</v>
      </c>
      <c r="BG656">
        <v>60.5349</v>
      </c>
      <c r="BI656" s="1">
        <v>39667</v>
      </c>
      <c r="BJ656">
        <v>36.496899999999997</v>
      </c>
      <c r="BL656" s="1">
        <v>39667</v>
      </c>
      <c r="BM656">
        <v>53.606099999999998</v>
      </c>
      <c r="BO656" s="1">
        <v>39667</v>
      </c>
      <c r="BP656">
        <v>28.337199999999999</v>
      </c>
      <c r="BR656" s="1">
        <v>39667</v>
      </c>
      <c r="BS656">
        <v>24.570399999999999</v>
      </c>
      <c r="BU656" s="1">
        <v>39667</v>
      </c>
      <c r="BV656">
        <v>15.879899999999999</v>
      </c>
      <c r="BX656" s="1">
        <v>39667</v>
      </c>
      <c r="BY656">
        <v>58.606900000000003</v>
      </c>
      <c r="CA656" s="1">
        <v>39667</v>
      </c>
      <c r="CB656">
        <v>57.7926</v>
      </c>
      <c r="CD656" s="1">
        <v>39667</v>
      </c>
      <c r="CE656">
        <v>24.503799999999998</v>
      </c>
      <c r="CG656" s="1">
        <v>39667</v>
      </c>
      <c r="CH656">
        <v>51.341700000000003</v>
      </c>
      <c r="CJ656" s="1">
        <v>39667</v>
      </c>
      <c r="CK656">
        <v>28.8551</v>
      </c>
      <c r="CM656" s="1">
        <v>39667</v>
      </c>
      <c r="CN656">
        <v>2013.66</v>
      </c>
      <c r="CP656" s="1">
        <v>39667</v>
      </c>
      <c r="CQ656">
        <v>21.15</v>
      </c>
    </row>
    <row r="657" spans="1:95" x14ac:dyDescent="0.25">
      <c r="A657" s="1">
        <v>39668</v>
      </c>
      <c r="B657">
        <v>64.785799999999995</v>
      </c>
      <c r="D657" s="1">
        <v>39668</v>
      </c>
      <c r="E657">
        <v>29.494800000000001</v>
      </c>
      <c r="G657" s="1">
        <v>39668</v>
      </c>
      <c r="H657">
        <v>15.725199999999999</v>
      </c>
      <c r="J657" s="1">
        <v>39668</v>
      </c>
      <c r="K657">
        <v>34.5169</v>
      </c>
      <c r="M657" s="1">
        <v>39668</v>
      </c>
      <c r="N657">
        <v>412.50290000000001</v>
      </c>
      <c r="P657" s="1">
        <v>39668</v>
      </c>
      <c r="Q657">
        <v>23.793199999999999</v>
      </c>
      <c r="S657" s="1">
        <v>39668</v>
      </c>
      <c r="T657">
        <v>60.287999999999997</v>
      </c>
      <c r="V657" s="1">
        <v>39668</v>
      </c>
      <c r="W657">
        <v>62.642899999999997</v>
      </c>
      <c r="Y657" s="1">
        <v>39668</v>
      </c>
      <c r="Z657">
        <v>190.64</v>
      </c>
      <c r="AB657" s="1">
        <v>39668</v>
      </c>
      <c r="AC657">
        <v>24.157900000000001</v>
      </c>
      <c r="AE657" s="1">
        <v>39668</v>
      </c>
      <c r="AF657">
        <v>37.494500000000002</v>
      </c>
      <c r="AH657" s="1">
        <v>39668</v>
      </c>
      <c r="AI657">
        <v>70.600999999999999</v>
      </c>
      <c r="AK657" s="1">
        <v>39668</v>
      </c>
      <c r="AL657">
        <v>24.807400000000001</v>
      </c>
      <c r="AQ657" s="1">
        <v>39668</v>
      </c>
      <c r="AR657">
        <v>43.037999999999997</v>
      </c>
      <c r="AT657" s="1">
        <v>39668</v>
      </c>
      <c r="AU657">
        <v>22.950099999999999</v>
      </c>
      <c r="AW657" s="1">
        <v>39668</v>
      </c>
      <c r="AX657">
        <v>45.015000000000001</v>
      </c>
      <c r="AZ657" s="1">
        <v>39668</v>
      </c>
      <c r="BA657">
        <v>21.033300000000001</v>
      </c>
      <c r="BC657" s="1">
        <v>39668</v>
      </c>
      <c r="BD657">
        <v>119.1735</v>
      </c>
      <c r="BF657" s="1">
        <v>39668</v>
      </c>
      <c r="BG657">
        <v>61.305999999999997</v>
      </c>
      <c r="BI657" s="1">
        <v>39668</v>
      </c>
      <c r="BJ657">
        <v>37.652000000000001</v>
      </c>
      <c r="BL657" s="1">
        <v>39668</v>
      </c>
      <c r="BM657">
        <v>56.907699999999998</v>
      </c>
      <c r="BO657" s="1">
        <v>39668</v>
      </c>
      <c r="BP657">
        <v>29.206499999999998</v>
      </c>
      <c r="BR657" s="1">
        <v>39668</v>
      </c>
      <c r="BS657">
        <v>25.234200000000001</v>
      </c>
      <c r="BU657" s="1">
        <v>39668</v>
      </c>
      <c r="BV657">
        <v>16.400700000000001</v>
      </c>
      <c r="BX657" s="1">
        <v>39668</v>
      </c>
      <c r="BY657">
        <v>60.474200000000003</v>
      </c>
      <c r="CA657" s="1">
        <v>39668</v>
      </c>
      <c r="CB657">
        <v>59.685099999999998</v>
      </c>
      <c r="CD657" s="1">
        <v>39668</v>
      </c>
      <c r="CE657">
        <v>25.1509</v>
      </c>
      <c r="CG657" s="1">
        <v>39668</v>
      </c>
      <c r="CH657">
        <v>52.152999999999999</v>
      </c>
      <c r="CJ657" s="1">
        <v>39668</v>
      </c>
      <c r="CK657">
        <v>29.890999999999998</v>
      </c>
      <c r="CM657" s="1">
        <v>39668</v>
      </c>
      <c r="CN657">
        <v>2061.77</v>
      </c>
      <c r="CP657" s="1">
        <v>39668</v>
      </c>
      <c r="CQ657">
        <v>20.66</v>
      </c>
    </row>
    <row r="658" spans="1:95" x14ac:dyDescent="0.25">
      <c r="A658" s="1">
        <v>39671</v>
      </c>
      <c r="B658">
        <v>65.579300000000003</v>
      </c>
      <c r="D658" s="1">
        <v>39671</v>
      </c>
      <c r="E658">
        <v>29.002600000000001</v>
      </c>
      <c r="G658" s="1">
        <v>39671</v>
      </c>
      <c r="H658">
        <v>15.9429</v>
      </c>
      <c r="J658" s="1">
        <v>39671</v>
      </c>
      <c r="K658">
        <v>35.758400000000002</v>
      </c>
      <c r="M658" s="1">
        <v>39671</v>
      </c>
      <c r="N658">
        <v>405.86840000000001</v>
      </c>
      <c r="P658" s="1">
        <v>39671</v>
      </c>
      <c r="Q658">
        <v>24.461600000000001</v>
      </c>
      <c r="S658" s="1">
        <v>39671</v>
      </c>
      <c r="T658">
        <v>59.186300000000003</v>
      </c>
      <c r="V658" s="1">
        <v>39671</v>
      </c>
      <c r="W658">
        <v>62.554600000000001</v>
      </c>
      <c r="Y658" s="1">
        <v>39671</v>
      </c>
      <c r="Z658">
        <v>194.86770000000001</v>
      </c>
      <c r="AB658" s="1">
        <v>39671</v>
      </c>
      <c r="AC658">
        <v>24.131699999999999</v>
      </c>
      <c r="AE658" s="1">
        <v>39671</v>
      </c>
      <c r="AF658">
        <v>38.380000000000003</v>
      </c>
      <c r="AH658" s="1">
        <v>39671</v>
      </c>
      <c r="AI658">
        <v>70.456800000000001</v>
      </c>
      <c r="AK658" s="1">
        <v>39671</v>
      </c>
      <c r="AL658">
        <v>25.066800000000001</v>
      </c>
      <c r="AQ658" s="1">
        <v>39671</v>
      </c>
      <c r="AR658">
        <v>42.953499999999998</v>
      </c>
      <c r="AT658" s="1">
        <v>39671</v>
      </c>
      <c r="AU658">
        <v>23.9422</v>
      </c>
      <c r="AW658" s="1">
        <v>39671</v>
      </c>
      <c r="AX658">
        <v>45.225499999999997</v>
      </c>
      <c r="AZ658" s="1">
        <v>39671</v>
      </c>
      <c r="BA658">
        <v>21.163499999999999</v>
      </c>
      <c r="BC658" s="1">
        <v>39671</v>
      </c>
      <c r="BD658">
        <v>117.1288</v>
      </c>
      <c r="BF658" s="1">
        <v>39671</v>
      </c>
      <c r="BG658">
        <v>61.400300000000001</v>
      </c>
      <c r="BI658" s="1">
        <v>39671</v>
      </c>
      <c r="BJ658">
        <v>38.403799999999997</v>
      </c>
      <c r="BL658" s="1">
        <v>39671</v>
      </c>
      <c r="BM658">
        <v>57.150300000000001</v>
      </c>
      <c r="BO658" s="1">
        <v>39671</v>
      </c>
      <c r="BP658">
        <v>29.173999999999999</v>
      </c>
      <c r="BR658" s="1">
        <v>39671</v>
      </c>
      <c r="BS658">
        <v>25.027899999999999</v>
      </c>
      <c r="BU658" s="1">
        <v>39671</v>
      </c>
      <c r="BV658">
        <v>16.433700000000002</v>
      </c>
      <c r="BX658" s="1">
        <v>39671</v>
      </c>
      <c r="BY658">
        <v>60.3005</v>
      </c>
      <c r="CA658" s="1">
        <v>39671</v>
      </c>
      <c r="CB658">
        <v>60.006500000000003</v>
      </c>
      <c r="CD658" s="1">
        <v>39671</v>
      </c>
      <c r="CE658">
        <v>25.667100000000001</v>
      </c>
      <c r="CG658" s="1">
        <v>39671</v>
      </c>
      <c r="CH658">
        <v>52.783900000000003</v>
      </c>
      <c r="CJ658" s="1">
        <v>39671</v>
      </c>
      <c r="CK658">
        <v>30.6096</v>
      </c>
      <c r="CM658" s="1">
        <v>39671</v>
      </c>
      <c r="CN658">
        <v>2076.59</v>
      </c>
      <c r="CP658" s="1">
        <v>39671</v>
      </c>
      <c r="CQ658">
        <v>20.12</v>
      </c>
    </row>
    <row r="659" spans="1:95" x14ac:dyDescent="0.25">
      <c r="A659" s="1">
        <v>39672</v>
      </c>
      <c r="B659">
        <v>64.891599999999997</v>
      </c>
      <c r="D659" s="1">
        <v>39672</v>
      </c>
      <c r="E659">
        <v>28.751799999999999</v>
      </c>
      <c r="G659" s="1">
        <v>39672</v>
      </c>
      <c r="H659">
        <v>16.2956</v>
      </c>
      <c r="J659" s="1">
        <v>39672</v>
      </c>
      <c r="K659">
        <v>34.735999999999997</v>
      </c>
      <c r="M659" s="1">
        <v>39672</v>
      </c>
      <c r="N659">
        <v>378.99849999999998</v>
      </c>
      <c r="P659" s="1">
        <v>39672</v>
      </c>
      <c r="Q659">
        <v>24.3156</v>
      </c>
      <c r="S659" s="1">
        <v>39672</v>
      </c>
      <c r="T659">
        <v>58.573300000000003</v>
      </c>
      <c r="V659" s="1">
        <v>39672</v>
      </c>
      <c r="W659">
        <v>63.446899999999999</v>
      </c>
      <c r="Y659" s="1">
        <v>39672</v>
      </c>
      <c r="Z659">
        <v>182.28290000000001</v>
      </c>
      <c r="AB659" s="1">
        <v>39672</v>
      </c>
      <c r="AC659">
        <v>23.887599999999999</v>
      </c>
      <c r="AE659" s="1">
        <v>39672</v>
      </c>
      <c r="AF659">
        <v>37.891800000000003</v>
      </c>
      <c r="AH659" s="1">
        <v>39672</v>
      </c>
      <c r="AI659">
        <v>69.302899999999994</v>
      </c>
      <c r="AK659" s="1">
        <v>39672</v>
      </c>
      <c r="AL659">
        <v>24.891100000000002</v>
      </c>
      <c r="AQ659" s="1">
        <v>39672</v>
      </c>
      <c r="AR659">
        <v>42.906500000000001</v>
      </c>
      <c r="AT659" s="1">
        <v>39672</v>
      </c>
      <c r="AU659">
        <v>23.9161</v>
      </c>
      <c r="AW659" s="1">
        <v>39672</v>
      </c>
      <c r="AX659">
        <v>45.0501</v>
      </c>
      <c r="AZ659" s="1">
        <v>39672</v>
      </c>
      <c r="BA659">
        <v>21.285</v>
      </c>
      <c r="BC659" s="1">
        <v>39672</v>
      </c>
      <c r="BD659">
        <v>115.852</v>
      </c>
      <c r="BF659" s="1">
        <v>39672</v>
      </c>
      <c r="BG659">
        <v>61.434600000000003</v>
      </c>
      <c r="BI659" s="1">
        <v>39672</v>
      </c>
      <c r="BJ659">
        <v>34.764200000000002</v>
      </c>
      <c r="BL659" s="1">
        <v>39672</v>
      </c>
      <c r="BM659">
        <v>55.408499999999997</v>
      </c>
      <c r="BO659" s="1">
        <v>39672</v>
      </c>
      <c r="BP659">
        <v>29.385200000000001</v>
      </c>
      <c r="BR659" s="1">
        <v>39672</v>
      </c>
      <c r="BS659">
        <v>25.225300000000001</v>
      </c>
      <c r="BU659" s="1">
        <v>39672</v>
      </c>
      <c r="BV659">
        <v>16.301500000000001</v>
      </c>
      <c r="BX659" s="1">
        <v>39672</v>
      </c>
      <c r="BY659">
        <v>61.090800000000002</v>
      </c>
      <c r="CA659" s="1">
        <v>39672</v>
      </c>
      <c r="CB659">
        <v>59.372700000000002</v>
      </c>
      <c r="CD659" s="1">
        <v>39672</v>
      </c>
      <c r="CE659">
        <v>25.318100000000001</v>
      </c>
      <c r="CG659" s="1">
        <v>39672</v>
      </c>
      <c r="CH659">
        <v>53.405799999999999</v>
      </c>
      <c r="CJ659" s="1">
        <v>39672</v>
      </c>
      <c r="CK659">
        <v>30.0123</v>
      </c>
      <c r="CM659" s="1">
        <v>39672</v>
      </c>
      <c r="CN659">
        <v>2051.66</v>
      </c>
      <c r="CP659" s="1">
        <v>39672</v>
      </c>
      <c r="CQ659">
        <v>21.17</v>
      </c>
    </row>
    <row r="660" spans="1:95" x14ac:dyDescent="0.25">
      <c r="A660" s="1">
        <v>39673</v>
      </c>
      <c r="B660">
        <v>64.327299999999994</v>
      </c>
      <c r="D660" s="1">
        <v>39673</v>
      </c>
      <c r="E660">
        <v>29.9498</v>
      </c>
      <c r="G660" s="1">
        <v>39673</v>
      </c>
      <c r="H660">
        <v>16.1755</v>
      </c>
      <c r="J660" s="1">
        <v>39673</v>
      </c>
      <c r="K660">
        <v>33.677</v>
      </c>
      <c r="M660" s="1">
        <v>39673</v>
      </c>
      <c r="N660">
        <v>365.7294</v>
      </c>
      <c r="P660" s="1">
        <v>39673</v>
      </c>
      <c r="Q660">
        <v>24.046700000000001</v>
      </c>
      <c r="S660" s="1">
        <v>39673</v>
      </c>
      <c r="T660">
        <v>57.089700000000001</v>
      </c>
      <c r="V660" s="1">
        <v>39673</v>
      </c>
      <c r="W660">
        <v>61.697499999999998</v>
      </c>
      <c r="Y660" s="1">
        <v>39673</v>
      </c>
      <c r="Z660">
        <v>175.10560000000001</v>
      </c>
      <c r="AB660" s="1">
        <v>39673</v>
      </c>
      <c r="AC660">
        <v>24.070699999999999</v>
      </c>
      <c r="AE660" s="1">
        <v>39673</v>
      </c>
      <c r="AF660">
        <v>37.691400000000002</v>
      </c>
      <c r="AH660" s="1">
        <v>39673</v>
      </c>
      <c r="AI660">
        <v>70.465800000000002</v>
      </c>
      <c r="AK660" s="1">
        <v>39673</v>
      </c>
      <c r="AL660">
        <v>24.531199999999998</v>
      </c>
      <c r="AQ660" s="1">
        <v>39673</v>
      </c>
      <c r="AR660">
        <v>42.840800000000002</v>
      </c>
      <c r="AT660" s="1">
        <v>39673</v>
      </c>
      <c r="AU660">
        <v>23.0806</v>
      </c>
      <c r="AW660" s="1">
        <v>39673</v>
      </c>
      <c r="AX660">
        <v>44.629100000000001</v>
      </c>
      <c r="AZ660" s="1">
        <v>39673</v>
      </c>
      <c r="BA660">
        <v>20.937799999999999</v>
      </c>
      <c r="BC660" s="1">
        <v>39673</v>
      </c>
      <c r="BD660">
        <v>116.3886</v>
      </c>
      <c r="BF660" s="1">
        <v>39673</v>
      </c>
      <c r="BG660">
        <v>61.006100000000004</v>
      </c>
      <c r="BI660" s="1">
        <v>39673</v>
      </c>
      <c r="BJ660">
        <v>33.838200000000001</v>
      </c>
      <c r="BL660" s="1">
        <v>39673</v>
      </c>
      <c r="BM660">
        <v>54.403300000000002</v>
      </c>
      <c r="BO660" s="1">
        <v>39673</v>
      </c>
      <c r="BP660">
        <v>29.035900000000002</v>
      </c>
      <c r="BR660" s="1">
        <v>39673</v>
      </c>
      <c r="BS660">
        <v>25.036899999999999</v>
      </c>
      <c r="BU660" s="1">
        <v>39673</v>
      </c>
      <c r="BV660">
        <v>16.235299999999999</v>
      </c>
      <c r="BX660" s="1">
        <v>39673</v>
      </c>
      <c r="BY660">
        <v>60.448099999999997</v>
      </c>
      <c r="CA660" s="1">
        <v>39673</v>
      </c>
      <c r="CB660">
        <v>59.291899999999998</v>
      </c>
      <c r="CD660" s="1">
        <v>39673</v>
      </c>
      <c r="CE660">
        <v>24.976400000000002</v>
      </c>
      <c r="CG660" s="1">
        <v>39673</v>
      </c>
      <c r="CH660">
        <v>52.380899999999997</v>
      </c>
      <c r="CJ660" s="1">
        <v>39673</v>
      </c>
      <c r="CK660">
        <v>29.6204</v>
      </c>
      <c r="CM660" s="1">
        <v>39673</v>
      </c>
      <c r="CN660">
        <v>2046.35</v>
      </c>
      <c r="CP660" s="1">
        <v>39673</v>
      </c>
      <c r="CQ660">
        <v>21.55</v>
      </c>
    </row>
    <row r="661" spans="1:95" x14ac:dyDescent="0.25">
      <c r="A661" s="1">
        <v>39674</v>
      </c>
      <c r="B661">
        <v>64.397900000000007</v>
      </c>
      <c r="D661" s="1">
        <v>39674</v>
      </c>
      <c r="E661">
        <v>29.587599999999998</v>
      </c>
      <c r="G661" s="1">
        <v>39674</v>
      </c>
      <c r="H661">
        <v>16.062899999999999</v>
      </c>
      <c r="J661" s="1">
        <v>39674</v>
      </c>
      <c r="K661">
        <v>34.872900000000001</v>
      </c>
      <c r="M661" s="1">
        <v>39674</v>
      </c>
      <c r="N661">
        <v>378.5009</v>
      </c>
      <c r="P661" s="1">
        <v>39674</v>
      </c>
      <c r="Q661">
        <v>23.9085</v>
      </c>
      <c r="S661" s="1">
        <v>39674</v>
      </c>
      <c r="T661">
        <v>57.5428</v>
      </c>
      <c r="V661" s="1">
        <v>39674</v>
      </c>
      <c r="W661">
        <v>62.103999999999999</v>
      </c>
      <c r="Y661" s="1">
        <v>39674</v>
      </c>
      <c r="Z661">
        <v>177.7603</v>
      </c>
      <c r="AB661" s="1">
        <v>39674</v>
      </c>
      <c r="AC661">
        <v>23.9879</v>
      </c>
      <c r="AE661" s="1">
        <v>39674</v>
      </c>
      <c r="AF661">
        <v>37.774900000000002</v>
      </c>
      <c r="AH661" s="1">
        <v>39674</v>
      </c>
      <c r="AI661">
        <v>69.816699999999997</v>
      </c>
      <c r="AK661" s="1">
        <v>39674</v>
      </c>
      <c r="AL661">
        <v>24.707000000000001</v>
      </c>
      <c r="AQ661" s="1">
        <v>39674</v>
      </c>
      <c r="AR661">
        <v>42.737499999999997</v>
      </c>
      <c r="AT661" s="1">
        <v>39674</v>
      </c>
      <c r="AU661">
        <v>23.6463</v>
      </c>
      <c r="AW661" s="1">
        <v>39674</v>
      </c>
      <c r="AX661">
        <v>44.5501</v>
      </c>
      <c r="AZ661" s="1">
        <v>39674</v>
      </c>
      <c r="BA661">
        <v>21.146100000000001</v>
      </c>
      <c r="BC661" s="1">
        <v>39674</v>
      </c>
      <c r="BD661">
        <v>117.4434</v>
      </c>
      <c r="BF661" s="1">
        <v>39674</v>
      </c>
      <c r="BG661">
        <v>60.997599999999998</v>
      </c>
      <c r="BI661" s="1">
        <v>39674</v>
      </c>
      <c r="BJ661">
        <v>34.6633</v>
      </c>
      <c r="BL661" s="1">
        <v>39674</v>
      </c>
      <c r="BM661">
        <v>55.113900000000001</v>
      </c>
      <c r="BO661" s="1">
        <v>39674</v>
      </c>
      <c r="BP661">
        <v>29.198399999999999</v>
      </c>
      <c r="BR661" s="1">
        <v>39674</v>
      </c>
      <c r="BS661">
        <v>25.036899999999999</v>
      </c>
      <c r="BU661" s="1">
        <v>39674</v>
      </c>
      <c r="BV661">
        <v>16.351099999999999</v>
      </c>
      <c r="BX661" s="1">
        <v>39674</v>
      </c>
      <c r="BY661">
        <v>60.543700000000001</v>
      </c>
      <c r="CA661" s="1">
        <v>39674</v>
      </c>
      <c r="CB661">
        <v>59.309899999999999</v>
      </c>
      <c r="CD661" s="1">
        <v>39674</v>
      </c>
      <c r="CE661">
        <v>25.223600000000001</v>
      </c>
      <c r="CG661" s="1">
        <v>39674</v>
      </c>
      <c r="CH661">
        <v>52.58</v>
      </c>
      <c r="CJ661" s="1">
        <v>39674</v>
      </c>
      <c r="CK661">
        <v>30.170999999999999</v>
      </c>
      <c r="CM661" s="1">
        <v>39674</v>
      </c>
      <c r="CN661">
        <v>2057.7199999999998</v>
      </c>
      <c r="CP661" s="1">
        <v>39674</v>
      </c>
      <c r="CQ661">
        <v>20.34</v>
      </c>
    </row>
    <row r="662" spans="1:95" x14ac:dyDescent="0.25">
      <c r="A662" s="1">
        <v>39675</v>
      </c>
      <c r="B662">
        <v>64.794600000000003</v>
      </c>
      <c r="D662" s="1">
        <v>39675</v>
      </c>
      <c r="E662">
        <v>29.5412</v>
      </c>
      <c r="G662" s="1">
        <v>39675</v>
      </c>
      <c r="H662">
        <v>16.213100000000001</v>
      </c>
      <c r="J662" s="1">
        <v>39675</v>
      </c>
      <c r="K662">
        <v>35.667099999999998</v>
      </c>
      <c r="M662" s="1">
        <v>39675</v>
      </c>
      <c r="N662">
        <v>381.32060000000001</v>
      </c>
      <c r="P662" s="1">
        <v>39675</v>
      </c>
      <c r="Q662">
        <v>24.3233</v>
      </c>
      <c r="S662" s="1">
        <v>39675</v>
      </c>
      <c r="T662">
        <v>57.258499999999998</v>
      </c>
      <c r="V662" s="1">
        <v>39675</v>
      </c>
      <c r="W662">
        <v>62.156999999999996</v>
      </c>
      <c r="Y662" s="1">
        <v>39675</v>
      </c>
      <c r="Z662">
        <v>182.38120000000001</v>
      </c>
      <c r="AB662" s="1">
        <v>39675</v>
      </c>
      <c r="AC662">
        <v>24.005299999999998</v>
      </c>
      <c r="AE662" s="1">
        <v>39675</v>
      </c>
      <c r="AF662">
        <v>38.158900000000003</v>
      </c>
      <c r="AH662" s="1">
        <v>39675</v>
      </c>
      <c r="AI662">
        <v>69.474199999999996</v>
      </c>
      <c r="AK662" s="1">
        <v>39675</v>
      </c>
      <c r="AL662">
        <v>24.941299999999998</v>
      </c>
      <c r="AQ662" s="1">
        <v>39675</v>
      </c>
      <c r="AR662">
        <v>42.822000000000003</v>
      </c>
      <c r="AT662" s="1">
        <v>39675</v>
      </c>
      <c r="AU662">
        <v>23.959600000000002</v>
      </c>
      <c r="AW662" s="1">
        <v>39675</v>
      </c>
      <c r="AX662">
        <v>44.672899999999998</v>
      </c>
      <c r="AZ662" s="1">
        <v>39675</v>
      </c>
      <c r="BA662">
        <v>21.0593</v>
      </c>
      <c r="BC662" s="1">
        <v>39675</v>
      </c>
      <c r="BD662">
        <v>116.9068</v>
      </c>
      <c r="BF662" s="1">
        <v>39675</v>
      </c>
      <c r="BG662">
        <v>61.1175</v>
      </c>
      <c r="BI662" s="1">
        <v>39675</v>
      </c>
      <c r="BJ662">
        <v>34.901699999999998</v>
      </c>
      <c r="BL662" s="1">
        <v>39675</v>
      </c>
      <c r="BM662">
        <v>55.139899999999997</v>
      </c>
      <c r="BO662" s="1">
        <v>39675</v>
      </c>
      <c r="BP662">
        <v>29.377099999999999</v>
      </c>
      <c r="BR662" s="1">
        <v>39675</v>
      </c>
      <c r="BS662">
        <v>24.947199999999999</v>
      </c>
      <c r="BU662" s="1">
        <v>39675</v>
      </c>
      <c r="BV662">
        <v>16.508099999999999</v>
      </c>
      <c r="BX662" s="1">
        <v>39675</v>
      </c>
      <c r="BY662">
        <v>62.185200000000002</v>
      </c>
      <c r="CA662" s="1">
        <v>39675</v>
      </c>
      <c r="CB662">
        <v>59.919899999999998</v>
      </c>
      <c r="CD662" s="1">
        <v>39675</v>
      </c>
      <c r="CE662">
        <v>25.419899999999998</v>
      </c>
      <c r="CG662" s="1">
        <v>39675</v>
      </c>
      <c r="CH662">
        <v>53.729399999999998</v>
      </c>
      <c r="CJ662" s="1">
        <v>39675</v>
      </c>
      <c r="CK662">
        <v>30.329599999999999</v>
      </c>
      <c r="CM662" s="1">
        <v>39675</v>
      </c>
      <c r="CN662">
        <v>2066.36</v>
      </c>
      <c r="CP662" s="1">
        <v>39675</v>
      </c>
      <c r="CQ662">
        <v>19.579999999999998</v>
      </c>
    </row>
    <row r="663" spans="1:95" x14ac:dyDescent="0.25">
      <c r="A663" s="1">
        <v>39678</v>
      </c>
      <c r="B663">
        <v>63.877699999999997</v>
      </c>
      <c r="D663" s="1">
        <v>39678</v>
      </c>
      <c r="E663">
        <v>28.891100000000002</v>
      </c>
      <c r="G663" s="1">
        <v>39678</v>
      </c>
      <c r="H663">
        <v>16.017900000000001</v>
      </c>
      <c r="J663" s="1">
        <v>39678</v>
      </c>
      <c r="K663">
        <v>34.681199999999997</v>
      </c>
      <c r="M663" s="1">
        <v>39678</v>
      </c>
      <c r="N663">
        <v>358.26549999999997</v>
      </c>
      <c r="P663" s="1">
        <v>39678</v>
      </c>
      <c r="Q663">
        <v>24.1236</v>
      </c>
      <c r="S663" s="1">
        <v>39678</v>
      </c>
      <c r="T663">
        <v>56.538899999999998</v>
      </c>
      <c r="V663" s="1">
        <v>39678</v>
      </c>
      <c r="W663">
        <v>61.1586</v>
      </c>
      <c r="Y663" s="1">
        <v>39678</v>
      </c>
      <c r="Z663">
        <v>173.23759999999999</v>
      </c>
      <c r="AB663" s="1">
        <v>39678</v>
      </c>
      <c r="AC663">
        <v>23.687000000000001</v>
      </c>
      <c r="AE663" s="1">
        <v>39678</v>
      </c>
      <c r="AF663">
        <v>37.357399999999998</v>
      </c>
      <c r="AH663" s="1">
        <v>39678</v>
      </c>
      <c r="AI663">
        <v>68.987399999999994</v>
      </c>
      <c r="AK663" s="1">
        <v>39678</v>
      </c>
      <c r="AL663">
        <v>24.564699999999998</v>
      </c>
      <c r="AQ663" s="1">
        <v>39678</v>
      </c>
      <c r="AR663">
        <v>41.892099999999999</v>
      </c>
      <c r="AT663" s="1">
        <v>39678</v>
      </c>
      <c r="AU663">
        <v>23.4636</v>
      </c>
      <c r="AW663" s="1">
        <v>39678</v>
      </c>
      <c r="AX663">
        <v>44.148200000000003</v>
      </c>
      <c r="AZ663" s="1">
        <v>39678</v>
      </c>
      <c r="BA663">
        <v>20.842300000000002</v>
      </c>
      <c r="BC663" s="1">
        <v>39678</v>
      </c>
      <c r="BD663">
        <v>115.2692</v>
      </c>
      <c r="BF663" s="1">
        <v>39678</v>
      </c>
      <c r="BG663">
        <v>60.911900000000003</v>
      </c>
      <c r="BI663" s="1">
        <v>39678</v>
      </c>
      <c r="BJ663">
        <v>33.682400000000001</v>
      </c>
      <c r="BL663" s="1">
        <v>39678</v>
      </c>
      <c r="BM663">
        <v>54.845300000000002</v>
      </c>
      <c r="BO663" s="1">
        <v>39678</v>
      </c>
      <c r="BP663">
        <v>29.011500000000002</v>
      </c>
      <c r="BR663" s="1">
        <v>39678</v>
      </c>
      <c r="BS663">
        <v>24.839500000000001</v>
      </c>
      <c r="BU663" s="1">
        <v>39678</v>
      </c>
      <c r="BV663">
        <v>16.235299999999999</v>
      </c>
      <c r="BX663" s="1">
        <v>39678</v>
      </c>
      <c r="BY663">
        <v>61.898600000000002</v>
      </c>
      <c r="CA663" s="1">
        <v>39678</v>
      </c>
      <c r="CB663">
        <v>59.049799999999998</v>
      </c>
      <c r="CD663" s="1">
        <v>39678</v>
      </c>
      <c r="CE663">
        <v>25.26</v>
      </c>
      <c r="CG663" s="1">
        <v>39678</v>
      </c>
      <c r="CH663">
        <v>53.240699999999997</v>
      </c>
      <c r="CJ663" s="1">
        <v>39678</v>
      </c>
      <c r="CK663">
        <v>29.9377</v>
      </c>
      <c r="CM663" s="1">
        <v>39678</v>
      </c>
      <c r="CN663">
        <v>2035.3</v>
      </c>
      <c r="CP663" s="1">
        <v>39678</v>
      </c>
      <c r="CQ663">
        <v>20.98</v>
      </c>
    </row>
    <row r="664" spans="1:95" x14ac:dyDescent="0.25">
      <c r="A664" s="1">
        <v>39679</v>
      </c>
      <c r="B664">
        <v>62.872599999999998</v>
      </c>
      <c r="D664" s="1">
        <v>39679</v>
      </c>
      <c r="E664">
        <v>28.891100000000002</v>
      </c>
      <c r="G664" s="1">
        <v>39679</v>
      </c>
      <c r="H664">
        <v>15.7477</v>
      </c>
      <c r="J664" s="1">
        <v>39679</v>
      </c>
      <c r="K664">
        <v>33.530900000000003</v>
      </c>
      <c r="M664" s="1">
        <v>39679</v>
      </c>
      <c r="N664">
        <v>337.03500000000003</v>
      </c>
      <c r="P664" s="1">
        <v>39679</v>
      </c>
      <c r="Q664">
        <v>23.662600000000001</v>
      </c>
      <c r="S664" s="1">
        <v>39679</v>
      </c>
      <c r="T664">
        <v>55.925800000000002</v>
      </c>
      <c r="V664" s="1">
        <v>39679</v>
      </c>
      <c r="W664">
        <v>60.690300000000001</v>
      </c>
      <c r="Y664" s="1">
        <v>39679</v>
      </c>
      <c r="Z664">
        <v>169.00989999999999</v>
      </c>
      <c r="AB664" s="1">
        <v>39679</v>
      </c>
      <c r="AC664">
        <v>23.687000000000001</v>
      </c>
      <c r="AE664" s="1">
        <v>39679</v>
      </c>
      <c r="AF664">
        <v>36.9315</v>
      </c>
      <c r="AH664" s="1">
        <v>39679</v>
      </c>
      <c r="AI664">
        <v>70.267499999999998</v>
      </c>
      <c r="AK664" s="1">
        <v>39679</v>
      </c>
      <c r="AL664">
        <v>24.029</v>
      </c>
      <c r="AQ664" s="1">
        <v>39679</v>
      </c>
      <c r="AR664">
        <v>41.037399999999998</v>
      </c>
      <c r="AT664" s="1">
        <v>39679</v>
      </c>
      <c r="AU664">
        <v>22.5932</v>
      </c>
      <c r="AW664" s="1">
        <v>39679</v>
      </c>
      <c r="AX664">
        <v>43.266300000000001</v>
      </c>
      <c r="AZ664" s="1">
        <v>39679</v>
      </c>
      <c r="BA664">
        <v>20.477699999999999</v>
      </c>
      <c r="BC664" s="1">
        <v>39679</v>
      </c>
      <c r="BD664">
        <v>113.39100000000001</v>
      </c>
      <c r="BF664" s="1">
        <v>39679</v>
      </c>
      <c r="BG664">
        <v>60.963299999999997</v>
      </c>
      <c r="BI664" s="1">
        <v>39679</v>
      </c>
      <c r="BJ664">
        <v>32.618899999999996</v>
      </c>
      <c r="BL664" s="1">
        <v>39679</v>
      </c>
      <c r="BM664">
        <v>54.125999999999998</v>
      </c>
      <c r="BO664" s="1">
        <v>39679</v>
      </c>
      <c r="BP664">
        <v>28.637799999999999</v>
      </c>
      <c r="BR664" s="1">
        <v>39679</v>
      </c>
      <c r="BS664">
        <v>24.605399999999999</v>
      </c>
      <c r="BU664" s="1">
        <v>39679</v>
      </c>
      <c r="BV664">
        <v>15.987400000000001</v>
      </c>
      <c r="BX664" s="1">
        <v>39679</v>
      </c>
      <c r="BY664">
        <v>61.420900000000003</v>
      </c>
      <c r="CA664" s="1">
        <v>39679</v>
      </c>
      <c r="CB664">
        <v>58.260399999999997</v>
      </c>
      <c r="CD664" s="1">
        <v>39679</v>
      </c>
      <c r="CE664">
        <v>24.8673</v>
      </c>
      <c r="CG664" s="1">
        <v>39679</v>
      </c>
      <c r="CH664">
        <v>52.670499999999997</v>
      </c>
      <c r="CJ664" s="1">
        <v>39679</v>
      </c>
      <c r="CK664">
        <v>29.6297</v>
      </c>
      <c r="CM664" s="1">
        <v>39679</v>
      </c>
      <c r="CN664">
        <v>2016.52</v>
      </c>
      <c r="CP664" s="1">
        <v>39679</v>
      </c>
      <c r="CQ664">
        <v>21.28</v>
      </c>
    </row>
    <row r="665" spans="1:95" x14ac:dyDescent="0.25">
      <c r="A665" s="1">
        <v>39680</v>
      </c>
      <c r="B665">
        <v>62.765999999999998</v>
      </c>
      <c r="D665" s="1">
        <v>39680</v>
      </c>
      <c r="E665">
        <v>29.4483</v>
      </c>
      <c r="G665" s="1">
        <v>39680</v>
      </c>
      <c r="H665">
        <v>15.7552</v>
      </c>
      <c r="J665" s="1">
        <v>39680</v>
      </c>
      <c r="K665">
        <v>34.17</v>
      </c>
      <c r="M665" s="1">
        <v>39680</v>
      </c>
      <c r="N665">
        <v>344.99639999999999</v>
      </c>
      <c r="P665" s="1">
        <v>39680</v>
      </c>
      <c r="Q665">
        <v>23.578099999999999</v>
      </c>
      <c r="S665" s="1">
        <v>39680</v>
      </c>
      <c r="T665">
        <v>56.156799999999997</v>
      </c>
      <c r="V665" s="1">
        <v>39680</v>
      </c>
      <c r="W665">
        <v>60.787500000000001</v>
      </c>
      <c r="Y665" s="1">
        <v>39680</v>
      </c>
      <c r="Z665">
        <v>171.95949999999999</v>
      </c>
      <c r="AB665" s="1">
        <v>39680</v>
      </c>
      <c r="AC665">
        <v>23.695799999999998</v>
      </c>
      <c r="AE665" s="1">
        <v>39680</v>
      </c>
      <c r="AF665">
        <v>36.7562</v>
      </c>
      <c r="AH665" s="1">
        <v>39680</v>
      </c>
      <c r="AI665">
        <v>71.042699999999996</v>
      </c>
      <c r="AK665" s="1">
        <v>39680</v>
      </c>
      <c r="AL665">
        <v>23.9788</v>
      </c>
      <c r="AQ665" s="1">
        <v>39680</v>
      </c>
      <c r="AR665">
        <v>43.357399999999998</v>
      </c>
      <c r="AT665" s="1">
        <v>39680</v>
      </c>
      <c r="AU665">
        <v>22.601900000000001</v>
      </c>
      <c r="AW665" s="1">
        <v>39680</v>
      </c>
      <c r="AX665">
        <v>42.763599999999997</v>
      </c>
      <c r="AZ665" s="1">
        <v>39680</v>
      </c>
      <c r="BA665">
        <v>20.304099999999998</v>
      </c>
      <c r="BC665" s="1">
        <v>39680</v>
      </c>
      <c r="BD665">
        <v>113.34480000000001</v>
      </c>
      <c r="BF665" s="1">
        <v>39680</v>
      </c>
      <c r="BG665">
        <v>60.903300000000002</v>
      </c>
      <c r="BI665" s="1">
        <v>39680</v>
      </c>
      <c r="BJ665">
        <v>33.920699999999997</v>
      </c>
      <c r="BL665" s="1">
        <v>39680</v>
      </c>
      <c r="BM665">
        <v>54.1</v>
      </c>
      <c r="BO665" s="1">
        <v>39680</v>
      </c>
      <c r="BP665">
        <v>28.385899999999999</v>
      </c>
      <c r="BR665" s="1">
        <v>39680</v>
      </c>
      <c r="BS665">
        <v>24.578299999999999</v>
      </c>
      <c r="BU665" s="1">
        <v>39680</v>
      </c>
      <c r="BV665">
        <v>15.937799999999999</v>
      </c>
      <c r="BX665" s="1">
        <v>39680</v>
      </c>
      <c r="BY665">
        <v>61.056100000000001</v>
      </c>
      <c r="CA665" s="1">
        <v>39680</v>
      </c>
      <c r="CB665">
        <v>58.081000000000003</v>
      </c>
      <c r="CD665" s="1">
        <v>39680</v>
      </c>
      <c r="CE665">
        <v>25.049099999999999</v>
      </c>
      <c r="CG665" s="1">
        <v>39680</v>
      </c>
      <c r="CH665">
        <v>52.815300000000001</v>
      </c>
      <c r="CJ665" s="1">
        <v>39680</v>
      </c>
      <c r="CK665">
        <v>29.695</v>
      </c>
      <c r="CM665" s="1">
        <v>39680</v>
      </c>
      <c r="CN665">
        <v>2029.15</v>
      </c>
      <c r="CP665" s="1">
        <v>39680</v>
      </c>
      <c r="CQ665">
        <v>20.420000000000002</v>
      </c>
    </row>
    <row r="666" spans="1:95" x14ac:dyDescent="0.25">
      <c r="A666" s="1">
        <v>39681</v>
      </c>
      <c r="B666">
        <v>62.961300000000001</v>
      </c>
      <c r="D666" s="1">
        <v>39681</v>
      </c>
      <c r="E666">
        <v>29.8477</v>
      </c>
      <c r="G666" s="1">
        <v>39681</v>
      </c>
      <c r="H666">
        <v>15.6952</v>
      </c>
      <c r="J666" s="1">
        <v>39681</v>
      </c>
      <c r="K666">
        <v>33.786499999999997</v>
      </c>
      <c r="M666" s="1">
        <v>39681</v>
      </c>
      <c r="N666">
        <v>328.07830000000001</v>
      </c>
      <c r="P666" s="1">
        <v>39681</v>
      </c>
      <c r="Q666">
        <v>23.631900000000002</v>
      </c>
      <c r="S666" s="1">
        <v>39681</v>
      </c>
      <c r="T666">
        <v>56.4589</v>
      </c>
      <c r="V666" s="1">
        <v>39681</v>
      </c>
      <c r="W666">
        <v>60.699100000000001</v>
      </c>
      <c r="Y666" s="1">
        <v>39681</v>
      </c>
      <c r="Z666">
        <v>171.7628</v>
      </c>
      <c r="AB666" s="1">
        <v>39681</v>
      </c>
      <c r="AC666">
        <v>23.329499999999999</v>
      </c>
      <c r="AE666" s="1">
        <v>39681</v>
      </c>
      <c r="AF666">
        <v>36.873100000000001</v>
      </c>
      <c r="AH666" s="1">
        <v>39681</v>
      </c>
      <c r="AI666">
        <v>72.430899999999994</v>
      </c>
      <c r="AK666" s="1">
        <v>39681</v>
      </c>
      <c r="AL666">
        <v>24.0625</v>
      </c>
      <c r="AQ666" s="1">
        <v>39681</v>
      </c>
      <c r="AR666">
        <v>43.629800000000003</v>
      </c>
      <c r="AT666" s="1">
        <v>39681</v>
      </c>
      <c r="AU666">
        <v>23.124099999999999</v>
      </c>
      <c r="AW666" s="1">
        <v>39681</v>
      </c>
      <c r="AX666">
        <v>42.992899999999999</v>
      </c>
      <c r="AZ666" s="1">
        <v>39681</v>
      </c>
      <c r="BA666">
        <v>20.008900000000001</v>
      </c>
      <c r="BC666" s="1">
        <v>39681</v>
      </c>
      <c r="BD666">
        <v>113.7889</v>
      </c>
      <c r="BF666" s="1">
        <v>39681</v>
      </c>
      <c r="BG666">
        <v>61.0747</v>
      </c>
      <c r="BI666" s="1">
        <v>39681</v>
      </c>
      <c r="BJ666">
        <v>33.2423</v>
      </c>
      <c r="BL666" s="1">
        <v>39681</v>
      </c>
      <c r="BM666">
        <v>53.996000000000002</v>
      </c>
      <c r="BO666" s="1">
        <v>39681</v>
      </c>
      <c r="BP666">
        <v>28.288499999999999</v>
      </c>
      <c r="BR666" s="1">
        <v>39681</v>
      </c>
      <c r="BS666">
        <v>24.479299999999999</v>
      </c>
      <c r="BU666" s="1">
        <v>39681</v>
      </c>
      <c r="BV666">
        <v>16.0121</v>
      </c>
      <c r="BX666" s="1">
        <v>39681</v>
      </c>
      <c r="BY666">
        <v>60.7087</v>
      </c>
      <c r="CA666" s="1">
        <v>39681</v>
      </c>
      <c r="CB666">
        <v>57.596600000000002</v>
      </c>
      <c r="CD666" s="1">
        <v>39681</v>
      </c>
      <c r="CE666">
        <v>25.136299999999999</v>
      </c>
      <c r="CG666" s="1">
        <v>39681</v>
      </c>
      <c r="CH666">
        <v>52.942</v>
      </c>
      <c r="CJ666" s="1">
        <v>39681</v>
      </c>
      <c r="CK666">
        <v>29.7044</v>
      </c>
      <c r="CM666" s="1">
        <v>39681</v>
      </c>
      <c r="CN666">
        <v>2034.35</v>
      </c>
      <c r="CP666" s="1">
        <v>39681</v>
      </c>
      <c r="CQ666">
        <v>19.82</v>
      </c>
    </row>
    <row r="667" spans="1:95" x14ac:dyDescent="0.25">
      <c r="A667" s="1">
        <v>39682</v>
      </c>
      <c r="B667">
        <v>64.177800000000005</v>
      </c>
      <c r="D667" s="1">
        <v>39682</v>
      </c>
      <c r="E667">
        <v>29.977699999999999</v>
      </c>
      <c r="G667" s="1">
        <v>39682</v>
      </c>
      <c r="H667">
        <v>15.7027</v>
      </c>
      <c r="J667" s="1">
        <v>39682</v>
      </c>
      <c r="K667">
        <v>35.411499999999997</v>
      </c>
      <c r="M667" s="1">
        <v>39682</v>
      </c>
      <c r="N667">
        <v>329.5711</v>
      </c>
      <c r="P667" s="1">
        <v>39682</v>
      </c>
      <c r="Q667">
        <v>23.946899999999999</v>
      </c>
      <c r="S667" s="1">
        <v>39682</v>
      </c>
      <c r="T667">
        <v>58.235700000000001</v>
      </c>
      <c r="V667" s="1">
        <v>39682</v>
      </c>
      <c r="W667">
        <v>62.086300000000001</v>
      </c>
      <c r="Y667" s="1">
        <v>39682</v>
      </c>
      <c r="Z667">
        <v>178.3502</v>
      </c>
      <c r="AB667" s="1">
        <v>39682</v>
      </c>
      <c r="AC667">
        <v>23.704499999999999</v>
      </c>
      <c r="AE667" s="1">
        <v>39682</v>
      </c>
      <c r="AF667">
        <v>37.399099999999997</v>
      </c>
      <c r="AH667" s="1">
        <v>39682</v>
      </c>
      <c r="AI667">
        <v>72.385800000000003</v>
      </c>
      <c r="AK667" s="1">
        <v>39682</v>
      </c>
      <c r="AL667">
        <v>24.372199999999999</v>
      </c>
      <c r="AQ667" s="1">
        <v>39682</v>
      </c>
      <c r="AR667">
        <v>44.202800000000003</v>
      </c>
      <c r="AT667" s="1">
        <v>39682</v>
      </c>
      <c r="AU667">
        <v>23.594100000000001</v>
      </c>
      <c r="AW667" s="1">
        <v>39682</v>
      </c>
      <c r="AX667">
        <v>43.918900000000001</v>
      </c>
      <c r="AZ667" s="1">
        <v>39682</v>
      </c>
      <c r="BA667">
        <v>20.390899999999998</v>
      </c>
      <c r="BC667" s="1">
        <v>39682</v>
      </c>
      <c r="BD667">
        <v>115.58369999999999</v>
      </c>
      <c r="BF667" s="1">
        <v>39682</v>
      </c>
      <c r="BG667">
        <v>61.592100000000002</v>
      </c>
      <c r="BI667" s="1">
        <v>39682</v>
      </c>
      <c r="BJ667">
        <v>34.534999999999997</v>
      </c>
      <c r="BL667" s="1">
        <v>39682</v>
      </c>
      <c r="BM667">
        <v>54.957900000000002</v>
      </c>
      <c r="BO667" s="1">
        <v>39682</v>
      </c>
      <c r="BP667">
        <v>28.654</v>
      </c>
      <c r="BR667" s="1">
        <v>39682</v>
      </c>
      <c r="BS667">
        <v>25.073699999999999</v>
      </c>
      <c r="BU667" s="1">
        <v>39682</v>
      </c>
      <c r="BV667">
        <v>16.3263</v>
      </c>
      <c r="BX667" s="1">
        <v>39682</v>
      </c>
      <c r="BY667">
        <v>62.193800000000003</v>
      </c>
      <c r="CA667" s="1">
        <v>39682</v>
      </c>
      <c r="CB667">
        <v>59.1843</v>
      </c>
      <c r="CD667" s="1">
        <v>39682</v>
      </c>
      <c r="CE667">
        <v>25.6599</v>
      </c>
      <c r="CG667" s="1">
        <v>39682</v>
      </c>
      <c r="CH667">
        <v>53.792699999999996</v>
      </c>
      <c r="CJ667" s="1">
        <v>39682</v>
      </c>
      <c r="CK667">
        <v>30.049700000000001</v>
      </c>
      <c r="CM667" s="1">
        <v>39682</v>
      </c>
      <c r="CN667">
        <v>2057.64</v>
      </c>
      <c r="CP667" s="1">
        <v>39682</v>
      </c>
      <c r="CQ667">
        <v>18.809999999999999</v>
      </c>
    </row>
    <row r="668" spans="1:95" x14ac:dyDescent="0.25">
      <c r="A668" s="1">
        <v>39685</v>
      </c>
      <c r="B668">
        <v>62.801499999999997</v>
      </c>
      <c r="D668" s="1">
        <v>39685</v>
      </c>
      <c r="E668">
        <v>29.178999999999998</v>
      </c>
      <c r="G668" s="1">
        <v>39685</v>
      </c>
      <c r="H668">
        <v>15.6126</v>
      </c>
      <c r="J668" s="1">
        <v>39685</v>
      </c>
      <c r="K668">
        <v>34.5169</v>
      </c>
      <c r="M668" s="1">
        <v>39685</v>
      </c>
      <c r="N668">
        <v>311.49200000000002</v>
      </c>
      <c r="P668" s="1">
        <v>39685</v>
      </c>
      <c r="Q668">
        <v>23.447500000000002</v>
      </c>
      <c r="S668" s="1">
        <v>39685</v>
      </c>
      <c r="T668">
        <v>56.920900000000003</v>
      </c>
      <c r="V668" s="1">
        <v>39685</v>
      </c>
      <c r="W668">
        <v>60.575400000000002</v>
      </c>
      <c r="Y668" s="1">
        <v>39685</v>
      </c>
      <c r="Z668">
        <v>173.13929999999999</v>
      </c>
      <c r="AB668" s="1">
        <v>39685</v>
      </c>
      <c r="AC668">
        <v>23.355699999999999</v>
      </c>
      <c r="AE668" s="1">
        <v>39685</v>
      </c>
      <c r="AF668">
        <v>36.472299999999997</v>
      </c>
      <c r="AH668" s="1">
        <v>39685</v>
      </c>
      <c r="AI668">
        <v>70.952500000000001</v>
      </c>
      <c r="AK668" s="1">
        <v>39685</v>
      </c>
      <c r="AL668">
        <v>23.7026</v>
      </c>
      <c r="AQ668" s="1">
        <v>39685</v>
      </c>
      <c r="AR668">
        <v>43.9679</v>
      </c>
      <c r="AT668" s="1">
        <v>39685</v>
      </c>
      <c r="AU668">
        <v>23.115400000000001</v>
      </c>
      <c r="AW668" s="1">
        <v>39685</v>
      </c>
      <c r="AX668">
        <v>42.816499999999998</v>
      </c>
      <c r="AZ668" s="1">
        <v>39685</v>
      </c>
      <c r="BA668">
        <v>19.939499999999999</v>
      </c>
      <c r="BC668" s="1">
        <v>39685</v>
      </c>
      <c r="BD668">
        <v>113.6686</v>
      </c>
      <c r="BF668" s="1">
        <v>39685</v>
      </c>
      <c r="BG668">
        <v>61.057400000000001</v>
      </c>
      <c r="BI668" s="1">
        <v>39685</v>
      </c>
      <c r="BJ668">
        <v>33.123100000000001</v>
      </c>
      <c r="BL668" s="1">
        <v>39685</v>
      </c>
      <c r="BM668">
        <v>53.796700000000001</v>
      </c>
      <c r="BO668" s="1">
        <v>39685</v>
      </c>
      <c r="BP668">
        <v>28.434699999999999</v>
      </c>
      <c r="BR668" s="1">
        <v>39685</v>
      </c>
      <c r="BS668">
        <v>24.9116</v>
      </c>
      <c r="BU668" s="1">
        <v>39685</v>
      </c>
      <c r="BV668">
        <v>16.1279</v>
      </c>
      <c r="BX668" s="1">
        <v>39685</v>
      </c>
      <c r="BY668">
        <v>60.908499999999997</v>
      </c>
      <c r="CA668" s="1">
        <v>39685</v>
      </c>
      <c r="CB668">
        <v>58.269399999999997</v>
      </c>
      <c r="CD668" s="1">
        <v>39685</v>
      </c>
      <c r="CE668">
        <v>25.0564</v>
      </c>
      <c r="CG668" s="1">
        <v>39685</v>
      </c>
      <c r="CH668">
        <v>52.987299999999998</v>
      </c>
      <c r="CJ668" s="1">
        <v>39685</v>
      </c>
      <c r="CK668">
        <v>29.489699999999999</v>
      </c>
      <c r="CM668" s="1">
        <v>39685</v>
      </c>
      <c r="CN668">
        <v>2017.27</v>
      </c>
      <c r="CP668" s="1">
        <v>39685</v>
      </c>
      <c r="CQ668">
        <v>20.97</v>
      </c>
    </row>
    <row r="669" spans="1:95" x14ac:dyDescent="0.25">
      <c r="A669" s="1">
        <v>39686</v>
      </c>
      <c r="B669">
        <v>62.7926</v>
      </c>
      <c r="D669" s="1">
        <v>39686</v>
      </c>
      <c r="E669">
        <v>29.355499999999999</v>
      </c>
      <c r="G669" s="1">
        <v>39686</v>
      </c>
      <c r="H669">
        <v>15.5976</v>
      </c>
      <c r="J669" s="1">
        <v>39686</v>
      </c>
      <c r="K669">
        <v>34.735999999999997</v>
      </c>
      <c r="M669" s="1">
        <v>39686</v>
      </c>
      <c r="N669">
        <v>325.75619999999998</v>
      </c>
      <c r="P669" s="1">
        <v>39686</v>
      </c>
      <c r="Q669">
        <v>23.5243</v>
      </c>
      <c r="S669" s="1">
        <v>39686</v>
      </c>
      <c r="T669">
        <v>56.378900000000002</v>
      </c>
      <c r="V669" s="1">
        <v>39686</v>
      </c>
      <c r="W669">
        <v>60.6815</v>
      </c>
      <c r="Y669" s="1">
        <v>39686</v>
      </c>
      <c r="Z669">
        <v>175.4006</v>
      </c>
      <c r="AB669" s="1">
        <v>39686</v>
      </c>
      <c r="AC669">
        <v>23.3339</v>
      </c>
      <c r="AE669" s="1">
        <v>39686</v>
      </c>
      <c r="AF669">
        <v>36.647599999999997</v>
      </c>
      <c r="AH669" s="1">
        <v>39686</v>
      </c>
      <c r="AI669">
        <v>72.070300000000003</v>
      </c>
      <c r="AK669" s="1">
        <v>39686</v>
      </c>
      <c r="AL669">
        <v>23.660800000000002</v>
      </c>
      <c r="AQ669" s="1">
        <v>39686</v>
      </c>
      <c r="AR669">
        <v>44.014899999999997</v>
      </c>
      <c r="AT669" s="1">
        <v>39686</v>
      </c>
      <c r="AU669">
        <v>23.515799999999999</v>
      </c>
      <c r="AW669" s="1">
        <v>39686</v>
      </c>
      <c r="AX669">
        <v>43.160400000000003</v>
      </c>
      <c r="AZ669" s="1">
        <v>39686</v>
      </c>
      <c r="BA669">
        <v>20.095700000000001</v>
      </c>
      <c r="BC669" s="1">
        <v>39686</v>
      </c>
      <c r="BD669">
        <v>113.3355</v>
      </c>
      <c r="BF669" s="1">
        <v>39686</v>
      </c>
      <c r="BG669">
        <v>60.979799999999997</v>
      </c>
      <c r="BI669" s="1">
        <v>39686</v>
      </c>
      <c r="BJ669">
        <v>33.563200000000002</v>
      </c>
      <c r="BL669" s="1">
        <v>39686</v>
      </c>
      <c r="BM669">
        <v>53.84</v>
      </c>
      <c r="BO669" s="1">
        <v>39686</v>
      </c>
      <c r="BP669">
        <v>28.7759</v>
      </c>
      <c r="BR669" s="1">
        <v>39686</v>
      </c>
      <c r="BS669">
        <v>24.560300000000002</v>
      </c>
      <c r="BU669" s="1">
        <v>39686</v>
      </c>
      <c r="BV669">
        <v>15.937799999999999</v>
      </c>
      <c r="BX669" s="1">
        <v>39686</v>
      </c>
      <c r="BY669">
        <v>60.656599999999997</v>
      </c>
      <c r="CA669" s="1">
        <v>39686</v>
      </c>
      <c r="CB669">
        <v>58.206600000000002</v>
      </c>
      <c r="CD669" s="1">
        <v>39686</v>
      </c>
      <c r="CE669">
        <v>24.8964</v>
      </c>
      <c r="CG669" s="1">
        <v>39686</v>
      </c>
      <c r="CH669">
        <v>53.394500000000001</v>
      </c>
      <c r="CJ669" s="1">
        <v>39686</v>
      </c>
      <c r="CK669">
        <v>29.592400000000001</v>
      </c>
      <c r="CM669" s="1">
        <v>39686</v>
      </c>
      <c r="CN669">
        <v>2024.72</v>
      </c>
      <c r="CP669" s="1">
        <v>39686</v>
      </c>
      <c r="CQ669">
        <v>20.49</v>
      </c>
    </row>
    <row r="670" spans="1:95" x14ac:dyDescent="0.25">
      <c r="A670" s="1">
        <v>39687</v>
      </c>
      <c r="B670">
        <v>62.7926</v>
      </c>
      <c r="D670" s="1">
        <v>39687</v>
      </c>
      <c r="E670">
        <v>29.792000000000002</v>
      </c>
      <c r="G670" s="1">
        <v>39687</v>
      </c>
      <c r="H670">
        <v>15.477499999999999</v>
      </c>
      <c r="J670" s="1">
        <v>39687</v>
      </c>
      <c r="K670">
        <v>35.438899999999997</v>
      </c>
      <c r="M670" s="1">
        <v>39687</v>
      </c>
      <c r="N670">
        <v>331.72730000000001</v>
      </c>
      <c r="P670" s="1">
        <v>39687</v>
      </c>
      <c r="Q670">
        <v>23.969899999999999</v>
      </c>
      <c r="S670" s="1">
        <v>39687</v>
      </c>
      <c r="T670">
        <v>57.320700000000002</v>
      </c>
      <c r="V670" s="1">
        <v>39687</v>
      </c>
      <c r="W670">
        <v>61.459000000000003</v>
      </c>
      <c r="Y670" s="1">
        <v>39687</v>
      </c>
      <c r="Z670">
        <v>178.15350000000001</v>
      </c>
      <c r="AB670" s="1">
        <v>39687</v>
      </c>
      <c r="AC670">
        <v>23.451599999999999</v>
      </c>
      <c r="AE670" s="1">
        <v>39687</v>
      </c>
      <c r="AF670">
        <v>37.023400000000002</v>
      </c>
      <c r="AH670" s="1">
        <v>39687</v>
      </c>
      <c r="AI670">
        <v>72.539100000000005</v>
      </c>
      <c r="AK670" s="1">
        <v>39687</v>
      </c>
      <c r="AL670">
        <v>23.6189</v>
      </c>
      <c r="AQ670" s="1">
        <v>39687</v>
      </c>
      <c r="AR670">
        <v>43.958500000000001</v>
      </c>
      <c r="AT670" s="1">
        <v>39687</v>
      </c>
      <c r="AU670">
        <v>23.6463</v>
      </c>
      <c r="AW670" s="1">
        <v>39687</v>
      </c>
      <c r="AX670">
        <v>43.336799999999997</v>
      </c>
      <c r="AZ670" s="1">
        <v>39687</v>
      </c>
      <c r="BA670">
        <v>20.321400000000001</v>
      </c>
      <c r="BC670" s="1">
        <v>39687</v>
      </c>
      <c r="BD670">
        <v>114.1497</v>
      </c>
      <c r="BF670" s="1">
        <v>39687</v>
      </c>
      <c r="BG670">
        <v>61.411000000000001</v>
      </c>
      <c r="BI670" s="1">
        <v>39687</v>
      </c>
      <c r="BJ670">
        <v>34.049100000000003</v>
      </c>
      <c r="BL670" s="1">
        <v>39687</v>
      </c>
      <c r="BM670">
        <v>53.796700000000001</v>
      </c>
      <c r="BO670" s="1">
        <v>39687</v>
      </c>
      <c r="BP670">
        <v>29.027799999999999</v>
      </c>
      <c r="BR670" s="1">
        <v>39687</v>
      </c>
      <c r="BS670">
        <v>24.8215</v>
      </c>
      <c r="BU670" s="1">
        <v>39687</v>
      </c>
      <c r="BV670">
        <v>15.772399999999999</v>
      </c>
      <c r="BX670" s="1">
        <v>39687</v>
      </c>
      <c r="BY670">
        <v>60.847700000000003</v>
      </c>
      <c r="CA670" s="1">
        <v>39687</v>
      </c>
      <c r="CB670">
        <v>58.350099999999998</v>
      </c>
      <c r="CD670" s="1">
        <v>39687</v>
      </c>
      <c r="CE670">
        <v>25.238099999999999</v>
      </c>
      <c r="CG670" s="1">
        <v>39687</v>
      </c>
      <c r="CH670">
        <v>53.656999999999996</v>
      </c>
      <c r="CJ670" s="1">
        <v>39687</v>
      </c>
      <c r="CK670">
        <v>29.638999999999999</v>
      </c>
      <c r="CM670" s="1">
        <v>39687</v>
      </c>
      <c r="CN670">
        <v>2041.24</v>
      </c>
      <c r="CP670" s="1">
        <v>39687</v>
      </c>
      <c r="CQ670">
        <v>19.760000000000002</v>
      </c>
    </row>
    <row r="671" spans="1:95" x14ac:dyDescent="0.25">
      <c r="A671" s="1">
        <v>39688</v>
      </c>
      <c r="B671">
        <v>64.373099999999994</v>
      </c>
      <c r="D671" s="1">
        <v>39688</v>
      </c>
      <c r="E671">
        <v>30.089099999999998</v>
      </c>
      <c r="G671" s="1">
        <v>39688</v>
      </c>
      <c r="H671">
        <v>15.7927</v>
      </c>
      <c r="J671" s="1">
        <v>39688</v>
      </c>
      <c r="K671">
        <v>36.872199999999999</v>
      </c>
      <c r="M671" s="1">
        <v>39688</v>
      </c>
      <c r="N671">
        <v>356.77280000000002</v>
      </c>
      <c r="P671" s="1">
        <v>39688</v>
      </c>
      <c r="Q671">
        <v>24.761199999999999</v>
      </c>
      <c r="S671" s="1">
        <v>39688</v>
      </c>
      <c r="T671">
        <v>58.937600000000003</v>
      </c>
      <c r="V671" s="1">
        <v>39688</v>
      </c>
      <c r="W671">
        <v>63.332099999999997</v>
      </c>
      <c r="Y671" s="1">
        <v>39688</v>
      </c>
      <c r="Z671">
        <v>187.59209999999999</v>
      </c>
      <c r="AB671" s="1">
        <v>39688</v>
      </c>
      <c r="AC671">
        <v>23.159500000000001</v>
      </c>
      <c r="AE671" s="1">
        <v>39688</v>
      </c>
      <c r="AF671">
        <v>37.799900000000001</v>
      </c>
      <c r="AH671" s="1">
        <v>39688</v>
      </c>
      <c r="AI671">
        <v>73.179100000000005</v>
      </c>
      <c r="AK671" s="1">
        <v>39688</v>
      </c>
      <c r="AL671">
        <v>24.1295</v>
      </c>
      <c r="AQ671" s="1">
        <v>39688</v>
      </c>
      <c r="AR671">
        <v>44.456400000000002</v>
      </c>
      <c r="AT671" s="1">
        <v>39688</v>
      </c>
      <c r="AU671">
        <v>23.863900000000001</v>
      </c>
      <c r="AW671" s="1">
        <v>39688</v>
      </c>
      <c r="AX671">
        <v>44.377499999999998</v>
      </c>
      <c r="AZ671" s="1">
        <v>39688</v>
      </c>
      <c r="BA671">
        <v>20.477699999999999</v>
      </c>
      <c r="BC671" s="1">
        <v>39688</v>
      </c>
      <c r="BD671">
        <v>115.2599</v>
      </c>
      <c r="BF671" s="1">
        <v>39688</v>
      </c>
      <c r="BG671">
        <v>61.583500000000001</v>
      </c>
      <c r="BI671" s="1">
        <v>39688</v>
      </c>
      <c r="BJ671">
        <v>35.644300000000001</v>
      </c>
      <c r="BL671" s="1">
        <v>39688</v>
      </c>
      <c r="BM671">
        <v>54.829799999999999</v>
      </c>
      <c r="BO671" s="1">
        <v>39688</v>
      </c>
      <c r="BP671">
        <v>29.572099999999999</v>
      </c>
      <c r="BR671" s="1">
        <v>39688</v>
      </c>
      <c r="BS671">
        <v>25.163799999999998</v>
      </c>
      <c r="BU671" s="1">
        <v>39688</v>
      </c>
      <c r="BV671">
        <v>15.929500000000001</v>
      </c>
      <c r="BX671" s="1">
        <v>39688</v>
      </c>
      <c r="BY671">
        <v>61.672699999999999</v>
      </c>
      <c r="CA671" s="1">
        <v>39688</v>
      </c>
      <c r="CB671">
        <v>59.848100000000002</v>
      </c>
      <c r="CD671" s="1">
        <v>39688</v>
      </c>
      <c r="CE671">
        <v>25.790700000000001</v>
      </c>
      <c r="CG671" s="1">
        <v>39688</v>
      </c>
      <c r="CH671">
        <v>54.190899999999999</v>
      </c>
      <c r="CJ671" s="1">
        <v>39688</v>
      </c>
      <c r="CK671">
        <v>30.413599999999999</v>
      </c>
      <c r="CM671" s="1">
        <v>39688</v>
      </c>
      <c r="CN671">
        <v>2071.86</v>
      </c>
      <c r="CP671" s="1">
        <v>39688</v>
      </c>
      <c r="CQ671">
        <v>19.43</v>
      </c>
    </row>
    <row r="672" spans="1:95" x14ac:dyDescent="0.25">
      <c r="A672" s="1">
        <v>39689</v>
      </c>
      <c r="B672">
        <v>63.573999999999998</v>
      </c>
      <c r="D672" s="1">
        <v>39689</v>
      </c>
      <c r="E672">
        <v>29.8384</v>
      </c>
      <c r="G672" s="1">
        <v>39689</v>
      </c>
      <c r="H672">
        <v>15.7852</v>
      </c>
      <c r="J672" s="1">
        <v>39689</v>
      </c>
      <c r="K672">
        <v>36.223999999999997</v>
      </c>
      <c r="M672" s="1">
        <v>39689</v>
      </c>
      <c r="N672">
        <v>356.44099999999997</v>
      </c>
      <c r="P672" s="1">
        <v>39689</v>
      </c>
      <c r="Q672">
        <v>24.576799999999999</v>
      </c>
      <c r="S672" s="1">
        <v>39689</v>
      </c>
      <c r="T672">
        <v>58.244599999999998</v>
      </c>
      <c r="V672" s="1">
        <v>39689</v>
      </c>
      <c r="W672">
        <v>62.492699999999999</v>
      </c>
      <c r="Y672" s="1">
        <v>39689</v>
      </c>
      <c r="Z672">
        <v>186.7073</v>
      </c>
      <c r="AB672" s="1">
        <v>39689</v>
      </c>
      <c r="AC672">
        <v>22.701699999999999</v>
      </c>
      <c r="AE672" s="1">
        <v>39689</v>
      </c>
      <c r="AF672">
        <v>37.106900000000003</v>
      </c>
      <c r="AH672" s="1">
        <v>39689</v>
      </c>
      <c r="AI672">
        <v>72.124399999999994</v>
      </c>
      <c r="AK672" s="1">
        <v>39689</v>
      </c>
      <c r="AL672">
        <v>23.5185</v>
      </c>
      <c r="AQ672" s="1">
        <v>39689</v>
      </c>
      <c r="AR672">
        <v>44.071300000000001</v>
      </c>
      <c r="AT672" s="1">
        <v>39689</v>
      </c>
      <c r="AU672">
        <v>23.602799999999998</v>
      </c>
      <c r="AW672" s="1">
        <v>39689</v>
      </c>
      <c r="AX672">
        <v>44.245199999999997</v>
      </c>
      <c r="AZ672" s="1">
        <v>39689</v>
      </c>
      <c r="BA672">
        <v>19.852699999999999</v>
      </c>
      <c r="BC672" s="1">
        <v>39689</v>
      </c>
      <c r="BD672">
        <v>112.62309999999999</v>
      </c>
      <c r="BF672" s="1">
        <v>39689</v>
      </c>
      <c r="BG672">
        <v>60.738399999999999</v>
      </c>
      <c r="BI672" s="1">
        <v>39689</v>
      </c>
      <c r="BJ672">
        <v>35.286700000000003</v>
      </c>
      <c r="BL672" s="1">
        <v>39689</v>
      </c>
      <c r="BM672">
        <v>54.053899999999999</v>
      </c>
      <c r="BO672" s="1">
        <v>39689</v>
      </c>
      <c r="BP672">
        <v>28.978999999999999</v>
      </c>
      <c r="BR672" s="1">
        <v>39689</v>
      </c>
      <c r="BS672">
        <v>24.578299999999999</v>
      </c>
      <c r="BU672" s="1">
        <v>39689</v>
      </c>
      <c r="BV672">
        <v>15.7972</v>
      </c>
      <c r="BX672" s="1">
        <v>39689</v>
      </c>
      <c r="BY672">
        <v>60.595799999999997</v>
      </c>
      <c r="CA672" s="1">
        <v>39689</v>
      </c>
      <c r="CB672">
        <v>58.834499999999998</v>
      </c>
      <c r="CD672" s="1">
        <v>39689</v>
      </c>
      <c r="CE672">
        <v>25.536300000000001</v>
      </c>
      <c r="CG672" s="1">
        <v>39689</v>
      </c>
      <c r="CH672">
        <v>53.457900000000002</v>
      </c>
      <c r="CJ672" s="1">
        <v>39689</v>
      </c>
      <c r="CK672">
        <v>30.189599999999999</v>
      </c>
      <c r="CM672" s="1">
        <v>39689</v>
      </c>
      <c r="CN672">
        <v>2043.53</v>
      </c>
      <c r="CP672" s="1">
        <v>39689</v>
      </c>
      <c r="CQ672">
        <v>20.65</v>
      </c>
    </row>
    <row r="673" spans="1:95" x14ac:dyDescent="0.25">
      <c r="A673" s="1">
        <v>39693</v>
      </c>
      <c r="B673">
        <v>63.147799999999997</v>
      </c>
      <c r="D673" s="1">
        <v>39693</v>
      </c>
      <c r="E673">
        <v>28.287500000000001</v>
      </c>
      <c r="G673" s="1">
        <v>39693</v>
      </c>
      <c r="H673">
        <v>16.025400000000001</v>
      </c>
      <c r="J673" s="1">
        <v>39693</v>
      </c>
      <c r="K673">
        <v>37.091200000000001</v>
      </c>
      <c r="M673" s="1">
        <v>39693</v>
      </c>
      <c r="N673">
        <v>364.23660000000001</v>
      </c>
      <c r="P673" s="1">
        <v>39693</v>
      </c>
      <c r="Q673">
        <v>24.776599999999998</v>
      </c>
      <c r="S673" s="1">
        <v>39693</v>
      </c>
      <c r="T673">
        <v>58.52</v>
      </c>
      <c r="V673" s="1">
        <v>39693</v>
      </c>
      <c r="W673">
        <v>61.0349</v>
      </c>
      <c r="Y673" s="1">
        <v>39693</v>
      </c>
      <c r="Z673">
        <v>187.8871</v>
      </c>
      <c r="AB673" s="1">
        <v>39693</v>
      </c>
      <c r="AC673">
        <v>22.6538</v>
      </c>
      <c r="AE673" s="1">
        <v>39693</v>
      </c>
      <c r="AF673">
        <v>37.833300000000001</v>
      </c>
      <c r="AH673" s="1">
        <v>39693</v>
      </c>
      <c r="AI673">
        <v>69.6995</v>
      </c>
      <c r="AK673" s="1">
        <v>39693</v>
      </c>
      <c r="AL673">
        <v>23.878399999999999</v>
      </c>
      <c r="AQ673" s="1">
        <v>39693</v>
      </c>
      <c r="AR673">
        <v>43.207099999999997</v>
      </c>
      <c r="AT673" s="1">
        <v>39693</v>
      </c>
      <c r="AU673">
        <v>24.634</v>
      </c>
      <c r="AW673" s="1">
        <v>39693</v>
      </c>
      <c r="AX673">
        <v>44.271599999999999</v>
      </c>
      <c r="AZ673" s="1">
        <v>39693</v>
      </c>
      <c r="BA673">
        <v>19.600899999999999</v>
      </c>
      <c r="BC673" s="1">
        <v>39693</v>
      </c>
      <c r="BD673">
        <v>109.5515</v>
      </c>
      <c r="BF673" s="1">
        <v>39693</v>
      </c>
      <c r="BG673">
        <v>61.859499999999997</v>
      </c>
      <c r="BI673" s="1">
        <v>39693</v>
      </c>
      <c r="BJ673">
        <v>35.745100000000001</v>
      </c>
      <c r="BL673" s="1">
        <v>39693</v>
      </c>
      <c r="BM673">
        <v>54.847299999999997</v>
      </c>
      <c r="BO673" s="1">
        <v>39693</v>
      </c>
      <c r="BP673">
        <v>28.296600000000002</v>
      </c>
      <c r="BR673" s="1">
        <v>39693</v>
      </c>
      <c r="BS673">
        <v>24.4072</v>
      </c>
      <c r="BU673" s="1">
        <v>39693</v>
      </c>
      <c r="BV673">
        <v>15.8468</v>
      </c>
      <c r="BX673" s="1">
        <v>39693</v>
      </c>
      <c r="BY673">
        <v>61.203699999999998</v>
      </c>
      <c r="CA673" s="1">
        <v>39693</v>
      </c>
      <c r="CB673">
        <v>59.345799999999997</v>
      </c>
      <c r="CD673" s="1">
        <v>39693</v>
      </c>
      <c r="CE673">
        <v>26.052499999999998</v>
      </c>
      <c r="CG673" s="1">
        <v>39693</v>
      </c>
      <c r="CH673">
        <v>53.982799999999997</v>
      </c>
      <c r="CJ673" s="1">
        <v>39693</v>
      </c>
      <c r="CK673">
        <v>30.273599999999998</v>
      </c>
      <c r="CM673" s="1">
        <v>39693</v>
      </c>
      <c r="CN673">
        <v>2035.24</v>
      </c>
      <c r="CP673" s="1">
        <v>39693</v>
      </c>
      <c r="CQ673">
        <v>21.99</v>
      </c>
    </row>
    <row r="674" spans="1:95" x14ac:dyDescent="0.25">
      <c r="A674" s="1">
        <v>39694</v>
      </c>
      <c r="B674">
        <v>62.890300000000003</v>
      </c>
      <c r="D674" s="1">
        <v>39694</v>
      </c>
      <c r="E674">
        <v>27.674600000000002</v>
      </c>
      <c r="G674" s="1">
        <v>39694</v>
      </c>
      <c r="H674">
        <v>15.9579</v>
      </c>
      <c r="J674" s="1">
        <v>39694</v>
      </c>
      <c r="K674">
        <v>37.346899999999998</v>
      </c>
      <c r="M674" s="1">
        <v>39694</v>
      </c>
      <c r="N674">
        <v>378.31020000000001</v>
      </c>
      <c r="P674" s="1">
        <v>39694</v>
      </c>
      <c r="Q674">
        <v>24.9072</v>
      </c>
      <c r="S674" s="1">
        <v>39694</v>
      </c>
      <c r="T674">
        <v>58.697699999999998</v>
      </c>
      <c r="V674" s="1">
        <v>39694</v>
      </c>
      <c r="W674">
        <v>59.842100000000002</v>
      </c>
      <c r="Y674" s="1">
        <v>39694</v>
      </c>
      <c r="Z674">
        <v>192.803</v>
      </c>
      <c r="AB674" s="1">
        <v>39694</v>
      </c>
      <c r="AC674">
        <v>22.523</v>
      </c>
      <c r="AE674" s="1">
        <v>39694</v>
      </c>
      <c r="AF674">
        <v>37.582799999999999</v>
      </c>
      <c r="AH674" s="1">
        <v>39694</v>
      </c>
      <c r="AI674">
        <v>70.330600000000004</v>
      </c>
      <c r="AK674" s="1">
        <v>39694</v>
      </c>
      <c r="AL674">
        <v>23.911799999999999</v>
      </c>
      <c r="AQ674" s="1">
        <v>39694</v>
      </c>
      <c r="AR674">
        <v>42.352400000000003</v>
      </c>
      <c r="AT674" s="1">
        <v>39694</v>
      </c>
      <c r="AU674">
        <v>25.739699999999999</v>
      </c>
      <c r="AW674" s="1">
        <v>39694</v>
      </c>
      <c r="AX674">
        <v>43.345599999999997</v>
      </c>
      <c r="AZ674" s="1">
        <v>39694</v>
      </c>
      <c r="BA674">
        <v>18.6982</v>
      </c>
      <c r="BC674" s="1">
        <v>39694</v>
      </c>
      <c r="BD674">
        <v>109.4867</v>
      </c>
      <c r="BF674" s="1">
        <v>39694</v>
      </c>
      <c r="BG674">
        <v>61.669699999999999</v>
      </c>
      <c r="BI674" s="1">
        <v>39694</v>
      </c>
      <c r="BJ674">
        <v>36.405200000000001</v>
      </c>
      <c r="BL674" s="1">
        <v>39694</v>
      </c>
      <c r="BM674">
        <v>53.809800000000003</v>
      </c>
      <c r="BO674" s="1">
        <v>39694</v>
      </c>
      <c r="BP674">
        <v>28.4773</v>
      </c>
      <c r="BR674" s="1">
        <v>39694</v>
      </c>
      <c r="BS674">
        <v>24.2271</v>
      </c>
      <c r="BU674" s="1">
        <v>39694</v>
      </c>
      <c r="BV674">
        <v>15.871600000000001</v>
      </c>
      <c r="BX674" s="1">
        <v>39694</v>
      </c>
      <c r="BY674">
        <v>62.028799999999997</v>
      </c>
      <c r="CA674" s="1">
        <v>39694</v>
      </c>
      <c r="CB674">
        <v>60.475999999999999</v>
      </c>
      <c r="CD674" s="1">
        <v>39694</v>
      </c>
      <c r="CE674">
        <v>25.957999999999998</v>
      </c>
      <c r="CG674" s="1">
        <v>39694</v>
      </c>
      <c r="CH674">
        <v>54.109499999999997</v>
      </c>
      <c r="CJ674" s="1">
        <v>39694</v>
      </c>
      <c r="CK674">
        <v>30.338899999999999</v>
      </c>
      <c r="CM674" s="1">
        <v>39694</v>
      </c>
      <c r="CN674">
        <v>2032.13</v>
      </c>
      <c r="CP674" s="1">
        <v>39694</v>
      </c>
      <c r="CQ674">
        <v>21.43</v>
      </c>
    </row>
    <row r="675" spans="1:95" x14ac:dyDescent="0.25">
      <c r="A675" s="1">
        <v>39695</v>
      </c>
      <c r="B675">
        <v>61.922499999999999</v>
      </c>
      <c r="D675" s="1">
        <v>39695</v>
      </c>
      <c r="E675">
        <v>26.523</v>
      </c>
      <c r="G675" s="1">
        <v>39695</v>
      </c>
      <c r="H675">
        <v>15.5075</v>
      </c>
      <c r="J675" s="1">
        <v>39695</v>
      </c>
      <c r="K675">
        <v>35.375</v>
      </c>
      <c r="M675" s="1">
        <v>39695</v>
      </c>
      <c r="N675">
        <v>355.52440000000001</v>
      </c>
      <c r="P675" s="1">
        <v>39695</v>
      </c>
      <c r="Q675">
        <v>24.261900000000001</v>
      </c>
      <c r="S675" s="1">
        <v>39695</v>
      </c>
      <c r="T675">
        <v>55.996899999999997</v>
      </c>
      <c r="V675" s="1">
        <v>39695</v>
      </c>
      <c r="W675">
        <v>56.493499999999997</v>
      </c>
      <c r="Y675" s="1">
        <v>39695</v>
      </c>
      <c r="Z675">
        <v>179.92330000000001</v>
      </c>
      <c r="AB675" s="1">
        <v>39695</v>
      </c>
      <c r="AC675">
        <v>22.544799999999999</v>
      </c>
      <c r="AE675" s="1">
        <v>39695</v>
      </c>
      <c r="AF675">
        <v>36.7395</v>
      </c>
      <c r="AH675" s="1">
        <v>39695</v>
      </c>
      <c r="AI675">
        <v>68.635800000000003</v>
      </c>
      <c r="AK675" s="1">
        <v>39695</v>
      </c>
      <c r="AL675">
        <v>23.183700000000002</v>
      </c>
      <c r="AQ675" s="1">
        <v>39695</v>
      </c>
      <c r="AR675">
        <v>41.760599999999997</v>
      </c>
      <c r="AT675" s="1">
        <v>39695</v>
      </c>
      <c r="AU675">
        <v>25.072800000000001</v>
      </c>
      <c r="AW675" s="1">
        <v>39695</v>
      </c>
      <c r="AX675">
        <v>42.322600000000001</v>
      </c>
      <c r="AZ675" s="1">
        <v>39695</v>
      </c>
      <c r="BA675">
        <v>17.8127</v>
      </c>
      <c r="BC675" s="1">
        <v>39695</v>
      </c>
      <c r="BD675">
        <v>106.39660000000001</v>
      </c>
      <c r="BF675" s="1">
        <v>39695</v>
      </c>
      <c r="BG675">
        <v>60.755600000000001</v>
      </c>
      <c r="BI675" s="1">
        <v>39695</v>
      </c>
      <c r="BJ675">
        <v>34.755000000000003</v>
      </c>
      <c r="BL675" s="1">
        <v>39695</v>
      </c>
      <c r="BM675">
        <v>52.3277</v>
      </c>
      <c r="BO675" s="1">
        <v>39695</v>
      </c>
      <c r="BP675">
        <v>28.066600000000001</v>
      </c>
      <c r="BR675" s="1">
        <v>39695</v>
      </c>
      <c r="BS675">
        <v>23.7317</v>
      </c>
      <c r="BU675" s="1">
        <v>39695</v>
      </c>
      <c r="BV675">
        <v>15.4335</v>
      </c>
      <c r="BX675" s="1">
        <v>39695</v>
      </c>
      <c r="BY675">
        <v>61.177700000000002</v>
      </c>
      <c r="CA675" s="1">
        <v>39695</v>
      </c>
      <c r="CB675">
        <v>58.197600000000001</v>
      </c>
      <c r="CD675" s="1">
        <v>39695</v>
      </c>
      <c r="CE675">
        <v>24.874600000000001</v>
      </c>
      <c r="CG675" s="1">
        <v>39695</v>
      </c>
      <c r="CH675">
        <v>54.1004</v>
      </c>
      <c r="CJ675" s="1">
        <v>39695</v>
      </c>
      <c r="CK675">
        <v>29.433700000000002</v>
      </c>
      <c r="CM675" s="1">
        <v>39695</v>
      </c>
      <c r="CN675">
        <v>1971.37</v>
      </c>
      <c r="CP675" s="1">
        <v>39695</v>
      </c>
      <c r="CQ675">
        <v>24.03</v>
      </c>
    </row>
    <row r="676" spans="1:95" x14ac:dyDescent="0.25">
      <c r="A676" s="1">
        <v>39696</v>
      </c>
      <c r="B676">
        <v>61.434199999999997</v>
      </c>
      <c r="D676" s="1">
        <v>39696</v>
      </c>
      <c r="E676">
        <v>26.281600000000001</v>
      </c>
      <c r="G676" s="1">
        <v>39696</v>
      </c>
      <c r="H676">
        <v>15.725199999999999</v>
      </c>
      <c r="J676" s="1">
        <v>39696</v>
      </c>
      <c r="K676">
        <v>35.968400000000003</v>
      </c>
      <c r="M676" s="1">
        <v>39696</v>
      </c>
      <c r="N676">
        <v>374.28910000000002</v>
      </c>
      <c r="P676" s="1">
        <v>39696</v>
      </c>
      <c r="Q676">
        <v>24.200399999999998</v>
      </c>
      <c r="S676" s="1">
        <v>39696</v>
      </c>
      <c r="T676">
        <v>55.872500000000002</v>
      </c>
      <c r="V676" s="1">
        <v>39696</v>
      </c>
      <c r="W676">
        <v>56.6083</v>
      </c>
      <c r="Y676" s="1">
        <v>39696</v>
      </c>
      <c r="Z676">
        <v>187.49379999999999</v>
      </c>
      <c r="AB676" s="1">
        <v>39696</v>
      </c>
      <c r="AC676">
        <v>22.640699999999999</v>
      </c>
      <c r="AE676" s="1">
        <v>39696</v>
      </c>
      <c r="AF676">
        <v>36.9482</v>
      </c>
      <c r="AH676" s="1">
        <v>39696</v>
      </c>
      <c r="AI676">
        <v>68.167100000000005</v>
      </c>
      <c r="AK676" s="1">
        <v>39696</v>
      </c>
      <c r="AL676">
        <v>23.334299999999999</v>
      </c>
      <c r="AQ676" s="1">
        <v>39696</v>
      </c>
      <c r="AR676">
        <v>42.2303</v>
      </c>
      <c r="AT676" s="1">
        <v>39696</v>
      </c>
      <c r="AU676">
        <v>25.090299999999999</v>
      </c>
      <c r="AW676" s="1">
        <v>39696</v>
      </c>
      <c r="AX676">
        <v>42.084499999999998</v>
      </c>
      <c r="AZ676" s="1">
        <v>39696</v>
      </c>
      <c r="BA676">
        <v>17.890899999999998</v>
      </c>
      <c r="BC676" s="1">
        <v>39696</v>
      </c>
      <c r="BD676">
        <v>105.77670000000001</v>
      </c>
      <c r="BF676" s="1">
        <v>39696</v>
      </c>
      <c r="BG676">
        <v>60.945300000000003</v>
      </c>
      <c r="BI676" s="1">
        <v>39696</v>
      </c>
      <c r="BJ676">
        <v>36.304400000000001</v>
      </c>
      <c r="BL676" s="1">
        <v>39696</v>
      </c>
      <c r="BM676">
        <v>52.571800000000003</v>
      </c>
      <c r="BO676" s="1">
        <v>39696</v>
      </c>
      <c r="BP676">
        <v>28.173400000000001</v>
      </c>
      <c r="BR676" s="1">
        <v>39696</v>
      </c>
      <c r="BS676">
        <v>23.101299999999998</v>
      </c>
      <c r="BU676" s="1">
        <v>39696</v>
      </c>
      <c r="BV676">
        <v>15.3012</v>
      </c>
      <c r="BX676" s="1">
        <v>39696</v>
      </c>
      <c r="BY676">
        <v>61.472999999999999</v>
      </c>
      <c r="CA676" s="1">
        <v>39696</v>
      </c>
      <c r="CB676">
        <v>57.48</v>
      </c>
      <c r="CD676" s="1">
        <v>39696</v>
      </c>
      <c r="CE676">
        <v>24.780100000000001</v>
      </c>
      <c r="CG676" s="1">
        <v>39696</v>
      </c>
      <c r="CH676">
        <v>54.969200000000001</v>
      </c>
      <c r="CJ676" s="1">
        <v>39696</v>
      </c>
      <c r="CK676">
        <v>29.265699999999999</v>
      </c>
      <c r="CM676" s="1">
        <v>39696</v>
      </c>
      <c r="CN676">
        <v>1980.18</v>
      </c>
      <c r="CP676" s="1">
        <v>39696</v>
      </c>
      <c r="CQ676">
        <v>23.06</v>
      </c>
    </row>
    <row r="677" spans="1:95" x14ac:dyDescent="0.25">
      <c r="A677" s="1">
        <v>39699</v>
      </c>
      <c r="B677">
        <v>63.201099999999997</v>
      </c>
      <c r="D677" s="1">
        <v>39699</v>
      </c>
      <c r="E677">
        <v>25.575800000000001</v>
      </c>
      <c r="G677" s="1">
        <v>39699</v>
      </c>
      <c r="H677">
        <v>15.7402</v>
      </c>
      <c r="J677" s="1">
        <v>39699</v>
      </c>
      <c r="K677">
        <v>36.9908</v>
      </c>
      <c r="M677" s="1">
        <v>39699</v>
      </c>
      <c r="N677">
        <v>381.32589999999999</v>
      </c>
      <c r="P677" s="1">
        <v>39699</v>
      </c>
      <c r="Q677">
        <v>25.007100000000001</v>
      </c>
      <c r="S677" s="1">
        <v>39699</v>
      </c>
      <c r="T677">
        <v>56.778700000000001</v>
      </c>
      <c r="V677" s="1">
        <v>39699</v>
      </c>
      <c r="W677">
        <v>57.058900000000001</v>
      </c>
      <c r="Y677" s="1">
        <v>39699</v>
      </c>
      <c r="Z677">
        <v>199.78360000000001</v>
      </c>
      <c r="AB677" s="1">
        <v>39699</v>
      </c>
      <c r="AC677">
        <v>23.2729</v>
      </c>
      <c r="AE677" s="1">
        <v>39699</v>
      </c>
      <c r="AF677">
        <v>37.791600000000003</v>
      </c>
      <c r="AH677" s="1">
        <v>39699</v>
      </c>
      <c r="AI677">
        <v>69.203699999999998</v>
      </c>
      <c r="AK677" s="1">
        <v>39699</v>
      </c>
      <c r="AL677">
        <v>24.347100000000001</v>
      </c>
      <c r="AQ677" s="1">
        <v>39699</v>
      </c>
      <c r="AR677">
        <v>43.039499999999997</v>
      </c>
      <c r="AT677" s="1">
        <v>39699</v>
      </c>
      <c r="AU677">
        <v>26.4681</v>
      </c>
      <c r="AW677" s="1">
        <v>39699</v>
      </c>
      <c r="AX677">
        <v>42.860599999999998</v>
      </c>
      <c r="AZ677" s="1">
        <v>39699</v>
      </c>
      <c r="BA677">
        <v>18.203399999999998</v>
      </c>
      <c r="BC677" s="1">
        <v>39699</v>
      </c>
      <c r="BD677">
        <v>108.5153</v>
      </c>
      <c r="BF677" s="1">
        <v>39699</v>
      </c>
      <c r="BG677">
        <v>62.281999999999996</v>
      </c>
      <c r="BI677" s="1">
        <v>39699</v>
      </c>
      <c r="BJ677">
        <v>38.092100000000002</v>
      </c>
      <c r="BL677" s="1">
        <v>39699</v>
      </c>
      <c r="BM677">
        <v>54.420099999999998</v>
      </c>
      <c r="BO677" s="1">
        <v>39699</v>
      </c>
      <c r="BP677">
        <v>29.142600000000002</v>
      </c>
      <c r="BR677" s="1">
        <v>39699</v>
      </c>
      <c r="BS677">
        <v>23.5246</v>
      </c>
      <c r="BU677" s="1">
        <v>39699</v>
      </c>
      <c r="BV677">
        <v>15.821999999999999</v>
      </c>
      <c r="BX677" s="1">
        <v>39699</v>
      </c>
      <c r="BY677">
        <v>62.853900000000003</v>
      </c>
      <c r="CA677" s="1">
        <v>39699</v>
      </c>
      <c r="CB677">
        <v>59.004899999999999</v>
      </c>
      <c r="CD677" s="1">
        <v>39699</v>
      </c>
      <c r="CE677">
        <v>25.536300000000001</v>
      </c>
      <c r="CG677" s="1">
        <v>39699</v>
      </c>
      <c r="CH677">
        <v>56.109499999999997</v>
      </c>
      <c r="CJ677" s="1">
        <v>39699</v>
      </c>
      <c r="CK677">
        <v>30.721599999999999</v>
      </c>
      <c r="CM677" s="1">
        <v>39699</v>
      </c>
      <c r="CN677">
        <v>2021.13</v>
      </c>
      <c r="CP677" s="1">
        <v>39699</v>
      </c>
      <c r="CQ677">
        <v>22.64</v>
      </c>
    </row>
    <row r="678" spans="1:95" x14ac:dyDescent="0.25">
      <c r="A678" s="1">
        <v>39700</v>
      </c>
      <c r="B678">
        <v>61.664999999999999</v>
      </c>
      <c r="D678" s="1">
        <v>39700</v>
      </c>
      <c r="E678">
        <v>24.9071</v>
      </c>
      <c r="G678" s="1">
        <v>39700</v>
      </c>
      <c r="H678">
        <v>15.5075</v>
      </c>
      <c r="J678" s="1">
        <v>39700</v>
      </c>
      <c r="K678">
        <v>34.909399999999998</v>
      </c>
      <c r="M678" s="1">
        <v>39700</v>
      </c>
      <c r="N678">
        <v>307.7749</v>
      </c>
      <c r="P678" s="1">
        <v>39700</v>
      </c>
      <c r="Q678">
        <v>25.007100000000001</v>
      </c>
      <c r="S678" s="1">
        <v>39700</v>
      </c>
      <c r="T678">
        <v>56.8765</v>
      </c>
      <c r="V678" s="1">
        <v>39700</v>
      </c>
      <c r="W678">
        <v>54.2316</v>
      </c>
      <c r="Y678" s="1">
        <v>39700</v>
      </c>
      <c r="Z678">
        <v>185.6258</v>
      </c>
      <c r="AB678" s="1">
        <v>39700</v>
      </c>
      <c r="AC678">
        <v>23.4908</v>
      </c>
      <c r="AE678" s="1">
        <v>39700</v>
      </c>
      <c r="AF678">
        <v>37.031700000000001</v>
      </c>
      <c r="AH678" s="1">
        <v>39700</v>
      </c>
      <c r="AI678">
        <v>66.039699999999996</v>
      </c>
      <c r="AK678" s="1">
        <v>39700</v>
      </c>
      <c r="AL678">
        <v>23.5352</v>
      </c>
      <c r="AQ678" s="1">
        <v>39700</v>
      </c>
      <c r="AR678">
        <v>43.293500000000002</v>
      </c>
      <c r="AT678" s="1">
        <v>39700</v>
      </c>
      <c r="AU678">
        <v>25.581800000000001</v>
      </c>
      <c r="AW678" s="1">
        <v>39700</v>
      </c>
      <c r="AX678">
        <v>41.590699999999998</v>
      </c>
      <c r="AZ678" s="1">
        <v>39700</v>
      </c>
      <c r="BA678">
        <v>17.6478</v>
      </c>
      <c r="BC678" s="1">
        <v>39700</v>
      </c>
      <c r="BD678">
        <v>106.4336</v>
      </c>
      <c r="BF678" s="1">
        <v>39700</v>
      </c>
      <c r="BG678">
        <v>61.523099999999999</v>
      </c>
      <c r="BI678" s="1">
        <v>39700</v>
      </c>
      <c r="BJ678">
        <v>36.185200000000002</v>
      </c>
      <c r="BL678" s="1">
        <v>39700</v>
      </c>
      <c r="BM678">
        <v>55.0914</v>
      </c>
      <c r="BO678" s="1">
        <v>39700</v>
      </c>
      <c r="BP678">
        <v>28.206199999999999</v>
      </c>
      <c r="BR678" s="1">
        <v>39700</v>
      </c>
      <c r="BS678">
        <v>23.506599999999999</v>
      </c>
      <c r="BU678" s="1">
        <v>39700</v>
      </c>
      <c r="BV678">
        <v>15.077999999999999</v>
      </c>
      <c r="BX678" s="1">
        <v>39700</v>
      </c>
      <c r="BY678">
        <v>62.436999999999998</v>
      </c>
      <c r="CA678" s="1">
        <v>39700</v>
      </c>
      <c r="CB678">
        <v>57.506900000000002</v>
      </c>
      <c r="CD678" s="1">
        <v>39700</v>
      </c>
      <c r="CE678">
        <v>25.616199999999999</v>
      </c>
      <c r="CG678" s="1">
        <v>39700</v>
      </c>
      <c r="CH678">
        <v>55.322200000000002</v>
      </c>
      <c r="CJ678" s="1">
        <v>39700</v>
      </c>
      <c r="CK678">
        <v>30.264299999999999</v>
      </c>
      <c r="CM678" s="1">
        <v>39700</v>
      </c>
      <c r="CN678">
        <v>1952.14</v>
      </c>
      <c r="CP678" s="1">
        <v>39700</v>
      </c>
      <c r="CQ678">
        <v>25.47</v>
      </c>
    </row>
    <row r="679" spans="1:95" x14ac:dyDescent="0.25">
      <c r="A679" s="1">
        <v>39701</v>
      </c>
      <c r="B679">
        <v>60.981299999999997</v>
      </c>
      <c r="D679" s="1">
        <v>39701</v>
      </c>
      <c r="E679">
        <v>25.250699999999998</v>
      </c>
      <c r="G679" s="1">
        <v>39701</v>
      </c>
      <c r="H679">
        <v>15.582599999999999</v>
      </c>
      <c r="J679" s="1">
        <v>39701</v>
      </c>
      <c r="K679">
        <v>34.836399999999998</v>
      </c>
      <c r="M679" s="1">
        <v>39701</v>
      </c>
      <c r="N679">
        <v>293.19869999999997</v>
      </c>
      <c r="P679" s="1">
        <v>39701</v>
      </c>
      <c r="Q679">
        <v>24.238800000000001</v>
      </c>
      <c r="S679" s="1">
        <v>39701</v>
      </c>
      <c r="T679">
        <v>54.824199999999998</v>
      </c>
      <c r="V679" s="1">
        <v>39701</v>
      </c>
      <c r="W679">
        <v>55.503900000000002</v>
      </c>
      <c r="Y679" s="1">
        <v>39701</v>
      </c>
      <c r="Z679">
        <v>183.65940000000001</v>
      </c>
      <c r="AB679" s="1">
        <v>39701</v>
      </c>
      <c r="AC679">
        <v>23.4603</v>
      </c>
      <c r="AE679" s="1">
        <v>39701</v>
      </c>
      <c r="AF679">
        <v>37.040100000000002</v>
      </c>
      <c r="AH679" s="1">
        <v>39701</v>
      </c>
      <c r="AI679">
        <v>67.833600000000004</v>
      </c>
      <c r="AK679" s="1">
        <v>39701</v>
      </c>
      <c r="AL679">
        <v>23.510100000000001</v>
      </c>
      <c r="AQ679" s="1">
        <v>39701</v>
      </c>
      <c r="AR679">
        <v>43.999299999999998</v>
      </c>
      <c r="AT679" s="1">
        <v>39701</v>
      </c>
      <c r="AU679">
        <v>25.5379</v>
      </c>
      <c r="AW679" s="1">
        <v>39701</v>
      </c>
      <c r="AX679">
        <v>41.943399999999997</v>
      </c>
      <c r="AZ679" s="1">
        <v>39701</v>
      </c>
      <c r="BA679">
        <v>17.5002</v>
      </c>
      <c r="BC679" s="1">
        <v>39701</v>
      </c>
      <c r="BD679">
        <v>109.2092</v>
      </c>
      <c r="BF679" s="1">
        <v>39701</v>
      </c>
      <c r="BG679">
        <v>61.4283</v>
      </c>
      <c r="BI679" s="1">
        <v>39701</v>
      </c>
      <c r="BJ679">
        <v>36.121000000000002</v>
      </c>
      <c r="BL679" s="1">
        <v>39701</v>
      </c>
      <c r="BM679">
        <v>55.100099999999998</v>
      </c>
      <c r="BO679" s="1">
        <v>39701</v>
      </c>
      <c r="BP679">
        <v>27.532699999999998</v>
      </c>
      <c r="BR679" s="1">
        <v>39701</v>
      </c>
      <c r="BS679">
        <v>23.812799999999999</v>
      </c>
      <c r="BU679" s="1">
        <v>39701</v>
      </c>
      <c r="BV679">
        <v>15.045</v>
      </c>
      <c r="BX679" s="1">
        <v>39701</v>
      </c>
      <c r="BY679">
        <v>62.871299999999998</v>
      </c>
      <c r="CA679" s="1">
        <v>39701</v>
      </c>
      <c r="CB679">
        <v>56.798299999999998</v>
      </c>
      <c r="CD679" s="1">
        <v>39701</v>
      </c>
      <c r="CE679">
        <v>25.2454</v>
      </c>
      <c r="CG679" s="1">
        <v>39701</v>
      </c>
      <c r="CH679">
        <v>56.127600000000001</v>
      </c>
      <c r="CJ679" s="1">
        <v>39701</v>
      </c>
      <c r="CK679">
        <v>30.581600000000002</v>
      </c>
      <c r="CM679" s="1">
        <v>39701</v>
      </c>
      <c r="CN679">
        <v>1964.25</v>
      </c>
      <c r="CP679" s="1">
        <v>39701</v>
      </c>
      <c r="CQ679">
        <v>24.52</v>
      </c>
    </row>
    <row r="680" spans="1:95" x14ac:dyDescent="0.25">
      <c r="A680" s="1">
        <v>39702</v>
      </c>
      <c r="B680">
        <v>62.100099999999998</v>
      </c>
      <c r="D680" s="1">
        <v>39702</v>
      </c>
      <c r="E680">
        <v>25.650099999999998</v>
      </c>
      <c r="G680" s="1">
        <v>39702</v>
      </c>
      <c r="H680">
        <v>15.940899999999999</v>
      </c>
      <c r="J680" s="1">
        <v>39702</v>
      </c>
      <c r="K680">
        <v>35.384099999999997</v>
      </c>
      <c r="M680" s="1">
        <v>39702</v>
      </c>
      <c r="N680">
        <v>294.03649999999999</v>
      </c>
      <c r="P680" s="1">
        <v>39702</v>
      </c>
      <c r="Q680">
        <v>24.246500000000001</v>
      </c>
      <c r="S680" s="1">
        <v>39702</v>
      </c>
      <c r="T680">
        <v>55.588200000000001</v>
      </c>
      <c r="V680" s="1">
        <v>39702</v>
      </c>
      <c r="W680">
        <v>57.2622</v>
      </c>
      <c r="Y680" s="1">
        <v>39702</v>
      </c>
      <c r="Z680">
        <v>182.97110000000001</v>
      </c>
      <c r="AB680" s="1">
        <v>39702</v>
      </c>
      <c r="AC680">
        <v>23.776499999999999</v>
      </c>
      <c r="AE680" s="1">
        <v>39702</v>
      </c>
      <c r="AF680">
        <v>37.941800000000001</v>
      </c>
      <c r="AH680" s="1">
        <v>39702</v>
      </c>
      <c r="AI680">
        <v>68.113</v>
      </c>
      <c r="AK680" s="1">
        <v>39702</v>
      </c>
      <c r="AL680">
        <v>23.5687</v>
      </c>
      <c r="AQ680" s="1">
        <v>39702</v>
      </c>
      <c r="AR680">
        <v>44.4039</v>
      </c>
      <c r="AT680" s="1">
        <v>39702</v>
      </c>
      <c r="AU680">
        <v>25.8889</v>
      </c>
      <c r="AW680" s="1">
        <v>39702</v>
      </c>
      <c r="AX680">
        <v>42.005200000000002</v>
      </c>
      <c r="AZ680" s="1">
        <v>39702</v>
      </c>
      <c r="BA680">
        <v>17.526299999999999</v>
      </c>
      <c r="BC680" s="1">
        <v>39702</v>
      </c>
      <c r="BD680">
        <v>110.2824</v>
      </c>
      <c r="BF680" s="1">
        <v>39702</v>
      </c>
      <c r="BG680">
        <v>61.367899999999999</v>
      </c>
      <c r="BI680" s="1">
        <v>39702</v>
      </c>
      <c r="BJ680">
        <v>38.183700000000002</v>
      </c>
      <c r="BL680" s="1">
        <v>39702</v>
      </c>
      <c r="BM680">
        <v>56.285800000000002</v>
      </c>
      <c r="BO680" s="1">
        <v>39702</v>
      </c>
      <c r="BP680">
        <v>27.918800000000001</v>
      </c>
      <c r="BR680" s="1">
        <v>39702</v>
      </c>
      <c r="BS680">
        <v>24.6234</v>
      </c>
      <c r="BU680" s="1">
        <v>39702</v>
      </c>
      <c r="BV680">
        <v>15.202</v>
      </c>
      <c r="BX680" s="1">
        <v>39702</v>
      </c>
      <c r="BY680">
        <v>63.470500000000001</v>
      </c>
      <c r="CA680" s="1">
        <v>39702</v>
      </c>
      <c r="CB680">
        <v>57.345399999999998</v>
      </c>
      <c r="CD680" s="1">
        <v>39702</v>
      </c>
      <c r="CE680">
        <v>25.252700000000001</v>
      </c>
      <c r="CG680" s="1">
        <v>39702</v>
      </c>
      <c r="CH680">
        <v>57.168399999999998</v>
      </c>
      <c r="CJ680" s="1">
        <v>39702</v>
      </c>
      <c r="CK680">
        <v>30.740200000000002</v>
      </c>
      <c r="CM680" s="1">
        <v>39702</v>
      </c>
      <c r="CN680">
        <v>1992</v>
      </c>
      <c r="CP680" s="1">
        <v>39702</v>
      </c>
      <c r="CQ680">
        <v>24.39</v>
      </c>
    </row>
    <row r="681" spans="1:95" x14ac:dyDescent="0.25">
      <c r="A681" s="1">
        <v>39703</v>
      </c>
      <c r="B681">
        <v>62.286499999999997</v>
      </c>
      <c r="D681" s="1">
        <v>39703</v>
      </c>
      <c r="E681">
        <v>26.6252</v>
      </c>
      <c r="G681" s="1">
        <v>39703</v>
      </c>
      <c r="H681">
        <v>16.131499999999999</v>
      </c>
      <c r="J681" s="1">
        <v>39703</v>
      </c>
      <c r="K681">
        <v>35.557600000000001</v>
      </c>
      <c r="M681" s="1">
        <v>39703</v>
      </c>
      <c r="N681">
        <v>203.39619999999999</v>
      </c>
      <c r="P681" s="1">
        <v>39703</v>
      </c>
      <c r="Q681">
        <v>24.231100000000001</v>
      </c>
      <c r="S681" s="1">
        <v>39703</v>
      </c>
      <c r="T681">
        <v>56.236800000000002</v>
      </c>
      <c r="V681" s="1">
        <v>39703</v>
      </c>
      <c r="W681">
        <v>57.836500000000001</v>
      </c>
      <c r="Y681" s="1">
        <v>39703</v>
      </c>
      <c r="Z681">
        <v>176.5804</v>
      </c>
      <c r="AB681" s="1">
        <v>39703</v>
      </c>
      <c r="AC681">
        <v>23.930199999999999</v>
      </c>
      <c r="AE681" s="1">
        <v>39703</v>
      </c>
      <c r="AF681">
        <v>38.735100000000003</v>
      </c>
      <c r="AH681" s="1">
        <v>39703</v>
      </c>
      <c r="AI681">
        <v>69.861800000000002</v>
      </c>
      <c r="AK681" s="1">
        <v>39703</v>
      </c>
      <c r="AL681">
        <v>22.3886</v>
      </c>
      <c r="AQ681" s="1">
        <v>39703</v>
      </c>
      <c r="AR681">
        <v>44.196899999999999</v>
      </c>
      <c r="AT681" s="1">
        <v>39703</v>
      </c>
      <c r="AU681">
        <v>25.2746</v>
      </c>
      <c r="AW681" s="1">
        <v>39703</v>
      </c>
      <c r="AX681">
        <v>41.934600000000003</v>
      </c>
      <c r="AZ681" s="1">
        <v>39703</v>
      </c>
      <c r="BA681">
        <v>17.5002</v>
      </c>
      <c r="BC681" s="1">
        <v>39703</v>
      </c>
      <c r="BD681">
        <v>110.06959999999999</v>
      </c>
      <c r="BF681" s="1">
        <v>39703</v>
      </c>
      <c r="BG681">
        <v>60.876300000000001</v>
      </c>
      <c r="BI681" s="1">
        <v>39703</v>
      </c>
      <c r="BJ681">
        <v>37.743699999999997</v>
      </c>
      <c r="BL681" s="1">
        <v>39703</v>
      </c>
      <c r="BM681">
        <v>55.849899999999998</v>
      </c>
      <c r="BO681" s="1">
        <v>39703</v>
      </c>
      <c r="BP681">
        <v>27.7791</v>
      </c>
      <c r="BR681" s="1">
        <v>39703</v>
      </c>
      <c r="BS681">
        <v>24.875499999999999</v>
      </c>
      <c r="BU681" s="1">
        <v>39703</v>
      </c>
      <c r="BV681">
        <v>15.392200000000001</v>
      </c>
      <c r="BX681" s="1">
        <v>39703</v>
      </c>
      <c r="BY681">
        <v>63.531300000000002</v>
      </c>
      <c r="CA681" s="1">
        <v>39703</v>
      </c>
      <c r="CB681">
        <v>57.820900000000002</v>
      </c>
      <c r="CD681" s="1">
        <v>39703</v>
      </c>
      <c r="CE681">
        <v>25.078199999999999</v>
      </c>
      <c r="CG681" s="1">
        <v>39703</v>
      </c>
      <c r="CH681">
        <v>56.480600000000003</v>
      </c>
      <c r="CJ681" s="1">
        <v>39703</v>
      </c>
      <c r="CK681">
        <v>31.038900000000002</v>
      </c>
      <c r="CM681" s="1">
        <v>39703</v>
      </c>
      <c r="CN681">
        <v>1996.25</v>
      </c>
      <c r="CP681" s="1">
        <v>39703</v>
      </c>
      <c r="CQ681">
        <v>25.66</v>
      </c>
    </row>
    <row r="682" spans="1:95" x14ac:dyDescent="0.25">
      <c r="A682" s="1">
        <v>39706</v>
      </c>
      <c r="B682">
        <v>61.158900000000003</v>
      </c>
      <c r="D682" s="1">
        <v>39706</v>
      </c>
      <c r="E682">
        <v>25.0093</v>
      </c>
      <c r="G682" s="1">
        <v>39706</v>
      </c>
      <c r="H682">
        <v>15.940899999999999</v>
      </c>
      <c r="J682" s="1">
        <v>39706</v>
      </c>
      <c r="K682">
        <v>32.389800000000001</v>
      </c>
      <c r="M682" s="1">
        <v>39706</v>
      </c>
      <c r="N682">
        <v>79.750100000000003</v>
      </c>
      <c r="P682" s="1">
        <v>39706</v>
      </c>
      <c r="Q682">
        <v>23.017299999999999</v>
      </c>
      <c r="S682" s="1">
        <v>39706</v>
      </c>
      <c r="T682">
        <v>55.304000000000002</v>
      </c>
      <c r="V682" s="1">
        <v>39706</v>
      </c>
      <c r="W682">
        <v>55.848500000000001</v>
      </c>
      <c r="Y682" s="1">
        <v>39706</v>
      </c>
      <c r="Z682">
        <v>149.83770000000001</v>
      </c>
      <c r="AB682" s="1">
        <v>39706</v>
      </c>
      <c r="AC682">
        <v>24.039899999999999</v>
      </c>
      <c r="AE682" s="1">
        <v>39706</v>
      </c>
      <c r="AF682">
        <v>37.357399999999998</v>
      </c>
      <c r="AH682" s="1">
        <v>39706</v>
      </c>
      <c r="AI682">
        <v>66.030699999999996</v>
      </c>
      <c r="AK682" s="1">
        <v>39706</v>
      </c>
      <c r="AL682">
        <v>20.589099999999998</v>
      </c>
      <c r="AQ682" s="1">
        <v>39706</v>
      </c>
      <c r="AR682">
        <v>42.653700000000001</v>
      </c>
      <c r="AT682" s="1">
        <v>39706</v>
      </c>
      <c r="AU682">
        <v>25.011299999999999</v>
      </c>
      <c r="AW682" s="1">
        <v>39706</v>
      </c>
      <c r="AX682">
        <v>40.497100000000003</v>
      </c>
      <c r="AZ682" s="1">
        <v>39706</v>
      </c>
      <c r="BA682">
        <v>16.805800000000001</v>
      </c>
      <c r="BC682" s="1">
        <v>39706</v>
      </c>
      <c r="BD682">
        <v>106.5724</v>
      </c>
      <c r="BF682" s="1">
        <v>39706</v>
      </c>
      <c r="BG682">
        <v>60.031199999999998</v>
      </c>
      <c r="BI682" s="1">
        <v>39706</v>
      </c>
      <c r="BJ682">
        <v>33.920699999999997</v>
      </c>
      <c r="BL682" s="1">
        <v>39706</v>
      </c>
      <c r="BM682">
        <v>55.5535</v>
      </c>
      <c r="BO682" s="1">
        <v>39706</v>
      </c>
      <c r="BP682">
        <v>26.875599999999999</v>
      </c>
      <c r="BR682" s="1">
        <v>39706</v>
      </c>
      <c r="BS682">
        <v>24.155000000000001</v>
      </c>
      <c r="BU682" s="1">
        <v>39706</v>
      </c>
      <c r="BV682">
        <v>14.920999999999999</v>
      </c>
      <c r="BX682" s="1">
        <v>39706</v>
      </c>
      <c r="BY682">
        <v>62.654200000000003</v>
      </c>
      <c r="CA682" s="1">
        <v>39706</v>
      </c>
      <c r="CB682">
        <v>56.618899999999996</v>
      </c>
      <c r="CD682" s="1">
        <v>39706</v>
      </c>
      <c r="CE682">
        <v>24.1693</v>
      </c>
      <c r="CG682" s="1">
        <v>39706</v>
      </c>
      <c r="CH682">
        <v>55.774700000000003</v>
      </c>
      <c r="CJ682" s="1">
        <v>39706</v>
      </c>
      <c r="CK682">
        <v>30.199000000000002</v>
      </c>
      <c r="CM682" s="1">
        <v>39706</v>
      </c>
      <c r="CN682">
        <v>1902.17</v>
      </c>
      <c r="CP682" s="1">
        <v>39706</v>
      </c>
      <c r="CQ682">
        <v>31.7</v>
      </c>
    </row>
    <row r="683" spans="1:95" x14ac:dyDescent="0.25">
      <c r="A683" s="1">
        <v>39707</v>
      </c>
      <c r="B683">
        <v>61.913600000000002</v>
      </c>
      <c r="D683" s="1">
        <v>39707</v>
      </c>
      <c r="E683">
        <v>24.6099</v>
      </c>
      <c r="G683" s="1">
        <v>39707</v>
      </c>
      <c r="H683">
        <v>15.734999999999999</v>
      </c>
      <c r="J683" s="1">
        <v>39707</v>
      </c>
      <c r="K683">
        <v>32.928400000000003</v>
      </c>
      <c r="M683" s="1">
        <v>39707</v>
      </c>
      <c r="N683">
        <v>62.828299999999999</v>
      </c>
      <c r="P683" s="1">
        <v>39707</v>
      </c>
      <c r="Q683">
        <v>22.9558</v>
      </c>
      <c r="S683" s="1">
        <v>39707</v>
      </c>
      <c r="T683">
        <v>54.833100000000002</v>
      </c>
      <c r="V683" s="1">
        <v>39707</v>
      </c>
      <c r="W683">
        <v>57.191499999999998</v>
      </c>
      <c r="Y683" s="1">
        <v>39707</v>
      </c>
      <c r="Z683">
        <v>154.852</v>
      </c>
      <c r="AB683" s="1">
        <v>39707</v>
      </c>
      <c r="AC683">
        <v>24.0838</v>
      </c>
      <c r="AE683" s="1">
        <v>39707</v>
      </c>
      <c r="AF683">
        <v>38.634900000000002</v>
      </c>
      <c r="AH683" s="1">
        <v>39707</v>
      </c>
      <c r="AI683">
        <v>68.897300000000001</v>
      </c>
      <c r="AK683" s="1">
        <v>39707</v>
      </c>
      <c r="AL683">
        <v>20.9741</v>
      </c>
      <c r="AQ683" s="1">
        <v>39707</v>
      </c>
      <c r="AR683">
        <v>45.5518</v>
      </c>
      <c r="AT683" s="1">
        <v>39707</v>
      </c>
      <c r="AU683">
        <v>24.204000000000001</v>
      </c>
      <c r="AW683" s="1">
        <v>39707</v>
      </c>
      <c r="AX683">
        <v>40.523600000000002</v>
      </c>
      <c r="AZ683" s="1">
        <v>39707</v>
      </c>
      <c r="BA683">
        <v>16.9099</v>
      </c>
      <c r="BC683" s="1">
        <v>39707</v>
      </c>
      <c r="BD683">
        <v>107.3681</v>
      </c>
      <c r="BF683" s="1">
        <v>39707</v>
      </c>
      <c r="BG683">
        <v>60.195</v>
      </c>
      <c r="BI683" s="1">
        <v>39707</v>
      </c>
      <c r="BJ683">
        <v>37.349499999999999</v>
      </c>
      <c r="BL683" s="1">
        <v>39707</v>
      </c>
      <c r="BM683">
        <v>56.050400000000003</v>
      </c>
      <c r="BO683" s="1">
        <v>39707</v>
      </c>
      <c r="BP683">
        <v>26.514199999999999</v>
      </c>
      <c r="BR683" s="1">
        <v>39707</v>
      </c>
      <c r="BS683">
        <v>23.407499999999999</v>
      </c>
      <c r="BU683" s="1">
        <v>39707</v>
      </c>
      <c r="BV683">
        <v>14.7226</v>
      </c>
      <c r="BX683" s="1">
        <v>39707</v>
      </c>
      <c r="BY683">
        <v>62.532600000000002</v>
      </c>
      <c r="CA683" s="1">
        <v>39707</v>
      </c>
      <c r="CB683">
        <v>56.609900000000003</v>
      </c>
      <c r="CD683" s="1">
        <v>39707</v>
      </c>
      <c r="CE683">
        <v>23.878399999999999</v>
      </c>
      <c r="CG683" s="1">
        <v>39707</v>
      </c>
      <c r="CH683">
        <v>56.236199999999997</v>
      </c>
      <c r="CJ683" s="1">
        <v>39707</v>
      </c>
      <c r="CK683">
        <v>30.338899999999999</v>
      </c>
      <c r="CM683" s="1">
        <v>39707</v>
      </c>
      <c r="CN683">
        <v>1935.49</v>
      </c>
      <c r="CP683" s="1">
        <v>39707</v>
      </c>
      <c r="CQ683">
        <v>30.3</v>
      </c>
    </row>
    <row r="684" spans="1:95" x14ac:dyDescent="0.25">
      <c r="A684" s="1">
        <v>39708</v>
      </c>
      <c r="B684">
        <v>61.132300000000001</v>
      </c>
      <c r="D684" s="1">
        <v>39708</v>
      </c>
      <c r="E684">
        <v>23.3748</v>
      </c>
      <c r="G684" s="1">
        <v>39708</v>
      </c>
      <c r="H684">
        <v>15.148</v>
      </c>
      <c r="J684" s="1">
        <v>39708</v>
      </c>
      <c r="K684">
        <v>30.162299999999998</v>
      </c>
      <c r="M684" s="1">
        <v>39708</v>
      </c>
      <c r="N684">
        <v>34.3461</v>
      </c>
      <c r="P684" s="1">
        <v>39708</v>
      </c>
      <c r="Q684">
        <v>22.126100000000001</v>
      </c>
      <c r="S684" s="1">
        <v>39708</v>
      </c>
      <c r="T684">
        <v>50.639800000000001</v>
      </c>
      <c r="V684" s="1">
        <v>39708</v>
      </c>
      <c r="W684">
        <v>55.795499999999997</v>
      </c>
      <c r="Y684" s="1">
        <v>39708</v>
      </c>
      <c r="Z684">
        <v>137.94120000000001</v>
      </c>
      <c r="AB684" s="1">
        <v>39708</v>
      </c>
      <c r="AC684">
        <v>23.122199999999999</v>
      </c>
      <c r="AE684" s="1">
        <v>39708</v>
      </c>
      <c r="AF684">
        <v>38.158900000000003</v>
      </c>
      <c r="AH684" s="1">
        <v>39708</v>
      </c>
      <c r="AI684">
        <v>67.860600000000005</v>
      </c>
      <c r="AK684" s="1">
        <v>39708</v>
      </c>
      <c r="AL684">
        <v>19.5764</v>
      </c>
      <c r="AQ684" s="1">
        <v>39708</v>
      </c>
      <c r="AR684">
        <v>43.048900000000003</v>
      </c>
      <c r="AT684" s="1">
        <v>39708</v>
      </c>
      <c r="AU684">
        <v>22.483899999999998</v>
      </c>
      <c r="AW684" s="1">
        <v>39708</v>
      </c>
      <c r="AX684">
        <v>38.6098</v>
      </c>
      <c r="AZ684" s="1">
        <v>39708</v>
      </c>
      <c r="BA684">
        <v>16.102599999999999</v>
      </c>
      <c r="BC684" s="1">
        <v>39708</v>
      </c>
      <c r="BD684">
        <v>103.1307</v>
      </c>
      <c r="BF684" s="1">
        <v>39708</v>
      </c>
      <c r="BG684">
        <v>59.945</v>
      </c>
      <c r="BI684" s="1">
        <v>39708</v>
      </c>
      <c r="BJ684">
        <v>32.793100000000003</v>
      </c>
      <c r="BL684" s="1">
        <v>39708</v>
      </c>
      <c r="BM684">
        <v>54.507300000000001</v>
      </c>
      <c r="BO684" s="1">
        <v>39708</v>
      </c>
      <c r="BP684">
        <v>25.569600000000001</v>
      </c>
      <c r="BR684" s="1">
        <v>39708</v>
      </c>
      <c r="BS684">
        <v>22.128599999999999</v>
      </c>
      <c r="BU684" s="1">
        <v>39708</v>
      </c>
      <c r="BV684">
        <v>14.1935</v>
      </c>
      <c r="BX684" s="1">
        <v>39708</v>
      </c>
      <c r="BY684">
        <v>61.611899999999999</v>
      </c>
      <c r="CA684" s="1">
        <v>39708</v>
      </c>
      <c r="CB684">
        <v>54.457099999999997</v>
      </c>
      <c r="CD684" s="1">
        <v>39708</v>
      </c>
      <c r="CE684">
        <v>22.729600000000001</v>
      </c>
      <c r="CG684" s="1">
        <v>39708</v>
      </c>
      <c r="CH684">
        <v>53.973700000000001</v>
      </c>
      <c r="CJ684" s="1">
        <v>39708</v>
      </c>
      <c r="CK684">
        <v>30.040299999999998</v>
      </c>
      <c r="CM684" s="1">
        <v>39708</v>
      </c>
      <c r="CN684">
        <v>1844.31</v>
      </c>
      <c r="CP684" s="1">
        <v>39708</v>
      </c>
      <c r="CQ684">
        <v>36.22</v>
      </c>
    </row>
    <row r="685" spans="1:95" x14ac:dyDescent="0.25">
      <c r="A685" s="1">
        <v>39709</v>
      </c>
      <c r="B685">
        <v>62.597299999999997</v>
      </c>
      <c r="D685" s="1">
        <v>39709</v>
      </c>
      <c r="E685">
        <v>24.024899999999999</v>
      </c>
      <c r="G685" s="1">
        <v>39709</v>
      </c>
      <c r="H685">
        <v>15.4148</v>
      </c>
      <c r="J685" s="1">
        <v>39709</v>
      </c>
      <c r="K685">
        <v>34.434699999999999</v>
      </c>
      <c r="M685" s="1">
        <v>39709</v>
      </c>
      <c r="N685">
        <v>45.068800000000003</v>
      </c>
      <c r="P685" s="1">
        <v>39709</v>
      </c>
      <c r="Q685">
        <v>22.341200000000001</v>
      </c>
      <c r="S685" s="1">
        <v>39709</v>
      </c>
      <c r="T685">
        <v>51.625900000000001</v>
      </c>
      <c r="V685" s="1">
        <v>39709</v>
      </c>
      <c r="W685">
        <v>57.712800000000001</v>
      </c>
      <c r="Y685" s="1">
        <v>39709</v>
      </c>
      <c r="Z685">
        <v>163.70070000000001</v>
      </c>
      <c r="AB685" s="1">
        <v>39709</v>
      </c>
      <c r="AC685">
        <v>23.442799999999998</v>
      </c>
      <c r="AE685" s="1">
        <v>39709</v>
      </c>
      <c r="AF685">
        <v>38.359299999999998</v>
      </c>
      <c r="AH685" s="1">
        <v>39709</v>
      </c>
      <c r="AI685">
        <v>70.087199999999996</v>
      </c>
      <c r="AK685" s="1">
        <v>39709</v>
      </c>
      <c r="AL685">
        <v>21.026800000000001</v>
      </c>
      <c r="AQ685" s="1">
        <v>39709</v>
      </c>
      <c r="AR685">
        <v>44.3568</v>
      </c>
      <c r="AT685" s="1">
        <v>39709</v>
      </c>
      <c r="AU685">
        <v>23.6511</v>
      </c>
      <c r="AW685" s="1">
        <v>39709</v>
      </c>
      <c r="AX685">
        <v>38.839100000000002</v>
      </c>
      <c r="AZ685" s="1">
        <v>39709</v>
      </c>
      <c r="BA685">
        <v>16.719000000000001</v>
      </c>
      <c r="BC685" s="1">
        <v>39709</v>
      </c>
      <c r="BD685">
        <v>106.5076</v>
      </c>
      <c r="BF685" s="1">
        <v>39709</v>
      </c>
      <c r="BG685">
        <v>61.169600000000003</v>
      </c>
      <c r="BI685" s="1">
        <v>39709</v>
      </c>
      <c r="BJ685">
        <v>36.946100000000001</v>
      </c>
      <c r="BL685" s="1">
        <v>39709</v>
      </c>
      <c r="BM685">
        <v>55.762700000000002</v>
      </c>
      <c r="BO685" s="1">
        <v>39709</v>
      </c>
      <c r="BP685">
        <v>26.226700000000001</v>
      </c>
      <c r="BR685" s="1">
        <v>39709</v>
      </c>
      <c r="BS685">
        <v>22.75</v>
      </c>
      <c r="BU685" s="1">
        <v>39709</v>
      </c>
      <c r="BV685">
        <v>14.8714</v>
      </c>
      <c r="BX685" s="1">
        <v>39709</v>
      </c>
      <c r="BY685">
        <v>61.933300000000003</v>
      </c>
      <c r="CA685" s="1">
        <v>39709</v>
      </c>
      <c r="CB685">
        <v>56.053800000000003</v>
      </c>
      <c r="CD685" s="1">
        <v>39709</v>
      </c>
      <c r="CE685">
        <v>23.6967</v>
      </c>
      <c r="CG685" s="1">
        <v>39709</v>
      </c>
      <c r="CH685">
        <v>55.6389</v>
      </c>
      <c r="CJ685" s="1">
        <v>39709</v>
      </c>
      <c r="CK685">
        <v>31.206800000000001</v>
      </c>
      <c r="CM685" s="1">
        <v>39709</v>
      </c>
      <c r="CN685">
        <v>1924.85</v>
      </c>
      <c r="CP685" s="1">
        <v>39709</v>
      </c>
      <c r="CQ685">
        <v>33.1</v>
      </c>
    </row>
    <row r="686" spans="1:95" x14ac:dyDescent="0.25">
      <c r="A686" s="1">
        <v>39710</v>
      </c>
      <c r="B686">
        <v>64.532899999999998</v>
      </c>
      <c r="D686" s="1">
        <v>39710</v>
      </c>
      <c r="E686">
        <v>24.879300000000001</v>
      </c>
      <c r="G686" s="1">
        <v>39710</v>
      </c>
      <c r="H686">
        <v>15.658799999999999</v>
      </c>
      <c r="J686" s="1">
        <v>39710</v>
      </c>
      <c r="K686">
        <v>36.881300000000003</v>
      </c>
      <c r="M686" s="1">
        <v>39710</v>
      </c>
      <c r="N686">
        <v>64.503699999999995</v>
      </c>
      <c r="P686" s="1">
        <v>39710</v>
      </c>
      <c r="Q686">
        <v>23.378299999999999</v>
      </c>
      <c r="S686" s="1">
        <v>39710</v>
      </c>
      <c r="T686">
        <v>53.091799999999999</v>
      </c>
      <c r="V686" s="1">
        <v>39710</v>
      </c>
      <c r="W686">
        <v>58.746499999999997</v>
      </c>
      <c r="Y686" s="1">
        <v>39710</v>
      </c>
      <c r="Z686">
        <v>203.0282</v>
      </c>
      <c r="AB686" s="1">
        <v>39710</v>
      </c>
      <c r="AC686">
        <v>23.148599999999998</v>
      </c>
      <c r="AE686" s="1">
        <v>39710</v>
      </c>
      <c r="AF686">
        <v>40.1128</v>
      </c>
      <c r="AH686" s="1">
        <v>39710</v>
      </c>
      <c r="AI686">
        <v>71.763800000000003</v>
      </c>
      <c r="AK686" s="1">
        <v>39710</v>
      </c>
      <c r="AL686">
        <v>22.579000000000001</v>
      </c>
      <c r="AQ686" s="1">
        <v>39710</v>
      </c>
      <c r="AR686">
        <v>45.410699999999999</v>
      </c>
      <c r="AT686" s="1">
        <v>39710</v>
      </c>
      <c r="AU686">
        <v>24.0197</v>
      </c>
      <c r="AW686" s="1">
        <v>39710</v>
      </c>
      <c r="AX686">
        <v>39.968000000000004</v>
      </c>
      <c r="AZ686" s="1">
        <v>39710</v>
      </c>
      <c r="BA686">
        <v>16.692900000000002</v>
      </c>
      <c r="BC686" s="1">
        <v>39710</v>
      </c>
      <c r="BD686">
        <v>109.9586</v>
      </c>
      <c r="BF686" s="1">
        <v>39710</v>
      </c>
      <c r="BG686">
        <v>60.358899999999998</v>
      </c>
      <c r="BI686" s="1">
        <v>39710</v>
      </c>
      <c r="BJ686">
        <v>43.134300000000003</v>
      </c>
      <c r="BL686" s="1">
        <v>39710</v>
      </c>
      <c r="BM686">
        <v>55.780099999999997</v>
      </c>
      <c r="BO686" s="1">
        <v>39710</v>
      </c>
      <c r="BP686">
        <v>26.152799999999999</v>
      </c>
      <c r="BR686" s="1">
        <v>39710</v>
      </c>
      <c r="BS686">
        <v>22.66</v>
      </c>
      <c r="BU686" s="1">
        <v>39710</v>
      </c>
      <c r="BV686">
        <v>15.334300000000001</v>
      </c>
      <c r="BX686" s="1">
        <v>39710</v>
      </c>
      <c r="BY686">
        <v>61.108199999999997</v>
      </c>
      <c r="CA686" s="1">
        <v>39710</v>
      </c>
      <c r="CB686">
        <v>57.677300000000002</v>
      </c>
      <c r="CD686" s="1">
        <v>39710</v>
      </c>
      <c r="CE686">
        <v>24.212900000000001</v>
      </c>
      <c r="CG686" s="1">
        <v>39710</v>
      </c>
      <c r="CH686">
        <v>54.027999999999999</v>
      </c>
      <c r="CJ686" s="1">
        <v>39710</v>
      </c>
      <c r="CK686">
        <v>32.093400000000003</v>
      </c>
      <c r="CM686" s="1">
        <v>39710</v>
      </c>
      <c r="CN686">
        <v>2002.32</v>
      </c>
      <c r="CP686" s="1">
        <v>39710</v>
      </c>
      <c r="CQ686">
        <v>32.07</v>
      </c>
    </row>
    <row r="687" spans="1:95" x14ac:dyDescent="0.25">
      <c r="A687" s="1">
        <v>39713</v>
      </c>
      <c r="B687">
        <v>62.774900000000002</v>
      </c>
      <c r="D687" s="1">
        <v>39713</v>
      </c>
      <c r="E687">
        <v>24.888500000000001</v>
      </c>
      <c r="G687" s="1">
        <v>39713</v>
      </c>
      <c r="H687">
        <v>15.2776</v>
      </c>
      <c r="J687" s="1">
        <v>39713</v>
      </c>
      <c r="K687">
        <v>34.042200000000001</v>
      </c>
      <c r="M687" s="1">
        <v>39713</v>
      </c>
      <c r="N687">
        <v>79.079899999999995</v>
      </c>
      <c r="P687" s="1">
        <v>39713</v>
      </c>
      <c r="Q687">
        <v>22.441099999999999</v>
      </c>
      <c r="S687" s="1">
        <v>39713</v>
      </c>
      <c r="T687">
        <v>52.247799999999998</v>
      </c>
      <c r="V687" s="1">
        <v>39713</v>
      </c>
      <c r="W687">
        <v>57.076599999999999</v>
      </c>
      <c r="Y687" s="1">
        <v>39713</v>
      </c>
      <c r="Z687">
        <v>196.73580000000001</v>
      </c>
      <c r="AB687" s="1">
        <v>39713</v>
      </c>
      <c r="AC687">
        <v>22.560200000000002</v>
      </c>
      <c r="AE687" s="1">
        <v>39713</v>
      </c>
      <c r="AF687">
        <v>37.900100000000002</v>
      </c>
      <c r="AH687" s="1">
        <v>39713</v>
      </c>
      <c r="AI687">
        <v>71.105800000000002</v>
      </c>
      <c r="AK687" s="1">
        <v>39713</v>
      </c>
      <c r="AL687">
        <v>22.180399999999999</v>
      </c>
      <c r="AQ687" s="1">
        <v>39713</v>
      </c>
      <c r="AR687">
        <v>44.375599999999999</v>
      </c>
      <c r="AT687" s="1">
        <v>39713</v>
      </c>
      <c r="AU687">
        <v>22.483899999999998</v>
      </c>
      <c r="AW687" s="1">
        <v>39713</v>
      </c>
      <c r="AX687">
        <v>38.451099999999997</v>
      </c>
      <c r="AZ687" s="1">
        <v>39713</v>
      </c>
      <c r="BA687">
        <v>16.059200000000001</v>
      </c>
      <c r="BC687" s="1">
        <v>39713</v>
      </c>
      <c r="BD687">
        <v>107.51609999999999</v>
      </c>
      <c r="BF687" s="1">
        <v>39713</v>
      </c>
      <c r="BG687">
        <v>58.996299999999998</v>
      </c>
      <c r="BI687" s="1">
        <v>39713</v>
      </c>
      <c r="BJ687">
        <v>37.404499999999999</v>
      </c>
      <c r="BL687" s="1">
        <v>39713</v>
      </c>
      <c r="BM687">
        <v>54.550800000000002</v>
      </c>
      <c r="BO687" s="1">
        <v>39713</v>
      </c>
      <c r="BP687">
        <v>25.8324</v>
      </c>
      <c r="BR687" s="1">
        <v>39713</v>
      </c>
      <c r="BS687">
        <v>22.876100000000001</v>
      </c>
      <c r="BU687" s="1">
        <v>39713</v>
      </c>
      <c r="BV687">
        <v>14.9375</v>
      </c>
      <c r="BX687" s="1">
        <v>39713</v>
      </c>
      <c r="BY687">
        <v>59.093299999999999</v>
      </c>
      <c r="CA687" s="1">
        <v>39713</v>
      </c>
      <c r="CB687">
        <v>55.273400000000002</v>
      </c>
      <c r="CD687" s="1">
        <v>39713</v>
      </c>
      <c r="CE687">
        <v>23.2895</v>
      </c>
      <c r="CG687" s="1">
        <v>39713</v>
      </c>
      <c r="CH687">
        <v>53.295000000000002</v>
      </c>
      <c r="CJ687" s="1">
        <v>39713</v>
      </c>
      <c r="CK687">
        <v>30.712199999999999</v>
      </c>
      <c r="CM687" s="1">
        <v>39713</v>
      </c>
      <c r="CN687">
        <v>1925.85</v>
      </c>
      <c r="CP687" s="1">
        <v>39713</v>
      </c>
      <c r="CQ687">
        <v>33.85</v>
      </c>
    </row>
    <row r="688" spans="1:95" x14ac:dyDescent="0.25">
      <c r="A688" s="1">
        <v>39714</v>
      </c>
      <c r="B688">
        <v>61.265500000000003</v>
      </c>
      <c r="D688" s="1">
        <v>39714</v>
      </c>
      <c r="E688">
        <v>23.764800000000001</v>
      </c>
      <c r="G688" s="1">
        <v>39714</v>
      </c>
      <c r="H688">
        <v>15.0794</v>
      </c>
      <c r="J688" s="1">
        <v>39714</v>
      </c>
      <c r="K688">
        <v>34.945900000000002</v>
      </c>
      <c r="M688" s="1">
        <v>39714</v>
      </c>
      <c r="N688">
        <v>83.771100000000004</v>
      </c>
      <c r="P688" s="1">
        <v>39714</v>
      </c>
      <c r="Q688">
        <v>22.087700000000002</v>
      </c>
      <c r="S688" s="1">
        <v>39714</v>
      </c>
      <c r="T688">
        <v>50.915199999999999</v>
      </c>
      <c r="V688" s="1">
        <v>39714</v>
      </c>
      <c r="W688">
        <v>56.140099999999997</v>
      </c>
      <c r="Y688" s="1">
        <v>39714</v>
      </c>
      <c r="Z688">
        <v>196.53909999999999</v>
      </c>
      <c r="AB688" s="1">
        <v>39714</v>
      </c>
      <c r="AC688">
        <v>22.252800000000001</v>
      </c>
      <c r="AE688" s="1">
        <v>39714</v>
      </c>
      <c r="AF688">
        <v>37.315600000000003</v>
      </c>
      <c r="AH688" s="1">
        <v>39714</v>
      </c>
      <c r="AI688">
        <v>70.033100000000005</v>
      </c>
      <c r="AK688" s="1">
        <v>39714</v>
      </c>
      <c r="AL688">
        <v>21.162500000000001</v>
      </c>
      <c r="AQ688" s="1">
        <v>39714</v>
      </c>
      <c r="AR688">
        <v>44.112200000000001</v>
      </c>
      <c r="AT688" s="1">
        <v>39714</v>
      </c>
      <c r="AU688">
        <v>22.167899999999999</v>
      </c>
      <c r="AW688" s="1">
        <v>39714</v>
      </c>
      <c r="AX688">
        <v>38.0807</v>
      </c>
      <c r="AZ688" s="1">
        <v>39714</v>
      </c>
      <c r="BA688">
        <v>16.1721</v>
      </c>
      <c r="BC688" s="1">
        <v>39714</v>
      </c>
      <c r="BD688">
        <v>106.72969999999999</v>
      </c>
      <c r="BF688" s="1">
        <v>39714</v>
      </c>
      <c r="BG688">
        <v>58.772100000000002</v>
      </c>
      <c r="BI688" s="1">
        <v>39714</v>
      </c>
      <c r="BJ688">
        <v>37.1845</v>
      </c>
      <c r="BL688" s="1">
        <v>39714</v>
      </c>
      <c r="BM688">
        <v>53.862099999999998</v>
      </c>
      <c r="BO688" s="1">
        <v>39714</v>
      </c>
      <c r="BP688">
        <v>25.2575</v>
      </c>
      <c r="BR688" s="1">
        <v>39714</v>
      </c>
      <c r="BS688">
        <v>22.912199999999999</v>
      </c>
      <c r="BU688" s="1">
        <v>39714</v>
      </c>
      <c r="BV688">
        <v>14.8879</v>
      </c>
      <c r="BX688" s="1">
        <v>39714</v>
      </c>
      <c r="BY688">
        <v>58.433199999999999</v>
      </c>
      <c r="CA688" s="1">
        <v>39714</v>
      </c>
      <c r="CB688">
        <v>53.954799999999999</v>
      </c>
      <c r="CD688" s="1">
        <v>39714</v>
      </c>
      <c r="CE688">
        <v>22.576899999999998</v>
      </c>
      <c r="CG688" s="1">
        <v>39714</v>
      </c>
      <c r="CH688">
        <v>52.851500000000001</v>
      </c>
      <c r="CJ688" s="1">
        <v>39714</v>
      </c>
      <c r="CK688">
        <v>30.357600000000001</v>
      </c>
      <c r="CM688" s="1">
        <v>39714</v>
      </c>
      <c r="CN688">
        <v>1895.78</v>
      </c>
      <c r="CP688" s="1">
        <v>39714</v>
      </c>
      <c r="CQ688">
        <v>35.72</v>
      </c>
    </row>
    <row r="689" spans="1:95" x14ac:dyDescent="0.25">
      <c r="A689" s="1">
        <v>39715</v>
      </c>
      <c r="B689">
        <v>60.883699999999997</v>
      </c>
      <c r="D689" s="1">
        <v>39715</v>
      </c>
      <c r="E689">
        <v>23.7927</v>
      </c>
      <c r="G689" s="1">
        <v>39715</v>
      </c>
      <c r="H689">
        <v>15.1556</v>
      </c>
      <c r="J689" s="1">
        <v>39715</v>
      </c>
      <c r="K689">
        <v>34.233899999999998</v>
      </c>
      <c r="M689" s="1">
        <v>39715</v>
      </c>
      <c r="N689">
        <v>55.456400000000002</v>
      </c>
      <c r="P689" s="1">
        <v>39715</v>
      </c>
      <c r="Q689">
        <v>22.264399999999998</v>
      </c>
      <c r="S689" s="1">
        <v>39715</v>
      </c>
      <c r="T689">
        <v>50.959600000000002</v>
      </c>
      <c r="V689" s="1">
        <v>39715</v>
      </c>
      <c r="W689">
        <v>54.549700000000001</v>
      </c>
      <c r="Y689" s="1">
        <v>39715</v>
      </c>
      <c r="Z689">
        <v>186.41229999999999</v>
      </c>
      <c r="AB689" s="1">
        <v>39715</v>
      </c>
      <c r="AC689">
        <v>22.037700000000001</v>
      </c>
      <c r="AE689" s="1">
        <v>39715</v>
      </c>
      <c r="AF689">
        <v>36.522399999999998</v>
      </c>
      <c r="AH689" s="1">
        <v>39715</v>
      </c>
      <c r="AI689">
        <v>70.339600000000004</v>
      </c>
      <c r="AK689" s="1">
        <v>39715</v>
      </c>
      <c r="AL689">
        <v>20.857199999999999</v>
      </c>
      <c r="AQ689" s="1">
        <v>39715</v>
      </c>
      <c r="AR689">
        <v>44.018099999999997</v>
      </c>
      <c r="AT689" s="1">
        <v>39715</v>
      </c>
      <c r="AU689">
        <v>21.9573</v>
      </c>
      <c r="AW689" s="1">
        <v>39715</v>
      </c>
      <c r="AX689">
        <v>37.189900000000002</v>
      </c>
      <c r="AZ689" s="1">
        <v>39715</v>
      </c>
      <c r="BA689">
        <v>16.232800000000001</v>
      </c>
      <c r="BC689" s="1">
        <v>39715</v>
      </c>
      <c r="BD689">
        <v>107.7474</v>
      </c>
      <c r="BF689" s="1">
        <v>39715</v>
      </c>
      <c r="BG689">
        <v>58.806600000000003</v>
      </c>
      <c r="BI689" s="1">
        <v>39715</v>
      </c>
      <c r="BJ689">
        <v>37.1295</v>
      </c>
      <c r="BL689" s="1">
        <v>39715</v>
      </c>
      <c r="BM689">
        <v>53.557000000000002</v>
      </c>
      <c r="BO689" s="1">
        <v>39715</v>
      </c>
      <c r="BP689">
        <v>25.8489</v>
      </c>
      <c r="BR689" s="1">
        <v>39715</v>
      </c>
      <c r="BS689">
        <v>23.164300000000001</v>
      </c>
      <c r="BU689" s="1">
        <v>39715</v>
      </c>
      <c r="BV689">
        <v>14.8714</v>
      </c>
      <c r="BX689" s="1">
        <v>39715</v>
      </c>
      <c r="BY689">
        <v>59.7012</v>
      </c>
      <c r="CA689" s="1">
        <v>39715</v>
      </c>
      <c r="CB689">
        <v>53.488300000000002</v>
      </c>
      <c r="CD689" s="1">
        <v>39715</v>
      </c>
      <c r="CE689">
        <v>22.7441</v>
      </c>
      <c r="CG689" s="1">
        <v>39715</v>
      </c>
      <c r="CH689">
        <v>53.322099999999999</v>
      </c>
      <c r="CJ689" s="1">
        <v>39715</v>
      </c>
      <c r="CK689">
        <v>29.648399999999999</v>
      </c>
      <c r="CM689" s="1">
        <v>39715</v>
      </c>
      <c r="CN689">
        <v>1892.05</v>
      </c>
      <c r="CP689" s="1">
        <v>39715</v>
      </c>
      <c r="CQ689">
        <v>35.19</v>
      </c>
    </row>
    <row r="690" spans="1:95" x14ac:dyDescent="0.25">
      <c r="A690" s="1">
        <v>39716</v>
      </c>
      <c r="B690">
        <v>61.913600000000002</v>
      </c>
      <c r="D690" s="1">
        <v>39716</v>
      </c>
      <c r="E690">
        <v>23.142600000000002</v>
      </c>
      <c r="G690" s="1">
        <v>39716</v>
      </c>
      <c r="H690">
        <v>15.613099999999999</v>
      </c>
      <c r="J690" s="1">
        <v>39716</v>
      </c>
      <c r="K690">
        <v>34.5351</v>
      </c>
      <c r="M690" s="1">
        <v>39716</v>
      </c>
      <c r="N690">
        <v>50.597700000000003</v>
      </c>
      <c r="P690" s="1">
        <v>39716</v>
      </c>
      <c r="Q690">
        <v>23.101800000000001</v>
      </c>
      <c r="S690" s="1">
        <v>39716</v>
      </c>
      <c r="T690">
        <v>51.012900000000002</v>
      </c>
      <c r="V690" s="1">
        <v>39716</v>
      </c>
      <c r="W690">
        <v>54.744100000000003</v>
      </c>
      <c r="Y690" s="1">
        <v>39716</v>
      </c>
      <c r="Z690">
        <v>190.8366</v>
      </c>
      <c r="AB690" s="1">
        <v>39716</v>
      </c>
      <c r="AC690">
        <v>22.595300000000002</v>
      </c>
      <c r="AE690" s="1">
        <v>39716</v>
      </c>
      <c r="AF690">
        <v>35.578800000000001</v>
      </c>
      <c r="AH690" s="1">
        <v>39716</v>
      </c>
      <c r="AI690">
        <v>72.719399999999993</v>
      </c>
      <c r="AK690" s="1">
        <v>39716</v>
      </c>
      <c r="AL690">
        <v>21.781700000000001</v>
      </c>
      <c r="AQ690" s="1">
        <v>39716</v>
      </c>
      <c r="AR690">
        <v>44.883800000000001</v>
      </c>
      <c r="AT690" s="1">
        <v>39716</v>
      </c>
      <c r="AU690">
        <v>22.6418</v>
      </c>
      <c r="AW690" s="1">
        <v>39716</v>
      </c>
      <c r="AX690">
        <v>38.230600000000003</v>
      </c>
      <c r="AZ690" s="1">
        <v>39716</v>
      </c>
      <c r="BA690">
        <v>16.12</v>
      </c>
      <c r="BC690" s="1">
        <v>39716</v>
      </c>
      <c r="BD690">
        <v>111.12430000000001</v>
      </c>
      <c r="BF690" s="1">
        <v>39716</v>
      </c>
      <c r="BG690">
        <v>59.815600000000003</v>
      </c>
      <c r="BI690" s="1">
        <v>39716</v>
      </c>
      <c r="BJ690">
        <v>39.8431</v>
      </c>
      <c r="BL690" s="1">
        <v>39716</v>
      </c>
      <c r="BM690">
        <v>54.289299999999997</v>
      </c>
      <c r="BO690" s="1">
        <v>39716</v>
      </c>
      <c r="BP690">
        <v>26.588100000000001</v>
      </c>
      <c r="BR690" s="1">
        <v>39716</v>
      </c>
      <c r="BS690">
        <v>23.965900000000001</v>
      </c>
      <c r="BU690" s="1">
        <v>39716</v>
      </c>
      <c r="BV690">
        <v>15.4087</v>
      </c>
      <c r="BX690" s="1">
        <v>39716</v>
      </c>
      <c r="BY690">
        <v>59.5015</v>
      </c>
      <c r="CA690" s="1">
        <v>39716</v>
      </c>
      <c r="CB690">
        <v>53.075699999999998</v>
      </c>
      <c r="CD690" s="1">
        <v>39716</v>
      </c>
      <c r="CE690">
        <v>23.303999999999998</v>
      </c>
      <c r="CG690" s="1">
        <v>39716</v>
      </c>
      <c r="CH690">
        <v>54.408099999999997</v>
      </c>
      <c r="CJ690" s="1">
        <v>39716</v>
      </c>
      <c r="CK690">
        <v>30.301600000000001</v>
      </c>
      <c r="CM690" s="1">
        <v>39716</v>
      </c>
      <c r="CN690">
        <v>1929.24</v>
      </c>
      <c r="CP690" s="1">
        <v>39716</v>
      </c>
      <c r="CQ690">
        <v>32.82</v>
      </c>
    </row>
    <row r="691" spans="1:95" x14ac:dyDescent="0.25">
      <c r="A691" s="1">
        <v>39717</v>
      </c>
      <c r="B691">
        <v>61.664999999999999</v>
      </c>
      <c r="D691" s="1">
        <v>39717</v>
      </c>
      <c r="E691">
        <v>21.8611</v>
      </c>
      <c r="G691" s="1">
        <v>39717</v>
      </c>
      <c r="H691">
        <v>15.925599999999999</v>
      </c>
      <c r="J691" s="1">
        <v>39717</v>
      </c>
      <c r="K691">
        <v>36.059699999999999</v>
      </c>
      <c r="M691" s="1">
        <v>39717</v>
      </c>
      <c r="N691">
        <v>52.775799999999997</v>
      </c>
      <c r="P691" s="1">
        <v>39717</v>
      </c>
      <c r="Q691">
        <v>23.047999999999998</v>
      </c>
      <c r="S691" s="1">
        <v>39717</v>
      </c>
      <c r="T691">
        <v>51.8125</v>
      </c>
      <c r="V691" s="1">
        <v>39717</v>
      </c>
      <c r="W691">
        <v>56.6614</v>
      </c>
      <c r="Y691" s="1">
        <v>39717</v>
      </c>
      <c r="Z691">
        <v>198.1122</v>
      </c>
      <c r="AB691" s="1">
        <v>39717</v>
      </c>
      <c r="AC691">
        <v>23.043199999999999</v>
      </c>
      <c r="AE691" s="1">
        <v>39717</v>
      </c>
      <c r="AF691">
        <v>35.061100000000003</v>
      </c>
      <c r="AH691" s="1">
        <v>39717</v>
      </c>
      <c r="AI691">
        <v>72.701300000000003</v>
      </c>
      <c r="AK691" s="1">
        <v>39717</v>
      </c>
      <c r="AL691">
        <v>21.417000000000002</v>
      </c>
      <c r="AQ691" s="1">
        <v>39717</v>
      </c>
      <c r="AR691">
        <v>44.987299999999998</v>
      </c>
      <c r="AT691" s="1">
        <v>39717</v>
      </c>
      <c r="AU691">
        <v>23.221</v>
      </c>
      <c r="AW691" s="1">
        <v>39717</v>
      </c>
      <c r="AX691">
        <v>38.953800000000001</v>
      </c>
      <c r="AZ691" s="1">
        <v>39717</v>
      </c>
      <c r="BA691">
        <v>16.666899999999998</v>
      </c>
      <c r="BC691" s="1">
        <v>39717</v>
      </c>
      <c r="BD691">
        <v>110.486</v>
      </c>
      <c r="BF691" s="1">
        <v>39717</v>
      </c>
      <c r="BG691">
        <v>59.850099999999998</v>
      </c>
      <c r="BI691" s="1">
        <v>39717</v>
      </c>
      <c r="BJ691">
        <v>44.225299999999997</v>
      </c>
      <c r="BL691" s="1">
        <v>39717</v>
      </c>
      <c r="BM691">
        <v>55.100099999999998</v>
      </c>
      <c r="BO691" s="1">
        <v>39717</v>
      </c>
      <c r="BP691">
        <v>26.3828</v>
      </c>
      <c r="BR691" s="1">
        <v>39717</v>
      </c>
      <c r="BS691">
        <v>24.677399999999999</v>
      </c>
      <c r="BU691" s="1">
        <v>39717</v>
      </c>
      <c r="BV691">
        <v>15.4252</v>
      </c>
      <c r="BX691" s="1">
        <v>39717</v>
      </c>
      <c r="BY691">
        <v>59.7881</v>
      </c>
      <c r="CA691" s="1">
        <v>39717</v>
      </c>
      <c r="CB691">
        <v>54.5916</v>
      </c>
      <c r="CD691" s="1">
        <v>39717</v>
      </c>
      <c r="CE691">
        <v>23.398499999999999</v>
      </c>
      <c r="CG691" s="1">
        <v>39717</v>
      </c>
      <c r="CH691">
        <v>54.942100000000003</v>
      </c>
      <c r="CJ691" s="1">
        <v>39717</v>
      </c>
      <c r="CK691">
        <v>30.562899999999999</v>
      </c>
      <c r="CM691" s="1">
        <v>39717</v>
      </c>
      <c r="CN691">
        <v>1935.79</v>
      </c>
      <c r="CP691" s="1">
        <v>39717</v>
      </c>
      <c r="CQ691">
        <v>34.74</v>
      </c>
    </row>
    <row r="692" spans="1:95" x14ac:dyDescent="0.25">
      <c r="A692" s="1">
        <v>39720</v>
      </c>
      <c r="B692">
        <v>58.885899999999999</v>
      </c>
      <c r="D692" s="1">
        <v>39720</v>
      </c>
      <c r="E692">
        <v>19.8551</v>
      </c>
      <c r="G692" s="1">
        <v>39720</v>
      </c>
      <c r="H692">
        <v>14.7516</v>
      </c>
      <c r="J692" s="1">
        <v>39720</v>
      </c>
      <c r="K692">
        <v>29.715</v>
      </c>
      <c r="M692" s="1">
        <v>39720</v>
      </c>
      <c r="N692">
        <v>41.8855</v>
      </c>
      <c r="P692" s="1">
        <v>39720</v>
      </c>
      <c r="Q692">
        <v>21.319400000000002</v>
      </c>
      <c r="S692" s="1">
        <v>39720</v>
      </c>
      <c r="T692">
        <v>49.280500000000004</v>
      </c>
      <c r="V692" s="1">
        <v>39720</v>
      </c>
      <c r="W692">
        <v>52.915100000000002</v>
      </c>
      <c r="Y692" s="1">
        <v>39720</v>
      </c>
      <c r="Z692">
        <v>174.51570000000001</v>
      </c>
      <c r="AB692" s="1">
        <v>39720</v>
      </c>
      <c r="AC692">
        <v>22.406500000000001</v>
      </c>
      <c r="AE692" s="1">
        <v>39720</v>
      </c>
      <c r="AF692">
        <v>32.940300000000001</v>
      </c>
      <c r="AH692" s="1">
        <v>39720</v>
      </c>
      <c r="AI692">
        <v>66.760800000000003</v>
      </c>
      <c r="AK692" s="1">
        <v>39720</v>
      </c>
      <c r="AL692">
        <v>19.593399999999999</v>
      </c>
      <c r="AQ692" s="1">
        <v>39720</v>
      </c>
      <c r="AR692">
        <v>41.919699999999999</v>
      </c>
      <c r="AT692" s="1">
        <v>39720</v>
      </c>
      <c r="AU692">
        <v>21.931000000000001</v>
      </c>
      <c r="AW692" s="1">
        <v>39720</v>
      </c>
      <c r="AX692">
        <v>35.602499999999999</v>
      </c>
      <c r="AZ692" s="1">
        <v>39720</v>
      </c>
      <c r="BA692">
        <v>14.9915</v>
      </c>
      <c r="BC692" s="1">
        <v>39720</v>
      </c>
      <c r="BD692">
        <v>105.89700000000001</v>
      </c>
      <c r="BF692" s="1">
        <v>39720</v>
      </c>
      <c r="BG692">
        <v>57.694099999999999</v>
      </c>
      <c r="BI692" s="1">
        <v>39720</v>
      </c>
      <c r="BJ692">
        <v>37.587800000000001</v>
      </c>
      <c r="BL692" s="1">
        <v>39720</v>
      </c>
      <c r="BM692">
        <v>52.4497</v>
      </c>
      <c r="BO692" s="1">
        <v>39720</v>
      </c>
      <c r="BP692">
        <v>24.9207</v>
      </c>
      <c r="BR692" s="1">
        <v>39720</v>
      </c>
      <c r="BS692">
        <v>22.524899999999999</v>
      </c>
      <c r="BU692" s="1">
        <v>39720</v>
      </c>
      <c r="BV692">
        <v>14.590299999999999</v>
      </c>
      <c r="BX692" s="1">
        <v>39720</v>
      </c>
      <c r="BY692">
        <v>57.972900000000003</v>
      </c>
      <c r="CA692" s="1">
        <v>39720</v>
      </c>
      <c r="CB692">
        <v>50.824199999999998</v>
      </c>
      <c r="CD692" s="1">
        <v>39720</v>
      </c>
      <c r="CE692">
        <v>22.264199999999999</v>
      </c>
      <c r="CG692" s="1">
        <v>39720</v>
      </c>
      <c r="CH692">
        <v>52.896799999999999</v>
      </c>
      <c r="CJ692" s="1">
        <v>39720</v>
      </c>
      <c r="CK692">
        <v>27.744599999999998</v>
      </c>
      <c r="CM692" s="1">
        <v>39720</v>
      </c>
      <c r="CN692">
        <v>1765.72</v>
      </c>
      <c r="CP692" s="1">
        <v>39720</v>
      </c>
      <c r="CQ692">
        <v>46.72</v>
      </c>
    </row>
    <row r="693" spans="1:95" x14ac:dyDescent="0.25">
      <c r="A693" s="1">
        <v>39721</v>
      </c>
      <c r="B693">
        <v>60.652799999999999</v>
      </c>
      <c r="D693" s="1">
        <v>39721</v>
      </c>
      <c r="E693">
        <v>20.9695</v>
      </c>
      <c r="G693" s="1">
        <v>39721</v>
      </c>
      <c r="H693">
        <v>15.1251</v>
      </c>
      <c r="J693" s="1">
        <v>39721</v>
      </c>
      <c r="K693">
        <v>32.344200000000001</v>
      </c>
      <c r="M693" s="1">
        <v>39721</v>
      </c>
      <c r="N693">
        <v>55.791499999999999</v>
      </c>
      <c r="P693" s="1">
        <v>39721</v>
      </c>
      <c r="Q693">
        <v>21.45</v>
      </c>
      <c r="S693" s="1">
        <v>39721</v>
      </c>
      <c r="T693">
        <v>50.950699999999998</v>
      </c>
      <c r="V693" s="1">
        <v>39721</v>
      </c>
      <c r="W693">
        <v>52.658900000000003</v>
      </c>
      <c r="Y693" s="1">
        <v>39721</v>
      </c>
      <c r="Z693">
        <v>201.65170000000001</v>
      </c>
      <c r="AB693" s="1">
        <v>39721</v>
      </c>
      <c r="AC693">
        <v>23.218800000000002</v>
      </c>
      <c r="AE693" s="1">
        <v>39721</v>
      </c>
      <c r="AF693">
        <v>33.65</v>
      </c>
      <c r="AH693" s="1">
        <v>39721</v>
      </c>
      <c r="AI693">
        <v>70.006</v>
      </c>
      <c r="AK693" s="1">
        <v>39721</v>
      </c>
      <c r="AL693">
        <v>21.629000000000001</v>
      </c>
      <c r="AQ693" s="1">
        <v>39721</v>
      </c>
      <c r="AR693">
        <v>43.51</v>
      </c>
      <c r="AT693" s="1">
        <v>39721</v>
      </c>
      <c r="AU693">
        <v>22.720800000000001</v>
      </c>
      <c r="AW693" s="1">
        <v>39721</v>
      </c>
      <c r="AX693">
        <v>36.6432</v>
      </c>
      <c r="AZ693" s="1">
        <v>39721</v>
      </c>
      <c r="BA693">
        <v>16.258900000000001</v>
      </c>
      <c r="BC693" s="1">
        <v>39721</v>
      </c>
      <c r="BD693">
        <v>108.21</v>
      </c>
      <c r="BF693" s="1">
        <v>39721</v>
      </c>
      <c r="BG693">
        <v>59.746600000000001</v>
      </c>
      <c r="BI693" s="1">
        <v>39721</v>
      </c>
      <c r="BJ693">
        <v>42.813499999999998</v>
      </c>
      <c r="BL693" s="1">
        <v>39721</v>
      </c>
      <c r="BM693">
        <v>53.792400000000001</v>
      </c>
      <c r="BO693" s="1">
        <v>39721</v>
      </c>
      <c r="BP693">
        <v>25.922799999999999</v>
      </c>
      <c r="BR693" s="1">
        <v>39721</v>
      </c>
      <c r="BS693">
        <v>24.038</v>
      </c>
      <c r="BU693" s="1">
        <v>39721</v>
      </c>
      <c r="BV693">
        <v>15.243399999999999</v>
      </c>
      <c r="BX693" s="1">
        <v>39721</v>
      </c>
      <c r="BY693">
        <v>60.526299999999999</v>
      </c>
      <c r="CA693" s="1">
        <v>39721</v>
      </c>
      <c r="CB693">
        <v>53.874000000000002</v>
      </c>
      <c r="CD693" s="1">
        <v>39721</v>
      </c>
      <c r="CE693">
        <v>23.333100000000002</v>
      </c>
      <c r="CG693" s="1">
        <v>39721</v>
      </c>
      <c r="CH693">
        <v>54.2</v>
      </c>
      <c r="CJ693" s="1">
        <v>39721</v>
      </c>
      <c r="CK693">
        <v>28.640499999999999</v>
      </c>
      <c r="CM693" s="1">
        <v>39721</v>
      </c>
      <c r="CN693">
        <v>1861.44</v>
      </c>
      <c r="CP693" s="1">
        <v>39721</v>
      </c>
      <c r="CQ693">
        <v>39.39</v>
      </c>
    </row>
    <row r="694" spans="1:95" x14ac:dyDescent="0.25">
      <c r="A694" s="1">
        <v>39722</v>
      </c>
      <c r="B694">
        <v>59.835900000000002</v>
      </c>
      <c r="D694" s="1">
        <v>39722</v>
      </c>
      <c r="E694">
        <v>19.753</v>
      </c>
      <c r="G694" s="1">
        <v>39722</v>
      </c>
      <c r="H694">
        <v>15.666399999999999</v>
      </c>
      <c r="J694" s="1">
        <v>39722</v>
      </c>
      <c r="K694">
        <v>32.426699999999997</v>
      </c>
      <c r="M694" s="1">
        <v>39722</v>
      </c>
      <c r="N694">
        <v>66.179100000000005</v>
      </c>
      <c r="P694" s="1">
        <v>39722</v>
      </c>
      <c r="Q694">
        <v>21.5806</v>
      </c>
      <c r="S694" s="1">
        <v>39722</v>
      </c>
      <c r="T694">
        <v>50.302199999999999</v>
      </c>
      <c r="V694" s="1">
        <v>39722</v>
      </c>
      <c r="W694">
        <v>50.317500000000003</v>
      </c>
      <c r="Y694" s="1">
        <v>39722</v>
      </c>
      <c r="Z694">
        <v>226.13310000000001</v>
      </c>
      <c r="AB694" s="1">
        <v>39722</v>
      </c>
      <c r="AC694">
        <v>23.780899999999999</v>
      </c>
      <c r="AE694" s="1">
        <v>39722</v>
      </c>
      <c r="AF694">
        <v>33.792000000000002</v>
      </c>
      <c r="AH694" s="1">
        <v>39722</v>
      </c>
      <c r="AI694">
        <v>70.835400000000007</v>
      </c>
      <c r="AK694" s="1">
        <v>39722</v>
      </c>
      <c r="AL694">
        <v>20.780799999999999</v>
      </c>
      <c r="AQ694" s="1">
        <v>39722</v>
      </c>
      <c r="AR694">
        <v>42.314900000000002</v>
      </c>
      <c r="AT694" s="1">
        <v>39722</v>
      </c>
      <c r="AU694">
        <v>22.747199999999999</v>
      </c>
      <c r="AW694" s="1">
        <v>39722</v>
      </c>
      <c r="AX694">
        <v>34.994</v>
      </c>
      <c r="AZ694" s="1">
        <v>39722</v>
      </c>
      <c r="BA694">
        <v>16.076599999999999</v>
      </c>
      <c r="BC694" s="1">
        <v>39722</v>
      </c>
      <c r="BD694">
        <v>101.89100000000001</v>
      </c>
      <c r="BF694" s="1">
        <v>39722</v>
      </c>
      <c r="BG694">
        <v>58.461599999999997</v>
      </c>
      <c r="BI694" s="1">
        <v>39722</v>
      </c>
      <c r="BJ694">
        <v>45.499600000000001</v>
      </c>
      <c r="BL694" s="1">
        <v>39722</v>
      </c>
      <c r="BM694">
        <v>55.501199999999997</v>
      </c>
      <c r="BO694" s="1">
        <v>39722</v>
      </c>
      <c r="BP694">
        <v>26.3581</v>
      </c>
      <c r="BR694" s="1">
        <v>39722</v>
      </c>
      <c r="BS694">
        <v>23.848800000000001</v>
      </c>
      <c r="BU694" s="1">
        <v>39722</v>
      </c>
      <c r="BV694">
        <v>15.656700000000001</v>
      </c>
      <c r="BX694" s="1">
        <v>39722</v>
      </c>
      <c r="BY694">
        <v>61.898600000000002</v>
      </c>
      <c r="CA694" s="1">
        <v>39722</v>
      </c>
      <c r="CB694">
        <v>53.030900000000003</v>
      </c>
      <c r="CD694" s="1">
        <v>39722</v>
      </c>
      <c r="CE694">
        <v>22.838699999999999</v>
      </c>
      <c r="CG694" s="1">
        <v>39722</v>
      </c>
      <c r="CH694">
        <v>53.991799999999998</v>
      </c>
      <c r="CJ694" s="1">
        <v>39722</v>
      </c>
      <c r="CK694">
        <v>28.6312</v>
      </c>
      <c r="CM694" s="1">
        <v>39722</v>
      </c>
      <c r="CN694">
        <v>1853.26</v>
      </c>
      <c r="CP694" s="1">
        <v>39722</v>
      </c>
      <c r="CQ694">
        <v>39.81</v>
      </c>
    </row>
    <row r="695" spans="1:95" x14ac:dyDescent="0.25">
      <c r="A695" s="1">
        <v>39723</v>
      </c>
      <c r="B695">
        <v>58.246600000000001</v>
      </c>
      <c r="D695" s="1">
        <v>39723</v>
      </c>
      <c r="E695">
        <v>17.997800000000002</v>
      </c>
      <c r="G695" s="1">
        <v>39723</v>
      </c>
      <c r="H695">
        <v>15.3081</v>
      </c>
      <c r="J695" s="1">
        <v>39723</v>
      </c>
      <c r="K695">
        <v>29.490500000000001</v>
      </c>
      <c r="M695" s="1">
        <v>39723</v>
      </c>
      <c r="N695">
        <v>67.016900000000007</v>
      </c>
      <c r="P695" s="1">
        <v>39723</v>
      </c>
      <c r="Q695">
        <v>21.488399999999999</v>
      </c>
      <c r="S695" s="1">
        <v>39723</v>
      </c>
      <c r="T695">
        <v>47.601399999999998</v>
      </c>
      <c r="V695" s="1">
        <v>39723</v>
      </c>
      <c r="W695">
        <v>46.138399999999997</v>
      </c>
      <c r="Y695" s="1">
        <v>39723</v>
      </c>
      <c r="Z695">
        <v>221.21709999999999</v>
      </c>
      <c r="AB695" s="1">
        <v>39723</v>
      </c>
      <c r="AC695">
        <v>23.535</v>
      </c>
      <c r="AE695" s="1">
        <v>39723</v>
      </c>
      <c r="AF695">
        <v>32.389200000000002</v>
      </c>
      <c r="AH695" s="1">
        <v>39723</v>
      </c>
      <c r="AI695">
        <v>69.861800000000002</v>
      </c>
      <c r="AK695" s="1">
        <v>39723</v>
      </c>
      <c r="AL695">
        <v>18.787600000000001</v>
      </c>
      <c r="AQ695" s="1">
        <v>39723</v>
      </c>
      <c r="AR695">
        <v>40.7059</v>
      </c>
      <c r="AT695" s="1">
        <v>39723</v>
      </c>
      <c r="AU695">
        <v>21.8169</v>
      </c>
      <c r="AW695" s="1">
        <v>39723</v>
      </c>
      <c r="AX695">
        <v>33.609400000000001</v>
      </c>
      <c r="AZ695" s="1">
        <v>39723</v>
      </c>
      <c r="BA695">
        <v>14.9307</v>
      </c>
      <c r="BC695" s="1">
        <v>39723</v>
      </c>
      <c r="BD695">
        <v>96.904200000000003</v>
      </c>
      <c r="BF695" s="1">
        <v>39723</v>
      </c>
      <c r="BG695">
        <v>58.461599999999997</v>
      </c>
      <c r="BI695" s="1">
        <v>39723</v>
      </c>
      <c r="BJ695">
        <v>46.053899999999999</v>
      </c>
      <c r="BL695" s="1">
        <v>39723</v>
      </c>
      <c r="BM695">
        <v>53.949300000000001</v>
      </c>
      <c r="BO695" s="1">
        <v>39723</v>
      </c>
      <c r="BP695">
        <v>25.545000000000002</v>
      </c>
      <c r="BR695" s="1">
        <v>39723</v>
      </c>
      <c r="BS695">
        <v>23.6417</v>
      </c>
      <c r="BU695" s="1">
        <v>39723</v>
      </c>
      <c r="BV695">
        <v>15.5327</v>
      </c>
      <c r="BX695" s="1">
        <v>39723</v>
      </c>
      <c r="BY695">
        <v>62.046199999999999</v>
      </c>
      <c r="CA695" s="1">
        <v>39723</v>
      </c>
      <c r="CB695">
        <v>49.317300000000003</v>
      </c>
      <c r="CD695" s="1">
        <v>39723</v>
      </c>
      <c r="CE695">
        <v>22.736899999999999</v>
      </c>
      <c r="CG695" s="1">
        <v>39723</v>
      </c>
      <c r="CH695">
        <v>53.258800000000001</v>
      </c>
      <c r="CJ695" s="1">
        <v>39723</v>
      </c>
      <c r="CK695">
        <v>27.959199999999999</v>
      </c>
      <c r="CM695" s="1">
        <v>39723</v>
      </c>
      <c r="CN695">
        <v>1778.9</v>
      </c>
      <c r="CP695" s="1">
        <v>39723</v>
      </c>
      <c r="CQ695">
        <v>45.26</v>
      </c>
    </row>
    <row r="696" spans="1:95" x14ac:dyDescent="0.25">
      <c r="A696" s="1">
        <v>39724</v>
      </c>
      <c r="B696">
        <v>57.358600000000003</v>
      </c>
      <c r="D696" s="1">
        <v>39724</v>
      </c>
      <c r="E696">
        <v>17.867699999999999</v>
      </c>
      <c r="G696" s="1">
        <v>39724</v>
      </c>
      <c r="H696">
        <v>15.4682</v>
      </c>
      <c r="J696" s="1">
        <v>39724</v>
      </c>
      <c r="K696">
        <v>28.325199999999999</v>
      </c>
      <c r="M696" s="1">
        <v>39724</v>
      </c>
      <c r="N696">
        <v>64.671300000000002</v>
      </c>
      <c r="P696" s="1">
        <v>39724</v>
      </c>
      <c r="Q696">
        <v>21.6037</v>
      </c>
      <c r="S696" s="1">
        <v>39724</v>
      </c>
      <c r="T696">
        <v>47.823500000000003</v>
      </c>
      <c r="V696" s="1">
        <v>39724</v>
      </c>
      <c r="W696">
        <v>45.246000000000002</v>
      </c>
      <c r="Y696" s="1">
        <v>39724</v>
      </c>
      <c r="Z696">
        <v>180.41489999999999</v>
      </c>
      <c r="AB696" s="1">
        <v>39724</v>
      </c>
      <c r="AC696">
        <v>23.082699999999999</v>
      </c>
      <c r="AE696" s="1">
        <v>39724</v>
      </c>
      <c r="AF696">
        <v>32.397500000000001</v>
      </c>
      <c r="AH696" s="1">
        <v>39724</v>
      </c>
      <c r="AI696">
        <v>70.258399999999995</v>
      </c>
      <c r="AK696" s="1">
        <v>39724</v>
      </c>
      <c r="AL696">
        <v>18.2956</v>
      </c>
      <c r="AQ696" s="1">
        <v>39724</v>
      </c>
      <c r="AR696">
        <v>40.461300000000001</v>
      </c>
      <c r="AT696" s="1">
        <v>39724</v>
      </c>
      <c r="AU696">
        <v>20.895399999999999</v>
      </c>
      <c r="AW696" s="1">
        <v>39724</v>
      </c>
      <c r="AX696">
        <v>33.371299999999998</v>
      </c>
      <c r="AZ696" s="1">
        <v>39724</v>
      </c>
      <c r="BA696">
        <v>15.026199999999999</v>
      </c>
      <c r="BC696" s="1">
        <v>39724</v>
      </c>
      <c r="BD696">
        <v>95.701400000000007</v>
      </c>
      <c r="BF696" s="1">
        <v>39724</v>
      </c>
      <c r="BG696">
        <v>57.055900000000001</v>
      </c>
      <c r="BI696" s="1">
        <v>39724</v>
      </c>
      <c r="BJ696">
        <v>42.404699999999998</v>
      </c>
      <c r="BL696" s="1">
        <v>39724</v>
      </c>
      <c r="BM696">
        <v>52.510800000000003</v>
      </c>
      <c r="BO696" s="1">
        <v>39724</v>
      </c>
      <c r="BP696">
        <v>26.1035</v>
      </c>
      <c r="BR696" s="1">
        <v>39724</v>
      </c>
      <c r="BS696">
        <v>23.704699999999999</v>
      </c>
      <c r="BU696" s="1">
        <v>39724</v>
      </c>
      <c r="BV696">
        <v>15.706300000000001</v>
      </c>
      <c r="BX696" s="1">
        <v>39724</v>
      </c>
      <c r="BY696">
        <v>61.681399999999996</v>
      </c>
      <c r="CA696" s="1">
        <v>39724</v>
      </c>
      <c r="CB696">
        <v>49.209600000000002</v>
      </c>
      <c r="CD696" s="1">
        <v>39724</v>
      </c>
      <c r="CE696">
        <v>22.7151</v>
      </c>
      <c r="CG696" s="1">
        <v>39724</v>
      </c>
      <c r="CH696">
        <v>54.055199999999999</v>
      </c>
      <c r="CJ696" s="1">
        <v>39724</v>
      </c>
      <c r="CK696">
        <v>27.567299999999999</v>
      </c>
      <c r="CM696" s="1">
        <v>39724</v>
      </c>
      <c r="CN696">
        <v>1754.91</v>
      </c>
      <c r="CP696" s="1">
        <v>39724</v>
      </c>
      <c r="CQ696">
        <v>45.14</v>
      </c>
    </row>
    <row r="697" spans="1:95" x14ac:dyDescent="0.25">
      <c r="A697" s="1">
        <v>39727</v>
      </c>
      <c r="B697">
        <v>55.938000000000002</v>
      </c>
      <c r="D697" s="1">
        <v>39727</v>
      </c>
      <c r="E697">
        <v>16.818300000000001</v>
      </c>
      <c r="G697" s="1">
        <v>39727</v>
      </c>
      <c r="H697">
        <v>14.7363</v>
      </c>
      <c r="J697" s="1">
        <v>39727</v>
      </c>
      <c r="K697">
        <v>27.591200000000001</v>
      </c>
      <c r="M697" s="1">
        <v>39727</v>
      </c>
      <c r="N697">
        <v>64.838800000000006</v>
      </c>
      <c r="P697" s="1">
        <v>39727</v>
      </c>
      <c r="Q697">
        <v>20.6356</v>
      </c>
      <c r="S697" s="1">
        <v>39727</v>
      </c>
      <c r="T697">
        <v>45.566899999999997</v>
      </c>
      <c r="V697" s="1">
        <v>39727</v>
      </c>
      <c r="W697">
        <v>43.470100000000002</v>
      </c>
      <c r="Y697" s="1">
        <v>39727</v>
      </c>
      <c r="Z697">
        <v>171.1729</v>
      </c>
      <c r="AB697" s="1">
        <v>39727</v>
      </c>
      <c r="AC697">
        <v>22.3582</v>
      </c>
      <c r="AE697" s="1">
        <v>39727</v>
      </c>
      <c r="AF697">
        <v>31.278600000000001</v>
      </c>
      <c r="AH697" s="1">
        <v>39727</v>
      </c>
      <c r="AI697">
        <v>69.6995</v>
      </c>
      <c r="AK697" s="1">
        <v>39727</v>
      </c>
      <c r="AL697">
        <v>18.134499999999999</v>
      </c>
      <c r="AQ697" s="1">
        <v>39727</v>
      </c>
      <c r="AR697">
        <v>38.532299999999999</v>
      </c>
      <c r="AT697" s="1">
        <v>39727</v>
      </c>
      <c r="AU697">
        <v>20.026599999999998</v>
      </c>
      <c r="AW697" s="1">
        <v>39727</v>
      </c>
      <c r="AX697">
        <v>31.678000000000001</v>
      </c>
      <c r="AZ697" s="1">
        <v>39727</v>
      </c>
      <c r="BA697">
        <v>14.696400000000001</v>
      </c>
      <c r="BC697" s="1">
        <v>39727</v>
      </c>
      <c r="BD697">
        <v>93.092399999999998</v>
      </c>
      <c r="BF697" s="1">
        <v>39727</v>
      </c>
      <c r="BG697">
        <v>55.624400000000001</v>
      </c>
      <c r="BI697" s="1">
        <v>39727</v>
      </c>
      <c r="BJ697">
        <v>40.6494</v>
      </c>
      <c r="BL697" s="1">
        <v>39727</v>
      </c>
      <c r="BM697">
        <v>49.825499999999998</v>
      </c>
      <c r="BO697" s="1">
        <v>39727</v>
      </c>
      <c r="BP697">
        <v>24.674299999999999</v>
      </c>
      <c r="BR697" s="1">
        <v>39727</v>
      </c>
      <c r="BS697">
        <v>22.434799999999999</v>
      </c>
      <c r="BU697" s="1">
        <v>39727</v>
      </c>
      <c r="BV697">
        <v>15.656700000000001</v>
      </c>
      <c r="BX697" s="1">
        <v>39727</v>
      </c>
      <c r="BY697">
        <v>59.5623</v>
      </c>
      <c r="CA697" s="1">
        <v>39727</v>
      </c>
      <c r="CB697">
        <v>47.227200000000003</v>
      </c>
      <c r="CD697" s="1">
        <v>39727</v>
      </c>
      <c r="CE697">
        <v>21.784300000000002</v>
      </c>
      <c r="CG697" s="1">
        <v>39727</v>
      </c>
      <c r="CH697">
        <v>52.399000000000001</v>
      </c>
      <c r="CJ697" s="1">
        <v>39727</v>
      </c>
      <c r="CK697">
        <v>26.372800000000002</v>
      </c>
      <c r="CM697" s="1">
        <v>39727</v>
      </c>
      <c r="CN697">
        <v>1687.34</v>
      </c>
      <c r="CP697" s="1">
        <v>39727</v>
      </c>
      <c r="CQ697">
        <v>52.05</v>
      </c>
    </row>
    <row r="698" spans="1:95" x14ac:dyDescent="0.25">
      <c r="A698" s="1">
        <v>39728</v>
      </c>
      <c r="B698">
        <v>53.247700000000002</v>
      </c>
      <c r="D698" s="1">
        <v>39728</v>
      </c>
      <c r="E698">
        <v>15.5182</v>
      </c>
      <c r="G698" s="1">
        <v>39728</v>
      </c>
      <c r="H698">
        <v>14.1188</v>
      </c>
      <c r="J698" s="1">
        <v>39728</v>
      </c>
      <c r="K698">
        <v>25.921199999999999</v>
      </c>
      <c r="M698" s="1">
        <v>39728</v>
      </c>
      <c r="N698">
        <v>58.807299999999998</v>
      </c>
      <c r="P698" s="1">
        <v>39728</v>
      </c>
      <c r="Q698">
        <v>19.775200000000002</v>
      </c>
      <c r="S698" s="1">
        <v>39728</v>
      </c>
      <c r="T698">
        <v>43.781199999999998</v>
      </c>
      <c r="V698" s="1">
        <v>39728</v>
      </c>
      <c r="W698">
        <v>41.817900000000002</v>
      </c>
      <c r="Y698" s="1">
        <v>39728</v>
      </c>
      <c r="Z698">
        <v>148.9529</v>
      </c>
      <c r="AB698" s="1">
        <v>39728</v>
      </c>
      <c r="AC698">
        <v>21.646899999999999</v>
      </c>
      <c r="AE698" s="1">
        <v>39728</v>
      </c>
      <c r="AF698">
        <v>30.1431</v>
      </c>
      <c r="AH698" s="1">
        <v>39728</v>
      </c>
      <c r="AI698">
        <v>68.572699999999998</v>
      </c>
      <c r="AK698" s="1">
        <v>39728</v>
      </c>
      <c r="AL698">
        <v>17.218399999999999</v>
      </c>
      <c r="AQ698" s="1">
        <v>39728</v>
      </c>
      <c r="AR698">
        <v>37.337299999999999</v>
      </c>
      <c r="AT698" s="1">
        <v>39728</v>
      </c>
      <c r="AU698">
        <v>19.2105</v>
      </c>
      <c r="AW698" s="1">
        <v>39728</v>
      </c>
      <c r="AX698">
        <v>30.822600000000001</v>
      </c>
      <c r="AZ698" s="1">
        <v>39728</v>
      </c>
      <c r="BA698">
        <v>13.9064</v>
      </c>
      <c r="BC698" s="1">
        <v>39728</v>
      </c>
      <c r="BD698">
        <v>88.494200000000006</v>
      </c>
      <c r="BF698" s="1">
        <v>39728</v>
      </c>
      <c r="BG698">
        <v>53.890999999999998</v>
      </c>
      <c r="BI698" s="1">
        <v>39728</v>
      </c>
      <c r="BJ698">
        <v>36.325800000000001</v>
      </c>
      <c r="BL698" s="1">
        <v>39728</v>
      </c>
      <c r="BM698">
        <v>47.924900000000001</v>
      </c>
      <c r="BO698" s="1">
        <v>39728</v>
      </c>
      <c r="BP698">
        <v>23.754300000000001</v>
      </c>
      <c r="BR698" s="1">
        <v>39728</v>
      </c>
      <c r="BS698">
        <v>20.921800000000001</v>
      </c>
      <c r="BU698" s="1">
        <v>39728</v>
      </c>
      <c r="BV698">
        <v>14.590299999999999</v>
      </c>
      <c r="BX698" s="1">
        <v>39728</v>
      </c>
      <c r="BY698">
        <v>57.538600000000002</v>
      </c>
      <c r="CA698" s="1">
        <v>39728</v>
      </c>
      <c r="CB698">
        <v>44.957799999999999</v>
      </c>
      <c r="CD698" s="1">
        <v>39728</v>
      </c>
      <c r="CE698">
        <v>21.0063</v>
      </c>
      <c r="CG698" s="1">
        <v>39728</v>
      </c>
      <c r="CH698">
        <v>49.629800000000003</v>
      </c>
      <c r="CJ698" s="1">
        <v>39728</v>
      </c>
      <c r="CK698">
        <v>24.7956</v>
      </c>
      <c r="CM698" s="1">
        <v>39728</v>
      </c>
      <c r="CN698">
        <v>1590.51</v>
      </c>
      <c r="CP698" s="1">
        <v>39728</v>
      </c>
      <c r="CQ698">
        <v>53.68</v>
      </c>
    </row>
    <row r="699" spans="1:95" x14ac:dyDescent="0.25">
      <c r="A699" s="1">
        <v>39729</v>
      </c>
      <c r="B699">
        <v>50.939100000000003</v>
      </c>
      <c r="D699" s="1">
        <v>39729</v>
      </c>
      <c r="E699">
        <v>13.6608</v>
      </c>
      <c r="G699" s="1">
        <v>39729</v>
      </c>
      <c r="H699">
        <v>13.7986</v>
      </c>
      <c r="J699" s="1">
        <v>39729</v>
      </c>
      <c r="K699">
        <v>24.884399999999999</v>
      </c>
      <c r="M699" s="1">
        <v>39729</v>
      </c>
      <c r="N699">
        <v>53.445900000000002</v>
      </c>
      <c r="P699" s="1">
        <v>39729</v>
      </c>
      <c r="Q699">
        <v>19.299099999999999</v>
      </c>
      <c r="S699" s="1">
        <v>39729</v>
      </c>
      <c r="T699">
        <v>42.377499999999998</v>
      </c>
      <c r="V699" s="1">
        <v>39729</v>
      </c>
      <c r="W699">
        <v>42.1006</v>
      </c>
      <c r="Y699" s="1">
        <v>39729</v>
      </c>
      <c r="Z699">
        <v>141.57900000000001</v>
      </c>
      <c r="AB699" s="1">
        <v>39729</v>
      </c>
      <c r="AC699">
        <v>20.817</v>
      </c>
      <c r="AE699" s="1">
        <v>39729</v>
      </c>
      <c r="AF699">
        <v>30.159800000000001</v>
      </c>
      <c r="AH699" s="1">
        <v>39729</v>
      </c>
      <c r="AI699">
        <v>69.411100000000005</v>
      </c>
      <c r="AK699" s="1">
        <v>39729</v>
      </c>
      <c r="AL699">
        <v>17.5153</v>
      </c>
      <c r="AQ699" s="1">
        <v>39729</v>
      </c>
      <c r="AR699">
        <v>37.638399999999997</v>
      </c>
      <c r="AT699" s="1">
        <v>39729</v>
      </c>
      <c r="AU699">
        <v>18.578600000000002</v>
      </c>
      <c r="AW699" s="1">
        <v>39729</v>
      </c>
      <c r="AX699">
        <v>30.055299999999999</v>
      </c>
      <c r="AZ699" s="1">
        <v>39729</v>
      </c>
      <c r="BA699">
        <v>14.1061</v>
      </c>
      <c r="BC699" s="1">
        <v>39729</v>
      </c>
      <c r="BD699">
        <v>83.775800000000004</v>
      </c>
      <c r="BF699" s="1">
        <v>39729</v>
      </c>
      <c r="BG699">
        <v>53.778799999999997</v>
      </c>
      <c r="BI699" s="1">
        <v>39729</v>
      </c>
      <c r="BJ699">
        <v>36.307299999999998</v>
      </c>
      <c r="BL699" s="1">
        <v>39729</v>
      </c>
      <c r="BM699">
        <v>46.564799999999998</v>
      </c>
      <c r="BO699" s="1">
        <v>39729</v>
      </c>
      <c r="BP699">
        <v>23.425799999999999</v>
      </c>
      <c r="BR699" s="1">
        <v>39729</v>
      </c>
      <c r="BS699">
        <v>20.723600000000001</v>
      </c>
      <c r="BU699" s="1">
        <v>39729</v>
      </c>
      <c r="BV699">
        <v>14.160500000000001</v>
      </c>
      <c r="BX699" s="1">
        <v>39729</v>
      </c>
      <c r="BY699">
        <v>57.4084</v>
      </c>
      <c r="CA699" s="1">
        <v>39729</v>
      </c>
      <c r="CB699">
        <v>44.563099999999999</v>
      </c>
      <c r="CD699" s="1">
        <v>39729</v>
      </c>
      <c r="CE699">
        <v>20.489100000000001</v>
      </c>
      <c r="CG699" s="1">
        <v>39729</v>
      </c>
      <c r="CH699">
        <v>49.3673</v>
      </c>
      <c r="CJ699" s="1">
        <v>39729</v>
      </c>
      <c r="CK699">
        <v>23.9651</v>
      </c>
      <c r="CM699" s="1">
        <v>39729</v>
      </c>
      <c r="CN699">
        <v>1573.34</v>
      </c>
      <c r="CP699" s="1">
        <v>39729</v>
      </c>
      <c r="CQ699">
        <v>57.53</v>
      </c>
    </row>
    <row r="700" spans="1:95" x14ac:dyDescent="0.25">
      <c r="A700" s="1">
        <v>39730</v>
      </c>
      <c r="B700">
        <v>47.502899999999997</v>
      </c>
      <c r="D700" s="1">
        <v>39730</v>
      </c>
      <c r="E700">
        <v>11.571300000000001</v>
      </c>
      <c r="G700" s="1">
        <v>39730</v>
      </c>
      <c r="H700">
        <v>13.2498</v>
      </c>
      <c r="J700" s="1">
        <v>39730</v>
      </c>
      <c r="K700">
        <v>22.021599999999999</v>
      </c>
      <c r="M700" s="1">
        <v>39730</v>
      </c>
      <c r="N700">
        <v>40.0426</v>
      </c>
      <c r="P700" s="1">
        <v>39730</v>
      </c>
      <c r="Q700">
        <v>17.949100000000001</v>
      </c>
      <c r="S700" s="1">
        <v>39730</v>
      </c>
      <c r="T700">
        <v>39.454599999999999</v>
      </c>
      <c r="V700" s="1">
        <v>39730</v>
      </c>
      <c r="W700">
        <v>39.582500000000003</v>
      </c>
      <c r="Y700" s="1">
        <v>39730</v>
      </c>
      <c r="Z700">
        <v>127.12609999999999</v>
      </c>
      <c r="AB700" s="1">
        <v>39730</v>
      </c>
      <c r="AC700">
        <v>19.0124</v>
      </c>
      <c r="AE700" s="1">
        <v>39730</v>
      </c>
      <c r="AF700">
        <v>28.1892</v>
      </c>
      <c r="AH700" s="1">
        <v>39730</v>
      </c>
      <c r="AI700">
        <v>61.298099999999998</v>
      </c>
      <c r="AK700" s="1">
        <v>39730</v>
      </c>
      <c r="AL700">
        <v>16.124199999999998</v>
      </c>
      <c r="AQ700" s="1">
        <v>39730</v>
      </c>
      <c r="AR700">
        <v>36.226900000000001</v>
      </c>
      <c r="AT700" s="1">
        <v>39730</v>
      </c>
      <c r="AU700">
        <v>17.490400000000001</v>
      </c>
      <c r="AW700" s="1">
        <v>39730</v>
      </c>
      <c r="AX700">
        <v>27.683</v>
      </c>
      <c r="AZ700" s="1">
        <v>39730</v>
      </c>
      <c r="BA700">
        <v>13.5418</v>
      </c>
      <c r="BC700" s="1">
        <v>39730</v>
      </c>
      <c r="BD700">
        <v>82.341700000000003</v>
      </c>
      <c r="BF700" s="1">
        <v>39730</v>
      </c>
      <c r="BG700">
        <v>49.656599999999997</v>
      </c>
      <c r="BI700" s="1">
        <v>39730</v>
      </c>
      <c r="BJ700">
        <v>33.886800000000001</v>
      </c>
      <c r="BL700" s="1">
        <v>39730</v>
      </c>
      <c r="BM700">
        <v>45.405299999999997</v>
      </c>
      <c r="BO700" s="1">
        <v>39730</v>
      </c>
      <c r="BP700">
        <v>21.528400000000001</v>
      </c>
      <c r="BR700" s="1">
        <v>39730</v>
      </c>
      <c r="BS700">
        <v>20.084199999999999</v>
      </c>
      <c r="BU700" s="1">
        <v>39730</v>
      </c>
      <c r="BV700">
        <v>12.9536</v>
      </c>
      <c r="BX700" s="1">
        <v>39730</v>
      </c>
      <c r="BY700">
        <v>52.8748</v>
      </c>
      <c r="CA700" s="1">
        <v>39730</v>
      </c>
      <c r="CB700">
        <v>41.558199999999999</v>
      </c>
      <c r="CD700" s="1">
        <v>39730</v>
      </c>
      <c r="CE700">
        <v>19.159099999999999</v>
      </c>
      <c r="CG700" s="1">
        <v>39730</v>
      </c>
      <c r="CH700">
        <v>46.5075</v>
      </c>
      <c r="CJ700" s="1">
        <v>39730</v>
      </c>
      <c r="CK700">
        <v>22.210599999999999</v>
      </c>
      <c r="CM700" s="1">
        <v>39730</v>
      </c>
      <c r="CN700">
        <v>1453.52</v>
      </c>
      <c r="CP700" s="1">
        <v>39730</v>
      </c>
      <c r="CQ700">
        <v>63.92</v>
      </c>
    </row>
    <row r="701" spans="1:95" x14ac:dyDescent="0.25">
      <c r="A701" s="1">
        <v>39731</v>
      </c>
      <c r="B701">
        <v>48.177700000000002</v>
      </c>
      <c r="D701" s="1">
        <v>39731</v>
      </c>
      <c r="E701">
        <v>10.4476</v>
      </c>
      <c r="G701" s="1">
        <v>39731</v>
      </c>
      <c r="H701">
        <v>13.082000000000001</v>
      </c>
      <c r="J701" s="1">
        <v>39731</v>
      </c>
      <c r="K701">
        <v>21.241599999999998</v>
      </c>
      <c r="M701" s="1">
        <v>39731</v>
      </c>
      <c r="N701">
        <v>39.037300000000002</v>
      </c>
      <c r="P701" s="1">
        <v>39731</v>
      </c>
      <c r="Q701">
        <v>17.496400000000001</v>
      </c>
      <c r="S701" s="1">
        <v>39731</v>
      </c>
      <c r="T701">
        <v>37.135800000000003</v>
      </c>
      <c r="V701" s="1">
        <v>39731</v>
      </c>
      <c r="W701">
        <v>38.106999999999999</v>
      </c>
      <c r="Y701" s="1">
        <v>39731</v>
      </c>
      <c r="Z701">
        <v>138.7277</v>
      </c>
      <c r="AB701" s="1">
        <v>39731</v>
      </c>
      <c r="AC701">
        <v>18.222000000000001</v>
      </c>
      <c r="AE701" s="1">
        <v>39731</v>
      </c>
      <c r="AF701">
        <v>27.8886</v>
      </c>
      <c r="AH701" s="1">
        <v>39731</v>
      </c>
      <c r="AI701">
        <v>56.213999999999999</v>
      </c>
      <c r="AK701" s="1">
        <v>39731</v>
      </c>
      <c r="AL701">
        <v>18.2363</v>
      </c>
      <c r="AQ701" s="1">
        <v>39731</v>
      </c>
      <c r="AR701">
        <v>34.8155</v>
      </c>
      <c r="AT701" s="1">
        <v>39731</v>
      </c>
      <c r="AU701">
        <v>17.3324</v>
      </c>
      <c r="AW701" s="1">
        <v>39731</v>
      </c>
      <c r="AX701">
        <v>26.9863</v>
      </c>
      <c r="AZ701" s="1">
        <v>39731</v>
      </c>
      <c r="BA701">
        <v>13.1859</v>
      </c>
      <c r="BC701" s="1">
        <v>39731</v>
      </c>
      <c r="BD701">
        <v>81.185199999999995</v>
      </c>
      <c r="BF701" s="1">
        <v>39731</v>
      </c>
      <c r="BG701">
        <v>48.164700000000003</v>
      </c>
      <c r="BI701" s="1">
        <v>39731</v>
      </c>
      <c r="BJ701">
        <v>38.469099999999997</v>
      </c>
      <c r="BL701" s="1">
        <v>39731</v>
      </c>
      <c r="BM701">
        <v>46.512500000000003</v>
      </c>
      <c r="BO701" s="1">
        <v>39731</v>
      </c>
      <c r="BP701">
        <v>21.544799999999999</v>
      </c>
      <c r="BR701" s="1">
        <v>39731</v>
      </c>
      <c r="BS701">
        <v>19.363700000000001</v>
      </c>
      <c r="BU701" s="1">
        <v>39731</v>
      </c>
      <c r="BV701">
        <v>12.5154</v>
      </c>
      <c r="BX701" s="1">
        <v>39731</v>
      </c>
      <c r="BY701">
        <v>51.728299999999997</v>
      </c>
      <c r="CA701" s="1">
        <v>39731</v>
      </c>
      <c r="CB701">
        <v>42.724299999999999</v>
      </c>
      <c r="CD701" s="1">
        <v>39731</v>
      </c>
      <c r="CE701">
        <v>19.779800000000002</v>
      </c>
      <c r="CG701" s="1">
        <v>39731</v>
      </c>
      <c r="CH701">
        <v>46.109299999999998</v>
      </c>
      <c r="CJ701" s="1">
        <v>39731</v>
      </c>
      <c r="CK701">
        <v>21.5014</v>
      </c>
      <c r="CM701" s="1">
        <v>39731</v>
      </c>
      <c r="CN701">
        <v>1436.56</v>
      </c>
      <c r="CP701" s="1">
        <v>39731</v>
      </c>
      <c r="CQ701">
        <v>69.95</v>
      </c>
    </row>
    <row r="702" spans="1:95" x14ac:dyDescent="0.25">
      <c r="A702" s="1">
        <v>39734</v>
      </c>
      <c r="B702">
        <v>52.936900000000001</v>
      </c>
      <c r="D702" s="1">
        <v>39734</v>
      </c>
      <c r="E702">
        <v>12.834300000000001</v>
      </c>
      <c r="G702" s="1">
        <v>39734</v>
      </c>
      <c r="H702">
        <v>15.224299999999999</v>
      </c>
      <c r="J702" s="1">
        <v>39734</v>
      </c>
      <c r="K702">
        <v>25.049499999999998</v>
      </c>
      <c r="M702" s="1">
        <v>39734</v>
      </c>
      <c r="N702">
        <v>43.058300000000003</v>
      </c>
      <c r="P702" s="1">
        <v>39734</v>
      </c>
      <c r="Q702">
        <v>20.344899999999999</v>
      </c>
      <c r="S702" s="1">
        <v>39734</v>
      </c>
      <c r="T702">
        <v>41.826700000000002</v>
      </c>
      <c r="V702" s="1">
        <v>39734</v>
      </c>
      <c r="W702">
        <v>43.717500000000001</v>
      </c>
      <c r="Y702" s="1">
        <v>39734</v>
      </c>
      <c r="Z702">
        <v>154.852</v>
      </c>
      <c r="AB702" s="1">
        <v>39734</v>
      </c>
      <c r="AC702">
        <v>20.751200000000001</v>
      </c>
      <c r="AE702" s="1">
        <v>39734</v>
      </c>
      <c r="AF702">
        <v>31.086600000000001</v>
      </c>
      <c r="AH702" s="1">
        <v>39734</v>
      </c>
      <c r="AI702">
        <v>65.877399999999994</v>
      </c>
      <c r="AK702" s="1">
        <v>39734</v>
      </c>
      <c r="AL702">
        <v>17.812200000000001</v>
      </c>
      <c r="AQ702" s="1">
        <v>39734</v>
      </c>
      <c r="AR702">
        <v>38.9557</v>
      </c>
      <c r="AT702" s="1">
        <v>39734</v>
      </c>
      <c r="AU702">
        <v>19.052499999999998</v>
      </c>
      <c r="AW702" s="1">
        <v>39734</v>
      </c>
      <c r="AX702">
        <v>29.482099999999999</v>
      </c>
      <c r="AZ702" s="1">
        <v>39734</v>
      </c>
      <c r="BA702">
        <v>14.7485</v>
      </c>
      <c r="BC702" s="1">
        <v>39734</v>
      </c>
      <c r="BD702">
        <v>85.311599999999999</v>
      </c>
      <c r="BF702" s="1">
        <v>39734</v>
      </c>
      <c r="BG702">
        <v>54.0548</v>
      </c>
      <c r="BI702" s="1">
        <v>39734</v>
      </c>
      <c r="BJ702">
        <v>38.792499999999997</v>
      </c>
      <c r="BL702" s="1">
        <v>39734</v>
      </c>
      <c r="BM702">
        <v>49.912700000000001</v>
      </c>
      <c r="BO702" s="1">
        <v>39734</v>
      </c>
      <c r="BP702">
        <v>24.164999999999999</v>
      </c>
      <c r="BR702" s="1">
        <v>39734</v>
      </c>
      <c r="BS702">
        <v>22.966200000000001</v>
      </c>
      <c r="BU702" s="1">
        <v>39734</v>
      </c>
      <c r="BV702">
        <v>13.788499999999999</v>
      </c>
      <c r="BX702" s="1">
        <v>39734</v>
      </c>
      <c r="BY702">
        <v>54.9679</v>
      </c>
      <c r="CA702" s="1">
        <v>39734</v>
      </c>
      <c r="CB702">
        <v>48.5548</v>
      </c>
      <c r="CD702" s="1">
        <v>39734</v>
      </c>
      <c r="CE702">
        <v>21.375800000000002</v>
      </c>
      <c r="CG702" s="1">
        <v>39734</v>
      </c>
      <c r="CH702">
        <v>49.322099999999999</v>
      </c>
      <c r="CJ702" s="1">
        <v>39734</v>
      </c>
      <c r="CK702">
        <v>24.935600000000001</v>
      </c>
      <c r="CM702" s="1">
        <v>39734</v>
      </c>
      <c r="CN702">
        <v>1602.93</v>
      </c>
      <c r="CP702" s="1">
        <v>39734</v>
      </c>
      <c r="CQ702">
        <v>54.99</v>
      </c>
    </row>
    <row r="703" spans="1:95" x14ac:dyDescent="0.25">
      <c r="A703" s="1">
        <v>39735</v>
      </c>
      <c r="B703">
        <v>52.7149</v>
      </c>
      <c r="D703" s="1">
        <v>39735</v>
      </c>
      <c r="E703">
        <v>12.063499999999999</v>
      </c>
      <c r="G703" s="1">
        <v>39735</v>
      </c>
      <c r="H703">
        <v>14.9041</v>
      </c>
      <c r="J703" s="1">
        <v>39735</v>
      </c>
      <c r="K703">
        <v>25.866099999999999</v>
      </c>
      <c r="M703" s="1">
        <v>39735</v>
      </c>
      <c r="N703">
        <v>46.911799999999999</v>
      </c>
      <c r="P703" s="1">
        <v>39735</v>
      </c>
      <c r="Q703">
        <v>20.820900000000002</v>
      </c>
      <c r="S703" s="1">
        <v>39735</v>
      </c>
      <c r="T703">
        <v>40.040999999999997</v>
      </c>
      <c r="V703" s="1">
        <v>39735</v>
      </c>
      <c r="W703">
        <v>41.959299999999999</v>
      </c>
      <c r="Y703" s="1">
        <v>39735</v>
      </c>
      <c r="Z703">
        <v>183.06950000000001</v>
      </c>
      <c r="AB703" s="1">
        <v>39735</v>
      </c>
      <c r="AC703">
        <v>19.2012</v>
      </c>
      <c r="AE703" s="1">
        <v>39735</v>
      </c>
      <c r="AF703">
        <v>30.2182</v>
      </c>
      <c r="AH703" s="1">
        <v>39735</v>
      </c>
      <c r="AI703">
        <v>65.3185</v>
      </c>
      <c r="AK703" s="1">
        <v>39735</v>
      </c>
      <c r="AL703">
        <v>17.684899999999999</v>
      </c>
      <c r="AQ703" s="1">
        <v>39735</v>
      </c>
      <c r="AR703">
        <v>38.080599999999997</v>
      </c>
      <c r="AT703" s="1">
        <v>39735</v>
      </c>
      <c r="AU703">
        <v>18.4908</v>
      </c>
      <c r="AW703" s="1">
        <v>39735</v>
      </c>
      <c r="AX703">
        <v>28.309200000000001</v>
      </c>
      <c r="AZ703" s="1">
        <v>39735</v>
      </c>
      <c r="BA703">
        <v>13.8283</v>
      </c>
      <c r="BC703" s="1">
        <v>39735</v>
      </c>
      <c r="BD703">
        <v>86.5976</v>
      </c>
      <c r="BF703" s="1">
        <v>39735</v>
      </c>
      <c r="BG703">
        <v>55.193199999999997</v>
      </c>
      <c r="BI703" s="1">
        <v>39735</v>
      </c>
      <c r="BJ703">
        <v>37.609900000000003</v>
      </c>
      <c r="BL703" s="1">
        <v>39735</v>
      </c>
      <c r="BM703">
        <v>48.840299999999999</v>
      </c>
      <c r="BO703" s="1">
        <v>39735</v>
      </c>
      <c r="BP703">
        <v>23.9268</v>
      </c>
      <c r="BR703" s="1">
        <v>39735</v>
      </c>
      <c r="BS703">
        <v>21.705300000000001</v>
      </c>
      <c r="BU703" s="1">
        <v>39735</v>
      </c>
      <c r="BV703">
        <v>14.160500000000001</v>
      </c>
      <c r="BX703" s="1">
        <v>39735</v>
      </c>
      <c r="BY703">
        <v>55.671300000000002</v>
      </c>
      <c r="CA703" s="1">
        <v>39735</v>
      </c>
      <c r="CB703">
        <v>47.119599999999998</v>
      </c>
      <c r="CD703" s="1">
        <v>39735</v>
      </c>
      <c r="CE703">
        <v>21.390499999999999</v>
      </c>
      <c r="CG703" s="1">
        <v>39735</v>
      </c>
      <c r="CH703">
        <v>49.267800000000001</v>
      </c>
      <c r="CJ703" s="1">
        <v>39735</v>
      </c>
      <c r="CK703">
        <v>23.9651</v>
      </c>
      <c r="CM703" s="1">
        <v>39735</v>
      </c>
      <c r="CN703">
        <v>1594.41</v>
      </c>
      <c r="CP703" s="1">
        <v>39735</v>
      </c>
      <c r="CQ703">
        <v>55.13</v>
      </c>
    </row>
    <row r="704" spans="1:95" x14ac:dyDescent="0.25">
      <c r="A704" s="1">
        <v>39736</v>
      </c>
      <c r="B704">
        <v>48.550699999999999</v>
      </c>
      <c r="D704" s="1">
        <v>39736</v>
      </c>
      <c r="E704">
        <v>10.5219</v>
      </c>
      <c r="G704" s="1">
        <v>39736</v>
      </c>
      <c r="H704">
        <v>13.7758</v>
      </c>
      <c r="J704" s="1">
        <v>39736</v>
      </c>
      <c r="K704">
        <v>22.3978</v>
      </c>
      <c r="M704" s="1">
        <v>39736</v>
      </c>
      <c r="N704">
        <v>40.712699999999998</v>
      </c>
      <c r="P704" s="1">
        <v>39736</v>
      </c>
      <c r="Q704">
        <v>19.2133</v>
      </c>
      <c r="S704" s="1">
        <v>39736</v>
      </c>
      <c r="T704">
        <v>37.606700000000004</v>
      </c>
      <c r="V704" s="1">
        <v>39736</v>
      </c>
      <c r="W704">
        <v>37.1616</v>
      </c>
      <c r="Y704" s="1">
        <v>39736</v>
      </c>
      <c r="Z704">
        <v>159.57130000000001</v>
      </c>
      <c r="AB704" s="1">
        <v>39736</v>
      </c>
      <c r="AC704">
        <v>19.411999999999999</v>
      </c>
      <c r="AE704" s="1">
        <v>39736</v>
      </c>
      <c r="AF704">
        <v>26.886600000000001</v>
      </c>
      <c r="AH704" s="1">
        <v>39736</v>
      </c>
      <c r="AI704">
        <v>56.204900000000002</v>
      </c>
      <c r="AK704" s="1">
        <v>39736</v>
      </c>
      <c r="AL704">
        <v>16.3278</v>
      </c>
      <c r="AQ704" s="1">
        <v>39736</v>
      </c>
      <c r="AR704">
        <v>36.330399999999997</v>
      </c>
      <c r="AT704" s="1">
        <v>39736</v>
      </c>
      <c r="AU704">
        <v>17.4026</v>
      </c>
      <c r="AW704" s="1">
        <v>39736</v>
      </c>
      <c r="AX704">
        <v>25.645800000000001</v>
      </c>
      <c r="AZ704" s="1">
        <v>39736</v>
      </c>
      <c r="BA704">
        <v>13.0123</v>
      </c>
      <c r="BC704" s="1">
        <v>39736</v>
      </c>
      <c r="BD704">
        <v>81.684799999999996</v>
      </c>
      <c r="BF704" s="1">
        <v>39736</v>
      </c>
      <c r="BG704">
        <v>52.209299999999999</v>
      </c>
      <c r="BI704" s="1">
        <v>39736</v>
      </c>
      <c r="BJ704">
        <v>35.558999999999997</v>
      </c>
      <c r="BL704" s="1">
        <v>39736</v>
      </c>
      <c r="BM704">
        <v>44.943199999999997</v>
      </c>
      <c r="BO704" s="1">
        <v>39736</v>
      </c>
      <c r="BP704">
        <v>21.815899999999999</v>
      </c>
      <c r="BR704" s="1">
        <v>39736</v>
      </c>
      <c r="BS704">
        <v>20.4084</v>
      </c>
      <c r="BU704" s="1">
        <v>39736</v>
      </c>
      <c r="BV704">
        <v>13.4495</v>
      </c>
      <c r="BX704" s="1">
        <v>39736</v>
      </c>
      <c r="BY704">
        <v>51.954099999999997</v>
      </c>
      <c r="CA704" s="1">
        <v>39736</v>
      </c>
      <c r="CB704">
        <v>44.177399999999999</v>
      </c>
      <c r="CD704" s="1">
        <v>39736</v>
      </c>
      <c r="CE704">
        <v>19.683700000000002</v>
      </c>
      <c r="CG704" s="1">
        <v>39736</v>
      </c>
      <c r="CH704">
        <v>45.294899999999998</v>
      </c>
      <c r="CJ704" s="1">
        <v>39736</v>
      </c>
      <c r="CK704">
        <v>21.8093</v>
      </c>
      <c r="CM704" s="1">
        <v>39736</v>
      </c>
      <c r="CN704">
        <v>1450.5</v>
      </c>
      <c r="CP704" s="1">
        <v>39736</v>
      </c>
      <c r="CQ704">
        <v>69.25</v>
      </c>
    </row>
    <row r="705" spans="1:95" x14ac:dyDescent="0.25">
      <c r="A705" s="1">
        <v>39737</v>
      </c>
      <c r="B705">
        <v>50.850299999999997</v>
      </c>
      <c r="D705" s="1">
        <v>39737</v>
      </c>
      <c r="E705">
        <v>11.3391</v>
      </c>
      <c r="G705" s="1">
        <v>39737</v>
      </c>
      <c r="H705">
        <v>14.4848</v>
      </c>
      <c r="J705" s="1">
        <v>39737</v>
      </c>
      <c r="K705">
        <v>21.691199999999998</v>
      </c>
      <c r="M705" s="1">
        <v>39737</v>
      </c>
      <c r="N705">
        <v>40.712699999999998</v>
      </c>
      <c r="P705" s="1">
        <v>39737</v>
      </c>
      <c r="Q705">
        <v>19.8688</v>
      </c>
      <c r="S705" s="1">
        <v>39737</v>
      </c>
      <c r="T705">
        <v>39.792200000000001</v>
      </c>
      <c r="V705" s="1">
        <v>39737</v>
      </c>
      <c r="W705">
        <v>37.813099999999999</v>
      </c>
      <c r="Y705" s="1">
        <v>39737</v>
      </c>
      <c r="Z705">
        <v>156.32679999999999</v>
      </c>
      <c r="AB705" s="1">
        <v>39737</v>
      </c>
      <c r="AC705">
        <v>20.101299999999998</v>
      </c>
      <c r="AE705" s="1">
        <v>39737</v>
      </c>
      <c r="AF705">
        <v>28.264299999999999</v>
      </c>
      <c r="AH705" s="1">
        <v>39737</v>
      </c>
      <c r="AI705">
        <v>62.605199999999996</v>
      </c>
      <c r="AK705" s="1">
        <v>39737</v>
      </c>
      <c r="AL705">
        <v>16.870699999999999</v>
      </c>
      <c r="AQ705" s="1">
        <v>39737</v>
      </c>
      <c r="AR705">
        <v>37.3185</v>
      </c>
      <c r="AT705" s="1">
        <v>39737</v>
      </c>
      <c r="AU705">
        <v>17.288499999999999</v>
      </c>
      <c r="AW705" s="1">
        <v>39737</v>
      </c>
      <c r="AX705">
        <v>27.2773</v>
      </c>
      <c r="AZ705" s="1">
        <v>39737</v>
      </c>
      <c r="BA705">
        <v>13.7849</v>
      </c>
      <c r="BC705" s="1">
        <v>39737</v>
      </c>
      <c r="BD705">
        <v>84.673199999999994</v>
      </c>
      <c r="BF705" s="1">
        <v>39737</v>
      </c>
      <c r="BG705">
        <v>54.762</v>
      </c>
      <c r="BI705" s="1">
        <v>39737</v>
      </c>
      <c r="BJ705">
        <v>37.406700000000001</v>
      </c>
      <c r="BL705" s="1">
        <v>39737</v>
      </c>
      <c r="BM705">
        <v>47.4803</v>
      </c>
      <c r="BO705" s="1">
        <v>39737</v>
      </c>
      <c r="BP705">
        <v>23.154699999999998</v>
      </c>
      <c r="BR705" s="1">
        <v>39737</v>
      </c>
      <c r="BS705">
        <v>21.7864</v>
      </c>
      <c r="BU705" s="1">
        <v>39737</v>
      </c>
      <c r="BV705">
        <v>14.0282</v>
      </c>
      <c r="BX705" s="1">
        <v>39737</v>
      </c>
      <c r="BY705">
        <v>53.6477</v>
      </c>
      <c r="CA705" s="1">
        <v>39737</v>
      </c>
      <c r="CB705">
        <v>47.433599999999998</v>
      </c>
      <c r="CD705" s="1">
        <v>39737</v>
      </c>
      <c r="CE705">
        <v>20.252700000000001</v>
      </c>
      <c r="CG705" s="1">
        <v>39737</v>
      </c>
      <c r="CH705">
        <v>49.430700000000002</v>
      </c>
      <c r="CJ705" s="1">
        <v>39737</v>
      </c>
      <c r="CK705">
        <v>22.6492</v>
      </c>
      <c r="CM705" s="1">
        <v>39737</v>
      </c>
      <c r="CN705">
        <v>1512.21</v>
      </c>
      <c r="CP705" s="1">
        <v>39737</v>
      </c>
      <c r="CQ705">
        <v>67.61</v>
      </c>
    </row>
    <row r="706" spans="1:95" x14ac:dyDescent="0.25">
      <c r="A706" s="1">
        <v>39738</v>
      </c>
      <c r="B706">
        <v>50.157800000000002</v>
      </c>
      <c r="D706" s="1">
        <v>39738</v>
      </c>
      <c r="E706">
        <v>10.958399999999999</v>
      </c>
      <c r="G706" s="1">
        <v>39738</v>
      </c>
      <c r="H706">
        <v>14.7287</v>
      </c>
      <c r="J706" s="1">
        <v>39738</v>
      </c>
      <c r="K706">
        <v>21.4068</v>
      </c>
      <c r="M706" s="1">
        <v>39738</v>
      </c>
      <c r="N706">
        <v>35.183799999999998</v>
      </c>
      <c r="P706" s="1">
        <v>39738</v>
      </c>
      <c r="Q706">
        <v>19.7362</v>
      </c>
      <c r="S706" s="1">
        <v>39738</v>
      </c>
      <c r="T706">
        <v>39.579000000000001</v>
      </c>
      <c r="V706" s="1">
        <v>39738</v>
      </c>
      <c r="W706">
        <v>35.091200000000001</v>
      </c>
      <c r="Y706" s="1">
        <v>39738</v>
      </c>
      <c r="Z706">
        <v>146.29830000000001</v>
      </c>
      <c r="AB706" s="1">
        <v>39738</v>
      </c>
      <c r="AC706">
        <v>19.407599999999999</v>
      </c>
      <c r="AE706" s="1">
        <v>39738</v>
      </c>
      <c r="AF706">
        <v>28.197500000000002</v>
      </c>
      <c r="AH706" s="1">
        <v>39738</v>
      </c>
      <c r="AI706">
        <v>61.334200000000003</v>
      </c>
      <c r="AK706" s="1">
        <v>39738</v>
      </c>
      <c r="AL706">
        <v>16.650099999999998</v>
      </c>
      <c r="AQ706" s="1">
        <v>39738</v>
      </c>
      <c r="AR706">
        <v>37.365499999999997</v>
      </c>
      <c r="AT706" s="1">
        <v>39738</v>
      </c>
      <c r="AU706">
        <v>17.7361</v>
      </c>
      <c r="AW706" s="1">
        <v>39738</v>
      </c>
      <c r="AX706">
        <v>25.901599999999998</v>
      </c>
      <c r="AZ706" s="1">
        <v>39738</v>
      </c>
      <c r="BA706">
        <v>13.455</v>
      </c>
      <c r="BC706" s="1">
        <v>39738</v>
      </c>
      <c r="BD706">
        <v>83.988600000000005</v>
      </c>
      <c r="BF706" s="1">
        <v>39738</v>
      </c>
      <c r="BG706">
        <v>54.0289</v>
      </c>
      <c r="BI706" s="1">
        <v>39738</v>
      </c>
      <c r="BJ706">
        <v>36.335000000000001</v>
      </c>
      <c r="BL706" s="1">
        <v>39738</v>
      </c>
      <c r="BM706">
        <v>46.904800000000002</v>
      </c>
      <c r="BO706" s="1">
        <v>39738</v>
      </c>
      <c r="BP706">
        <v>23.409400000000002</v>
      </c>
      <c r="BR706" s="1">
        <v>39738</v>
      </c>
      <c r="BS706">
        <v>21.552199999999999</v>
      </c>
      <c r="BU706" s="1">
        <v>39738</v>
      </c>
      <c r="BV706">
        <v>13.9786</v>
      </c>
      <c r="BX706" s="1">
        <v>39738</v>
      </c>
      <c r="BY706">
        <v>53.621699999999997</v>
      </c>
      <c r="CA706" s="1">
        <v>39738</v>
      </c>
      <c r="CB706">
        <v>45.487099999999998</v>
      </c>
      <c r="CD706" s="1">
        <v>39738</v>
      </c>
      <c r="CE706">
        <v>20.0901</v>
      </c>
      <c r="CG706" s="1">
        <v>39738</v>
      </c>
      <c r="CH706">
        <v>48.6614</v>
      </c>
      <c r="CJ706" s="1">
        <v>39738</v>
      </c>
      <c r="CK706">
        <v>23.097200000000001</v>
      </c>
      <c r="CM706" s="1">
        <v>39738</v>
      </c>
      <c r="CN706">
        <v>1502.84</v>
      </c>
      <c r="CP706" s="1">
        <v>39738</v>
      </c>
      <c r="CQ706">
        <v>70.33</v>
      </c>
    </row>
    <row r="707" spans="1:95" x14ac:dyDescent="0.25">
      <c r="A707" s="1">
        <v>39741</v>
      </c>
      <c r="B707">
        <v>51.063400000000001</v>
      </c>
      <c r="D707" s="1">
        <v>39741</v>
      </c>
      <c r="E707">
        <v>11.524900000000001</v>
      </c>
      <c r="G707" s="1">
        <v>39741</v>
      </c>
      <c r="H707">
        <v>15.521599999999999</v>
      </c>
      <c r="J707" s="1">
        <v>39741</v>
      </c>
      <c r="K707">
        <v>22.342700000000001</v>
      </c>
      <c r="M707" s="1">
        <v>39741</v>
      </c>
      <c r="N707">
        <v>38.702199999999998</v>
      </c>
      <c r="P707" s="1">
        <v>39741</v>
      </c>
      <c r="Q707">
        <v>21.062799999999999</v>
      </c>
      <c r="S707" s="1">
        <v>39741</v>
      </c>
      <c r="T707">
        <v>41.497999999999998</v>
      </c>
      <c r="V707" s="1">
        <v>39741</v>
      </c>
      <c r="W707">
        <v>36.501199999999997</v>
      </c>
      <c r="Y707" s="1">
        <v>39741</v>
      </c>
      <c r="Z707">
        <v>148.363</v>
      </c>
      <c r="AB707" s="1">
        <v>39741</v>
      </c>
      <c r="AC707">
        <v>20.399899999999999</v>
      </c>
      <c r="AE707" s="1">
        <v>39741</v>
      </c>
      <c r="AF707">
        <v>30.201499999999999</v>
      </c>
      <c r="AH707" s="1">
        <v>39741</v>
      </c>
      <c r="AI707">
        <v>67.599199999999996</v>
      </c>
      <c r="AK707" s="1">
        <v>39741</v>
      </c>
      <c r="AL707">
        <v>17.082699999999999</v>
      </c>
      <c r="AQ707" s="1">
        <v>39741</v>
      </c>
      <c r="AR707">
        <v>38.588700000000003</v>
      </c>
      <c r="AT707" s="1">
        <v>39741</v>
      </c>
      <c r="AU707">
        <v>18.2363</v>
      </c>
      <c r="AW707" s="1">
        <v>39741</v>
      </c>
      <c r="AX707">
        <v>26.2102</v>
      </c>
      <c r="AZ707" s="1">
        <v>39741</v>
      </c>
      <c r="BA707">
        <v>13.9238</v>
      </c>
      <c r="BC707" s="1">
        <v>39741</v>
      </c>
      <c r="BD707">
        <v>85.589100000000002</v>
      </c>
      <c r="BF707" s="1">
        <v>39741</v>
      </c>
      <c r="BG707">
        <v>55.572600000000001</v>
      </c>
      <c r="BI707" s="1">
        <v>39741</v>
      </c>
      <c r="BJ707">
        <v>37.563699999999997</v>
      </c>
      <c r="BL707" s="1">
        <v>39741</v>
      </c>
      <c r="BM707">
        <v>49.555199999999999</v>
      </c>
      <c r="BO707" s="1">
        <v>39741</v>
      </c>
      <c r="BP707">
        <v>25.462800000000001</v>
      </c>
      <c r="BR707" s="1">
        <v>39741</v>
      </c>
      <c r="BS707">
        <v>22.2637</v>
      </c>
      <c r="BU707" s="1">
        <v>39741</v>
      </c>
      <c r="BV707">
        <v>14.334099999999999</v>
      </c>
      <c r="BX707" s="1">
        <v>39741</v>
      </c>
      <c r="BY707">
        <v>55.506300000000003</v>
      </c>
      <c r="CA707" s="1">
        <v>39741</v>
      </c>
      <c r="CB707">
        <v>46.850499999999997</v>
      </c>
      <c r="CD707" s="1">
        <v>39741</v>
      </c>
      <c r="CE707">
        <v>21.420100000000001</v>
      </c>
      <c r="CG707" s="1">
        <v>39741</v>
      </c>
      <c r="CH707">
        <v>49.258699999999997</v>
      </c>
      <c r="CJ707" s="1">
        <v>39741</v>
      </c>
      <c r="CK707">
        <v>24.777000000000001</v>
      </c>
      <c r="CM707" s="1">
        <v>39741</v>
      </c>
      <c r="CN707">
        <v>1574.5</v>
      </c>
      <c r="CP707" s="1">
        <v>39741</v>
      </c>
      <c r="CQ707">
        <v>52.97</v>
      </c>
    </row>
    <row r="708" spans="1:95" x14ac:dyDescent="0.25">
      <c r="A708" s="1">
        <v>39742</v>
      </c>
      <c r="B708">
        <v>53.309800000000003</v>
      </c>
      <c r="D708" s="1">
        <v>39742</v>
      </c>
      <c r="E708">
        <v>11.2834</v>
      </c>
      <c r="G708" s="1">
        <v>39742</v>
      </c>
      <c r="H708">
        <v>14.7745</v>
      </c>
      <c r="J708" s="1">
        <v>39742</v>
      </c>
      <c r="K708">
        <v>24.214500000000001</v>
      </c>
      <c r="M708" s="1">
        <v>39742</v>
      </c>
      <c r="N708">
        <v>37.026800000000001</v>
      </c>
      <c r="P708" s="1">
        <v>39742</v>
      </c>
      <c r="Q708">
        <v>20.079499999999999</v>
      </c>
      <c r="S708" s="1">
        <v>39742</v>
      </c>
      <c r="T708">
        <v>41.222499999999997</v>
      </c>
      <c r="V708" s="1">
        <v>39742</v>
      </c>
      <c r="W708">
        <v>34.6539</v>
      </c>
      <c r="Y708" s="1">
        <v>39742</v>
      </c>
      <c r="Z708">
        <v>139.416</v>
      </c>
      <c r="AB708" s="1">
        <v>39742</v>
      </c>
      <c r="AC708">
        <v>20.211099999999998</v>
      </c>
      <c r="AE708" s="1">
        <v>39742</v>
      </c>
      <c r="AF708">
        <v>27.788399999999999</v>
      </c>
      <c r="AH708" s="1">
        <v>39742</v>
      </c>
      <c r="AI708">
        <v>64.453100000000006</v>
      </c>
      <c r="AK708" s="1">
        <v>39742</v>
      </c>
      <c r="AL708">
        <v>17.2608</v>
      </c>
      <c r="AQ708" s="1">
        <v>39742</v>
      </c>
      <c r="AR708">
        <v>35.8035</v>
      </c>
      <c r="AT708" s="1">
        <v>39742</v>
      </c>
      <c r="AU708">
        <v>18.008199999999999</v>
      </c>
      <c r="AW708" s="1">
        <v>39742</v>
      </c>
      <c r="AX708">
        <v>25.443000000000001</v>
      </c>
      <c r="AZ708" s="1">
        <v>39742</v>
      </c>
      <c r="BA708">
        <v>13.238</v>
      </c>
      <c r="BC708" s="1">
        <v>39742</v>
      </c>
      <c r="BD708">
        <v>82.212199999999996</v>
      </c>
      <c r="BF708" s="1">
        <v>39742</v>
      </c>
      <c r="BG708">
        <v>54.9</v>
      </c>
      <c r="BI708" s="1">
        <v>39742</v>
      </c>
      <c r="BJ708">
        <v>36.713799999999999</v>
      </c>
      <c r="BL708" s="1">
        <v>39742</v>
      </c>
      <c r="BM708">
        <v>48.064399999999999</v>
      </c>
      <c r="BO708" s="1">
        <v>39742</v>
      </c>
      <c r="BP708">
        <v>24.616800000000001</v>
      </c>
      <c r="BR708" s="1">
        <v>39742</v>
      </c>
      <c r="BS708">
        <v>21.038799999999998</v>
      </c>
      <c r="BU708" s="1">
        <v>39742</v>
      </c>
      <c r="BV708">
        <v>14.334099999999999</v>
      </c>
      <c r="BX708" s="1">
        <v>39742</v>
      </c>
      <c r="BY708">
        <v>54.6813</v>
      </c>
      <c r="CA708" s="1">
        <v>39742</v>
      </c>
      <c r="CB708">
        <v>45.702300000000001</v>
      </c>
      <c r="CD708" s="1">
        <v>39742</v>
      </c>
      <c r="CE708">
        <v>20.696000000000002</v>
      </c>
      <c r="CG708" s="1">
        <v>39742</v>
      </c>
      <c r="CH708">
        <v>48.570900000000002</v>
      </c>
      <c r="CJ708" s="1">
        <v>39742</v>
      </c>
      <c r="CK708">
        <v>23.619800000000001</v>
      </c>
      <c r="CM708" s="1">
        <v>39742</v>
      </c>
      <c r="CN708">
        <v>1526.02</v>
      </c>
      <c r="CP708" s="1">
        <v>39742</v>
      </c>
      <c r="CQ708">
        <v>53.11</v>
      </c>
    </row>
    <row r="709" spans="1:95" x14ac:dyDescent="0.25">
      <c r="A709" s="1">
        <v>39743</v>
      </c>
      <c r="B709">
        <v>51.667200000000001</v>
      </c>
      <c r="D709" s="1">
        <v>39743</v>
      </c>
      <c r="E709">
        <v>9.7697000000000003</v>
      </c>
      <c r="G709" s="1">
        <v>39743</v>
      </c>
      <c r="H709">
        <v>14.7059</v>
      </c>
      <c r="J709" s="1">
        <v>39743</v>
      </c>
      <c r="K709">
        <v>22.9575</v>
      </c>
      <c r="M709" s="1">
        <v>39743</v>
      </c>
      <c r="N709">
        <v>35.351399999999998</v>
      </c>
      <c r="P709" s="1">
        <v>39743</v>
      </c>
      <c r="Q709">
        <v>18.5578</v>
      </c>
      <c r="S709" s="1">
        <v>39743</v>
      </c>
      <c r="T709">
        <v>38.122</v>
      </c>
      <c r="V709" s="1">
        <v>39743</v>
      </c>
      <c r="W709">
        <v>32.592300000000002</v>
      </c>
      <c r="Y709" s="1">
        <v>39743</v>
      </c>
      <c r="Z709">
        <v>130.9605</v>
      </c>
      <c r="AB709" s="1">
        <v>39743</v>
      </c>
      <c r="AC709">
        <v>19.925699999999999</v>
      </c>
      <c r="AE709" s="1">
        <v>39743</v>
      </c>
      <c r="AF709">
        <v>26.302099999999999</v>
      </c>
      <c r="AH709" s="1">
        <v>39743</v>
      </c>
      <c r="AI709">
        <v>58.206099999999999</v>
      </c>
      <c r="AK709" s="1">
        <v>39743</v>
      </c>
      <c r="AL709">
        <v>16.081800000000001</v>
      </c>
      <c r="AQ709" s="1">
        <v>39743</v>
      </c>
      <c r="AR709">
        <v>33.15</v>
      </c>
      <c r="AT709" s="1">
        <v>39743</v>
      </c>
      <c r="AU709">
        <v>17.0867</v>
      </c>
      <c r="AW709" s="1">
        <v>39743</v>
      </c>
      <c r="AX709">
        <v>24.5611</v>
      </c>
      <c r="AZ709" s="1">
        <v>39743</v>
      </c>
      <c r="BA709">
        <v>12.6564</v>
      </c>
      <c r="BC709" s="1">
        <v>39743</v>
      </c>
      <c r="BD709">
        <v>77.345699999999994</v>
      </c>
      <c r="BF709" s="1">
        <v>39743</v>
      </c>
      <c r="BG709">
        <v>52.968200000000003</v>
      </c>
      <c r="BI709" s="1">
        <v>39743</v>
      </c>
      <c r="BJ709">
        <v>34.339500000000001</v>
      </c>
      <c r="BL709" s="1">
        <v>39743</v>
      </c>
      <c r="BM709">
        <v>47.2361</v>
      </c>
      <c r="BO709" s="1">
        <v>39743</v>
      </c>
      <c r="BP709">
        <v>23.006900000000002</v>
      </c>
      <c r="BR709" s="1">
        <v>39743</v>
      </c>
      <c r="BS709">
        <v>19.390699999999999</v>
      </c>
      <c r="BU709" s="1">
        <v>39743</v>
      </c>
      <c r="BV709">
        <v>13.838100000000001</v>
      </c>
      <c r="BX709" s="1">
        <v>39743</v>
      </c>
      <c r="BY709">
        <v>51.3598</v>
      </c>
      <c r="CA709" s="1">
        <v>39743</v>
      </c>
      <c r="CB709">
        <v>43.5944</v>
      </c>
      <c r="CD709" s="1">
        <v>39743</v>
      </c>
      <c r="CE709">
        <v>19.0261</v>
      </c>
      <c r="CG709" s="1">
        <v>39743</v>
      </c>
      <c r="CH709">
        <v>47.303899999999999</v>
      </c>
      <c r="CJ709" s="1">
        <v>39743</v>
      </c>
      <c r="CK709">
        <v>21.5107</v>
      </c>
      <c r="CM709" s="1">
        <v>39743</v>
      </c>
      <c r="CN709">
        <v>1433.22</v>
      </c>
      <c r="CP709" s="1">
        <v>39743</v>
      </c>
      <c r="CQ709">
        <v>69.650000000000006</v>
      </c>
    </row>
    <row r="710" spans="1:95" x14ac:dyDescent="0.25">
      <c r="A710" s="1">
        <v>39744</v>
      </c>
      <c r="B710">
        <v>54.6417</v>
      </c>
      <c r="D710" s="1">
        <v>39744</v>
      </c>
      <c r="E710">
        <v>9.2774999999999999</v>
      </c>
      <c r="G710" s="1">
        <v>39744</v>
      </c>
      <c r="H710">
        <v>14.9269</v>
      </c>
      <c r="J710" s="1">
        <v>39744</v>
      </c>
      <c r="K710">
        <v>22.507899999999999</v>
      </c>
      <c r="M710" s="1">
        <v>39744</v>
      </c>
      <c r="N710">
        <v>35.183799999999998</v>
      </c>
      <c r="P710" s="1">
        <v>39744</v>
      </c>
      <c r="Q710">
        <v>19.712700000000002</v>
      </c>
      <c r="S710" s="1">
        <v>39744</v>
      </c>
      <c r="T710">
        <v>41.3292</v>
      </c>
      <c r="V710" s="1">
        <v>39744</v>
      </c>
      <c r="W710">
        <v>31.557099999999998</v>
      </c>
      <c r="Y710" s="1">
        <v>39744</v>
      </c>
      <c r="Z710">
        <v>128.89580000000001</v>
      </c>
      <c r="AB710" s="1">
        <v>39744</v>
      </c>
      <c r="AC710">
        <v>18.907</v>
      </c>
      <c r="AE710" s="1">
        <v>39744</v>
      </c>
      <c r="AF710">
        <v>26.293800000000001</v>
      </c>
      <c r="AH710" s="1">
        <v>39744</v>
      </c>
      <c r="AI710">
        <v>63.452500000000001</v>
      </c>
      <c r="AK710" s="1">
        <v>39744</v>
      </c>
      <c r="AL710">
        <v>15.946099999999999</v>
      </c>
      <c r="AQ710" s="1">
        <v>39744</v>
      </c>
      <c r="AR710">
        <v>31.192799999999998</v>
      </c>
      <c r="AT710" s="1">
        <v>39744</v>
      </c>
      <c r="AU710">
        <v>16.726900000000001</v>
      </c>
      <c r="AW710" s="1">
        <v>39744</v>
      </c>
      <c r="AX710">
        <v>25.4694</v>
      </c>
      <c r="AZ710" s="1">
        <v>39744</v>
      </c>
      <c r="BA710">
        <v>12.595599999999999</v>
      </c>
      <c r="BC710" s="1">
        <v>39744</v>
      </c>
      <c r="BD710">
        <v>78.039599999999993</v>
      </c>
      <c r="BF710" s="1">
        <v>39744</v>
      </c>
      <c r="BG710">
        <v>53.856499999999997</v>
      </c>
      <c r="BI710" s="1">
        <v>39744</v>
      </c>
      <c r="BJ710">
        <v>34.967700000000001</v>
      </c>
      <c r="BL710" s="1">
        <v>39744</v>
      </c>
      <c r="BM710">
        <v>48.456699999999998</v>
      </c>
      <c r="BO710" s="1">
        <v>39744</v>
      </c>
      <c r="BP710">
        <v>23.696899999999999</v>
      </c>
      <c r="BR710" s="1">
        <v>39744</v>
      </c>
      <c r="BS710">
        <v>20.1022</v>
      </c>
      <c r="BU710" s="1">
        <v>39744</v>
      </c>
      <c r="BV710">
        <v>14.1357</v>
      </c>
      <c r="BX710" s="1">
        <v>39744</v>
      </c>
      <c r="BY710">
        <v>52.941899999999997</v>
      </c>
      <c r="CA710" s="1">
        <v>39744</v>
      </c>
      <c r="CB710">
        <v>43.6751</v>
      </c>
      <c r="CD710" s="1">
        <v>39744</v>
      </c>
      <c r="CE710">
        <v>19.388200000000001</v>
      </c>
      <c r="CG710" s="1">
        <v>39744</v>
      </c>
      <c r="CH710">
        <v>47.747399999999999</v>
      </c>
      <c r="CJ710" s="1">
        <v>39744</v>
      </c>
      <c r="CK710">
        <v>21.837299999999999</v>
      </c>
      <c r="CM710" s="1">
        <v>39744</v>
      </c>
      <c r="CN710">
        <v>1451.37</v>
      </c>
      <c r="CP710" s="1">
        <v>39744</v>
      </c>
      <c r="CQ710">
        <v>67.8</v>
      </c>
    </row>
    <row r="711" spans="1:95" x14ac:dyDescent="0.25">
      <c r="A711" s="1">
        <v>39745</v>
      </c>
      <c r="B711">
        <v>52.927999999999997</v>
      </c>
      <c r="D711" s="1">
        <v>39745</v>
      </c>
      <c r="E711">
        <v>8.7387999999999995</v>
      </c>
      <c r="G711" s="1">
        <v>39745</v>
      </c>
      <c r="H711">
        <v>14.6525</v>
      </c>
      <c r="J711" s="1">
        <v>39745</v>
      </c>
      <c r="K711">
        <v>22.067399999999999</v>
      </c>
      <c r="M711" s="1">
        <v>39745</v>
      </c>
      <c r="N711">
        <v>28.482199999999999</v>
      </c>
      <c r="P711" s="1">
        <v>39745</v>
      </c>
      <c r="Q711">
        <v>19.260100000000001</v>
      </c>
      <c r="S711" s="1">
        <v>39745</v>
      </c>
      <c r="T711">
        <v>40.192</v>
      </c>
      <c r="V711" s="1">
        <v>39745</v>
      </c>
      <c r="W711">
        <v>29.718599999999999</v>
      </c>
      <c r="Y711" s="1">
        <v>39745</v>
      </c>
      <c r="Z711">
        <v>119.35890000000001</v>
      </c>
      <c r="AB711" s="1">
        <v>39745</v>
      </c>
      <c r="AC711">
        <v>18.270299999999999</v>
      </c>
      <c r="AE711" s="1">
        <v>39745</v>
      </c>
      <c r="AF711">
        <v>24.490200000000002</v>
      </c>
      <c r="AH711" s="1">
        <v>39745</v>
      </c>
      <c r="AI711">
        <v>62.235599999999998</v>
      </c>
      <c r="AK711" s="1">
        <v>39745</v>
      </c>
      <c r="AL711">
        <v>15.1234</v>
      </c>
      <c r="AQ711" s="1">
        <v>39745</v>
      </c>
      <c r="AR711">
        <v>30.524699999999999</v>
      </c>
      <c r="AT711" s="1">
        <v>39745</v>
      </c>
      <c r="AU711">
        <v>16.244199999999999</v>
      </c>
      <c r="AW711" s="1">
        <v>39745</v>
      </c>
      <c r="AX711">
        <v>23.952500000000001</v>
      </c>
      <c r="AZ711" s="1">
        <v>39745</v>
      </c>
      <c r="BA711">
        <v>12.396000000000001</v>
      </c>
      <c r="BC711" s="1">
        <v>39745</v>
      </c>
      <c r="BD711">
        <v>75.930199999999999</v>
      </c>
      <c r="BF711" s="1">
        <v>39745</v>
      </c>
      <c r="BG711">
        <v>52.424900000000001</v>
      </c>
      <c r="BI711" s="1">
        <v>39745</v>
      </c>
      <c r="BJ711">
        <v>32.731999999999999</v>
      </c>
      <c r="BL711" s="1">
        <v>39745</v>
      </c>
      <c r="BM711">
        <v>46.259700000000002</v>
      </c>
      <c r="BO711" s="1">
        <v>39745</v>
      </c>
      <c r="BP711">
        <v>22.4648</v>
      </c>
      <c r="BR711" s="1">
        <v>39745</v>
      </c>
      <c r="BS711">
        <v>19.777999999999999</v>
      </c>
      <c r="BU711" s="1">
        <v>39745</v>
      </c>
      <c r="BV711">
        <v>13.6975</v>
      </c>
      <c r="BX711" s="1">
        <v>39745</v>
      </c>
      <c r="BY711">
        <v>51.456000000000003</v>
      </c>
      <c r="CA711" s="1">
        <v>39745</v>
      </c>
      <c r="CB711">
        <v>42.437199999999997</v>
      </c>
      <c r="CD711" s="1">
        <v>39745</v>
      </c>
      <c r="CE711">
        <v>18.531099999999999</v>
      </c>
      <c r="CG711" s="1">
        <v>39745</v>
      </c>
      <c r="CH711">
        <v>46.516599999999997</v>
      </c>
      <c r="CJ711" s="1">
        <v>39745</v>
      </c>
      <c r="CK711">
        <v>21.100100000000001</v>
      </c>
      <c r="CM711" s="1">
        <v>39745</v>
      </c>
      <c r="CN711">
        <v>1401.29</v>
      </c>
      <c r="CP711" s="1">
        <v>39745</v>
      </c>
      <c r="CQ711">
        <v>79.13</v>
      </c>
    </row>
    <row r="712" spans="1:95" x14ac:dyDescent="0.25">
      <c r="A712" s="1">
        <v>39748</v>
      </c>
      <c r="B712">
        <v>53.602800000000002</v>
      </c>
      <c r="D712" s="1">
        <v>39748</v>
      </c>
      <c r="E712">
        <v>8.3951999999999991</v>
      </c>
      <c r="G712" s="1">
        <v>39748</v>
      </c>
      <c r="H712">
        <v>14.0731</v>
      </c>
      <c r="J712" s="1">
        <v>39748</v>
      </c>
      <c r="K712">
        <v>21.177399999999999</v>
      </c>
      <c r="M712" s="1">
        <v>39748</v>
      </c>
      <c r="N712">
        <v>22.618200000000002</v>
      </c>
      <c r="P712" s="1">
        <v>39748</v>
      </c>
      <c r="Q712">
        <v>19.033799999999999</v>
      </c>
      <c r="S712" s="1">
        <v>39748</v>
      </c>
      <c r="T712">
        <v>37.633299999999998</v>
      </c>
      <c r="V712" s="1">
        <v>39748</v>
      </c>
      <c r="W712">
        <v>29.2545</v>
      </c>
      <c r="Y712" s="1">
        <v>39748</v>
      </c>
      <c r="Z712">
        <v>115.3279</v>
      </c>
      <c r="AB712" s="1">
        <v>39748</v>
      </c>
      <c r="AC712">
        <v>18.006900000000002</v>
      </c>
      <c r="AE712" s="1">
        <v>39748</v>
      </c>
      <c r="AF712">
        <v>23.212700000000002</v>
      </c>
      <c r="AH712" s="1">
        <v>39748</v>
      </c>
      <c r="AI712">
        <v>59.576300000000003</v>
      </c>
      <c r="AK712" s="1">
        <v>39748</v>
      </c>
      <c r="AL712">
        <v>15.038500000000001</v>
      </c>
      <c r="AQ712" s="1">
        <v>39748</v>
      </c>
      <c r="AR712">
        <v>29.339099999999998</v>
      </c>
      <c r="AT712" s="1">
        <v>39748</v>
      </c>
      <c r="AU712">
        <v>16.595199999999998</v>
      </c>
      <c r="AW712" s="1">
        <v>39748</v>
      </c>
      <c r="AX712">
        <v>23.1236</v>
      </c>
      <c r="AZ712" s="1">
        <v>39748</v>
      </c>
      <c r="BA712">
        <v>12.369899999999999</v>
      </c>
      <c r="BC712" s="1">
        <v>39748</v>
      </c>
      <c r="BD712">
        <v>73.700500000000005</v>
      </c>
      <c r="BF712" s="1">
        <v>39748</v>
      </c>
      <c r="BG712">
        <v>51.872999999999998</v>
      </c>
      <c r="BI712" s="1">
        <v>39748</v>
      </c>
      <c r="BJ712">
        <v>31.410900000000002</v>
      </c>
      <c r="BL712" s="1">
        <v>39748</v>
      </c>
      <c r="BM712">
        <v>45.126300000000001</v>
      </c>
      <c r="BO712" s="1">
        <v>39748</v>
      </c>
      <c r="BP712">
        <v>22.029399999999999</v>
      </c>
      <c r="BR712" s="1">
        <v>39748</v>
      </c>
      <c r="BS712">
        <v>19.075500000000002</v>
      </c>
      <c r="BU712" s="1">
        <v>39748</v>
      </c>
      <c r="BV712">
        <v>13.5487</v>
      </c>
      <c r="BX712" s="1">
        <v>39748</v>
      </c>
      <c r="BY712">
        <v>50.1449</v>
      </c>
      <c r="CA712" s="1">
        <v>39748</v>
      </c>
      <c r="CB712">
        <v>40.526600000000002</v>
      </c>
      <c r="CD712" s="1">
        <v>39748</v>
      </c>
      <c r="CE712">
        <v>20.400500000000001</v>
      </c>
      <c r="CG712" s="1">
        <v>39748</v>
      </c>
      <c r="CH712">
        <v>44.951000000000001</v>
      </c>
      <c r="CJ712" s="1">
        <v>39748</v>
      </c>
      <c r="CK712">
        <v>19.942900000000002</v>
      </c>
      <c r="CM712" s="1">
        <v>39748</v>
      </c>
      <c r="CN712">
        <v>1356.78</v>
      </c>
      <c r="CP712" s="1">
        <v>39748</v>
      </c>
      <c r="CQ712">
        <v>80.06</v>
      </c>
    </row>
    <row r="713" spans="1:95" x14ac:dyDescent="0.25">
      <c r="A713" s="1">
        <v>39749</v>
      </c>
      <c r="B713">
        <v>57.101199999999999</v>
      </c>
      <c r="D713" s="1">
        <v>39749</v>
      </c>
      <c r="E713">
        <v>10.011100000000001</v>
      </c>
      <c r="G713" s="1">
        <v>39749</v>
      </c>
      <c r="H713">
        <v>14.8888</v>
      </c>
      <c r="J713" s="1">
        <v>39749</v>
      </c>
      <c r="K713">
        <v>23.3704</v>
      </c>
      <c r="M713" s="1">
        <v>39749</v>
      </c>
      <c r="N713">
        <v>30.6602</v>
      </c>
      <c r="P713" s="1">
        <v>39749</v>
      </c>
      <c r="Q713">
        <v>21.546700000000001</v>
      </c>
      <c r="S713" s="1">
        <v>39749</v>
      </c>
      <c r="T713">
        <v>43.452500000000001</v>
      </c>
      <c r="V713" s="1">
        <v>39749</v>
      </c>
      <c r="W713">
        <v>31.191199999999998</v>
      </c>
      <c r="Y713" s="1">
        <v>39749</v>
      </c>
      <c r="Z713">
        <v>132.43530000000001</v>
      </c>
      <c r="AB713" s="1">
        <v>39749</v>
      </c>
      <c r="AC713">
        <v>19.868600000000001</v>
      </c>
      <c r="AE713" s="1">
        <v>39749</v>
      </c>
      <c r="AF713">
        <v>25.659199999999998</v>
      </c>
      <c r="AH713" s="1">
        <v>39749</v>
      </c>
      <c r="AI713">
        <v>67.481999999999999</v>
      </c>
      <c r="AK713" s="1">
        <v>39749</v>
      </c>
      <c r="AL713">
        <v>16.531400000000001</v>
      </c>
      <c r="AQ713" s="1">
        <v>39749</v>
      </c>
      <c r="AR713">
        <v>33.018300000000004</v>
      </c>
      <c r="AT713" s="1">
        <v>39749</v>
      </c>
      <c r="AU713">
        <v>18.929600000000001</v>
      </c>
      <c r="AW713" s="1">
        <v>39749</v>
      </c>
      <c r="AX713">
        <v>25.8398</v>
      </c>
      <c r="AZ713" s="1">
        <v>39749</v>
      </c>
      <c r="BA713">
        <v>13.7675</v>
      </c>
      <c r="BC713" s="1">
        <v>39749</v>
      </c>
      <c r="BD713">
        <v>80.750399999999999</v>
      </c>
      <c r="BF713" s="1">
        <v>39749</v>
      </c>
      <c r="BG713">
        <v>55.356999999999999</v>
      </c>
      <c r="BI713" s="1">
        <v>39749</v>
      </c>
      <c r="BJ713">
        <v>34.736800000000002</v>
      </c>
      <c r="BL713" s="1">
        <v>39749</v>
      </c>
      <c r="BM713">
        <v>49.363399999999999</v>
      </c>
      <c r="BO713" s="1">
        <v>39749</v>
      </c>
      <c r="BP713">
        <v>24.386800000000001</v>
      </c>
      <c r="BR713" s="1">
        <v>39749</v>
      </c>
      <c r="BS713">
        <v>20.8047</v>
      </c>
      <c r="BU713" s="1">
        <v>39749</v>
      </c>
      <c r="BV713">
        <v>14.7308</v>
      </c>
      <c r="BX713" s="1">
        <v>39749</v>
      </c>
      <c r="BY713">
        <v>55.2669</v>
      </c>
      <c r="CA713" s="1">
        <v>39749</v>
      </c>
      <c r="CB713">
        <v>46.007300000000001</v>
      </c>
      <c r="CD713" s="1">
        <v>39749</v>
      </c>
      <c r="CE713">
        <v>23.3855</v>
      </c>
      <c r="CG713" s="1">
        <v>39749</v>
      </c>
      <c r="CH713">
        <v>49.928400000000003</v>
      </c>
      <c r="CJ713" s="1">
        <v>39749</v>
      </c>
      <c r="CK713">
        <v>22.313300000000002</v>
      </c>
      <c r="CM713" s="1">
        <v>39749</v>
      </c>
      <c r="CN713">
        <v>1503.16</v>
      </c>
      <c r="CP713" s="1">
        <v>39749</v>
      </c>
      <c r="CQ713">
        <v>66.959999999999994</v>
      </c>
    </row>
    <row r="714" spans="1:95" x14ac:dyDescent="0.25">
      <c r="A714" s="1">
        <v>39750</v>
      </c>
      <c r="B714">
        <v>55.165500000000002</v>
      </c>
      <c r="D714" s="1">
        <v>39750</v>
      </c>
      <c r="E714">
        <v>10.354699999999999</v>
      </c>
      <c r="G714" s="1">
        <v>39750</v>
      </c>
      <c r="H714">
        <v>14.5915</v>
      </c>
      <c r="J714" s="1">
        <v>39750</v>
      </c>
      <c r="K714">
        <v>23.131799999999998</v>
      </c>
      <c r="M714" s="1">
        <v>39750</v>
      </c>
      <c r="N714">
        <v>25.969000000000001</v>
      </c>
      <c r="P714" s="1">
        <v>39750</v>
      </c>
      <c r="Q714">
        <v>20.992599999999999</v>
      </c>
      <c r="S714" s="1">
        <v>39750</v>
      </c>
      <c r="T714">
        <v>44.243200000000002</v>
      </c>
      <c r="V714" s="1">
        <v>39750</v>
      </c>
      <c r="W714">
        <v>32.2532</v>
      </c>
      <c r="Y714" s="1">
        <v>39750</v>
      </c>
      <c r="Z714">
        <v>126.9295</v>
      </c>
      <c r="AB714" s="1">
        <v>39750</v>
      </c>
      <c r="AC714">
        <v>19.253900000000002</v>
      </c>
      <c r="AE714" s="1">
        <v>39750</v>
      </c>
      <c r="AF714">
        <v>26.3188</v>
      </c>
      <c r="AH714" s="1">
        <v>39750</v>
      </c>
      <c r="AI714">
        <v>67.292699999999996</v>
      </c>
      <c r="AK714" s="1">
        <v>39750</v>
      </c>
      <c r="AL714">
        <v>16.285399999999999</v>
      </c>
      <c r="AQ714" s="1">
        <v>39750</v>
      </c>
      <c r="AR714">
        <v>33.31</v>
      </c>
      <c r="AT714" s="1">
        <v>39750</v>
      </c>
      <c r="AU714">
        <v>18.9998</v>
      </c>
      <c r="AW714" s="1">
        <v>39750</v>
      </c>
      <c r="AX714">
        <v>25.619399999999999</v>
      </c>
      <c r="AZ714" s="1">
        <v>39750</v>
      </c>
      <c r="BA714">
        <v>12.9689</v>
      </c>
      <c r="BC714" s="1">
        <v>39750</v>
      </c>
      <c r="BD714">
        <v>81.601600000000005</v>
      </c>
      <c r="BF714" s="1">
        <v>39750</v>
      </c>
      <c r="BG714">
        <v>53.063099999999999</v>
      </c>
      <c r="BI714" s="1">
        <v>39750</v>
      </c>
      <c r="BJ714">
        <v>32.990699999999997</v>
      </c>
      <c r="BL714" s="1">
        <v>39750</v>
      </c>
      <c r="BM714">
        <v>49.851599999999998</v>
      </c>
      <c r="BO714" s="1">
        <v>39750</v>
      </c>
      <c r="BP714">
        <v>23.557200000000002</v>
      </c>
      <c r="BR714" s="1">
        <v>39750</v>
      </c>
      <c r="BS714">
        <v>20.714600000000001</v>
      </c>
      <c r="BU714" s="1">
        <v>39750</v>
      </c>
      <c r="BV714">
        <v>14.210100000000001</v>
      </c>
      <c r="BX714" s="1">
        <v>39750</v>
      </c>
      <c r="BY714">
        <v>53.606200000000001</v>
      </c>
      <c r="CA714" s="1">
        <v>39750</v>
      </c>
      <c r="CB714">
        <v>46.716000000000001</v>
      </c>
      <c r="CD714" s="1">
        <v>39750</v>
      </c>
      <c r="CE714">
        <v>22.535800000000002</v>
      </c>
      <c r="CG714" s="1">
        <v>39750</v>
      </c>
      <c r="CH714">
        <v>49.792699999999996</v>
      </c>
      <c r="CJ714" s="1">
        <v>39750</v>
      </c>
      <c r="CK714">
        <v>22.369299999999999</v>
      </c>
      <c r="CM714" s="1">
        <v>39750</v>
      </c>
      <c r="CN714">
        <v>1486.73</v>
      </c>
      <c r="CP714" s="1">
        <v>39750</v>
      </c>
      <c r="CQ714">
        <v>69.959999999999994</v>
      </c>
    </row>
    <row r="715" spans="1:95" x14ac:dyDescent="0.25">
      <c r="A715" s="1">
        <v>39751</v>
      </c>
      <c r="B715">
        <v>55.538499999999999</v>
      </c>
      <c r="D715" s="1">
        <v>39751</v>
      </c>
      <c r="E715">
        <v>10.6334</v>
      </c>
      <c r="G715" s="1">
        <v>39751</v>
      </c>
      <c r="H715">
        <v>14.6067</v>
      </c>
      <c r="J715" s="1">
        <v>39751</v>
      </c>
      <c r="K715">
        <v>23.9117</v>
      </c>
      <c r="M715" s="1">
        <v>39751</v>
      </c>
      <c r="N715">
        <v>27.3094</v>
      </c>
      <c r="P715" s="1">
        <v>39751</v>
      </c>
      <c r="Q715">
        <v>21.148700000000002</v>
      </c>
      <c r="S715" s="1">
        <v>39751</v>
      </c>
      <c r="T715">
        <v>45.042700000000004</v>
      </c>
      <c r="V715" s="1">
        <v>39751</v>
      </c>
      <c r="W715">
        <v>33.350900000000003</v>
      </c>
      <c r="Y715" s="1">
        <v>39751</v>
      </c>
      <c r="Z715">
        <v>130.51339999999999</v>
      </c>
      <c r="AB715" s="1">
        <v>39751</v>
      </c>
      <c r="AC715">
        <v>19.6096</v>
      </c>
      <c r="AE715" s="1">
        <v>39751</v>
      </c>
      <c r="AF715">
        <v>26.753</v>
      </c>
      <c r="AH715" s="1">
        <v>39751</v>
      </c>
      <c r="AI715">
        <v>67.653300000000002</v>
      </c>
      <c r="AK715" s="1">
        <v>39751</v>
      </c>
      <c r="AL715">
        <v>16.412600000000001</v>
      </c>
      <c r="AQ715" s="1">
        <v>39751</v>
      </c>
      <c r="AR715">
        <v>35.464799999999997</v>
      </c>
      <c r="AT715" s="1">
        <v>39751</v>
      </c>
      <c r="AU715">
        <v>19.9389</v>
      </c>
      <c r="AW715" s="1">
        <v>39751</v>
      </c>
      <c r="AX715">
        <v>26.5718</v>
      </c>
      <c r="AZ715" s="1">
        <v>39751</v>
      </c>
      <c r="BA715">
        <v>14.0366</v>
      </c>
      <c r="BC715" s="1">
        <v>39751</v>
      </c>
      <c r="BD715">
        <v>83.905299999999997</v>
      </c>
      <c r="BF715" s="1">
        <v>39751</v>
      </c>
      <c r="BG715">
        <v>52.235199999999999</v>
      </c>
      <c r="BI715" s="1">
        <v>39751</v>
      </c>
      <c r="BJ715">
        <v>34.755200000000002</v>
      </c>
      <c r="BL715" s="1">
        <v>39751</v>
      </c>
      <c r="BM715">
        <v>50.453200000000002</v>
      </c>
      <c r="BO715" s="1">
        <v>39751</v>
      </c>
      <c r="BP715">
        <v>24.797499999999999</v>
      </c>
      <c r="BR715" s="1">
        <v>39751</v>
      </c>
      <c r="BS715">
        <v>20.381399999999999</v>
      </c>
      <c r="BU715" s="1">
        <v>39751</v>
      </c>
      <c r="BV715">
        <v>14.7639</v>
      </c>
      <c r="BX715" s="1">
        <v>39751</v>
      </c>
      <c r="BY715">
        <v>55.135800000000003</v>
      </c>
      <c r="CA715" s="1">
        <v>39751</v>
      </c>
      <c r="CB715">
        <v>48.052500000000002</v>
      </c>
      <c r="CD715" s="1">
        <v>39751</v>
      </c>
      <c r="CE715">
        <v>22.535800000000002</v>
      </c>
      <c r="CG715" s="1">
        <v>39751</v>
      </c>
      <c r="CH715">
        <v>49.548299999999998</v>
      </c>
      <c r="CJ715" s="1">
        <v>39751</v>
      </c>
      <c r="CK715">
        <v>23.638400000000001</v>
      </c>
      <c r="CM715" s="1">
        <v>39751</v>
      </c>
      <c r="CN715">
        <v>1525.37</v>
      </c>
      <c r="CP715" s="1">
        <v>39751</v>
      </c>
      <c r="CQ715">
        <v>62.9</v>
      </c>
    </row>
    <row r="716" spans="1:95" x14ac:dyDescent="0.25">
      <c r="A716" s="1">
        <v>39752</v>
      </c>
      <c r="B716">
        <v>57.092300000000002</v>
      </c>
      <c r="D716" s="1">
        <v>39752</v>
      </c>
      <c r="E716">
        <v>10.6798</v>
      </c>
      <c r="G716" s="1">
        <v>39752</v>
      </c>
      <c r="H716">
        <v>14.6296</v>
      </c>
      <c r="J716" s="1">
        <v>39752</v>
      </c>
      <c r="K716">
        <v>25.233000000000001</v>
      </c>
      <c r="M716" s="1">
        <v>39752</v>
      </c>
      <c r="N716">
        <v>32.000500000000002</v>
      </c>
      <c r="P716" s="1">
        <v>39752</v>
      </c>
      <c r="Q716">
        <v>20.891100000000002</v>
      </c>
      <c r="S716" s="1">
        <v>39752</v>
      </c>
      <c r="T716">
        <v>46.570799999999998</v>
      </c>
      <c r="V716" s="1">
        <v>39752</v>
      </c>
      <c r="W716">
        <v>34.0916</v>
      </c>
      <c r="Y716" s="1">
        <v>39752</v>
      </c>
      <c r="Z716">
        <v>135.88919999999999</v>
      </c>
      <c r="AB716" s="1">
        <v>39752</v>
      </c>
      <c r="AC716">
        <v>19.3461</v>
      </c>
      <c r="AE716" s="1">
        <v>39752</v>
      </c>
      <c r="AF716">
        <v>26.753</v>
      </c>
      <c r="AH716" s="1">
        <v>39752</v>
      </c>
      <c r="AI716">
        <v>66.814899999999994</v>
      </c>
      <c r="AK716" s="1">
        <v>39752</v>
      </c>
      <c r="AL716">
        <v>16.548300000000001</v>
      </c>
      <c r="AQ716" s="1">
        <v>39752</v>
      </c>
      <c r="AR716">
        <v>36.0199</v>
      </c>
      <c r="AT716" s="1">
        <v>39752</v>
      </c>
      <c r="AU716">
        <v>20.702400000000001</v>
      </c>
      <c r="AW716" s="1">
        <v>39752</v>
      </c>
      <c r="AX716">
        <v>26.853999999999999</v>
      </c>
      <c r="AZ716" s="1">
        <v>39752</v>
      </c>
      <c r="BA716">
        <v>13.916</v>
      </c>
      <c r="BC716" s="1">
        <v>39752</v>
      </c>
      <c r="BD716">
        <v>86.014700000000005</v>
      </c>
      <c r="BF716" s="1">
        <v>39752</v>
      </c>
      <c r="BG716">
        <v>52.8992</v>
      </c>
      <c r="BI716" s="1">
        <v>39752</v>
      </c>
      <c r="BJ716">
        <v>38.108800000000002</v>
      </c>
      <c r="BL716" s="1">
        <v>39752</v>
      </c>
      <c r="BM716">
        <v>50.505499999999998</v>
      </c>
      <c r="BO716" s="1">
        <v>39752</v>
      </c>
      <c r="BP716">
        <v>25.421800000000001</v>
      </c>
      <c r="BR716" s="1">
        <v>39752</v>
      </c>
      <c r="BS716">
        <v>20.1112</v>
      </c>
      <c r="BU716" s="1">
        <v>39752</v>
      </c>
      <c r="BV716">
        <v>14.639900000000001</v>
      </c>
      <c r="BX716" s="1">
        <v>39752</v>
      </c>
      <c r="BY716">
        <v>56.411900000000003</v>
      </c>
      <c r="CA716" s="1">
        <v>39752</v>
      </c>
      <c r="CB716">
        <v>49.299300000000002</v>
      </c>
      <c r="CD716" s="1">
        <v>39752</v>
      </c>
      <c r="CE716">
        <v>21.922499999999999</v>
      </c>
      <c r="CG716" s="1">
        <v>39752</v>
      </c>
      <c r="CH716">
        <v>50.507599999999996</v>
      </c>
      <c r="CJ716" s="1">
        <v>39752</v>
      </c>
      <c r="CK716">
        <v>24.1797</v>
      </c>
      <c r="CM716" s="1">
        <v>39752</v>
      </c>
      <c r="CN716">
        <v>1548.81</v>
      </c>
      <c r="CP716" s="1">
        <v>39752</v>
      </c>
      <c r="CQ716">
        <v>59.89</v>
      </c>
    </row>
    <row r="717" spans="1:95" x14ac:dyDescent="0.25">
      <c r="A717" s="1">
        <v>39755</v>
      </c>
      <c r="B717">
        <v>56.9236</v>
      </c>
      <c r="D717" s="1">
        <v>39755</v>
      </c>
      <c r="E717">
        <v>11.0327</v>
      </c>
      <c r="G717" s="1">
        <v>39755</v>
      </c>
      <c r="H717">
        <v>14.5839</v>
      </c>
      <c r="J717" s="1">
        <v>39755</v>
      </c>
      <c r="K717">
        <v>25.985399999999998</v>
      </c>
      <c r="M717" s="1">
        <v>39755</v>
      </c>
      <c r="N717">
        <v>35.853999999999999</v>
      </c>
      <c r="P717" s="1">
        <v>39755</v>
      </c>
      <c r="Q717">
        <v>21.7028</v>
      </c>
      <c r="S717" s="1">
        <v>39755</v>
      </c>
      <c r="T717">
        <v>46.952800000000003</v>
      </c>
      <c r="V717" s="1">
        <v>39755</v>
      </c>
      <c r="W717">
        <v>34.814500000000002</v>
      </c>
      <c r="Y717" s="1">
        <v>39755</v>
      </c>
      <c r="Z717">
        <v>139.274</v>
      </c>
      <c r="AB717" s="1">
        <v>39755</v>
      </c>
      <c r="AC717">
        <v>19.956399999999999</v>
      </c>
      <c r="AE717" s="1">
        <v>39755</v>
      </c>
      <c r="AF717">
        <v>26.744700000000002</v>
      </c>
      <c r="AH717" s="1">
        <v>39755</v>
      </c>
      <c r="AI717">
        <v>66.968199999999996</v>
      </c>
      <c r="AK717" s="1">
        <v>39755</v>
      </c>
      <c r="AL717">
        <v>16.370200000000001</v>
      </c>
      <c r="AQ717" s="1">
        <v>39755</v>
      </c>
      <c r="AR717">
        <v>36.330399999999997</v>
      </c>
      <c r="AT717" s="1">
        <v>39755</v>
      </c>
      <c r="AU717">
        <v>19.5001</v>
      </c>
      <c r="AW717" s="1">
        <v>39755</v>
      </c>
      <c r="AX717">
        <v>27.259699999999999</v>
      </c>
      <c r="AZ717" s="1">
        <v>39755</v>
      </c>
      <c r="BA717">
        <v>13.576599999999999</v>
      </c>
      <c r="BC717" s="1">
        <v>39755</v>
      </c>
      <c r="BD717">
        <v>85.746399999999994</v>
      </c>
      <c r="BF717" s="1">
        <v>39755</v>
      </c>
      <c r="BG717">
        <v>52.744</v>
      </c>
      <c r="BI717" s="1">
        <v>39755</v>
      </c>
      <c r="BJ717">
        <v>37.628399999999999</v>
      </c>
      <c r="BL717" s="1">
        <v>39755</v>
      </c>
      <c r="BM717">
        <v>49.7209</v>
      </c>
      <c r="BO717" s="1">
        <v>39755</v>
      </c>
      <c r="BP717">
        <v>24.616800000000001</v>
      </c>
      <c r="BR717" s="1">
        <v>39755</v>
      </c>
      <c r="BS717">
        <v>20.372399999999999</v>
      </c>
      <c r="BU717" s="1">
        <v>39755</v>
      </c>
      <c r="BV717">
        <v>14.6812</v>
      </c>
      <c r="BX717" s="1">
        <v>39755</v>
      </c>
      <c r="BY717">
        <v>56.289499999999997</v>
      </c>
      <c r="CA717" s="1">
        <v>39755</v>
      </c>
      <c r="CB717">
        <v>48.662500000000001</v>
      </c>
      <c r="CD717" s="1">
        <v>39755</v>
      </c>
      <c r="CE717">
        <v>22.720500000000001</v>
      </c>
      <c r="CG717" s="1">
        <v>39755</v>
      </c>
      <c r="CH717">
        <v>50.6524</v>
      </c>
      <c r="CJ717" s="1">
        <v>39755</v>
      </c>
      <c r="CK717">
        <v>23.367799999999999</v>
      </c>
      <c r="CM717" s="1">
        <v>39755</v>
      </c>
      <c r="CN717">
        <v>1544.91</v>
      </c>
      <c r="CP717" s="1">
        <v>39755</v>
      </c>
      <c r="CQ717">
        <v>53.68</v>
      </c>
    </row>
    <row r="718" spans="1:95" x14ac:dyDescent="0.25">
      <c r="A718" s="1">
        <v>39756</v>
      </c>
      <c r="B718">
        <v>58.255499999999998</v>
      </c>
      <c r="D718" s="1">
        <v>39756</v>
      </c>
      <c r="E718">
        <v>11.5806</v>
      </c>
      <c r="G718" s="1">
        <v>39756</v>
      </c>
      <c r="H718">
        <v>14.5534</v>
      </c>
      <c r="J718" s="1">
        <v>39756</v>
      </c>
      <c r="K718">
        <v>27.361799999999999</v>
      </c>
      <c r="M718" s="1">
        <v>39756</v>
      </c>
      <c r="N718">
        <v>40.377699999999997</v>
      </c>
      <c r="P718" s="1">
        <v>39756</v>
      </c>
      <c r="Q718">
        <v>22.849900000000002</v>
      </c>
      <c r="S718" s="1">
        <v>39756</v>
      </c>
      <c r="T718">
        <v>47.636899999999997</v>
      </c>
      <c r="V718" s="1">
        <v>39756</v>
      </c>
      <c r="W718">
        <v>37.706000000000003</v>
      </c>
      <c r="Y718" s="1">
        <v>39756</v>
      </c>
      <c r="Z718">
        <v>146.1431</v>
      </c>
      <c r="AB718" s="1">
        <v>39756</v>
      </c>
      <c r="AC718">
        <v>20.211099999999998</v>
      </c>
      <c r="AE718" s="1">
        <v>39756</v>
      </c>
      <c r="AF718">
        <v>27.746600000000001</v>
      </c>
      <c r="AH718" s="1">
        <v>39756</v>
      </c>
      <c r="AI718">
        <v>69.852800000000002</v>
      </c>
      <c r="AK718" s="1">
        <v>39756</v>
      </c>
      <c r="AL718">
        <v>17.617100000000001</v>
      </c>
      <c r="AQ718" s="1">
        <v>39756</v>
      </c>
      <c r="AR718">
        <v>35.982300000000002</v>
      </c>
      <c r="AT718" s="1">
        <v>39756</v>
      </c>
      <c r="AU718">
        <v>20.526800000000001</v>
      </c>
      <c r="AW718" s="1">
        <v>39756</v>
      </c>
      <c r="AX718">
        <v>28.926500000000001</v>
      </c>
      <c r="AZ718" s="1">
        <v>39756</v>
      </c>
      <c r="BA718">
        <v>14.114800000000001</v>
      </c>
      <c r="BC718" s="1">
        <v>39756</v>
      </c>
      <c r="BD718">
        <v>86.412599999999998</v>
      </c>
      <c r="BF718" s="1">
        <v>39756</v>
      </c>
      <c r="BG718">
        <v>53.3735</v>
      </c>
      <c r="BI718" s="1">
        <v>39756</v>
      </c>
      <c r="BJ718">
        <v>38.958799999999997</v>
      </c>
      <c r="BL718" s="1">
        <v>39756</v>
      </c>
      <c r="BM718">
        <v>50.374699999999997</v>
      </c>
      <c r="BO718" s="1">
        <v>39756</v>
      </c>
      <c r="BP718">
        <v>25.569600000000001</v>
      </c>
      <c r="BR718" s="1">
        <v>39756</v>
      </c>
      <c r="BS718">
        <v>21.1919</v>
      </c>
      <c r="BU718" s="1">
        <v>39756</v>
      </c>
      <c r="BV718">
        <v>15.2186</v>
      </c>
      <c r="BX718" s="1">
        <v>39756</v>
      </c>
      <c r="BY718">
        <v>57.749200000000002</v>
      </c>
      <c r="CA718" s="1">
        <v>39756</v>
      </c>
      <c r="CB718">
        <v>51.353499999999997</v>
      </c>
      <c r="CD718" s="1">
        <v>39756</v>
      </c>
      <c r="CE718">
        <v>24.094799999999999</v>
      </c>
      <c r="CG718" s="1">
        <v>39756</v>
      </c>
      <c r="CH718">
        <v>50.797199999999997</v>
      </c>
      <c r="CJ718" s="1">
        <v>39756</v>
      </c>
      <c r="CK718">
        <v>24.282399999999999</v>
      </c>
      <c r="CM718" s="1">
        <v>39756</v>
      </c>
      <c r="CN718">
        <v>1608</v>
      </c>
      <c r="CP718" s="1">
        <v>39756</v>
      </c>
      <c r="CQ718">
        <v>47.73</v>
      </c>
    </row>
    <row r="719" spans="1:95" x14ac:dyDescent="0.25">
      <c r="A719" s="1">
        <v>39757</v>
      </c>
      <c r="B719">
        <v>57.287599999999998</v>
      </c>
      <c r="D719" s="1">
        <v>39757</v>
      </c>
      <c r="E719">
        <v>11.1098</v>
      </c>
      <c r="G719" s="1">
        <v>39757</v>
      </c>
      <c r="H719">
        <v>13.9054</v>
      </c>
      <c r="J719" s="1">
        <v>39757</v>
      </c>
      <c r="K719">
        <v>25.535800000000002</v>
      </c>
      <c r="M719" s="1">
        <v>39757</v>
      </c>
      <c r="N719">
        <v>34.5137</v>
      </c>
      <c r="P719" s="1">
        <v>39757</v>
      </c>
      <c r="Q719">
        <v>21.1877</v>
      </c>
      <c r="S719" s="1">
        <v>39757</v>
      </c>
      <c r="T719">
        <v>44.351900000000001</v>
      </c>
      <c r="V719" s="1">
        <v>39757</v>
      </c>
      <c r="W719">
        <v>36.055</v>
      </c>
      <c r="Y719" s="1">
        <v>39757</v>
      </c>
      <c r="Z719">
        <v>125.73480000000001</v>
      </c>
      <c r="AB719" s="1">
        <v>39757</v>
      </c>
      <c r="AC719">
        <v>19.6403</v>
      </c>
      <c r="AE719" s="1">
        <v>39757</v>
      </c>
      <c r="AF719">
        <v>25.767700000000001</v>
      </c>
      <c r="AH719" s="1">
        <v>39757</v>
      </c>
      <c r="AI719">
        <v>66.427300000000002</v>
      </c>
      <c r="AK719" s="1">
        <v>39757</v>
      </c>
      <c r="AL719">
        <v>16.904599999999999</v>
      </c>
      <c r="AQ719" s="1">
        <v>39757</v>
      </c>
      <c r="AR719">
        <v>34.1098</v>
      </c>
      <c r="AT719" s="1">
        <v>39757</v>
      </c>
      <c r="AU719">
        <v>19.438600000000001</v>
      </c>
      <c r="AW719" s="1">
        <v>39757</v>
      </c>
      <c r="AX719">
        <v>27.330200000000001</v>
      </c>
      <c r="AZ719" s="1">
        <v>39757</v>
      </c>
      <c r="BA719">
        <v>13.1866</v>
      </c>
      <c r="BC719" s="1">
        <v>39757</v>
      </c>
      <c r="BD719">
        <v>83.211399999999998</v>
      </c>
      <c r="BF719" s="1">
        <v>39757</v>
      </c>
      <c r="BG719">
        <v>51.614199999999997</v>
      </c>
      <c r="BI719" s="1">
        <v>39757</v>
      </c>
      <c r="BJ719">
        <v>36.233400000000003</v>
      </c>
      <c r="BL719" s="1">
        <v>39757</v>
      </c>
      <c r="BM719">
        <v>48.822899999999997</v>
      </c>
      <c r="BO719" s="1">
        <v>39757</v>
      </c>
      <c r="BP719">
        <v>23.5901</v>
      </c>
      <c r="BR719" s="1">
        <v>39757</v>
      </c>
      <c r="BS719">
        <v>19.885999999999999</v>
      </c>
      <c r="BU719" s="1">
        <v>39757</v>
      </c>
      <c r="BV719">
        <v>14.301600000000001</v>
      </c>
      <c r="BX719" s="1">
        <v>39757</v>
      </c>
      <c r="BY719">
        <v>55.773800000000001</v>
      </c>
      <c r="CA719" s="1">
        <v>39757</v>
      </c>
      <c r="CB719">
        <v>48.142200000000003</v>
      </c>
      <c r="CD719" s="1">
        <v>39757</v>
      </c>
      <c r="CE719">
        <v>22.786999999999999</v>
      </c>
      <c r="CG719" s="1">
        <v>39757</v>
      </c>
      <c r="CH719">
        <v>48.987200000000001</v>
      </c>
      <c r="CJ719" s="1">
        <v>39757</v>
      </c>
      <c r="CK719">
        <v>22.611899999999999</v>
      </c>
      <c r="CM719" s="1">
        <v>39757</v>
      </c>
      <c r="CN719">
        <v>1524.21</v>
      </c>
      <c r="CP719" s="1">
        <v>39757</v>
      </c>
      <c r="CQ719">
        <v>54.56</v>
      </c>
    </row>
    <row r="720" spans="1:95" x14ac:dyDescent="0.25">
      <c r="A720" s="1">
        <v>39758</v>
      </c>
      <c r="B720">
        <v>55.369799999999998</v>
      </c>
      <c r="D720" s="1">
        <v>39758</v>
      </c>
      <c r="E720">
        <v>9.6599000000000004</v>
      </c>
      <c r="G720" s="1">
        <v>39758</v>
      </c>
      <c r="H720">
        <v>13.4556</v>
      </c>
      <c r="J720" s="1">
        <v>39758</v>
      </c>
      <c r="K720">
        <v>22.8657</v>
      </c>
      <c r="M720" s="1">
        <v>39758</v>
      </c>
      <c r="N720">
        <v>31.330400000000001</v>
      </c>
      <c r="P720" s="1">
        <v>39758</v>
      </c>
      <c r="Q720">
        <v>20.282399999999999</v>
      </c>
      <c r="S720" s="1">
        <v>39758</v>
      </c>
      <c r="T720">
        <v>40.923699999999997</v>
      </c>
      <c r="V720" s="1">
        <v>39758</v>
      </c>
      <c r="W720">
        <v>33.556100000000001</v>
      </c>
      <c r="Y720" s="1">
        <v>39758</v>
      </c>
      <c r="Z720">
        <v>114.6845</v>
      </c>
      <c r="AB720" s="1">
        <v>39758</v>
      </c>
      <c r="AC720">
        <v>19.5349</v>
      </c>
      <c r="AE720" s="1">
        <v>39758</v>
      </c>
      <c r="AF720">
        <v>24.222999999999999</v>
      </c>
      <c r="AH720" s="1">
        <v>39758</v>
      </c>
      <c r="AI720">
        <v>63.064900000000002</v>
      </c>
      <c r="AK720" s="1">
        <v>39758</v>
      </c>
      <c r="AL720">
        <v>15.555899999999999</v>
      </c>
      <c r="AQ720" s="1">
        <v>39758</v>
      </c>
      <c r="AR720">
        <v>31.6539</v>
      </c>
      <c r="AT720" s="1">
        <v>39758</v>
      </c>
      <c r="AU720">
        <v>18.367999999999999</v>
      </c>
      <c r="AW720" s="1">
        <v>39758</v>
      </c>
      <c r="AX720">
        <v>24.905000000000001</v>
      </c>
      <c r="AZ720" s="1">
        <v>39758</v>
      </c>
      <c r="BA720">
        <v>12.144600000000001</v>
      </c>
      <c r="BC720" s="1">
        <v>39758</v>
      </c>
      <c r="BD720">
        <v>79.220200000000006</v>
      </c>
      <c r="BF720" s="1">
        <v>39758</v>
      </c>
      <c r="BG720">
        <v>49.949800000000003</v>
      </c>
      <c r="BI720" s="1">
        <v>39758</v>
      </c>
      <c r="BJ720">
        <v>35.346499999999999</v>
      </c>
      <c r="BL720" s="1">
        <v>39758</v>
      </c>
      <c r="BM720">
        <v>47.227400000000003</v>
      </c>
      <c r="BO720" s="1">
        <v>39758</v>
      </c>
      <c r="BP720">
        <v>22.883700000000001</v>
      </c>
      <c r="BR720" s="1">
        <v>39758</v>
      </c>
      <c r="BS720">
        <v>18.805299999999999</v>
      </c>
      <c r="BU720" s="1">
        <v>39758</v>
      </c>
      <c r="BV720">
        <v>13.771599999999999</v>
      </c>
      <c r="BX720" s="1">
        <v>39758</v>
      </c>
      <c r="BY720">
        <v>55.3718</v>
      </c>
      <c r="CA720" s="1">
        <v>39758</v>
      </c>
      <c r="CB720">
        <v>45.397399999999998</v>
      </c>
      <c r="CD720" s="1">
        <v>39758</v>
      </c>
      <c r="CE720">
        <v>21.612200000000001</v>
      </c>
      <c r="CG720" s="1">
        <v>39758</v>
      </c>
      <c r="CH720">
        <v>48.408000000000001</v>
      </c>
      <c r="CJ720" s="1">
        <v>39758</v>
      </c>
      <c r="CK720">
        <v>21.2867</v>
      </c>
      <c r="CM720" s="1">
        <v>39758</v>
      </c>
      <c r="CN720">
        <v>1448.01</v>
      </c>
      <c r="CP720" s="1">
        <v>39758</v>
      </c>
      <c r="CQ720">
        <v>63.68</v>
      </c>
    </row>
    <row r="721" spans="1:95" x14ac:dyDescent="0.25">
      <c r="A721" s="1">
        <v>39759</v>
      </c>
      <c r="B721">
        <v>57.562899999999999</v>
      </c>
      <c r="D721" s="1">
        <v>39759</v>
      </c>
      <c r="E721">
        <v>10.535500000000001</v>
      </c>
      <c r="G721" s="1">
        <v>39759</v>
      </c>
      <c r="H721">
        <v>13.7072</v>
      </c>
      <c r="J721" s="1">
        <v>39759</v>
      </c>
      <c r="K721">
        <v>23.223600000000001</v>
      </c>
      <c r="M721" s="1">
        <v>39759</v>
      </c>
      <c r="N721">
        <v>35.351399999999998</v>
      </c>
      <c r="P721" s="1">
        <v>39759</v>
      </c>
      <c r="Q721">
        <v>21.070599999999999</v>
      </c>
      <c r="S721" s="1">
        <v>39759</v>
      </c>
      <c r="T721">
        <v>41.6935</v>
      </c>
      <c r="V721" s="1">
        <v>39759</v>
      </c>
      <c r="W721">
        <v>34.314700000000002</v>
      </c>
      <c r="Y721" s="1">
        <v>39759</v>
      </c>
      <c r="Z721">
        <v>117.6711</v>
      </c>
      <c r="AB721" s="1">
        <v>39759</v>
      </c>
      <c r="AC721">
        <v>20.307700000000001</v>
      </c>
      <c r="AE721" s="1">
        <v>39759</v>
      </c>
      <c r="AF721">
        <v>25.433700000000002</v>
      </c>
      <c r="AH721" s="1">
        <v>39759</v>
      </c>
      <c r="AI721">
        <v>67.045000000000002</v>
      </c>
      <c r="AK721" s="1">
        <v>39759</v>
      </c>
      <c r="AL721">
        <v>15.997</v>
      </c>
      <c r="AQ721" s="1">
        <v>39759</v>
      </c>
      <c r="AR721">
        <v>32.594799999999999</v>
      </c>
      <c r="AT721" s="1">
        <v>39759</v>
      </c>
      <c r="AU721">
        <v>18.482099999999999</v>
      </c>
      <c r="AW721" s="1">
        <v>39759</v>
      </c>
      <c r="AX721">
        <v>25.892700000000001</v>
      </c>
      <c r="AZ721" s="1">
        <v>39759</v>
      </c>
      <c r="BA721">
        <v>12.8101</v>
      </c>
      <c r="BC721" s="1">
        <v>39759</v>
      </c>
      <c r="BD721">
        <v>80.262200000000007</v>
      </c>
      <c r="BF721" s="1">
        <v>39759</v>
      </c>
      <c r="BG721">
        <v>51.933300000000003</v>
      </c>
      <c r="BI721" s="1">
        <v>39759</v>
      </c>
      <c r="BJ721">
        <v>34.875300000000003</v>
      </c>
      <c r="BL721" s="1">
        <v>39759</v>
      </c>
      <c r="BM721">
        <v>48.360799999999998</v>
      </c>
      <c r="BO721" s="1">
        <v>39759</v>
      </c>
      <c r="BP721">
        <v>23.754300000000001</v>
      </c>
      <c r="BR721" s="1">
        <v>39759</v>
      </c>
      <c r="BS721">
        <v>19.363700000000001</v>
      </c>
      <c r="BU721" s="1">
        <v>39759</v>
      </c>
      <c r="BV721">
        <v>14.1838</v>
      </c>
      <c r="BX721" s="1">
        <v>39759</v>
      </c>
      <c r="BY721">
        <v>56.368200000000002</v>
      </c>
      <c r="CA721" s="1">
        <v>39759</v>
      </c>
      <c r="CB721">
        <v>46.473799999999997</v>
      </c>
      <c r="CD721" s="1">
        <v>39759</v>
      </c>
      <c r="CE721">
        <v>22.203299999999999</v>
      </c>
      <c r="CG721" s="1">
        <v>39759</v>
      </c>
      <c r="CH721">
        <v>49.222499999999997</v>
      </c>
      <c r="CJ721" s="1">
        <v>39759</v>
      </c>
      <c r="CK721">
        <v>21.8</v>
      </c>
      <c r="CM721" s="1">
        <v>39759</v>
      </c>
      <c r="CN721">
        <v>1490.31</v>
      </c>
      <c r="CP721" s="1">
        <v>39759</v>
      </c>
      <c r="CQ721">
        <v>56.1</v>
      </c>
    </row>
    <row r="722" spans="1:95" x14ac:dyDescent="0.25">
      <c r="A722" s="1">
        <v>39762</v>
      </c>
      <c r="B722">
        <v>57.669400000000003</v>
      </c>
      <c r="D722" s="1">
        <v>39762</v>
      </c>
      <c r="E722">
        <v>11.090999999999999</v>
      </c>
      <c r="G722" s="1">
        <v>39762</v>
      </c>
      <c r="H722">
        <v>13.5852</v>
      </c>
      <c r="J722" s="1">
        <v>39762</v>
      </c>
      <c r="K722">
        <v>22.0032</v>
      </c>
      <c r="M722" s="1">
        <v>39762</v>
      </c>
      <c r="N722">
        <v>38.199599999999997</v>
      </c>
      <c r="P722" s="1">
        <v>39762</v>
      </c>
      <c r="Q722">
        <v>21.4374</v>
      </c>
      <c r="S722" s="1">
        <v>39762</v>
      </c>
      <c r="T722">
        <v>41.299599999999998</v>
      </c>
      <c r="V722" s="1">
        <v>39762</v>
      </c>
      <c r="W722">
        <v>33.386600000000001</v>
      </c>
      <c r="Y722" s="1">
        <v>39762</v>
      </c>
      <c r="Z722">
        <v>111.5984</v>
      </c>
      <c r="AB722" s="1">
        <v>39762</v>
      </c>
      <c r="AC722">
        <v>20.154</v>
      </c>
      <c r="AE722" s="1">
        <v>39762</v>
      </c>
      <c r="AF722">
        <v>25.133099999999999</v>
      </c>
      <c r="AH722" s="1">
        <v>39762</v>
      </c>
      <c r="AI722">
        <v>67.108500000000006</v>
      </c>
      <c r="AK722" s="1">
        <v>39762</v>
      </c>
      <c r="AL722">
        <v>15.6493</v>
      </c>
      <c r="AQ722" s="1">
        <v>39762</v>
      </c>
      <c r="AR722">
        <v>32.1526</v>
      </c>
      <c r="AT722" s="1">
        <v>39762</v>
      </c>
      <c r="AU722">
        <v>18.2012</v>
      </c>
      <c r="AW722" s="1">
        <v>39762</v>
      </c>
      <c r="AX722">
        <v>25.522300000000001</v>
      </c>
      <c r="AZ722" s="1">
        <v>39762</v>
      </c>
      <c r="BA722">
        <v>12.5649</v>
      </c>
      <c r="BC722" s="1">
        <v>39762</v>
      </c>
      <c r="BD722">
        <v>78.029300000000006</v>
      </c>
      <c r="BF722" s="1">
        <v>39762</v>
      </c>
      <c r="BG722">
        <v>51.752200000000002</v>
      </c>
      <c r="BI722" s="1">
        <v>39762</v>
      </c>
      <c r="BJ722">
        <v>33.6374</v>
      </c>
      <c r="BL722" s="1">
        <v>39762</v>
      </c>
      <c r="BM722">
        <v>49.241399999999999</v>
      </c>
      <c r="BO722" s="1">
        <v>39762</v>
      </c>
      <c r="BP722">
        <v>22.924800000000001</v>
      </c>
      <c r="BR722" s="1">
        <v>39762</v>
      </c>
      <c r="BS722">
        <v>19.183499999999999</v>
      </c>
      <c r="BU722" s="1">
        <v>39762</v>
      </c>
      <c r="BV722">
        <v>13.9651</v>
      </c>
      <c r="BX722" s="1">
        <v>39762</v>
      </c>
      <c r="BY722">
        <v>56.770299999999999</v>
      </c>
      <c r="CA722" s="1">
        <v>39762</v>
      </c>
      <c r="CB722">
        <v>46.814599999999999</v>
      </c>
      <c r="CD722" s="1">
        <v>39762</v>
      </c>
      <c r="CE722">
        <v>22.528400000000001</v>
      </c>
      <c r="CG722" s="1">
        <v>39762</v>
      </c>
      <c r="CH722">
        <v>49.9375</v>
      </c>
      <c r="CJ722" s="1">
        <v>39762</v>
      </c>
      <c r="CK722">
        <v>20.605499999999999</v>
      </c>
      <c r="CM722" s="1">
        <v>39762</v>
      </c>
      <c r="CN722">
        <v>1471.64</v>
      </c>
      <c r="CP722" s="1">
        <v>39762</v>
      </c>
      <c r="CQ722">
        <v>59.98</v>
      </c>
    </row>
    <row r="723" spans="1:95" x14ac:dyDescent="0.25">
      <c r="A723" s="1">
        <v>39763</v>
      </c>
      <c r="B723">
        <v>55.387500000000003</v>
      </c>
      <c r="D723" s="1">
        <v>39763</v>
      </c>
      <c r="E723">
        <v>10.3001</v>
      </c>
      <c r="G723" s="1">
        <v>39763</v>
      </c>
      <c r="H723">
        <v>13.211600000000001</v>
      </c>
      <c r="J723" s="1">
        <v>39763</v>
      </c>
      <c r="K723">
        <v>20.5534</v>
      </c>
      <c r="M723" s="1">
        <v>39763</v>
      </c>
      <c r="N723">
        <v>37.8645</v>
      </c>
      <c r="P723" s="1">
        <v>39763</v>
      </c>
      <c r="Q723">
        <v>21.328199999999999</v>
      </c>
      <c r="S723" s="1">
        <v>39763</v>
      </c>
      <c r="T723">
        <v>39.357300000000002</v>
      </c>
      <c r="V723" s="1">
        <v>39763</v>
      </c>
      <c r="W723">
        <v>32.904699999999998</v>
      </c>
      <c r="Y723" s="1">
        <v>39763</v>
      </c>
      <c r="Z723">
        <v>107.5167</v>
      </c>
      <c r="AB723" s="1">
        <v>39763</v>
      </c>
      <c r="AC723">
        <v>19.513000000000002</v>
      </c>
      <c r="AE723" s="1">
        <v>39763</v>
      </c>
      <c r="AF723">
        <v>24.014299999999999</v>
      </c>
      <c r="AH723" s="1">
        <v>39763</v>
      </c>
      <c r="AI723">
        <v>65.866399999999999</v>
      </c>
      <c r="AK723" s="1">
        <v>39763</v>
      </c>
      <c r="AL723">
        <v>15.106400000000001</v>
      </c>
      <c r="AQ723" s="1">
        <v>39763</v>
      </c>
      <c r="AR723">
        <v>31.286899999999999</v>
      </c>
      <c r="AT723" s="1">
        <v>39763</v>
      </c>
      <c r="AU723">
        <v>17.999400000000001</v>
      </c>
      <c r="AW723" s="1">
        <v>39763</v>
      </c>
      <c r="AX723">
        <v>24.146599999999999</v>
      </c>
      <c r="AZ723" s="1">
        <v>39763</v>
      </c>
      <c r="BA723">
        <v>12.1972</v>
      </c>
      <c r="BC723" s="1">
        <v>39763</v>
      </c>
      <c r="BD723">
        <v>76.977999999999994</v>
      </c>
      <c r="BF723" s="1">
        <v>39763</v>
      </c>
      <c r="BG723">
        <v>51.355499999999999</v>
      </c>
      <c r="BI723" s="1">
        <v>39763</v>
      </c>
      <c r="BJ723">
        <v>33.582000000000001</v>
      </c>
      <c r="BL723" s="1">
        <v>39763</v>
      </c>
      <c r="BM723">
        <v>49.075699999999998</v>
      </c>
      <c r="BO723" s="1">
        <v>39763</v>
      </c>
      <c r="BP723">
        <v>22.629100000000001</v>
      </c>
      <c r="BR723" s="1">
        <v>39763</v>
      </c>
      <c r="BS723">
        <v>19.093499999999999</v>
      </c>
      <c r="BU723" s="1">
        <v>39763</v>
      </c>
      <c r="BV723">
        <v>14.1081</v>
      </c>
      <c r="BX723" s="1">
        <v>39763</v>
      </c>
      <c r="BY723">
        <v>55.782600000000002</v>
      </c>
      <c r="CA723" s="1">
        <v>39763</v>
      </c>
      <c r="CB723">
        <v>46.464799999999997</v>
      </c>
      <c r="CD723" s="1">
        <v>39763</v>
      </c>
      <c r="CE723">
        <v>21.959499999999998</v>
      </c>
      <c r="CG723" s="1">
        <v>39763</v>
      </c>
      <c r="CH723">
        <v>49.548299999999998</v>
      </c>
      <c r="CJ723" s="1">
        <v>39763</v>
      </c>
      <c r="CK723">
        <v>20.325500000000002</v>
      </c>
      <c r="CM723" s="1">
        <v>39763</v>
      </c>
      <c r="CN723">
        <v>1439.22</v>
      </c>
      <c r="CP723" s="1">
        <v>39763</v>
      </c>
      <c r="CQ723">
        <v>61.44</v>
      </c>
    </row>
    <row r="724" spans="1:95" x14ac:dyDescent="0.25">
      <c r="A724" s="1">
        <v>39764</v>
      </c>
      <c r="B724">
        <v>52.777099999999997</v>
      </c>
      <c r="D724" s="1">
        <v>39764</v>
      </c>
      <c r="E724">
        <v>9.5752000000000006</v>
      </c>
      <c r="G724" s="1">
        <v>39764</v>
      </c>
      <c r="H724">
        <v>12.639900000000001</v>
      </c>
      <c r="J724" s="1">
        <v>39764</v>
      </c>
      <c r="K724">
        <v>18.397200000000002</v>
      </c>
      <c r="M724" s="1">
        <v>39764</v>
      </c>
      <c r="N724">
        <v>34.011099999999999</v>
      </c>
      <c r="P724" s="1">
        <v>39764</v>
      </c>
      <c r="Q724">
        <v>20.430700000000002</v>
      </c>
      <c r="S724" s="1">
        <v>39764</v>
      </c>
      <c r="T724">
        <v>38.059399999999997</v>
      </c>
      <c r="V724" s="1">
        <v>39764</v>
      </c>
      <c r="W724">
        <v>31.307200000000002</v>
      </c>
      <c r="Y724" s="1">
        <v>39764</v>
      </c>
      <c r="Z724">
        <v>95.968599999999995</v>
      </c>
      <c r="AB724" s="1">
        <v>39764</v>
      </c>
      <c r="AC724">
        <v>19.245100000000001</v>
      </c>
      <c r="AE724" s="1">
        <v>39764</v>
      </c>
      <c r="AF724">
        <v>23.0486</v>
      </c>
      <c r="AH724" s="1">
        <v>39764</v>
      </c>
      <c r="AI724">
        <v>62.4938</v>
      </c>
      <c r="AK724" s="1">
        <v>39764</v>
      </c>
      <c r="AL724">
        <v>13.8171</v>
      </c>
      <c r="AQ724" s="1">
        <v>39764</v>
      </c>
      <c r="AR724">
        <v>29.301500000000001</v>
      </c>
      <c r="AT724" s="1">
        <v>39764</v>
      </c>
      <c r="AU724">
        <v>17.376300000000001</v>
      </c>
      <c r="AW724" s="1">
        <v>39764</v>
      </c>
      <c r="AX724">
        <v>23.564499999999999</v>
      </c>
      <c r="AZ724" s="1">
        <v>39764</v>
      </c>
      <c r="BA724">
        <v>11.838200000000001</v>
      </c>
      <c r="BC724" s="1">
        <v>39764</v>
      </c>
      <c r="BD724">
        <v>74.186899999999994</v>
      </c>
      <c r="BF724" s="1">
        <v>39764</v>
      </c>
      <c r="BG724">
        <v>49.949800000000003</v>
      </c>
      <c r="BI724" s="1">
        <v>39764</v>
      </c>
      <c r="BJ724">
        <v>31.9375</v>
      </c>
      <c r="BL724" s="1">
        <v>39764</v>
      </c>
      <c r="BM724">
        <v>47.096600000000002</v>
      </c>
      <c r="BO724" s="1">
        <v>39764</v>
      </c>
      <c r="BP724">
        <v>21.947299999999998</v>
      </c>
      <c r="BR724" s="1">
        <v>39764</v>
      </c>
      <c r="BS724">
        <v>18.282900000000001</v>
      </c>
      <c r="BU724" s="1">
        <v>39764</v>
      </c>
      <c r="BV724">
        <v>13.317299999999999</v>
      </c>
      <c r="BX724" s="1">
        <v>39764</v>
      </c>
      <c r="BY724">
        <v>54.060699999999997</v>
      </c>
      <c r="CA724" s="1">
        <v>39764</v>
      </c>
      <c r="CB724">
        <v>44.2913</v>
      </c>
      <c r="CD724" s="1">
        <v>39764</v>
      </c>
      <c r="CE724">
        <v>21.3979</v>
      </c>
      <c r="CG724" s="1">
        <v>39764</v>
      </c>
      <c r="CH724">
        <v>47.620699999999999</v>
      </c>
      <c r="CJ724" s="1">
        <v>39764</v>
      </c>
      <c r="CK724">
        <v>18.813700000000001</v>
      </c>
      <c r="CM724" s="1">
        <v>39764</v>
      </c>
      <c r="CN724">
        <v>1365.15</v>
      </c>
      <c r="CP724" s="1">
        <v>39764</v>
      </c>
      <c r="CQ724">
        <v>66.459999999999994</v>
      </c>
    </row>
    <row r="725" spans="1:95" x14ac:dyDescent="0.25">
      <c r="A725" s="1">
        <v>39765</v>
      </c>
      <c r="B725">
        <v>57.207700000000003</v>
      </c>
      <c r="D725" s="1">
        <v>39765</v>
      </c>
      <c r="E725">
        <v>10.5449</v>
      </c>
      <c r="G725" s="1">
        <v>39765</v>
      </c>
      <c r="H725">
        <v>12.716100000000001</v>
      </c>
      <c r="J725" s="1">
        <v>39765</v>
      </c>
      <c r="K725">
        <v>19.067</v>
      </c>
      <c r="M725" s="1">
        <v>39765</v>
      </c>
      <c r="N725">
        <v>34.5137</v>
      </c>
      <c r="P725" s="1">
        <v>39765</v>
      </c>
      <c r="Q725">
        <v>22.373899999999999</v>
      </c>
      <c r="S725" s="1">
        <v>39765</v>
      </c>
      <c r="T725">
        <v>38.632300000000001</v>
      </c>
      <c r="V725" s="1">
        <v>39765</v>
      </c>
      <c r="W725">
        <v>35.171500000000002</v>
      </c>
      <c r="Y725" s="1">
        <v>39765</v>
      </c>
      <c r="Z725">
        <v>94.077100000000002</v>
      </c>
      <c r="AB725" s="1">
        <v>39765</v>
      </c>
      <c r="AC725">
        <v>20.320900000000002</v>
      </c>
      <c r="AE725" s="1">
        <v>39765</v>
      </c>
      <c r="AF725">
        <v>24.810500000000001</v>
      </c>
      <c r="AH725" s="1">
        <v>39765</v>
      </c>
      <c r="AI725">
        <v>68.368700000000004</v>
      </c>
      <c r="AK725" s="1">
        <v>39765</v>
      </c>
      <c r="AL725">
        <v>14.300599999999999</v>
      </c>
      <c r="AQ725" s="1">
        <v>39765</v>
      </c>
      <c r="AR725">
        <v>29.837800000000001</v>
      </c>
      <c r="AT725" s="1">
        <v>39765</v>
      </c>
      <c r="AU725">
        <v>19.508800000000001</v>
      </c>
      <c r="AW725" s="1">
        <v>39765</v>
      </c>
      <c r="AX725">
        <v>25.3901</v>
      </c>
      <c r="AZ725" s="1">
        <v>39765</v>
      </c>
      <c r="BA725">
        <v>12.635</v>
      </c>
      <c r="BC725" s="1">
        <v>39765</v>
      </c>
      <c r="BD725">
        <v>78.345600000000005</v>
      </c>
      <c r="BF725" s="1">
        <v>39765</v>
      </c>
      <c r="BG725">
        <v>54.244500000000002</v>
      </c>
      <c r="BI725" s="1">
        <v>39765</v>
      </c>
      <c r="BJ725">
        <v>34.357999999999997</v>
      </c>
      <c r="BL725" s="1">
        <v>39765</v>
      </c>
      <c r="BM725">
        <v>49.040799999999997</v>
      </c>
      <c r="BO725" s="1">
        <v>39765</v>
      </c>
      <c r="BP725">
        <v>23.434000000000001</v>
      </c>
      <c r="BR725" s="1">
        <v>39765</v>
      </c>
      <c r="BS725">
        <v>19.138500000000001</v>
      </c>
      <c r="BU725" s="1">
        <v>39765</v>
      </c>
      <c r="BV725">
        <v>14.074400000000001</v>
      </c>
      <c r="BX725" s="1">
        <v>39765</v>
      </c>
      <c r="BY725">
        <v>56.857700000000001</v>
      </c>
      <c r="CA725" s="1">
        <v>39765</v>
      </c>
      <c r="CB725">
        <v>47.246499999999997</v>
      </c>
      <c r="CD725" s="1">
        <v>39765</v>
      </c>
      <c r="CE725">
        <v>23.008700000000001</v>
      </c>
      <c r="CG725" s="1">
        <v>39765</v>
      </c>
      <c r="CH725">
        <v>49.711199999999998</v>
      </c>
      <c r="CJ725" s="1">
        <v>39765</v>
      </c>
      <c r="CK725">
        <v>20.2042</v>
      </c>
      <c r="CM725" s="1">
        <v>39765</v>
      </c>
      <c r="CN725">
        <v>1459.82</v>
      </c>
      <c r="CP725" s="1">
        <v>39765</v>
      </c>
      <c r="CQ725">
        <v>59.83</v>
      </c>
    </row>
    <row r="726" spans="1:95" x14ac:dyDescent="0.25">
      <c r="A726" s="1">
        <v>39766</v>
      </c>
      <c r="B726">
        <v>55.991300000000003</v>
      </c>
      <c r="D726" s="1">
        <v>39766</v>
      </c>
      <c r="E726">
        <v>10.206</v>
      </c>
      <c r="G726" s="1">
        <v>39766</v>
      </c>
      <c r="H726">
        <v>12.395899999999999</v>
      </c>
      <c r="J726" s="1">
        <v>39766</v>
      </c>
      <c r="K726">
        <v>18.342099999999999</v>
      </c>
      <c r="M726" s="1">
        <v>39766</v>
      </c>
      <c r="N726">
        <v>34.848799999999997</v>
      </c>
      <c r="P726" s="1">
        <v>39766</v>
      </c>
      <c r="Q726">
        <v>21.5779</v>
      </c>
      <c r="S726" s="1">
        <v>39766</v>
      </c>
      <c r="T726">
        <v>36.734699999999997</v>
      </c>
      <c r="V726" s="1">
        <v>39766</v>
      </c>
      <c r="W726">
        <v>32.984999999999999</v>
      </c>
      <c r="Y726" s="1">
        <v>39766</v>
      </c>
      <c r="Z726">
        <v>94.774000000000001</v>
      </c>
      <c r="AB726" s="1">
        <v>39766</v>
      </c>
      <c r="AC726">
        <v>19.767600000000002</v>
      </c>
      <c r="AE726" s="1">
        <v>39766</v>
      </c>
      <c r="AF726">
        <v>23.234999999999999</v>
      </c>
      <c r="AH726" s="1">
        <v>39766</v>
      </c>
      <c r="AI726">
        <v>66.800200000000004</v>
      </c>
      <c r="AK726" s="1">
        <v>39766</v>
      </c>
      <c r="AL726">
        <v>13.588100000000001</v>
      </c>
      <c r="AQ726" s="1">
        <v>39766</v>
      </c>
      <c r="AR726">
        <v>28.6616</v>
      </c>
      <c r="AT726" s="1">
        <v>39766</v>
      </c>
      <c r="AU726">
        <v>18.025700000000001</v>
      </c>
      <c r="AW726" s="1">
        <v>39766</v>
      </c>
      <c r="AX726">
        <v>24.120100000000001</v>
      </c>
      <c r="AZ726" s="1">
        <v>39766</v>
      </c>
      <c r="BA726">
        <v>11.6631</v>
      </c>
      <c r="BC726" s="1">
        <v>39766</v>
      </c>
      <c r="BD726">
        <v>74.735799999999998</v>
      </c>
      <c r="BF726" s="1">
        <v>39766</v>
      </c>
      <c r="BG726">
        <v>51.786700000000003</v>
      </c>
      <c r="BI726" s="1">
        <v>39766</v>
      </c>
      <c r="BJ726">
        <v>31.845099999999999</v>
      </c>
      <c r="BL726" s="1">
        <v>39766</v>
      </c>
      <c r="BM726">
        <v>48.936199999999999</v>
      </c>
      <c r="BO726" s="1">
        <v>39766</v>
      </c>
      <c r="BP726">
        <v>22.448399999999999</v>
      </c>
      <c r="BR726" s="1">
        <v>39766</v>
      </c>
      <c r="BS726">
        <v>18.066700000000001</v>
      </c>
      <c r="BU726" s="1">
        <v>39766</v>
      </c>
      <c r="BV726">
        <v>13.6959</v>
      </c>
      <c r="BX726" s="1">
        <v>39766</v>
      </c>
      <c r="BY726">
        <v>55.161999999999999</v>
      </c>
      <c r="CA726" s="1">
        <v>39766</v>
      </c>
      <c r="CB726">
        <v>45.393900000000002</v>
      </c>
      <c r="CD726" s="1">
        <v>39766</v>
      </c>
      <c r="CE726">
        <v>22.166399999999999</v>
      </c>
      <c r="CG726" s="1">
        <v>39766</v>
      </c>
      <c r="CH726">
        <v>47.702100000000002</v>
      </c>
      <c r="CJ726" s="1">
        <v>39766</v>
      </c>
      <c r="CK726">
        <v>19.6723</v>
      </c>
      <c r="CM726" s="1">
        <v>39766</v>
      </c>
      <c r="CN726">
        <v>1399.2</v>
      </c>
      <c r="CP726" s="1">
        <v>39766</v>
      </c>
      <c r="CQ726">
        <v>66.31</v>
      </c>
    </row>
    <row r="727" spans="1:95" x14ac:dyDescent="0.25">
      <c r="A727" s="1">
        <v>39769</v>
      </c>
      <c r="B727">
        <v>53.9846</v>
      </c>
      <c r="D727" s="1">
        <v>39769</v>
      </c>
      <c r="E727">
        <v>9.1044</v>
      </c>
      <c r="G727" s="1">
        <v>39769</v>
      </c>
      <c r="H727">
        <v>12.350199999999999</v>
      </c>
      <c r="J727" s="1">
        <v>39769</v>
      </c>
      <c r="K727">
        <v>17.773199999999999</v>
      </c>
      <c r="M727" s="1">
        <v>39769</v>
      </c>
      <c r="N727">
        <v>32.000500000000002</v>
      </c>
      <c r="P727" s="1">
        <v>39769</v>
      </c>
      <c r="Q727">
        <v>20.891100000000002</v>
      </c>
      <c r="S727" s="1">
        <v>39769</v>
      </c>
      <c r="T727">
        <v>36.86</v>
      </c>
      <c r="V727" s="1">
        <v>39769</v>
      </c>
      <c r="W727">
        <v>31.860500000000002</v>
      </c>
      <c r="Y727" s="1">
        <v>39769</v>
      </c>
      <c r="Z727">
        <v>88.502200000000002</v>
      </c>
      <c r="AB727" s="1">
        <v>39769</v>
      </c>
      <c r="AC727">
        <v>19.3066</v>
      </c>
      <c r="AE727" s="1">
        <v>39769</v>
      </c>
      <c r="AF727">
        <v>22.8368</v>
      </c>
      <c r="AH727" s="1">
        <v>39769</v>
      </c>
      <c r="AI727">
        <v>66.528199999999998</v>
      </c>
      <c r="AK727" s="1">
        <v>39769</v>
      </c>
      <c r="AL727">
        <v>13.6645</v>
      </c>
      <c r="AQ727" s="1">
        <v>39769</v>
      </c>
      <c r="AR727">
        <v>27.607800000000001</v>
      </c>
      <c r="AT727" s="1">
        <v>39769</v>
      </c>
      <c r="AU727">
        <v>17.5518</v>
      </c>
      <c r="AW727" s="1">
        <v>39769</v>
      </c>
      <c r="AX727">
        <v>23.2029</v>
      </c>
      <c r="AZ727" s="1">
        <v>39769</v>
      </c>
      <c r="BA727">
        <v>11.382899999999999</v>
      </c>
      <c r="BC727" s="1">
        <v>39769</v>
      </c>
      <c r="BD727">
        <v>72.084299999999999</v>
      </c>
      <c r="BF727" s="1">
        <v>39769</v>
      </c>
      <c r="BG727">
        <v>51.113999999999997</v>
      </c>
      <c r="BI727" s="1">
        <v>39769</v>
      </c>
      <c r="BJ727">
        <v>30.2746</v>
      </c>
      <c r="BL727" s="1">
        <v>39769</v>
      </c>
      <c r="BM727">
        <v>48.482900000000001</v>
      </c>
      <c r="BO727" s="1">
        <v>39769</v>
      </c>
      <c r="BP727">
        <v>21.3477</v>
      </c>
      <c r="BR727" s="1">
        <v>39769</v>
      </c>
      <c r="BS727">
        <v>17.400300000000001</v>
      </c>
      <c r="BU727" s="1">
        <v>39769</v>
      </c>
      <c r="BV727">
        <v>13.393000000000001</v>
      </c>
      <c r="BX727" s="1">
        <v>39769</v>
      </c>
      <c r="BY727">
        <v>54.637599999999999</v>
      </c>
      <c r="CA727" s="1">
        <v>39769</v>
      </c>
      <c r="CB727">
        <v>43.514099999999999</v>
      </c>
      <c r="CD727" s="1">
        <v>39769</v>
      </c>
      <c r="CE727">
        <v>21.604800000000001</v>
      </c>
      <c r="CG727" s="1">
        <v>39769</v>
      </c>
      <c r="CH727">
        <v>46.887599999999999</v>
      </c>
      <c r="CJ727" s="1">
        <v>39769</v>
      </c>
      <c r="CK727">
        <v>18.421700000000001</v>
      </c>
      <c r="CM727" s="1">
        <v>39769</v>
      </c>
      <c r="CN727">
        <v>1363.14</v>
      </c>
      <c r="CP727" s="1">
        <v>39769</v>
      </c>
      <c r="CQ727">
        <v>69.150000000000006</v>
      </c>
    </row>
    <row r="728" spans="1:95" x14ac:dyDescent="0.25">
      <c r="A728" s="1">
        <v>39770</v>
      </c>
      <c r="B728">
        <v>55.201099999999997</v>
      </c>
      <c r="D728" s="1">
        <v>39770</v>
      </c>
      <c r="E728">
        <v>8.9254999999999995</v>
      </c>
      <c r="G728" s="1">
        <v>39770</v>
      </c>
      <c r="H728">
        <v>12.929600000000001</v>
      </c>
      <c r="J728" s="1">
        <v>39770</v>
      </c>
      <c r="K728">
        <v>17.782399999999999</v>
      </c>
      <c r="M728" s="1">
        <v>39770</v>
      </c>
      <c r="N728">
        <v>32.670699999999997</v>
      </c>
      <c r="P728" s="1">
        <v>39770</v>
      </c>
      <c r="Q728">
        <v>20.735099999999999</v>
      </c>
      <c r="S728" s="1">
        <v>39770</v>
      </c>
      <c r="T728">
        <v>35.4099</v>
      </c>
      <c r="V728" s="1">
        <v>39770</v>
      </c>
      <c r="W728">
        <v>32.297800000000002</v>
      </c>
      <c r="Y728" s="1">
        <v>39770</v>
      </c>
      <c r="Z728">
        <v>83.225899999999996</v>
      </c>
      <c r="AB728" s="1">
        <v>39770</v>
      </c>
      <c r="AC728">
        <v>19.095800000000001</v>
      </c>
      <c r="AE728" s="1">
        <v>39770</v>
      </c>
      <c r="AF728">
        <v>22.802900000000001</v>
      </c>
      <c r="AH728" s="1">
        <v>39770</v>
      </c>
      <c r="AI728">
        <v>69.202799999999996</v>
      </c>
      <c r="AK728" s="1">
        <v>39770</v>
      </c>
      <c r="AL728">
        <v>13.6221</v>
      </c>
      <c r="AQ728" s="1">
        <v>39770</v>
      </c>
      <c r="AR728">
        <v>31.6068</v>
      </c>
      <c r="AT728" s="1">
        <v>39770</v>
      </c>
      <c r="AU728">
        <v>18.174900000000001</v>
      </c>
      <c r="AW728" s="1">
        <v>39770</v>
      </c>
      <c r="AX728">
        <v>23.510400000000001</v>
      </c>
      <c r="AZ728" s="1">
        <v>39770</v>
      </c>
      <c r="BA728">
        <v>11.479200000000001</v>
      </c>
      <c r="BC728" s="1">
        <v>39770</v>
      </c>
      <c r="BD728">
        <v>74.503200000000007</v>
      </c>
      <c r="BF728" s="1">
        <v>39770</v>
      </c>
      <c r="BG728">
        <v>52.511099999999999</v>
      </c>
      <c r="BI728" s="1">
        <v>39770</v>
      </c>
      <c r="BJ728">
        <v>29.692499999999999</v>
      </c>
      <c r="BL728" s="1">
        <v>39770</v>
      </c>
      <c r="BM728">
        <v>49.267499999999998</v>
      </c>
      <c r="BO728" s="1">
        <v>39770</v>
      </c>
      <c r="BP728">
        <v>21.462700000000002</v>
      </c>
      <c r="BR728" s="1">
        <v>39770</v>
      </c>
      <c r="BS728">
        <v>17.790199999999999</v>
      </c>
      <c r="BU728" s="1">
        <v>39770</v>
      </c>
      <c r="BV728">
        <v>13.7043</v>
      </c>
      <c r="BX728" s="1">
        <v>39770</v>
      </c>
      <c r="BY728">
        <v>56.1584</v>
      </c>
      <c r="CA728" s="1">
        <v>39770</v>
      </c>
      <c r="CB728">
        <v>44.5715</v>
      </c>
      <c r="CD728" s="1">
        <v>39770</v>
      </c>
      <c r="CE728">
        <v>21.0581</v>
      </c>
      <c r="CG728" s="1">
        <v>39770</v>
      </c>
      <c r="CH728">
        <v>47.711199999999998</v>
      </c>
      <c r="CJ728" s="1">
        <v>39770</v>
      </c>
      <c r="CK728">
        <v>19.2896</v>
      </c>
      <c r="CM728" s="1">
        <v>39770</v>
      </c>
      <c r="CN728">
        <v>1376.81</v>
      </c>
      <c r="CP728" s="1">
        <v>39770</v>
      </c>
      <c r="CQ728">
        <v>67.64</v>
      </c>
    </row>
    <row r="729" spans="1:95" x14ac:dyDescent="0.25">
      <c r="A729" s="1">
        <v>39771</v>
      </c>
      <c r="B729">
        <v>52.6053</v>
      </c>
      <c r="D729" s="1">
        <v>39771</v>
      </c>
      <c r="E729">
        <v>7.6826999999999996</v>
      </c>
      <c r="G729" s="1">
        <v>39771</v>
      </c>
      <c r="H729">
        <v>12.578900000000001</v>
      </c>
      <c r="J729" s="1">
        <v>39771</v>
      </c>
      <c r="K729">
        <v>17.1952</v>
      </c>
      <c r="M729" s="1">
        <v>39771</v>
      </c>
      <c r="N729">
        <v>26.136600000000001</v>
      </c>
      <c r="P729" s="1">
        <v>39771</v>
      </c>
      <c r="Q729">
        <v>19.689299999999999</v>
      </c>
      <c r="S729" s="1">
        <v>39771</v>
      </c>
      <c r="T729">
        <v>33.548099999999998</v>
      </c>
      <c r="V729" s="1">
        <v>39771</v>
      </c>
      <c r="W729">
        <v>30.2273</v>
      </c>
      <c r="Y729" s="1">
        <v>39771</v>
      </c>
      <c r="Z729">
        <v>63.7136</v>
      </c>
      <c r="AB729" s="1">
        <v>39771</v>
      </c>
      <c r="AC729">
        <v>18.560099999999998</v>
      </c>
      <c r="AE729" s="1">
        <v>39771</v>
      </c>
      <c r="AF729">
        <v>20.549800000000001</v>
      </c>
      <c r="AH729" s="1">
        <v>39771</v>
      </c>
      <c r="AI729">
        <v>66.564499999999995</v>
      </c>
      <c r="AK729" s="1">
        <v>39771</v>
      </c>
      <c r="AL729">
        <v>12.256500000000001</v>
      </c>
      <c r="AQ729" s="1">
        <v>39771</v>
      </c>
      <c r="AR729">
        <v>31.079899999999999</v>
      </c>
      <c r="AT729" s="1">
        <v>39771</v>
      </c>
      <c r="AU729">
        <v>17.341200000000001</v>
      </c>
      <c r="AW729" s="1">
        <v>39771</v>
      </c>
      <c r="AX729">
        <v>21.728000000000002</v>
      </c>
      <c r="AZ729" s="1">
        <v>39771</v>
      </c>
      <c r="BA729">
        <v>10.936299999999999</v>
      </c>
      <c r="BC729" s="1">
        <v>39771</v>
      </c>
      <c r="BD729">
        <v>70.679500000000004</v>
      </c>
      <c r="BF729" s="1">
        <v>39771</v>
      </c>
      <c r="BG729">
        <v>50.122300000000003</v>
      </c>
      <c r="BI729" s="1">
        <v>39771</v>
      </c>
      <c r="BJ729">
        <v>26.302</v>
      </c>
      <c r="BL729" s="1">
        <v>39771</v>
      </c>
      <c r="BM729">
        <v>48.334699999999998</v>
      </c>
      <c r="BO729" s="1">
        <v>39771</v>
      </c>
      <c r="BP729">
        <v>20.789200000000001</v>
      </c>
      <c r="BR729" s="1">
        <v>39771</v>
      </c>
      <c r="BS729">
        <v>16.584199999999999</v>
      </c>
      <c r="BU729" s="1">
        <v>39771</v>
      </c>
      <c r="BV729">
        <v>13.090199999999999</v>
      </c>
      <c r="BX729" s="1">
        <v>39771</v>
      </c>
      <c r="BY729">
        <v>54.427799999999998</v>
      </c>
      <c r="CA729" s="1">
        <v>39771</v>
      </c>
      <c r="CB729">
        <v>41.562100000000001</v>
      </c>
      <c r="CD729" s="1">
        <v>39771</v>
      </c>
      <c r="CE729">
        <v>19.9054</v>
      </c>
      <c r="CG729" s="1">
        <v>39771</v>
      </c>
      <c r="CH729">
        <v>46.154600000000002</v>
      </c>
      <c r="CJ729" s="1">
        <v>39771</v>
      </c>
      <c r="CK729">
        <v>18.6084</v>
      </c>
      <c r="CM729" s="1">
        <v>39771</v>
      </c>
      <c r="CN729">
        <v>1292.76</v>
      </c>
      <c r="CP729" s="1">
        <v>39771</v>
      </c>
      <c r="CQ729">
        <v>74.260000000000005</v>
      </c>
    </row>
    <row r="730" spans="1:95" x14ac:dyDescent="0.25">
      <c r="A730" s="1">
        <v>39772</v>
      </c>
      <c r="B730">
        <v>50.832999999999998</v>
      </c>
      <c r="D730" s="1">
        <v>39772</v>
      </c>
      <c r="E730">
        <v>6.4493999999999998</v>
      </c>
      <c r="G730" s="1">
        <v>39772</v>
      </c>
      <c r="H730">
        <v>11.016</v>
      </c>
      <c r="J730" s="1">
        <v>39772</v>
      </c>
      <c r="K730">
        <v>15.8096</v>
      </c>
      <c r="M730" s="1">
        <v>39772</v>
      </c>
      <c r="N730">
        <v>24.126100000000001</v>
      </c>
      <c r="P730" s="1">
        <v>39772</v>
      </c>
      <c r="Q730">
        <v>19.127500000000001</v>
      </c>
      <c r="S730" s="1">
        <v>39772</v>
      </c>
      <c r="T730">
        <v>33.216900000000003</v>
      </c>
      <c r="V730" s="1">
        <v>39772</v>
      </c>
      <c r="W730">
        <v>29.3081</v>
      </c>
      <c r="Y730" s="1">
        <v>39772</v>
      </c>
      <c r="Z730">
        <v>46.889200000000002</v>
      </c>
      <c r="AB730" s="1">
        <v>39772</v>
      </c>
      <c r="AC730">
        <v>18.033200000000001</v>
      </c>
      <c r="AE730" s="1">
        <v>39772</v>
      </c>
      <c r="AF730">
        <v>18.593</v>
      </c>
      <c r="AH730" s="1">
        <v>39772</v>
      </c>
      <c r="AI730">
        <v>62.113</v>
      </c>
      <c r="AK730" s="1">
        <v>39772</v>
      </c>
      <c r="AL730">
        <v>10.8909</v>
      </c>
      <c r="AQ730" s="1">
        <v>39772</v>
      </c>
      <c r="AR730">
        <v>29.950700000000001</v>
      </c>
      <c r="AT730" s="1">
        <v>39772</v>
      </c>
      <c r="AU730">
        <v>16.253</v>
      </c>
      <c r="AW730" s="1">
        <v>39772</v>
      </c>
      <c r="AX730">
        <v>21.095199999999998</v>
      </c>
      <c r="AZ730" s="1">
        <v>39772</v>
      </c>
      <c r="BA730">
        <v>10.7087</v>
      </c>
      <c r="BC730" s="1">
        <v>39772</v>
      </c>
      <c r="BD730">
        <v>66.744</v>
      </c>
      <c r="BF730" s="1">
        <v>39772</v>
      </c>
      <c r="BG730">
        <v>48.130200000000002</v>
      </c>
      <c r="BI730" s="1">
        <v>39772</v>
      </c>
      <c r="BJ730">
        <v>21.599599999999999</v>
      </c>
      <c r="BL730" s="1">
        <v>39772</v>
      </c>
      <c r="BM730">
        <v>46.128900000000002</v>
      </c>
      <c r="BO730" s="1">
        <v>39772</v>
      </c>
      <c r="BP730">
        <v>19.351700000000001</v>
      </c>
      <c r="BR730" s="1">
        <v>39772</v>
      </c>
      <c r="BS730">
        <v>15.895099999999999</v>
      </c>
      <c r="BU730" s="1">
        <v>39772</v>
      </c>
      <c r="BV730">
        <v>12.1563</v>
      </c>
      <c r="BX730" s="1">
        <v>39772</v>
      </c>
      <c r="BY730">
        <v>51.857999999999997</v>
      </c>
      <c r="CA730" s="1">
        <v>39772</v>
      </c>
      <c r="CB730">
        <v>39.058799999999998</v>
      </c>
      <c r="CD730" s="1">
        <v>39772</v>
      </c>
      <c r="CE730">
        <v>19.580300000000001</v>
      </c>
      <c r="CG730" s="1">
        <v>39772</v>
      </c>
      <c r="CH730">
        <v>45.846899999999998</v>
      </c>
      <c r="CJ730" s="1">
        <v>39772</v>
      </c>
      <c r="CK730">
        <v>17.479199999999999</v>
      </c>
      <c r="CM730" s="1">
        <v>39772</v>
      </c>
      <c r="CN730">
        <v>1206.04</v>
      </c>
      <c r="CP730" s="1">
        <v>39772</v>
      </c>
      <c r="CQ730">
        <v>80.86</v>
      </c>
    </row>
    <row r="731" spans="1:95" x14ac:dyDescent="0.25">
      <c r="A731" s="1">
        <v>39773</v>
      </c>
      <c r="B731">
        <v>54.869900000000001</v>
      </c>
      <c r="D731" s="1">
        <v>39773</v>
      </c>
      <c r="E731">
        <v>7.9463999999999997</v>
      </c>
      <c r="G731" s="1">
        <v>39773</v>
      </c>
      <c r="H731">
        <v>11.8089</v>
      </c>
      <c r="J731" s="1">
        <v>39773</v>
      </c>
      <c r="K731">
        <v>17.1493</v>
      </c>
      <c r="M731" s="1">
        <v>39773</v>
      </c>
      <c r="N731">
        <v>26.806699999999999</v>
      </c>
      <c r="P731" s="1">
        <v>39773</v>
      </c>
      <c r="Q731">
        <v>19.658100000000001</v>
      </c>
      <c r="S731" s="1">
        <v>39773</v>
      </c>
      <c r="T731">
        <v>35.427799999999998</v>
      </c>
      <c r="V731" s="1">
        <v>39773</v>
      </c>
      <c r="W731">
        <v>30.941299999999998</v>
      </c>
      <c r="Y731" s="1">
        <v>39773</v>
      </c>
      <c r="Z731">
        <v>37.531300000000002</v>
      </c>
      <c r="AB731" s="1">
        <v>39773</v>
      </c>
      <c r="AC731">
        <v>19.319800000000001</v>
      </c>
      <c r="AE731" s="1">
        <v>39773</v>
      </c>
      <c r="AF731">
        <v>19.507899999999999</v>
      </c>
      <c r="AH731" s="1">
        <v>39773</v>
      </c>
      <c r="AI731">
        <v>68.731300000000005</v>
      </c>
      <c r="AK731" s="1">
        <v>39773</v>
      </c>
      <c r="AL731">
        <v>11.9002</v>
      </c>
      <c r="AQ731" s="1">
        <v>39773</v>
      </c>
      <c r="AR731">
        <v>32.594799999999999</v>
      </c>
      <c r="AT731" s="1">
        <v>39773</v>
      </c>
      <c r="AU731">
        <v>16.928699999999999</v>
      </c>
      <c r="AW731" s="1">
        <v>39773</v>
      </c>
      <c r="AX731">
        <v>22.619199999999999</v>
      </c>
      <c r="AZ731" s="1">
        <v>39773</v>
      </c>
      <c r="BA731">
        <v>11.479200000000001</v>
      </c>
      <c r="BC731" s="1">
        <v>39773</v>
      </c>
      <c r="BD731">
        <v>69.665400000000005</v>
      </c>
      <c r="BF731" s="1">
        <v>39773</v>
      </c>
      <c r="BG731">
        <v>50.738799999999998</v>
      </c>
      <c r="BI731" s="1">
        <v>39773</v>
      </c>
      <c r="BJ731">
        <v>20.989899999999999</v>
      </c>
      <c r="BL731" s="1">
        <v>39773</v>
      </c>
      <c r="BM731">
        <v>48.081800000000001</v>
      </c>
      <c r="BO731" s="1">
        <v>39773</v>
      </c>
      <c r="BP731">
        <v>20.041699999999999</v>
      </c>
      <c r="BR731" s="1">
        <v>39773</v>
      </c>
      <c r="BS731">
        <v>17.8446</v>
      </c>
      <c r="BU731" s="1">
        <v>39773</v>
      </c>
      <c r="BV731">
        <v>13.182700000000001</v>
      </c>
      <c r="BX731" s="1">
        <v>39773</v>
      </c>
      <c r="BY731">
        <v>55.144500000000001</v>
      </c>
      <c r="CA731" s="1">
        <v>39773</v>
      </c>
      <c r="CB731">
        <v>42.176600000000001</v>
      </c>
      <c r="CD731" s="1">
        <v>39773</v>
      </c>
      <c r="CE731">
        <v>21.035900000000002</v>
      </c>
      <c r="CG731" s="1">
        <v>39773</v>
      </c>
      <c r="CH731">
        <v>47.892200000000003</v>
      </c>
      <c r="CJ731" s="1">
        <v>39773</v>
      </c>
      <c r="CK731">
        <v>19.709600000000002</v>
      </c>
      <c r="CM731" s="1">
        <v>39773</v>
      </c>
      <c r="CN731">
        <v>1282.5899999999999</v>
      </c>
      <c r="CP731" s="1">
        <v>39773</v>
      </c>
      <c r="CQ731">
        <v>72.67</v>
      </c>
    </row>
    <row r="732" spans="1:95" x14ac:dyDescent="0.25">
      <c r="A732" s="1">
        <v>39776</v>
      </c>
      <c r="B732">
        <v>56.624299999999998</v>
      </c>
      <c r="D732" s="1">
        <v>39776</v>
      </c>
      <c r="E732">
        <v>8.6148000000000007</v>
      </c>
      <c r="G732" s="1">
        <v>39776</v>
      </c>
      <c r="H732">
        <v>11.763199999999999</v>
      </c>
      <c r="J732" s="1">
        <v>39776</v>
      </c>
      <c r="K732">
        <v>19.434000000000001</v>
      </c>
      <c r="M732" s="1">
        <v>39776</v>
      </c>
      <c r="N732">
        <v>29.655000000000001</v>
      </c>
      <c r="P732" s="1">
        <v>39776</v>
      </c>
      <c r="Q732">
        <v>21.023800000000001</v>
      </c>
      <c r="S732" s="1">
        <v>39776</v>
      </c>
      <c r="T732">
        <v>36.475099999999998</v>
      </c>
      <c r="V732" s="1">
        <v>39776</v>
      </c>
      <c r="W732">
        <v>32.431699999999999</v>
      </c>
      <c r="Y732" s="1">
        <v>39776</v>
      </c>
      <c r="Z732">
        <v>59.233800000000002</v>
      </c>
      <c r="AB732" s="1">
        <v>39776</v>
      </c>
      <c r="AC732">
        <v>19.8598</v>
      </c>
      <c r="AE732" s="1">
        <v>39776</v>
      </c>
      <c r="AF732">
        <v>20.575199999999999</v>
      </c>
      <c r="AH732" s="1">
        <v>39776</v>
      </c>
      <c r="AI732">
        <v>71.4422</v>
      </c>
      <c r="AK732" s="1">
        <v>39776</v>
      </c>
      <c r="AL732">
        <v>12.9435</v>
      </c>
      <c r="AQ732" s="1">
        <v>39776</v>
      </c>
      <c r="AR732">
        <v>33.592300000000002</v>
      </c>
      <c r="AT732" s="1">
        <v>39776</v>
      </c>
      <c r="AU732">
        <v>18.798000000000002</v>
      </c>
      <c r="AW732" s="1">
        <v>39776</v>
      </c>
      <c r="AX732">
        <v>23.341100000000001</v>
      </c>
      <c r="AZ732" s="1">
        <v>39776</v>
      </c>
      <c r="BA732">
        <v>11.873200000000001</v>
      </c>
      <c r="BC732" s="1">
        <v>39776</v>
      </c>
      <c r="BD732">
        <v>74.326499999999996</v>
      </c>
      <c r="BF732" s="1">
        <v>39776</v>
      </c>
      <c r="BG732">
        <v>51.399700000000003</v>
      </c>
      <c r="BI732" s="1">
        <v>39776</v>
      </c>
      <c r="BJ732">
        <v>25.479800000000001</v>
      </c>
      <c r="BL732" s="1">
        <v>39776</v>
      </c>
      <c r="BM732">
        <v>48.395699999999998</v>
      </c>
      <c r="BO732" s="1">
        <v>39776</v>
      </c>
      <c r="BP732">
        <v>20.895900000000001</v>
      </c>
      <c r="BR732" s="1">
        <v>39776</v>
      </c>
      <c r="BS732">
        <v>18.760400000000001</v>
      </c>
      <c r="BU732" s="1">
        <v>39776</v>
      </c>
      <c r="BV732">
        <v>13.494</v>
      </c>
      <c r="BX732" s="1">
        <v>39776</v>
      </c>
      <c r="BY732">
        <v>56.534300000000002</v>
      </c>
      <c r="CA732" s="1">
        <v>39776</v>
      </c>
      <c r="CB732">
        <v>44.381700000000002</v>
      </c>
      <c r="CD732" s="1">
        <v>39776</v>
      </c>
      <c r="CE732">
        <v>21.966899999999999</v>
      </c>
      <c r="CG732" s="1">
        <v>39776</v>
      </c>
      <c r="CH732">
        <v>47.756399999999999</v>
      </c>
      <c r="CJ732" s="1">
        <v>39776</v>
      </c>
      <c r="CK732">
        <v>20.717500000000001</v>
      </c>
      <c r="CM732" s="1">
        <v>39776</v>
      </c>
      <c r="CN732">
        <v>1365.63</v>
      </c>
      <c r="CP732" s="1">
        <v>39776</v>
      </c>
      <c r="CQ732">
        <v>64.7</v>
      </c>
    </row>
    <row r="733" spans="1:95" x14ac:dyDescent="0.25">
      <c r="A733" s="1">
        <v>39777</v>
      </c>
      <c r="B733">
        <v>56.964399999999998</v>
      </c>
      <c r="D733" s="1">
        <v>39777</v>
      </c>
      <c r="E733">
        <v>9.1326999999999998</v>
      </c>
      <c r="G733" s="1">
        <v>39777</v>
      </c>
      <c r="H733">
        <v>12.045199999999999</v>
      </c>
      <c r="J733" s="1">
        <v>39777</v>
      </c>
      <c r="K733">
        <v>19.6084</v>
      </c>
      <c r="M733" s="1">
        <v>39777</v>
      </c>
      <c r="N733">
        <v>29.655000000000001</v>
      </c>
      <c r="P733" s="1">
        <v>39777</v>
      </c>
      <c r="Q733">
        <v>21.296900000000001</v>
      </c>
      <c r="S733" s="1">
        <v>39777</v>
      </c>
      <c r="T733">
        <v>35.9649</v>
      </c>
      <c r="V733" s="1">
        <v>39777</v>
      </c>
      <c r="W733">
        <v>33.261600000000001</v>
      </c>
      <c r="Y733" s="1">
        <v>39777</v>
      </c>
      <c r="Z733">
        <v>60.527900000000002</v>
      </c>
      <c r="AB733" s="1">
        <v>39777</v>
      </c>
      <c r="AC733">
        <v>19.7896</v>
      </c>
      <c r="AE733" s="1">
        <v>39777</v>
      </c>
      <c r="AF733">
        <v>20.439599999999999</v>
      </c>
      <c r="AH733" s="1">
        <v>39777</v>
      </c>
      <c r="AI733">
        <v>70.816599999999994</v>
      </c>
      <c r="AK733" s="1">
        <v>39777</v>
      </c>
      <c r="AL733">
        <v>13.376099999999999</v>
      </c>
      <c r="AQ733" s="1">
        <v>39777</v>
      </c>
      <c r="AR733">
        <v>31.616199999999999</v>
      </c>
      <c r="AT733" s="1">
        <v>39777</v>
      </c>
      <c r="AU733">
        <v>19.526399999999999</v>
      </c>
      <c r="AW733" s="1">
        <v>39777</v>
      </c>
      <c r="AX733">
        <v>23.064800000000002</v>
      </c>
      <c r="AZ733" s="1">
        <v>39777</v>
      </c>
      <c r="BA733">
        <v>11.496700000000001</v>
      </c>
      <c r="BC733" s="1">
        <v>39777</v>
      </c>
      <c r="BD733">
        <v>75.033500000000004</v>
      </c>
      <c r="BF733" s="1">
        <v>39777</v>
      </c>
      <c r="BG733">
        <v>51.043199999999999</v>
      </c>
      <c r="BI733" s="1">
        <v>39777</v>
      </c>
      <c r="BJ733">
        <v>27.503</v>
      </c>
      <c r="BL733" s="1">
        <v>39777</v>
      </c>
      <c r="BM733">
        <v>49.5291</v>
      </c>
      <c r="BO733" s="1">
        <v>39777</v>
      </c>
      <c r="BP733">
        <v>21.1999</v>
      </c>
      <c r="BR733" s="1">
        <v>39777</v>
      </c>
      <c r="BS733">
        <v>18.125699999999998</v>
      </c>
      <c r="BU733" s="1">
        <v>39777</v>
      </c>
      <c r="BV733">
        <v>13.409800000000001</v>
      </c>
      <c r="BX733" s="1">
        <v>39777</v>
      </c>
      <c r="BY733">
        <v>55.223199999999999</v>
      </c>
      <c r="CA733" s="1">
        <v>39777</v>
      </c>
      <c r="CB733">
        <v>42.592399999999998</v>
      </c>
      <c r="CD733" s="1">
        <v>39777</v>
      </c>
      <c r="CE733">
        <v>22.594899999999999</v>
      </c>
      <c r="CG733" s="1">
        <v>39777</v>
      </c>
      <c r="CH733">
        <v>49.484999999999999</v>
      </c>
      <c r="CJ733" s="1">
        <v>39777</v>
      </c>
      <c r="CK733">
        <v>20.558800000000002</v>
      </c>
      <c r="CM733" s="1">
        <v>39777</v>
      </c>
      <c r="CN733">
        <v>1374.79</v>
      </c>
      <c r="CP733" s="1">
        <v>39777</v>
      </c>
      <c r="CQ733">
        <v>60.9</v>
      </c>
    </row>
    <row r="734" spans="1:95" x14ac:dyDescent="0.25">
      <c r="A734" s="1">
        <v>39778</v>
      </c>
      <c r="B734">
        <v>58.996299999999998</v>
      </c>
      <c r="D734" s="1">
        <v>39778</v>
      </c>
      <c r="E734">
        <v>9.8670000000000009</v>
      </c>
      <c r="G734" s="1">
        <v>39778</v>
      </c>
      <c r="H734">
        <v>12.098599999999999</v>
      </c>
      <c r="J734" s="1">
        <v>39778</v>
      </c>
      <c r="K734">
        <v>20.4617</v>
      </c>
      <c r="M734" s="1">
        <v>39778</v>
      </c>
      <c r="N734">
        <v>32.670699999999997</v>
      </c>
      <c r="P734" s="1">
        <v>39778</v>
      </c>
      <c r="Q734">
        <v>22.1554</v>
      </c>
      <c r="S734" s="1">
        <v>39778</v>
      </c>
      <c r="T734">
        <v>36.9495</v>
      </c>
      <c r="V734" s="1">
        <v>39778</v>
      </c>
      <c r="W734">
        <v>35.100099999999998</v>
      </c>
      <c r="Y734" s="1">
        <v>39778</v>
      </c>
      <c r="Z734">
        <v>70.1845</v>
      </c>
      <c r="AB734" s="1">
        <v>39778</v>
      </c>
      <c r="AC734">
        <v>20.095099999999999</v>
      </c>
      <c r="AE734" s="1">
        <v>39778</v>
      </c>
      <c r="AF734">
        <v>20.863199999999999</v>
      </c>
      <c r="AH734" s="1">
        <v>39778</v>
      </c>
      <c r="AI734">
        <v>73.337000000000003</v>
      </c>
      <c r="AK734" s="1">
        <v>39778</v>
      </c>
      <c r="AL734">
        <v>13.7323</v>
      </c>
      <c r="AQ734" s="1">
        <v>39778</v>
      </c>
      <c r="AR734">
        <v>33.1312</v>
      </c>
      <c r="AT734" s="1">
        <v>39778</v>
      </c>
      <c r="AU734">
        <v>20.667300000000001</v>
      </c>
      <c r="AW734" s="1">
        <v>39778</v>
      </c>
      <c r="AX734">
        <v>24.125299999999999</v>
      </c>
      <c r="AZ734" s="1">
        <v>39778</v>
      </c>
      <c r="BA734">
        <v>12.232200000000001</v>
      </c>
      <c r="BC734" s="1">
        <v>39778</v>
      </c>
      <c r="BD734">
        <v>75.982500000000002</v>
      </c>
      <c r="BF734" s="1">
        <v>39778</v>
      </c>
      <c r="BG734">
        <v>50.6693</v>
      </c>
      <c r="BI734" s="1">
        <v>39778</v>
      </c>
      <c r="BJ734">
        <v>28.2883</v>
      </c>
      <c r="BL734" s="1">
        <v>39778</v>
      </c>
      <c r="BM734">
        <v>50.927599999999998</v>
      </c>
      <c r="BO734" s="1">
        <v>39778</v>
      </c>
      <c r="BP734">
        <v>21.610500000000002</v>
      </c>
      <c r="BR734" s="1">
        <v>39778</v>
      </c>
      <c r="BS734">
        <v>18.579000000000001</v>
      </c>
      <c r="BU734" s="1">
        <v>39778</v>
      </c>
      <c r="BV734">
        <v>13.5192</v>
      </c>
      <c r="BX734" s="1">
        <v>39778</v>
      </c>
      <c r="BY734">
        <v>55.2057</v>
      </c>
      <c r="CA734" s="1">
        <v>39778</v>
      </c>
      <c r="CB734">
        <v>43.134599999999999</v>
      </c>
      <c r="CD734" s="1">
        <v>39778</v>
      </c>
      <c r="CE734">
        <v>24.043099999999999</v>
      </c>
      <c r="CG734" s="1">
        <v>39778</v>
      </c>
      <c r="CH734">
        <v>51.304000000000002</v>
      </c>
      <c r="CJ734" s="1">
        <v>39778</v>
      </c>
      <c r="CK734">
        <v>20.997399999999999</v>
      </c>
      <c r="CM734" s="1">
        <v>39778</v>
      </c>
      <c r="CN734">
        <v>1423.9</v>
      </c>
      <c r="CP734" s="1">
        <v>39778</v>
      </c>
      <c r="CQ734">
        <v>54.92</v>
      </c>
    </row>
    <row r="735" spans="1:95" x14ac:dyDescent="0.25">
      <c r="A735" s="1">
        <v>39780</v>
      </c>
      <c r="B735">
        <v>59.909300000000002</v>
      </c>
      <c r="D735" s="1">
        <v>39780</v>
      </c>
      <c r="E735">
        <v>10.130699999999999</v>
      </c>
      <c r="G735" s="1">
        <v>39780</v>
      </c>
      <c r="H735">
        <v>12.258699999999999</v>
      </c>
      <c r="J735" s="1">
        <v>39780</v>
      </c>
      <c r="K735">
        <v>21.388400000000001</v>
      </c>
      <c r="M735" s="1">
        <v>39780</v>
      </c>
      <c r="N735">
        <v>33.676000000000002</v>
      </c>
      <c r="P735" s="1">
        <v>39780</v>
      </c>
      <c r="Q735">
        <v>22.288</v>
      </c>
      <c r="S735" s="1">
        <v>39780</v>
      </c>
      <c r="T735">
        <v>38.157899999999998</v>
      </c>
      <c r="V735" s="1">
        <v>39780</v>
      </c>
      <c r="W735">
        <v>36.581600000000002</v>
      </c>
      <c r="Y735" s="1">
        <v>39780</v>
      </c>
      <c r="Z735">
        <v>82.528999999999996</v>
      </c>
      <c r="AB735" s="1">
        <v>39780</v>
      </c>
      <c r="AC735">
        <v>20.754899999999999</v>
      </c>
      <c r="AE735" s="1">
        <v>39780</v>
      </c>
      <c r="AF735">
        <v>21.227399999999999</v>
      </c>
      <c r="AH735" s="1">
        <v>39780</v>
      </c>
      <c r="AI735">
        <v>72.6661</v>
      </c>
      <c r="AK735" s="1">
        <v>39780</v>
      </c>
      <c r="AL735">
        <v>14.563599999999999</v>
      </c>
      <c r="AQ735" s="1">
        <v>39780</v>
      </c>
      <c r="AR735">
        <v>33.197000000000003</v>
      </c>
      <c r="AT735" s="1">
        <v>39780</v>
      </c>
      <c r="AU735">
        <v>20.281099999999999</v>
      </c>
      <c r="AW735" s="1">
        <v>39780</v>
      </c>
      <c r="AX735">
        <v>24.8294</v>
      </c>
      <c r="AZ735" s="1">
        <v>39780</v>
      </c>
      <c r="BA735">
        <v>12.083399999999999</v>
      </c>
      <c r="BC735" s="1">
        <v>39780</v>
      </c>
      <c r="BD735">
        <v>75.917400000000001</v>
      </c>
      <c r="BF735" s="1">
        <v>39780</v>
      </c>
      <c r="BG735">
        <v>50.938800000000001</v>
      </c>
      <c r="BI735" s="1">
        <v>39780</v>
      </c>
      <c r="BJ735">
        <v>29.249099999999999</v>
      </c>
      <c r="BL735" s="1">
        <v>39780</v>
      </c>
      <c r="BM735">
        <v>51.675199999999997</v>
      </c>
      <c r="BO735" s="1">
        <v>39780</v>
      </c>
      <c r="BP735">
        <v>21.947299999999998</v>
      </c>
      <c r="BR735" s="1">
        <v>39780</v>
      </c>
      <c r="BS735">
        <v>18.334199999999999</v>
      </c>
      <c r="BU735" s="1">
        <v>39780</v>
      </c>
      <c r="BV735">
        <v>13.822100000000001</v>
      </c>
      <c r="BX735" s="1">
        <v>39780</v>
      </c>
      <c r="BY735">
        <v>56.245800000000003</v>
      </c>
      <c r="CA735" s="1">
        <v>39780</v>
      </c>
      <c r="CB735">
        <v>43.857599999999998</v>
      </c>
      <c r="CD735" s="1">
        <v>39780</v>
      </c>
      <c r="CE735">
        <v>24.124400000000001</v>
      </c>
      <c r="CG735" s="1">
        <v>39780</v>
      </c>
      <c r="CH735">
        <v>50.570999999999998</v>
      </c>
      <c r="CJ735" s="1">
        <v>39780</v>
      </c>
      <c r="CK735">
        <v>21.016100000000002</v>
      </c>
      <c r="CM735" s="1">
        <v>39780</v>
      </c>
      <c r="CN735">
        <v>1437.68</v>
      </c>
      <c r="CP735" s="1">
        <v>39780</v>
      </c>
      <c r="CQ735">
        <v>55.28</v>
      </c>
    </row>
    <row r="736" spans="1:95" x14ac:dyDescent="0.25">
      <c r="A736" s="1">
        <v>39783</v>
      </c>
      <c r="B736">
        <v>55.809699999999999</v>
      </c>
      <c r="D736" s="1">
        <v>39783</v>
      </c>
      <c r="E736">
        <v>8.7654999999999994</v>
      </c>
      <c r="G736" s="1">
        <v>39783</v>
      </c>
      <c r="H736">
        <v>11.633599999999999</v>
      </c>
      <c r="J736" s="1">
        <v>39783</v>
      </c>
      <c r="K736">
        <v>18.021000000000001</v>
      </c>
      <c r="M736" s="1">
        <v>39783</v>
      </c>
      <c r="N736">
        <v>27.644500000000001</v>
      </c>
      <c r="P736" s="1">
        <v>39783</v>
      </c>
      <c r="Q736">
        <v>21.039400000000001</v>
      </c>
      <c r="S736" s="1">
        <v>39783</v>
      </c>
      <c r="T736">
        <v>35.696399999999997</v>
      </c>
      <c r="V736" s="1">
        <v>39783</v>
      </c>
      <c r="W736">
        <v>32.645800000000001</v>
      </c>
      <c r="Y736" s="1">
        <v>39783</v>
      </c>
      <c r="Z736">
        <v>64.211399999999998</v>
      </c>
      <c r="AB736" s="1">
        <v>39783</v>
      </c>
      <c r="AC736">
        <v>19.630199999999999</v>
      </c>
      <c r="AE736" s="1">
        <v>39783</v>
      </c>
      <c r="AF736">
        <v>18.8218</v>
      </c>
      <c r="AH736" s="1">
        <v>39783</v>
      </c>
      <c r="AI736">
        <v>67.371399999999994</v>
      </c>
      <c r="AK736" s="1">
        <v>39783</v>
      </c>
      <c r="AL736">
        <v>13.1471</v>
      </c>
      <c r="AQ736" s="1">
        <v>39783</v>
      </c>
      <c r="AR736">
        <v>31.465699999999998</v>
      </c>
      <c r="AT736" s="1">
        <v>39783</v>
      </c>
      <c r="AU736">
        <v>18.613700000000001</v>
      </c>
      <c r="AW736" s="1">
        <v>39783</v>
      </c>
      <c r="AX736">
        <v>23.162800000000001</v>
      </c>
      <c r="AZ736" s="1">
        <v>39783</v>
      </c>
      <c r="BA736">
        <v>10.9976</v>
      </c>
      <c r="BC736" s="1">
        <v>39783</v>
      </c>
      <c r="BD736">
        <v>71.544700000000006</v>
      </c>
      <c r="BF736" s="1">
        <v>39783</v>
      </c>
      <c r="BG736">
        <v>48.1128</v>
      </c>
      <c r="BI736" s="1">
        <v>39783</v>
      </c>
      <c r="BJ736">
        <v>24.131</v>
      </c>
      <c r="BL736" s="1">
        <v>39783</v>
      </c>
      <c r="BM736">
        <v>49.405900000000003</v>
      </c>
      <c r="BO736" s="1">
        <v>39783</v>
      </c>
      <c r="BP736">
        <v>20.411300000000001</v>
      </c>
      <c r="BR736" s="1">
        <v>39783</v>
      </c>
      <c r="BS736">
        <v>16.874400000000001</v>
      </c>
      <c r="BU736" s="1">
        <v>39783</v>
      </c>
      <c r="BV736">
        <v>12.8546</v>
      </c>
      <c r="BX736" s="1">
        <v>39783</v>
      </c>
      <c r="BY736">
        <v>52.871899999999997</v>
      </c>
      <c r="CA736" s="1">
        <v>39783</v>
      </c>
      <c r="CB736">
        <v>41.227699999999999</v>
      </c>
      <c r="CD736" s="1">
        <v>39783</v>
      </c>
      <c r="CE736">
        <v>22.6614</v>
      </c>
      <c r="CG736" s="1">
        <v>39783</v>
      </c>
      <c r="CH736">
        <v>47.973599999999998</v>
      </c>
      <c r="CJ736" s="1">
        <v>39783</v>
      </c>
      <c r="CK736">
        <v>18.972300000000001</v>
      </c>
      <c r="CM736" s="1">
        <v>39783</v>
      </c>
      <c r="CN736">
        <v>1309.3900000000001</v>
      </c>
      <c r="CP736" s="1">
        <v>39783</v>
      </c>
      <c r="CQ736">
        <v>68.510000000000005</v>
      </c>
    </row>
    <row r="737" spans="1:95" x14ac:dyDescent="0.25">
      <c r="A737" s="1">
        <v>39784</v>
      </c>
      <c r="B737">
        <v>54.475999999999999</v>
      </c>
      <c r="D737" s="1">
        <v>39784</v>
      </c>
      <c r="E737">
        <v>9.1891999999999996</v>
      </c>
      <c r="G737" s="1">
        <v>39784</v>
      </c>
      <c r="H737">
        <v>11.504</v>
      </c>
      <c r="J737" s="1">
        <v>39784</v>
      </c>
      <c r="K737">
        <v>19.0486</v>
      </c>
      <c r="M737" s="1">
        <v>39784</v>
      </c>
      <c r="N737">
        <v>31.330400000000001</v>
      </c>
      <c r="P737" s="1">
        <v>39784</v>
      </c>
      <c r="Q737">
        <v>21.882200000000001</v>
      </c>
      <c r="S737" s="1">
        <v>39784</v>
      </c>
      <c r="T737">
        <v>36.430300000000003</v>
      </c>
      <c r="V737" s="1">
        <v>39784</v>
      </c>
      <c r="W737">
        <v>33.9131</v>
      </c>
      <c r="Y737" s="1">
        <v>39784</v>
      </c>
      <c r="Z737">
        <v>71.876900000000006</v>
      </c>
      <c r="AB737" s="1">
        <v>39784</v>
      </c>
      <c r="AC737">
        <v>19.452999999999999</v>
      </c>
      <c r="AE737" s="1">
        <v>39784</v>
      </c>
      <c r="AF737">
        <v>19.9907</v>
      </c>
      <c r="AH737" s="1">
        <v>39784</v>
      </c>
      <c r="AI737">
        <v>70.363299999999995</v>
      </c>
      <c r="AK737" s="1">
        <v>39784</v>
      </c>
      <c r="AL737">
        <v>14.9368</v>
      </c>
      <c r="AQ737" s="1">
        <v>39784</v>
      </c>
      <c r="AR737">
        <v>32.246699999999997</v>
      </c>
      <c r="AT737" s="1">
        <v>39784</v>
      </c>
      <c r="AU737">
        <v>19.381</v>
      </c>
      <c r="AW737" s="1">
        <v>39784</v>
      </c>
      <c r="AX737">
        <v>23.697600000000001</v>
      </c>
      <c r="AZ737" s="1">
        <v>39784</v>
      </c>
      <c r="BA737">
        <v>11.628</v>
      </c>
      <c r="BC737" s="1">
        <v>39784</v>
      </c>
      <c r="BD737">
        <v>74.28</v>
      </c>
      <c r="BF737" s="1">
        <v>39784</v>
      </c>
      <c r="BG737">
        <v>49.417099999999998</v>
      </c>
      <c r="BI737" s="1">
        <v>39784</v>
      </c>
      <c r="BJ737">
        <v>26.357399999999998</v>
      </c>
      <c r="BL737" s="1">
        <v>39784</v>
      </c>
      <c r="BM737">
        <v>50.18</v>
      </c>
      <c r="BO737" s="1">
        <v>39784</v>
      </c>
      <c r="BP737">
        <v>21.9145</v>
      </c>
      <c r="BR737" s="1">
        <v>39784</v>
      </c>
      <c r="BS737">
        <v>17.364000000000001</v>
      </c>
      <c r="BU737" s="1">
        <v>39784</v>
      </c>
      <c r="BV737">
        <v>13.4771</v>
      </c>
      <c r="BX737" s="1">
        <v>39784</v>
      </c>
      <c r="BY737">
        <v>53.702300000000001</v>
      </c>
      <c r="CA737" s="1">
        <v>39784</v>
      </c>
      <c r="CB737">
        <v>41.625399999999999</v>
      </c>
      <c r="CD737" s="1">
        <v>39784</v>
      </c>
      <c r="CE737">
        <v>23.740200000000002</v>
      </c>
      <c r="CG737" s="1">
        <v>39784</v>
      </c>
      <c r="CH737">
        <v>48.3718</v>
      </c>
      <c r="CJ737" s="1">
        <v>39784</v>
      </c>
      <c r="CK737">
        <v>20.026900000000001</v>
      </c>
      <c r="CM737" s="1">
        <v>39784</v>
      </c>
      <c r="CN737">
        <v>1361.79</v>
      </c>
      <c r="CP737" s="1">
        <v>39784</v>
      </c>
      <c r="CQ737">
        <v>62.98</v>
      </c>
    </row>
    <row r="738" spans="1:95" x14ac:dyDescent="0.25">
      <c r="A738" s="1">
        <v>39785</v>
      </c>
      <c r="B738">
        <v>54.341799999999999</v>
      </c>
      <c r="D738" s="1">
        <v>39785</v>
      </c>
      <c r="E738">
        <v>8.7466000000000008</v>
      </c>
      <c r="G738" s="1">
        <v>39785</v>
      </c>
      <c r="H738">
        <v>11.8165</v>
      </c>
      <c r="J738" s="1">
        <v>39785</v>
      </c>
      <c r="K738">
        <v>20.0671</v>
      </c>
      <c r="M738" s="1">
        <v>39785</v>
      </c>
      <c r="N738">
        <v>33.676000000000002</v>
      </c>
      <c r="P738" s="1">
        <v>39785</v>
      </c>
      <c r="Q738">
        <v>22.693899999999999</v>
      </c>
      <c r="S738" s="1">
        <v>39785</v>
      </c>
      <c r="T738">
        <v>36.224499999999999</v>
      </c>
      <c r="V738" s="1">
        <v>39785</v>
      </c>
      <c r="W738">
        <v>35.3857</v>
      </c>
      <c r="Y738" s="1">
        <v>39785</v>
      </c>
      <c r="Z738">
        <v>77.850099999999998</v>
      </c>
      <c r="AB738" s="1">
        <v>39785</v>
      </c>
      <c r="AC738">
        <v>20.431699999999999</v>
      </c>
      <c r="AE738" s="1">
        <v>39785</v>
      </c>
      <c r="AF738">
        <v>19.999199999999998</v>
      </c>
      <c r="AH738" s="1">
        <v>39785</v>
      </c>
      <c r="AI738">
        <v>71.56</v>
      </c>
      <c r="AK738" s="1">
        <v>39785</v>
      </c>
      <c r="AL738">
        <v>15.377800000000001</v>
      </c>
      <c r="AQ738" s="1">
        <v>39785</v>
      </c>
      <c r="AR738">
        <v>32.764200000000002</v>
      </c>
      <c r="AT738" s="1">
        <v>39785</v>
      </c>
      <c r="AU738">
        <v>20.188099999999999</v>
      </c>
      <c r="AW738" s="1">
        <v>39785</v>
      </c>
      <c r="AX738">
        <v>23.6173</v>
      </c>
      <c r="AZ738" s="1">
        <v>39785</v>
      </c>
      <c r="BA738">
        <v>11.960800000000001</v>
      </c>
      <c r="BC738" s="1">
        <v>39785</v>
      </c>
      <c r="BD738">
        <v>75.052199999999999</v>
      </c>
      <c r="BF738" s="1">
        <v>39785</v>
      </c>
      <c r="BG738">
        <v>49.843200000000003</v>
      </c>
      <c r="BI738" s="1">
        <v>39785</v>
      </c>
      <c r="BJ738">
        <v>27.9465</v>
      </c>
      <c r="BL738" s="1">
        <v>39785</v>
      </c>
      <c r="BM738">
        <v>52.378900000000002</v>
      </c>
      <c r="BO738" s="1">
        <v>39785</v>
      </c>
      <c r="BP738">
        <v>22.047799999999999</v>
      </c>
      <c r="BR738" s="1">
        <v>39785</v>
      </c>
      <c r="BS738">
        <v>18.0169</v>
      </c>
      <c r="BU738" s="1">
        <v>39785</v>
      </c>
      <c r="BV738">
        <v>13.9819</v>
      </c>
      <c r="BX738" s="1">
        <v>39785</v>
      </c>
      <c r="BY738">
        <v>54.960999999999999</v>
      </c>
      <c r="CA738" s="1">
        <v>39785</v>
      </c>
      <c r="CB738">
        <v>42.764099999999999</v>
      </c>
      <c r="CD738" s="1">
        <v>39785</v>
      </c>
      <c r="CE738">
        <v>24.523399999999999</v>
      </c>
      <c r="CG738" s="1">
        <v>39785</v>
      </c>
      <c r="CH738">
        <v>49.213500000000003</v>
      </c>
      <c r="CJ738" s="1">
        <v>39785</v>
      </c>
      <c r="CK738">
        <v>20.474799999999998</v>
      </c>
      <c r="CM738" s="1">
        <v>39785</v>
      </c>
      <c r="CN738">
        <v>1397.72</v>
      </c>
      <c r="CP738" s="1">
        <v>39785</v>
      </c>
      <c r="CQ738">
        <v>60.72</v>
      </c>
    </row>
    <row r="739" spans="1:95" x14ac:dyDescent="0.25">
      <c r="A739" s="1">
        <v>39786</v>
      </c>
      <c r="B739">
        <v>52.936399999999999</v>
      </c>
      <c r="D739" s="1">
        <v>39786</v>
      </c>
      <c r="E739">
        <v>7.5885999999999996</v>
      </c>
      <c r="G739" s="1">
        <v>39786</v>
      </c>
      <c r="H739">
        <v>11.4582</v>
      </c>
      <c r="J739" s="1">
        <v>39786</v>
      </c>
      <c r="K739">
        <v>19.122</v>
      </c>
      <c r="M739" s="1">
        <v>39786</v>
      </c>
      <c r="N739">
        <v>30.8278</v>
      </c>
      <c r="P739" s="1">
        <v>39786</v>
      </c>
      <c r="Q739">
        <v>21.983699999999999</v>
      </c>
      <c r="S739" s="1">
        <v>39786</v>
      </c>
      <c r="T739">
        <v>35.078699999999998</v>
      </c>
      <c r="V739" s="1">
        <v>39786</v>
      </c>
      <c r="W739">
        <v>33.4848</v>
      </c>
      <c r="Y739" s="1">
        <v>39786</v>
      </c>
      <c r="Z739">
        <v>73.668899999999994</v>
      </c>
      <c r="AB739" s="1">
        <v>39786</v>
      </c>
      <c r="AC739">
        <v>19.816099999999999</v>
      </c>
      <c r="AE739" s="1">
        <v>39786</v>
      </c>
      <c r="AF739">
        <v>20.0669</v>
      </c>
      <c r="AH739" s="1">
        <v>39786</v>
      </c>
      <c r="AI739">
        <v>69.148399999999995</v>
      </c>
      <c r="AK739" s="1">
        <v>39786</v>
      </c>
      <c r="AL739">
        <v>14.885899999999999</v>
      </c>
      <c r="AQ739" s="1">
        <v>39786</v>
      </c>
      <c r="AR739">
        <v>31.418600000000001</v>
      </c>
      <c r="AT739" s="1">
        <v>39786</v>
      </c>
      <c r="AU739">
        <v>20.5961</v>
      </c>
      <c r="AW739" s="1">
        <v>39786</v>
      </c>
      <c r="AX739">
        <v>22.708300000000001</v>
      </c>
      <c r="AZ739" s="1">
        <v>39786</v>
      </c>
      <c r="BA739">
        <v>11.1815</v>
      </c>
      <c r="BC739" s="1">
        <v>39786</v>
      </c>
      <c r="BD739">
        <v>72.0471</v>
      </c>
      <c r="BF739" s="1">
        <v>39786</v>
      </c>
      <c r="BG739">
        <v>48.851900000000001</v>
      </c>
      <c r="BI739" s="1">
        <v>39786</v>
      </c>
      <c r="BJ739">
        <v>28.7133</v>
      </c>
      <c r="BL739" s="1">
        <v>39786</v>
      </c>
      <c r="BM739">
        <v>53.513599999999997</v>
      </c>
      <c r="BO739" s="1">
        <v>39786</v>
      </c>
      <c r="BP739">
        <v>20.831199999999999</v>
      </c>
      <c r="BR739" s="1">
        <v>39786</v>
      </c>
      <c r="BS739">
        <v>17.3277</v>
      </c>
      <c r="BU739" s="1">
        <v>39786</v>
      </c>
      <c r="BV739">
        <v>13.6875</v>
      </c>
      <c r="BX739" s="1">
        <v>39786</v>
      </c>
      <c r="BY739">
        <v>53.536200000000001</v>
      </c>
      <c r="CA739" s="1">
        <v>39786</v>
      </c>
      <c r="CB739">
        <v>42.619500000000002</v>
      </c>
      <c r="CD739" s="1">
        <v>39786</v>
      </c>
      <c r="CE739">
        <v>23.754999999999999</v>
      </c>
      <c r="CG739" s="1">
        <v>39786</v>
      </c>
      <c r="CH739">
        <v>49.874099999999999</v>
      </c>
      <c r="CJ739" s="1">
        <v>39786</v>
      </c>
      <c r="CK739">
        <v>20.334800000000001</v>
      </c>
      <c r="CM739" s="1">
        <v>39786</v>
      </c>
      <c r="CN739">
        <v>1356.81</v>
      </c>
      <c r="CP739" s="1">
        <v>39786</v>
      </c>
      <c r="CQ739">
        <v>63.64</v>
      </c>
    </row>
    <row r="740" spans="1:95" x14ac:dyDescent="0.25">
      <c r="A740" s="1">
        <v>39787</v>
      </c>
      <c r="B740">
        <v>53.572000000000003</v>
      </c>
      <c r="D740" s="1">
        <v>39787</v>
      </c>
      <c r="E740">
        <v>7.6733000000000002</v>
      </c>
      <c r="G740" s="1">
        <v>39787</v>
      </c>
      <c r="H740">
        <v>11.4353</v>
      </c>
      <c r="J740" s="1">
        <v>39787</v>
      </c>
      <c r="K740">
        <v>19.9846</v>
      </c>
      <c r="M740" s="1">
        <v>39787</v>
      </c>
      <c r="N740">
        <v>32.5032</v>
      </c>
      <c r="P740" s="1">
        <v>39787</v>
      </c>
      <c r="Q740">
        <v>21.9681</v>
      </c>
      <c r="S740" s="1">
        <v>39787</v>
      </c>
      <c r="T740">
        <v>35.383099999999999</v>
      </c>
      <c r="V740" s="1">
        <v>39787</v>
      </c>
      <c r="W740">
        <v>34.145200000000003</v>
      </c>
      <c r="Y740" s="1">
        <v>39787</v>
      </c>
      <c r="Z740">
        <v>76.754999999999995</v>
      </c>
      <c r="AB740" s="1">
        <v>39787</v>
      </c>
      <c r="AC740">
        <v>20.360800000000001</v>
      </c>
      <c r="AE740" s="1">
        <v>39787</v>
      </c>
      <c r="AF740">
        <v>20.4312</v>
      </c>
      <c r="AH740" s="1">
        <v>39787</v>
      </c>
      <c r="AI740">
        <v>69.447599999999994</v>
      </c>
      <c r="AK740" s="1">
        <v>39787</v>
      </c>
      <c r="AL740">
        <v>15.1403</v>
      </c>
      <c r="AQ740" s="1">
        <v>39787</v>
      </c>
      <c r="AR740">
        <v>31.5504</v>
      </c>
      <c r="AT740" s="1">
        <v>39787</v>
      </c>
      <c r="AU740">
        <v>21.642800000000001</v>
      </c>
      <c r="AW740" s="1">
        <v>39787</v>
      </c>
      <c r="AX740">
        <v>23.652999999999999</v>
      </c>
      <c r="AZ740" s="1">
        <v>39787</v>
      </c>
      <c r="BA740">
        <v>11.636800000000001</v>
      </c>
      <c r="BC740" s="1">
        <v>39787</v>
      </c>
      <c r="BD740">
        <v>74.977699999999999</v>
      </c>
      <c r="BF740" s="1">
        <v>39787</v>
      </c>
      <c r="BG740">
        <v>50.634500000000003</v>
      </c>
      <c r="BI740" s="1">
        <v>39787</v>
      </c>
      <c r="BJ740">
        <v>30.810400000000001</v>
      </c>
      <c r="BL740" s="1">
        <v>39787</v>
      </c>
      <c r="BM740">
        <v>55.167200000000001</v>
      </c>
      <c r="BO740" s="1">
        <v>39787</v>
      </c>
      <c r="BP740">
        <v>22.072800000000001</v>
      </c>
      <c r="BR740" s="1">
        <v>39787</v>
      </c>
      <c r="BS740">
        <v>18.0169</v>
      </c>
      <c r="BU740" s="1">
        <v>39787</v>
      </c>
      <c r="BV740">
        <v>13.923</v>
      </c>
      <c r="BX740" s="1">
        <v>39787</v>
      </c>
      <c r="BY740">
        <v>54.742400000000004</v>
      </c>
      <c r="CA740" s="1">
        <v>39787</v>
      </c>
      <c r="CB740">
        <v>44.2913</v>
      </c>
      <c r="CD740" s="1">
        <v>39787</v>
      </c>
      <c r="CE740">
        <v>24.523399999999999</v>
      </c>
      <c r="CG740" s="1">
        <v>39787</v>
      </c>
      <c r="CH740">
        <v>52.679600000000001</v>
      </c>
      <c r="CJ740" s="1">
        <v>39787</v>
      </c>
      <c r="CK740">
        <v>21.249400000000001</v>
      </c>
      <c r="CM740" s="1">
        <v>39787</v>
      </c>
      <c r="CN740">
        <v>1406.36</v>
      </c>
      <c r="CP740" s="1">
        <v>39787</v>
      </c>
      <c r="CQ740">
        <v>59.93</v>
      </c>
    </row>
    <row r="741" spans="1:95" x14ac:dyDescent="0.25">
      <c r="A741" s="1">
        <v>39790</v>
      </c>
      <c r="B741">
        <v>51.3611</v>
      </c>
      <c r="D741" s="1">
        <v>39790</v>
      </c>
      <c r="E741">
        <v>9.0197000000000003</v>
      </c>
      <c r="G741" s="1">
        <v>39790</v>
      </c>
      <c r="H741">
        <v>11.4353</v>
      </c>
      <c r="J741" s="1">
        <v>39790</v>
      </c>
      <c r="K741">
        <v>22.4253</v>
      </c>
      <c r="M741" s="1">
        <v>39790</v>
      </c>
      <c r="N741">
        <v>32.335599999999999</v>
      </c>
      <c r="P741" s="1">
        <v>39790</v>
      </c>
      <c r="Q741">
        <v>23.3962</v>
      </c>
      <c r="S741" s="1">
        <v>39790</v>
      </c>
      <c r="T741">
        <v>38.354799999999997</v>
      </c>
      <c r="V741" s="1">
        <v>39790</v>
      </c>
      <c r="W741">
        <v>37.857799999999997</v>
      </c>
      <c r="Y741" s="1">
        <v>39790</v>
      </c>
      <c r="Z741">
        <v>84.320999999999998</v>
      </c>
      <c r="AB741" s="1">
        <v>39790</v>
      </c>
      <c r="AC741">
        <v>20.360800000000001</v>
      </c>
      <c r="AE741" s="1">
        <v>39790</v>
      </c>
      <c r="AF741">
        <v>22.311699999999998</v>
      </c>
      <c r="AH741" s="1">
        <v>39790</v>
      </c>
      <c r="AI741">
        <v>72.167500000000004</v>
      </c>
      <c r="AK741" s="1">
        <v>39790</v>
      </c>
      <c r="AL741">
        <v>16.013999999999999</v>
      </c>
      <c r="AQ741" s="1">
        <v>39790</v>
      </c>
      <c r="AR741">
        <v>33.15</v>
      </c>
      <c r="AT741" s="1">
        <v>39790</v>
      </c>
      <c r="AU741">
        <v>21.509799999999998</v>
      </c>
      <c r="AW741" s="1">
        <v>39790</v>
      </c>
      <c r="AX741">
        <v>24.2501</v>
      </c>
      <c r="AZ741" s="1">
        <v>39790</v>
      </c>
      <c r="BA741">
        <v>12.2059</v>
      </c>
      <c r="BC741" s="1">
        <v>39790</v>
      </c>
      <c r="BD741">
        <v>78.950400000000002</v>
      </c>
      <c r="BF741" s="1">
        <v>39790</v>
      </c>
      <c r="BG741">
        <v>51.104100000000003</v>
      </c>
      <c r="BI741" s="1">
        <v>39790</v>
      </c>
      <c r="BJ741">
        <v>33.711300000000001</v>
      </c>
      <c r="BL741" s="1">
        <v>39790</v>
      </c>
      <c r="BM741">
        <v>53.5839</v>
      </c>
      <c r="BO741" s="1">
        <v>39790</v>
      </c>
      <c r="BP741">
        <v>22.497699999999998</v>
      </c>
      <c r="BR741" s="1">
        <v>39790</v>
      </c>
      <c r="BS741">
        <v>19.0505</v>
      </c>
      <c r="BU741" s="1">
        <v>39790</v>
      </c>
      <c r="BV741">
        <v>14.242699999999999</v>
      </c>
      <c r="BX741" s="1">
        <v>39790</v>
      </c>
      <c r="BY741">
        <v>54.620100000000001</v>
      </c>
      <c r="CA741" s="1">
        <v>39790</v>
      </c>
      <c r="CB741">
        <v>43.966000000000001</v>
      </c>
      <c r="CD741" s="1">
        <v>39790</v>
      </c>
      <c r="CE741">
        <v>25.291799999999999</v>
      </c>
      <c r="CG741" s="1">
        <v>39790</v>
      </c>
      <c r="CH741">
        <v>52.091299999999997</v>
      </c>
      <c r="CJ741" s="1">
        <v>39790</v>
      </c>
      <c r="CK741">
        <v>23.255800000000001</v>
      </c>
      <c r="CM741" s="1">
        <v>39790</v>
      </c>
      <c r="CN741">
        <v>1460.6</v>
      </c>
      <c r="CP741" s="1">
        <v>39790</v>
      </c>
      <c r="CQ741">
        <v>58.49</v>
      </c>
    </row>
    <row r="742" spans="1:95" x14ac:dyDescent="0.25">
      <c r="A742" s="1">
        <v>39791</v>
      </c>
      <c r="B742">
        <v>50.260100000000001</v>
      </c>
      <c r="D742" s="1">
        <v>39791</v>
      </c>
      <c r="E742">
        <v>8.9914000000000005</v>
      </c>
      <c r="G742" s="1">
        <v>39791</v>
      </c>
      <c r="H742">
        <v>11.382</v>
      </c>
      <c r="J742" s="1">
        <v>39791</v>
      </c>
      <c r="K742">
        <v>21.370100000000001</v>
      </c>
      <c r="M742" s="1">
        <v>39791</v>
      </c>
      <c r="N742">
        <v>32.335599999999999</v>
      </c>
      <c r="P742" s="1">
        <v>39791</v>
      </c>
      <c r="Q742">
        <v>22.7563</v>
      </c>
      <c r="S742" s="1">
        <v>39791</v>
      </c>
      <c r="T742">
        <v>36.537700000000001</v>
      </c>
      <c r="V742" s="1">
        <v>39791</v>
      </c>
      <c r="W742">
        <v>37.822099999999999</v>
      </c>
      <c r="Y742" s="1">
        <v>39791</v>
      </c>
      <c r="Z742">
        <v>85.017899999999997</v>
      </c>
      <c r="AB742" s="1">
        <v>39791</v>
      </c>
      <c r="AC742">
        <v>19.851600000000001</v>
      </c>
      <c r="AE742" s="1">
        <v>39791</v>
      </c>
      <c r="AF742">
        <v>22.345500000000001</v>
      </c>
      <c r="AH742" s="1">
        <v>39791</v>
      </c>
      <c r="AI742">
        <v>70.898200000000003</v>
      </c>
      <c r="AK742" s="1">
        <v>39791</v>
      </c>
      <c r="AL742">
        <v>15.081</v>
      </c>
      <c r="AQ742" s="1">
        <v>39791</v>
      </c>
      <c r="AR742">
        <v>32.472499999999997</v>
      </c>
      <c r="AT742" s="1">
        <v>39791</v>
      </c>
      <c r="AU742">
        <v>20.578399999999998</v>
      </c>
      <c r="AW742" s="1">
        <v>39791</v>
      </c>
      <c r="AX742">
        <v>24.669</v>
      </c>
      <c r="AZ742" s="1">
        <v>39791</v>
      </c>
      <c r="BA742">
        <v>12.5212</v>
      </c>
      <c r="BC742" s="1">
        <v>39791</v>
      </c>
      <c r="BD742">
        <v>76.9315</v>
      </c>
      <c r="BF742" s="1">
        <v>39791</v>
      </c>
      <c r="BG742">
        <v>50.269300000000001</v>
      </c>
      <c r="BI742" s="1">
        <v>39791</v>
      </c>
      <c r="BJ742">
        <v>31.373999999999999</v>
      </c>
      <c r="BL742" s="1">
        <v>39791</v>
      </c>
      <c r="BM742">
        <v>52.493200000000002</v>
      </c>
      <c r="BO742" s="1">
        <v>39791</v>
      </c>
      <c r="BP742">
        <v>21.922799999999999</v>
      </c>
      <c r="BR742" s="1">
        <v>39791</v>
      </c>
      <c r="BS742">
        <v>18.678799999999999</v>
      </c>
      <c r="BU742" s="1">
        <v>39791</v>
      </c>
      <c r="BV742">
        <v>13.855700000000001</v>
      </c>
      <c r="BX742" s="1">
        <v>39791</v>
      </c>
      <c r="BY742">
        <v>52.260100000000001</v>
      </c>
      <c r="CA742" s="1">
        <v>39791</v>
      </c>
      <c r="CB742">
        <v>43.351500000000001</v>
      </c>
      <c r="CD742" s="1">
        <v>39791</v>
      </c>
      <c r="CE742">
        <v>24.6416</v>
      </c>
      <c r="CG742" s="1">
        <v>39791</v>
      </c>
      <c r="CH742">
        <v>50.507599999999996</v>
      </c>
      <c r="CJ742" s="1">
        <v>39791</v>
      </c>
      <c r="CK742">
        <v>21.958600000000001</v>
      </c>
      <c r="CM742" s="1">
        <v>39791</v>
      </c>
      <c r="CN742">
        <v>1426.88</v>
      </c>
      <c r="CP742" s="1">
        <v>39791</v>
      </c>
      <c r="CQ742">
        <v>58.91</v>
      </c>
    </row>
    <row r="743" spans="1:95" x14ac:dyDescent="0.25">
      <c r="A743" s="1">
        <v>39792</v>
      </c>
      <c r="B743">
        <v>51.486400000000003</v>
      </c>
      <c r="D743" s="1">
        <v>39792</v>
      </c>
      <c r="E743">
        <v>9.6034000000000006</v>
      </c>
      <c r="G743" s="1">
        <v>39792</v>
      </c>
      <c r="H743">
        <v>11.4811</v>
      </c>
      <c r="J743" s="1">
        <v>39792</v>
      </c>
      <c r="K743">
        <v>19.782699999999998</v>
      </c>
      <c r="M743" s="1">
        <v>39792</v>
      </c>
      <c r="N743">
        <v>29.319900000000001</v>
      </c>
      <c r="P743" s="1">
        <v>39792</v>
      </c>
      <c r="Q743">
        <v>21.913499999999999</v>
      </c>
      <c r="S743" s="1">
        <v>39792</v>
      </c>
      <c r="T743">
        <v>37.307499999999997</v>
      </c>
      <c r="V743" s="1">
        <v>39792</v>
      </c>
      <c r="W743">
        <v>38.973300000000002</v>
      </c>
      <c r="Y743" s="1">
        <v>39792</v>
      </c>
      <c r="Z743">
        <v>82.628600000000006</v>
      </c>
      <c r="AB743" s="1">
        <v>39792</v>
      </c>
      <c r="AC743">
        <v>20.0641</v>
      </c>
      <c r="AE743" s="1">
        <v>39792</v>
      </c>
      <c r="AF743">
        <v>22.4895</v>
      </c>
      <c r="AH743" s="1">
        <v>39792</v>
      </c>
      <c r="AI743">
        <v>72.593599999999995</v>
      </c>
      <c r="AK743" s="1">
        <v>39792</v>
      </c>
      <c r="AL743">
        <v>15.2676</v>
      </c>
      <c r="AQ743" s="1">
        <v>39792</v>
      </c>
      <c r="AR743">
        <v>33.027700000000003</v>
      </c>
      <c r="AT743" s="1">
        <v>39792</v>
      </c>
      <c r="AU743">
        <v>21.545200000000001</v>
      </c>
      <c r="AW743" s="1">
        <v>39792</v>
      </c>
      <c r="AX743">
        <v>25.7652</v>
      </c>
      <c r="AZ743" s="1">
        <v>39792</v>
      </c>
      <c r="BA743">
        <v>12.494899999999999</v>
      </c>
      <c r="BC743" s="1">
        <v>39792</v>
      </c>
      <c r="BD743">
        <v>77.089600000000004</v>
      </c>
      <c r="BF743" s="1">
        <v>39792</v>
      </c>
      <c r="BG743">
        <v>50.260599999999997</v>
      </c>
      <c r="BI743" s="1">
        <v>39792</v>
      </c>
      <c r="BJ743">
        <v>30.967500000000001</v>
      </c>
      <c r="BL743" s="1">
        <v>39792</v>
      </c>
      <c r="BM743">
        <v>54.2348</v>
      </c>
      <c r="BO743" s="1">
        <v>39792</v>
      </c>
      <c r="BP743">
        <v>22.481100000000001</v>
      </c>
      <c r="BR743" s="1">
        <v>39792</v>
      </c>
      <c r="BS743">
        <v>18.687799999999999</v>
      </c>
      <c r="BU743" s="1">
        <v>39792</v>
      </c>
      <c r="BV743">
        <v>13.9398</v>
      </c>
      <c r="BX743" s="1">
        <v>39792</v>
      </c>
      <c r="BY743">
        <v>51.674500000000002</v>
      </c>
      <c r="CA743" s="1">
        <v>39792</v>
      </c>
      <c r="CB743">
        <v>43.387599999999999</v>
      </c>
      <c r="CD743" s="1">
        <v>39792</v>
      </c>
      <c r="CE743">
        <v>24.190899999999999</v>
      </c>
      <c r="CG743" s="1">
        <v>39792</v>
      </c>
      <c r="CH743">
        <v>50.000799999999998</v>
      </c>
      <c r="CJ743" s="1">
        <v>39792</v>
      </c>
      <c r="CK743">
        <v>22.1173</v>
      </c>
      <c r="CM743" s="1">
        <v>39792</v>
      </c>
      <c r="CN743">
        <v>1444</v>
      </c>
      <c r="CP743" s="1">
        <v>39792</v>
      </c>
      <c r="CQ743">
        <v>55.73</v>
      </c>
    </row>
    <row r="744" spans="1:95" x14ac:dyDescent="0.25">
      <c r="A744" s="1">
        <v>39793</v>
      </c>
      <c r="B744">
        <v>49.356000000000002</v>
      </c>
      <c r="D744" s="1">
        <v>39793</v>
      </c>
      <c r="E744">
        <v>9.3963000000000001</v>
      </c>
      <c r="G744" s="1">
        <v>39793</v>
      </c>
      <c r="H744">
        <v>11.4506</v>
      </c>
      <c r="J744" s="1">
        <v>39793</v>
      </c>
      <c r="K744">
        <v>18.470600000000001</v>
      </c>
      <c r="M744" s="1">
        <v>39793</v>
      </c>
      <c r="N744">
        <v>28.9848</v>
      </c>
      <c r="P744" s="1">
        <v>39793</v>
      </c>
      <c r="Q744">
        <v>21.804200000000002</v>
      </c>
      <c r="S744" s="1">
        <v>39793</v>
      </c>
      <c r="T744">
        <v>36.045400000000001</v>
      </c>
      <c r="V744" s="1">
        <v>39793</v>
      </c>
      <c r="W744">
        <v>37.6614</v>
      </c>
      <c r="Y744" s="1">
        <v>39793</v>
      </c>
      <c r="Z744">
        <v>75.3613</v>
      </c>
      <c r="AB744" s="1">
        <v>39793</v>
      </c>
      <c r="AC744">
        <v>19.581499999999998</v>
      </c>
      <c r="AE744" s="1">
        <v>39793</v>
      </c>
      <c r="AF744">
        <v>21.972799999999999</v>
      </c>
      <c r="AH744" s="1">
        <v>39793</v>
      </c>
      <c r="AI744">
        <v>72.548199999999994</v>
      </c>
      <c r="AK744" s="1">
        <v>39793</v>
      </c>
      <c r="AL744">
        <v>14.4618</v>
      </c>
      <c r="AQ744" s="1">
        <v>39793</v>
      </c>
      <c r="AR744">
        <v>32.726599999999998</v>
      </c>
      <c r="AT744" s="1">
        <v>39793</v>
      </c>
      <c r="AU744">
        <v>20.392099999999999</v>
      </c>
      <c r="AW744" s="1">
        <v>39793</v>
      </c>
      <c r="AX744">
        <v>25.4087</v>
      </c>
      <c r="AZ744" s="1">
        <v>39793</v>
      </c>
      <c r="BA744">
        <v>12.267200000000001</v>
      </c>
      <c r="BC744" s="1">
        <v>39793</v>
      </c>
      <c r="BD744">
        <v>74.968400000000003</v>
      </c>
      <c r="BF744" s="1">
        <v>39793</v>
      </c>
      <c r="BG744">
        <v>50.651899999999998</v>
      </c>
      <c r="BI744" s="1">
        <v>39793</v>
      </c>
      <c r="BJ744">
        <v>27.6601</v>
      </c>
      <c r="BL744" s="1">
        <v>39793</v>
      </c>
      <c r="BM744">
        <v>53.539900000000003</v>
      </c>
      <c r="BO744" s="1">
        <v>39793</v>
      </c>
      <c r="BP744">
        <v>22.031099999999999</v>
      </c>
      <c r="BR744" s="1">
        <v>39793</v>
      </c>
      <c r="BS744">
        <v>17.635999999999999</v>
      </c>
      <c r="BU744" s="1">
        <v>39793</v>
      </c>
      <c r="BV744">
        <v>13.9314</v>
      </c>
      <c r="BX744" s="1">
        <v>39793</v>
      </c>
      <c r="BY744">
        <v>51.202500000000001</v>
      </c>
      <c r="CA744" s="1">
        <v>39793</v>
      </c>
      <c r="CB744">
        <v>42.547199999999997</v>
      </c>
      <c r="CD744" s="1">
        <v>39793</v>
      </c>
      <c r="CE744">
        <v>23.991399999999999</v>
      </c>
      <c r="CG744" s="1">
        <v>39793</v>
      </c>
      <c r="CH744">
        <v>49.7986</v>
      </c>
      <c r="CJ744" s="1">
        <v>39793</v>
      </c>
      <c r="CK744">
        <v>21.615300000000001</v>
      </c>
      <c r="CM744" s="1">
        <v>39793</v>
      </c>
      <c r="CN744">
        <v>1403.2</v>
      </c>
      <c r="CP744" s="1">
        <v>39793</v>
      </c>
      <c r="CQ744">
        <v>55.78</v>
      </c>
    </row>
    <row r="745" spans="1:95" x14ac:dyDescent="0.25">
      <c r="A745" s="1">
        <v>39794</v>
      </c>
      <c r="B745">
        <v>50.1616</v>
      </c>
      <c r="D745" s="1">
        <v>39794</v>
      </c>
      <c r="E745">
        <v>9.4903999999999993</v>
      </c>
      <c r="G745" s="1">
        <v>39794</v>
      </c>
      <c r="H745">
        <v>11.6945</v>
      </c>
      <c r="J745" s="1">
        <v>39794</v>
      </c>
      <c r="K745">
        <v>18.6633</v>
      </c>
      <c r="M745" s="1">
        <v>39794</v>
      </c>
      <c r="N745">
        <v>30.157599999999999</v>
      </c>
      <c r="P745" s="1">
        <v>39794</v>
      </c>
      <c r="Q745">
        <v>21.991499999999998</v>
      </c>
      <c r="S745" s="1">
        <v>39794</v>
      </c>
      <c r="T745">
        <v>35.087699999999998</v>
      </c>
      <c r="V745" s="1">
        <v>39794</v>
      </c>
      <c r="W745">
        <v>37.554299999999998</v>
      </c>
      <c r="Y745" s="1">
        <v>39794</v>
      </c>
      <c r="Z745">
        <v>76.6554</v>
      </c>
      <c r="AB745" s="1">
        <v>39794</v>
      </c>
      <c r="AC745">
        <v>19.7364</v>
      </c>
      <c r="AE745" s="1">
        <v>39794</v>
      </c>
      <c r="AF745">
        <v>22.540399999999998</v>
      </c>
      <c r="AH745" s="1">
        <v>39794</v>
      </c>
      <c r="AI745">
        <v>72.938100000000006</v>
      </c>
      <c r="AK745" s="1">
        <v>39794</v>
      </c>
      <c r="AL745">
        <v>14.512700000000001</v>
      </c>
      <c r="AQ745" s="1">
        <v>39794</v>
      </c>
      <c r="AR745">
        <v>33.846299999999999</v>
      </c>
      <c r="AT745" s="1">
        <v>39794</v>
      </c>
      <c r="AU745">
        <v>20.817900000000002</v>
      </c>
      <c r="AW745" s="1">
        <v>39794</v>
      </c>
      <c r="AX745">
        <v>25.800799999999999</v>
      </c>
      <c r="AZ745" s="1">
        <v>39794</v>
      </c>
      <c r="BA745">
        <v>12.9152</v>
      </c>
      <c r="BC745" s="1">
        <v>39794</v>
      </c>
      <c r="BD745">
        <v>76.4756</v>
      </c>
      <c r="BF745" s="1">
        <v>39794</v>
      </c>
      <c r="BG745">
        <v>49.782299999999999</v>
      </c>
      <c r="BI745" s="1">
        <v>39794</v>
      </c>
      <c r="BJ745">
        <v>28.5839</v>
      </c>
      <c r="BL745" s="1">
        <v>39794</v>
      </c>
      <c r="BM745">
        <v>53.293700000000001</v>
      </c>
      <c r="BO745" s="1">
        <v>39794</v>
      </c>
      <c r="BP745">
        <v>22.531099999999999</v>
      </c>
      <c r="BR745" s="1">
        <v>39794</v>
      </c>
      <c r="BS745">
        <v>17.554400000000001</v>
      </c>
      <c r="BU745" s="1">
        <v>39794</v>
      </c>
      <c r="BV745">
        <v>14.234299999999999</v>
      </c>
      <c r="BX745" s="1">
        <v>39794</v>
      </c>
      <c r="BY745">
        <v>51.517200000000003</v>
      </c>
      <c r="CA745" s="1">
        <v>39794</v>
      </c>
      <c r="CB745">
        <v>44.119599999999998</v>
      </c>
      <c r="CD745" s="1">
        <v>39794</v>
      </c>
      <c r="CE745">
        <v>24.235199999999999</v>
      </c>
      <c r="CG745" s="1">
        <v>39794</v>
      </c>
      <c r="CH745">
        <v>49.653199999999998</v>
      </c>
      <c r="CJ745" s="1">
        <v>39794</v>
      </c>
      <c r="CK745">
        <v>21.416399999999999</v>
      </c>
      <c r="CM745" s="1">
        <v>39794</v>
      </c>
      <c r="CN745">
        <v>1413.07</v>
      </c>
      <c r="CP745" s="1">
        <v>39794</v>
      </c>
      <c r="CQ745">
        <v>54.28</v>
      </c>
    </row>
    <row r="746" spans="1:95" x14ac:dyDescent="0.25">
      <c r="A746" s="1">
        <v>39797</v>
      </c>
      <c r="B746">
        <v>49.794600000000003</v>
      </c>
      <c r="D746" s="1">
        <v>39797</v>
      </c>
      <c r="E746">
        <v>9.3304000000000009</v>
      </c>
      <c r="G746" s="1">
        <v>39797</v>
      </c>
      <c r="H746">
        <v>11.5954</v>
      </c>
      <c r="J746" s="1">
        <v>39797</v>
      </c>
      <c r="K746">
        <v>17.745699999999999</v>
      </c>
      <c r="M746" s="1">
        <v>39797</v>
      </c>
      <c r="N746">
        <v>29.1523</v>
      </c>
      <c r="P746" s="1">
        <v>39797</v>
      </c>
      <c r="Q746">
        <v>21.1721</v>
      </c>
      <c r="S746" s="1">
        <v>39797</v>
      </c>
      <c r="T746">
        <v>34.676000000000002</v>
      </c>
      <c r="V746" s="1">
        <v>39797</v>
      </c>
      <c r="W746">
        <v>37.670299999999997</v>
      </c>
      <c r="Y746" s="1">
        <v>39797</v>
      </c>
      <c r="Z746">
        <v>73.668899999999994</v>
      </c>
      <c r="AB746" s="1">
        <v>39797</v>
      </c>
      <c r="AC746">
        <v>19.913599999999999</v>
      </c>
      <c r="AE746" s="1">
        <v>39797</v>
      </c>
      <c r="AF746">
        <v>22.1677</v>
      </c>
      <c r="AH746" s="1">
        <v>39797</v>
      </c>
      <c r="AI746">
        <v>72.484800000000007</v>
      </c>
      <c r="AK746" s="1">
        <v>39797</v>
      </c>
      <c r="AL746">
        <v>14.377000000000001</v>
      </c>
      <c r="AQ746" s="1">
        <v>39797</v>
      </c>
      <c r="AR746">
        <v>32.837200000000003</v>
      </c>
      <c r="AT746" s="1">
        <v>39797</v>
      </c>
      <c r="AU746">
        <v>20.764700000000001</v>
      </c>
      <c r="AW746" s="1">
        <v>39797</v>
      </c>
      <c r="AX746">
        <v>27.431799999999999</v>
      </c>
      <c r="AZ746" s="1">
        <v>39797</v>
      </c>
      <c r="BA746">
        <v>12.7751</v>
      </c>
      <c r="BC746" s="1">
        <v>39797</v>
      </c>
      <c r="BD746">
        <v>77.005899999999997</v>
      </c>
      <c r="BF746" s="1">
        <v>39797</v>
      </c>
      <c r="BG746">
        <v>50.269300000000001</v>
      </c>
      <c r="BI746" s="1">
        <v>39797</v>
      </c>
      <c r="BJ746">
        <v>26.4498</v>
      </c>
      <c r="BL746" s="1">
        <v>39797</v>
      </c>
      <c r="BM746">
        <v>53.381599999999999</v>
      </c>
      <c r="BO746" s="1">
        <v>39797</v>
      </c>
      <c r="BP746">
        <v>22.164400000000001</v>
      </c>
      <c r="BR746" s="1">
        <v>39797</v>
      </c>
      <c r="BS746">
        <v>17.264299999999999</v>
      </c>
      <c r="BU746" s="1">
        <v>39797</v>
      </c>
      <c r="BV746">
        <v>13.9903</v>
      </c>
      <c r="BX746" s="1">
        <v>39797</v>
      </c>
      <c r="BY746">
        <v>51.884300000000003</v>
      </c>
      <c r="CA746" s="1">
        <v>39797</v>
      </c>
      <c r="CB746">
        <v>44.851700000000001</v>
      </c>
      <c r="CD746" s="1">
        <v>39797</v>
      </c>
      <c r="CE746">
        <v>23.8658</v>
      </c>
      <c r="CG746" s="1">
        <v>39797</v>
      </c>
      <c r="CH746">
        <v>49.725900000000003</v>
      </c>
      <c r="CJ746" s="1">
        <v>39797</v>
      </c>
      <c r="CK746">
        <v>21.567900000000002</v>
      </c>
      <c r="CM746" s="1">
        <v>39797</v>
      </c>
      <c r="CN746">
        <v>1395.21</v>
      </c>
      <c r="CP746" s="1">
        <v>39797</v>
      </c>
      <c r="CQ746">
        <v>56.76</v>
      </c>
    </row>
    <row r="747" spans="1:95" x14ac:dyDescent="0.25">
      <c r="A747" s="1">
        <v>39798</v>
      </c>
      <c r="B747">
        <v>52.202500000000001</v>
      </c>
      <c r="D747" s="1">
        <v>39798</v>
      </c>
      <c r="E747">
        <v>9.7822999999999993</v>
      </c>
      <c r="G747" s="1">
        <v>39798</v>
      </c>
      <c r="H747">
        <v>11.0847</v>
      </c>
      <c r="J747" s="1">
        <v>39798</v>
      </c>
      <c r="K747">
        <v>18.406300000000002</v>
      </c>
      <c r="M747" s="1">
        <v>39798</v>
      </c>
      <c r="N747">
        <v>30.157599999999999</v>
      </c>
      <c r="P747" s="1">
        <v>39798</v>
      </c>
      <c r="Q747">
        <v>22.0305</v>
      </c>
      <c r="S747" s="1">
        <v>39798</v>
      </c>
      <c r="T747">
        <v>37.504399999999997</v>
      </c>
      <c r="V747" s="1">
        <v>39798</v>
      </c>
      <c r="W747">
        <v>39.089300000000001</v>
      </c>
      <c r="Y747" s="1">
        <v>39798</v>
      </c>
      <c r="Z747">
        <v>81.931700000000006</v>
      </c>
      <c r="AB747" s="1">
        <v>39798</v>
      </c>
      <c r="AC747">
        <v>20.573399999999999</v>
      </c>
      <c r="AE747" s="1">
        <v>39798</v>
      </c>
      <c r="AF747">
        <v>23.3705</v>
      </c>
      <c r="AH747" s="1">
        <v>39798</v>
      </c>
      <c r="AI747">
        <v>75.376900000000006</v>
      </c>
      <c r="AK747" s="1">
        <v>39798</v>
      </c>
      <c r="AL747">
        <v>15.1997</v>
      </c>
      <c r="AQ747" s="1">
        <v>39798</v>
      </c>
      <c r="AR747">
        <v>34.251800000000003</v>
      </c>
      <c r="AT747" s="1">
        <v>39798</v>
      </c>
      <c r="AU747">
        <v>21.5718</v>
      </c>
      <c r="AW747" s="1">
        <v>39798</v>
      </c>
      <c r="AX747">
        <v>29.231999999999999</v>
      </c>
      <c r="AZ747" s="1">
        <v>39798</v>
      </c>
      <c r="BA747">
        <v>13.6945</v>
      </c>
      <c r="BC747" s="1">
        <v>39798</v>
      </c>
      <c r="BD747">
        <v>80.383099999999999</v>
      </c>
      <c r="BF747" s="1">
        <v>39798</v>
      </c>
      <c r="BG747">
        <v>51.825800000000001</v>
      </c>
      <c r="BI747" s="1">
        <v>39798</v>
      </c>
      <c r="BJ747">
        <v>29.886600000000001</v>
      </c>
      <c r="BL747" s="1">
        <v>39798</v>
      </c>
      <c r="BM747">
        <v>55.3431</v>
      </c>
      <c r="BO747" s="1">
        <v>39798</v>
      </c>
      <c r="BP747">
        <v>23.256</v>
      </c>
      <c r="BR747" s="1">
        <v>39798</v>
      </c>
      <c r="BS747">
        <v>18.234500000000001</v>
      </c>
      <c r="BU747" s="1">
        <v>39798</v>
      </c>
      <c r="BV747">
        <v>14.6044</v>
      </c>
      <c r="BX747" s="1">
        <v>39798</v>
      </c>
      <c r="BY747">
        <v>53.8596</v>
      </c>
      <c r="CA747" s="1">
        <v>39798</v>
      </c>
      <c r="CB747">
        <v>46.6952</v>
      </c>
      <c r="CD747" s="1">
        <v>39798</v>
      </c>
      <c r="CE747">
        <v>24.752400000000002</v>
      </c>
      <c r="CG747" s="1">
        <v>39798</v>
      </c>
      <c r="CH747">
        <v>50.207599999999999</v>
      </c>
      <c r="CJ747" s="1">
        <v>39798</v>
      </c>
      <c r="CK747">
        <v>22.5246</v>
      </c>
      <c r="CM747" s="1">
        <v>39798</v>
      </c>
      <c r="CN747">
        <v>1466.87</v>
      </c>
      <c r="CP747" s="1">
        <v>39798</v>
      </c>
      <c r="CQ747">
        <v>52.37</v>
      </c>
    </row>
    <row r="748" spans="1:95" x14ac:dyDescent="0.25">
      <c r="A748" s="1">
        <v>39799</v>
      </c>
      <c r="B748">
        <v>52.435200000000002</v>
      </c>
      <c r="D748" s="1">
        <v>39799</v>
      </c>
      <c r="E748">
        <v>9.7446999999999999</v>
      </c>
      <c r="G748" s="1">
        <v>39799</v>
      </c>
      <c r="H748">
        <v>11.1838</v>
      </c>
      <c r="J748" s="1">
        <v>39799</v>
      </c>
      <c r="K748">
        <v>18.177</v>
      </c>
      <c r="M748" s="1">
        <v>39799</v>
      </c>
      <c r="N748">
        <v>29.319900000000001</v>
      </c>
      <c r="P748" s="1">
        <v>39799</v>
      </c>
      <c r="Q748">
        <v>21.944700000000001</v>
      </c>
      <c r="S748" s="1">
        <v>39799</v>
      </c>
      <c r="T748">
        <v>36.716799999999999</v>
      </c>
      <c r="V748" s="1">
        <v>39799</v>
      </c>
      <c r="W748">
        <v>39.847900000000003</v>
      </c>
      <c r="Y748" s="1">
        <v>39799</v>
      </c>
      <c r="Z748">
        <v>77.949600000000004</v>
      </c>
      <c r="AB748" s="1">
        <v>39799</v>
      </c>
      <c r="AC748">
        <v>20.139399999999998</v>
      </c>
      <c r="AE748" s="1">
        <v>39799</v>
      </c>
      <c r="AF748">
        <v>22.963899999999999</v>
      </c>
      <c r="AH748" s="1">
        <v>39799</v>
      </c>
      <c r="AI748">
        <v>73.491100000000003</v>
      </c>
      <c r="AK748" s="1">
        <v>39799</v>
      </c>
      <c r="AL748">
        <v>14.7502</v>
      </c>
      <c r="AQ748" s="1">
        <v>39799</v>
      </c>
      <c r="AR748">
        <v>34.393299999999996</v>
      </c>
      <c r="AT748" s="1">
        <v>39799</v>
      </c>
      <c r="AU748">
        <v>21.908899999999999</v>
      </c>
      <c r="AW748" s="1">
        <v>39799</v>
      </c>
      <c r="AX748">
        <v>29.2499</v>
      </c>
      <c r="AZ748" s="1">
        <v>39799</v>
      </c>
      <c r="BA748">
        <v>13.361700000000001</v>
      </c>
      <c r="BC748" s="1">
        <v>39799</v>
      </c>
      <c r="BD748">
        <v>79.862099999999998</v>
      </c>
      <c r="BF748" s="1">
        <v>39799</v>
      </c>
      <c r="BG748">
        <v>51.1128</v>
      </c>
      <c r="BI748" s="1">
        <v>39799</v>
      </c>
      <c r="BJ748">
        <v>29.433900000000001</v>
      </c>
      <c r="BL748" s="1">
        <v>39799</v>
      </c>
      <c r="BM748">
        <v>55.088000000000001</v>
      </c>
      <c r="BO748" s="1">
        <v>39799</v>
      </c>
      <c r="BP748">
        <v>22.5977</v>
      </c>
      <c r="BR748" s="1">
        <v>39799</v>
      </c>
      <c r="BS748">
        <v>17.8264</v>
      </c>
      <c r="BU748" s="1">
        <v>39799</v>
      </c>
      <c r="BV748">
        <v>14.511900000000001</v>
      </c>
      <c r="BX748" s="1">
        <v>39799</v>
      </c>
      <c r="BY748">
        <v>53.055500000000002</v>
      </c>
      <c r="CA748" s="1">
        <v>39799</v>
      </c>
      <c r="CB748">
        <v>45.728299999999997</v>
      </c>
      <c r="CD748" s="1">
        <v>39799</v>
      </c>
      <c r="CE748">
        <v>25.158799999999999</v>
      </c>
      <c r="CG748" s="1">
        <v>39799</v>
      </c>
      <c r="CH748">
        <v>50.162100000000002</v>
      </c>
      <c r="CJ748" s="1">
        <v>39799</v>
      </c>
      <c r="CK748">
        <v>22.335100000000001</v>
      </c>
      <c r="CM748" s="1">
        <v>39799</v>
      </c>
      <c r="CN748">
        <v>1452.88</v>
      </c>
      <c r="CP748" s="1">
        <v>39799</v>
      </c>
      <c r="CQ748">
        <v>49.84</v>
      </c>
    </row>
    <row r="749" spans="1:95" x14ac:dyDescent="0.25">
      <c r="A749" s="1">
        <v>39800</v>
      </c>
      <c r="B749">
        <v>50.761299999999999</v>
      </c>
      <c r="D749" s="1">
        <v>39800</v>
      </c>
      <c r="E749">
        <v>9.1986000000000008</v>
      </c>
      <c r="G749" s="1">
        <v>39800</v>
      </c>
      <c r="H749">
        <v>11.5726</v>
      </c>
      <c r="J749" s="1">
        <v>39800</v>
      </c>
      <c r="K749">
        <v>17.341999999999999</v>
      </c>
      <c r="M749" s="1">
        <v>39800</v>
      </c>
      <c r="N749">
        <v>27.979500000000002</v>
      </c>
      <c r="P749" s="1">
        <v>39800</v>
      </c>
      <c r="Q749">
        <v>21.6325</v>
      </c>
      <c r="S749" s="1">
        <v>39800</v>
      </c>
      <c r="T749">
        <v>36.761499999999998</v>
      </c>
      <c r="V749" s="1">
        <v>39800</v>
      </c>
      <c r="W749">
        <v>37.625700000000002</v>
      </c>
      <c r="Y749" s="1">
        <v>39800</v>
      </c>
      <c r="Z749">
        <v>73.967500000000001</v>
      </c>
      <c r="AB749" s="1">
        <v>39800</v>
      </c>
      <c r="AC749">
        <v>20.006599999999999</v>
      </c>
      <c r="AE749" s="1">
        <v>39800</v>
      </c>
      <c r="AF749">
        <v>21.777999999999999</v>
      </c>
      <c r="AH749" s="1">
        <v>39800</v>
      </c>
      <c r="AI749">
        <v>69.810199999999995</v>
      </c>
      <c r="AK749" s="1">
        <v>39800</v>
      </c>
      <c r="AL749">
        <v>13.5372</v>
      </c>
      <c r="AQ749" s="1">
        <v>39800</v>
      </c>
      <c r="AR749">
        <v>33.355899999999998</v>
      </c>
      <c r="AT749" s="1">
        <v>39800</v>
      </c>
      <c r="AU749">
        <v>21.687200000000001</v>
      </c>
      <c r="AW749" s="1">
        <v>39800</v>
      </c>
      <c r="AX749">
        <v>29.160699999999999</v>
      </c>
      <c r="AZ749" s="1">
        <v>39800</v>
      </c>
      <c r="BA749">
        <v>12.4861</v>
      </c>
      <c r="BC749" s="1">
        <v>39800</v>
      </c>
      <c r="BD749">
        <v>78.150300000000001</v>
      </c>
      <c r="BF749" s="1">
        <v>39800</v>
      </c>
      <c r="BG749">
        <v>51.295400000000001</v>
      </c>
      <c r="BI749" s="1">
        <v>39800</v>
      </c>
      <c r="BJ749">
        <v>27.909500000000001</v>
      </c>
      <c r="BL749" s="1">
        <v>39800</v>
      </c>
      <c r="BM749">
        <v>53.909399999999998</v>
      </c>
      <c r="BO749" s="1">
        <v>39800</v>
      </c>
      <c r="BP749">
        <v>23.1143</v>
      </c>
      <c r="BR749" s="1">
        <v>39800</v>
      </c>
      <c r="BS749">
        <v>17.5</v>
      </c>
      <c r="BU749" s="1">
        <v>39800</v>
      </c>
      <c r="BV749">
        <v>14.4025</v>
      </c>
      <c r="BX749" s="1">
        <v>39800</v>
      </c>
      <c r="BY749">
        <v>52.714599999999997</v>
      </c>
      <c r="CA749" s="1">
        <v>39800</v>
      </c>
      <c r="CB749">
        <v>45.917999999999999</v>
      </c>
      <c r="CD749" s="1">
        <v>39800</v>
      </c>
      <c r="CE749">
        <v>24.604700000000001</v>
      </c>
      <c r="CG749" s="1">
        <v>39800</v>
      </c>
      <c r="CH749">
        <v>50.362099999999998</v>
      </c>
      <c r="CJ749" s="1">
        <v>39800</v>
      </c>
      <c r="CK749">
        <v>21.624700000000001</v>
      </c>
      <c r="CM749" s="1">
        <v>39800</v>
      </c>
      <c r="CN749">
        <v>1422.19</v>
      </c>
      <c r="CP749" s="1">
        <v>39800</v>
      </c>
      <c r="CQ749">
        <v>47.34</v>
      </c>
    </row>
    <row r="750" spans="1:95" x14ac:dyDescent="0.25">
      <c r="A750" s="1">
        <v>39801</v>
      </c>
      <c r="B750">
        <v>50.680799999999998</v>
      </c>
      <c r="D750" s="1">
        <v>39801</v>
      </c>
      <c r="E750">
        <v>9.1326999999999998</v>
      </c>
      <c r="G750" s="1">
        <v>39801</v>
      </c>
      <c r="H750">
        <v>11.6488</v>
      </c>
      <c r="J750" s="1">
        <v>39801</v>
      </c>
      <c r="K750">
        <v>17.828299999999999</v>
      </c>
      <c r="M750" s="1">
        <v>39801</v>
      </c>
      <c r="N750">
        <v>26.806699999999999</v>
      </c>
      <c r="P750" s="1">
        <v>39801</v>
      </c>
      <c r="Q750">
        <v>21.944700000000001</v>
      </c>
      <c r="S750" s="1">
        <v>39801</v>
      </c>
      <c r="T750">
        <v>36.913699999999999</v>
      </c>
      <c r="V750" s="1">
        <v>39801</v>
      </c>
      <c r="W750">
        <v>38.098700000000001</v>
      </c>
      <c r="Y750" s="1">
        <v>39801</v>
      </c>
      <c r="Z750">
        <v>69.885900000000007</v>
      </c>
      <c r="AB750" s="1">
        <v>39801</v>
      </c>
      <c r="AC750">
        <v>19.674399999999999</v>
      </c>
      <c r="AE750" s="1">
        <v>39801</v>
      </c>
      <c r="AF750">
        <v>21.684799999999999</v>
      </c>
      <c r="AH750" s="1">
        <v>39801</v>
      </c>
      <c r="AI750">
        <v>68.015100000000004</v>
      </c>
      <c r="AK750" s="1">
        <v>39801</v>
      </c>
      <c r="AL750">
        <v>13.9953</v>
      </c>
      <c r="AQ750" s="1">
        <v>39801</v>
      </c>
      <c r="AR750">
        <v>33.3842</v>
      </c>
      <c r="AT750" s="1">
        <v>39801</v>
      </c>
      <c r="AU750">
        <v>21.4831</v>
      </c>
      <c r="AW750" s="1">
        <v>39801</v>
      </c>
      <c r="AX750">
        <v>29.134</v>
      </c>
      <c r="AZ750" s="1">
        <v>39801</v>
      </c>
      <c r="BA750">
        <v>12.643700000000001</v>
      </c>
      <c r="BC750" s="1">
        <v>39801</v>
      </c>
      <c r="BD750">
        <v>77.703699999999998</v>
      </c>
      <c r="BF750" s="1">
        <v>39801</v>
      </c>
      <c r="BG750">
        <v>51.164900000000003</v>
      </c>
      <c r="BI750" s="1">
        <v>39801</v>
      </c>
      <c r="BJ750">
        <v>28.011099999999999</v>
      </c>
      <c r="BL750" s="1">
        <v>39801</v>
      </c>
      <c r="BM750">
        <v>53.056199999999997</v>
      </c>
      <c r="BO750" s="1">
        <v>39801</v>
      </c>
      <c r="BP750">
        <v>23.797599999999999</v>
      </c>
      <c r="BR750" s="1">
        <v>39801</v>
      </c>
      <c r="BS750">
        <v>17.3368</v>
      </c>
      <c r="BU750" s="1">
        <v>39801</v>
      </c>
      <c r="BV750">
        <v>14.554</v>
      </c>
      <c r="BX750" s="1">
        <v>39801</v>
      </c>
      <c r="BY750">
        <v>52.600999999999999</v>
      </c>
      <c r="CA750" s="1">
        <v>39801</v>
      </c>
      <c r="CB750">
        <v>46.424100000000003</v>
      </c>
      <c r="CD750" s="1">
        <v>39801</v>
      </c>
      <c r="CE750">
        <v>24.523399999999999</v>
      </c>
      <c r="CG750" s="1">
        <v>39801</v>
      </c>
      <c r="CH750">
        <v>50.661999999999999</v>
      </c>
      <c r="CJ750" s="1">
        <v>39801</v>
      </c>
      <c r="CK750">
        <v>21.245899999999999</v>
      </c>
      <c r="CM750" s="1">
        <v>39801</v>
      </c>
      <c r="CN750">
        <v>1426.39</v>
      </c>
      <c r="CP750" s="1">
        <v>39801</v>
      </c>
      <c r="CQ750">
        <v>44.93</v>
      </c>
    </row>
    <row r="751" spans="1:95" x14ac:dyDescent="0.25">
      <c r="A751" s="1">
        <v>39804</v>
      </c>
      <c r="B751">
        <v>50.457000000000001</v>
      </c>
      <c r="D751" s="1">
        <v>39804</v>
      </c>
      <c r="E751">
        <v>8.6902000000000008</v>
      </c>
      <c r="G751" s="1">
        <v>39804</v>
      </c>
      <c r="H751">
        <v>11.4697</v>
      </c>
      <c r="J751" s="1">
        <v>39804</v>
      </c>
      <c r="K751">
        <v>16.901499999999999</v>
      </c>
      <c r="M751" s="1">
        <v>39804</v>
      </c>
      <c r="N751">
        <v>26.974299999999999</v>
      </c>
      <c r="P751" s="1">
        <v>39804</v>
      </c>
      <c r="Q751">
        <v>21.952500000000001</v>
      </c>
      <c r="S751" s="1">
        <v>39804</v>
      </c>
      <c r="T751">
        <v>36.8063</v>
      </c>
      <c r="V751" s="1">
        <v>39804</v>
      </c>
      <c r="W751">
        <v>37.2866</v>
      </c>
      <c r="Y751" s="1">
        <v>39804</v>
      </c>
      <c r="Z751">
        <v>67.197999999999993</v>
      </c>
      <c r="AB751" s="1">
        <v>39804</v>
      </c>
      <c r="AC751">
        <v>19.776299999999999</v>
      </c>
      <c r="AE751" s="1">
        <v>39804</v>
      </c>
      <c r="AF751">
        <v>21.168099999999999</v>
      </c>
      <c r="AH751" s="1">
        <v>39804</v>
      </c>
      <c r="AI751">
        <v>67.915400000000005</v>
      </c>
      <c r="AK751" s="1">
        <v>39804</v>
      </c>
      <c r="AL751">
        <v>13.6305</v>
      </c>
      <c r="AQ751" s="1">
        <v>39804</v>
      </c>
      <c r="AR751">
        <v>32.7712</v>
      </c>
      <c r="AT751" s="1">
        <v>39804</v>
      </c>
      <c r="AU751">
        <v>21.048500000000001</v>
      </c>
      <c r="AW751" s="1">
        <v>39804</v>
      </c>
      <c r="AX751">
        <v>28.4299</v>
      </c>
      <c r="AZ751" s="1">
        <v>39804</v>
      </c>
      <c r="BA751">
        <v>12.5562</v>
      </c>
      <c r="BC751" s="1">
        <v>39804</v>
      </c>
      <c r="BD751">
        <v>76.280199999999994</v>
      </c>
      <c r="BF751" s="1">
        <v>39804</v>
      </c>
      <c r="BG751">
        <v>51.243200000000002</v>
      </c>
      <c r="BI751" s="1">
        <v>39804</v>
      </c>
      <c r="BJ751">
        <v>27.549199999999999</v>
      </c>
      <c r="BL751" s="1">
        <v>39804</v>
      </c>
      <c r="BM751">
        <v>54.006100000000004</v>
      </c>
      <c r="BO751" s="1">
        <v>39804</v>
      </c>
      <c r="BP751">
        <v>24.2392</v>
      </c>
      <c r="BR751" s="1">
        <v>39804</v>
      </c>
      <c r="BS751">
        <v>17.391200000000001</v>
      </c>
      <c r="BU751" s="1">
        <v>39804</v>
      </c>
      <c r="BV751">
        <v>14.452999999999999</v>
      </c>
      <c r="BX751" s="1">
        <v>39804</v>
      </c>
      <c r="BY751">
        <v>52.845700000000001</v>
      </c>
      <c r="CA751" s="1">
        <v>39804</v>
      </c>
      <c r="CB751">
        <v>46.758499999999998</v>
      </c>
      <c r="CD751" s="1">
        <v>39804</v>
      </c>
      <c r="CE751">
        <v>24.693300000000001</v>
      </c>
      <c r="CG751" s="1">
        <v>39804</v>
      </c>
      <c r="CH751">
        <v>50.889299999999999</v>
      </c>
      <c r="CJ751" s="1">
        <v>39804</v>
      </c>
      <c r="CK751">
        <v>20.772300000000001</v>
      </c>
      <c r="CM751" s="1">
        <v>39804</v>
      </c>
      <c r="CN751">
        <v>1400.42</v>
      </c>
      <c r="CP751" s="1">
        <v>39804</v>
      </c>
      <c r="CQ751">
        <v>44.56</v>
      </c>
    </row>
    <row r="752" spans="1:95" x14ac:dyDescent="0.25">
      <c r="A752" s="1">
        <v>39805</v>
      </c>
      <c r="B752">
        <v>49.624600000000001</v>
      </c>
      <c r="D752" s="1">
        <v>39805</v>
      </c>
      <c r="E752">
        <v>9.0103000000000009</v>
      </c>
      <c r="G752" s="1">
        <v>39805</v>
      </c>
      <c r="H752">
        <v>11.4619</v>
      </c>
      <c r="J752" s="1">
        <v>39805</v>
      </c>
      <c r="K752">
        <v>16.479500000000002</v>
      </c>
      <c r="M752" s="1">
        <v>39805</v>
      </c>
      <c r="N752">
        <v>25.969000000000001</v>
      </c>
      <c r="P752" s="1">
        <v>39805</v>
      </c>
      <c r="Q752">
        <v>21.6325</v>
      </c>
      <c r="S752" s="1">
        <v>39805</v>
      </c>
      <c r="T752">
        <v>35.938000000000002</v>
      </c>
      <c r="V752" s="1">
        <v>39805</v>
      </c>
      <c r="W752">
        <v>36.706499999999998</v>
      </c>
      <c r="Y752" s="1">
        <v>39805</v>
      </c>
      <c r="Z752">
        <v>64.908199999999994</v>
      </c>
      <c r="AB752" s="1">
        <v>39805</v>
      </c>
      <c r="AC752">
        <v>19.470700000000001</v>
      </c>
      <c r="AE752" s="1">
        <v>39805</v>
      </c>
      <c r="AF752">
        <v>20.7531</v>
      </c>
      <c r="AH752" s="1">
        <v>39805</v>
      </c>
      <c r="AI752">
        <v>68.087599999999995</v>
      </c>
      <c r="AK752" s="1">
        <v>39805</v>
      </c>
      <c r="AL752">
        <v>13.9359</v>
      </c>
      <c r="AQ752" s="1">
        <v>39805</v>
      </c>
      <c r="AR752">
        <v>32.582599999999999</v>
      </c>
      <c r="AT752" s="1">
        <v>39805</v>
      </c>
      <c r="AU752">
        <v>20.950900000000001</v>
      </c>
      <c r="AW752" s="1">
        <v>39805</v>
      </c>
      <c r="AX752">
        <v>28.2606</v>
      </c>
      <c r="AZ752" s="1">
        <v>39805</v>
      </c>
      <c r="BA752">
        <v>12.319800000000001</v>
      </c>
      <c r="BC752" s="1">
        <v>39805</v>
      </c>
      <c r="BD752">
        <v>74.986999999999995</v>
      </c>
      <c r="BF752" s="1">
        <v>39805</v>
      </c>
      <c r="BG752">
        <v>51.025799999999997</v>
      </c>
      <c r="BI752" s="1">
        <v>39805</v>
      </c>
      <c r="BJ752">
        <v>26.8933</v>
      </c>
      <c r="BL752" s="1">
        <v>39805</v>
      </c>
      <c r="BM752">
        <v>53.346400000000003</v>
      </c>
      <c r="BO752" s="1">
        <v>39805</v>
      </c>
      <c r="BP752">
        <v>24.5059</v>
      </c>
      <c r="BR752" s="1">
        <v>39805</v>
      </c>
      <c r="BS752">
        <v>17.4819</v>
      </c>
      <c r="BU752" s="1">
        <v>39805</v>
      </c>
      <c r="BV752">
        <v>14.3268</v>
      </c>
      <c r="BX752" s="1">
        <v>39805</v>
      </c>
      <c r="BY752">
        <v>52.295099999999998</v>
      </c>
      <c r="CA752" s="1">
        <v>39805</v>
      </c>
      <c r="CB752">
        <v>45.746299999999998</v>
      </c>
      <c r="CD752" s="1">
        <v>39805</v>
      </c>
      <c r="CE752">
        <v>24.227799999999998</v>
      </c>
      <c r="CG752" s="1">
        <v>39805</v>
      </c>
      <c r="CH752">
        <v>50.253</v>
      </c>
      <c r="CJ752" s="1">
        <v>39805</v>
      </c>
      <c r="CK752">
        <v>20.6965</v>
      </c>
      <c r="CM752" s="1">
        <v>39805</v>
      </c>
      <c r="CN752">
        <v>1387.08</v>
      </c>
      <c r="CP752" s="1">
        <v>39805</v>
      </c>
      <c r="CQ752">
        <v>45.02</v>
      </c>
    </row>
    <row r="753" spans="1:95" x14ac:dyDescent="0.25">
      <c r="A753" s="1">
        <v>39806</v>
      </c>
      <c r="B753">
        <v>49.6783</v>
      </c>
      <c r="D753" s="1">
        <v>39806</v>
      </c>
      <c r="E753">
        <v>8.8407999999999998</v>
      </c>
      <c r="G753" s="1">
        <v>39806</v>
      </c>
      <c r="H753">
        <v>11.6021</v>
      </c>
      <c r="J753" s="1">
        <v>39806</v>
      </c>
      <c r="K753">
        <v>16.488600000000002</v>
      </c>
      <c r="M753" s="1">
        <v>39806</v>
      </c>
      <c r="N753">
        <v>26.136600000000001</v>
      </c>
      <c r="P753" s="1">
        <v>39806</v>
      </c>
      <c r="Q753">
        <v>21.718399999999999</v>
      </c>
      <c r="S753" s="1">
        <v>39806</v>
      </c>
      <c r="T753">
        <v>35.911200000000001</v>
      </c>
      <c r="V753" s="1">
        <v>39806</v>
      </c>
      <c r="W753">
        <v>37.4026</v>
      </c>
      <c r="Y753" s="1">
        <v>39806</v>
      </c>
      <c r="Z753">
        <v>67.496600000000001</v>
      </c>
      <c r="AB753" s="1">
        <v>39806</v>
      </c>
      <c r="AC753">
        <v>19.528300000000002</v>
      </c>
      <c r="AE753" s="1">
        <v>39806</v>
      </c>
      <c r="AF753">
        <v>20.973300000000002</v>
      </c>
      <c r="AH753" s="1">
        <v>39806</v>
      </c>
      <c r="AI753">
        <v>68.704099999999997</v>
      </c>
      <c r="AK753" s="1">
        <v>39806</v>
      </c>
      <c r="AL753">
        <v>13.927199999999999</v>
      </c>
      <c r="AQ753" s="1">
        <v>39806</v>
      </c>
      <c r="AR753">
        <v>32.705199999999998</v>
      </c>
      <c r="AT753" s="1">
        <v>39806</v>
      </c>
      <c r="AU753">
        <v>21.048500000000001</v>
      </c>
      <c r="AW753" s="1">
        <v>39806</v>
      </c>
      <c r="AX753">
        <v>28.3765</v>
      </c>
      <c r="AZ753" s="1">
        <v>39806</v>
      </c>
      <c r="BA753">
        <v>12.459899999999999</v>
      </c>
      <c r="BC753" s="1">
        <v>39806</v>
      </c>
      <c r="BD753">
        <v>74.912599999999998</v>
      </c>
      <c r="BF753" s="1">
        <v>39806</v>
      </c>
      <c r="BG753">
        <v>50.921500000000002</v>
      </c>
      <c r="BI753" s="1">
        <v>39806</v>
      </c>
      <c r="BJ753">
        <v>27.576899999999998</v>
      </c>
      <c r="BL753" s="1">
        <v>39806</v>
      </c>
      <c r="BM753">
        <v>53.900599999999997</v>
      </c>
      <c r="BO753" s="1">
        <v>39806</v>
      </c>
      <c r="BP753">
        <v>24.389199999999999</v>
      </c>
      <c r="BR753" s="1">
        <v>39806</v>
      </c>
      <c r="BS753">
        <v>17.382100000000001</v>
      </c>
      <c r="BU753" s="1">
        <v>39806</v>
      </c>
      <c r="BV753">
        <v>14.31</v>
      </c>
      <c r="BX753" s="1">
        <v>39806</v>
      </c>
      <c r="BY753">
        <v>52.784500000000001</v>
      </c>
      <c r="CA753" s="1">
        <v>39806</v>
      </c>
      <c r="CB753">
        <v>46.225299999999997</v>
      </c>
      <c r="CD753" s="1">
        <v>39806</v>
      </c>
      <c r="CE753">
        <v>24.272200000000002</v>
      </c>
      <c r="CG753" s="1">
        <v>39806</v>
      </c>
      <c r="CH753">
        <v>50.389400000000002</v>
      </c>
      <c r="CJ753" s="1">
        <v>39806</v>
      </c>
      <c r="CK753">
        <v>20.8291</v>
      </c>
      <c r="CM753" s="1">
        <v>39806</v>
      </c>
      <c r="CN753">
        <v>1395.76</v>
      </c>
      <c r="CP753" s="1">
        <v>39806</v>
      </c>
      <c r="CQ753">
        <v>44.21</v>
      </c>
    </row>
    <row r="754" spans="1:95" x14ac:dyDescent="0.25">
      <c r="A754" s="1">
        <v>39808</v>
      </c>
      <c r="B754">
        <v>49.893099999999997</v>
      </c>
      <c r="D754" s="1">
        <v>39808</v>
      </c>
      <c r="E754">
        <v>9.2080000000000002</v>
      </c>
      <c r="G754" s="1">
        <v>39808</v>
      </c>
      <c r="H754">
        <v>11.726699999999999</v>
      </c>
      <c r="J754" s="1">
        <v>39808</v>
      </c>
      <c r="K754">
        <v>16.433599999999998</v>
      </c>
      <c r="M754" s="1">
        <v>39808</v>
      </c>
      <c r="N754">
        <v>26.304099999999998</v>
      </c>
      <c r="P754" s="1">
        <v>39808</v>
      </c>
      <c r="Q754">
        <v>21.804200000000002</v>
      </c>
      <c r="S754" s="1">
        <v>39808</v>
      </c>
      <c r="T754">
        <v>36.278199999999998</v>
      </c>
      <c r="V754" s="1">
        <v>39808</v>
      </c>
      <c r="W754">
        <v>38.125500000000002</v>
      </c>
      <c r="Y754" s="1">
        <v>39808</v>
      </c>
      <c r="Z754">
        <v>66.998900000000006</v>
      </c>
      <c r="AB754" s="1">
        <v>39808</v>
      </c>
      <c r="AC754">
        <v>19.7409</v>
      </c>
      <c r="AE754" s="1">
        <v>39808</v>
      </c>
      <c r="AF754">
        <v>21.159600000000001</v>
      </c>
      <c r="AH754" s="1">
        <v>39808</v>
      </c>
      <c r="AI754">
        <v>69.982500000000002</v>
      </c>
      <c r="AK754" s="1">
        <v>39808</v>
      </c>
      <c r="AL754">
        <v>13.8062</v>
      </c>
      <c r="AQ754" s="1">
        <v>39808</v>
      </c>
      <c r="AR754">
        <v>32.978700000000003</v>
      </c>
      <c r="AT754" s="1">
        <v>39808</v>
      </c>
      <c r="AU754">
        <v>20.8977</v>
      </c>
      <c r="AW754" s="1">
        <v>39808</v>
      </c>
      <c r="AX754">
        <v>28.4923</v>
      </c>
      <c r="AZ754" s="1">
        <v>39808</v>
      </c>
      <c r="BA754">
        <v>12.4161</v>
      </c>
      <c r="BC754" s="1">
        <v>39808</v>
      </c>
      <c r="BD754">
        <v>75.666200000000003</v>
      </c>
      <c r="BF754" s="1">
        <v>39808</v>
      </c>
      <c r="BG754">
        <v>50.921500000000002</v>
      </c>
      <c r="BI754" s="1">
        <v>39808</v>
      </c>
      <c r="BJ754">
        <v>27.5307</v>
      </c>
      <c r="BL754" s="1">
        <v>39808</v>
      </c>
      <c r="BM754">
        <v>53.707099999999997</v>
      </c>
      <c r="BO754" s="1">
        <v>39808</v>
      </c>
      <c r="BP754">
        <v>24.164200000000001</v>
      </c>
      <c r="BR754" s="1">
        <v>39808</v>
      </c>
      <c r="BS754">
        <v>17.3459</v>
      </c>
      <c r="BU754" s="1">
        <v>39808</v>
      </c>
      <c r="BV754">
        <v>14.3857</v>
      </c>
      <c r="BX754" s="1">
        <v>39808</v>
      </c>
      <c r="BY754">
        <v>52.9069</v>
      </c>
      <c r="CA754" s="1">
        <v>39808</v>
      </c>
      <c r="CB754">
        <v>46.2072</v>
      </c>
      <c r="CD754" s="1">
        <v>39808</v>
      </c>
      <c r="CE754">
        <v>24.523399999999999</v>
      </c>
      <c r="CG754" s="1">
        <v>39808</v>
      </c>
      <c r="CH754">
        <v>50.307600000000001</v>
      </c>
      <c r="CJ754" s="1">
        <v>39808</v>
      </c>
      <c r="CK754">
        <v>21.0091</v>
      </c>
      <c r="CM754" s="1">
        <v>39808</v>
      </c>
      <c r="CN754">
        <v>1403.22</v>
      </c>
      <c r="CP754" s="1">
        <v>39808</v>
      </c>
      <c r="CQ754">
        <v>43.38</v>
      </c>
    </row>
    <row r="755" spans="1:95" x14ac:dyDescent="0.25">
      <c r="A755" s="1">
        <v>39811</v>
      </c>
      <c r="B755">
        <v>49.561900000000001</v>
      </c>
      <c r="D755" s="1">
        <v>39811</v>
      </c>
      <c r="E755">
        <v>9.1608999999999998</v>
      </c>
      <c r="G755" s="1">
        <v>39811</v>
      </c>
      <c r="H755">
        <v>11.8279</v>
      </c>
      <c r="J755" s="1">
        <v>39811</v>
      </c>
      <c r="K755">
        <v>16.2409</v>
      </c>
      <c r="M755" s="1">
        <v>39811</v>
      </c>
      <c r="N755">
        <v>25.969000000000001</v>
      </c>
      <c r="P755" s="1">
        <v>39811</v>
      </c>
      <c r="Q755">
        <v>21.741800000000001</v>
      </c>
      <c r="S755" s="1">
        <v>39811</v>
      </c>
      <c r="T755">
        <v>35.794800000000002</v>
      </c>
      <c r="V755" s="1">
        <v>39811</v>
      </c>
      <c r="W755">
        <v>37.7864</v>
      </c>
      <c r="Y755" s="1">
        <v>39811</v>
      </c>
      <c r="Z755">
        <v>65.406000000000006</v>
      </c>
      <c r="AB755" s="1">
        <v>39811</v>
      </c>
      <c r="AC755">
        <v>19.665600000000001</v>
      </c>
      <c r="AE755" s="1">
        <v>39811</v>
      </c>
      <c r="AF755">
        <v>20.744599999999998</v>
      </c>
      <c r="AH755" s="1">
        <v>39811</v>
      </c>
      <c r="AI755">
        <v>70.734999999999999</v>
      </c>
      <c r="AK755" s="1">
        <v>39811</v>
      </c>
      <c r="AL755">
        <v>13.5382</v>
      </c>
      <c r="AQ755" s="1">
        <v>39811</v>
      </c>
      <c r="AR755">
        <v>33.554000000000002</v>
      </c>
      <c r="AT755" s="1">
        <v>39811</v>
      </c>
      <c r="AU755">
        <v>20.720300000000002</v>
      </c>
      <c r="AW755" s="1">
        <v>39811</v>
      </c>
      <c r="AX755">
        <v>27.815000000000001</v>
      </c>
      <c r="AZ755" s="1">
        <v>39811</v>
      </c>
      <c r="BA755">
        <v>12.372299999999999</v>
      </c>
      <c r="BC755" s="1">
        <v>39811</v>
      </c>
      <c r="BD755">
        <v>75.591800000000006</v>
      </c>
      <c r="BF755" s="1">
        <v>39811</v>
      </c>
      <c r="BG755">
        <v>50.564900000000002</v>
      </c>
      <c r="BI755" s="1">
        <v>39811</v>
      </c>
      <c r="BJ755">
        <v>27.5123</v>
      </c>
      <c r="BL755" s="1">
        <v>39811</v>
      </c>
      <c r="BM755">
        <v>53.109000000000002</v>
      </c>
      <c r="BO755" s="1">
        <v>39811</v>
      </c>
      <c r="BP755">
        <v>23.581</v>
      </c>
      <c r="BR755" s="1">
        <v>39811</v>
      </c>
      <c r="BS755">
        <v>17.191700000000001</v>
      </c>
      <c r="BU755" s="1">
        <v>39811</v>
      </c>
      <c r="BV755">
        <v>14.5456</v>
      </c>
      <c r="BX755" s="1">
        <v>39811</v>
      </c>
      <c r="BY755">
        <v>52.618499999999997</v>
      </c>
      <c r="CA755" s="1">
        <v>39811</v>
      </c>
      <c r="CB755">
        <v>46.387999999999998</v>
      </c>
      <c r="CD755" s="1">
        <v>39811</v>
      </c>
      <c r="CE755">
        <v>24.486499999999999</v>
      </c>
      <c r="CG755" s="1">
        <v>39811</v>
      </c>
      <c r="CH755">
        <v>50.089399999999998</v>
      </c>
      <c r="CJ755" s="1">
        <v>39811</v>
      </c>
      <c r="CK755">
        <v>20.336500000000001</v>
      </c>
      <c r="CM755" s="1">
        <v>39811</v>
      </c>
      <c r="CN755">
        <v>1398.25</v>
      </c>
      <c r="CP755" s="1">
        <v>39811</v>
      </c>
      <c r="CQ755">
        <v>43.9</v>
      </c>
    </row>
    <row r="756" spans="1:95" x14ac:dyDescent="0.25">
      <c r="A756" s="1">
        <v>39812</v>
      </c>
      <c r="B756">
        <v>51.173099999999998</v>
      </c>
      <c r="D756" s="1">
        <v>39812</v>
      </c>
      <c r="E756">
        <v>10.0648</v>
      </c>
      <c r="G756" s="1">
        <v>39812</v>
      </c>
      <c r="H756">
        <v>11.9369</v>
      </c>
      <c r="J756" s="1">
        <v>39812</v>
      </c>
      <c r="K756">
        <v>16.516200000000001</v>
      </c>
      <c r="M756" s="1">
        <v>39812</v>
      </c>
      <c r="N756">
        <v>26.136600000000001</v>
      </c>
      <c r="P756" s="1">
        <v>39812</v>
      </c>
      <c r="Q756">
        <v>22.0305</v>
      </c>
      <c r="S756" s="1">
        <v>39812</v>
      </c>
      <c r="T756">
        <v>36.922600000000003</v>
      </c>
      <c r="V756" s="1">
        <v>39812</v>
      </c>
      <c r="W756">
        <v>38.964399999999998</v>
      </c>
      <c r="Y756" s="1">
        <v>39812</v>
      </c>
      <c r="Z756">
        <v>67.695700000000002</v>
      </c>
      <c r="AB756" s="1">
        <v>39812</v>
      </c>
      <c r="AC756">
        <v>19.895900000000001</v>
      </c>
      <c r="AE756" s="1">
        <v>39812</v>
      </c>
      <c r="AF756">
        <v>21.2698</v>
      </c>
      <c r="AH756" s="1">
        <v>39812</v>
      </c>
      <c r="AI756">
        <v>71.251800000000003</v>
      </c>
      <c r="AK756" s="1">
        <v>39812</v>
      </c>
      <c r="AL756">
        <v>13.676500000000001</v>
      </c>
      <c r="AQ756" s="1">
        <v>39812</v>
      </c>
      <c r="AR756">
        <v>34.129199999999997</v>
      </c>
      <c r="AT756" s="1">
        <v>39812</v>
      </c>
      <c r="AU756">
        <v>20.4986</v>
      </c>
      <c r="AW756" s="1">
        <v>39812</v>
      </c>
      <c r="AX756">
        <v>29.044899999999998</v>
      </c>
      <c r="AZ756" s="1">
        <v>39812</v>
      </c>
      <c r="BA756">
        <v>12.8626</v>
      </c>
      <c r="BC756" s="1">
        <v>39812</v>
      </c>
      <c r="BD756">
        <v>77.7316</v>
      </c>
      <c r="BF756" s="1">
        <v>39812</v>
      </c>
      <c r="BG756">
        <v>51.451900000000002</v>
      </c>
      <c r="BI756" s="1">
        <v>39812</v>
      </c>
      <c r="BJ756">
        <v>28.648599999999998</v>
      </c>
      <c r="BL756" s="1">
        <v>39812</v>
      </c>
      <c r="BM756">
        <v>54.305199999999999</v>
      </c>
      <c r="BO756" s="1">
        <v>39812</v>
      </c>
      <c r="BP756">
        <v>24.664200000000001</v>
      </c>
      <c r="BR756" s="1">
        <v>39812</v>
      </c>
      <c r="BS756">
        <v>17.536300000000001</v>
      </c>
      <c r="BU756" s="1">
        <v>39812</v>
      </c>
      <c r="BV756">
        <v>14.932499999999999</v>
      </c>
      <c r="BX756" s="1">
        <v>39812</v>
      </c>
      <c r="BY756">
        <v>53.422600000000003</v>
      </c>
      <c r="CA756" s="1">
        <v>39812</v>
      </c>
      <c r="CB756">
        <v>47.933300000000003</v>
      </c>
      <c r="CD756" s="1">
        <v>39812</v>
      </c>
      <c r="CE756">
        <v>24.553000000000001</v>
      </c>
      <c r="CG756" s="1">
        <v>39812</v>
      </c>
      <c r="CH756">
        <v>50.0349</v>
      </c>
      <c r="CJ756" s="1">
        <v>39812</v>
      </c>
      <c r="CK756">
        <v>21.293199999999999</v>
      </c>
      <c r="CM756" s="1">
        <v>39812</v>
      </c>
      <c r="CN756">
        <v>1432.65</v>
      </c>
      <c r="CP756" s="1">
        <v>39812</v>
      </c>
      <c r="CQ756">
        <v>41.63</v>
      </c>
    </row>
    <row r="757" spans="1:95" x14ac:dyDescent="0.25">
      <c r="A757" s="1">
        <v>39813</v>
      </c>
      <c r="B757">
        <v>51.504300000000001</v>
      </c>
      <c r="D757" s="1">
        <v>39813</v>
      </c>
      <c r="E757">
        <v>10.6014</v>
      </c>
      <c r="G757" s="1">
        <v>39813</v>
      </c>
      <c r="H757">
        <v>11.726699999999999</v>
      </c>
      <c r="J757" s="1">
        <v>39813</v>
      </c>
      <c r="K757">
        <v>17.020800000000001</v>
      </c>
      <c r="M757" s="1">
        <v>39813</v>
      </c>
      <c r="N757">
        <v>26.304099999999998</v>
      </c>
      <c r="P757" s="1">
        <v>39813</v>
      </c>
      <c r="Q757">
        <v>22.241199999999999</v>
      </c>
      <c r="S757" s="1">
        <v>39813</v>
      </c>
      <c r="T757">
        <v>38.1937</v>
      </c>
      <c r="V757" s="1">
        <v>39813</v>
      </c>
      <c r="W757">
        <v>39.8658</v>
      </c>
      <c r="Y757" s="1">
        <v>39813</v>
      </c>
      <c r="Z757">
        <v>66.799700000000001</v>
      </c>
      <c r="AB757" s="1">
        <v>39813</v>
      </c>
      <c r="AC757">
        <v>20.046399999999998</v>
      </c>
      <c r="AE757" s="1">
        <v>39813</v>
      </c>
      <c r="AF757">
        <v>21.430700000000002</v>
      </c>
      <c r="AH757" s="1">
        <v>39813</v>
      </c>
      <c r="AI757">
        <v>72.376000000000005</v>
      </c>
      <c r="AK757" s="1">
        <v>39813</v>
      </c>
      <c r="AL757">
        <v>14.005100000000001</v>
      </c>
      <c r="AQ757" s="1">
        <v>39813</v>
      </c>
      <c r="AR757">
        <v>34.223500000000001</v>
      </c>
      <c r="AT757" s="1">
        <v>39813</v>
      </c>
      <c r="AU757">
        <v>20.418700000000001</v>
      </c>
      <c r="AW757" s="1">
        <v>39813</v>
      </c>
      <c r="AX757">
        <v>29.258800000000001</v>
      </c>
      <c r="AZ757" s="1">
        <v>39813</v>
      </c>
      <c r="BA757">
        <v>12.836399999999999</v>
      </c>
      <c r="BC757" s="1">
        <v>39813</v>
      </c>
      <c r="BD757">
        <v>78.299099999999996</v>
      </c>
      <c r="BF757" s="1">
        <v>39813</v>
      </c>
      <c r="BG757">
        <v>52.025799999999997</v>
      </c>
      <c r="BI757" s="1">
        <v>39813</v>
      </c>
      <c r="BJ757">
        <v>29.129000000000001</v>
      </c>
      <c r="BL757" s="1">
        <v>39813</v>
      </c>
      <c r="BM757">
        <v>54.701000000000001</v>
      </c>
      <c r="BO757" s="1">
        <v>39813</v>
      </c>
      <c r="BP757">
        <v>25.3308</v>
      </c>
      <c r="BR757" s="1">
        <v>39813</v>
      </c>
      <c r="BS757">
        <v>17.626999999999999</v>
      </c>
      <c r="BU757" s="1">
        <v>39813</v>
      </c>
      <c r="BV757">
        <v>14.898899999999999</v>
      </c>
      <c r="BX757" s="1">
        <v>39813</v>
      </c>
      <c r="BY757">
        <v>54.034399999999998</v>
      </c>
      <c r="CA757" s="1">
        <v>39813</v>
      </c>
      <c r="CB757">
        <v>48.439399999999999</v>
      </c>
      <c r="CD757" s="1">
        <v>39813</v>
      </c>
      <c r="CE757">
        <v>25.047999999999998</v>
      </c>
      <c r="CG757" s="1">
        <v>39813</v>
      </c>
      <c r="CH757">
        <v>50.9529</v>
      </c>
      <c r="CJ757" s="1">
        <v>39813</v>
      </c>
      <c r="CK757">
        <v>21.492100000000001</v>
      </c>
      <c r="CM757" s="1">
        <v>39813</v>
      </c>
      <c r="CN757">
        <v>1452.98</v>
      </c>
      <c r="CP757" s="1">
        <v>39813</v>
      </c>
      <c r="CQ757">
        <v>40</v>
      </c>
    </row>
    <row r="758" spans="1:95" x14ac:dyDescent="0.25">
      <c r="A758" s="1">
        <v>39815</v>
      </c>
      <c r="B758">
        <v>52.981200000000001</v>
      </c>
      <c r="D758" s="1">
        <v>39815</v>
      </c>
      <c r="E758">
        <v>11.4017</v>
      </c>
      <c r="G758" s="1">
        <v>39815</v>
      </c>
      <c r="H758">
        <v>11.835699999999999</v>
      </c>
      <c r="J758" s="1">
        <v>39815</v>
      </c>
      <c r="K758">
        <v>17.736499999999999</v>
      </c>
      <c r="M758" s="1">
        <v>39815</v>
      </c>
      <c r="N758">
        <v>28.314599999999999</v>
      </c>
      <c r="P758" s="1">
        <v>39815</v>
      </c>
      <c r="Q758">
        <v>22.959199999999999</v>
      </c>
      <c r="S758" s="1">
        <v>39815</v>
      </c>
      <c r="T758">
        <v>40.503</v>
      </c>
      <c r="V758" s="1">
        <v>39815</v>
      </c>
      <c r="W758">
        <v>41.864899999999999</v>
      </c>
      <c r="Y758" s="1">
        <v>39815</v>
      </c>
      <c r="Z758">
        <v>71.080500000000001</v>
      </c>
      <c r="AB758" s="1">
        <v>39815</v>
      </c>
      <c r="AC758">
        <v>20.325399999999998</v>
      </c>
      <c r="AE758" s="1">
        <v>39815</v>
      </c>
      <c r="AF758">
        <v>22.176100000000002</v>
      </c>
      <c r="AH758" s="1">
        <v>39815</v>
      </c>
      <c r="AI758">
        <v>74.016999999999996</v>
      </c>
      <c r="AK758" s="1">
        <v>39815</v>
      </c>
      <c r="AL758">
        <v>14.757199999999999</v>
      </c>
      <c r="AQ758" s="1">
        <v>39815</v>
      </c>
      <c r="AR758">
        <v>34.713900000000002</v>
      </c>
      <c r="AT758" s="1">
        <v>39815</v>
      </c>
      <c r="AU758">
        <v>21.403300000000002</v>
      </c>
      <c r="AW758" s="1">
        <v>39815</v>
      </c>
      <c r="AX758">
        <v>30.889700000000001</v>
      </c>
      <c r="AZ758" s="1">
        <v>39815</v>
      </c>
      <c r="BA758">
        <v>13.309200000000001</v>
      </c>
      <c r="BC758" s="1">
        <v>39815</v>
      </c>
      <c r="BD758">
        <v>81.285600000000002</v>
      </c>
      <c r="BF758" s="1">
        <v>39815</v>
      </c>
      <c r="BG758">
        <v>52.738799999999998</v>
      </c>
      <c r="BI758" s="1">
        <v>39815</v>
      </c>
      <c r="BJ758">
        <v>29.315999999999999</v>
      </c>
      <c r="BL758" s="1">
        <v>39815</v>
      </c>
      <c r="BM758">
        <v>56.073099999999997</v>
      </c>
      <c r="BO758" s="1">
        <v>39815</v>
      </c>
      <c r="BP758">
        <v>25.8307</v>
      </c>
      <c r="BR758" s="1">
        <v>39815</v>
      </c>
      <c r="BS758">
        <v>18.434000000000001</v>
      </c>
      <c r="BU758" s="1">
        <v>39815</v>
      </c>
      <c r="BV758">
        <v>15.37</v>
      </c>
      <c r="BX758" s="1">
        <v>39815</v>
      </c>
      <c r="BY758">
        <v>54.890999999999998</v>
      </c>
      <c r="CA758" s="1">
        <v>39815</v>
      </c>
      <c r="CB758">
        <v>49.659500000000001</v>
      </c>
      <c r="CD758" s="1">
        <v>39815</v>
      </c>
      <c r="CE758">
        <v>25.594799999999999</v>
      </c>
      <c r="CG758" s="1">
        <v>39815</v>
      </c>
      <c r="CH758">
        <v>51.9709</v>
      </c>
      <c r="CJ758" s="1">
        <v>39815</v>
      </c>
      <c r="CK758">
        <v>22.6572</v>
      </c>
      <c r="CM758" s="1">
        <v>39815</v>
      </c>
      <c r="CN758">
        <v>1499.17</v>
      </c>
      <c r="CP758" s="1">
        <v>39815</v>
      </c>
      <c r="CQ758">
        <v>39.19</v>
      </c>
    </row>
    <row r="759" spans="1:95" x14ac:dyDescent="0.25">
      <c r="A759" s="1">
        <v>39818</v>
      </c>
      <c r="B759">
        <v>52.363599999999998</v>
      </c>
      <c r="D759" s="1">
        <v>39818</v>
      </c>
      <c r="E759">
        <v>11.1663</v>
      </c>
      <c r="G759" s="1">
        <v>39818</v>
      </c>
      <c r="H759">
        <v>11.9758</v>
      </c>
      <c r="J759" s="1">
        <v>39818</v>
      </c>
      <c r="K759">
        <v>18.305399999999999</v>
      </c>
      <c r="M759" s="1">
        <v>39818</v>
      </c>
      <c r="N759">
        <v>27.812000000000001</v>
      </c>
      <c r="P759" s="1">
        <v>39818</v>
      </c>
      <c r="Q759">
        <v>22.186599999999999</v>
      </c>
      <c r="S759" s="1">
        <v>39818</v>
      </c>
      <c r="T759">
        <v>41.326500000000003</v>
      </c>
      <c r="V759" s="1">
        <v>39818</v>
      </c>
      <c r="W759">
        <v>41.124099999999999</v>
      </c>
      <c r="Y759" s="1">
        <v>39818</v>
      </c>
      <c r="Z759">
        <v>70.483199999999997</v>
      </c>
      <c r="AB759" s="1">
        <v>39818</v>
      </c>
      <c r="AC759">
        <v>20.121700000000001</v>
      </c>
      <c r="AE759" s="1">
        <v>39818</v>
      </c>
      <c r="AF759">
        <v>22.3032</v>
      </c>
      <c r="AH759" s="1">
        <v>39818</v>
      </c>
      <c r="AI759">
        <v>74.007900000000006</v>
      </c>
      <c r="AK759" s="1">
        <v>39818</v>
      </c>
      <c r="AL759">
        <v>14.376799999999999</v>
      </c>
      <c r="AQ759" s="1">
        <v>39818</v>
      </c>
      <c r="AR759">
        <v>34.261299999999999</v>
      </c>
      <c r="AT759" s="1">
        <v>39818</v>
      </c>
      <c r="AU759">
        <v>21.9178</v>
      </c>
      <c r="AW759" s="1">
        <v>39818</v>
      </c>
      <c r="AX759">
        <v>30.729299999999999</v>
      </c>
      <c r="AZ759" s="1">
        <v>39818</v>
      </c>
      <c r="BA759">
        <v>13.055300000000001</v>
      </c>
      <c r="BC759" s="1">
        <v>39818</v>
      </c>
      <c r="BD759">
        <v>80.773899999999998</v>
      </c>
      <c r="BF759" s="1">
        <v>39818</v>
      </c>
      <c r="BG759">
        <v>52.217100000000002</v>
      </c>
      <c r="BI759" s="1">
        <v>39818</v>
      </c>
      <c r="BJ759">
        <v>27.3523</v>
      </c>
      <c r="BL759" s="1">
        <v>39818</v>
      </c>
      <c r="BM759">
        <v>55.905999999999999</v>
      </c>
      <c r="BO759" s="1">
        <v>39818</v>
      </c>
      <c r="BP759">
        <v>25.4391</v>
      </c>
      <c r="BR759" s="1">
        <v>39818</v>
      </c>
      <c r="BS759">
        <v>18.606200000000001</v>
      </c>
      <c r="BU759" s="1">
        <v>39818</v>
      </c>
      <c r="BV759">
        <v>15.2775</v>
      </c>
      <c r="BX759" s="1">
        <v>39818</v>
      </c>
      <c r="BY759">
        <v>54.497700000000002</v>
      </c>
      <c r="CA759" s="1">
        <v>39818</v>
      </c>
      <c r="CB759">
        <v>49.072000000000003</v>
      </c>
      <c r="CD759" s="1">
        <v>39818</v>
      </c>
      <c r="CE759">
        <v>23.998799999999999</v>
      </c>
      <c r="CG759" s="1">
        <v>39818</v>
      </c>
      <c r="CH759">
        <v>51.371000000000002</v>
      </c>
      <c r="CJ759" s="1">
        <v>39818</v>
      </c>
      <c r="CK759">
        <v>22.259399999999999</v>
      </c>
      <c r="CM759" s="1">
        <v>39818</v>
      </c>
      <c r="CN759">
        <v>1492.21</v>
      </c>
      <c r="CP759" s="1">
        <v>39818</v>
      </c>
      <c r="CQ759">
        <v>39.08</v>
      </c>
    </row>
    <row r="760" spans="1:95" x14ac:dyDescent="0.25">
      <c r="A760" s="1">
        <v>39819</v>
      </c>
      <c r="B760">
        <v>52.981200000000001</v>
      </c>
      <c r="D760" s="1">
        <v>39819</v>
      </c>
      <c r="E760">
        <v>11.411099999999999</v>
      </c>
      <c r="G760" s="1">
        <v>39819</v>
      </c>
      <c r="H760">
        <v>11.7967</v>
      </c>
      <c r="J760" s="1">
        <v>39819</v>
      </c>
      <c r="K760">
        <v>19.333100000000002</v>
      </c>
      <c r="M760" s="1">
        <v>39819</v>
      </c>
      <c r="N760">
        <v>29.1523</v>
      </c>
      <c r="P760" s="1">
        <v>39819</v>
      </c>
      <c r="Q760">
        <v>22.085100000000001</v>
      </c>
      <c r="S760" s="1">
        <v>39819</v>
      </c>
      <c r="T760">
        <v>41.451799999999999</v>
      </c>
      <c r="V760" s="1">
        <v>39819</v>
      </c>
      <c r="W760">
        <v>40.874200000000002</v>
      </c>
      <c r="Y760" s="1">
        <v>39819</v>
      </c>
      <c r="Z760">
        <v>74.266199999999998</v>
      </c>
      <c r="AB760" s="1">
        <v>39819</v>
      </c>
      <c r="AC760">
        <v>19.798400000000001</v>
      </c>
      <c r="AE760" s="1">
        <v>39819</v>
      </c>
      <c r="AF760">
        <v>23.421299999999999</v>
      </c>
      <c r="AH760" s="1">
        <v>39819</v>
      </c>
      <c r="AI760">
        <v>72.802099999999996</v>
      </c>
      <c r="AK760" s="1">
        <v>39819</v>
      </c>
      <c r="AL760">
        <v>14.5756</v>
      </c>
      <c r="AQ760" s="1">
        <v>39819</v>
      </c>
      <c r="AR760">
        <v>37.071599999999997</v>
      </c>
      <c r="AT760" s="1">
        <v>39819</v>
      </c>
      <c r="AU760">
        <v>22.4056</v>
      </c>
      <c r="AW760" s="1">
        <v>39819</v>
      </c>
      <c r="AX760">
        <v>32.119599999999998</v>
      </c>
      <c r="AZ760" s="1">
        <v>39819</v>
      </c>
      <c r="BA760">
        <v>13.4581</v>
      </c>
      <c r="BC760" s="1">
        <v>39819</v>
      </c>
      <c r="BD760">
        <v>83.016000000000005</v>
      </c>
      <c r="BF760" s="1">
        <v>39819</v>
      </c>
      <c r="BG760">
        <v>51.9041</v>
      </c>
      <c r="BI760" s="1">
        <v>39819</v>
      </c>
      <c r="BJ760">
        <v>27.941400000000002</v>
      </c>
      <c r="BL760" s="1">
        <v>39819</v>
      </c>
      <c r="BM760">
        <v>54.656999999999996</v>
      </c>
      <c r="BO760" s="1">
        <v>39819</v>
      </c>
      <c r="BP760">
        <v>24.9725</v>
      </c>
      <c r="BR760" s="1">
        <v>39819</v>
      </c>
      <c r="BS760">
        <v>18.823899999999998</v>
      </c>
      <c r="BU760" s="1">
        <v>39819</v>
      </c>
      <c r="BV760">
        <v>14.974600000000001</v>
      </c>
      <c r="BX760" s="1">
        <v>39819</v>
      </c>
      <c r="BY760">
        <v>54.340400000000002</v>
      </c>
      <c r="CA760" s="1">
        <v>39819</v>
      </c>
      <c r="CB760">
        <v>49.596200000000003</v>
      </c>
      <c r="CD760" s="1">
        <v>39819</v>
      </c>
      <c r="CE760">
        <v>23.614599999999999</v>
      </c>
      <c r="CG760" s="1">
        <v>39819</v>
      </c>
      <c r="CH760">
        <v>50.916499999999999</v>
      </c>
      <c r="CJ760" s="1">
        <v>39819</v>
      </c>
      <c r="CK760">
        <v>23.026599999999998</v>
      </c>
      <c r="CM760" s="1">
        <v>39819</v>
      </c>
      <c r="CN760">
        <v>1503.87</v>
      </c>
      <c r="CP760" s="1">
        <v>39819</v>
      </c>
      <c r="CQ760">
        <v>38.56</v>
      </c>
    </row>
    <row r="761" spans="1:95" x14ac:dyDescent="0.25">
      <c r="A761" s="1">
        <v>39820</v>
      </c>
      <c r="B761">
        <v>51.978700000000003</v>
      </c>
      <c r="D761" s="1">
        <v>39820</v>
      </c>
      <c r="E761">
        <v>10.2531</v>
      </c>
      <c r="G761" s="1">
        <v>39820</v>
      </c>
      <c r="H761">
        <v>11.75</v>
      </c>
      <c r="J761" s="1">
        <v>39820</v>
      </c>
      <c r="K761">
        <v>18.518699999999999</v>
      </c>
      <c r="M761" s="1">
        <v>39820</v>
      </c>
      <c r="N761">
        <v>27.476900000000001</v>
      </c>
      <c r="P761" s="1">
        <v>39820</v>
      </c>
      <c r="Q761">
        <v>21.546700000000001</v>
      </c>
      <c r="S761" s="1">
        <v>39820</v>
      </c>
      <c r="T761">
        <v>40.064399999999999</v>
      </c>
      <c r="V761" s="1">
        <v>39820</v>
      </c>
      <c r="W761">
        <v>38.973300000000002</v>
      </c>
      <c r="Y761" s="1">
        <v>39820</v>
      </c>
      <c r="Z761">
        <v>71.180099999999996</v>
      </c>
      <c r="AB761" s="1">
        <v>39820</v>
      </c>
      <c r="AC761">
        <v>19.895900000000001</v>
      </c>
      <c r="AE761" s="1">
        <v>39820</v>
      </c>
      <c r="AF761">
        <v>21.735600000000002</v>
      </c>
      <c r="AH761" s="1">
        <v>39820</v>
      </c>
      <c r="AI761">
        <v>70.9435</v>
      </c>
      <c r="AK761" s="1">
        <v>39820</v>
      </c>
      <c r="AL761">
        <v>13.927199999999999</v>
      </c>
      <c r="AQ761" s="1">
        <v>39820</v>
      </c>
      <c r="AR761">
        <v>35.685299999999998</v>
      </c>
      <c r="AT761" s="1">
        <v>39820</v>
      </c>
      <c r="AU761">
        <v>21.793600000000001</v>
      </c>
      <c r="AW761" s="1">
        <v>39820</v>
      </c>
      <c r="AX761">
        <v>30.7026</v>
      </c>
      <c r="AZ761" s="1">
        <v>39820</v>
      </c>
      <c r="BA761">
        <v>12.643700000000001</v>
      </c>
      <c r="BC761" s="1">
        <v>39820</v>
      </c>
      <c r="BD761">
        <v>81.676299999999998</v>
      </c>
      <c r="BF761" s="1">
        <v>39820</v>
      </c>
      <c r="BG761">
        <v>51.417099999999998</v>
      </c>
      <c r="BI761" s="1">
        <v>39820</v>
      </c>
      <c r="BJ761">
        <v>26.267499999999998</v>
      </c>
      <c r="BL761" s="1">
        <v>39820</v>
      </c>
      <c r="BM761">
        <v>53.865400000000001</v>
      </c>
      <c r="BO761" s="1">
        <v>39820</v>
      </c>
      <c r="BP761">
        <v>24.572500000000002</v>
      </c>
      <c r="BR761" s="1">
        <v>39820</v>
      </c>
      <c r="BS761">
        <v>17.6904</v>
      </c>
      <c r="BU761" s="1">
        <v>39820</v>
      </c>
      <c r="BV761">
        <v>14.713799999999999</v>
      </c>
      <c r="BX761" s="1">
        <v>39820</v>
      </c>
      <c r="BY761">
        <v>53.387599999999999</v>
      </c>
      <c r="CA761" s="1">
        <v>39820</v>
      </c>
      <c r="CB761">
        <v>48.367100000000001</v>
      </c>
      <c r="CD761" s="1">
        <v>39820</v>
      </c>
      <c r="CE761">
        <v>23.914400000000001</v>
      </c>
      <c r="CG761" s="1">
        <v>39820</v>
      </c>
      <c r="CH761">
        <v>50.4803</v>
      </c>
      <c r="CJ761" s="1">
        <v>39820</v>
      </c>
      <c r="CK761">
        <v>21.956299999999999</v>
      </c>
      <c r="CM761" s="1">
        <v>39820</v>
      </c>
      <c r="CN761">
        <v>1459.58</v>
      </c>
      <c r="CP761" s="1">
        <v>39820</v>
      </c>
      <c r="CQ761">
        <v>43.39</v>
      </c>
    </row>
    <row r="762" spans="1:95" x14ac:dyDescent="0.25">
      <c r="A762" s="1">
        <v>39821</v>
      </c>
      <c r="B762">
        <v>52.435200000000002</v>
      </c>
      <c r="D762" s="1">
        <v>39821</v>
      </c>
      <c r="E762">
        <v>10.695600000000001</v>
      </c>
      <c r="G762" s="1">
        <v>39821</v>
      </c>
      <c r="H762">
        <v>11.7578</v>
      </c>
      <c r="J762" s="1">
        <v>39821</v>
      </c>
      <c r="K762">
        <v>18.546399999999998</v>
      </c>
      <c r="M762" s="1">
        <v>39821</v>
      </c>
      <c r="N762">
        <v>27.644500000000001</v>
      </c>
      <c r="P762" s="1">
        <v>39821</v>
      </c>
      <c r="Q762">
        <v>21.5229</v>
      </c>
      <c r="S762" s="1">
        <v>39821</v>
      </c>
      <c r="T762">
        <v>40.091299999999997</v>
      </c>
      <c r="V762" s="1">
        <v>39821</v>
      </c>
      <c r="W762">
        <v>39.285699999999999</v>
      </c>
      <c r="Y762" s="1">
        <v>39821</v>
      </c>
      <c r="Z762">
        <v>71.279600000000002</v>
      </c>
      <c r="AB762" s="1">
        <v>39821</v>
      </c>
      <c r="AC762">
        <v>20.033100000000001</v>
      </c>
      <c r="AE762" s="1">
        <v>39821</v>
      </c>
      <c r="AF762">
        <v>22.0152</v>
      </c>
      <c r="AH762" s="1">
        <v>39821</v>
      </c>
      <c r="AI762">
        <v>71.705100000000002</v>
      </c>
      <c r="AK762" s="1">
        <v>39821</v>
      </c>
      <c r="AL762">
        <v>13.953200000000001</v>
      </c>
      <c r="AQ762" s="1">
        <v>39821</v>
      </c>
      <c r="AR762">
        <v>35.496699999999997</v>
      </c>
      <c r="AT762" s="1">
        <v>39821</v>
      </c>
      <c r="AU762">
        <v>21.633900000000001</v>
      </c>
      <c r="AW762" s="1">
        <v>39821</v>
      </c>
      <c r="AX762">
        <v>30.836200000000002</v>
      </c>
      <c r="AZ762" s="1">
        <v>39821</v>
      </c>
      <c r="BA762">
        <v>12.7401</v>
      </c>
      <c r="BC762" s="1">
        <v>39821</v>
      </c>
      <c r="BD762">
        <v>81.108800000000002</v>
      </c>
      <c r="BF762" s="1">
        <v>39821</v>
      </c>
      <c r="BG762">
        <v>51.3215</v>
      </c>
      <c r="BI762" s="1">
        <v>39821</v>
      </c>
      <c r="BJ762">
        <v>25.454000000000001</v>
      </c>
      <c r="BL762" s="1">
        <v>39821</v>
      </c>
      <c r="BM762">
        <v>53.232100000000003</v>
      </c>
      <c r="BO762" s="1">
        <v>39821</v>
      </c>
      <c r="BP762">
        <v>24.464200000000002</v>
      </c>
      <c r="BR762" s="1">
        <v>39821</v>
      </c>
      <c r="BS762">
        <v>18.243500000000001</v>
      </c>
      <c r="BU762" s="1">
        <v>39821</v>
      </c>
      <c r="BV762">
        <v>14.8484</v>
      </c>
      <c r="BX762" s="1">
        <v>39821</v>
      </c>
      <c r="BY762">
        <v>52.802</v>
      </c>
      <c r="CA762" s="1">
        <v>39821</v>
      </c>
      <c r="CB762">
        <v>48.3581</v>
      </c>
      <c r="CD762" s="1">
        <v>39821</v>
      </c>
      <c r="CE762">
        <v>24.2818</v>
      </c>
      <c r="CG762" s="1">
        <v>39821</v>
      </c>
      <c r="CH762">
        <v>46.699199999999998</v>
      </c>
      <c r="CJ762" s="1">
        <v>39821</v>
      </c>
      <c r="CK762">
        <v>21.690999999999999</v>
      </c>
      <c r="CM762" s="1">
        <v>39821</v>
      </c>
      <c r="CN762">
        <v>1464.6</v>
      </c>
      <c r="CP762" s="1">
        <v>39821</v>
      </c>
      <c r="CQ762">
        <v>42.56</v>
      </c>
    </row>
    <row r="763" spans="1:95" x14ac:dyDescent="0.25">
      <c r="A763" s="1">
        <v>39822</v>
      </c>
      <c r="B763">
        <v>51.683300000000003</v>
      </c>
      <c r="D763" s="1">
        <v>39822</v>
      </c>
      <c r="E763">
        <v>10.1777</v>
      </c>
      <c r="G763" s="1">
        <v>39822</v>
      </c>
      <c r="H763">
        <v>12.053699999999999</v>
      </c>
      <c r="J763" s="1">
        <v>39822</v>
      </c>
      <c r="K763">
        <v>17.796800000000001</v>
      </c>
      <c r="M763" s="1">
        <v>39822</v>
      </c>
      <c r="N763">
        <v>27.1418</v>
      </c>
      <c r="P763" s="1">
        <v>39822</v>
      </c>
      <c r="Q763">
        <v>21.126999999999999</v>
      </c>
      <c r="S763" s="1">
        <v>39822</v>
      </c>
      <c r="T763">
        <v>39.786900000000003</v>
      </c>
      <c r="V763" s="1">
        <v>39822</v>
      </c>
      <c r="W763">
        <v>38.553899999999999</v>
      </c>
      <c r="Y763" s="1">
        <v>39822</v>
      </c>
      <c r="Z763">
        <v>67.197999999999993</v>
      </c>
      <c r="AB763" s="1">
        <v>39822</v>
      </c>
      <c r="AC763">
        <v>19.749700000000001</v>
      </c>
      <c r="AE763" s="1">
        <v>39822</v>
      </c>
      <c r="AF763">
        <v>21.523900000000001</v>
      </c>
      <c r="AH763" s="1">
        <v>39822</v>
      </c>
      <c r="AI763">
        <v>70.326999999999998</v>
      </c>
      <c r="AK763" s="1">
        <v>39822</v>
      </c>
      <c r="AL763">
        <v>13.8322</v>
      </c>
      <c r="AQ763" s="1">
        <v>39822</v>
      </c>
      <c r="AR763">
        <v>35.355200000000004</v>
      </c>
      <c r="AT763" s="1">
        <v>39822</v>
      </c>
      <c r="AU763">
        <v>21.163799999999998</v>
      </c>
      <c r="AW763" s="1">
        <v>39822</v>
      </c>
      <c r="AX763">
        <v>30.426300000000001</v>
      </c>
      <c r="AZ763" s="1">
        <v>39822</v>
      </c>
      <c r="BA763">
        <v>12.389799999999999</v>
      </c>
      <c r="BC763" s="1">
        <v>39822</v>
      </c>
      <c r="BD763">
        <v>78.801500000000004</v>
      </c>
      <c r="BF763" s="1">
        <v>39822</v>
      </c>
      <c r="BG763">
        <v>51.347499999999997</v>
      </c>
      <c r="BI763" s="1">
        <v>39822</v>
      </c>
      <c r="BJ763">
        <v>24.2851</v>
      </c>
      <c r="BL763" s="1">
        <v>39822</v>
      </c>
      <c r="BM763">
        <v>52.836300000000001</v>
      </c>
      <c r="BO763" s="1">
        <v>39822</v>
      </c>
      <c r="BP763">
        <v>23.9392</v>
      </c>
      <c r="BR763" s="1">
        <v>39822</v>
      </c>
      <c r="BS763">
        <v>17.6995</v>
      </c>
      <c r="BU763" s="1">
        <v>39822</v>
      </c>
      <c r="BV763">
        <v>14.6717</v>
      </c>
      <c r="BX763" s="1">
        <v>39822</v>
      </c>
      <c r="BY763">
        <v>52.321300000000001</v>
      </c>
      <c r="CA763" s="1">
        <v>39822</v>
      </c>
      <c r="CB763">
        <v>47.626100000000001</v>
      </c>
      <c r="CD763" s="1">
        <v>39822</v>
      </c>
      <c r="CE763">
        <v>24.109400000000001</v>
      </c>
      <c r="CG763" s="1">
        <v>39822</v>
      </c>
      <c r="CH763">
        <v>46.881</v>
      </c>
      <c r="CJ763" s="1">
        <v>39822</v>
      </c>
      <c r="CK763">
        <v>21.132200000000001</v>
      </c>
      <c r="CM763" s="1">
        <v>39822</v>
      </c>
      <c r="CN763">
        <v>1433.41</v>
      </c>
      <c r="CP763" s="1">
        <v>39822</v>
      </c>
      <c r="CQ763">
        <v>42.82</v>
      </c>
    </row>
    <row r="764" spans="1:95" x14ac:dyDescent="0.25">
      <c r="A764" s="1">
        <v>39825</v>
      </c>
      <c r="B764">
        <v>51.092500000000001</v>
      </c>
      <c r="D764" s="1">
        <v>39825</v>
      </c>
      <c r="E764">
        <v>9.4716000000000005</v>
      </c>
      <c r="G764" s="1">
        <v>39825</v>
      </c>
      <c r="H764">
        <v>12.2951</v>
      </c>
      <c r="J764" s="1">
        <v>39825</v>
      </c>
      <c r="K764">
        <v>17.426600000000001</v>
      </c>
      <c r="M764" s="1">
        <v>39825</v>
      </c>
      <c r="N764">
        <v>25.801500000000001</v>
      </c>
      <c r="P764" s="1">
        <v>39825</v>
      </c>
      <c r="Q764">
        <v>20.541</v>
      </c>
      <c r="S764" s="1">
        <v>39825</v>
      </c>
      <c r="T764">
        <v>39.151400000000002</v>
      </c>
      <c r="V764" s="1">
        <v>39825</v>
      </c>
      <c r="W764">
        <v>36.76</v>
      </c>
      <c r="Y764" s="1">
        <v>39825</v>
      </c>
      <c r="Z764">
        <v>55.749400000000001</v>
      </c>
      <c r="AB764" s="1">
        <v>39825</v>
      </c>
      <c r="AC764">
        <v>19.3645</v>
      </c>
      <c r="AE764" s="1">
        <v>39825</v>
      </c>
      <c r="AF764">
        <v>21.1173</v>
      </c>
      <c r="AH764" s="1">
        <v>39825</v>
      </c>
      <c r="AI764">
        <v>69.393199999999993</v>
      </c>
      <c r="AK764" s="1">
        <v>39825</v>
      </c>
      <c r="AL764">
        <v>13.6852</v>
      </c>
      <c r="AQ764" s="1">
        <v>39825</v>
      </c>
      <c r="AR764">
        <v>34.874200000000002</v>
      </c>
      <c r="AT764" s="1">
        <v>39825</v>
      </c>
      <c r="AU764">
        <v>20.374400000000001</v>
      </c>
      <c r="AW764" s="1">
        <v>39825</v>
      </c>
      <c r="AX764">
        <v>30.096499999999999</v>
      </c>
      <c r="AZ764" s="1">
        <v>39825</v>
      </c>
      <c r="BA764">
        <v>12.0746</v>
      </c>
      <c r="BC764" s="1">
        <v>39825</v>
      </c>
      <c r="BD764">
        <v>79.741200000000006</v>
      </c>
      <c r="BF764" s="1">
        <v>39825</v>
      </c>
      <c r="BG764">
        <v>50.7301</v>
      </c>
      <c r="BI764" s="1">
        <v>39825</v>
      </c>
      <c r="BJ764">
        <v>23.293800000000001</v>
      </c>
      <c r="BL764" s="1">
        <v>39825</v>
      </c>
      <c r="BM764">
        <v>52.915399999999998</v>
      </c>
      <c r="BO764" s="1">
        <v>39825</v>
      </c>
      <c r="BP764">
        <v>23.747599999999998</v>
      </c>
      <c r="BR764" s="1">
        <v>39825</v>
      </c>
      <c r="BS764">
        <v>17.654199999999999</v>
      </c>
      <c r="BU764" s="1">
        <v>39825</v>
      </c>
      <c r="BV764">
        <v>14.6044</v>
      </c>
      <c r="BX764" s="1">
        <v>39825</v>
      </c>
      <c r="BY764">
        <v>52.391199999999998</v>
      </c>
      <c r="CA764" s="1">
        <v>39825</v>
      </c>
      <c r="CB764">
        <v>47.318800000000003</v>
      </c>
      <c r="CD764" s="1">
        <v>39825</v>
      </c>
      <c r="CE764">
        <v>23.832000000000001</v>
      </c>
      <c r="CG764" s="1">
        <v>39825</v>
      </c>
      <c r="CH764">
        <v>46.708300000000001</v>
      </c>
      <c r="CJ764" s="1">
        <v>39825</v>
      </c>
      <c r="CK764">
        <v>20.706</v>
      </c>
      <c r="CM764" s="1">
        <v>39825</v>
      </c>
      <c r="CN764">
        <v>1401.07</v>
      </c>
      <c r="CP764" s="1">
        <v>39825</v>
      </c>
      <c r="CQ764">
        <v>45.84</v>
      </c>
    </row>
    <row r="765" spans="1:95" x14ac:dyDescent="0.25">
      <c r="A765" s="1">
        <v>39826</v>
      </c>
      <c r="B765">
        <v>50.349600000000002</v>
      </c>
      <c r="D765" s="1">
        <v>39826</v>
      </c>
      <c r="E765">
        <v>8.9914000000000005</v>
      </c>
      <c r="G765" s="1">
        <v>39826</v>
      </c>
      <c r="H765">
        <v>12.629899999999999</v>
      </c>
      <c r="J765" s="1">
        <v>39826</v>
      </c>
      <c r="K765">
        <v>17.5747</v>
      </c>
      <c r="M765" s="1">
        <v>39826</v>
      </c>
      <c r="N765">
        <v>26.471699999999998</v>
      </c>
      <c r="P765" s="1">
        <v>39826</v>
      </c>
      <c r="Q765">
        <v>20.5806</v>
      </c>
      <c r="S765" s="1">
        <v>39826</v>
      </c>
      <c r="T765">
        <v>38.005699999999997</v>
      </c>
      <c r="V765" s="1">
        <v>39826</v>
      </c>
      <c r="W765">
        <v>36.947499999999998</v>
      </c>
      <c r="Y765" s="1">
        <v>39826</v>
      </c>
      <c r="Z765">
        <v>58.735999999999997</v>
      </c>
      <c r="AB765" s="1">
        <v>39826</v>
      </c>
      <c r="AC765">
        <v>19.492899999999999</v>
      </c>
      <c r="AE765" s="1">
        <v>39826</v>
      </c>
      <c r="AF765">
        <v>21.354500000000002</v>
      </c>
      <c r="AH765" s="1">
        <v>39826</v>
      </c>
      <c r="AI765">
        <v>70.644300000000001</v>
      </c>
      <c r="AK765" s="1">
        <v>39826</v>
      </c>
      <c r="AL765">
        <v>12.915800000000001</v>
      </c>
      <c r="AQ765" s="1">
        <v>39826</v>
      </c>
      <c r="AR765">
        <v>33.789700000000003</v>
      </c>
      <c r="AT765" s="1">
        <v>39826</v>
      </c>
      <c r="AU765">
        <v>19.9664</v>
      </c>
      <c r="AW765" s="1">
        <v>39826</v>
      </c>
      <c r="AX765">
        <v>29.748899999999999</v>
      </c>
      <c r="AZ765" s="1">
        <v>39826</v>
      </c>
      <c r="BA765">
        <v>11.9695</v>
      </c>
      <c r="BC765" s="1">
        <v>39826</v>
      </c>
      <c r="BD765">
        <v>79.396900000000002</v>
      </c>
      <c r="BF765" s="1">
        <v>39826</v>
      </c>
      <c r="BG765">
        <v>51.164900000000003</v>
      </c>
      <c r="BI765" s="1">
        <v>39826</v>
      </c>
      <c r="BJ765">
        <v>24.6404</v>
      </c>
      <c r="BL765" s="1">
        <v>39826</v>
      </c>
      <c r="BM765">
        <v>52.176600000000001</v>
      </c>
      <c r="BO765" s="1">
        <v>39826</v>
      </c>
      <c r="BP765">
        <v>23.697600000000001</v>
      </c>
      <c r="BR765" s="1">
        <v>39826</v>
      </c>
      <c r="BS765">
        <v>17.971499999999999</v>
      </c>
      <c r="BU765" s="1">
        <v>39826</v>
      </c>
      <c r="BV765">
        <v>14.7979</v>
      </c>
      <c r="BX765" s="1">
        <v>39826</v>
      </c>
      <c r="BY765">
        <v>51.980400000000003</v>
      </c>
      <c r="CA765" s="1">
        <v>39826</v>
      </c>
      <c r="CB765">
        <v>45.908999999999999</v>
      </c>
      <c r="CD765" s="1">
        <v>39826</v>
      </c>
      <c r="CE765">
        <v>23.614599999999999</v>
      </c>
      <c r="CG765" s="1">
        <v>39826</v>
      </c>
      <c r="CH765">
        <v>47.3718</v>
      </c>
      <c r="CJ765" s="1">
        <v>39826</v>
      </c>
      <c r="CK765">
        <v>20.0808</v>
      </c>
      <c r="CM765" s="1">
        <v>39826</v>
      </c>
      <c r="CN765">
        <v>1403.63</v>
      </c>
      <c r="CP765" s="1">
        <v>39826</v>
      </c>
      <c r="CQ765">
        <v>43.27</v>
      </c>
    </row>
    <row r="766" spans="1:95" x14ac:dyDescent="0.25">
      <c r="A766" s="1">
        <v>39827</v>
      </c>
      <c r="B766">
        <v>49.266500000000001</v>
      </c>
      <c r="D766" s="1">
        <v>39827</v>
      </c>
      <c r="E766">
        <v>8.5018999999999991</v>
      </c>
      <c r="G766" s="1">
        <v>39827</v>
      </c>
      <c r="H766">
        <v>12.598800000000001</v>
      </c>
      <c r="J766" s="1">
        <v>39827</v>
      </c>
      <c r="K766">
        <v>16.501100000000001</v>
      </c>
      <c r="M766" s="1">
        <v>39827</v>
      </c>
      <c r="N766">
        <v>24.963799999999999</v>
      </c>
      <c r="P766" s="1">
        <v>39827</v>
      </c>
      <c r="Q766">
        <v>20.121300000000002</v>
      </c>
      <c r="S766" s="1">
        <v>39827</v>
      </c>
      <c r="T766">
        <v>36.877899999999997</v>
      </c>
      <c r="V766" s="1">
        <v>39827</v>
      </c>
      <c r="W766">
        <v>35.117899999999999</v>
      </c>
      <c r="Y766" s="1">
        <v>39827</v>
      </c>
      <c r="Z766">
        <v>45.097299999999997</v>
      </c>
      <c r="AB766" s="1">
        <v>39827</v>
      </c>
      <c r="AC766">
        <v>18.872900000000001</v>
      </c>
      <c r="AE766" s="1">
        <v>39827</v>
      </c>
      <c r="AF766">
        <v>20.227899999999998</v>
      </c>
      <c r="AH766" s="1">
        <v>39827</v>
      </c>
      <c r="AI766">
        <v>68.087599999999995</v>
      </c>
      <c r="AK766" s="1">
        <v>39827</v>
      </c>
      <c r="AL766">
        <v>12.1982</v>
      </c>
      <c r="AQ766" s="1">
        <v>39827</v>
      </c>
      <c r="AR766">
        <v>33.3748</v>
      </c>
      <c r="AT766" s="1">
        <v>39827</v>
      </c>
      <c r="AU766">
        <v>19.434200000000001</v>
      </c>
      <c r="AW766" s="1">
        <v>39827</v>
      </c>
      <c r="AX766">
        <v>28.519100000000002</v>
      </c>
      <c r="AZ766" s="1">
        <v>39827</v>
      </c>
      <c r="BA766">
        <v>11.4529</v>
      </c>
      <c r="BC766" s="1">
        <v>39827</v>
      </c>
      <c r="BD766">
        <v>77.396699999999996</v>
      </c>
      <c r="BF766" s="1">
        <v>39827</v>
      </c>
      <c r="BG766">
        <v>50.390999999999998</v>
      </c>
      <c r="BI766" s="1">
        <v>39827</v>
      </c>
      <c r="BJ766">
        <v>24.228999999999999</v>
      </c>
      <c r="BL766" s="1">
        <v>39827</v>
      </c>
      <c r="BM766">
        <v>50.426200000000001</v>
      </c>
      <c r="BO766" s="1">
        <v>39827</v>
      </c>
      <c r="BP766">
        <v>23.181000000000001</v>
      </c>
      <c r="BR766" s="1">
        <v>39827</v>
      </c>
      <c r="BS766">
        <v>17.3096</v>
      </c>
      <c r="BU766" s="1">
        <v>39827</v>
      </c>
      <c r="BV766">
        <v>14.503500000000001</v>
      </c>
      <c r="BX766" s="1">
        <v>39827</v>
      </c>
      <c r="BY766">
        <v>50.5732</v>
      </c>
      <c r="CA766" s="1">
        <v>39827</v>
      </c>
      <c r="CB766">
        <v>45.213099999999997</v>
      </c>
      <c r="CD766" s="1">
        <v>39827</v>
      </c>
      <c r="CE766">
        <v>22.9099</v>
      </c>
      <c r="CG766" s="1">
        <v>39827</v>
      </c>
      <c r="CH766">
        <v>46.8628</v>
      </c>
      <c r="CJ766" s="1">
        <v>39827</v>
      </c>
      <c r="CK766">
        <v>19.701899999999998</v>
      </c>
      <c r="CM766" s="1">
        <v>39827</v>
      </c>
      <c r="CN766">
        <v>1356.79</v>
      </c>
      <c r="CP766" s="1">
        <v>39827</v>
      </c>
      <c r="CQ766">
        <v>49.14</v>
      </c>
    </row>
    <row r="767" spans="1:95" x14ac:dyDescent="0.25">
      <c r="A767" s="1">
        <v>39828</v>
      </c>
      <c r="B767">
        <v>49.382899999999999</v>
      </c>
      <c r="D767" s="1">
        <v>39828</v>
      </c>
      <c r="E767">
        <v>8.8219999999999992</v>
      </c>
      <c r="G767" s="1">
        <v>39828</v>
      </c>
      <c r="H767">
        <v>12.746700000000001</v>
      </c>
      <c r="J767" s="1">
        <v>39828</v>
      </c>
      <c r="K767">
        <v>16.029199999999999</v>
      </c>
      <c r="M767" s="1">
        <v>39828</v>
      </c>
      <c r="N767">
        <v>23.6234</v>
      </c>
      <c r="P767" s="1">
        <v>39828</v>
      </c>
      <c r="Q767">
        <v>19.8917</v>
      </c>
      <c r="S767" s="1">
        <v>39828</v>
      </c>
      <c r="T767">
        <v>36.6631</v>
      </c>
      <c r="V767" s="1">
        <v>39828</v>
      </c>
      <c r="W767">
        <v>35.532899999999998</v>
      </c>
      <c r="Y767" s="1">
        <v>39828</v>
      </c>
      <c r="Z767">
        <v>38.128599999999999</v>
      </c>
      <c r="AB767" s="1">
        <v>39828</v>
      </c>
      <c r="AC767">
        <v>19.200600000000001</v>
      </c>
      <c r="AE767" s="1">
        <v>39828</v>
      </c>
      <c r="AF767">
        <v>20.880099999999999</v>
      </c>
      <c r="AH767" s="1">
        <v>39828</v>
      </c>
      <c r="AI767">
        <v>69.501999999999995</v>
      </c>
      <c r="AK767" s="1">
        <v>39828</v>
      </c>
      <c r="AL767">
        <v>11.904299999999999</v>
      </c>
      <c r="AQ767" s="1">
        <v>39828</v>
      </c>
      <c r="AR767">
        <v>33.714300000000001</v>
      </c>
      <c r="AT767" s="1">
        <v>39828</v>
      </c>
      <c r="AU767">
        <v>20.232500000000002</v>
      </c>
      <c r="AW767" s="1">
        <v>39828</v>
      </c>
      <c r="AX767">
        <v>29.080500000000001</v>
      </c>
      <c r="AZ767" s="1">
        <v>39828</v>
      </c>
      <c r="BA767">
        <v>11.636800000000001</v>
      </c>
      <c r="BC767" s="1">
        <v>39828</v>
      </c>
      <c r="BD767">
        <v>78.261899999999997</v>
      </c>
      <c r="BF767" s="1">
        <v>39828</v>
      </c>
      <c r="BG767">
        <v>50.104100000000003</v>
      </c>
      <c r="BI767" s="1">
        <v>39828</v>
      </c>
      <c r="BJ767">
        <v>22.7608</v>
      </c>
      <c r="BL767" s="1">
        <v>39828</v>
      </c>
      <c r="BM767">
        <v>50.997999999999998</v>
      </c>
      <c r="BO767" s="1">
        <v>39828</v>
      </c>
      <c r="BP767">
        <v>23.431000000000001</v>
      </c>
      <c r="BR767" s="1">
        <v>39828</v>
      </c>
      <c r="BS767">
        <v>17.445599999999999</v>
      </c>
      <c r="BU767" s="1">
        <v>39828</v>
      </c>
      <c r="BV767">
        <v>14.6297</v>
      </c>
      <c r="BX767" s="1">
        <v>39828</v>
      </c>
      <c r="BY767">
        <v>50.223500000000001</v>
      </c>
      <c r="CA767" s="1">
        <v>39828</v>
      </c>
      <c r="CB767">
        <v>44.905900000000003</v>
      </c>
      <c r="CD767" s="1">
        <v>39828</v>
      </c>
      <c r="CE767">
        <v>22.415099999999999</v>
      </c>
      <c r="CG767" s="1">
        <v>39828</v>
      </c>
      <c r="CH767">
        <v>46.671999999999997</v>
      </c>
      <c r="CJ767" s="1">
        <v>39828</v>
      </c>
      <c r="CK767">
        <v>20.232299999999999</v>
      </c>
      <c r="CM767" s="1">
        <v>39828</v>
      </c>
      <c r="CN767">
        <v>1358.64</v>
      </c>
      <c r="CP767" s="1">
        <v>39828</v>
      </c>
      <c r="CQ767">
        <v>51</v>
      </c>
    </row>
    <row r="768" spans="1:95" x14ac:dyDescent="0.25">
      <c r="A768" s="1">
        <v>39829</v>
      </c>
      <c r="B768">
        <v>50.501800000000003</v>
      </c>
      <c r="D768" s="1">
        <v>39829</v>
      </c>
      <c r="E768">
        <v>8.8785000000000007</v>
      </c>
      <c r="G768" s="1">
        <v>39829</v>
      </c>
      <c r="H768">
        <v>13.1127</v>
      </c>
      <c r="J768" s="1">
        <v>39829</v>
      </c>
      <c r="K768">
        <v>15.7423</v>
      </c>
      <c r="M768" s="1">
        <v>39829</v>
      </c>
      <c r="N768">
        <v>23.791</v>
      </c>
      <c r="P768" s="1">
        <v>39829</v>
      </c>
      <c r="Q768">
        <v>19.9788</v>
      </c>
      <c r="S768" s="1">
        <v>39829</v>
      </c>
      <c r="T768">
        <v>38.005699999999997</v>
      </c>
      <c r="V768" s="1">
        <v>39829</v>
      </c>
      <c r="W768">
        <v>35.677199999999999</v>
      </c>
      <c r="Y768" s="1">
        <v>39829</v>
      </c>
      <c r="Z768">
        <v>34.843400000000003</v>
      </c>
      <c r="AB768" s="1">
        <v>39829</v>
      </c>
      <c r="AC768">
        <v>19.4132</v>
      </c>
      <c r="AE768" s="1">
        <v>39829</v>
      </c>
      <c r="AF768">
        <v>21.151199999999999</v>
      </c>
      <c r="AH768" s="1">
        <v>39829</v>
      </c>
      <c r="AI768">
        <v>70.807500000000005</v>
      </c>
      <c r="AK768" s="1">
        <v>39829</v>
      </c>
      <c r="AL768">
        <v>12.0686</v>
      </c>
      <c r="AQ768" s="1">
        <v>39829</v>
      </c>
      <c r="AR768">
        <v>32.790100000000002</v>
      </c>
      <c r="AT768" s="1">
        <v>39829</v>
      </c>
      <c r="AU768">
        <v>20.578399999999998</v>
      </c>
      <c r="AW768" s="1">
        <v>39829</v>
      </c>
      <c r="AX768">
        <v>29.3568</v>
      </c>
      <c r="AZ768" s="1">
        <v>39829</v>
      </c>
      <c r="BA768">
        <v>12.030799999999999</v>
      </c>
      <c r="BC768" s="1">
        <v>39829</v>
      </c>
      <c r="BD768">
        <v>79.006200000000007</v>
      </c>
      <c r="BF768" s="1">
        <v>39829</v>
      </c>
      <c r="BG768">
        <v>49.947499999999998</v>
      </c>
      <c r="BI768" s="1">
        <v>39829</v>
      </c>
      <c r="BJ768">
        <v>21.339400000000001</v>
      </c>
      <c r="BL768" s="1">
        <v>39829</v>
      </c>
      <c r="BM768">
        <v>52.484499999999997</v>
      </c>
      <c r="BO768" s="1">
        <v>39829</v>
      </c>
      <c r="BP768">
        <v>23.4893</v>
      </c>
      <c r="BR768" s="1">
        <v>39829</v>
      </c>
      <c r="BS768">
        <v>17.8718</v>
      </c>
      <c r="BU768" s="1">
        <v>39829</v>
      </c>
      <c r="BV768">
        <v>14.722200000000001</v>
      </c>
      <c r="BX768" s="1">
        <v>39829</v>
      </c>
      <c r="BY768">
        <v>50.459499999999998</v>
      </c>
      <c r="CA768" s="1">
        <v>39829</v>
      </c>
      <c r="CB768">
        <v>46.180100000000003</v>
      </c>
      <c r="CD768" s="1">
        <v>39829</v>
      </c>
      <c r="CE768">
        <v>22.460100000000001</v>
      </c>
      <c r="CG768" s="1">
        <v>39829</v>
      </c>
      <c r="CH768">
        <v>46.8628</v>
      </c>
      <c r="CJ768" s="1">
        <v>39829</v>
      </c>
      <c r="CK768">
        <v>20.327100000000002</v>
      </c>
      <c r="CM768" s="1">
        <v>39829</v>
      </c>
      <c r="CN768">
        <v>1368.92</v>
      </c>
      <c r="CP768" s="1">
        <v>39829</v>
      </c>
      <c r="CQ768">
        <v>46.11</v>
      </c>
    </row>
    <row r="769" spans="1:95" x14ac:dyDescent="0.25">
      <c r="A769" s="1">
        <v>39833</v>
      </c>
      <c r="B769">
        <v>48.264000000000003</v>
      </c>
      <c r="D769" s="1">
        <v>39833</v>
      </c>
      <c r="E769">
        <v>7.8616000000000001</v>
      </c>
      <c r="G769" s="1">
        <v>39833</v>
      </c>
      <c r="H769">
        <v>13.3619</v>
      </c>
      <c r="J769" s="1">
        <v>39833</v>
      </c>
      <c r="K769">
        <v>14.4373</v>
      </c>
      <c r="M769" s="1">
        <v>39833</v>
      </c>
      <c r="N769">
        <v>22.953299999999999</v>
      </c>
      <c r="P769" s="1">
        <v>39833</v>
      </c>
      <c r="Q769">
        <v>19.8125</v>
      </c>
      <c r="S769" s="1">
        <v>39833</v>
      </c>
      <c r="T769">
        <v>36.125999999999998</v>
      </c>
      <c r="V769" s="1">
        <v>39833</v>
      </c>
      <c r="W769">
        <v>34.567700000000002</v>
      </c>
      <c r="Y769" s="1">
        <v>39833</v>
      </c>
      <c r="Z769">
        <v>27.874700000000001</v>
      </c>
      <c r="AB769" s="1">
        <v>39833</v>
      </c>
      <c r="AC769">
        <v>18.988099999999999</v>
      </c>
      <c r="AE769" s="1">
        <v>39833</v>
      </c>
      <c r="AF769">
        <v>19.753499999999999</v>
      </c>
      <c r="AH769" s="1">
        <v>39833</v>
      </c>
      <c r="AI769">
        <v>69.166499999999999</v>
      </c>
      <c r="AK769" s="1">
        <v>39833</v>
      </c>
      <c r="AL769">
        <v>11.178100000000001</v>
      </c>
      <c r="AQ769" s="1">
        <v>39833</v>
      </c>
      <c r="AR769">
        <v>31.441500000000001</v>
      </c>
      <c r="AT769" s="1">
        <v>39833</v>
      </c>
      <c r="AU769">
        <v>19.505099999999999</v>
      </c>
      <c r="AW769" s="1">
        <v>39833</v>
      </c>
      <c r="AX769">
        <v>28.100200000000001</v>
      </c>
      <c r="AZ769" s="1">
        <v>39833</v>
      </c>
      <c r="BA769">
        <v>11.260300000000001</v>
      </c>
      <c r="BC769" s="1">
        <v>39833</v>
      </c>
      <c r="BD769">
        <v>76.270899999999997</v>
      </c>
      <c r="BF769" s="1">
        <v>39833</v>
      </c>
      <c r="BG769">
        <v>49.347499999999997</v>
      </c>
      <c r="BI769" s="1">
        <v>39833</v>
      </c>
      <c r="BJ769">
        <v>16.9163</v>
      </c>
      <c r="BL769" s="1">
        <v>39833</v>
      </c>
      <c r="BM769">
        <v>50.197499999999998</v>
      </c>
      <c r="BO769" s="1">
        <v>39833</v>
      </c>
      <c r="BP769">
        <v>23.2393</v>
      </c>
      <c r="BR769" s="1">
        <v>39833</v>
      </c>
      <c r="BS769">
        <v>16.756499999999999</v>
      </c>
      <c r="BU769" s="1">
        <v>39833</v>
      </c>
      <c r="BV769">
        <v>14.469799999999999</v>
      </c>
      <c r="BX769" s="1">
        <v>39833</v>
      </c>
      <c r="BY769">
        <v>50.197299999999998</v>
      </c>
      <c r="CA769" s="1">
        <v>39833</v>
      </c>
      <c r="CB769">
        <v>44.607700000000001</v>
      </c>
      <c r="CD769" s="1">
        <v>39833</v>
      </c>
      <c r="CE769">
        <v>22.392600000000002</v>
      </c>
      <c r="CG769" s="1">
        <v>39833</v>
      </c>
      <c r="CH769">
        <v>45.953899999999997</v>
      </c>
      <c r="CJ769" s="1">
        <v>39833</v>
      </c>
      <c r="CK769">
        <v>19.171500000000002</v>
      </c>
      <c r="CM769" s="1">
        <v>39833</v>
      </c>
      <c r="CN769">
        <v>1296.6300000000001</v>
      </c>
      <c r="CP769" s="1">
        <v>39833</v>
      </c>
      <c r="CQ769">
        <v>56.65</v>
      </c>
    </row>
    <row r="770" spans="1:95" x14ac:dyDescent="0.25">
      <c r="A770" s="1">
        <v>39834</v>
      </c>
      <c r="B770">
        <v>48.550400000000003</v>
      </c>
      <c r="D770" s="1">
        <v>39834</v>
      </c>
      <c r="E770">
        <v>8.0593000000000004</v>
      </c>
      <c r="G770" s="1">
        <v>39834</v>
      </c>
      <c r="H770">
        <v>13.213900000000001</v>
      </c>
      <c r="J770" s="1">
        <v>39834</v>
      </c>
      <c r="K770">
        <v>15.6127</v>
      </c>
      <c r="M770" s="1">
        <v>39834</v>
      </c>
      <c r="N770">
        <v>24.293600000000001</v>
      </c>
      <c r="P770" s="1">
        <v>39834</v>
      </c>
      <c r="Q770">
        <v>20.4222</v>
      </c>
      <c r="S770" s="1">
        <v>39834</v>
      </c>
      <c r="T770">
        <v>37.835599999999999</v>
      </c>
      <c r="V770" s="1">
        <v>39834</v>
      </c>
      <c r="W770">
        <v>35.677199999999999</v>
      </c>
      <c r="Y770" s="1">
        <v>39834</v>
      </c>
      <c r="Z770">
        <v>36.535800000000002</v>
      </c>
      <c r="AB770" s="1">
        <v>39834</v>
      </c>
      <c r="AC770">
        <v>19.169599999999999</v>
      </c>
      <c r="AE770" s="1">
        <v>39834</v>
      </c>
      <c r="AF770">
        <v>20.7361</v>
      </c>
      <c r="AH770" s="1">
        <v>39834</v>
      </c>
      <c r="AI770">
        <v>71.859200000000001</v>
      </c>
      <c r="AK770" s="1">
        <v>39834</v>
      </c>
      <c r="AL770">
        <v>11.2646</v>
      </c>
      <c r="AQ770" s="1">
        <v>39834</v>
      </c>
      <c r="AR770">
        <v>33.110700000000001</v>
      </c>
      <c r="AT770" s="1">
        <v>39834</v>
      </c>
      <c r="AU770">
        <v>19.7624</v>
      </c>
      <c r="AW770" s="1">
        <v>39834</v>
      </c>
      <c r="AX770">
        <v>28.866599999999998</v>
      </c>
      <c r="AZ770" s="1">
        <v>39834</v>
      </c>
      <c r="BA770">
        <v>11.6105</v>
      </c>
      <c r="BC770" s="1">
        <v>39834</v>
      </c>
      <c r="BD770">
        <v>85.0535</v>
      </c>
      <c r="BF770" s="1">
        <v>39834</v>
      </c>
      <c r="BG770">
        <v>49.008400000000002</v>
      </c>
      <c r="BI770" s="1">
        <v>39834</v>
      </c>
      <c r="BJ770">
        <v>21.161799999999999</v>
      </c>
      <c r="BL770" s="1">
        <v>39834</v>
      </c>
      <c r="BM770">
        <v>51.631300000000003</v>
      </c>
      <c r="BO770" s="1">
        <v>39834</v>
      </c>
      <c r="BP770">
        <v>22.9727</v>
      </c>
      <c r="BR770" s="1">
        <v>39834</v>
      </c>
      <c r="BS770">
        <v>17.572600000000001</v>
      </c>
      <c r="BU770" s="1">
        <v>39834</v>
      </c>
      <c r="BV770">
        <v>14.705400000000001</v>
      </c>
      <c r="BX770" s="1">
        <v>39834</v>
      </c>
      <c r="BY770">
        <v>50.672600000000003</v>
      </c>
      <c r="CA770" s="1">
        <v>39834</v>
      </c>
      <c r="CB770">
        <v>44.508200000000002</v>
      </c>
      <c r="CD770" s="1">
        <v>39834</v>
      </c>
      <c r="CE770">
        <v>23.1648</v>
      </c>
      <c r="CG770" s="1">
        <v>39834</v>
      </c>
      <c r="CH770">
        <v>44.6633</v>
      </c>
      <c r="CJ770" s="1">
        <v>39834</v>
      </c>
      <c r="CK770">
        <v>20.109200000000001</v>
      </c>
      <c r="CM770" s="1">
        <v>39834</v>
      </c>
      <c r="CN770">
        <v>1353.33</v>
      </c>
      <c r="CP770" s="1">
        <v>39834</v>
      </c>
      <c r="CQ770">
        <v>46.42</v>
      </c>
    </row>
    <row r="771" spans="1:95" x14ac:dyDescent="0.25">
      <c r="A771" s="1">
        <v>39835</v>
      </c>
      <c r="B771">
        <v>48.389299999999999</v>
      </c>
      <c r="D771" s="1">
        <v>39835</v>
      </c>
      <c r="E771">
        <v>7.7675000000000001</v>
      </c>
      <c r="G771" s="1">
        <v>39835</v>
      </c>
      <c r="H771">
        <v>13.206099999999999</v>
      </c>
      <c r="J771" s="1">
        <v>39835</v>
      </c>
      <c r="K771">
        <v>14.863099999999999</v>
      </c>
      <c r="M771" s="1">
        <v>39835</v>
      </c>
      <c r="N771">
        <v>21.948</v>
      </c>
      <c r="P771" s="1">
        <v>39835</v>
      </c>
      <c r="Q771">
        <v>20.200500000000002</v>
      </c>
      <c r="S771" s="1">
        <v>39835</v>
      </c>
      <c r="T771">
        <v>37.826700000000002</v>
      </c>
      <c r="V771" s="1">
        <v>39835</v>
      </c>
      <c r="W771">
        <v>33.584400000000002</v>
      </c>
      <c r="Y771" s="1">
        <v>39835</v>
      </c>
      <c r="Z771">
        <v>30.960799999999999</v>
      </c>
      <c r="AB771" s="1">
        <v>39835</v>
      </c>
      <c r="AC771">
        <v>19.0944</v>
      </c>
      <c r="AE771" s="1">
        <v>39835</v>
      </c>
      <c r="AF771">
        <v>20.261800000000001</v>
      </c>
      <c r="AH771" s="1">
        <v>39835</v>
      </c>
      <c r="AI771">
        <v>70.925399999999996</v>
      </c>
      <c r="AK771" s="1">
        <v>39835</v>
      </c>
      <c r="AL771">
        <v>11.653600000000001</v>
      </c>
      <c r="AQ771" s="1">
        <v>39835</v>
      </c>
      <c r="AR771">
        <v>33.469099999999997</v>
      </c>
      <c r="AT771" s="1">
        <v>39835</v>
      </c>
      <c r="AU771">
        <v>19.487400000000001</v>
      </c>
      <c r="AW771" s="1">
        <v>39835</v>
      </c>
      <c r="AX771">
        <v>28.4923</v>
      </c>
      <c r="AZ771" s="1">
        <v>39835</v>
      </c>
      <c r="BA771">
        <v>11.225300000000001</v>
      </c>
      <c r="BC771" s="1">
        <v>39835</v>
      </c>
      <c r="BD771">
        <v>83.797499999999999</v>
      </c>
      <c r="BF771" s="1">
        <v>39835</v>
      </c>
      <c r="BG771">
        <v>49.451900000000002</v>
      </c>
      <c r="BI771" s="1">
        <v>39835</v>
      </c>
      <c r="BJ771">
        <v>21.601299999999998</v>
      </c>
      <c r="BL771" s="1">
        <v>39835</v>
      </c>
      <c r="BM771">
        <v>51.648899999999998</v>
      </c>
      <c r="BO771" s="1">
        <v>39835</v>
      </c>
      <c r="BP771">
        <v>22.872700000000002</v>
      </c>
      <c r="BR771" s="1">
        <v>39835</v>
      </c>
      <c r="BS771">
        <v>15.5143</v>
      </c>
      <c r="BU771" s="1">
        <v>39835</v>
      </c>
      <c r="BV771">
        <v>14.478300000000001</v>
      </c>
      <c r="BX771" s="1">
        <v>39835</v>
      </c>
      <c r="BY771">
        <v>50.1357</v>
      </c>
      <c r="CA771" s="1">
        <v>39835</v>
      </c>
      <c r="CB771">
        <v>44.237099999999998</v>
      </c>
      <c r="CD771" s="1">
        <v>39835</v>
      </c>
      <c r="CE771">
        <v>22.61</v>
      </c>
      <c r="CG771" s="1">
        <v>39835</v>
      </c>
      <c r="CH771">
        <v>44.417900000000003</v>
      </c>
      <c r="CJ771" s="1">
        <v>39835</v>
      </c>
      <c r="CK771">
        <v>19.8629</v>
      </c>
      <c r="CM771" s="1">
        <v>39835</v>
      </c>
      <c r="CN771">
        <v>1332.84</v>
      </c>
      <c r="CP771" s="1">
        <v>39835</v>
      </c>
      <c r="CQ771">
        <v>47.29</v>
      </c>
    </row>
    <row r="772" spans="1:95" x14ac:dyDescent="0.25">
      <c r="A772" s="1">
        <v>39836</v>
      </c>
      <c r="B772">
        <v>47.350999999999999</v>
      </c>
      <c r="D772" s="1">
        <v>39836</v>
      </c>
      <c r="E772">
        <v>7.8428000000000004</v>
      </c>
      <c r="G772" s="1">
        <v>39836</v>
      </c>
      <c r="H772">
        <v>13.1127</v>
      </c>
      <c r="J772" s="1">
        <v>39836</v>
      </c>
      <c r="K772">
        <v>14.807499999999999</v>
      </c>
      <c r="M772" s="1">
        <v>39836</v>
      </c>
      <c r="N772">
        <v>22.953299999999999</v>
      </c>
      <c r="P772" s="1">
        <v>39836</v>
      </c>
      <c r="Q772">
        <v>20.683499999999999</v>
      </c>
      <c r="S772" s="1">
        <v>39836</v>
      </c>
      <c r="T772">
        <v>37.576099999999997</v>
      </c>
      <c r="V772" s="1">
        <v>39836</v>
      </c>
      <c r="W772">
        <v>32.168100000000003</v>
      </c>
      <c r="Y772" s="1">
        <v>39836</v>
      </c>
      <c r="Z772">
        <v>34.544699999999999</v>
      </c>
      <c r="AB772" s="1">
        <v>39836</v>
      </c>
      <c r="AC772">
        <v>18.687000000000001</v>
      </c>
      <c r="AE772" s="1">
        <v>39836</v>
      </c>
      <c r="AF772">
        <v>20.4651</v>
      </c>
      <c r="AH772" s="1">
        <v>39836</v>
      </c>
      <c r="AI772">
        <v>70.753100000000003</v>
      </c>
      <c r="AK772" s="1">
        <v>39836</v>
      </c>
      <c r="AL772">
        <v>10.4</v>
      </c>
      <c r="AQ772" s="1">
        <v>39836</v>
      </c>
      <c r="AR772">
        <v>33.752000000000002</v>
      </c>
      <c r="AT772" s="1">
        <v>39836</v>
      </c>
      <c r="AU772">
        <v>19.265599999999999</v>
      </c>
      <c r="AW772" s="1">
        <v>39836</v>
      </c>
      <c r="AX772">
        <v>28.706199999999999</v>
      </c>
      <c r="AZ772" s="1">
        <v>39836</v>
      </c>
      <c r="BA772">
        <v>11.4879</v>
      </c>
      <c r="BC772" s="1">
        <v>39836</v>
      </c>
      <c r="BD772">
        <v>83.257900000000006</v>
      </c>
      <c r="BF772" s="1">
        <v>39836</v>
      </c>
      <c r="BG772">
        <v>48.6693</v>
      </c>
      <c r="BI772" s="1">
        <v>39836</v>
      </c>
      <c r="BJ772">
        <v>22.704699999999999</v>
      </c>
      <c r="BL772" s="1">
        <v>39836</v>
      </c>
      <c r="BM772">
        <v>51.033099999999997</v>
      </c>
      <c r="BO772" s="1">
        <v>39836</v>
      </c>
      <c r="BP772">
        <v>23.497599999999998</v>
      </c>
      <c r="BR772" s="1">
        <v>39836</v>
      </c>
      <c r="BS772">
        <v>15.5959</v>
      </c>
      <c r="BU772" s="1">
        <v>39836</v>
      </c>
      <c r="BV772">
        <v>14.680199999999999</v>
      </c>
      <c r="BX772" s="1">
        <v>39836</v>
      </c>
      <c r="BY772">
        <v>49.290700000000001</v>
      </c>
      <c r="CA772" s="1">
        <v>39836</v>
      </c>
      <c r="CB772">
        <v>42.845399999999998</v>
      </c>
      <c r="CD772" s="1">
        <v>39836</v>
      </c>
      <c r="CE772">
        <v>22.819900000000001</v>
      </c>
      <c r="CG772" s="1">
        <v>39836</v>
      </c>
      <c r="CH772">
        <v>43.945300000000003</v>
      </c>
      <c r="CJ772" s="1">
        <v>39836</v>
      </c>
      <c r="CK772">
        <v>19.521899999999999</v>
      </c>
      <c r="CM772" s="1">
        <v>39836</v>
      </c>
      <c r="CN772">
        <v>1340.02</v>
      </c>
      <c r="CP772" s="1">
        <v>39836</v>
      </c>
      <c r="CQ772">
        <v>47.27</v>
      </c>
    </row>
    <row r="773" spans="1:95" x14ac:dyDescent="0.25">
      <c r="A773" s="1">
        <v>39839</v>
      </c>
      <c r="B773">
        <v>47.941800000000001</v>
      </c>
      <c r="D773" s="1">
        <v>39839</v>
      </c>
      <c r="E773">
        <v>7.8616000000000001</v>
      </c>
      <c r="G773" s="1">
        <v>39839</v>
      </c>
      <c r="H773">
        <v>12.995900000000001</v>
      </c>
      <c r="J773" s="1">
        <v>39839</v>
      </c>
      <c r="K773">
        <v>14.0672</v>
      </c>
      <c r="M773" s="1">
        <v>39839</v>
      </c>
      <c r="N773">
        <v>21.110299999999999</v>
      </c>
      <c r="P773" s="1">
        <v>39839</v>
      </c>
      <c r="Q773">
        <v>21.245799999999999</v>
      </c>
      <c r="S773" s="1">
        <v>39839</v>
      </c>
      <c r="T773">
        <v>38.497999999999998</v>
      </c>
      <c r="V773" s="1">
        <v>39839</v>
      </c>
      <c r="W773">
        <v>29.4709</v>
      </c>
      <c r="Y773" s="1">
        <v>39839</v>
      </c>
      <c r="Z773">
        <v>33.151000000000003</v>
      </c>
      <c r="AB773" s="1">
        <v>39839</v>
      </c>
      <c r="AC773">
        <v>19.054500000000001</v>
      </c>
      <c r="AE773" s="1">
        <v>39839</v>
      </c>
      <c r="AF773">
        <v>19.634900000000002</v>
      </c>
      <c r="AH773" s="1">
        <v>39839</v>
      </c>
      <c r="AI773">
        <v>71.260800000000003</v>
      </c>
      <c r="AK773" s="1">
        <v>39839</v>
      </c>
      <c r="AL773">
        <v>10.7372</v>
      </c>
      <c r="AQ773" s="1">
        <v>39839</v>
      </c>
      <c r="AR773">
        <v>33.544499999999999</v>
      </c>
      <c r="AT773" s="1">
        <v>39839</v>
      </c>
      <c r="AU773">
        <v>20.1615</v>
      </c>
      <c r="AW773" s="1">
        <v>39839</v>
      </c>
      <c r="AX773">
        <v>29.570699999999999</v>
      </c>
      <c r="AZ773" s="1">
        <v>39839</v>
      </c>
      <c r="BA773">
        <v>11.7156</v>
      </c>
      <c r="BC773" s="1">
        <v>39839</v>
      </c>
      <c r="BD773">
        <v>85.221000000000004</v>
      </c>
      <c r="BF773" s="1">
        <v>39839</v>
      </c>
      <c r="BG773">
        <v>49.1736</v>
      </c>
      <c r="BI773" s="1">
        <v>39839</v>
      </c>
      <c r="BJ773">
        <v>22.910399999999999</v>
      </c>
      <c r="BL773" s="1">
        <v>39839</v>
      </c>
      <c r="BM773">
        <v>51.367400000000004</v>
      </c>
      <c r="BO773" s="1">
        <v>39839</v>
      </c>
      <c r="BP773">
        <v>23.155999999999999</v>
      </c>
      <c r="BR773" s="1">
        <v>39839</v>
      </c>
      <c r="BS773">
        <v>15.985799999999999</v>
      </c>
      <c r="BU773" s="1">
        <v>39839</v>
      </c>
      <c r="BV773">
        <v>13.165900000000001</v>
      </c>
      <c r="BX773" s="1">
        <v>39839</v>
      </c>
      <c r="BY773">
        <v>49.616399999999999</v>
      </c>
      <c r="CA773" s="1">
        <v>39839</v>
      </c>
      <c r="CB773">
        <v>43.984099999999998</v>
      </c>
      <c r="CD773" s="1">
        <v>39839</v>
      </c>
      <c r="CE773">
        <v>23.232199999999999</v>
      </c>
      <c r="CG773" s="1">
        <v>39839</v>
      </c>
      <c r="CH773">
        <v>44.172499999999999</v>
      </c>
      <c r="CJ773" s="1">
        <v>39839</v>
      </c>
      <c r="CK773">
        <v>19.758700000000001</v>
      </c>
      <c r="CM773" s="1">
        <v>39839</v>
      </c>
      <c r="CN773">
        <v>1347.47</v>
      </c>
      <c r="CP773" s="1">
        <v>39839</v>
      </c>
      <c r="CQ773">
        <v>45.69</v>
      </c>
    </row>
    <row r="774" spans="1:95" x14ac:dyDescent="0.25">
      <c r="A774" s="1">
        <v>39840</v>
      </c>
      <c r="B774">
        <v>48.326700000000002</v>
      </c>
      <c r="D774" s="1">
        <v>39840</v>
      </c>
      <c r="E774">
        <v>8.1064000000000007</v>
      </c>
      <c r="G774" s="1">
        <v>39840</v>
      </c>
      <c r="H774">
        <v>13.1828</v>
      </c>
      <c r="J774" s="1">
        <v>39840</v>
      </c>
      <c r="K774">
        <v>15.4369</v>
      </c>
      <c r="M774" s="1">
        <v>39840</v>
      </c>
      <c r="N774">
        <v>22.618200000000002</v>
      </c>
      <c r="P774" s="1">
        <v>39840</v>
      </c>
      <c r="Q774">
        <v>20.533100000000001</v>
      </c>
      <c r="S774" s="1">
        <v>39840</v>
      </c>
      <c r="T774">
        <v>38.686</v>
      </c>
      <c r="V774" s="1">
        <v>39840</v>
      </c>
      <c r="W774">
        <v>29.155200000000001</v>
      </c>
      <c r="Y774" s="1">
        <v>39840</v>
      </c>
      <c r="Z774">
        <v>35.341099999999997</v>
      </c>
      <c r="AB774" s="1">
        <v>39840</v>
      </c>
      <c r="AC774">
        <v>19.1873</v>
      </c>
      <c r="AE774" s="1">
        <v>39840</v>
      </c>
      <c r="AF774">
        <v>19.711200000000002</v>
      </c>
      <c r="AH774" s="1">
        <v>39840</v>
      </c>
      <c r="AI774">
        <v>71.551000000000002</v>
      </c>
      <c r="AK774" s="1">
        <v>39840</v>
      </c>
      <c r="AL774">
        <v>11.2905</v>
      </c>
      <c r="AQ774" s="1">
        <v>39840</v>
      </c>
      <c r="AR774">
        <v>33.846299999999999</v>
      </c>
      <c r="AT774" s="1">
        <v>39840</v>
      </c>
      <c r="AU774">
        <v>19.6204</v>
      </c>
      <c r="AW774" s="1">
        <v>39840</v>
      </c>
      <c r="AX774">
        <v>30.221299999999999</v>
      </c>
      <c r="AZ774" s="1">
        <v>39840</v>
      </c>
      <c r="BA774">
        <v>12.0921</v>
      </c>
      <c r="BC774" s="1">
        <v>39840</v>
      </c>
      <c r="BD774">
        <v>85.276799999999994</v>
      </c>
      <c r="BF774" s="1">
        <v>39840</v>
      </c>
      <c r="BG774">
        <v>50.034500000000001</v>
      </c>
      <c r="BI774" s="1">
        <v>39840</v>
      </c>
      <c r="BJ774">
        <v>23.434100000000001</v>
      </c>
      <c r="BL774" s="1">
        <v>39840</v>
      </c>
      <c r="BM774">
        <v>51.472900000000003</v>
      </c>
      <c r="BO774" s="1">
        <v>39840</v>
      </c>
      <c r="BP774">
        <v>23.639299999999999</v>
      </c>
      <c r="BR774" s="1">
        <v>39840</v>
      </c>
      <c r="BS774">
        <v>16.013000000000002</v>
      </c>
      <c r="BU774" s="1">
        <v>39840</v>
      </c>
      <c r="BV774">
        <v>13.3089</v>
      </c>
      <c r="BX774" s="1">
        <v>39840</v>
      </c>
      <c r="BY774">
        <v>49.9069</v>
      </c>
      <c r="CA774" s="1">
        <v>39840</v>
      </c>
      <c r="CB774">
        <v>44.499200000000002</v>
      </c>
      <c r="CD774" s="1">
        <v>39840</v>
      </c>
      <c r="CE774">
        <v>22.460100000000001</v>
      </c>
      <c r="CG774" s="1">
        <v>39840</v>
      </c>
      <c r="CH774">
        <v>44.345199999999998</v>
      </c>
      <c r="CJ774" s="1">
        <v>39840</v>
      </c>
      <c r="CK774">
        <v>20.1282</v>
      </c>
      <c r="CM774" s="1">
        <v>39840</v>
      </c>
      <c r="CN774">
        <v>1362.18</v>
      </c>
      <c r="CP774" s="1">
        <v>39840</v>
      </c>
      <c r="CQ774">
        <v>42.25</v>
      </c>
    </row>
    <row r="775" spans="1:95" x14ac:dyDescent="0.25">
      <c r="A775" s="1">
        <v>39841</v>
      </c>
      <c r="B775">
        <v>49.606700000000004</v>
      </c>
      <c r="D775" s="1">
        <v>39841</v>
      </c>
      <c r="E775">
        <v>8.2382000000000009</v>
      </c>
      <c r="G775" s="1">
        <v>39841</v>
      </c>
      <c r="H775">
        <v>13.0815</v>
      </c>
      <c r="J775" s="1">
        <v>39841</v>
      </c>
      <c r="K775">
        <v>16.5197</v>
      </c>
      <c r="M775" s="1">
        <v>39841</v>
      </c>
      <c r="N775">
        <v>23.6234</v>
      </c>
      <c r="P775" s="1">
        <v>39841</v>
      </c>
      <c r="Q775">
        <v>20.517199999999999</v>
      </c>
      <c r="S775" s="1">
        <v>39841</v>
      </c>
      <c r="T775">
        <v>38.703899999999997</v>
      </c>
      <c r="V775" s="1">
        <v>39841</v>
      </c>
      <c r="W775">
        <v>29.768599999999999</v>
      </c>
      <c r="Y775" s="1">
        <v>39841</v>
      </c>
      <c r="Z775">
        <v>41.9116</v>
      </c>
      <c r="AB775" s="1">
        <v>39841</v>
      </c>
      <c r="AC775">
        <v>19.422000000000001</v>
      </c>
      <c r="AE775" s="1">
        <v>39841</v>
      </c>
      <c r="AF775">
        <v>20.930900000000001</v>
      </c>
      <c r="AH775" s="1">
        <v>39841</v>
      </c>
      <c r="AI775">
        <v>71.850099999999998</v>
      </c>
      <c r="AK775" s="1">
        <v>39841</v>
      </c>
      <c r="AL775">
        <v>11.6709</v>
      </c>
      <c r="AQ775" s="1">
        <v>39841</v>
      </c>
      <c r="AR775">
        <v>35.279800000000002</v>
      </c>
      <c r="AT775" s="1">
        <v>39841</v>
      </c>
      <c r="AU775">
        <v>20.401</v>
      </c>
      <c r="AW775" s="1">
        <v>39841</v>
      </c>
      <c r="AX775">
        <v>30.9343</v>
      </c>
      <c r="AZ775" s="1">
        <v>39841</v>
      </c>
      <c r="BA775">
        <v>12.267200000000001</v>
      </c>
      <c r="BC775" s="1">
        <v>39841</v>
      </c>
      <c r="BD775">
        <v>88.216700000000003</v>
      </c>
      <c r="BF775" s="1">
        <v>39841</v>
      </c>
      <c r="BG775">
        <v>50.921500000000002</v>
      </c>
      <c r="BI775" s="1">
        <v>39841</v>
      </c>
      <c r="BJ775">
        <v>25.865400000000001</v>
      </c>
      <c r="BL775" s="1">
        <v>39841</v>
      </c>
      <c r="BM775">
        <v>52.071100000000001</v>
      </c>
      <c r="BO775" s="1">
        <v>39841</v>
      </c>
      <c r="BP775">
        <v>23.980899999999998</v>
      </c>
      <c r="BR775" s="1">
        <v>39841</v>
      </c>
      <c r="BS775">
        <v>16.357500000000002</v>
      </c>
      <c r="BU775" s="1">
        <v>39841</v>
      </c>
      <c r="BV775">
        <v>12.9892</v>
      </c>
      <c r="BX775" s="1">
        <v>39841</v>
      </c>
      <c r="BY775">
        <v>51.209499999999998</v>
      </c>
      <c r="CA775" s="1">
        <v>39841</v>
      </c>
      <c r="CB775">
        <v>45.782499999999999</v>
      </c>
      <c r="CD775" s="1">
        <v>39841</v>
      </c>
      <c r="CE775">
        <v>23.1798</v>
      </c>
      <c r="CG775" s="1">
        <v>39841</v>
      </c>
      <c r="CH775">
        <v>44.290700000000001</v>
      </c>
      <c r="CJ775" s="1">
        <v>39841</v>
      </c>
      <c r="CK775">
        <v>21.1038</v>
      </c>
      <c r="CM775" s="1">
        <v>39841</v>
      </c>
      <c r="CN775">
        <v>1408.07</v>
      </c>
      <c r="CP775" s="1">
        <v>39841</v>
      </c>
      <c r="CQ775">
        <v>39.659999999999997</v>
      </c>
    </row>
    <row r="776" spans="1:95" x14ac:dyDescent="0.25">
      <c r="A776" s="1">
        <v>39842</v>
      </c>
      <c r="B776">
        <v>50.618099999999998</v>
      </c>
      <c r="D776" s="1">
        <v>39842</v>
      </c>
      <c r="E776">
        <v>7.9463999999999997</v>
      </c>
      <c r="G776" s="1">
        <v>39842</v>
      </c>
      <c r="H776">
        <v>13.1127</v>
      </c>
      <c r="J776" s="1">
        <v>39842</v>
      </c>
      <c r="K776">
        <v>15.464600000000001</v>
      </c>
      <c r="M776" s="1">
        <v>39842</v>
      </c>
      <c r="N776">
        <v>21.6129</v>
      </c>
      <c r="P776" s="1">
        <v>39842</v>
      </c>
      <c r="Q776">
        <v>19.567</v>
      </c>
      <c r="S776" s="1">
        <v>39842</v>
      </c>
      <c r="T776">
        <v>36.439300000000003</v>
      </c>
      <c r="V776" s="1">
        <v>39842</v>
      </c>
      <c r="W776">
        <v>28.731200000000001</v>
      </c>
      <c r="Y776" s="1">
        <v>39842</v>
      </c>
      <c r="Z776">
        <v>38.917900000000003</v>
      </c>
      <c r="AB776" s="1">
        <v>39842</v>
      </c>
      <c r="AC776">
        <v>19.284800000000001</v>
      </c>
      <c r="AE776" s="1">
        <v>39842</v>
      </c>
      <c r="AF776">
        <v>20.1432</v>
      </c>
      <c r="AH776" s="1">
        <v>39842</v>
      </c>
      <c r="AI776">
        <v>69.810199999999995</v>
      </c>
      <c r="AK776" s="1">
        <v>39842</v>
      </c>
      <c r="AL776">
        <v>10.996600000000001</v>
      </c>
      <c r="AQ776" s="1">
        <v>39842</v>
      </c>
      <c r="AR776">
        <v>33.884</v>
      </c>
      <c r="AT776" s="1">
        <v>39842</v>
      </c>
      <c r="AU776">
        <v>19.513999999999999</v>
      </c>
      <c r="AW776" s="1">
        <v>39842</v>
      </c>
      <c r="AX776">
        <v>29.116199999999999</v>
      </c>
      <c r="AZ776" s="1">
        <v>39842</v>
      </c>
      <c r="BA776">
        <v>11.706799999999999</v>
      </c>
      <c r="BC776" s="1">
        <v>39842</v>
      </c>
      <c r="BD776">
        <v>86.067599999999999</v>
      </c>
      <c r="BF776" s="1">
        <v>39842</v>
      </c>
      <c r="BG776">
        <v>50.677999999999997</v>
      </c>
      <c r="BI776" s="1">
        <v>39842</v>
      </c>
      <c r="BJ776">
        <v>23.780100000000001</v>
      </c>
      <c r="BL776" s="1">
        <v>39842</v>
      </c>
      <c r="BM776">
        <v>51.1387</v>
      </c>
      <c r="BO776" s="1">
        <v>39842</v>
      </c>
      <c r="BP776">
        <v>24.1142</v>
      </c>
      <c r="BR776" s="1">
        <v>39842</v>
      </c>
      <c r="BS776">
        <v>15.9495</v>
      </c>
      <c r="BU776" s="1">
        <v>39842</v>
      </c>
      <c r="BV776">
        <v>12.72</v>
      </c>
      <c r="BX776" s="1">
        <v>39842</v>
      </c>
      <c r="BY776">
        <v>51.244700000000002</v>
      </c>
      <c r="CA776" s="1">
        <v>39842</v>
      </c>
      <c r="CB776">
        <v>43.993099999999998</v>
      </c>
      <c r="CD776" s="1">
        <v>39842</v>
      </c>
      <c r="CE776">
        <v>22.662500000000001</v>
      </c>
      <c r="CG776" s="1">
        <v>39842</v>
      </c>
      <c r="CH776">
        <v>43.499899999999997</v>
      </c>
      <c r="CJ776" s="1">
        <v>39842</v>
      </c>
      <c r="CK776">
        <v>20.1282</v>
      </c>
      <c r="CM776" s="1">
        <v>39842</v>
      </c>
      <c r="CN776">
        <v>1361.54</v>
      </c>
      <c r="CP776" s="1">
        <v>39842</v>
      </c>
      <c r="CQ776">
        <v>42.63</v>
      </c>
    </row>
    <row r="777" spans="1:95" x14ac:dyDescent="0.25">
      <c r="A777" s="1">
        <v>39843</v>
      </c>
      <c r="B777">
        <v>48.147599999999997</v>
      </c>
      <c r="D777" s="1">
        <v>39843</v>
      </c>
      <c r="E777">
        <v>7.3343999999999996</v>
      </c>
      <c r="G777" s="1">
        <v>39843</v>
      </c>
      <c r="H777">
        <v>12.879099999999999</v>
      </c>
      <c r="J777" s="1">
        <v>39843</v>
      </c>
      <c r="K777">
        <v>15.4831</v>
      </c>
      <c r="M777" s="1">
        <v>39843</v>
      </c>
      <c r="N777">
        <v>21.445399999999999</v>
      </c>
      <c r="P777" s="1">
        <v>39843</v>
      </c>
      <c r="Q777">
        <v>19.495699999999999</v>
      </c>
      <c r="S777" s="1">
        <v>39843</v>
      </c>
      <c r="T777">
        <v>37.871400000000001</v>
      </c>
      <c r="V777" s="1">
        <v>39843</v>
      </c>
      <c r="W777">
        <v>27.8291</v>
      </c>
      <c r="Y777" s="1">
        <v>39843</v>
      </c>
      <c r="Z777">
        <v>35.4253</v>
      </c>
      <c r="AB777" s="1">
        <v>39843</v>
      </c>
      <c r="AC777">
        <v>18.917200000000001</v>
      </c>
      <c r="AE777" s="1">
        <v>39843</v>
      </c>
      <c r="AF777">
        <v>19.448599999999999</v>
      </c>
      <c r="AH777" s="1">
        <v>39843</v>
      </c>
      <c r="AI777">
        <v>69.338800000000006</v>
      </c>
      <c r="AK777" s="1">
        <v>39843</v>
      </c>
      <c r="AL777">
        <v>10.486499999999999</v>
      </c>
      <c r="AQ777" s="1">
        <v>39843</v>
      </c>
      <c r="AR777">
        <v>32.7712</v>
      </c>
      <c r="AT777" s="1">
        <v>39843</v>
      </c>
      <c r="AU777">
        <v>19.097100000000001</v>
      </c>
      <c r="AW777" s="1">
        <v>39843</v>
      </c>
      <c r="AX777">
        <v>29.241</v>
      </c>
      <c r="AZ777" s="1">
        <v>39843</v>
      </c>
      <c r="BA777">
        <v>11.295299999999999</v>
      </c>
      <c r="BC777" s="1">
        <v>39843</v>
      </c>
      <c r="BD777">
        <v>85.267499999999998</v>
      </c>
      <c r="BF777" s="1">
        <v>39843</v>
      </c>
      <c r="BG777">
        <v>50.164900000000003</v>
      </c>
      <c r="BI777" s="1">
        <v>39843</v>
      </c>
      <c r="BJ777">
        <v>23.854900000000001</v>
      </c>
      <c r="BL777" s="1">
        <v>39843</v>
      </c>
      <c r="BM777">
        <v>51.033099999999997</v>
      </c>
      <c r="BO777" s="1">
        <v>39843</v>
      </c>
      <c r="BP777">
        <v>23.789300000000001</v>
      </c>
      <c r="BR777" s="1">
        <v>39843</v>
      </c>
      <c r="BS777">
        <v>15.5052</v>
      </c>
      <c r="BU777" s="1">
        <v>39843</v>
      </c>
      <c r="BV777">
        <v>12.265700000000001</v>
      </c>
      <c r="BX777" s="1">
        <v>39843</v>
      </c>
      <c r="BY777">
        <v>47.970399999999998</v>
      </c>
      <c r="CA777" s="1">
        <v>39843</v>
      </c>
      <c r="CB777">
        <v>43.369599999999998</v>
      </c>
      <c r="CD777" s="1">
        <v>39843</v>
      </c>
      <c r="CE777">
        <v>22.392600000000002</v>
      </c>
      <c r="CG777" s="1">
        <v>39843</v>
      </c>
      <c r="CH777">
        <v>42.827300000000001</v>
      </c>
      <c r="CJ777" s="1">
        <v>39843</v>
      </c>
      <c r="CK777">
        <v>19.588200000000001</v>
      </c>
      <c r="CM777" s="1">
        <v>39843</v>
      </c>
      <c r="CN777">
        <v>1330.51</v>
      </c>
      <c r="CP777" s="1">
        <v>39843</v>
      </c>
      <c r="CQ777">
        <v>44.84</v>
      </c>
    </row>
    <row r="778" spans="1:95" x14ac:dyDescent="0.25">
      <c r="A778" s="1">
        <v>39846</v>
      </c>
      <c r="B778">
        <v>45.310200000000002</v>
      </c>
      <c r="D778" s="1">
        <v>39846</v>
      </c>
      <c r="E778">
        <v>7.2401999999999997</v>
      </c>
      <c r="G778" s="1">
        <v>39846</v>
      </c>
      <c r="H778">
        <v>12.995900000000001</v>
      </c>
      <c r="J778" s="1">
        <v>39846</v>
      </c>
      <c r="K778">
        <v>15.714499999999999</v>
      </c>
      <c r="M778" s="1">
        <v>39846</v>
      </c>
      <c r="N778">
        <v>20.607700000000001</v>
      </c>
      <c r="P778" s="1">
        <v>39846</v>
      </c>
      <c r="Q778">
        <v>19.923300000000001</v>
      </c>
      <c r="S778" s="1">
        <v>39846</v>
      </c>
      <c r="T778">
        <v>36.519800000000004</v>
      </c>
      <c r="V778" s="1">
        <v>39846</v>
      </c>
      <c r="W778">
        <v>27.324000000000002</v>
      </c>
      <c r="Y778" s="1">
        <v>39846</v>
      </c>
      <c r="Z778">
        <v>36.423200000000001</v>
      </c>
      <c r="AB778" s="1">
        <v>39846</v>
      </c>
      <c r="AC778">
        <v>18.704699999999999</v>
      </c>
      <c r="AE778" s="1">
        <v>39846</v>
      </c>
      <c r="AF778">
        <v>19.186</v>
      </c>
      <c r="AH778" s="1">
        <v>39846</v>
      </c>
      <c r="AI778">
        <v>69.529200000000003</v>
      </c>
      <c r="AK778" s="1">
        <v>39846</v>
      </c>
      <c r="AL778">
        <v>10.0456</v>
      </c>
      <c r="AQ778" s="1">
        <v>39846</v>
      </c>
      <c r="AR778">
        <v>32.686399999999999</v>
      </c>
      <c r="AT778" s="1">
        <v>39846</v>
      </c>
      <c r="AU778">
        <v>19.1326</v>
      </c>
      <c r="AW778" s="1">
        <v>39846</v>
      </c>
      <c r="AX778">
        <v>28.367599999999999</v>
      </c>
      <c r="AZ778" s="1">
        <v>39846</v>
      </c>
      <c r="BA778">
        <v>11.9345</v>
      </c>
      <c r="BC778" s="1">
        <v>39846</v>
      </c>
      <c r="BD778">
        <v>84.5976</v>
      </c>
      <c r="BF778" s="1">
        <v>39846</v>
      </c>
      <c r="BG778">
        <v>50.164900000000003</v>
      </c>
      <c r="BI778" s="1">
        <v>39846</v>
      </c>
      <c r="BJ778">
        <v>23.565000000000001</v>
      </c>
      <c r="BL778" s="1">
        <v>39846</v>
      </c>
      <c r="BM778">
        <v>50.927599999999998</v>
      </c>
      <c r="BO778" s="1">
        <v>39846</v>
      </c>
      <c r="BP778">
        <v>23.689299999999999</v>
      </c>
      <c r="BR778" s="1">
        <v>39846</v>
      </c>
      <c r="BS778">
        <v>16.167100000000001</v>
      </c>
      <c r="BU778" s="1">
        <v>39846</v>
      </c>
      <c r="BV778">
        <v>12.5265</v>
      </c>
      <c r="BX778" s="1">
        <v>39846</v>
      </c>
      <c r="BY778">
        <v>46.694200000000002</v>
      </c>
      <c r="CA778" s="1">
        <v>39846</v>
      </c>
      <c r="CB778">
        <v>42.962899999999998</v>
      </c>
      <c r="CD778" s="1">
        <v>39846</v>
      </c>
      <c r="CE778">
        <v>22.932400000000001</v>
      </c>
      <c r="CG778" s="1">
        <v>39846</v>
      </c>
      <c r="CH778">
        <v>42.327399999999997</v>
      </c>
      <c r="CJ778" s="1">
        <v>39846</v>
      </c>
      <c r="CK778">
        <v>19.133600000000001</v>
      </c>
      <c r="CM778" s="1">
        <v>39846</v>
      </c>
      <c r="CN778">
        <v>1329.81</v>
      </c>
      <c r="CP778" s="1">
        <v>39846</v>
      </c>
      <c r="CQ778">
        <v>45.52</v>
      </c>
    </row>
    <row r="779" spans="1:95" x14ac:dyDescent="0.25">
      <c r="A779" s="1">
        <v>39847</v>
      </c>
      <c r="B779">
        <v>46.223199999999999</v>
      </c>
      <c r="D779" s="1">
        <v>39847</v>
      </c>
      <c r="E779">
        <v>7.5697999999999999</v>
      </c>
      <c r="G779" s="1">
        <v>39847</v>
      </c>
      <c r="H779">
        <v>13.1828</v>
      </c>
      <c r="J779" s="1">
        <v>39847</v>
      </c>
      <c r="K779">
        <v>14.8908</v>
      </c>
      <c r="M779" s="1">
        <v>39847</v>
      </c>
      <c r="N779">
        <v>18.0946</v>
      </c>
      <c r="P779" s="1">
        <v>39847</v>
      </c>
      <c r="Q779">
        <v>20.089600000000001</v>
      </c>
      <c r="S779" s="1">
        <v>39847</v>
      </c>
      <c r="T779">
        <v>37.674500000000002</v>
      </c>
      <c r="V779" s="1">
        <v>39847</v>
      </c>
      <c r="W779">
        <v>27.0534</v>
      </c>
      <c r="Y779" s="1">
        <v>39847</v>
      </c>
      <c r="Z779">
        <v>34.527200000000001</v>
      </c>
      <c r="AB779" s="1">
        <v>39847</v>
      </c>
      <c r="AC779">
        <v>19.1829</v>
      </c>
      <c r="AE779" s="1">
        <v>39847</v>
      </c>
      <c r="AF779">
        <v>19.7789</v>
      </c>
      <c r="AH779" s="1">
        <v>39847</v>
      </c>
      <c r="AI779">
        <v>70.825599999999994</v>
      </c>
      <c r="AK779" s="1">
        <v>39847</v>
      </c>
      <c r="AL779">
        <v>9.8294999999999995</v>
      </c>
      <c r="AQ779" s="1">
        <v>39847</v>
      </c>
      <c r="AR779">
        <v>34.044400000000003</v>
      </c>
      <c r="AT779" s="1">
        <v>39847</v>
      </c>
      <c r="AU779">
        <v>19.443000000000001</v>
      </c>
      <c r="AW779" s="1">
        <v>39847</v>
      </c>
      <c r="AX779">
        <v>28.242799999999999</v>
      </c>
      <c r="AZ779" s="1">
        <v>39847</v>
      </c>
      <c r="BA779">
        <v>12.0221</v>
      </c>
      <c r="BC779" s="1">
        <v>39847</v>
      </c>
      <c r="BD779">
        <v>86.970100000000002</v>
      </c>
      <c r="BF779" s="1">
        <v>39847</v>
      </c>
      <c r="BG779">
        <v>50.938800000000001</v>
      </c>
      <c r="BI779" s="1">
        <v>39847</v>
      </c>
      <c r="BJ779">
        <v>22.489599999999999</v>
      </c>
      <c r="BL779" s="1">
        <v>39847</v>
      </c>
      <c r="BM779">
        <v>51.7896</v>
      </c>
      <c r="BO779" s="1">
        <v>39847</v>
      </c>
      <c r="BP779">
        <v>25.197500000000002</v>
      </c>
      <c r="BR779" s="1">
        <v>39847</v>
      </c>
      <c r="BS779">
        <v>16.7746</v>
      </c>
      <c r="BU779" s="1">
        <v>39847</v>
      </c>
      <c r="BV779">
        <v>12.7873</v>
      </c>
      <c r="BX779" s="1">
        <v>39847</v>
      </c>
      <c r="BY779">
        <v>47.451099999999997</v>
      </c>
      <c r="CA779" s="1">
        <v>39847</v>
      </c>
      <c r="CB779">
        <v>43.658700000000003</v>
      </c>
      <c r="CD779" s="1">
        <v>39847</v>
      </c>
      <c r="CE779">
        <v>23.659600000000001</v>
      </c>
      <c r="CG779" s="1">
        <v>39847</v>
      </c>
      <c r="CH779">
        <v>43.454500000000003</v>
      </c>
      <c r="CJ779" s="1">
        <v>39847</v>
      </c>
      <c r="CK779">
        <v>19.531400000000001</v>
      </c>
      <c r="CM779" s="1">
        <v>39847</v>
      </c>
      <c r="CN779">
        <v>1350.88</v>
      </c>
      <c r="CP779" s="1">
        <v>39847</v>
      </c>
      <c r="CQ779">
        <v>43.06</v>
      </c>
    </row>
    <row r="780" spans="1:95" x14ac:dyDescent="0.25">
      <c r="A780" s="1">
        <v>39848</v>
      </c>
      <c r="B780">
        <v>45.507100000000001</v>
      </c>
      <c r="D780" s="1">
        <v>39848</v>
      </c>
      <c r="E780">
        <v>7.5217000000000001</v>
      </c>
      <c r="G780" s="1">
        <v>39848</v>
      </c>
      <c r="H780">
        <v>13.0426</v>
      </c>
      <c r="J780" s="1">
        <v>39848</v>
      </c>
      <c r="K780">
        <v>15.140700000000001</v>
      </c>
      <c r="M780" s="1">
        <v>39848</v>
      </c>
      <c r="N780">
        <v>17.256799999999998</v>
      </c>
      <c r="P780" s="1">
        <v>39848</v>
      </c>
      <c r="Q780">
        <v>19.5274</v>
      </c>
      <c r="S780" s="1">
        <v>39848</v>
      </c>
      <c r="T780">
        <v>37.945799999999998</v>
      </c>
      <c r="V780" s="1">
        <v>39848</v>
      </c>
      <c r="W780">
        <v>27.6036</v>
      </c>
      <c r="Y780" s="1">
        <v>39848</v>
      </c>
      <c r="Z780">
        <v>34.826599999999999</v>
      </c>
      <c r="AB780" s="1">
        <v>39848</v>
      </c>
      <c r="AC780">
        <v>18.775500000000001</v>
      </c>
      <c r="AE780" s="1">
        <v>39848</v>
      </c>
      <c r="AF780">
        <v>19.7196</v>
      </c>
      <c r="AH780" s="1">
        <v>39848</v>
      </c>
      <c r="AI780">
        <v>70.408600000000007</v>
      </c>
      <c r="AK780" s="1">
        <v>39848</v>
      </c>
      <c r="AL780">
        <v>9.7344000000000008</v>
      </c>
      <c r="AQ780" s="1">
        <v>39848</v>
      </c>
      <c r="AR780">
        <v>33.978299999999997</v>
      </c>
      <c r="AT780" s="1">
        <v>39848</v>
      </c>
      <c r="AU780">
        <v>19.2745</v>
      </c>
      <c r="AW780" s="1">
        <v>39848</v>
      </c>
      <c r="AX780">
        <v>28.831</v>
      </c>
      <c r="AZ780" s="1">
        <v>39848</v>
      </c>
      <c r="BA780">
        <v>12.278600000000001</v>
      </c>
      <c r="BC780" s="1">
        <v>39848</v>
      </c>
      <c r="BD780">
        <v>86.365300000000005</v>
      </c>
      <c r="BF780" s="1">
        <v>39848</v>
      </c>
      <c r="BG780">
        <v>50.399700000000003</v>
      </c>
      <c r="BI780" s="1">
        <v>39848</v>
      </c>
      <c r="BJ780">
        <v>22.4803</v>
      </c>
      <c r="BL780" s="1">
        <v>39848</v>
      </c>
      <c r="BM780">
        <v>50.892400000000002</v>
      </c>
      <c r="BO780" s="1">
        <v>39848</v>
      </c>
      <c r="BP780">
        <v>24.914200000000001</v>
      </c>
      <c r="BR780" s="1">
        <v>39848</v>
      </c>
      <c r="BS780">
        <v>16.892499999999998</v>
      </c>
      <c r="BU780" s="1">
        <v>39848</v>
      </c>
      <c r="BV780">
        <v>12.520899999999999</v>
      </c>
      <c r="BX780" s="1">
        <v>39848</v>
      </c>
      <c r="BY780">
        <v>46.227699999999999</v>
      </c>
      <c r="CA780" s="1">
        <v>39848</v>
      </c>
      <c r="CB780">
        <v>42.953800000000001</v>
      </c>
      <c r="CD780" s="1">
        <v>39848</v>
      </c>
      <c r="CE780">
        <v>22.947400000000002</v>
      </c>
      <c r="CG780" s="1">
        <v>39848</v>
      </c>
      <c r="CH780">
        <v>42.191099999999999</v>
      </c>
      <c r="CJ780" s="1">
        <v>39848</v>
      </c>
      <c r="CK780">
        <v>17.9969</v>
      </c>
      <c r="CM780" s="1">
        <v>39848</v>
      </c>
      <c r="CN780">
        <v>1341.77</v>
      </c>
      <c r="CP780" s="1">
        <v>39848</v>
      </c>
      <c r="CQ780">
        <v>43.85</v>
      </c>
    </row>
    <row r="781" spans="1:95" x14ac:dyDescent="0.25">
      <c r="A781" s="1">
        <v>39849</v>
      </c>
      <c r="B781">
        <v>46.142600000000002</v>
      </c>
      <c r="D781" s="1">
        <v>39849</v>
      </c>
      <c r="E781">
        <v>7.7524999999999995</v>
      </c>
      <c r="G781" s="1">
        <v>39849</v>
      </c>
      <c r="H781">
        <v>12.8246</v>
      </c>
      <c r="J781" s="1">
        <v>39849</v>
      </c>
      <c r="K781">
        <v>15.7608</v>
      </c>
      <c r="M781" s="1">
        <v>39849</v>
      </c>
      <c r="N781">
        <v>16.754200000000001</v>
      </c>
      <c r="P781" s="1">
        <v>39849</v>
      </c>
      <c r="Q781">
        <v>19.915399999999998</v>
      </c>
      <c r="S781" s="1">
        <v>39849</v>
      </c>
      <c r="T781">
        <v>38.623800000000003</v>
      </c>
      <c r="V781" s="1">
        <v>39849</v>
      </c>
      <c r="W781">
        <v>28.514700000000001</v>
      </c>
      <c r="Y781" s="1">
        <v>39849</v>
      </c>
      <c r="Z781">
        <v>35.225700000000003</v>
      </c>
      <c r="AB781" s="1">
        <v>39849</v>
      </c>
      <c r="AC781">
        <v>18.9039</v>
      </c>
      <c r="AE781" s="1">
        <v>39849</v>
      </c>
      <c r="AF781">
        <v>20.151599999999998</v>
      </c>
      <c r="AH781" s="1">
        <v>39849</v>
      </c>
      <c r="AI781">
        <v>72.330600000000004</v>
      </c>
      <c r="AK781" s="1">
        <v>39849</v>
      </c>
      <c r="AL781">
        <v>9.3798999999999992</v>
      </c>
      <c r="AQ781" s="1">
        <v>39849</v>
      </c>
      <c r="AR781">
        <v>33.091900000000003</v>
      </c>
      <c r="AT781" s="1">
        <v>39849</v>
      </c>
      <c r="AU781">
        <v>19.8688</v>
      </c>
      <c r="AW781" s="1">
        <v>39849</v>
      </c>
      <c r="AX781">
        <v>28.982500000000002</v>
      </c>
      <c r="AZ781" s="1">
        <v>39849</v>
      </c>
      <c r="BA781">
        <v>12.6059</v>
      </c>
      <c r="BC781" s="1">
        <v>39849</v>
      </c>
      <c r="BD781">
        <v>85.974599999999995</v>
      </c>
      <c r="BF781" s="1">
        <v>39849</v>
      </c>
      <c r="BG781">
        <v>50.530200000000001</v>
      </c>
      <c r="BI781" s="1">
        <v>39849</v>
      </c>
      <c r="BJ781">
        <v>22.947900000000001</v>
      </c>
      <c r="BL781" s="1">
        <v>39849</v>
      </c>
      <c r="BM781">
        <v>51.3322</v>
      </c>
      <c r="BO781" s="1">
        <v>39849</v>
      </c>
      <c r="BP781">
        <v>25.0808</v>
      </c>
      <c r="BR781" s="1">
        <v>39849</v>
      </c>
      <c r="BS781">
        <v>17.264299999999999</v>
      </c>
      <c r="BU781" s="1">
        <v>39849</v>
      </c>
      <c r="BV781">
        <v>12.460699999999999</v>
      </c>
      <c r="BX781" s="1">
        <v>39849</v>
      </c>
      <c r="BY781">
        <v>46.931800000000003</v>
      </c>
      <c r="CA781" s="1">
        <v>39849</v>
      </c>
      <c r="CB781">
        <v>43.4238</v>
      </c>
      <c r="CD781" s="1">
        <v>39849</v>
      </c>
      <c r="CE781">
        <v>23.382200000000001</v>
      </c>
      <c r="CG781" s="1">
        <v>39849</v>
      </c>
      <c r="CH781">
        <v>44.136099999999999</v>
      </c>
      <c r="CJ781" s="1">
        <v>39849</v>
      </c>
      <c r="CK781">
        <v>17.722200000000001</v>
      </c>
      <c r="CM781" s="1">
        <v>39849</v>
      </c>
      <c r="CN781">
        <v>1363.82</v>
      </c>
      <c r="CP781" s="1">
        <v>39849</v>
      </c>
      <c r="CQ781">
        <v>43.73</v>
      </c>
    </row>
    <row r="782" spans="1:95" x14ac:dyDescent="0.25">
      <c r="A782" s="1">
        <v>39850</v>
      </c>
      <c r="B782">
        <v>46.894500000000001</v>
      </c>
      <c r="D782" s="1">
        <v>39850</v>
      </c>
      <c r="E782">
        <v>8.0794999999999995</v>
      </c>
      <c r="G782" s="1">
        <v>39850</v>
      </c>
      <c r="H782">
        <v>13.206099999999999</v>
      </c>
      <c r="J782" s="1">
        <v>39850</v>
      </c>
      <c r="K782">
        <v>16.593699999999998</v>
      </c>
      <c r="M782" s="1">
        <v>39850</v>
      </c>
      <c r="N782">
        <v>17.424399999999999</v>
      </c>
      <c r="P782" s="1">
        <v>39850</v>
      </c>
      <c r="Q782">
        <v>20.651900000000001</v>
      </c>
      <c r="S782" s="1">
        <v>39850</v>
      </c>
      <c r="T782">
        <v>38.804699999999997</v>
      </c>
      <c r="V782" s="1">
        <v>39850</v>
      </c>
      <c r="W782">
        <v>30.0212</v>
      </c>
      <c r="Y782" s="1">
        <v>39850</v>
      </c>
      <c r="Z782">
        <v>39.017699999999998</v>
      </c>
      <c r="AB782" s="1">
        <v>39850</v>
      </c>
      <c r="AC782">
        <v>19.284800000000001</v>
      </c>
      <c r="AE782" s="1">
        <v>39850</v>
      </c>
      <c r="AF782">
        <v>20.8124</v>
      </c>
      <c r="AH782" s="1">
        <v>39850</v>
      </c>
      <c r="AI782">
        <v>73.205399999999997</v>
      </c>
      <c r="AK782" s="1">
        <v>39850</v>
      </c>
      <c r="AL782">
        <v>9.5960999999999999</v>
      </c>
      <c r="AQ782" s="1">
        <v>39850</v>
      </c>
      <c r="AR782">
        <v>34.751600000000003</v>
      </c>
      <c r="AT782" s="1">
        <v>39850</v>
      </c>
      <c r="AU782">
        <v>20.871099999999998</v>
      </c>
      <c r="AW782" s="1">
        <v>39850</v>
      </c>
      <c r="AX782">
        <v>29.802399999999999</v>
      </c>
      <c r="AZ782" s="1">
        <v>39850</v>
      </c>
      <c r="BA782">
        <v>13.0305</v>
      </c>
      <c r="BC782" s="1">
        <v>39850</v>
      </c>
      <c r="BD782">
        <v>89.931399999999996</v>
      </c>
      <c r="BF782" s="1">
        <v>39850</v>
      </c>
      <c r="BG782">
        <v>50.878</v>
      </c>
      <c r="BI782" s="1">
        <v>39850</v>
      </c>
      <c r="BJ782">
        <v>25.837399999999999</v>
      </c>
      <c r="BL782" s="1">
        <v>39850</v>
      </c>
      <c r="BM782">
        <v>51.420200000000001</v>
      </c>
      <c r="BO782" s="1">
        <v>39850</v>
      </c>
      <c r="BP782">
        <v>25.639099999999999</v>
      </c>
      <c r="BR782" s="1">
        <v>39850</v>
      </c>
      <c r="BS782">
        <v>17.8264</v>
      </c>
      <c r="BU782" s="1">
        <v>39850</v>
      </c>
      <c r="BV782">
        <v>12.7529</v>
      </c>
      <c r="BX782" s="1">
        <v>39850</v>
      </c>
      <c r="BY782">
        <v>47.530299999999997</v>
      </c>
      <c r="CA782" s="1">
        <v>39850</v>
      </c>
      <c r="CB782">
        <v>44.309399999999997</v>
      </c>
      <c r="CD782" s="1">
        <v>39850</v>
      </c>
      <c r="CE782">
        <v>23.779499999999999</v>
      </c>
      <c r="CG782" s="1">
        <v>39850</v>
      </c>
      <c r="CH782">
        <v>45.108699999999999</v>
      </c>
      <c r="CJ782" s="1">
        <v>39850</v>
      </c>
      <c r="CK782">
        <v>18.423200000000001</v>
      </c>
      <c r="CM782" s="1">
        <v>39850</v>
      </c>
      <c r="CN782">
        <v>1401.06</v>
      </c>
      <c r="CP782" s="1">
        <v>39850</v>
      </c>
      <c r="CQ782">
        <v>43.37</v>
      </c>
    </row>
    <row r="783" spans="1:95" x14ac:dyDescent="0.25">
      <c r="A783" s="1">
        <v>39853</v>
      </c>
      <c r="B783">
        <v>48.434100000000001</v>
      </c>
      <c r="D783" s="1">
        <v>39853</v>
      </c>
      <c r="E783">
        <v>8.1757000000000009</v>
      </c>
      <c r="G783" s="1">
        <v>39853</v>
      </c>
      <c r="H783">
        <v>13.0893</v>
      </c>
      <c r="J783" s="1">
        <v>39853</v>
      </c>
      <c r="K783">
        <v>16.427099999999999</v>
      </c>
      <c r="M783" s="1">
        <v>39853</v>
      </c>
      <c r="N783">
        <v>17.424399999999999</v>
      </c>
      <c r="P783" s="1">
        <v>39853</v>
      </c>
      <c r="Q783">
        <v>20.5014</v>
      </c>
      <c r="S783" s="1">
        <v>39853</v>
      </c>
      <c r="T783">
        <v>38.696199999999997</v>
      </c>
      <c r="V783" s="1">
        <v>39853</v>
      </c>
      <c r="W783">
        <v>29.515999999999998</v>
      </c>
      <c r="Y783" s="1">
        <v>39853</v>
      </c>
      <c r="Z783">
        <v>39.416899999999998</v>
      </c>
      <c r="AB783" s="1">
        <v>39853</v>
      </c>
      <c r="AC783">
        <v>18.735700000000001</v>
      </c>
      <c r="AE783" s="1">
        <v>39853</v>
      </c>
      <c r="AF783">
        <v>21.0411</v>
      </c>
      <c r="AH783" s="1">
        <v>39853</v>
      </c>
      <c r="AI783">
        <v>72.421800000000005</v>
      </c>
      <c r="AK783" s="1">
        <v>39853</v>
      </c>
      <c r="AL783">
        <v>10.9274</v>
      </c>
      <c r="AQ783" s="1">
        <v>39853</v>
      </c>
      <c r="AR783">
        <v>34.261299999999999</v>
      </c>
      <c r="AT783" s="1">
        <v>39853</v>
      </c>
      <c r="AU783">
        <v>20.480799999999999</v>
      </c>
      <c r="AW783" s="1">
        <v>39853</v>
      </c>
      <c r="AX783">
        <v>29.900500000000001</v>
      </c>
      <c r="AZ783" s="1">
        <v>39853</v>
      </c>
      <c r="BA783">
        <v>13.1898</v>
      </c>
      <c r="BC783" s="1">
        <v>39853</v>
      </c>
      <c r="BD783">
        <v>90.567499999999995</v>
      </c>
      <c r="BF783" s="1">
        <v>39853</v>
      </c>
      <c r="BG783">
        <v>50.869300000000003</v>
      </c>
      <c r="BI783" s="1">
        <v>39853</v>
      </c>
      <c r="BJ783">
        <v>25.510100000000001</v>
      </c>
      <c r="BL783" s="1">
        <v>39853</v>
      </c>
      <c r="BM783">
        <v>51.912700000000001</v>
      </c>
      <c r="BO783" s="1">
        <v>39853</v>
      </c>
      <c r="BP783">
        <v>25.539100000000001</v>
      </c>
      <c r="BR783" s="1">
        <v>39853</v>
      </c>
      <c r="BS783">
        <v>17.626999999999999</v>
      </c>
      <c r="BU783" s="1">
        <v>39853</v>
      </c>
      <c r="BV783">
        <v>12.6412</v>
      </c>
      <c r="BX783" s="1">
        <v>39853</v>
      </c>
      <c r="BY783">
        <v>46.597299999999997</v>
      </c>
      <c r="CA783" s="1">
        <v>39853</v>
      </c>
      <c r="CB783">
        <v>44.842599999999997</v>
      </c>
      <c r="CD783" s="1">
        <v>39853</v>
      </c>
      <c r="CE783">
        <v>23.5321</v>
      </c>
      <c r="CG783" s="1">
        <v>39853</v>
      </c>
      <c r="CH783">
        <v>44.790500000000002</v>
      </c>
      <c r="CJ783" s="1">
        <v>39853</v>
      </c>
      <c r="CK783">
        <v>18.413699999999999</v>
      </c>
      <c r="CM783" s="1">
        <v>39853</v>
      </c>
      <c r="CN783">
        <v>1403.19</v>
      </c>
      <c r="CP783" s="1">
        <v>39853</v>
      </c>
      <c r="CQ783">
        <v>43.64</v>
      </c>
    </row>
    <row r="784" spans="1:95" x14ac:dyDescent="0.25">
      <c r="A784" s="1">
        <v>39854</v>
      </c>
      <c r="B784">
        <v>45.721899999999998</v>
      </c>
      <c r="D784" s="1">
        <v>39854</v>
      </c>
      <c r="E784">
        <v>7.3582000000000001</v>
      </c>
      <c r="G784" s="1">
        <v>39854</v>
      </c>
      <c r="H784">
        <v>12.8246</v>
      </c>
      <c r="J784" s="1">
        <v>39854</v>
      </c>
      <c r="K784">
        <v>14.7798</v>
      </c>
      <c r="M784" s="1">
        <v>39854</v>
      </c>
      <c r="N784">
        <v>15.4139</v>
      </c>
      <c r="P784" s="1">
        <v>39854</v>
      </c>
      <c r="Q784">
        <v>19.4482</v>
      </c>
      <c r="S784" s="1">
        <v>39854</v>
      </c>
      <c r="T784">
        <v>36.354500000000002</v>
      </c>
      <c r="V784" s="1">
        <v>39854</v>
      </c>
      <c r="W784">
        <v>27.892299999999999</v>
      </c>
      <c r="Y784" s="1">
        <v>39854</v>
      </c>
      <c r="Z784">
        <v>33.429499999999997</v>
      </c>
      <c r="AB784" s="1">
        <v>39854</v>
      </c>
      <c r="AC784">
        <v>18.009399999999999</v>
      </c>
      <c r="AE784" s="1">
        <v>39854</v>
      </c>
      <c r="AF784">
        <v>20.05</v>
      </c>
      <c r="AH784" s="1">
        <v>39854</v>
      </c>
      <c r="AI784">
        <v>69.378399999999999</v>
      </c>
      <c r="AK784" s="1">
        <v>39854</v>
      </c>
      <c r="AL784">
        <v>10.0456</v>
      </c>
      <c r="AQ784" s="1">
        <v>39854</v>
      </c>
      <c r="AR784">
        <v>33.204999999999998</v>
      </c>
      <c r="AT784" s="1">
        <v>39854</v>
      </c>
      <c r="AU784">
        <v>19.700299999999999</v>
      </c>
      <c r="AW784" s="1">
        <v>39854</v>
      </c>
      <c r="AX784">
        <v>28.4923</v>
      </c>
      <c r="AZ784" s="1">
        <v>39854</v>
      </c>
      <c r="BA784">
        <v>12.455500000000001</v>
      </c>
      <c r="BC784" s="1">
        <v>39854</v>
      </c>
      <c r="BD784">
        <v>87.246799999999993</v>
      </c>
      <c r="BF784" s="1">
        <v>39854</v>
      </c>
      <c r="BG784">
        <v>49.330199999999998</v>
      </c>
      <c r="BI784" s="1">
        <v>39854</v>
      </c>
      <c r="BJ784">
        <v>23.0227</v>
      </c>
      <c r="BL784" s="1">
        <v>39854</v>
      </c>
      <c r="BM784">
        <v>50.382300000000001</v>
      </c>
      <c r="BO784" s="1">
        <v>39854</v>
      </c>
      <c r="BP784">
        <v>24.172599999999999</v>
      </c>
      <c r="BR784" s="1">
        <v>39854</v>
      </c>
      <c r="BS784">
        <v>17.046600000000002</v>
      </c>
      <c r="BU784" s="1">
        <v>39854</v>
      </c>
      <c r="BV784">
        <v>12.091200000000001</v>
      </c>
      <c r="BX784" s="1">
        <v>39854</v>
      </c>
      <c r="BY784">
        <v>45.285899999999998</v>
      </c>
      <c r="CA784" s="1">
        <v>39854</v>
      </c>
      <c r="CB784">
        <v>42.5291</v>
      </c>
      <c r="CD784" s="1">
        <v>39854</v>
      </c>
      <c r="CE784">
        <v>22.490099999999998</v>
      </c>
      <c r="CG784" s="1">
        <v>39854</v>
      </c>
      <c r="CH784">
        <v>43.372700000000002</v>
      </c>
      <c r="CJ784" s="1">
        <v>39854</v>
      </c>
      <c r="CK784">
        <v>17.769600000000001</v>
      </c>
      <c r="CM784" s="1">
        <v>39854</v>
      </c>
      <c r="CN784">
        <v>1334.3</v>
      </c>
      <c r="CP784" s="1">
        <v>39854</v>
      </c>
      <c r="CQ784">
        <v>46.67</v>
      </c>
    </row>
    <row r="785" spans="1:95" x14ac:dyDescent="0.25">
      <c r="A785" s="1">
        <v>39855</v>
      </c>
      <c r="B785">
        <v>45.9099</v>
      </c>
      <c r="D785" s="1">
        <v>39855</v>
      </c>
      <c r="E785">
        <v>7.4062000000000001</v>
      </c>
      <c r="G785" s="1">
        <v>39855</v>
      </c>
      <c r="H785">
        <v>12.8246</v>
      </c>
      <c r="J785" s="1">
        <v>39855</v>
      </c>
      <c r="K785">
        <v>15.140700000000001</v>
      </c>
      <c r="M785" s="1">
        <v>39855</v>
      </c>
      <c r="N785">
        <v>16.084</v>
      </c>
      <c r="P785" s="1">
        <v>39855</v>
      </c>
      <c r="Q785">
        <v>19.353200000000001</v>
      </c>
      <c r="S785" s="1">
        <v>39855</v>
      </c>
      <c r="T785">
        <v>36.463000000000001</v>
      </c>
      <c r="V785" s="1">
        <v>39855</v>
      </c>
      <c r="W785">
        <v>28.081700000000001</v>
      </c>
      <c r="Y785" s="1">
        <v>39855</v>
      </c>
      <c r="Z785">
        <v>36.822299999999998</v>
      </c>
      <c r="AB785" s="1">
        <v>39855</v>
      </c>
      <c r="AC785">
        <v>18.275099999999998</v>
      </c>
      <c r="AE785" s="1">
        <v>39855</v>
      </c>
      <c r="AF785">
        <v>19.937899999999999</v>
      </c>
      <c r="AH785" s="1">
        <v>39855</v>
      </c>
      <c r="AI785">
        <v>67.956900000000005</v>
      </c>
      <c r="AK785" s="1">
        <v>39855</v>
      </c>
      <c r="AL785">
        <v>10.3222</v>
      </c>
      <c r="AQ785" s="1">
        <v>39855</v>
      </c>
      <c r="AR785">
        <v>33.0824</v>
      </c>
      <c r="AT785" s="1">
        <v>39855</v>
      </c>
      <c r="AU785">
        <v>19.638200000000001</v>
      </c>
      <c r="AW785" s="1">
        <v>39855</v>
      </c>
      <c r="AX785">
        <v>28.688400000000001</v>
      </c>
      <c r="AZ785" s="1">
        <v>39855</v>
      </c>
      <c r="BA785">
        <v>12.455500000000001</v>
      </c>
      <c r="BC785" s="1">
        <v>39855</v>
      </c>
      <c r="BD785">
        <v>89.014700000000005</v>
      </c>
      <c r="BF785" s="1">
        <v>39855</v>
      </c>
      <c r="BG785">
        <v>49.851900000000001</v>
      </c>
      <c r="BI785" s="1">
        <v>39855</v>
      </c>
      <c r="BJ785">
        <v>24.397300000000001</v>
      </c>
      <c r="BL785" s="1">
        <v>39855</v>
      </c>
      <c r="BM785">
        <v>50.206299999999999</v>
      </c>
      <c r="BO785" s="1">
        <v>39855</v>
      </c>
      <c r="BP785">
        <v>24.764199999999999</v>
      </c>
      <c r="BR785" s="1">
        <v>39855</v>
      </c>
      <c r="BS785">
        <v>17.418399999999998</v>
      </c>
      <c r="BU785" s="1">
        <v>39855</v>
      </c>
      <c r="BV785">
        <v>12.3576</v>
      </c>
      <c r="BX785" s="1">
        <v>39855</v>
      </c>
      <c r="BY785">
        <v>45.0306</v>
      </c>
      <c r="CA785" s="1">
        <v>39855</v>
      </c>
      <c r="CB785">
        <v>43.035200000000003</v>
      </c>
      <c r="CD785" s="1">
        <v>39855</v>
      </c>
      <c r="CE785">
        <v>22.475100000000001</v>
      </c>
      <c r="CG785" s="1">
        <v>39855</v>
      </c>
      <c r="CH785">
        <v>43.836199999999998</v>
      </c>
      <c r="CJ785" s="1">
        <v>39855</v>
      </c>
      <c r="CK785">
        <v>17.523299999999999</v>
      </c>
      <c r="CM785" s="1">
        <v>39855</v>
      </c>
      <c r="CN785">
        <v>1345.5</v>
      </c>
      <c r="CP785" s="1">
        <v>39855</v>
      </c>
      <c r="CQ785">
        <v>44.53</v>
      </c>
    </row>
    <row r="786" spans="1:95" x14ac:dyDescent="0.25">
      <c r="A786" s="1">
        <v>39856</v>
      </c>
      <c r="B786">
        <v>44.728299999999997</v>
      </c>
      <c r="D786" s="1">
        <v>39856</v>
      </c>
      <c r="E786">
        <v>7.2234999999999996</v>
      </c>
      <c r="G786" s="1">
        <v>39856</v>
      </c>
      <c r="H786">
        <v>12.886900000000001</v>
      </c>
      <c r="J786" s="1">
        <v>39856</v>
      </c>
      <c r="K786">
        <v>14.9834</v>
      </c>
      <c r="M786" s="1">
        <v>39856</v>
      </c>
      <c r="N786">
        <v>15.078799999999999</v>
      </c>
      <c r="P786" s="1">
        <v>39856</v>
      </c>
      <c r="Q786">
        <v>19.234400000000001</v>
      </c>
      <c r="S786" s="1">
        <v>39856</v>
      </c>
      <c r="T786">
        <v>36.0381</v>
      </c>
      <c r="V786" s="1">
        <v>39856</v>
      </c>
      <c r="W786">
        <v>27.982500000000002</v>
      </c>
      <c r="Y786" s="1">
        <v>39856</v>
      </c>
      <c r="Z786">
        <v>36.024000000000001</v>
      </c>
      <c r="AB786" s="1">
        <v>39856</v>
      </c>
      <c r="AC786">
        <v>19.656700000000001</v>
      </c>
      <c r="AE786" s="1">
        <v>39856</v>
      </c>
      <c r="AF786">
        <v>19.7483</v>
      </c>
      <c r="AH786" s="1">
        <v>39856</v>
      </c>
      <c r="AI786">
        <v>68.540099999999995</v>
      </c>
      <c r="AK786" s="1">
        <v>39856</v>
      </c>
      <c r="AL786">
        <v>10.0975</v>
      </c>
      <c r="AQ786" s="1">
        <v>39856</v>
      </c>
      <c r="AR786">
        <v>33.2333</v>
      </c>
      <c r="AT786" s="1">
        <v>39856</v>
      </c>
      <c r="AU786">
        <v>19.496300000000002</v>
      </c>
      <c r="AW786" s="1">
        <v>39856</v>
      </c>
      <c r="AX786">
        <v>28.403199999999998</v>
      </c>
      <c r="AZ786" s="1">
        <v>39856</v>
      </c>
      <c r="BA786">
        <v>12.3848</v>
      </c>
      <c r="BC786" s="1">
        <v>39856</v>
      </c>
      <c r="BD786">
        <v>88.930499999999995</v>
      </c>
      <c r="BF786" s="1">
        <v>39856</v>
      </c>
      <c r="BG786">
        <v>50.243200000000002</v>
      </c>
      <c r="BI786" s="1">
        <v>39856</v>
      </c>
      <c r="BJ786">
        <v>24.4908</v>
      </c>
      <c r="BL786" s="1">
        <v>39856</v>
      </c>
      <c r="BM786">
        <v>50.1008</v>
      </c>
      <c r="BO786" s="1">
        <v>39856</v>
      </c>
      <c r="BP786">
        <v>24.447500000000002</v>
      </c>
      <c r="BR786" s="1">
        <v>39856</v>
      </c>
      <c r="BS786">
        <v>17.463699999999999</v>
      </c>
      <c r="BU786" s="1">
        <v>39856</v>
      </c>
      <c r="BV786">
        <v>12.589600000000001</v>
      </c>
      <c r="BX786" s="1">
        <v>39856</v>
      </c>
      <c r="BY786">
        <v>45.136200000000002</v>
      </c>
      <c r="CA786" s="1">
        <v>39856</v>
      </c>
      <c r="CB786">
        <v>42.393500000000003</v>
      </c>
      <c r="CD786" s="1">
        <v>39856</v>
      </c>
      <c r="CE786">
        <v>22.385100000000001</v>
      </c>
      <c r="CG786" s="1">
        <v>39856</v>
      </c>
      <c r="CH786">
        <v>43.7453</v>
      </c>
      <c r="CJ786" s="1">
        <v>39856</v>
      </c>
      <c r="CK786">
        <v>17.835899999999999</v>
      </c>
      <c r="CM786" s="1">
        <v>39856</v>
      </c>
      <c r="CN786">
        <v>1348.15</v>
      </c>
      <c r="CP786" s="1">
        <v>39856</v>
      </c>
      <c r="CQ786">
        <v>41.25</v>
      </c>
    </row>
    <row r="787" spans="1:95" x14ac:dyDescent="0.25">
      <c r="A787" s="1">
        <v>39857</v>
      </c>
      <c r="B787">
        <v>44.235999999999997</v>
      </c>
      <c r="D787" s="1">
        <v>39857</v>
      </c>
      <c r="E787">
        <v>7.1946000000000003</v>
      </c>
      <c r="G787" s="1">
        <v>39857</v>
      </c>
      <c r="H787">
        <v>12.3963</v>
      </c>
      <c r="J787" s="1">
        <v>39857</v>
      </c>
      <c r="K787">
        <v>14.5669</v>
      </c>
      <c r="M787" s="1">
        <v>39857</v>
      </c>
      <c r="N787">
        <v>14.241099999999999</v>
      </c>
      <c r="P787" s="1">
        <v>39857</v>
      </c>
      <c r="Q787">
        <v>19.155200000000001</v>
      </c>
      <c r="S787" s="1">
        <v>39857</v>
      </c>
      <c r="T787">
        <v>36.598599999999998</v>
      </c>
      <c r="V787" s="1">
        <v>39857</v>
      </c>
      <c r="W787">
        <v>27.910299999999999</v>
      </c>
      <c r="Y787" s="1">
        <v>39857</v>
      </c>
      <c r="Z787">
        <v>34.826599999999999</v>
      </c>
      <c r="AB787" s="1">
        <v>39857</v>
      </c>
      <c r="AC787">
        <v>19.4176</v>
      </c>
      <c r="AE787" s="1">
        <v>39857</v>
      </c>
      <c r="AF787">
        <v>19.308700000000002</v>
      </c>
      <c r="AH787" s="1">
        <v>39857</v>
      </c>
      <c r="AI787">
        <v>67.965999999999994</v>
      </c>
      <c r="AK787" s="1">
        <v>39857</v>
      </c>
      <c r="AL787">
        <v>9.89</v>
      </c>
      <c r="AQ787" s="1">
        <v>39857</v>
      </c>
      <c r="AR787">
        <v>33.827500000000001</v>
      </c>
      <c r="AT787" s="1">
        <v>39857</v>
      </c>
      <c r="AU787">
        <v>18.822099999999999</v>
      </c>
      <c r="AW787" s="1">
        <v>39857</v>
      </c>
      <c r="AX787">
        <v>29.463799999999999</v>
      </c>
      <c r="AZ787" s="1">
        <v>39857</v>
      </c>
      <c r="BA787">
        <v>12.278600000000001</v>
      </c>
      <c r="BC787" s="1">
        <v>39857</v>
      </c>
      <c r="BD787">
        <v>87.779899999999998</v>
      </c>
      <c r="BF787" s="1">
        <v>39857</v>
      </c>
      <c r="BG787">
        <v>49.651899999999998</v>
      </c>
      <c r="BI787" s="1">
        <v>39857</v>
      </c>
      <c r="BJ787">
        <v>23.088100000000001</v>
      </c>
      <c r="BL787" s="1">
        <v>39857</v>
      </c>
      <c r="BM787">
        <v>49.968899999999998</v>
      </c>
      <c r="BO787" s="1">
        <v>39857</v>
      </c>
      <c r="BP787">
        <v>23.9559</v>
      </c>
      <c r="BR787" s="1">
        <v>39857</v>
      </c>
      <c r="BS787">
        <v>17.3096</v>
      </c>
      <c r="BU787" s="1">
        <v>39857</v>
      </c>
      <c r="BV787">
        <v>12.529500000000001</v>
      </c>
      <c r="BX787" s="1">
        <v>39857</v>
      </c>
      <c r="BY787">
        <v>44.969000000000001</v>
      </c>
      <c r="CA787" s="1">
        <v>39857</v>
      </c>
      <c r="CB787">
        <v>42.556199999999997</v>
      </c>
      <c r="CD787" s="1">
        <v>39857</v>
      </c>
      <c r="CE787">
        <v>22.1602</v>
      </c>
      <c r="CG787" s="1">
        <v>39857</v>
      </c>
      <c r="CH787">
        <v>42.2911</v>
      </c>
      <c r="CJ787" s="1">
        <v>39857</v>
      </c>
      <c r="CK787">
        <v>17.542300000000001</v>
      </c>
      <c r="CM787" s="1">
        <v>39857</v>
      </c>
      <c r="CN787">
        <v>1334.83</v>
      </c>
      <c r="CP787" s="1">
        <v>39857</v>
      </c>
      <c r="CQ787">
        <v>42.93</v>
      </c>
    </row>
    <row r="788" spans="1:95" x14ac:dyDescent="0.25">
      <c r="A788" s="1">
        <v>39861</v>
      </c>
      <c r="B788">
        <v>42.445799999999998</v>
      </c>
      <c r="D788" s="1">
        <v>39861</v>
      </c>
      <c r="E788">
        <v>6.4924999999999997</v>
      </c>
      <c r="G788" s="1">
        <v>39861</v>
      </c>
      <c r="H788">
        <v>12.123799999999999</v>
      </c>
      <c r="J788" s="1">
        <v>39861</v>
      </c>
      <c r="K788">
        <v>12.919599999999999</v>
      </c>
      <c r="M788" s="1">
        <v>39861</v>
      </c>
      <c r="N788">
        <v>13.068300000000001</v>
      </c>
      <c r="P788" s="1">
        <v>39861</v>
      </c>
      <c r="Q788">
        <v>18.3871</v>
      </c>
      <c r="S788" s="1">
        <v>39861</v>
      </c>
      <c r="T788">
        <v>34.745199999999997</v>
      </c>
      <c r="V788" s="1">
        <v>39861</v>
      </c>
      <c r="W788">
        <v>26.142299999999999</v>
      </c>
      <c r="Y788" s="1">
        <v>39861</v>
      </c>
      <c r="Z788">
        <v>30.535599999999999</v>
      </c>
      <c r="AB788" s="1">
        <v>39861</v>
      </c>
      <c r="AC788">
        <v>18.864100000000001</v>
      </c>
      <c r="AE788" s="1">
        <v>39861</v>
      </c>
      <c r="AF788">
        <v>18.282900000000001</v>
      </c>
      <c r="AH788" s="1">
        <v>39861</v>
      </c>
      <c r="AI788">
        <v>64.95</v>
      </c>
      <c r="AK788" s="1">
        <v>39861</v>
      </c>
      <c r="AL788">
        <v>9.3452999999999999</v>
      </c>
      <c r="AQ788" s="1">
        <v>39861</v>
      </c>
      <c r="AR788">
        <v>32.384599999999999</v>
      </c>
      <c r="AT788" s="1">
        <v>39861</v>
      </c>
      <c r="AU788">
        <v>17.686800000000002</v>
      </c>
      <c r="AW788" s="1">
        <v>39861</v>
      </c>
      <c r="AX788">
        <v>27.841699999999999</v>
      </c>
      <c r="AZ788" s="1">
        <v>39861</v>
      </c>
      <c r="BA788">
        <v>11.6859</v>
      </c>
      <c r="BC788" s="1">
        <v>39861</v>
      </c>
      <c r="BD788">
        <v>84.814700000000002</v>
      </c>
      <c r="BF788" s="1">
        <v>39861</v>
      </c>
      <c r="BG788">
        <v>48.677999999999997</v>
      </c>
      <c r="BI788" s="1">
        <v>39861</v>
      </c>
      <c r="BJ788">
        <v>20.2454</v>
      </c>
      <c r="BL788" s="1">
        <v>39861</v>
      </c>
      <c r="BM788">
        <v>48.974899999999998</v>
      </c>
      <c r="BO788" s="1">
        <v>39861</v>
      </c>
      <c r="BP788">
        <v>23.839300000000001</v>
      </c>
      <c r="BR788" s="1">
        <v>39861</v>
      </c>
      <c r="BS788">
        <v>16.5153</v>
      </c>
      <c r="BU788" s="1">
        <v>39861</v>
      </c>
      <c r="BV788">
        <v>12.245900000000001</v>
      </c>
      <c r="BX788" s="1">
        <v>39861</v>
      </c>
      <c r="BY788">
        <v>44.106400000000001</v>
      </c>
      <c r="CA788" s="1">
        <v>39861</v>
      </c>
      <c r="CB788">
        <v>41.281999999999996</v>
      </c>
      <c r="CD788" s="1">
        <v>39861</v>
      </c>
      <c r="CE788">
        <v>21.185600000000001</v>
      </c>
      <c r="CG788" s="1">
        <v>39861</v>
      </c>
      <c r="CH788">
        <v>43.845300000000002</v>
      </c>
      <c r="CJ788" s="1">
        <v>39861</v>
      </c>
      <c r="CK788">
        <v>16.898199999999999</v>
      </c>
      <c r="CM788" s="1">
        <v>39861</v>
      </c>
      <c r="CN788">
        <v>1274.26</v>
      </c>
      <c r="CP788" s="1">
        <v>39861</v>
      </c>
      <c r="CQ788">
        <v>48.66</v>
      </c>
    </row>
    <row r="789" spans="1:95" x14ac:dyDescent="0.25">
      <c r="A789" s="1">
        <v>39862</v>
      </c>
      <c r="B789">
        <v>42.6539</v>
      </c>
      <c r="D789" s="1">
        <v>39862</v>
      </c>
      <c r="E789">
        <v>6.2423999999999999</v>
      </c>
      <c r="G789" s="1">
        <v>39862</v>
      </c>
      <c r="H789">
        <v>12.092599999999999</v>
      </c>
      <c r="J789" s="1">
        <v>39862</v>
      </c>
      <c r="K789">
        <v>13.049099999999999</v>
      </c>
      <c r="M789" s="1">
        <v>39862</v>
      </c>
      <c r="N789">
        <v>12.230600000000001</v>
      </c>
      <c r="P789" s="1">
        <v>39862</v>
      </c>
      <c r="Q789">
        <v>18.1812</v>
      </c>
      <c r="S789" s="1">
        <v>39862</v>
      </c>
      <c r="T789">
        <v>34.338299999999997</v>
      </c>
      <c r="V789" s="1">
        <v>39862</v>
      </c>
      <c r="W789">
        <v>25.655100000000001</v>
      </c>
      <c r="Y789" s="1">
        <v>39862</v>
      </c>
      <c r="Z789">
        <v>29.038799999999998</v>
      </c>
      <c r="AB789" s="1">
        <v>39862</v>
      </c>
      <c r="AC789">
        <v>18.8995</v>
      </c>
      <c r="AE789" s="1">
        <v>39862</v>
      </c>
      <c r="AF789">
        <v>18.2226</v>
      </c>
      <c r="AH789" s="1">
        <v>39862</v>
      </c>
      <c r="AI789">
        <v>65.551400000000001</v>
      </c>
      <c r="AK789" s="1">
        <v>39862</v>
      </c>
      <c r="AL789">
        <v>9.3886000000000003</v>
      </c>
      <c r="AQ789" s="1">
        <v>39862</v>
      </c>
      <c r="AR789">
        <v>32.139400000000002</v>
      </c>
      <c r="AT789" s="1">
        <v>39862</v>
      </c>
      <c r="AU789">
        <v>17.5626</v>
      </c>
      <c r="AW789" s="1">
        <v>39862</v>
      </c>
      <c r="AX789">
        <v>27.259</v>
      </c>
      <c r="AZ789" s="1">
        <v>39862</v>
      </c>
      <c r="BA789">
        <v>11.8186</v>
      </c>
      <c r="BC789" s="1">
        <v>39862</v>
      </c>
      <c r="BD789">
        <v>85.600399999999993</v>
      </c>
      <c r="BF789" s="1">
        <v>39862</v>
      </c>
      <c r="BG789">
        <v>48.547600000000003</v>
      </c>
      <c r="BI789" s="1">
        <v>39862</v>
      </c>
      <c r="BJ789">
        <v>20.1144</v>
      </c>
      <c r="BL789" s="1">
        <v>39862</v>
      </c>
      <c r="BM789">
        <v>49.616999999999997</v>
      </c>
      <c r="BO789" s="1">
        <v>39862</v>
      </c>
      <c r="BP789">
        <v>23.8643</v>
      </c>
      <c r="BR789" s="1">
        <v>39862</v>
      </c>
      <c r="BS789">
        <v>16.5427</v>
      </c>
      <c r="BU789" s="1">
        <v>39862</v>
      </c>
      <c r="BV789">
        <v>12.1686</v>
      </c>
      <c r="BX789" s="1">
        <v>39862</v>
      </c>
      <c r="BY789">
        <v>44.845799999999997</v>
      </c>
      <c r="CA789" s="1">
        <v>39862</v>
      </c>
      <c r="CB789">
        <v>40.876399999999997</v>
      </c>
      <c r="CD789" s="1">
        <v>39862</v>
      </c>
      <c r="CE789">
        <v>21.043199999999999</v>
      </c>
      <c r="CG789" s="1">
        <v>39862</v>
      </c>
      <c r="CH789">
        <v>45.445</v>
      </c>
      <c r="CJ789" s="1">
        <v>39862</v>
      </c>
      <c r="CK789">
        <v>16.699300000000001</v>
      </c>
      <c r="CM789" s="1">
        <v>39862</v>
      </c>
      <c r="CN789">
        <v>1273.29</v>
      </c>
      <c r="CP789" s="1">
        <v>39862</v>
      </c>
      <c r="CQ789">
        <v>48.46</v>
      </c>
    </row>
    <row r="790" spans="1:95" x14ac:dyDescent="0.25">
      <c r="A790" s="1">
        <v>39863</v>
      </c>
      <c r="B790">
        <v>42.590600000000002</v>
      </c>
      <c r="D790" s="1">
        <v>39863</v>
      </c>
      <c r="E790">
        <v>6.1077000000000004</v>
      </c>
      <c r="G790" s="1">
        <v>39863</v>
      </c>
      <c r="H790">
        <v>12.225</v>
      </c>
      <c r="J790" s="1">
        <v>39863</v>
      </c>
      <c r="K790">
        <v>11.9108</v>
      </c>
      <c r="M790" s="1">
        <v>39863</v>
      </c>
      <c r="N790">
        <v>9.8849999999999998</v>
      </c>
      <c r="P790" s="1">
        <v>39863</v>
      </c>
      <c r="Q790">
        <v>18.363399999999999</v>
      </c>
      <c r="S790" s="1">
        <v>39863</v>
      </c>
      <c r="T790">
        <v>33.967599999999997</v>
      </c>
      <c r="V790" s="1">
        <v>39863</v>
      </c>
      <c r="W790">
        <v>24.374199999999998</v>
      </c>
      <c r="Y790" s="1">
        <v>39863</v>
      </c>
      <c r="Z790">
        <v>25.0472</v>
      </c>
      <c r="AB790" s="1">
        <v>39863</v>
      </c>
      <c r="AC790">
        <v>19.174099999999999</v>
      </c>
      <c r="AE790" s="1">
        <v>39863</v>
      </c>
      <c r="AF790">
        <v>17.9984</v>
      </c>
      <c r="AH790" s="1">
        <v>39863</v>
      </c>
      <c r="AI790">
        <v>65.751800000000003</v>
      </c>
      <c r="AK790" s="1">
        <v>39863</v>
      </c>
      <c r="AL790">
        <v>8.9525000000000006</v>
      </c>
      <c r="AQ790" s="1">
        <v>39863</v>
      </c>
      <c r="AR790">
        <v>29.602599999999999</v>
      </c>
      <c r="AT790" s="1">
        <v>39863</v>
      </c>
      <c r="AU790">
        <v>17.881900000000002</v>
      </c>
      <c r="AW790" s="1">
        <v>39863</v>
      </c>
      <c r="AX790">
        <v>27.204999999999998</v>
      </c>
      <c r="AZ790" s="1">
        <v>39863</v>
      </c>
      <c r="BA790">
        <v>11.2171</v>
      </c>
      <c r="BC790" s="1">
        <v>39863</v>
      </c>
      <c r="BD790">
        <v>83.186999999999998</v>
      </c>
      <c r="BF790" s="1">
        <v>39863</v>
      </c>
      <c r="BG790">
        <v>48.634500000000003</v>
      </c>
      <c r="BI790" s="1">
        <v>39863</v>
      </c>
      <c r="BJ790">
        <v>19.263500000000001</v>
      </c>
      <c r="BL790" s="1">
        <v>39863</v>
      </c>
      <c r="BM790">
        <v>48.649500000000003</v>
      </c>
      <c r="BO790" s="1">
        <v>39863</v>
      </c>
      <c r="BP790">
        <v>23.772600000000001</v>
      </c>
      <c r="BR790" s="1">
        <v>39863</v>
      </c>
      <c r="BS790">
        <v>16.350999999999999</v>
      </c>
      <c r="BU790" s="1">
        <v>39863</v>
      </c>
      <c r="BV790">
        <v>12.056800000000001</v>
      </c>
      <c r="BX790" s="1">
        <v>39863</v>
      </c>
      <c r="BY790">
        <v>45.004199999999997</v>
      </c>
      <c r="CA790" s="1">
        <v>39863</v>
      </c>
      <c r="CB790">
        <v>40.757899999999999</v>
      </c>
      <c r="CD790" s="1">
        <v>39863</v>
      </c>
      <c r="CE790">
        <v>20.9832</v>
      </c>
      <c r="CG790" s="1">
        <v>39863</v>
      </c>
      <c r="CH790">
        <v>45.853999999999999</v>
      </c>
      <c r="CJ790" s="1">
        <v>39863</v>
      </c>
      <c r="CK790">
        <v>16.7561</v>
      </c>
      <c r="CM790" s="1">
        <v>39863</v>
      </c>
      <c r="CN790">
        <v>1258.82</v>
      </c>
      <c r="CP790" s="1">
        <v>39863</v>
      </c>
      <c r="CQ790">
        <v>47.08</v>
      </c>
    </row>
    <row r="791" spans="1:95" x14ac:dyDescent="0.25">
      <c r="A791" s="1">
        <v>39864</v>
      </c>
      <c r="B791">
        <v>42.753500000000003</v>
      </c>
      <c r="D791" s="1">
        <v>39864</v>
      </c>
      <c r="E791">
        <v>6.05</v>
      </c>
      <c r="G791" s="1">
        <v>39864</v>
      </c>
      <c r="H791">
        <v>12.0381</v>
      </c>
      <c r="J791" s="1">
        <v>39864</v>
      </c>
      <c r="K791">
        <v>12.003399999999999</v>
      </c>
      <c r="M791" s="1">
        <v>39864</v>
      </c>
      <c r="N791">
        <v>9.0472999999999999</v>
      </c>
      <c r="P791" s="1">
        <v>39864</v>
      </c>
      <c r="Q791">
        <v>18.6722</v>
      </c>
      <c r="S791" s="1">
        <v>39864</v>
      </c>
      <c r="T791">
        <v>32.828499999999998</v>
      </c>
      <c r="V791" s="1">
        <v>39864</v>
      </c>
      <c r="W791">
        <v>24.049399999999999</v>
      </c>
      <c r="Y791" s="1">
        <v>39864</v>
      </c>
      <c r="Z791">
        <v>19.459</v>
      </c>
      <c r="AB791" s="1">
        <v>39864</v>
      </c>
      <c r="AC791">
        <v>18.970400000000001</v>
      </c>
      <c r="AE791" s="1">
        <v>39864</v>
      </c>
      <c r="AF791">
        <v>17.567399999999999</v>
      </c>
      <c r="AH791" s="1">
        <v>39864</v>
      </c>
      <c r="AI791">
        <v>64.904399999999995</v>
      </c>
      <c r="AK791" s="1">
        <v>39864</v>
      </c>
      <c r="AL791">
        <v>8.3474000000000004</v>
      </c>
      <c r="AQ791" s="1">
        <v>39864</v>
      </c>
      <c r="AR791">
        <v>29.461099999999998</v>
      </c>
      <c r="AT791" s="1">
        <v>39864</v>
      </c>
      <c r="AU791">
        <v>17.260999999999999</v>
      </c>
      <c r="AW791" s="1">
        <v>39864</v>
      </c>
      <c r="AX791">
        <v>25.9541</v>
      </c>
      <c r="AZ791" s="1">
        <v>39864</v>
      </c>
      <c r="BA791">
        <v>11.3055</v>
      </c>
      <c r="BC791" s="1">
        <v>39864</v>
      </c>
      <c r="BD791">
        <v>83.056100000000001</v>
      </c>
      <c r="BF791" s="1">
        <v>39864</v>
      </c>
      <c r="BG791">
        <v>47.915599999999998</v>
      </c>
      <c r="BI791" s="1">
        <v>39864</v>
      </c>
      <c r="BJ791">
        <v>18.608899999999998</v>
      </c>
      <c r="BL791" s="1">
        <v>39864</v>
      </c>
      <c r="BM791">
        <v>47.998600000000003</v>
      </c>
      <c r="BO791" s="1">
        <v>39864</v>
      </c>
      <c r="BP791">
        <v>23.414300000000001</v>
      </c>
      <c r="BR791" s="1">
        <v>39864</v>
      </c>
      <c r="BS791">
        <v>16.433199999999999</v>
      </c>
      <c r="BU791" s="1">
        <v>39864</v>
      </c>
      <c r="BV791">
        <v>11.7818</v>
      </c>
      <c r="BX791" s="1">
        <v>39864</v>
      </c>
      <c r="BY791">
        <v>44.229599999999998</v>
      </c>
      <c r="CA791" s="1">
        <v>39864</v>
      </c>
      <c r="CB791">
        <v>40.092599999999997</v>
      </c>
      <c r="CD791" s="1">
        <v>39864</v>
      </c>
      <c r="CE791">
        <v>21.597999999999999</v>
      </c>
      <c r="CG791" s="1">
        <v>39864</v>
      </c>
      <c r="CH791">
        <v>45.463099999999997</v>
      </c>
      <c r="CJ791" s="1">
        <v>39864</v>
      </c>
      <c r="CK791">
        <v>16.604500000000002</v>
      </c>
      <c r="CM791" s="1">
        <v>39864</v>
      </c>
      <c r="CN791">
        <v>1244.72</v>
      </c>
      <c r="CP791" s="1">
        <v>39864</v>
      </c>
      <c r="CQ791">
        <v>49.3</v>
      </c>
    </row>
    <row r="792" spans="1:95" x14ac:dyDescent="0.25">
      <c r="A792" s="1">
        <v>39867</v>
      </c>
      <c r="B792">
        <v>41.0886</v>
      </c>
      <c r="D792" s="1">
        <v>39867</v>
      </c>
      <c r="E792">
        <v>5.5883000000000003</v>
      </c>
      <c r="G792" s="1">
        <v>39867</v>
      </c>
      <c r="H792">
        <v>11.7189</v>
      </c>
      <c r="J792" s="1">
        <v>39867</v>
      </c>
      <c r="K792">
        <v>11.2445</v>
      </c>
      <c r="M792" s="1">
        <v>39867</v>
      </c>
      <c r="N792">
        <v>8.8796999999999997</v>
      </c>
      <c r="P792" s="1">
        <v>39867</v>
      </c>
      <c r="Q792">
        <v>17.959499999999998</v>
      </c>
      <c r="S792" s="1">
        <v>39867</v>
      </c>
      <c r="T792">
        <v>31.155799999999999</v>
      </c>
      <c r="V792" s="1">
        <v>39867</v>
      </c>
      <c r="W792">
        <v>22.6602</v>
      </c>
      <c r="Y792" s="1">
        <v>39867</v>
      </c>
      <c r="Z792">
        <v>21.355</v>
      </c>
      <c r="AB792" s="1">
        <v>39867</v>
      </c>
      <c r="AC792">
        <v>18.638200000000001</v>
      </c>
      <c r="AE792" s="1">
        <v>39867</v>
      </c>
      <c r="AF792">
        <v>16.3003</v>
      </c>
      <c r="AH792" s="1">
        <v>39867</v>
      </c>
      <c r="AI792">
        <v>63.145800000000001</v>
      </c>
      <c r="AK792" s="1">
        <v>39867</v>
      </c>
      <c r="AL792">
        <v>7.8757000000000001</v>
      </c>
      <c r="AQ792" s="1">
        <v>39867</v>
      </c>
      <c r="AR792">
        <v>27.6127</v>
      </c>
      <c r="AT792" s="1">
        <v>39867</v>
      </c>
      <c r="AU792">
        <v>16.595800000000001</v>
      </c>
      <c r="AW792" s="1">
        <v>39867</v>
      </c>
      <c r="AX792">
        <v>24.964199999999998</v>
      </c>
      <c r="AZ792" s="1">
        <v>39867</v>
      </c>
      <c r="BA792">
        <v>10.686299999999999</v>
      </c>
      <c r="BC792" s="1">
        <v>39867</v>
      </c>
      <c r="BD792">
        <v>78.921499999999995</v>
      </c>
      <c r="BF792" s="1">
        <v>39867</v>
      </c>
      <c r="BG792">
        <v>47.038800000000002</v>
      </c>
      <c r="BI792" s="1">
        <v>39867</v>
      </c>
      <c r="BJ792">
        <v>18.244199999999999</v>
      </c>
      <c r="BL792" s="1">
        <v>39867</v>
      </c>
      <c r="BM792">
        <v>47.382899999999999</v>
      </c>
      <c r="BO792" s="1">
        <v>39867</v>
      </c>
      <c r="BP792">
        <v>23.231000000000002</v>
      </c>
      <c r="BR792" s="1">
        <v>39867</v>
      </c>
      <c r="BS792">
        <v>15.7119</v>
      </c>
      <c r="BU792" s="1">
        <v>39867</v>
      </c>
      <c r="BV792">
        <v>11.403700000000001</v>
      </c>
      <c r="BX792" s="1">
        <v>39867</v>
      </c>
      <c r="BY792">
        <v>43.041400000000003</v>
      </c>
      <c r="CA792" s="1">
        <v>39867</v>
      </c>
      <c r="CB792">
        <v>38.597900000000003</v>
      </c>
      <c r="CD792" s="1">
        <v>39867</v>
      </c>
      <c r="CE792">
        <v>20.878299999999999</v>
      </c>
      <c r="CG792" s="1">
        <v>39867</v>
      </c>
      <c r="CH792">
        <v>44.427</v>
      </c>
      <c r="CJ792" s="1">
        <v>39867</v>
      </c>
      <c r="CK792">
        <v>16.074100000000001</v>
      </c>
      <c r="CM792" s="1">
        <v>39867</v>
      </c>
      <c r="CN792">
        <v>1201.56</v>
      </c>
      <c r="CP792" s="1">
        <v>39867</v>
      </c>
      <c r="CQ792">
        <v>52.62</v>
      </c>
    </row>
    <row r="793" spans="1:95" x14ac:dyDescent="0.25">
      <c r="A793" s="1">
        <v>39868</v>
      </c>
      <c r="B793">
        <v>42.889200000000002</v>
      </c>
      <c r="D793" s="1">
        <v>39868</v>
      </c>
      <c r="E793">
        <v>6.1462000000000003</v>
      </c>
      <c r="G793" s="1">
        <v>39868</v>
      </c>
      <c r="H793">
        <v>11.9681</v>
      </c>
      <c r="J793" s="1">
        <v>39868</v>
      </c>
      <c r="K793">
        <v>12.604900000000001</v>
      </c>
      <c r="M793" s="1">
        <v>39868</v>
      </c>
      <c r="N793">
        <v>6.8692000000000002</v>
      </c>
      <c r="P793" s="1">
        <v>39868</v>
      </c>
      <c r="Q793">
        <v>18.410900000000002</v>
      </c>
      <c r="S793" s="1">
        <v>39868</v>
      </c>
      <c r="T793">
        <v>32.041899999999998</v>
      </c>
      <c r="V793" s="1">
        <v>39868</v>
      </c>
      <c r="W793">
        <v>23.490099999999998</v>
      </c>
      <c r="Y793" s="1">
        <v>39868</v>
      </c>
      <c r="Z793">
        <v>25.9453</v>
      </c>
      <c r="AB793" s="1">
        <v>39868</v>
      </c>
      <c r="AC793">
        <v>19.067799999999998</v>
      </c>
      <c r="AE793" s="1">
        <v>39868</v>
      </c>
      <c r="AF793">
        <v>16.989899999999999</v>
      </c>
      <c r="AH793" s="1">
        <v>39868</v>
      </c>
      <c r="AI793">
        <v>65.688000000000002</v>
      </c>
      <c r="AK793" s="1">
        <v>39868</v>
      </c>
      <c r="AL793">
        <v>8.0803999999999991</v>
      </c>
      <c r="AQ793" s="1">
        <v>39868</v>
      </c>
      <c r="AR793">
        <v>27.933299999999999</v>
      </c>
      <c r="AT793" s="1">
        <v>39868</v>
      </c>
      <c r="AU793">
        <v>18.334299999999999</v>
      </c>
      <c r="AW793" s="1">
        <v>39868</v>
      </c>
      <c r="AX793">
        <v>25.873100000000001</v>
      </c>
      <c r="AZ793" s="1">
        <v>39868</v>
      </c>
      <c r="BA793">
        <v>11.2613</v>
      </c>
      <c r="BC793" s="1">
        <v>39868</v>
      </c>
      <c r="BD793">
        <v>80.820400000000006</v>
      </c>
      <c r="BF793" s="1">
        <v>39868</v>
      </c>
      <c r="BG793">
        <v>47.819099999999999</v>
      </c>
      <c r="BI793" s="1">
        <v>39868</v>
      </c>
      <c r="BJ793">
        <v>19.656199999999998</v>
      </c>
      <c r="BL793" s="1">
        <v>39868</v>
      </c>
      <c r="BM793">
        <v>48.165700000000001</v>
      </c>
      <c r="BO793" s="1">
        <v>39868</v>
      </c>
      <c r="BP793">
        <v>23.772600000000001</v>
      </c>
      <c r="BR793" s="1">
        <v>39868</v>
      </c>
      <c r="BS793">
        <v>15.6754</v>
      </c>
      <c r="BU793" s="1">
        <v>39868</v>
      </c>
      <c r="BV793">
        <v>11.678699999999999</v>
      </c>
      <c r="BX793" s="1">
        <v>39868</v>
      </c>
      <c r="BY793">
        <v>43.807099999999998</v>
      </c>
      <c r="CA793" s="1">
        <v>39868</v>
      </c>
      <c r="CB793">
        <v>39.190300000000001</v>
      </c>
      <c r="CD793" s="1">
        <v>39868</v>
      </c>
      <c r="CE793">
        <v>21.417999999999999</v>
      </c>
      <c r="CG793" s="1">
        <v>39868</v>
      </c>
      <c r="CH793">
        <v>45.454000000000001</v>
      </c>
      <c r="CJ793" s="1">
        <v>39868</v>
      </c>
      <c r="CK793">
        <v>16.974</v>
      </c>
      <c r="CM793" s="1">
        <v>39868</v>
      </c>
      <c r="CN793">
        <v>1249.76</v>
      </c>
      <c r="CP793" s="1">
        <v>39868</v>
      </c>
      <c r="CQ793">
        <v>45.49</v>
      </c>
    </row>
    <row r="794" spans="1:95" x14ac:dyDescent="0.25">
      <c r="A794" s="1">
        <v>39869</v>
      </c>
      <c r="B794">
        <v>42.174399999999999</v>
      </c>
      <c r="D794" s="1">
        <v>39869</v>
      </c>
      <c r="E794">
        <v>6.2232000000000003</v>
      </c>
      <c r="G794" s="1">
        <v>39869</v>
      </c>
      <c r="H794">
        <v>11.9992</v>
      </c>
      <c r="J794" s="1">
        <v>39869</v>
      </c>
      <c r="K794">
        <v>12.0959</v>
      </c>
      <c r="M794" s="1">
        <v>39869</v>
      </c>
      <c r="N794">
        <v>7.7069000000000001</v>
      </c>
      <c r="P794" s="1">
        <v>39869</v>
      </c>
      <c r="Q794">
        <v>18.775099999999998</v>
      </c>
      <c r="S794" s="1">
        <v>39869</v>
      </c>
      <c r="T794">
        <v>30.6586</v>
      </c>
      <c r="V794" s="1">
        <v>39869</v>
      </c>
      <c r="W794">
        <v>22.579000000000001</v>
      </c>
      <c r="Y794" s="1">
        <v>39869</v>
      </c>
      <c r="Z794">
        <v>25.146999999999998</v>
      </c>
      <c r="AB794" s="1">
        <v>39869</v>
      </c>
      <c r="AC794">
        <v>18.7622</v>
      </c>
      <c r="AE794" s="1">
        <v>39869</v>
      </c>
      <c r="AF794">
        <v>16.5762</v>
      </c>
      <c r="AH794" s="1">
        <v>39869</v>
      </c>
      <c r="AI794">
        <v>65.651600000000002</v>
      </c>
      <c r="AK794" s="1">
        <v>39869</v>
      </c>
      <c r="AL794">
        <v>8.0181000000000004</v>
      </c>
      <c r="AQ794" s="1">
        <v>39869</v>
      </c>
      <c r="AR794">
        <v>28.404900000000001</v>
      </c>
      <c r="AT794" s="1">
        <v>39869</v>
      </c>
      <c r="AU794">
        <v>18.015000000000001</v>
      </c>
      <c r="AW794" s="1">
        <v>39869</v>
      </c>
      <c r="AX794">
        <v>25.432200000000002</v>
      </c>
      <c r="AZ794" s="1">
        <v>39869</v>
      </c>
      <c r="BA794">
        <v>11.5267</v>
      </c>
      <c r="BC794" s="1">
        <v>39869</v>
      </c>
      <c r="BD794">
        <v>80.352699999999999</v>
      </c>
      <c r="BF794" s="1">
        <v>39869</v>
      </c>
      <c r="BG794">
        <v>47.310600000000001</v>
      </c>
      <c r="BI794" s="1">
        <v>39869</v>
      </c>
      <c r="BJ794">
        <v>20.3202</v>
      </c>
      <c r="BL794" s="1">
        <v>39869</v>
      </c>
      <c r="BM794">
        <v>47.752299999999998</v>
      </c>
      <c r="BO794" s="1">
        <v>39869</v>
      </c>
      <c r="BP794">
        <v>23.256</v>
      </c>
      <c r="BR794" s="1">
        <v>39869</v>
      </c>
      <c r="BS794">
        <v>15.483700000000001</v>
      </c>
      <c r="BU794" s="1">
        <v>39869</v>
      </c>
      <c r="BV794">
        <v>11.240399999999999</v>
      </c>
      <c r="BX794" s="1">
        <v>39869</v>
      </c>
      <c r="BY794">
        <v>43.9392</v>
      </c>
      <c r="CA794" s="1">
        <v>39869</v>
      </c>
      <c r="CB794">
        <v>37.8414</v>
      </c>
      <c r="CD794" s="1">
        <v>39869</v>
      </c>
      <c r="CE794">
        <v>21.403099999999998</v>
      </c>
      <c r="CG794" s="1">
        <v>39869</v>
      </c>
      <c r="CH794">
        <v>44.726900000000001</v>
      </c>
      <c r="CJ794" s="1">
        <v>39869</v>
      </c>
      <c r="CK794">
        <v>16.4435</v>
      </c>
      <c r="CM794" s="1">
        <v>39869</v>
      </c>
      <c r="CN794">
        <v>1236.74</v>
      </c>
      <c r="CP794" s="1">
        <v>39869</v>
      </c>
      <c r="CQ794">
        <v>44.67</v>
      </c>
    </row>
    <row r="795" spans="1:95" x14ac:dyDescent="0.25">
      <c r="A795" s="1">
        <v>39870</v>
      </c>
      <c r="B795">
        <v>41.920999999999999</v>
      </c>
      <c r="D795" s="1">
        <v>39870</v>
      </c>
      <c r="E795">
        <v>6.2615999999999996</v>
      </c>
      <c r="G795" s="1">
        <v>39870</v>
      </c>
      <c r="H795">
        <v>11.773400000000001</v>
      </c>
      <c r="J795" s="1">
        <v>39870</v>
      </c>
      <c r="K795">
        <v>11.6332</v>
      </c>
      <c r="M795" s="1">
        <v>39870</v>
      </c>
      <c r="N795">
        <v>8.7121999999999993</v>
      </c>
      <c r="P795" s="1">
        <v>39870</v>
      </c>
      <c r="Q795">
        <v>19.0761</v>
      </c>
      <c r="S795" s="1">
        <v>39870</v>
      </c>
      <c r="T795">
        <v>29.573599999999999</v>
      </c>
      <c r="V795" s="1">
        <v>39870</v>
      </c>
      <c r="W795">
        <v>21.857399999999998</v>
      </c>
      <c r="Y795" s="1">
        <v>39870</v>
      </c>
      <c r="Z795">
        <v>24.548200000000001</v>
      </c>
      <c r="AB795" s="1">
        <v>39870</v>
      </c>
      <c r="AC795">
        <v>18.186599999999999</v>
      </c>
      <c r="AE795" s="1">
        <v>39870</v>
      </c>
      <c r="AF795">
        <v>16.291699999999999</v>
      </c>
      <c r="AH795" s="1">
        <v>39870</v>
      </c>
      <c r="AI795">
        <v>64.649299999999997</v>
      </c>
      <c r="AK795" s="1">
        <v>39870</v>
      </c>
      <c r="AL795">
        <v>8.0982000000000003</v>
      </c>
      <c r="AQ795" s="1">
        <v>39870</v>
      </c>
      <c r="AR795">
        <v>28.518000000000001</v>
      </c>
      <c r="AT795" s="1">
        <v>39870</v>
      </c>
      <c r="AU795">
        <v>18.307700000000001</v>
      </c>
      <c r="AW795" s="1">
        <v>39870</v>
      </c>
      <c r="AX795">
        <v>24.802199999999999</v>
      </c>
      <c r="AZ795" s="1">
        <v>39870</v>
      </c>
      <c r="BA795">
        <v>11.243600000000001</v>
      </c>
      <c r="BC795" s="1">
        <v>39870</v>
      </c>
      <c r="BD795">
        <v>83.224400000000003</v>
      </c>
      <c r="BF795" s="1">
        <v>39870</v>
      </c>
      <c r="BG795">
        <v>45.977899999999998</v>
      </c>
      <c r="BI795" s="1">
        <v>39870</v>
      </c>
      <c r="BJ795">
        <v>21.554500000000001</v>
      </c>
      <c r="BL795" s="1">
        <v>39870</v>
      </c>
      <c r="BM795">
        <v>46.340800000000002</v>
      </c>
      <c r="BO795" s="1">
        <v>39870</v>
      </c>
      <c r="BP795">
        <v>21.697800000000001</v>
      </c>
      <c r="BR795" s="1">
        <v>39870</v>
      </c>
      <c r="BS795">
        <v>14.9907</v>
      </c>
      <c r="BU795" s="1">
        <v>39870</v>
      </c>
      <c r="BV795">
        <v>10.9139</v>
      </c>
      <c r="BX795" s="1">
        <v>39870</v>
      </c>
      <c r="BY795">
        <v>43.103000000000002</v>
      </c>
      <c r="CA795" s="1">
        <v>39870</v>
      </c>
      <c r="CB795">
        <v>37.458599999999997</v>
      </c>
      <c r="CD795" s="1">
        <v>39870</v>
      </c>
      <c r="CE795">
        <v>21.3506</v>
      </c>
      <c r="CG795" s="1">
        <v>39870</v>
      </c>
      <c r="CH795">
        <v>43.854399999999998</v>
      </c>
      <c r="CJ795" s="1">
        <v>39870</v>
      </c>
      <c r="CK795">
        <v>15.969899999999999</v>
      </c>
      <c r="CM795" s="1">
        <v>39870</v>
      </c>
      <c r="CN795">
        <v>1217.49</v>
      </c>
      <c r="CP795" s="1">
        <v>39870</v>
      </c>
      <c r="CQ795">
        <v>44.66</v>
      </c>
    </row>
    <row r="796" spans="1:95" x14ac:dyDescent="0.25">
      <c r="A796" s="1">
        <v>39871</v>
      </c>
      <c r="B796">
        <v>41.133800000000001</v>
      </c>
      <c r="D796" s="1">
        <v>39871</v>
      </c>
      <c r="E796">
        <v>5.9923000000000002</v>
      </c>
      <c r="G796" s="1">
        <v>39871</v>
      </c>
      <c r="H796">
        <v>12.022600000000001</v>
      </c>
      <c r="J796" s="1">
        <v>39871</v>
      </c>
      <c r="K796">
        <v>11.161200000000001</v>
      </c>
      <c r="M796" s="1">
        <v>39871</v>
      </c>
      <c r="N796">
        <v>7.0368000000000004</v>
      </c>
      <c r="P796" s="1">
        <v>39871</v>
      </c>
      <c r="Q796">
        <v>18.822700000000001</v>
      </c>
      <c r="S796" s="1">
        <v>39871</v>
      </c>
      <c r="T796">
        <v>28.4254</v>
      </c>
      <c r="V796" s="1">
        <v>39871</v>
      </c>
      <c r="W796">
        <v>22.200199999999999</v>
      </c>
      <c r="Y796" s="1">
        <v>39871</v>
      </c>
      <c r="Z796">
        <v>14.968400000000001</v>
      </c>
      <c r="AB796" s="1">
        <v>39871</v>
      </c>
      <c r="AC796">
        <v>18.089200000000002</v>
      </c>
      <c r="AE796" s="1">
        <v>39871</v>
      </c>
      <c r="AF796">
        <v>16.170999999999999</v>
      </c>
      <c r="AH796" s="1">
        <v>39871</v>
      </c>
      <c r="AI796">
        <v>61.870100000000001</v>
      </c>
      <c r="AK796" s="1">
        <v>39871</v>
      </c>
      <c r="AL796">
        <v>7.5731999999999999</v>
      </c>
      <c r="AQ796" s="1">
        <v>39871</v>
      </c>
      <c r="AR796">
        <v>27.376899999999999</v>
      </c>
      <c r="AT796" s="1">
        <v>39871</v>
      </c>
      <c r="AU796">
        <v>18.529399999999999</v>
      </c>
      <c r="AW796" s="1">
        <v>39871</v>
      </c>
      <c r="AX796">
        <v>24.145299999999999</v>
      </c>
      <c r="AZ796" s="1">
        <v>39871</v>
      </c>
      <c r="BA796">
        <v>11.270099999999999</v>
      </c>
      <c r="BC796" s="1">
        <v>39871</v>
      </c>
      <c r="BD796">
        <v>86.086799999999997</v>
      </c>
      <c r="BF796" s="1">
        <v>39871</v>
      </c>
      <c r="BG796">
        <v>43.8386</v>
      </c>
      <c r="BI796" s="1">
        <v>39871</v>
      </c>
      <c r="BJ796">
        <v>21.3675</v>
      </c>
      <c r="BL796" s="1">
        <v>39871</v>
      </c>
      <c r="BM796">
        <v>46.385199999999998</v>
      </c>
      <c r="BO796" s="1">
        <v>39871</v>
      </c>
      <c r="BP796">
        <v>20.1646</v>
      </c>
      <c r="BR796" s="1">
        <v>39871</v>
      </c>
      <c r="BS796">
        <v>14.744199999999999</v>
      </c>
      <c r="BU796" s="1">
        <v>39871</v>
      </c>
      <c r="BV796">
        <v>10.5787</v>
      </c>
      <c r="BX796" s="1">
        <v>39871</v>
      </c>
      <c r="BY796">
        <v>42.398800000000001</v>
      </c>
      <c r="CA796" s="1">
        <v>39871</v>
      </c>
      <c r="CB796">
        <v>37.212499999999999</v>
      </c>
      <c r="CD796" s="1">
        <v>39871</v>
      </c>
      <c r="CE796">
        <v>21.388100000000001</v>
      </c>
      <c r="CG796" s="1">
        <v>39871</v>
      </c>
      <c r="CH796">
        <v>44.754199999999997</v>
      </c>
      <c r="CJ796" s="1">
        <v>39871</v>
      </c>
      <c r="CK796">
        <v>15.8847</v>
      </c>
      <c r="CM796" s="1">
        <v>39871</v>
      </c>
      <c r="CN796">
        <v>1188.8399999999999</v>
      </c>
      <c r="CP796" s="1">
        <v>39871</v>
      </c>
      <c r="CQ796">
        <v>46.35</v>
      </c>
    </row>
    <row r="797" spans="1:95" x14ac:dyDescent="0.25">
      <c r="A797" s="1">
        <v>39874</v>
      </c>
      <c r="B797">
        <v>38.763100000000001</v>
      </c>
      <c r="D797" s="1">
        <v>39874</v>
      </c>
      <c r="E797">
        <v>5.2805999999999997</v>
      </c>
      <c r="G797" s="1">
        <v>39874</v>
      </c>
      <c r="H797">
        <v>11.734500000000001</v>
      </c>
      <c r="J797" s="1">
        <v>39874</v>
      </c>
      <c r="K797">
        <v>10.2357</v>
      </c>
      <c r="M797" s="1">
        <v>39874</v>
      </c>
      <c r="N797">
        <v>7.0368000000000004</v>
      </c>
      <c r="P797" s="1">
        <v>39874</v>
      </c>
      <c r="Q797">
        <v>18.244599999999998</v>
      </c>
      <c r="S797" s="1">
        <v>39874</v>
      </c>
      <c r="T797">
        <v>26.680499999999999</v>
      </c>
      <c r="V797" s="1">
        <v>39874</v>
      </c>
      <c r="W797">
        <v>19.999099999999999</v>
      </c>
      <c r="Y797" s="1">
        <v>39874</v>
      </c>
      <c r="Z797">
        <v>11.9747</v>
      </c>
      <c r="AB797" s="1">
        <v>39874</v>
      </c>
      <c r="AC797">
        <v>17.575500000000002</v>
      </c>
      <c r="AE797" s="1">
        <v>39874</v>
      </c>
      <c r="AF797">
        <v>15.033200000000001</v>
      </c>
      <c r="AH797" s="1">
        <v>39874</v>
      </c>
      <c r="AI797">
        <v>59.145699999999998</v>
      </c>
      <c r="AK797" s="1">
        <v>39874</v>
      </c>
      <c r="AL797">
        <v>6.7633000000000001</v>
      </c>
      <c r="AQ797" s="1">
        <v>39874</v>
      </c>
      <c r="AR797">
        <v>26.471599999999999</v>
      </c>
      <c r="AT797" s="1">
        <v>39874</v>
      </c>
      <c r="AU797">
        <v>17.669</v>
      </c>
      <c r="AW797" s="1">
        <v>39874</v>
      </c>
      <c r="AX797">
        <v>22.462399999999999</v>
      </c>
      <c r="AZ797" s="1">
        <v>39874</v>
      </c>
      <c r="BA797">
        <v>10.889699999999999</v>
      </c>
      <c r="BC797" s="1">
        <v>39874</v>
      </c>
      <c r="BD797">
        <v>83.299300000000002</v>
      </c>
      <c r="BF797" s="1">
        <v>39874</v>
      </c>
      <c r="BG797">
        <v>42.014899999999997</v>
      </c>
      <c r="BI797" s="1">
        <v>39874</v>
      </c>
      <c r="BJ797">
        <v>19.787099999999999</v>
      </c>
      <c r="BL797" s="1">
        <v>39874</v>
      </c>
      <c r="BM797">
        <v>46.030099999999997</v>
      </c>
      <c r="BO797" s="1">
        <v>39874</v>
      </c>
      <c r="BP797">
        <v>19.531400000000001</v>
      </c>
      <c r="BR797" s="1">
        <v>39874</v>
      </c>
      <c r="BS797">
        <v>14.4155</v>
      </c>
      <c r="BU797" s="1">
        <v>39874</v>
      </c>
      <c r="BV797">
        <v>10.020200000000001</v>
      </c>
      <c r="BX797" s="1">
        <v>39874</v>
      </c>
      <c r="BY797">
        <v>41.254600000000003</v>
      </c>
      <c r="CA797" s="1">
        <v>39874</v>
      </c>
      <c r="CB797">
        <v>35.699599999999997</v>
      </c>
      <c r="CD797" s="1">
        <v>39874</v>
      </c>
      <c r="CE797">
        <v>20.6309</v>
      </c>
      <c r="CG797" s="1">
        <v>39874</v>
      </c>
      <c r="CH797">
        <v>43.663499999999999</v>
      </c>
      <c r="CJ797" s="1">
        <v>39874</v>
      </c>
      <c r="CK797">
        <v>15.2027</v>
      </c>
      <c r="CM797" s="1">
        <v>39874</v>
      </c>
      <c r="CN797">
        <v>1133.43</v>
      </c>
      <c r="CP797" s="1">
        <v>39874</v>
      </c>
      <c r="CQ797">
        <v>52.65</v>
      </c>
    </row>
    <row r="798" spans="1:95" x14ac:dyDescent="0.25">
      <c r="A798" s="1">
        <v>39875</v>
      </c>
      <c r="B798">
        <v>39.016500000000001</v>
      </c>
      <c r="D798" s="1">
        <v>39875</v>
      </c>
      <c r="E798">
        <v>5.319</v>
      </c>
      <c r="G798" s="1">
        <v>39875</v>
      </c>
      <c r="H798">
        <v>11.3841</v>
      </c>
      <c r="J798" s="1">
        <v>39875</v>
      </c>
      <c r="K798">
        <v>10.9391</v>
      </c>
      <c r="M798" s="1">
        <v>39875</v>
      </c>
      <c r="N798">
        <v>7.2042999999999999</v>
      </c>
      <c r="P798" s="1">
        <v>39875</v>
      </c>
      <c r="Q798">
        <v>17.951599999999999</v>
      </c>
      <c r="S798" s="1">
        <v>39875</v>
      </c>
      <c r="T798">
        <v>26.544799999999999</v>
      </c>
      <c r="V798" s="1">
        <v>39875</v>
      </c>
      <c r="W798">
        <v>20.2697</v>
      </c>
      <c r="Y798" s="1">
        <v>39875</v>
      </c>
      <c r="Z798">
        <v>12.174300000000001</v>
      </c>
      <c r="AB798" s="1">
        <v>39875</v>
      </c>
      <c r="AC798">
        <v>17.194700000000001</v>
      </c>
      <c r="AE798" s="1">
        <v>39875</v>
      </c>
      <c r="AF798">
        <v>15.128</v>
      </c>
      <c r="AH798" s="1">
        <v>39875</v>
      </c>
      <c r="AI798">
        <v>58.644500000000001</v>
      </c>
      <c r="AK798" s="1">
        <v>39875</v>
      </c>
      <c r="AL798">
        <v>6.2382999999999997</v>
      </c>
      <c r="AQ798" s="1">
        <v>39875</v>
      </c>
      <c r="AR798">
        <v>26.565899999999999</v>
      </c>
      <c r="AT798" s="1">
        <v>39875</v>
      </c>
      <c r="AU798">
        <v>16.755400000000002</v>
      </c>
      <c r="AW798" s="1">
        <v>39875</v>
      </c>
      <c r="AX798">
        <v>22.228400000000001</v>
      </c>
      <c r="AZ798" s="1">
        <v>39875</v>
      </c>
      <c r="BA798">
        <v>10.863199999999999</v>
      </c>
      <c r="BC798" s="1">
        <v>39875</v>
      </c>
      <c r="BD798">
        <v>82.101900000000001</v>
      </c>
      <c r="BF798" s="1">
        <v>39875</v>
      </c>
      <c r="BG798">
        <v>41.769399999999997</v>
      </c>
      <c r="BI798" s="1">
        <v>39875</v>
      </c>
      <c r="BJ798">
        <v>19.646899999999999</v>
      </c>
      <c r="BL798" s="1">
        <v>39875</v>
      </c>
      <c r="BM798">
        <v>46.545000000000002</v>
      </c>
      <c r="BO798" s="1">
        <v>39875</v>
      </c>
      <c r="BP798">
        <v>19.206399999999999</v>
      </c>
      <c r="BR798" s="1">
        <v>39875</v>
      </c>
      <c r="BS798">
        <v>14.4977</v>
      </c>
      <c r="BU798" s="1">
        <v>39875</v>
      </c>
      <c r="BV798">
        <v>10.2006</v>
      </c>
      <c r="BX798" s="1">
        <v>39875</v>
      </c>
      <c r="BY798">
        <v>41.043300000000002</v>
      </c>
      <c r="CA798" s="1">
        <v>39875</v>
      </c>
      <c r="CB798">
        <v>35.134599999999999</v>
      </c>
      <c r="CD798" s="1">
        <v>39875</v>
      </c>
      <c r="CE798">
        <v>20.473500000000001</v>
      </c>
      <c r="CG798" s="1">
        <v>39875</v>
      </c>
      <c r="CH798">
        <v>43.063600000000001</v>
      </c>
      <c r="CJ798" s="1">
        <v>39875</v>
      </c>
      <c r="CK798">
        <v>15.4963</v>
      </c>
      <c r="CM798" s="1">
        <v>39875</v>
      </c>
      <c r="CN798">
        <v>1126.18</v>
      </c>
      <c r="CP798" s="1">
        <v>39875</v>
      </c>
      <c r="CQ798">
        <v>50.93</v>
      </c>
    </row>
    <row r="799" spans="1:95" x14ac:dyDescent="0.25">
      <c r="A799" s="1">
        <v>39876</v>
      </c>
      <c r="B799">
        <v>40.554699999999997</v>
      </c>
      <c r="D799" s="1">
        <v>39876</v>
      </c>
      <c r="E799">
        <v>6.0019</v>
      </c>
      <c r="G799" s="1">
        <v>39876</v>
      </c>
      <c r="H799">
        <v>11.734500000000001</v>
      </c>
      <c r="J799" s="1">
        <v>39876</v>
      </c>
      <c r="K799">
        <v>10.837300000000001</v>
      </c>
      <c r="M799" s="1">
        <v>39876</v>
      </c>
      <c r="N799">
        <v>7.2042999999999999</v>
      </c>
      <c r="P799" s="1">
        <v>39876</v>
      </c>
      <c r="Q799">
        <v>18.212900000000001</v>
      </c>
      <c r="S799" s="1">
        <v>39876</v>
      </c>
      <c r="T799">
        <v>27.4038</v>
      </c>
      <c r="V799" s="1">
        <v>39876</v>
      </c>
      <c r="W799">
        <v>22.948899999999998</v>
      </c>
      <c r="Y799" s="1">
        <v>39876</v>
      </c>
      <c r="Z799">
        <v>11.276199999999999</v>
      </c>
      <c r="AB799" s="1">
        <v>39876</v>
      </c>
      <c r="AC799">
        <v>17.5932</v>
      </c>
      <c r="AE799" s="1">
        <v>39876</v>
      </c>
      <c r="AF799">
        <v>15.696899999999999</v>
      </c>
      <c r="AH799" s="1">
        <v>39876</v>
      </c>
      <c r="AI799">
        <v>59.847299999999997</v>
      </c>
      <c r="AK799" s="1">
        <v>39876</v>
      </c>
      <c r="AL799">
        <v>5.9535</v>
      </c>
      <c r="AQ799" s="1">
        <v>39876</v>
      </c>
      <c r="AR799">
        <v>27.018599999999999</v>
      </c>
      <c r="AT799" s="1">
        <v>39876</v>
      </c>
      <c r="AU799">
        <v>16.861899999999999</v>
      </c>
      <c r="AW799" s="1">
        <v>39876</v>
      </c>
      <c r="AX799">
        <v>22.822299999999998</v>
      </c>
      <c r="AZ799" s="1">
        <v>39876</v>
      </c>
      <c r="BA799">
        <v>11.287800000000001</v>
      </c>
      <c r="BC799" s="1">
        <v>39876</v>
      </c>
      <c r="BD799">
        <v>83.710899999999995</v>
      </c>
      <c r="BF799" s="1">
        <v>39876</v>
      </c>
      <c r="BG799">
        <v>43.049500000000002</v>
      </c>
      <c r="BI799" s="1">
        <v>39876</v>
      </c>
      <c r="BJ799">
        <v>18.047799999999999</v>
      </c>
      <c r="BL799" s="1">
        <v>39876</v>
      </c>
      <c r="BM799">
        <v>47.184199999999997</v>
      </c>
      <c r="BO799" s="1">
        <v>39876</v>
      </c>
      <c r="BP799">
        <v>19.63</v>
      </c>
      <c r="BR799" s="1">
        <v>39876</v>
      </c>
      <c r="BS799">
        <v>14.716799999999999</v>
      </c>
      <c r="BU799" s="1">
        <v>39876</v>
      </c>
      <c r="BV799">
        <v>10.742000000000001</v>
      </c>
      <c r="BX799" s="1">
        <v>39876</v>
      </c>
      <c r="BY799">
        <v>41.6419</v>
      </c>
      <c r="CA799" s="1">
        <v>39876</v>
      </c>
      <c r="CB799">
        <v>35.6905</v>
      </c>
      <c r="CD799" s="1">
        <v>39876</v>
      </c>
      <c r="CE799">
        <v>21.103200000000001</v>
      </c>
      <c r="CG799" s="1">
        <v>39876</v>
      </c>
      <c r="CH799">
        <v>44.072499999999998</v>
      </c>
      <c r="CJ799" s="1">
        <v>39876</v>
      </c>
      <c r="CK799">
        <v>16.0457</v>
      </c>
      <c r="CM799" s="1">
        <v>39876</v>
      </c>
      <c r="CN799">
        <v>1153.3499999999999</v>
      </c>
      <c r="CP799" s="1">
        <v>39876</v>
      </c>
      <c r="CQ799">
        <v>47.56</v>
      </c>
    </row>
    <row r="800" spans="1:95" x14ac:dyDescent="0.25">
      <c r="A800" s="1">
        <v>39877</v>
      </c>
      <c r="B800">
        <v>38.464599999999997</v>
      </c>
      <c r="D800" s="1">
        <v>39877</v>
      </c>
      <c r="E800">
        <v>5.0593000000000004</v>
      </c>
      <c r="G800" s="1">
        <v>39877</v>
      </c>
      <c r="H800">
        <v>12.1861</v>
      </c>
      <c r="J800" s="1">
        <v>39877</v>
      </c>
      <c r="K800">
        <v>9.5601000000000003</v>
      </c>
      <c r="M800" s="1">
        <v>39877</v>
      </c>
      <c r="N800">
        <v>5.8639999999999999</v>
      </c>
      <c r="P800" s="1">
        <v>39877</v>
      </c>
      <c r="Q800">
        <v>17.8645</v>
      </c>
      <c r="S800" s="1">
        <v>39877</v>
      </c>
      <c r="T800">
        <v>26.571999999999999</v>
      </c>
      <c r="V800" s="1">
        <v>39877</v>
      </c>
      <c r="W800">
        <v>21.189800000000002</v>
      </c>
      <c r="Y800" s="1">
        <v>39877</v>
      </c>
      <c r="Z800">
        <v>10.1785</v>
      </c>
      <c r="AB800" s="1">
        <v>39877</v>
      </c>
      <c r="AC800">
        <v>16.7607</v>
      </c>
      <c r="AE800" s="1">
        <v>39877</v>
      </c>
      <c r="AF800">
        <v>14.628</v>
      </c>
      <c r="AH800" s="1">
        <v>39877</v>
      </c>
      <c r="AI800">
        <v>56.694499999999998</v>
      </c>
      <c r="AK800" s="1">
        <v>39877</v>
      </c>
      <c r="AL800">
        <v>5.9268000000000001</v>
      </c>
      <c r="AQ800" s="1">
        <v>39877</v>
      </c>
      <c r="AR800">
        <v>25.538</v>
      </c>
      <c r="AT800" s="1">
        <v>39877</v>
      </c>
      <c r="AU800">
        <v>16.0991</v>
      </c>
      <c r="AW800" s="1">
        <v>39877</v>
      </c>
      <c r="AX800">
        <v>21.517399999999999</v>
      </c>
      <c r="AZ800" s="1">
        <v>39877</v>
      </c>
      <c r="BA800">
        <v>10.889699999999999</v>
      </c>
      <c r="BC800" s="1">
        <v>39877</v>
      </c>
      <c r="BD800">
        <v>81.830699999999993</v>
      </c>
      <c r="BF800" s="1">
        <v>39877</v>
      </c>
      <c r="BG800">
        <v>41.795699999999997</v>
      </c>
      <c r="BI800" s="1">
        <v>39877</v>
      </c>
      <c r="BJ800">
        <v>15.523</v>
      </c>
      <c r="BL800" s="1">
        <v>39877</v>
      </c>
      <c r="BM800">
        <v>45.151200000000003</v>
      </c>
      <c r="BO800" s="1">
        <v>39877</v>
      </c>
      <c r="BP800">
        <v>18.757400000000001</v>
      </c>
      <c r="BR800" s="1">
        <v>39877</v>
      </c>
      <c r="BS800">
        <v>13.940799999999999</v>
      </c>
      <c r="BU800" s="1">
        <v>39877</v>
      </c>
      <c r="BV800">
        <v>10.8881</v>
      </c>
      <c r="BX800" s="1">
        <v>39877</v>
      </c>
      <c r="BY800">
        <v>39.960700000000003</v>
      </c>
      <c r="CA800" s="1">
        <v>39877</v>
      </c>
      <c r="CB800">
        <v>34.560400000000001</v>
      </c>
      <c r="CD800" s="1">
        <v>39877</v>
      </c>
      <c r="CE800">
        <v>20.923300000000001</v>
      </c>
      <c r="CG800" s="1">
        <v>39877</v>
      </c>
      <c r="CH800">
        <v>45.217700000000001</v>
      </c>
      <c r="CJ800" s="1">
        <v>39877</v>
      </c>
      <c r="CK800">
        <v>15.145799999999999</v>
      </c>
      <c r="CM800" s="1">
        <v>39877</v>
      </c>
      <c r="CN800">
        <v>1104.3800000000001</v>
      </c>
      <c r="CP800" s="1">
        <v>39877</v>
      </c>
      <c r="CQ800">
        <v>50.17</v>
      </c>
    </row>
    <row r="801" spans="1:95" x14ac:dyDescent="0.25">
      <c r="A801" s="1">
        <v>39878</v>
      </c>
      <c r="B801">
        <v>37.849299999999999</v>
      </c>
      <c r="D801" s="1">
        <v>39878</v>
      </c>
      <c r="E801">
        <v>5.0209000000000001</v>
      </c>
      <c r="G801" s="1">
        <v>39878</v>
      </c>
      <c r="H801">
        <v>12.240600000000001</v>
      </c>
      <c r="J801" s="1">
        <v>39878</v>
      </c>
      <c r="K801">
        <v>9.4953000000000003</v>
      </c>
      <c r="M801" s="1">
        <v>39878</v>
      </c>
      <c r="N801">
        <v>5.8639999999999999</v>
      </c>
      <c r="P801" s="1">
        <v>39878</v>
      </c>
      <c r="Q801">
        <v>17.880299999999998</v>
      </c>
      <c r="S801" s="1">
        <v>39878</v>
      </c>
      <c r="T801">
        <v>27.213899999999999</v>
      </c>
      <c r="V801" s="1">
        <v>39878</v>
      </c>
      <c r="W801">
        <v>20.955300000000001</v>
      </c>
      <c r="Y801" s="1">
        <v>39878</v>
      </c>
      <c r="Z801">
        <v>10.2783</v>
      </c>
      <c r="AB801" s="1">
        <v>39878</v>
      </c>
      <c r="AC801">
        <v>17.3142</v>
      </c>
      <c r="AE801" s="1">
        <v>39878</v>
      </c>
      <c r="AF801">
        <v>14.5418</v>
      </c>
      <c r="AH801" s="1">
        <v>39878</v>
      </c>
      <c r="AI801">
        <v>58.343800000000002</v>
      </c>
      <c r="AK801" s="1">
        <v>39878</v>
      </c>
      <c r="AL801">
        <v>6.2827999999999999</v>
      </c>
      <c r="AQ801" s="1">
        <v>39878</v>
      </c>
      <c r="AR801">
        <v>25.4437</v>
      </c>
      <c r="AT801" s="1">
        <v>39878</v>
      </c>
      <c r="AU801">
        <v>15.965999999999999</v>
      </c>
      <c r="AW801" s="1">
        <v>39878</v>
      </c>
      <c r="AX801">
        <v>21.238499999999998</v>
      </c>
      <c r="AZ801" s="1">
        <v>39878</v>
      </c>
      <c r="BA801">
        <v>10.978199999999999</v>
      </c>
      <c r="BC801" s="1">
        <v>39878</v>
      </c>
      <c r="BD801">
        <v>80.268500000000003</v>
      </c>
      <c r="BF801" s="1">
        <v>39878</v>
      </c>
      <c r="BG801">
        <v>42.058700000000002</v>
      </c>
      <c r="BI801" s="1">
        <v>39878</v>
      </c>
      <c r="BJ801">
        <v>14.8965</v>
      </c>
      <c r="BL801" s="1">
        <v>39878</v>
      </c>
      <c r="BM801">
        <v>46.269799999999996</v>
      </c>
      <c r="BO801" s="1">
        <v>39878</v>
      </c>
      <c r="BP801">
        <v>19.265699999999999</v>
      </c>
      <c r="BR801" s="1">
        <v>39878</v>
      </c>
      <c r="BS801">
        <v>13.9499</v>
      </c>
      <c r="BU801" s="1">
        <v>39878</v>
      </c>
      <c r="BV801">
        <v>10.9397</v>
      </c>
      <c r="BX801" s="1">
        <v>39878</v>
      </c>
      <c r="BY801">
        <v>40.233600000000003</v>
      </c>
      <c r="CA801" s="1">
        <v>39878</v>
      </c>
      <c r="CB801">
        <v>35.125399999999999</v>
      </c>
      <c r="CD801" s="1">
        <v>39878</v>
      </c>
      <c r="CE801">
        <v>20.451000000000001</v>
      </c>
      <c r="CG801" s="1">
        <v>39878</v>
      </c>
      <c r="CH801">
        <v>44.454300000000003</v>
      </c>
      <c r="CJ801" s="1">
        <v>39878</v>
      </c>
      <c r="CK801">
        <v>14.994299999999999</v>
      </c>
      <c r="CM801" s="1">
        <v>39878</v>
      </c>
      <c r="CN801">
        <v>1106</v>
      </c>
      <c r="CP801" s="1">
        <v>39878</v>
      </c>
      <c r="CQ801">
        <v>49.33</v>
      </c>
    </row>
    <row r="802" spans="1:95" x14ac:dyDescent="0.25">
      <c r="A802" s="1">
        <v>39881</v>
      </c>
      <c r="B802">
        <v>38.066400000000002</v>
      </c>
      <c r="D802" s="1">
        <v>39881</v>
      </c>
      <c r="E802">
        <v>5.1844000000000001</v>
      </c>
      <c r="G802" s="1">
        <v>39881</v>
      </c>
      <c r="H802">
        <v>12.349600000000001</v>
      </c>
      <c r="J802" s="1">
        <v>39881</v>
      </c>
      <c r="K802">
        <v>9.8469999999999995</v>
      </c>
      <c r="M802" s="1">
        <v>39881</v>
      </c>
      <c r="N802">
        <v>5.8639999999999999</v>
      </c>
      <c r="P802" s="1">
        <v>39881</v>
      </c>
      <c r="Q802">
        <v>17.199300000000001</v>
      </c>
      <c r="S802" s="1">
        <v>39881</v>
      </c>
      <c r="T802">
        <v>28.0276</v>
      </c>
      <c r="V802" s="1">
        <v>39881</v>
      </c>
      <c r="W802">
        <v>21.5777</v>
      </c>
      <c r="Y802" s="1">
        <v>39881</v>
      </c>
      <c r="Z802">
        <v>10.4779</v>
      </c>
      <c r="AB802" s="1">
        <v>39881</v>
      </c>
      <c r="AC802">
        <v>17.159199999999998</v>
      </c>
      <c r="AE802" s="1">
        <v>39881</v>
      </c>
      <c r="AF802">
        <v>13.912599999999999</v>
      </c>
      <c r="AH802" s="1">
        <v>39881</v>
      </c>
      <c r="AI802">
        <v>58.835900000000002</v>
      </c>
      <c r="AK802" s="1">
        <v>39881</v>
      </c>
      <c r="AL802">
        <v>6.5941999999999998</v>
      </c>
      <c r="AQ802" s="1">
        <v>39881</v>
      </c>
      <c r="AR802">
        <v>24.1478</v>
      </c>
      <c r="AT802" s="1">
        <v>39881</v>
      </c>
      <c r="AU802">
        <v>16.170000000000002</v>
      </c>
      <c r="AW802" s="1">
        <v>39881</v>
      </c>
      <c r="AX802">
        <v>20.9055</v>
      </c>
      <c r="AZ802" s="1">
        <v>39881</v>
      </c>
      <c r="BA802">
        <v>11.1021</v>
      </c>
      <c r="BC802" s="1">
        <v>39881</v>
      </c>
      <c r="BD802">
        <v>78.088999999999999</v>
      </c>
      <c r="BF802" s="1">
        <v>39881</v>
      </c>
      <c r="BG802">
        <v>40.857500000000002</v>
      </c>
      <c r="BI802" s="1">
        <v>39881</v>
      </c>
      <c r="BJ802">
        <v>14.868399999999999</v>
      </c>
      <c r="BL802" s="1">
        <v>39881</v>
      </c>
      <c r="BM802">
        <v>46.447299999999998</v>
      </c>
      <c r="BO802" s="1">
        <v>39881</v>
      </c>
      <c r="BP802">
        <v>17.783100000000001</v>
      </c>
      <c r="BR802" s="1">
        <v>39881</v>
      </c>
      <c r="BS802">
        <v>13.831200000000001</v>
      </c>
      <c r="BU802" s="1">
        <v>39881</v>
      </c>
      <c r="BV802">
        <v>10.8537</v>
      </c>
      <c r="BX802" s="1">
        <v>39881</v>
      </c>
      <c r="BY802">
        <v>38.886899999999997</v>
      </c>
      <c r="CA802" s="1">
        <v>39881</v>
      </c>
      <c r="CB802">
        <v>34.232300000000002</v>
      </c>
      <c r="CD802" s="1">
        <v>39881</v>
      </c>
      <c r="CE802">
        <v>19.626300000000001</v>
      </c>
      <c r="CG802" s="1">
        <v>39881</v>
      </c>
      <c r="CH802">
        <v>43.181800000000003</v>
      </c>
      <c r="CJ802" s="1">
        <v>39881</v>
      </c>
      <c r="CK802">
        <v>14.766999999999999</v>
      </c>
      <c r="CM802" s="1">
        <v>39881</v>
      </c>
      <c r="CN802">
        <v>1095.04</v>
      </c>
      <c r="CP802" s="1">
        <v>39881</v>
      </c>
      <c r="CQ802">
        <v>49.68</v>
      </c>
    </row>
    <row r="803" spans="1:95" x14ac:dyDescent="0.25">
      <c r="A803" s="1">
        <v>39882</v>
      </c>
      <c r="B803">
        <v>41.161000000000001</v>
      </c>
      <c r="D803" s="1">
        <v>39882</v>
      </c>
      <c r="E803">
        <v>5.8864999999999998</v>
      </c>
      <c r="G803" s="1">
        <v>39882</v>
      </c>
      <c r="H803">
        <v>12.925800000000001</v>
      </c>
      <c r="J803" s="1">
        <v>39882</v>
      </c>
      <c r="K803">
        <v>11.263</v>
      </c>
      <c r="M803" s="1">
        <v>39882</v>
      </c>
      <c r="N803">
        <v>7.0368000000000004</v>
      </c>
      <c r="P803" s="1">
        <v>39882</v>
      </c>
      <c r="Q803">
        <v>18.2288</v>
      </c>
      <c r="S803" s="1">
        <v>39882</v>
      </c>
      <c r="T803">
        <v>29.844899999999999</v>
      </c>
      <c r="V803" s="1">
        <v>39882</v>
      </c>
      <c r="W803">
        <v>23.914100000000001</v>
      </c>
      <c r="Y803" s="1">
        <v>39882</v>
      </c>
      <c r="Z803">
        <v>14.4695</v>
      </c>
      <c r="AB803" s="1">
        <v>39882</v>
      </c>
      <c r="AC803">
        <v>17.340800000000002</v>
      </c>
      <c r="AE803" s="1">
        <v>39882</v>
      </c>
      <c r="AF803">
        <v>15.446899999999999</v>
      </c>
      <c r="AH803" s="1">
        <v>39882</v>
      </c>
      <c r="AI803">
        <v>61.4054</v>
      </c>
      <c r="AK803" s="1">
        <v>39882</v>
      </c>
      <c r="AL803">
        <v>7.8934999999999995</v>
      </c>
      <c r="AQ803" s="1">
        <v>39882</v>
      </c>
      <c r="AR803">
        <v>25.5761</v>
      </c>
      <c r="AT803" s="1">
        <v>39882</v>
      </c>
      <c r="AU803">
        <v>17.440799999999999</v>
      </c>
      <c r="AW803" s="1">
        <v>39882</v>
      </c>
      <c r="AX803">
        <v>22.885300000000001</v>
      </c>
      <c r="AZ803" s="1">
        <v>39882</v>
      </c>
      <c r="BA803">
        <v>12.314</v>
      </c>
      <c r="BC803" s="1">
        <v>39882</v>
      </c>
      <c r="BD803">
        <v>81.615499999999997</v>
      </c>
      <c r="BF803" s="1">
        <v>39882</v>
      </c>
      <c r="BG803">
        <v>41.892099999999999</v>
      </c>
      <c r="BI803" s="1">
        <v>39882</v>
      </c>
      <c r="BJ803">
        <v>18.2348</v>
      </c>
      <c r="BL803" s="1">
        <v>39882</v>
      </c>
      <c r="BM803">
        <v>46.695900000000002</v>
      </c>
      <c r="BO803" s="1">
        <v>39882</v>
      </c>
      <c r="BP803">
        <v>18.808199999999999</v>
      </c>
      <c r="BR803" s="1">
        <v>39882</v>
      </c>
      <c r="BS803">
        <v>15.045500000000001</v>
      </c>
      <c r="BU803" s="1">
        <v>39882</v>
      </c>
      <c r="BV803">
        <v>11.249000000000001</v>
      </c>
      <c r="BX803" s="1">
        <v>39882</v>
      </c>
      <c r="BY803">
        <v>39.758299999999998</v>
      </c>
      <c r="CA803" s="1">
        <v>39882</v>
      </c>
      <c r="CB803">
        <v>37.176099999999998</v>
      </c>
      <c r="CD803" s="1">
        <v>39882</v>
      </c>
      <c r="CE803">
        <v>20.698399999999999</v>
      </c>
      <c r="CG803" s="1">
        <v>39882</v>
      </c>
      <c r="CH803">
        <v>44.2361</v>
      </c>
      <c r="CJ803" s="1">
        <v>39882</v>
      </c>
      <c r="CK803">
        <v>15.7331</v>
      </c>
      <c r="CM803" s="1">
        <v>39882</v>
      </c>
      <c r="CN803">
        <v>1164.83</v>
      </c>
      <c r="CP803" s="1">
        <v>39882</v>
      </c>
      <c r="CQ803">
        <v>44.37</v>
      </c>
    </row>
    <row r="804" spans="1:95" x14ac:dyDescent="0.25">
      <c r="A804" s="1">
        <v>39883</v>
      </c>
      <c r="B804">
        <v>42.346299999999999</v>
      </c>
      <c r="D804" s="1">
        <v>39883</v>
      </c>
      <c r="E804">
        <v>5.5403000000000002</v>
      </c>
      <c r="G804" s="1">
        <v>39883</v>
      </c>
      <c r="H804">
        <v>12.7623</v>
      </c>
      <c r="J804" s="1">
        <v>39883</v>
      </c>
      <c r="K804">
        <v>11.040900000000001</v>
      </c>
      <c r="M804" s="1">
        <v>39883</v>
      </c>
      <c r="N804">
        <v>6.8692000000000002</v>
      </c>
      <c r="P804" s="1">
        <v>39883</v>
      </c>
      <c r="Q804">
        <v>18.490099999999998</v>
      </c>
      <c r="S804" s="1">
        <v>39883</v>
      </c>
      <c r="T804">
        <v>30.079899999999999</v>
      </c>
      <c r="V804" s="1">
        <v>39883</v>
      </c>
      <c r="W804">
        <v>23.733699999999999</v>
      </c>
      <c r="Y804" s="1">
        <v>39883</v>
      </c>
      <c r="Z804">
        <v>15.367599999999999</v>
      </c>
      <c r="AB804" s="1">
        <v>39883</v>
      </c>
      <c r="AC804">
        <v>17.707699999999999</v>
      </c>
      <c r="AE804" s="1">
        <v>39883</v>
      </c>
      <c r="AF804">
        <v>15.817600000000001</v>
      </c>
      <c r="AH804" s="1">
        <v>39883</v>
      </c>
      <c r="AI804">
        <v>59.929299999999998</v>
      </c>
      <c r="AK804" s="1">
        <v>39883</v>
      </c>
      <c r="AL804">
        <v>7.5553999999999997</v>
      </c>
      <c r="AQ804" s="1">
        <v>39883</v>
      </c>
      <c r="AR804">
        <v>27.0611</v>
      </c>
      <c r="AT804" s="1">
        <v>39883</v>
      </c>
      <c r="AU804">
        <v>17.674299999999999</v>
      </c>
      <c r="AW804" s="1">
        <v>39883</v>
      </c>
      <c r="AX804">
        <v>23.9923</v>
      </c>
      <c r="AZ804" s="1">
        <v>39883</v>
      </c>
      <c r="BA804">
        <v>12.349399999999999</v>
      </c>
      <c r="BC804" s="1">
        <v>39883</v>
      </c>
      <c r="BD804">
        <v>82.897000000000006</v>
      </c>
      <c r="BF804" s="1">
        <v>39883</v>
      </c>
      <c r="BG804">
        <v>41.997300000000003</v>
      </c>
      <c r="BI804" s="1">
        <v>39883</v>
      </c>
      <c r="BJ804">
        <v>19.076499999999999</v>
      </c>
      <c r="BL804" s="1">
        <v>39883</v>
      </c>
      <c r="BM804">
        <v>45.302100000000003</v>
      </c>
      <c r="BO804" s="1">
        <v>39883</v>
      </c>
      <c r="BP804">
        <v>18.587900000000001</v>
      </c>
      <c r="BR804" s="1">
        <v>39883</v>
      </c>
      <c r="BS804">
        <v>15.6206</v>
      </c>
      <c r="BU804" s="1">
        <v>39883</v>
      </c>
      <c r="BV804">
        <v>10.991199999999999</v>
      </c>
      <c r="BX804" s="1">
        <v>39883</v>
      </c>
      <c r="BY804">
        <v>39.670200000000001</v>
      </c>
      <c r="CA804" s="1">
        <v>39883</v>
      </c>
      <c r="CB804">
        <v>37.422199999999997</v>
      </c>
      <c r="CD804" s="1">
        <v>39883</v>
      </c>
      <c r="CE804">
        <v>20.570900000000002</v>
      </c>
      <c r="CG804" s="1">
        <v>39883</v>
      </c>
      <c r="CH804">
        <v>43.379199999999997</v>
      </c>
      <c r="CJ804" s="1">
        <v>39883</v>
      </c>
      <c r="CK804">
        <v>15.7142</v>
      </c>
      <c r="CM804" s="1">
        <v>39883</v>
      </c>
      <c r="CN804">
        <v>1168.07</v>
      </c>
      <c r="CP804" s="1">
        <v>39883</v>
      </c>
      <c r="CQ804">
        <v>43.61</v>
      </c>
    </row>
    <row r="805" spans="1:95" x14ac:dyDescent="0.25">
      <c r="A805" s="1">
        <v>39884</v>
      </c>
      <c r="B805">
        <v>43.432099999999998</v>
      </c>
      <c r="D805" s="1">
        <v>39884</v>
      </c>
      <c r="E805">
        <v>5.7519</v>
      </c>
      <c r="G805" s="1">
        <v>39884</v>
      </c>
      <c r="H805">
        <v>12.945</v>
      </c>
      <c r="J805" s="1">
        <v>39884</v>
      </c>
      <c r="K805">
        <v>12.1699</v>
      </c>
      <c r="M805" s="1">
        <v>39884</v>
      </c>
      <c r="N805">
        <v>6.8692000000000002</v>
      </c>
      <c r="P805" s="1">
        <v>39884</v>
      </c>
      <c r="Q805">
        <v>19.2819</v>
      </c>
      <c r="S805" s="1">
        <v>39884</v>
      </c>
      <c r="T805">
        <v>30.4054</v>
      </c>
      <c r="V805" s="1">
        <v>39884</v>
      </c>
      <c r="W805">
        <v>24.374199999999998</v>
      </c>
      <c r="Y805" s="1">
        <v>39884</v>
      </c>
      <c r="Z805">
        <v>16.664899999999999</v>
      </c>
      <c r="AB805" s="1">
        <v>39884</v>
      </c>
      <c r="AC805">
        <v>18.2761</v>
      </c>
      <c r="AE805" s="1">
        <v>39884</v>
      </c>
      <c r="AF805">
        <v>16.429600000000001</v>
      </c>
      <c r="AH805" s="1">
        <v>39884</v>
      </c>
      <c r="AI805">
        <v>61.186700000000002</v>
      </c>
      <c r="AK805" s="1">
        <v>39884</v>
      </c>
      <c r="AL805">
        <v>8.5165000000000006</v>
      </c>
      <c r="AQ805" s="1">
        <v>39884</v>
      </c>
      <c r="AR805">
        <v>27.7516</v>
      </c>
      <c r="AT805" s="1">
        <v>39884</v>
      </c>
      <c r="AU805">
        <v>18.258099999999999</v>
      </c>
      <c r="AW805" s="1">
        <v>39884</v>
      </c>
      <c r="AX805">
        <v>24.595199999999998</v>
      </c>
      <c r="AZ805" s="1">
        <v>39884</v>
      </c>
      <c r="BA805">
        <v>12.844799999999999</v>
      </c>
      <c r="BC805" s="1">
        <v>39884</v>
      </c>
      <c r="BD805">
        <v>84.562100000000001</v>
      </c>
      <c r="BF805" s="1">
        <v>39884</v>
      </c>
      <c r="BG805">
        <v>42.961799999999997</v>
      </c>
      <c r="BI805" s="1">
        <v>39884</v>
      </c>
      <c r="BJ805">
        <v>21.694800000000001</v>
      </c>
      <c r="BL805" s="1">
        <v>39884</v>
      </c>
      <c r="BM805">
        <v>46.3142</v>
      </c>
      <c r="BO805" s="1">
        <v>39884</v>
      </c>
      <c r="BP805">
        <v>20.358599999999999</v>
      </c>
      <c r="BR805" s="1">
        <v>39884</v>
      </c>
      <c r="BS805">
        <v>15.529299999999999</v>
      </c>
      <c r="BU805" s="1">
        <v>39884</v>
      </c>
      <c r="BV805">
        <v>12.0482</v>
      </c>
      <c r="BX805" s="1">
        <v>39884</v>
      </c>
      <c r="BY805">
        <v>40.295200000000001</v>
      </c>
      <c r="CA805" s="1">
        <v>39884</v>
      </c>
      <c r="CB805">
        <v>38.096600000000002</v>
      </c>
      <c r="CD805" s="1">
        <v>39884</v>
      </c>
      <c r="CE805">
        <v>21.095700000000001</v>
      </c>
      <c r="CG805" s="1">
        <v>39884</v>
      </c>
      <c r="CH805">
        <v>44.731999999999999</v>
      </c>
      <c r="CJ805" s="1">
        <v>39884</v>
      </c>
      <c r="CK805">
        <v>16.509799999999998</v>
      </c>
      <c r="CM805" s="1">
        <v>39884</v>
      </c>
      <c r="CN805">
        <v>1215.8699999999999</v>
      </c>
      <c r="CP805" s="1">
        <v>39884</v>
      </c>
      <c r="CQ805">
        <v>41.18</v>
      </c>
    </row>
    <row r="806" spans="1:95" x14ac:dyDescent="0.25">
      <c r="A806" s="1">
        <v>39885</v>
      </c>
      <c r="B806">
        <v>43.432099999999998</v>
      </c>
      <c r="D806" s="1">
        <v>39885</v>
      </c>
      <c r="E806">
        <v>5.5114000000000001</v>
      </c>
      <c r="G806" s="1">
        <v>39885</v>
      </c>
      <c r="H806">
        <v>13.246700000000001</v>
      </c>
      <c r="J806" s="1">
        <v>39885</v>
      </c>
      <c r="K806">
        <v>12.1144</v>
      </c>
      <c r="M806" s="1">
        <v>39885</v>
      </c>
      <c r="N806">
        <v>8.3771000000000004</v>
      </c>
      <c r="P806" s="1">
        <v>39885</v>
      </c>
      <c r="Q806">
        <v>19.218599999999999</v>
      </c>
      <c r="S806" s="1">
        <v>39885</v>
      </c>
      <c r="T806">
        <v>30.197500000000002</v>
      </c>
      <c r="V806" s="1">
        <v>39885</v>
      </c>
      <c r="W806">
        <v>24.157699999999998</v>
      </c>
      <c r="Y806" s="1">
        <v>39885</v>
      </c>
      <c r="Z806">
        <v>17.762499999999999</v>
      </c>
      <c r="AB806" s="1">
        <v>39885</v>
      </c>
      <c r="AC806">
        <v>18.446100000000001</v>
      </c>
      <c r="AE806" s="1">
        <v>39885</v>
      </c>
      <c r="AF806">
        <v>16.8003</v>
      </c>
      <c r="AH806" s="1">
        <v>39885</v>
      </c>
      <c r="AI806">
        <v>61.232300000000002</v>
      </c>
      <c r="AK806" s="1">
        <v>39885</v>
      </c>
      <c r="AL806">
        <v>8.5609999999999999</v>
      </c>
      <c r="AQ806" s="1">
        <v>39885</v>
      </c>
      <c r="AR806">
        <v>27.855599999999999</v>
      </c>
      <c r="AT806" s="1">
        <v>39885</v>
      </c>
      <c r="AU806">
        <v>18.599299999999999</v>
      </c>
      <c r="AW806" s="1">
        <v>39885</v>
      </c>
      <c r="AX806">
        <v>24.235199999999999</v>
      </c>
      <c r="AZ806" s="1">
        <v>39885</v>
      </c>
      <c r="BA806">
        <v>13.004</v>
      </c>
      <c r="BC806" s="1">
        <v>39885</v>
      </c>
      <c r="BD806">
        <v>84.524699999999996</v>
      </c>
      <c r="BF806" s="1">
        <v>39885</v>
      </c>
      <c r="BG806">
        <v>44.399700000000003</v>
      </c>
      <c r="BI806" s="1">
        <v>39885</v>
      </c>
      <c r="BJ806">
        <v>22.209099999999999</v>
      </c>
      <c r="BL806" s="1">
        <v>39885</v>
      </c>
      <c r="BM806">
        <v>46.500599999999999</v>
      </c>
      <c r="BO806" s="1">
        <v>39885</v>
      </c>
      <c r="BP806">
        <v>22.934100000000001</v>
      </c>
      <c r="BR806" s="1">
        <v>39885</v>
      </c>
      <c r="BS806">
        <v>15.200699999999999</v>
      </c>
      <c r="BU806" s="1">
        <v>39885</v>
      </c>
      <c r="BV806">
        <v>12.495100000000001</v>
      </c>
      <c r="BX806" s="1">
        <v>39885</v>
      </c>
      <c r="BY806">
        <v>41.325000000000003</v>
      </c>
      <c r="CA806" s="1">
        <v>39885</v>
      </c>
      <c r="CB806">
        <v>36.9756</v>
      </c>
      <c r="CD806" s="1">
        <v>39885</v>
      </c>
      <c r="CE806">
        <v>21.290600000000001</v>
      </c>
      <c r="CG806" s="1">
        <v>39885</v>
      </c>
      <c r="CH806">
        <v>44.960500000000003</v>
      </c>
      <c r="CJ806" s="1">
        <v>39885</v>
      </c>
      <c r="CK806">
        <v>16.2257</v>
      </c>
      <c r="CM806" s="1">
        <v>39885</v>
      </c>
      <c r="CN806">
        <v>1225.32</v>
      </c>
      <c r="CP806" s="1">
        <v>39885</v>
      </c>
      <c r="CQ806">
        <v>42.36</v>
      </c>
    </row>
    <row r="807" spans="1:95" x14ac:dyDescent="0.25">
      <c r="A807" s="1">
        <v>39888</v>
      </c>
      <c r="B807">
        <v>42.952500000000001</v>
      </c>
      <c r="D807" s="1">
        <v>39888</v>
      </c>
      <c r="E807">
        <v>5.8864999999999998</v>
      </c>
      <c r="G807" s="1">
        <v>39888</v>
      </c>
      <c r="H807">
        <v>13.429399999999999</v>
      </c>
      <c r="J807" s="1">
        <v>39888</v>
      </c>
      <c r="K807">
        <v>11.7165</v>
      </c>
      <c r="M807" s="1">
        <v>39888</v>
      </c>
      <c r="N807">
        <v>13.906000000000001</v>
      </c>
      <c r="P807" s="1">
        <v>39888</v>
      </c>
      <c r="Q807">
        <v>19.289899999999999</v>
      </c>
      <c r="S807" s="1">
        <v>39888</v>
      </c>
      <c r="T807">
        <v>30.586200000000002</v>
      </c>
      <c r="V807" s="1">
        <v>39888</v>
      </c>
      <c r="W807">
        <v>23.832899999999999</v>
      </c>
      <c r="Y807" s="1">
        <v>39888</v>
      </c>
      <c r="Z807">
        <v>23.251000000000001</v>
      </c>
      <c r="AB807" s="1">
        <v>39888</v>
      </c>
      <c r="AC807">
        <v>18.468499999999999</v>
      </c>
      <c r="AE807" s="1">
        <v>39888</v>
      </c>
      <c r="AF807">
        <v>17.463999999999999</v>
      </c>
      <c r="AH807" s="1">
        <v>39888</v>
      </c>
      <c r="AI807">
        <v>61.0227</v>
      </c>
      <c r="AK807" s="1">
        <v>39888</v>
      </c>
      <c r="AL807">
        <v>8.5966000000000005</v>
      </c>
      <c r="AQ807" s="1">
        <v>39888</v>
      </c>
      <c r="AR807">
        <v>27.448899999999998</v>
      </c>
      <c r="AT807" s="1">
        <v>39888</v>
      </c>
      <c r="AU807">
        <v>18.087399999999999</v>
      </c>
      <c r="AW807" s="1">
        <v>39888</v>
      </c>
      <c r="AX807">
        <v>24.3522</v>
      </c>
      <c r="AZ807" s="1">
        <v>39888</v>
      </c>
      <c r="BA807">
        <v>12.6059</v>
      </c>
      <c r="BC807" s="1">
        <v>39888</v>
      </c>
      <c r="BD807">
        <v>85.329099999999997</v>
      </c>
      <c r="BF807" s="1">
        <v>39888</v>
      </c>
      <c r="BG807">
        <v>44.4786</v>
      </c>
      <c r="BI807" s="1">
        <v>39888</v>
      </c>
      <c r="BJ807">
        <v>21.591899999999999</v>
      </c>
      <c r="BL807" s="1">
        <v>39888</v>
      </c>
      <c r="BM807">
        <v>45.887999999999998</v>
      </c>
      <c r="BO807" s="1">
        <v>39888</v>
      </c>
      <c r="BP807">
        <v>22.205500000000001</v>
      </c>
      <c r="BR807" s="1">
        <v>39888</v>
      </c>
      <c r="BS807">
        <v>14.8355</v>
      </c>
      <c r="BU807" s="1">
        <v>39888</v>
      </c>
      <c r="BV807">
        <v>12.16</v>
      </c>
      <c r="BX807" s="1">
        <v>39888</v>
      </c>
      <c r="BY807">
        <v>42.090800000000002</v>
      </c>
      <c r="CA807" s="1">
        <v>39888</v>
      </c>
      <c r="CB807">
        <v>37.476900000000001</v>
      </c>
      <c r="CD807" s="1">
        <v>39888</v>
      </c>
      <c r="CE807">
        <v>21.403099999999998</v>
      </c>
      <c r="CG807" s="1">
        <v>39888</v>
      </c>
      <c r="CH807">
        <v>44.603999999999999</v>
      </c>
      <c r="CJ807" s="1">
        <v>39888</v>
      </c>
      <c r="CK807">
        <v>16.301400000000001</v>
      </c>
      <c r="CM807" s="1">
        <v>39888</v>
      </c>
      <c r="CN807">
        <v>1221.03</v>
      </c>
      <c r="CP807" s="1">
        <v>39888</v>
      </c>
      <c r="CQ807">
        <v>43.74</v>
      </c>
    </row>
    <row r="808" spans="1:95" x14ac:dyDescent="0.25">
      <c r="A808" s="1">
        <v>39889</v>
      </c>
      <c r="B808">
        <v>44.119799999999998</v>
      </c>
      <c r="D808" s="1">
        <v>39889</v>
      </c>
      <c r="E808">
        <v>5.3766999999999996</v>
      </c>
      <c r="G808" s="1">
        <v>39889</v>
      </c>
      <c r="H808">
        <v>13.675599999999999</v>
      </c>
      <c r="J808" s="1">
        <v>39889</v>
      </c>
      <c r="K808">
        <v>11.957100000000001</v>
      </c>
      <c r="M808" s="1">
        <v>39889</v>
      </c>
      <c r="N808">
        <v>16.084</v>
      </c>
      <c r="P808" s="1">
        <v>39889</v>
      </c>
      <c r="Q808">
        <v>20.089600000000001</v>
      </c>
      <c r="S808" s="1">
        <v>39889</v>
      </c>
      <c r="T808">
        <v>31.137799999999999</v>
      </c>
      <c r="V808" s="1">
        <v>39889</v>
      </c>
      <c r="W808">
        <v>24.2028</v>
      </c>
      <c r="Y808" s="1">
        <v>39889</v>
      </c>
      <c r="Z808">
        <v>25.0472</v>
      </c>
      <c r="AB808" s="1">
        <v>39889</v>
      </c>
      <c r="AC808">
        <v>18.548999999999999</v>
      </c>
      <c r="AE808" s="1">
        <v>39889</v>
      </c>
      <c r="AF808">
        <v>17.739799999999999</v>
      </c>
      <c r="AH808" s="1">
        <v>39889</v>
      </c>
      <c r="AI808">
        <v>62.954500000000003</v>
      </c>
      <c r="AK808" s="1">
        <v>39889</v>
      </c>
      <c r="AL808">
        <v>8.8991000000000007</v>
      </c>
      <c r="AQ808" s="1">
        <v>39889</v>
      </c>
      <c r="AR808">
        <v>28.139399999999998</v>
      </c>
      <c r="AT808" s="1">
        <v>39889</v>
      </c>
      <c r="AU808">
        <v>19.290900000000001</v>
      </c>
      <c r="AW808" s="1">
        <v>39889</v>
      </c>
      <c r="AX808">
        <v>24.802199999999999</v>
      </c>
      <c r="AZ808" s="1">
        <v>39889</v>
      </c>
      <c r="BA808">
        <v>13.180899999999999</v>
      </c>
      <c r="BC808" s="1">
        <v>39889</v>
      </c>
      <c r="BD808">
        <v>86.91</v>
      </c>
      <c r="BF808" s="1">
        <v>39889</v>
      </c>
      <c r="BG808">
        <v>44.469799999999999</v>
      </c>
      <c r="BI808" s="1">
        <v>39889</v>
      </c>
      <c r="BJ808">
        <v>23.508900000000001</v>
      </c>
      <c r="BL808" s="1">
        <v>39889</v>
      </c>
      <c r="BM808">
        <v>47.619199999999999</v>
      </c>
      <c r="BO808" s="1">
        <v>39889</v>
      </c>
      <c r="BP808">
        <v>22.5444</v>
      </c>
      <c r="BR808" s="1">
        <v>39889</v>
      </c>
      <c r="BS808">
        <v>15.428900000000001</v>
      </c>
      <c r="BU808" s="1">
        <v>39889</v>
      </c>
      <c r="BV808">
        <v>12.2545</v>
      </c>
      <c r="BX808" s="1">
        <v>39889</v>
      </c>
      <c r="BY808">
        <v>42.2316</v>
      </c>
      <c r="CA808" s="1">
        <v>39889</v>
      </c>
      <c r="CB808">
        <v>38.014600000000002</v>
      </c>
      <c r="CD808" s="1">
        <v>39889</v>
      </c>
      <c r="CE808">
        <v>22.3626</v>
      </c>
      <c r="CG808" s="1">
        <v>39889</v>
      </c>
      <c r="CH808">
        <v>45.700800000000001</v>
      </c>
      <c r="CJ808" s="1">
        <v>39889</v>
      </c>
      <c r="CK808">
        <v>16.879200000000001</v>
      </c>
      <c r="CM808" s="1">
        <v>39889</v>
      </c>
      <c r="CN808">
        <v>1260.29</v>
      </c>
      <c r="CP808" s="1">
        <v>39889</v>
      </c>
      <c r="CQ808">
        <v>40.799999999999997</v>
      </c>
    </row>
    <row r="809" spans="1:95" x14ac:dyDescent="0.25">
      <c r="A809" s="1">
        <v>39890</v>
      </c>
      <c r="B809">
        <v>44.517899999999997</v>
      </c>
      <c r="D809" s="1">
        <v>39890</v>
      </c>
      <c r="E809">
        <v>5.2709000000000001</v>
      </c>
      <c r="G809" s="1">
        <v>39890</v>
      </c>
      <c r="H809">
        <v>13.3817</v>
      </c>
      <c r="J809" s="1">
        <v>39890</v>
      </c>
      <c r="K809">
        <v>13.039899999999999</v>
      </c>
      <c r="M809" s="1">
        <v>39890</v>
      </c>
      <c r="N809">
        <v>23.120799999999999</v>
      </c>
      <c r="P809" s="1">
        <v>39890</v>
      </c>
      <c r="Q809">
        <v>20.350999999999999</v>
      </c>
      <c r="S809" s="1">
        <v>39890</v>
      </c>
      <c r="T809">
        <v>30.5139</v>
      </c>
      <c r="V809" s="1">
        <v>39890</v>
      </c>
      <c r="W809">
        <v>24.780100000000001</v>
      </c>
      <c r="Y809" s="1">
        <v>39890</v>
      </c>
      <c r="Z809">
        <v>30.735199999999999</v>
      </c>
      <c r="AB809" s="1">
        <v>39890</v>
      </c>
      <c r="AC809">
        <v>18.6386</v>
      </c>
      <c r="AE809" s="1">
        <v>39890</v>
      </c>
      <c r="AF809">
        <v>18.5501</v>
      </c>
      <c r="AH809" s="1">
        <v>39890</v>
      </c>
      <c r="AI809">
        <v>63.0274</v>
      </c>
      <c r="AK809" s="1">
        <v>39890</v>
      </c>
      <c r="AL809">
        <v>9.1838999999999995</v>
      </c>
      <c r="AQ809" s="1">
        <v>39890</v>
      </c>
      <c r="AR809">
        <v>27.420500000000001</v>
      </c>
      <c r="AT809" s="1">
        <v>39890</v>
      </c>
      <c r="AU809">
        <v>20.278700000000001</v>
      </c>
      <c r="AW809" s="1">
        <v>39890</v>
      </c>
      <c r="AX809">
        <v>25.513200000000001</v>
      </c>
      <c r="AZ809" s="1">
        <v>39890</v>
      </c>
      <c r="BA809">
        <v>13.4817</v>
      </c>
      <c r="BC809" s="1">
        <v>39890</v>
      </c>
      <c r="BD809">
        <v>86.012</v>
      </c>
      <c r="BF809" s="1">
        <v>39890</v>
      </c>
      <c r="BG809">
        <v>44.417200000000001</v>
      </c>
      <c r="BI809" s="1">
        <v>39890</v>
      </c>
      <c r="BJ809">
        <v>25.351099999999999</v>
      </c>
      <c r="BL809" s="1">
        <v>39890</v>
      </c>
      <c r="BM809">
        <v>49.199399999999997</v>
      </c>
      <c r="BO809" s="1">
        <v>39890</v>
      </c>
      <c r="BP809">
        <v>22.841000000000001</v>
      </c>
      <c r="BR809" s="1">
        <v>39890</v>
      </c>
      <c r="BS809">
        <v>15.483700000000001</v>
      </c>
      <c r="BU809" s="1">
        <v>39890</v>
      </c>
      <c r="BV809">
        <v>12.245900000000001</v>
      </c>
      <c r="BX809" s="1">
        <v>39890</v>
      </c>
      <c r="BY809">
        <v>42.266800000000003</v>
      </c>
      <c r="CA809" s="1">
        <v>39890</v>
      </c>
      <c r="CB809">
        <v>38.169499999999999</v>
      </c>
      <c r="CD809" s="1">
        <v>39890</v>
      </c>
      <c r="CE809">
        <v>23.067299999999999</v>
      </c>
      <c r="CG809" s="1">
        <v>39890</v>
      </c>
      <c r="CH809">
        <v>46.103000000000002</v>
      </c>
      <c r="CJ809" s="1">
        <v>39890</v>
      </c>
      <c r="CK809">
        <v>17.1539</v>
      </c>
      <c r="CM809" s="1">
        <v>39890</v>
      </c>
      <c r="CN809">
        <v>1286.6199999999999</v>
      </c>
      <c r="CP809" s="1">
        <v>39890</v>
      </c>
      <c r="CQ809">
        <v>40.06</v>
      </c>
    </row>
    <row r="810" spans="1:95" x14ac:dyDescent="0.25">
      <c r="A810" s="1">
        <v>39891</v>
      </c>
      <c r="B810">
        <v>42.952500000000001</v>
      </c>
      <c r="D810" s="1">
        <v>39891</v>
      </c>
      <c r="E810">
        <v>6.1558000000000002</v>
      </c>
      <c r="G810" s="1">
        <v>39891</v>
      </c>
      <c r="H810">
        <v>13.2547</v>
      </c>
      <c r="J810" s="1">
        <v>39891</v>
      </c>
      <c r="K810">
        <v>12.0959</v>
      </c>
      <c r="M810" s="1">
        <v>39891</v>
      </c>
      <c r="N810">
        <v>27.1418</v>
      </c>
      <c r="P810" s="1">
        <v>39891</v>
      </c>
      <c r="Q810">
        <v>20.271799999999999</v>
      </c>
      <c r="S810" s="1">
        <v>39891</v>
      </c>
      <c r="T810">
        <v>30.0076</v>
      </c>
      <c r="V810" s="1">
        <v>39891</v>
      </c>
      <c r="W810">
        <v>25.6281</v>
      </c>
      <c r="Y810" s="1">
        <v>39891</v>
      </c>
      <c r="Z810">
        <v>25.9453</v>
      </c>
      <c r="AB810" s="1">
        <v>39891</v>
      </c>
      <c r="AC810">
        <v>18.875699999999998</v>
      </c>
      <c r="AE810" s="1">
        <v>39891</v>
      </c>
      <c r="AF810">
        <v>18.541499999999999</v>
      </c>
      <c r="AH810" s="1">
        <v>39891</v>
      </c>
      <c r="AI810">
        <v>62.261899999999997</v>
      </c>
      <c r="AK810" s="1">
        <v>39891</v>
      </c>
      <c r="AL810">
        <v>9.0147999999999993</v>
      </c>
      <c r="AQ810" s="1">
        <v>39891</v>
      </c>
      <c r="AR810">
        <v>27.5246</v>
      </c>
      <c r="AT810" s="1">
        <v>39891</v>
      </c>
      <c r="AU810">
        <v>20.152999999999999</v>
      </c>
      <c r="AW810" s="1">
        <v>39891</v>
      </c>
      <c r="AX810">
        <v>25.225200000000001</v>
      </c>
      <c r="AZ810" s="1">
        <v>39891</v>
      </c>
      <c r="BA810">
        <v>13.402100000000001</v>
      </c>
      <c r="BC810" s="1">
        <v>39891</v>
      </c>
      <c r="BD810">
        <v>86.676100000000005</v>
      </c>
      <c r="BF810" s="1">
        <v>39891</v>
      </c>
      <c r="BG810">
        <v>43.891199999999998</v>
      </c>
      <c r="BI810" s="1">
        <v>39891</v>
      </c>
      <c r="BJ810">
        <v>23.331299999999999</v>
      </c>
      <c r="BL810" s="1">
        <v>39891</v>
      </c>
      <c r="BM810">
        <v>48.569099999999999</v>
      </c>
      <c r="BO810" s="1">
        <v>39891</v>
      </c>
      <c r="BP810">
        <v>22.061499999999999</v>
      </c>
      <c r="BR810" s="1">
        <v>39891</v>
      </c>
      <c r="BS810">
        <v>15.648</v>
      </c>
      <c r="BU810" s="1">
        <v>39891</v>
      </c>
      <c r="BV810">
        <v>11.773300000000001</v>
      </c>
      <c r="BX810" s="1">
        <v>39891</v>
      </c>
      <c r="BY810">
        <v>40.761699999999998</v>
      </c>
      <c r="CA810" s="1">
        <v>39891</v>
      </c>
      <c r="CB810">
        <v>37.4131</v>
      </c>
      <c r="CD810" s="1">
        <v>39891</v>
      </c>
      <c r="CE810">
        <v>22.677499999999998</v>
      </c>
      <c r="CG810" s="1">
        <v>39891</v>
      </c>
      <c r="CH810">
        <v>45.655099999999997</v>
      </c>
      <c r="CJ810" s="1">
        <v>39891</v>
      </c>
      <c r="CK810">
        <v>16.765599999999999</v>
      </c>
      <c r="CM810" s="1">
        <v>39891</v>
      </c>
      <c r="CN810">
        <v>1269.93</v>
      </c>
      <c r="CP810" s="1">
        <v>39891</v>
      </c>
      <c r="CQ810">
        <v>43.68</v>
      </c>
    </row>
    <row r="811" spans="1:95" x14ac:dyDescent="0.25">
      <c r="A811" s="1">
        <v>39892</v>
      </c>
      <c r="B811">
        <v>41.559100000000001</v>
      </c>
      <c r="D811" s="1">
        <v>39892</v>
      </c>
      <c r="E811">
        <v>6.2904999999999998</v>
      </c>
      <c r="G811" s="1">
        <v>39892</v>
      </c>
      <c r="H811">
        <v>13.3262</v>
      </c>
      <c r="J811" s="1">
        <v>39892</v>
      </c>
      <c r="K811">
        <v>11.346299999999999</v>
      </c>
      <c r="M811" s="1">
        <v>39892</v>
      </c>
      <c r="N811">
        <v>21.110299999999999</v>
      </c>
      <c r="P811" s="1">
        <v>39892</v>
      </c>
      <c r="Q811">
        <v>20.058</v>
      </c>
      <c r="S811" s="1">
        <v>39892</v>
      </c>
      <c r="T811">
        <v>29.428999999999998</v>
      </c>
      <c r="V811" s="1">
        <v>39892</v>
      </c>
      <c r="W811">
        <v>24.4193</v>
      </c>
      <c r="Y811" s="1">
        <v>39892</v>
      </c>
      <c r="Z811">
        <v>26.1449</v>
      </c>
      <c r="AB811" s="1">
        <v>39892</v>
      </c>
      <c r="AC811">
        <v>19.081600000000002</v>
      </c>
      <c r="AE811" s="1">
        <v>39892</v>
      </c>
      <c r="AF811">
        <v>17.808800000000002</v>
      </c>
      <c r="AH811" s="1">
        <v>39892</v>
      </c>
      <c r="AI811">
        <v>60.2209</v>
      </c>
      <c r="AK811" s="1">
        <v>39892</v>
      </c>
      <c r="AL811">
        <v>8.4898000000000007</v>
      </c>
      <c r="AQ811" s="1">
        <v>39892</v>
      </c>
      <c r="AR811">
        <v>27.2881</v>
      </c>
      <c r="AT811" s="1">
        <v>39892</v>
      </c>
      <c r="AU811">
        <v>19.901599999999998</v>
      </c>
      <c r="AW811" s="1">
        <v>39892</v>
      </c>
      <c r="AX811">
        <v>24.2532</v>
      </c>
      <c r="AZ811" s="1">
        <v>39892</v>
      </c>
      <c r="BA811">
        <v>12.9598</v>
      </c>
      <c r="BC811" s="1">
        <v>39892</v>
      </c>
      <c r="BD811">
        <v>86.535799999999995</v>
      </c>
      <c r="BF811" s="1">
        <v>39892</v>
      </c>
      <c r="BG811">
        <v>45.302799999999998</v>
      </c>
      <c r="BI811" s="1">
        <v>39892</v>
      </c>
      <c r="BJ811">
        <v>21.648</v>
      </c>
      <c r="BL811" s="1">
        <v>39892</v>
      </c>
      <c r="BM811">
        <v>47.228499999999997</v>
      </c>
      <c r="BO811" s="1">
        <v>39892</v>
      </c>
      <c r="BP811">
        <v>22.637599999999999</v>
      </c>
      <c r="BR811" s="1">
        <v>39892</v>
      </c>
      <c r="BS811">
        <v>15.574999999999999</v>
      </c>
      <c r="BU811" s="1">
        <v>39892</v>
      </c>
      <c r="BV811">
        <v>11.713100000000001</v>
      </c>
      <c r="BX811" s="1">
        <v>39892</v>
      </c>
      <c r="BY811">
        <v>40.127899999999997</v>
      </c>
      <c r="CA811" s="1">
        <v>39892</v>
      </c>
      <c r="CB811">
        <v>36.939100000000003</v>
      </c>
      <c r="CD811" s="1">
        <v>39892</v>
      </c>
      <c r="CE811">
        <v>22.197700000000001</v>
      </c>
      <c r="CG811" s="1">
        <v>39892</v>
      </c>
      <c r="CH811">
        <v>45.326099999999997</v>
      </c>
      <c r="CJ811" s="1">
        <v>39892</v>
      </c>
      <c r="CK811">
        <v>16.5288</v>
      </c>
      <c r="CM811" s="1">
        <v>39892</v>
      </c>
      <c r="CN811">
        <v>1244.8499999999999</v>
      </c>
      <c r="CP811" s="1">
        <v>39892</v>
      </c>
      <c r="CQ811">
        <v>45.89</v>
      </c>
    </row>
    <row r="812" spans="1:95" x14ac:dyDescent="0.25">
      <c r="A812" s="1">
        <v>39895</v>
      </c>
      <c r="B812">
        <v>44.6265</v>
      </c>
      <c r="D812" s="1">
        <v>39895</v>
      </c>
      <c r="E812">
        <v>7.1177000000000001</v>
      </c>
      <c r="G812" s="1">
        <v>39895</v>
      </c>
      <c r="H812">
        <v>13.588200000000001</v>
      </c>
      <c r="J812" s="1">
        <v>39895</v>
      </c>
      <c r="K812">
        <v>13.4749</v>
      </c>
      <c r="M812" s="1">
        <v>39895</v>
      </c>
      <c r="N812">
        <v>24.796199999999999</v>
      </c>
      <c r="P812" s="1">
        <v>39895</v>
      </c>
      <c r="Q812">
        <v>21.317</v>
      </c>
      <c r="S812" s="1">
        <v>39895</v>
      </c>
      <c r="T812">
        <v>32.0961</v>
      </c>
      <c r="V812" s="1">
        <v>39895</v>
      </c>
      <c r="W812">
        <v>26.7286</v>
      </c>
      <c r="Y812" s="1">
        <v>39895</v>
      </c>
      <c r="Z812">
        <v>31.234100000000002</v>
      </c>
      <c r="AB812" s="1">
        <v>39895</v>
      </c>
      <c r="AC812">
        <v>19.752800000000001</v>
      </c>
      <c r="AE812" s="1">
        <v>39895</v>
      </c>
      <c r="AF812">
        <v>19.2483</v>
      </c>
      <c r="AH812" s="1">
        <v>39895</v>
      </c>
      <c r="AI812">
        <v>64.266599999999997</v>
      </c>
      <c r="AK812" s="1">
        <v>39895</v>
      </c>
      <c r="AL812">
        <v>9.2818000000000005</v>
      </c>
      <c r="AQ812" s="1">
        <v>39895</v>
      </c>
      <c r="AR812">
        <v>29.5014</v>
      </c>
      <c r="AT812" s="1">
        <v>39895</v>
      </c>
      <c r="AU812">
        <v>20.880500000000001</v>
      </c>
      <c r="AW812" s="1">
        <v>39895</v>
      </c>
      <c r="AX812">
        <v>26.0441</v>
      </c>
      <c r="AZ812" s="1">
        <v>39895</v>
      </c>
      <c r="BA812">
        <v>13.7294</v>
      </c>
      <c r="BC812" s="1">
        <v>39895</v>
      </c>
      <c r="BD812">
        <v>92.335400000000007</v>
      </c>
      <c r="BF812" s="1">
        <v>39895</v>
      </c>
      <c r="BG812">
        <v>46.670499999999997</v>
      </c>
      <c r="BI812" s="1">
        <v>39895</v>
      </c>
      <c r="BJ812">
        <v>26.9876</v>
      </c>
      <c r="BL812" s="1">
        <v>39895</v>
      </c>
      <c r="BM812">
        <v>48.968499999999999</v>
      </c>
      <c r="BO812" s="1">
        <v>39895</v>
      </c>
      <c r="BP812">
        <v>23.705100000000002</v>
      </c>
      <c r="BR812" s="1">
        <v>39895</v>
      </c>
      <c r="BS812">
        <v>16.734400000000001</v>
      </c>
      <c r="BU812" s="1">
        <v>39895</v>
      </c>
      <c r="BV812">
        <v>12.0482</v>
      </c>
      <c r="BX812" s="1">
        <v>39895</v>
      </c>
      <c r="BY812">
        <v>42.020299999999999</v>
      </c>
      <c r="CA812" s="1">
        <v>39895</v>
      </c>
      <c r="CB812">
        <v>39.627800000000001</v>
      </c>
      <c r="CD812" s="1">
        <v>39895</v>
      </c>
      <c r="CE812">
        <v>23.292200000000001</v>
      </c>
      <c r="CG812" s="1">
        <v>39895</v>
      </c>
      <c r="CH812">
        <v>47.053600000000003</v>
      </c>
      <c r="CJ812" s="1">
        <v>39895</v>
      </c>
      <c r="CK812">
        <v>17.921199999999999</v>
      </c>
      <c r="CM812" s="1">
        <v>39895</v>
      </c>
      <c r="CN812">
        <v>1333.21</v>
      </c>
      <c r="CP812" s="1">
        <v>39895</v>
      </c>
      <c r="CQ812">
        <v>43.23</v>
      </c>
    </row>
    <row r="813" spans="1:95" x14ac:dyDescent="0.25">
      <c r="A813" s="1">
        <v>39896</v>
      </c>
      <c r="B813">
        <v>43.703499999999998</v>
      </c>
      <c r="D813" s="1">
        <v>39896</v>
      </c>
      <c r="E813">
        <v>7.0407000000000002</v>
      </c>
      <c r="G813" s="1">
        <v>39896</v>
      </c>
      <c r="H813">
        <v>13.675599999999999</v>
      </c>
      <c r="J813" s="1">
        <v>39896</v>
      </c>
      <c r="K813">
        <v>12.864000000000001</v>
      </c>
      <c r="M813" s="1">
        <v>39896</v>
      </c>
      <c r="N813">
        <v>23.288399999999999</v>
      </c>
      <c r="P813" s="1">
        <v>39896</v>
      </c>
      <c r="Q813">
        <v>20.849799999999998</v>
      </c>
      <c r="S813" s="1">
        <v>39896</v>
      </c>
      <c r="T813">
        <v>32.638599999999997</v>
      </c>
      <c r="V813" s="1">
        <v>39896</v>
      </c>
      <c r="W813">
        <v>26.521100000000001</v>
      </c>
      <c r="Y813" s="1">
        <v>39896</v>
      </c>
      <c r="Z813">
        <v>30.0367</v>
      </c>
      <c r="AB813" s="1">
        <v>39896</v>
      </c>
      <c r="AC813">
        <v>19.699100000000001</v>
      </c>
      <c r="AE813" s="1">
        <v>39896</v>
      </c>
      <c r="AF813">
        <v>19.619</v>
      </c>
      <c r="AH813" s="1">
        <v>39896</v>
      </c>
      <c r="AI813">
        <v>63.218699999999998</v>
      </c>
      <c r="AK813" s="1">
        <v>39896</v>
      </c>
      <c r="AL813">
        <v>9.2639999999999993</v>
      </c>
      <c r="AQ813" s="1">
        <v>39896</v>
      </c>
      <c r="AR813">
        <v>28.962299999999999</v>
      </c>
      <c r="AT813" s="1">
        <v>39896</v>
      </c>
      <c r="AU813">
        <v>20.611000000000001</v>
      </c>
      <c r="AW813" s="1">
        <v>39896</v>
      </c>
      <c r="AX813">
        <v>26.0441</v>
      </c>
      <c r="AZ813" s="1">
        <v>39896</v>
      </c>
      <c r="BA813">
        <v>13.269399999999999</v>
      </c>
      <c r="BC813" s="1">
        <v>39896</v>
      </c>
      <c r="BD813">
        <v>91.951899999999995</v>
      </c>
      <c r="BF813" s="1">
        <v>39896</v>
      </c>
      <c r="BG813">
        <v>46.205800000000004</v>
      </c>
      <c r="BI813" s="1">
        <v>39896</v>
      </c>
      <c r="BJ813">
        <v>24.687200000000001</v>
      </c>
      <c r="BL813" s="1">
        <v>39896</v>
      </c>
      <c r="BM813">
        <v>47.548099999999998</v>
      </c>
      <c r="BO813" s="1">
        <v>39896</v>
      </c>
      <c r="BP813">
        <v>23.510300000000001</v>
      </c>
      <c r="BR813" s="1">
        <v>39896</v>
      </c>
      <c r="BS813">
        <v>16.369299999999999</v>
      </c>
      <c r="BU813" s="1">
        <v>39896</v>
      </c>
      <c r="BV813">
        <v>11.962300000000001</v>
      </c>
      <c r="BX813" s="1">
        <v>39896</v>
      </c>
      <c r="BY813">
        <v>41.430599999999998</v>
      </c>
      <c r="CA813" s="1">
        <v>39896</v>
      </c>
      <c r="CB813">
        <v>39.381700000000002</v>
      </c>
      <c r="CD813" s="1">
        <v>39896</v>
      </c>
      <c r="CE813">
        <v>22.872399999999999</v>
      </c>
      <c r="CG813" s="1">
        <v>39896</v>
      </c>
      <c r="CH813">
        <v>46.688000000000002</v>
      </c>
      <c r="CJ813" s="1">
        <v>39896</v>
      </c>
      <c r="CK813">
        <v>17.324400000000001</v>
      </c>
      <c r="CM813" s="1">
        <v>39896</v>
      </c>
      <c r="CN813">
        <v>1306.03</v>
      </c>
      <c r="CP813" s="1">
        <v>39896</v>
      </c>
      <c r="CQ813">
        <v>42.93</v>
      </c>
    </row>
    <row r="814" spans="1:95" x14ac:dyDescent="0.25">
      <c r="A814" s="1">
        <v>39897</v>
      </c>
      <c r="B814">
        <v>44.354999999999997</v>
      </c>
      <c r="D814" s="1">
        <v>39897</v>
      </c>
      <c r="E814">
        <v>7.4254999999999995</v>
      </c>
      <c r="G814" s="1">
        <v>39897</v>
      </c>
      <c r="H814">
        <v>13.715299999999999</v>
      </c>
      <c r="J814" s="1">
        <v>39897</v>
      </c>
      <c r="K814">
        <v>13.058400000000001</v>
      </c>
      <c r="M814" s="1">
        <v>39897</v>
      </c>
      <c r="N814">
        <v>20.1051</v>
      </c>
      <c r="P814" s="1">
        <v>39897</v>
      </c>
      <c r="Q814">
        <v>20.731100000000001</v>
      </c>
      <c r="S814" s="1">
        <v>39897</v>
      </c>
      <c r="T814">
        <v>33.506500000000003</v>
      </c>
      <c r="V814" s="1">
        <v>39897</v>
      </c>
      <c r="W814">
        <v>26.0791</v>
      </c>
      <c r="Y814" s="1">
        <v>39897</v>
      </c>
      <c r="Z814">
        <v>29.437899999999999</v>
      </c>
      <c r="AB814" s="1">
        <v>39897</v>
      </c>
      <c r="AC814">
        <v>20.0258</v>
      </c>
      <c r="AE814" s="1">
        <v>39897</v>
      </c>
      <c r="AF814">
        <v>19.705200000000001</v>
      </c>
      <c r="AH814" s="1">
        <v>39897</v>
      </c>
      <c r="AI814">
        <v>63.929400000000001</v>
      </c>
      <c r="AK814" s="1">
        <v>39897</v>
      </c>
      <c r="AL814">
        <v>9.3352000000000004</v>
      </c>
      <c r="AQ814" s="1">
        <v>39897</v>
      </c>
      <c r="AR814">
        <v>29.331199999999999</v>
      </c>
      <c r="AT814" s="1">
        <v>39897</v>
      </c>
      <c r="AU814">
        <v>20.907399999999999</v>
      </c>
      <c r="AW814" s="1">
        <v>39897</v>
      </c>
      <c r="AX814">
        <v>26.053100000000001</v>
      </c>
      <c r="AZ814" s="1">
        <v>39897</v>
      </c>
      <c r="BA814">
        <v>13.2163</v>
      </c>
      <c r="BC814" s="1">
        <v>39897</v>
      </c>
      <c r="BD814">
        <v>91.624499999999998</v>
      </c>
      <c r="BF814" s="1">
        <v>39897</v>
      </c>
      <c r="BG814">
        <v>46.3461</v>
      </c>
      <c r="BI814" s="1">
        <v>39897</v>
      </c>
      <c r="BJ814">
        <v>26.707000000000001</v>
      </c>
      <c r="BL814" s="1">
        <v>39897</v>
      </c>
      <c r="BM814">
        <v>48.8354</v>
      </c>
      <c r="BO814" s="1">
        <v>39897</v>
      </c>
      <c r="BP814">
        <v>23.298400000000001</v>
      </c>
      <c r="BR814" s="1">
        <v>39897</v>
      </c>
      <c r="BS814">
        <v>16.323599999999999</v>
      </c>
      <c r="BU814" s="1">
        <v>39897</v>
      </c>
      <c r="BV814">
        <v>12.2545</v>
      </c>
      <c r="BX814" s="1">
        <v>39897</v>
      </c>
      <c r="BY814">
        <v>42.302</v>
      </c>
      <c r="CA814" s="1">
        <v>39897</v>
      </c>
      <c r="CB814">
        <v>39.819200000000002</v>
      </c>
      <c r="CD814" s="1">
        <v>39897</v>
      </c>
      <c r="CE814">
        <v>22.602499999999999</v>
      </c>
      <c r="CG814" s="1">
        <v>39897</v>
      </c>
      <c r="CH814">
        <v>47.236400000000003</v>
      </c>
      <c r="CJ814" s="1">
        <v>39897</v>
      </c>
      <c r="CK814">
        <v>17.5518</v>
      </c>
      <c r="CM814" s="1">
        <v>39897</v>
      </c>
      <c r="CN814">
        <v>1318.61</v>
      </c>
      <c r="CP814" s="1">
        <v>39897</v>
      </c>
      <c r="CQ814">
        <v>42.25</v>
      </c>
    </row>
    <row r="815" spans="1:95" x14ac:dyDescent="0.25">
      <c r="A815" s="1">
        <v>39898</v>
      </c>
      <c r="B815">
        <v>46.173699999999997</v>
      </c>
      <c r="D815" s="1">
        <v>39898</v>
      </c>
      <c r="E815">
        <v>7.8102</v>
      </c>
      <c r="G815" s="1">
        <v>39898</v>
      </c>
      <c r="H815">
        <v>13.6676</v>
      </c>
      <c r="J815" s="1">
        <v>39898</v>
      </c>
      <c r="K815">
        <v>14.0024</v>
      </c>
      <c r="M815" s="1">
        <v>39898</v>
      </c>
      <c r="N815">
        <v>18.429600000000001</v>
      </c>
      <c r="P815" s="1">
        <v>39898</v>
      </c>
      <c r="Q815">
        <v>20.8657</v>
      </c>
      <c r="S815" s="1">
        <v>39898</v>
      </c>
      <c r="T815">
        <v>34.953099999999999</v>
      </c>
      <c r="V815" s="1">
        <v>39898</v>
      </c>
      <c r="W815">
        <v>27.765999999999998</v>
      </c>
      <c r="Y815" s="1">
        <v>39898</v>
      </c>
      <c r="Z815">
        <v>28.040900000000001</v>
      </c>
      <c r="AB815" s="1">
        <v>39898</v>
      </c>
      <c r="AC815">
        <v>20.070599999999999</v>
      </c>
      <c r="AE815" s="1">
        <v>39898</v>
      </c>
      <c r="AF815">
        <v>20.239599999999999</v>
      </c>
      <c r="AH815" s="1">
        <v>39898</v>
      </c>
      <c r="AI815">
        <v>64.904399999999995</v>
      </c>
      <c r="AK815" s="1">
        <v>39898</v>
      </c>
      <c r="AL815">
        <v>9.6999999999999993</v>
      </c>
      <c r="AQ815" s="1">
        <v>39898</v>
      </c>
      <c r="AR815">
        <v>31.4026</v>
      </c>
      <c r="AT815" s="1">
        <v>39898</v>
      </c>
      <c r="AU815">
        <v>21.6798</v>
      </c>
      <c r="AW815" s="1">
        <v>39898</v>
      </c>
      <c r="AX815">
        <v>27.376000000000001</v>
      </c>
      <c r="AZ815" s="1">
        <v>39898</v>
      </c>
      <c r="BA815">
        <v>13.9948</v>
      </c>
      <c r="BC815" s="1">
        <v>39898</v>
      </c>
      <c r="BD815">
        <v>92.400899999999993</v>
      </c>
      <c r="BF815" s="1">
        <v>39898</v>
      </c>
      <c r="BG815">
        <v>46.3812</v>
      </c>
      <c r="BI815" s="1">
        <v>39898</v>
      </c>
      <c r="BJ815">
        <v>27.212</v>
      </c>
      <c r="BL815" s="1">
        <v>39898</v>
      </c>
      <c r="BM815">
        <v>49.767499999999998</v>
      </c>
      <c r="BO815" s="1">
        <v>39898</v>
      </c>
      <c r="BP815">
        <v>23.366199999999999</v>
      </c>
      <c r="BR815" s="1">
        <v>39898</v>
      </c>
      <c r="BS815">
        <v>17.190899999999999</v>
      </c>
      <c r="BU815" s="1">
        <v>39898</v>
      </c>
      <c r="BV815">
        <v>12.3576</v>
      </c>
      <c r="BX815" s="1">
        <v>39898</v>
      </c>
      <c r="BY815">
        <v>42.918100000000003</v>
      </c>
      <c r="CA815" s="1">
        <v>39898</v>
      </c>
      <c r="CB815">
        <v>41.441499999999998</v>
      </c>
      <c r="CD815" s="1">
        <v>39898</v>
      </c>
      <c r="CE815">
        <v>22.8949</v>
      </c>
      <c r="CG815" s="1">
        <v>39898</v>
      </c>
      <c r="CH815">
        <v>48.223500000000001</v>
      </c>
      <c r="CJ815" s="1">
        <v>39898</v>
      </c>
      <c r="CK815">
        <v>18.053799999999999</v>
      </c>
      <c r="CM815" s="1">
        <v>39898</v>
      </c>
      <c r="CN815">
        <v>1349.37</v>
      </c>
      <c r="CP815" s="1">
        <v>39898</v>
      </c>
      <c r="CQ815">
        <v>40.36</v>
      </c>
    </row>
    <row r="816" spans="1:95" x14ac:dyDescent="0.25">
      <c r="A816" s="1">
        <v>39899</v>
      </c>
      <c r="B816">
        <v>45.540399999999998</v>
      </c>
      <c r="D816" s="1">
        <v>39899</v>
      </c>
      <c r="E816">
        <v>7.5023999999999997</v>
      </c>
      <c r="G816" s="1">
        <v>39899</v>
      </c>
      <c r="H816">
        <v>13.151400000000001</v>
      </c>
      <c r="J816" s="1">
        <v>39899</v>
      </c>
      <c r="K816">
        <v>13.373100000000001</v>
      </c>
      <c r="M816" s="1">
        <v>39899</v>
      </c>
      <c r="N816">
        <v>17.089300000000001</v>
      </c>
      <c r="P816" s="1">
        <v>39899</v>
      </c>
      <c r="Q816">
        <v>20.5885</v>
      </c>
      <c r="S816" s="1">
        <v>39899</v>
      </c>
      <c r="T816">
        <v>33.9315</v>
      </c>
      <c r="V816" s="1">
        <v>39899</v>
      </c>
      <c r="W816">
        <v>27.3781</v>
      </c>
      <c r="Y816" s="1">
        <v>39899</v>
      </c>
      <c r="Z816">
        <v>26.1449</v>
      </c>
      <c r="AB816" s="1">
        <v>39899</v>
      </c>
      <c r="AC816">
        <v>20.182400000000001</v>
      </c>
      <c r="AE816" s="1">
        <v>39899</v>
      </c>
      <c r="AF816">
        <v>19.567299999999999</v>
      </c>
      <c r="AH816" s="1">
        <v>39899</v>
      </c>
      <c r="AI816">
        <v>63.7654</v>
      </c>
      <c r="AK816" s="1">
        <v>39899</v>
      </c>
      <c r="AL816">
        <v>9.5932999999999993</v>
      </c>
      <c r="AQ816" s="1">
        <v>39899</v>
      </c>
      <c r="AR816">
        <v>31.525600000000001</v>
      </c>
      <c r="AT816" s="1">
        <v>39899</v>
      </c>
      <c r="AU816">
        <v>21.221699999999998</v>
      </c>
      <c r="AW816" s="1">
        <v>39899</v>
      </c>
      <c r="AX816">
        <v>26.3231</v>
      </c>
      <c r="AZ816" s="1">
        <v>39899</v>
      </c>
      <c r="BA816">
        <v>13.6409</v>
      </c>
      <c r="BC816" s="1">
        <v>39899</v>
      </c>
      <c r="BD816">
        <v>88.069900000000004</v>
      </c>
      <c r="BF816" s="1">
        <v>39899</v>
      </c>
      <c r="BG816">
        <v>46.319800000000001</v>
      </c>
      <c r="BI816" s="1">
        <v>39899</v>
      </c>
      <c r="BJ816">
        <v>25.622299999999999</v>
      </c>
      <c r="BL816" s="1">
        <v>39899</v>
      </c>
      <c r="BM816">
        <v>48.8354</v>
      </c>
      <c r="BO816" s="1">
        <v>39899</v>
      </c>
      <c r="BP816">
        <v>23.010400000000001</v>
      </c>
      <c r="BR816" s="1">
        <v>39899</v>
      </c>
      <c r="BS816">
        <v>16.5518</v>
      </c>
      <c r="BU816" s="1">
        <v>39899</v>
      </c>
      <c r="BV816">
        <v>12.0654</v>
      </c>
      <c r="BX816" s="1">
        <v>39899</v>
      </c>
      <c r="BY816">
        <v>42.750900000000001</v>
      </c>
      <c r="CA816" s="1">
        <v>39899</v>
      </c>
      <c r="CB816">
        <v>40.539200000000001</v>
      </c>
      <c r="CD816" s="1">
        <v>39899</v>
      </c>
      <c r="CE816">
        <v>22.954899999999999</v>
      </c>
      <c r="CG816" s="1">
        <v>39899</v>
      </c>
      <c r="CH816">
        <v>48.049900000000001</v>
      </c>
      <c r="CJ816" s="1">
        <v>39899</v>
      </c>
      <c r="CK816">
        <v>17.608599999999999</v>
      </c>
      <c r="CM816" s="1">
        <v>39899</v>
      </c>
      <c r="CN816">
        <v>1322.19</v>
      </c>
      <c r="CP816" s="1">
        <v>39899</v>
      </c>
      <c r="CQ816">
        <v>41.04</v>
      </c>
    </row>
    <row r="817" spans="1:95" x14ac:dyDescent="0.25">
      <c r="A817" s="1">
        <v>39902</v>
      </c>
      <c r="B817">
        <v>44.020200000000003</v>
      </c>
      <c r="D817" s="1">
        <v>39902</v>
      </c>
      <c r="E817">
        <v>6.4348000000000001</v>
      </c>
      <c r="G817" s="1">
        <v>39902</v>
      </c>
      <c r="H817">
        <v>13.0085</v>
      </c>
      <c r="J817" s="1">
        <v>39902</v>
      </c>
      <c r="K817">
        <v>11.8553</v>
      </c>
      <c r="M817" s="1">
        <v>39902</v>
      </c>
      <c r="N817">
        <v>15.916499999999999</v>
      </c>
      <c r="P817" s="1">
        <v>39902</v>
      </c>
      <c r="Q817">
        <v>19.923300000000001</v>
      </c>
      <c r="S817" s="1">
        <v>39902</v>
      </c>
      <c r="T817">
        <v>32.114199999999997</v>
      </c>
      <c r="V817" s="1">
        <v>39902</v>
      </c>
      <c r="W817">
        <v>24.834199999999999</v>
      </c>
      <c r="Y817" s="1">
        <v>39902</v>
      </c>
      <c r="Z817">
        <v>23.051400000000001</v>
      </c>
      <c r="AB817" s="1">
        <v>39902</v>
      </c>
      <c r="AC817">
        <v>19.654399999999999</v>
      </c>
      <c r="AE817" s="1">
        <v>39902</v>
      </c>
      <c r="AF817">
        <v>18.903500000000001</v>
      </c>
      <c r="AH817" s="1">
        <v>39902</v>
      </c>
      <c r="AI817">
        <v>62.535299999999999</v>
      </c>
      <c r="AK817" s="1">
        <v>39902</v>
      </c>
      <c r="AL817">
        <v>8.8368000000000002</v>
      </c>
      <c r="AQ817" s="1">
        <v>39902</v>
      </c>
      <c r="AR817">
        <v>30.3811</v>
      </c>
      <c r="AT817" s="1">
        <v>39902</v>
      </c>
      <c r="AU817">
        <v>20.997199999999999</v>
      </c>
      <c r="AW817" s="1">
        <v>39902</v>
      </c>
      <c r="AX817">
        <v>25.027200000000001</v>
      </c>
      <c r="AZ817" s="1">
        <v>39902</v>
      </c>
      <c r="BA817">
        <v>13.021699999999999</v>
      </c>
      <c r="BC817" s="1">
        <v>39902</v>
      </c>
      <c r="BD817">
        <v>88.415999999999997</v>
      </c>
      <c r="BF817" s="1">
        <v>39902</v>
      </c>
      <c r="BG817">
        <v>46.477600000000002</v>
      </c>
      <c r="BI817" s="1">
        <v>39902</v>
      </c>
      <c r="BJ817">
        <v>23.2377</v>
      </c>
      <c r="BL817" s="1">
        <v>39902</v>
      </c>
      <c r="BM817">
        <v>47.867699999999999</v>
      </c>
      <c r="BO817" s="1">
        <v>39902</v>
      </c>
      <c r="BP817">
        <v>22.493600000000001</v>
      </c>
      <c r="BR817" s="1">
        <v>39902</v>
      </c>
      <c r="BS817">
        <v>15.958399999999999</v>
      </c>
      <c r="BU817" s="1">
        <v>39902</v>
      </c>
      <c r="BV817">
        <v>11.773300000000001</v>
      </c>
      <c r="BX817" s="1">
        <v>39902</v>
      </c>
      <c r="BY817">
        <v>41.615499999999997</v>
      </c>
      <c r="CA817" s="1">
        <v>39902</v>
      </c>
      <c r="CB817">
        <v>38.825699999999998</v>
      </c>
      <c r="CD817" s="1">
        <v>39902</v>
      </c>
      <c r="CE817">
        <v>22.655000000000001</v>
      </c>
      <c r="CG817" s="1">
        <v>39902</v>
      </c>
      <c r="CH817">
        <v>47.3095</v>
      </c>
      <c r="CJ817" s="1">
        <v>39902</v>
      </c>
      <c r="CK817">
        <v>16.907599999999999</v>
      </c>
      <c r="CM817" s="1">
        <v>39902</v>
      </c>
      <c r="CN817">
        <v>1276.22</v>
      </c>
      <c r="CP817" s="1">
        <v>39902</v>
      </c>
      <c r="CQ817">
        <v>45.54</v>
      </c>
    </row>
    <row r="818" spans="1:95" x14ac:dyDescent="0.25">
      <c r="A818" s="1">
        <v>39903</v>
      </c>
      <c r="B818">
        <v>44.988399999999999</v>
      </c>
      <c r="D818" s="1">
        <v>39903</v>
      </c>
      <c r="E818">
        <v>7.06</v>
      </c>
      <c r="G818" s="1">
        <v>39903</v>
      </c>
      <c r="H818">
        <v>12.7226</v>
      </c>
      <c r="J818" s="1">
        <v>39903</v>
      </c>
      <c r="K818">
        <v>12.6142</v>
      </c>
      <c r="M818" s="1">
        <v>39903</v>
      </c>
      <c r="N818">
        <v>16.754200000000001</v>
      </c>
      <c r="P818" s="1">
        <v>39903</v>
      </c>
      <c r="Q818">
        <v>19.954999999999998</v>
      </c>
      <c r="S818" s="1">
        <v>39903</v>
      </c>
      <c r="T818">
        <v>32.168399999999998</v>
      </c>
      <c r="V818" s="1">
        <v>39903</v>
      </c>
      <c r="W818">
        <v>25.222100000000001</v>
      </c>
      <c r="Y818" s="1">
        <v>39903</v>
      </c>
      <c r="Z818">
        <v>25.2468</v>
      </c>
      <c r="AB818" s="1">
        <v>39903</v>
      </c>
      <c r="AC818">
        <v>19.6678</v>
      </c>
      <c r="AE818" s="1">
        <v>39903</v>
      </c>
      <c r="AF818">
        <v>19.2483</v>
      </c>
      <c r="AH818" s="1">
        <v>39903</v>
      </c>
      <c r="AI818">
        <v>62.052399999999999</v>
      </c>
      <c r="AK818" s="1">
        <v>39903</v>
      </c>
      <c r="AL818">
        <v>8.9969999999999999</v>
      </c>
      <c r="AQ818" s="1">
        <v>39903</v>
      </c>
      <c r="AR818">
        <v>30.324300000000001</v>
      </c>
      <c r="AT818" s="1">
        <v>39903</v>
      </c>
      <c r="AU818">
        <v>21.158899999999999</v>
      </c>
      <c r="AW818" s="1">
        <v>39903</v>
      </c>
      <c r="AX818">
        <v>25.072199999999999</v>
      </c>
      <c r="AZ818" s="1">
        <v>39903</v>
      </c>
      <c r="BA818">
        <v>13.2959</v>
      </c>
      <c r="BC818" s="1">
        <v>39903</v>
      </c>
      <c r="BD818">
        <v>90.632999999999996</v>
      </c>
      <c r="BF818" s="1">
        <v>39903</v>
      </c>
      <c r="BG818">
        <v>46.118200000000002</v>
      </c>
      <c r="BI818" s="1">
        <v>39903</v>
      </c>
      <c r="BJ818">
        <v>24.855499999999999</v>
      </c>
      <c r="BL818" s="1">
        <v>39903</v>
      </c>
      <c r="BM818">
        <v>48.444800000000001</v>
      </c>
      <c r="BO818" s="1">
        <v>39903</v>
      </c>
      <c r="BP818">
        <v>22.663</v>
      </c>
      <c r="BR818" s="1">
        <v>39903</v>
      </c>
      <c r="BS818">
        <v>16.771000000000001</v>
      </c>
      <c r="BU818" s="1">
        <v>39903</v>
      </c>
      <c r="BV818">
        <v>11.704499999999999</v>
      </c>
      <c r="BX818" s="1">
        <v>39903</v>
      </c>
      <c r="BY818">
        <v>41.4482</v>
      </c>
      <c r="CA818" s="1">
        <v>39903</v>
      </c>
      <c r="CB818">
        <v>39.1721</v>
      </c>
      <c r="CD818" s="1">
        <v>39903</v>
      </c>
      <c r="CE818">
        <v>22.64</v>
      </c>
      <c r="CG818" s="1">
        <v>39903</v>
      </c>
      <c r="CH818">
        <v>47.6203</v>
      </c>
      <c r="CJ818" s="1">
        <v>39903</v>
      </c>
      <c r="CK818">
        <v>17.2013</v>
      </c>
      <c r="CM818" s="1">
        <v>39903</v>
      </c>
      <c r="CN818">
        <v>1292.98</v>
      </c>
      <c r="CP818" s="1">
        <v>39903</v>
      </c>
      <c r="CQ818">
        <v>44.14</v>
      </c>
    </row>
    <row r="819" spans="1:95" x14ac:dyDescent="0.25">
      <c r="A819" s="1">
        <v>39904</v>
      </c>
      <c r="B819">
        <v>45.829900000000002</v>
      </c>
      <c r="D819" s="1">
        <v>39904</v>
      </c>
      <c r="E819">
        <v>7.3101000000000003</v>
      </c>
      <c r="G819" s="1">
        <v>39904</v>
      </c>
      <c r="H819">
        <v>12.945</v>
      </c>
      <c r="J819" s="1">
        <v>39904</v>
      </c>
      <c r="K819">
        <v>13.5426</v>
      </c>
      <c r="M819" s="1">
        <v>39904</v>
      </c>
      <c r="N819">
        <v>17.927</v>
      </c>
      <c r="P819" s="1">
        <v>39904</v>
      </c>
      <c r="Q819">
        <v>20.525200000000002</v>
      </c>
      <c r="S819" s="1">
        <v>39904</v>
      </c>
      <c r="T819">
        <v>32.041899999999998</v>
      </c>
      <c r="V819" s="1">
        <v>39904</v>
      </c>
      <c r="W819">
        <v>26.151299999999999</v>
      </c>
      <c r="Y819" s="1">
        <v>39904</v>
      </c>
      <c r="Z819">
        <v>26.743600000000001</v>
      </c>
      <c r="AB819" s="1">
        <v>39904</v>
      </c>
      <c r="AC819">
        <v>20.074999999999999</v>
      </c>
      <c r="AE819" s="1">
        <v>39904</v>
      </c>
      <c r="AF819">
        <v>20.205200000000001</v>
      </c>
      <c r="AH819" s="1">
        <v>39904</v>
      </c>
      <c r="AI819">
        <v>63.082000000000001</v>
      </c>
      <c r="AK819" s="1">
        <v>39904</v>
      </c>
      <c r="AL819">
        <v>9.0503999999999998</v>
      </c>
      <c r="AQ819" s="1">
        <v>39904</v>
      </c>
      <c r="AR819">
        <v>31.099900000000002</v>
      </c>
      <c r="AT819" s="1">
        <v>39904</v>
      </c>
      <c r="AU819">
        <v>21.401399999999999</v>
      </c>
      <c r="AW819" s="1">
        <v>39904</v>
      </c>
      <c r="AX819">
        <v>25.4772</v>
      </c>
      <c r="AZ819" s="1">
        <v>39904</v>
      </c>
      <c r="BA819">
        <v>13.2959</v>
      </c>
      <c r="BC819" s="1">
        <v>39904</v>
      </c>
      <c r="BD819">
        <v>91.3065</v>
      </c>
      <c r="BF819" s="1">
        <v>39904</v>
      </c>
      <c r="BG819">
        <v>46.503999999999998</v>
      </c>
      <c r="BI819" s="1">
        <v>39904</v>
      </c>
      <c r="BJ819">
        <v>26.314299999999999</v>
      </c>
      <c r="BL819" s="1">
        <v>39904</v>
      </c>
      <c r="BM819">
        <v>49.0396</v>
      </c>
      <c r="BO819" s="1">
        <v>39904</v>
      </c>
      <c r="BP819">
        <v>22.866399999999999</v>
      </c>
      <c r="BR819" s="1">
        <v>39904</v>
      </c>
      <c r="BS819">
        <v>17.629100000000001</v>
      </c>
      <c r="BU819" s="1">
        <v>39904</v>
      </c>
      <c r="BV819">
        <v>12.022500000000001</v>
      </c>
      <c r="BX819" s="1">
        <v>39904</v>
      </c>
      <c r="BY819">
        <v>42.433999999999997</v>
      </c>
      <c r="CA819" s="1">
        <v>39904</v>
      </c>
      <c r="CB819">
        <v>39.9923</v>
      </c>
      <c r="CD819" s="1">
        <v>39904</v>
      </c>
      <c r="CE819">
        <v>23.404699999999998</v>
      </c>
      <c r="CG819" s="1">
        <v>39904</v>
      </c>
      <c r="CH819">
        <v>48.278399999999998</v>
      </c>
      <c r="CJ819" s="1">
        <v>39904</v>
      </c>
      <c r="CK819">
        <v>17.798000000000002</v>
      </c>
      <c r="CM819" s="1">
        <v>39904</v>
      </c>
      <c r="CN819">
        <v>1314.63</v>
      </c>
      <c r="CP819" s="1">
        <v>39904</v>
      </c>
      <c r="CQ819">
        <v>42.28</v>
      </c>
    </row>
    <row r="820" spans="1:95" x14ac:dyDescent="0.25">
      <c r="A820" s="1">
        <v>39905</v>
      </c>
      <c r="B820">
        <v>47.1691</v>
      </c>
      <c r="D820" s="1">
        <v>39905</v>
      </c>
      <c r="E820">
        <v>7.8678999999999997</v>
      </c>
      <c r="G820" s="1">
        <v>39905</v>
      </c>
      <c r="H820">
        <v>12.7941</v>
      </c>
      <c r="J820" s="1">
        <v>39905</v>
      </c>
      <c r="K820">
        <v>14.049099999999999</v>
      </c>
      <c r="M820" s="1">
        <v>39905</v>
      </c>
      <c r="N820">
        <v>19.099799999999998</v>
      </c>
      <c r="P820" s="1">
        <v>39905</v>
      </c>
      <c r="Q820">
        <v>21.016100000000002</v>
      </c>
      <c r="S820" s="1">
        <v>39905</v>
      </c>
      <c r="T820">
        <v>33.633099999999999</v>
      </c>
      <c r="V820" s="1">
        <v>39905</v>
      </c>
      <c r="W820">
        <v>28.451599999999999</v>
      </c>
      <c r="Y820" s="1">
        <v>39905</v>
      </c>
      <c r="Z820">
        <v>27.342300000000002</v>
      </c>
      <c r="AB820" s="1">
        <v>39905</v>
      </c>
      <c r="AC820">
        <v>20.2898</v>
      </c>
      <c r="AE820" s="1">
        <v>39905</v>
      </c>
      <c r="AF820">
        <v>21.748100000000001</v>
      </c>
      <c r="AH820" s="1">
        <v>39905</v>
      </c>
      <c r="AI820">
        <v>64.011399999999995</v>
      </c>
      <c r="AK820" s="1">
        <v>39905</v>
      </c>
      <c r="AL820">
        <v>9.5577000000000005</v>
      </c>
      <c r="AQ820" s="1">
        <v>39905</v>
      </c>
      <c r="AR820">
        <v>31.866099999999999</v>
      </c>
      <c r="AT820" s="1">
        <v>39905</v>
      </c>
      <c r="AU820">
        <v>22.2456</v>
      </c>
      <c r="AW820" s="1">
        <v>39905</v>
      </c>
      <c r="AX820">
        <v>27.510999999999999</v>
      </c>
      <c r="AZ820" s="1">
        <v>39905</v>
      </c>
      <c r="BA820">
        <v>13.8886</v>
      </c>
      <c r="BC820" s="1">
        <v>39905</v>
      </c>
      <c r="BD820">
        <v>94.309200000000004</v>
      </c>
      <c r="BF820" s="1">
        <v>39905</v>
      </c>
      <c r="BG820">
        <v>46.442599999999999</v>
      </c>
      <c r="BI820" s="1">
        <v>39905</v>
      </c>
      <c r="BJ820">
        <v>26.379899999999999</v>
      </c>
      <c r="BL820" s="1">
        <v>39905</v>
      </c>
      <c r="BM820">
        <v>50.024999999999999</v>
      </c>
      <c r="BO820" s="1">
        <v>39905</v>
      </c>
      <c r="BP820">
        <v>22.8748</v>
      </c>
      <c r="BR820" s="1">
        <v>39905</v>
      </c>
      <c r="BS820">
        <v>17.610900000000001</v>
      </c>
      <c r="BU820" s="1">
        <v>39905</v>
      </c>
      <c r="BV820">
        <v>11.833399999999999</v>
      </c>
      <c r="BX820" s="1">
        <v>39905</v>
      </c>
      <c r="BY820">
        <v>43.499099999999999</v>
      </c>
      <c r="CA820" s="1">
        <v>39905</v>
      </c>
      <c r="CB820">
        <v>41.869799999999998</v>
      </c>
      <c r="CD820" s="1">
        <v>39905</v>
      </c>
      <c r="CE820">
        <v>24.334299999999999</v>
      </c>
      <c r="CG820" s="1">
        <v>39905</v>
      </c>
      <c r="CH820">
        <v>49.027799999999999</v>
      </c>
      <c r="CJ820" s="1">
        <v>39905</v>
      </c>
      <c r="CK820">
        <v>19.1431</v>
      </c>
      <c r="CM820" s="1">
        <v>39905</v>
      </c>
      <c r="CN820">
        <v>1352.47</v>
      </c>
      <c r="CP820" s="1">
        <v>39905</v>
      </c>
      <c r="CQ820">
        <v>42.04</v>
      </c>
    </row>
    <row r="821" spans="1:95" x14ac:dyDescent="0.25">
      <c r="A821" s="1">
        <v>39906</v>
      </c>
      <c r="B821">
        <v>47.151000000000003</v>
      </c>
      <c r="D821" s="1">
        <v>39906</v>
      </c>
      <c r="E821">
        <v>7.8582999999999998</v>
      </c>
      <c r="G821" s="1">
        <v>39906</v>
      </c>
      <c r="H821">
        <v>12.8338</v>
      </c>
      <c r="J821" s="1">
        <v>39906</v>
      </c>
      <c r="K821">
        <v>14.3773</v>
      </c>
      <c r="M821" s="1">
        <v>39906</v>
      </c>
      <c r="N821">
        <v>19.099799999999998</v>
      </c>
      <c r="P821" s="1">
        <v>39906</v>
      </c>
      <c r="Q821">
        <v>21.245799999999999</v>
      </c>
      <c r="S821" s="1">
        <v>39906</v>
      </c>
      <c r="T821">
        <v>34.076099999999997</v>
      </c>
      <c r="V821" s="1">
        <v>39906</v>
      </c>
      <c r="W821">
        <v>29.001799999999999</v>
      </c>
      <c r="Y821" s="1">
        <v>39906</v>
      </c>
      <c r="Z821">
        <v>28.44</v>
      </c>
      <c r="AB821" s="1">
        <v>39906</v>
      </c>
      <c r="AC821">
        <v>20.124300000000002</v>
      </c>
      <c r="AE821" s="1">
        <v>39906</v>
      </c>
      <c r="AF821">
        <v>22.385999999999999</v>
      </c>
      <c r="AH821" s="1">
        <v>39906</v>
      </c>
      <c r="AI821">
        <v>64.184600000000003</v>
      </c>
      <c r="AK821" s="1">
        <v>39906</v>
      </c>
      <c r="AL821">
        <v>9.7355999999999998</v>
      </c>
      <c r="AQ821" s="1">
        <v>39906</v>
      </c>
      <c r="AR821">
        <v>32.301200000000001</v>
      </c>
      <c r="AT821" s="1">
        <v>39906</v>
      </c>
      <c r="AU821">
        <v>22.452100000000002</v>
      </c>
      <c r="AW821" s="1">
        <v>39906</v>
      </c>
      <c r="AX821">
        <v>27.178000000000001</v>
      </c>
      <c r="AZ821" s="1">
        <v>39906</v>
      </c>
      <c r="BA821">
        <v>14.1098</v>
      </c>
      <c r="BC821" s="1">
        <v>39906</v>
      </c>
      <c r="BD821">
        <v>95.618799999999993</v>
      </c>
      <c r="BF821" s="1">
        <v>39906</v>
      </c>
      <c r="BG821">
        <v>45.723599999999998</v>
      </c>
      <c r="BI821" s="1">
        <v>39906</v>
      </c>
      <c r="BJ821">
        <v>27.429099999999998</v>
      </c>
      <c r="BL821" s="1">
        <v>39906</v>
      </c>
      <c r="BM821">
        <v>50.282400000000003</v>
      </c>
      <c r="BO821" s="1">
        <v>39906</v>
      </c>
      <c r="BP821">
        <v>22.417300000000001</v>
      </c>
      <c r="BR821" s="1">
        <v>39906</v>
      </c>
      <c r="BS821">
        <v>17.117899999999999</v>
      </c>
      <c r="BU821" s="1">
        <v>39906</v>
      </c>
      <c r="BV821">
        <v>11.644299999999999</v>
      </c>
      <c r="BX821" s="1">
        <v>39906</v>
      </c>
      <c r="BY821">
        <v>43.683900000000001</v>
      </c>
      <c r="CA821" s="1">
        <v>39906</v>
      </c>
      <c r="CB821">
        <v>41.587299999999999</v>
      </c>
      <c r="CD821" s="1">
        <v>39906</v>
      </c>
      <c r="CE821">
        <v>24.581600000000002</v>
      </c>
      <c r="CG821" s="1">
        <v>39906</v>
      </c>
      <c r="CH821">
        <v>49.174100000000003</v>
      </c>
      <c r="CJ821" s="1">
        <v>39906</v>
      </c>
      <c r="CK821">
        <v>18.944099999999999</v>
      </c>
      <c r="CM821" s="1">
        <v>39906</v>
      </c>
      <c r="CN821">
        <v>1365.66</v>
      </c>
      <c r="CP821" s="1">
        <v>39906</v>
      </c>
      <c r="CQ821">
        <v>39.700000000000003</v>
      </c>
    </row>
    <row r="822" spans="1:95" x14ac:dyDescent="0.25">
      <c r="A822" s="1">
        <v>39909</v>
      </c>
      <c r="B822">
        <v>47.123800000000003</v>
      </c>
      <c r="D822" s="1">
        <v>39909</v>
      </c>
      <c r="E822">
        <v>7.6082000000000001</v>
      </c>
      <c r="G822" s="1">
        <v>39909</v>
      </c>
      <c r="H822">
        <v>12.8338</v>
      </c>
      <c r="J822" s="1">
        <v>39909</v>
      </c>
      <c r="K822">
        <v>14.2179</v>
      </c>
      <c r="M822" s="1">
        <v>39909</v>
      </c>
      <c r="N822">
        <v>18.429600000000001</v>
      </c>
      <c r="P822" s="1">
        <v>39909</v>
      </c>
      <c r="Q822">
        <v>21.055700000000002</v>
      </c>
      <c r="S822" s="1">
        <v>39909</v>
      </c>
      <c r="T822">
        <v>34.501100000000001</v>
      </c>
      <c r="V822" s="1">
        <v>39909</v>
      </c>
      <c r="W822">
        <v>28.2441</v>
      </c>
      <c r="Y822" s="1">
        <v>39909</v>
      </c>
      <c r="Z822">
        <v>27.142800000000001</v>
      </c>
      <c r="AB822" s="1">
        <v>39909</v>
      </c>
      <c r="AC822">
        <v>20.133199999999999</v>
      </c>
      <c r="AE822" s="1">
        <v>39909</v>
      </c>
      <c r="AF822">
        <v>21.929099999999998</v>
      </c>
      <c r="AH822" s="1">
        <v>39909</v>
      </c>
      <c r="AI822">
        <v>63.8292</v>
      </c>
      <c r="AK822" s="1">
        <v>39909</v>
      </c>
      <c r="AL822">
        <v>9.9581</v>
      </c>
      <c r="AQ822" s="1">
        <v>39909</v>
      </c>
      <c r="AR822">
        <v>31.932300000000001</v>
      </c>
      <c r="AT822" s="1">
        <v>39909</v>
      </c>
      <c r="AU822">
        <v>22.317399999999999</v>
      </c>
      <c r="AW822" s="1">
        <v>39909</v>
      </c>
      <c r="AX822">
        <v>26.809100000000001</v>
      </c>
      <c r="AZ822" s="1">
        <v>39909</v>
      </c>
      <c r="BA822">
        <v>14.030200000000001</v>
      </c>
      <c r="BC822" s="1">
        <v>39909</v>
      </c>
      <c r="BD822">
        <v>95.001400000000004</v>
      </c>
      <c r="BF822" s="1">
        <v>39909</v>
      </c>
      <c r="BG822">
        <v>45.767499999999998</v>
      </c>
      <c r="BI822" s="1">
        <v>39909</v>
      </c>
      <c r="BJ822">
        <v>26.417300000000001</v>
      </c>
      <c r="BL822" s="1">
        <v>39909</v>
      </c>
      <c r="BM822">
        <v>49.661000000000001</v>
      </c>
      <c r="BO822" s="1">
        <v>39909</v>
      </c>
      <c r="BP822">
        <v>22.595300000000002</v>
      </c>
      <c r="BR822" s="1">
        <v>39909</v>
      </c>
      <c r="BS822">
        <v>17.126999999999999</v>
      </c>
      <c r="BU822" s="1">
        <v>39909</v>
      </c>
      <c r="BV822">
        <v>11.7818</v>
      </c>
      <c r="BX822" s="1">
        <v>39909</v>
      </c>
      <c r="BY822">
        <v>43.701500000000003</v>
      </c>
      <c r="CA822" s="1">
        <v>39909</v>
      </c>
      <c r="CB822">
        <v>42.207000000000001</v>
      </c>
      <c r="CD822" s="1">
        <v>39909</v>
      </c>
      <c r="CE822">
        <v>24.761600000000001</v>
      </c>
      <c r="CG822" s="1">
        <v>39909</v>
      </c>
      <c r="CH822">
        <v>48.835900000000002</v>
      </c>
      <c r="CJ822" s="1">
        <v>39909</v>
      </c>
      <c r="CK822">
        <v>18.584199999999999</v>
      </c>
      <c r="CM822" s="1">
        <v>39909</v>
      </c>
      <c r="CN822">
        <v>1354.36</v>
      </c>
      <c r="CP822" s="1">
        <v>39909</v>
      </c>
      <c r="CQ822">
        <v>40.93</v>
      </c>
    </row>
    <row r="823" spans="1:95" x14ac:dyDescent="0.25">
      <c r="A823" s="1">
        <v>39910</v>
      </c>
      <c r="B823">
        <v>45.965600000000002</v>
      </c>
      <c r="D823" s="1">
        <v>39910</v>
      </c>
      <c r="E823">
        <v>7.4927999999999999</v>
      </c>
      <c r="G823" s="1">
        <v>39910</v>
      </c>
      <c r="H823">
        <v>12.936999999999999</v>
      </c>
      <c r="J823" s="1">
        <v>39910</v>
      </c>
      <c r="K823">
        <v>14.077199999999999</v>
      </c>
      <c r="M823" s="1">
        <v>39910</v>
      </c>
      <c r="N823">
        <v>17.591899999999999</v>
      </c>
      <c r="P823" s="1">
        <v>39910</v>
      </c>
      <c r="Q823">
        <v>20.532900000000001</v>
      </c>
      <c r="S823" s="1">
        <v>39910</v>
      </c>
      <c r="T823">
        <v>33.126800000000003</v>
      </c>
      <c r="V823" s="1">
        <v>39910</v>
      </c>
      <c r="W823">
        <v>26.566199999999998</v>
      </c>
      <c r="Y823" s="1">
        <v>39910</v>
      </c>
      <c r="Z823">
        <v>27.541899999999998</v>
      </c>
      <c r="AB823" s="1">
        <v>39910</v>
      </c>
      <c r="AC823">
        <v>19.967600000000001</v>
      </c>
      <c r="AE823" s="1">
        <v>39910</v>
      </c>
      <c r="AF823">
        <v>20.963699999999999</v>
      </c>
      <c r="AH823" s="1">
        <v>39910</v>
      </c>
      <c r="AI823">
        <v>62.608199999999997</v>
      </c>
      <c r="AK823" s="1">
        <v>39910</v>
      </c>
      <c r="AL823">
        <v>9.4776000000000007</v>
      </c>
      <c r="AQ823" s="1">
        <v>39910</v>
      </c>
      <c r="AR823">
        <v>31.506599999999999</v>
      </c>
      <c r="AT823" s="1">
        <v>39910</v>
      </c>
      <c r="AU823">
        <v>21.886299999999999</v>
      </c>
      <c r="AW823" s="1">
        <v>39910</v>
      </c>
      <c r="AX823">
        <v>26.359100000000002</v>
      </c>
      <c r="AZ823" s="1">
        <v>39910</v>
      </c>
      <c r="BA823">
        <v>13.6675</v>
      </c>
      <c r="BC823" s="1">
        <v>39910</v>
      </c>
      <c r="BD823">
        <v>92.372900000000001</v>
      </c>
      <c r="BF823" s="1">
        <v>39910</v>
      </c>
      <c r="BG823">
        <v>45.030999999999999</v>
      </c>
      <c r="BI823" s="1">
        <v>39910</v>
      </c>
      <c r="BJ823">
        <v>25.5274</v>
      </c>
      <c r="BL823" s="1">
        <v>39910</v>
      </c>
      <c r="BM823">
        <v>49.181600000000003</v>
      </c>
      <c r="BO823" s="1">
        <v>39910</v>
      </c>
      <c r="BP823">
        <v>22.256399999999999</v>
      </c>
      <c r="BR823" s="1">
        <v>39910</v>
      </c>
      <c r="BS823">
        <v>17.126999999999999</v>
      </c>
      <c r="BU823" s="1">
        <v>39910</v>
      </c>
      <c r="BV823">
        <v>11.61</v>
      </c>
      <c r="BX823" s="1">
        <v>39910</v>
      </c>
      <c r="BY823">
        <v>42.847700000000003</v>
      </c>
      <c r="CA823" s="1">
        <v>39910</v>
      </c>
      <c r="CB823">
        <v>41.158900000000003</v>
      </c>
      <c r="CD823" s="1">
        <v>39910</v>
      </c>
      <c r="CE823">
        <v>24.115400000000001</v>
      </c>
      <c r="CG823" s="1">
        <v>39910</v>
      </c>
      <c r="CH823">
        <v>47.885300000000001</v>
      </c>
      <c r="CJ823" s="1">
        <v>39910</v>
      </c>
      <c r="CK823">
        <v>18.110600000000002</v>
      </c>
      <c r="CM823" s="1">
        <v>39910</v>
      </c>
      <c r="CN823">
        <v>1322.91</v>
      </c>
      <c r="CP823" s="1">
        <v>39910</v>
      </c>
      <c r="CQ823">
        <v>40.39</v>
      </c>
    </row>
    <row r="824" spans="1:95" x14ac:dyDescent="0.25">
      <c r="A824" s="1">
        <v>39911</v>
      </c>
      <c r="B824">
        <v>46.490400000000001</v>
      </c>
      <c r="D824" s="1">
        <v>39911</v>
      </c>
      <c r="E824">
        <v>7.7524999999999995</v>
      </c>
      <c r="G824" s="1">
        <v>39911</v>
      </c>
      <c r="H824">
        <v>13.016400000000001</v>
      </c>
      <c r="J824" s="1">
        <v>39911</v>
      </c>
      <c r="K824">
        <v>14.7431</v>
      </c>
      <c r="M824" s="1">
        <v>39911</v>
      </c>
      <c r="N824">
        <v>18.0946</v>
      </c>
      <c r="P824" s="1">
        <v>39911</v>
      </c>
      <c r="Q824">
        <v>20.420300000000001</v>
      </c>
      <c r="S824" s="1">
        <v>39911</v>
      </c>
      <c r="T824">
        <v>33.334800000000001</v>
      </c>
      <c r="V824" s="1">
        <v>39911</v>
      </c>
      <c r="W824">
        <v>26.674499999999998</v>
      </c>
      <c r="Y824" s="1">
        <v>39911</v>
      </c>
      <c r="Z824">
        <v>26.943200000000001</v>
      </c>
      <c r="AB824" s="1">
        <v>39911</v>
      </c>
      <c r="AC824">
        <v>20.133199999999999</v>
      </c>
      <c r="AE824" s="1">
        <v>39911</v>
      </c>
      <c r="AF824">
        <v>21.480899999999998</v>
      </c>
      <c r="AH824" s="1">
        <v>39911</v>
      </c>
      <c r="AI824">
        <v>62.835999999999999</v>
      </c>
      <c r="AK824" s="1">
        <v>39911</v>
      </c>
      <c r="AL824">
        <v>9.4687000000000001</v>
      </c>
      <c r="AQ824" s="1">
        <v>39911</v>
      </c>
      <c r="AR824">
        <v>31.270199999999999</v>
      </c>
      <c r="AT824" s="1">
        <v>39911</v>
      </c>
      <c r="AU824">
        <v>22.559899999999999</v>
      </c>
      <c r="AW824" s="1">
        <v>39911</v>
      </c>
      <c r="AX824">
        <v>26.656099999999999</v>
      </c>
      <c r="AZ824" s="1">
        <v>39911</v>
      </c>
      <c r="BA824">
        <v>13.5082</v>
      </c>
      <c r="BC824" s="1">
        <v>39911</v>
      </c>
      <c r="BD824">
        <v>94.655299999999997</v>
      </c>
      <c r="BF824" s="1">
        <v>39911</v>
      </c>
      <c r="BG824">
        <v>45.109900000000003</v>
      </c>
      <c r="BI824" s="1">
        <v>39911</v>
      </c>
      <c r="BJ824">
        <v>25.696000000000002</v>
      </c>
      <c r="BL824" s="1">
        <v>39911</v>
      </c>
      <c r="BM824">
        <v>49.323599999999999</v>
      </c>
      <c r="BO824" s="1">
        <v>39911</v>
      </c>
      <c r="BP824">
        <v>22.671500000000002</v>
      </c>
      <c r="BR824" s="1">
        <v>39911</v>
      </c>
      <c r="BS824">
        <v>17.519600000000001</v>
      </c>
      <c r="BU824" s="1">
        <v>39911</v>
      </c>
      <c r="BV824">
        <v>11.584199999999999</v>
      </c>
      <c r="BX824" s="1">
        <v>39911</v>
      </c>
      <c r="BY824">
        <v>42.6629</v>
      </c>
      <c r="CA824" s="1">
        <v>39911</v>
      </c>
      <c r="CB824">
        <v>40.666800000000002</v>
      </c>
      <c r="CD824" s="1">
        <v>39911</v>
      </c>
      <c r="CE824">
        <v>24.084900000000001</v>
      </c>
      <c r="CG824" s="1">
        <v>39911</v>
      </c>
      <c r="CH824">
        <v>48.086399999999998</v>
      </c>
      <c r="CJ824" s="1">
        <v>39911</v>
      </c>
      <c r="CK824">
        <v>18.337900000000001</v>
      </c>
      <c r="CM824" s="1">
        <v>39911</v>
      </c>
      <c r="CN824">
        <v>1338.53</v>
      </c>
      <c r="CP824" s="1">
        <v>39911</v>
      </c>
      <c r="CQ824">
        <v>38.85</v>
      </c>
    </row>
    <row r="825" spans="1:95" x14ac:dyDescent="0.25">
      <c r="A825" s="1">
        <v>39912</v>
      </c>
      <c r="B825">
        <v>48.073900000000002</v>
      </c>
      <c r="D825" s="1">
        <v>39912</v>
      </c>
      <c r="E825">
        <v>8.5123999999999995</v>
      </c>
      <c r="G825" s="1">
        <v>39912</v>
      </c>
      <c r="H825">
        <v>12.9529</v>
      </c>
      <c r="J825" s="1">
        <v>39912</v>
      </c>
      <c r="K825">
        <v>17.659800000000001</v>
      </c>
      <c r="M825" s="1">
        <v>39912</v>
      </c>
      <c r="N825">
        <v>19.434899999999999</v>
      </c>
      <c r="P825" s="1">
        <v>39912</v>
      </c>
      <c r="Q825">
        <v>20.991399999999999</v>
      </c>
      <c r="S825" s="1">
        <v>39912</v>
      </c>
      <c r="T825">
        <v>35.396099999999997</v>
      </c>
      <c r="V825" s="1">
        <v>39912</v>
      </c>
      <c r="W825">
        <v>29.335599999999999</v>
      </c>
      <c r="Y825" s="1">
        <v>39912</v>
      </c>
      <c r="Z825">
        <v>30.335999999999999</v>
      </c>
      <c r="AB825" s="1">
        <v>39912</v>
      </c>
      <c r="AC825">
        <v>20.133199999999999</v>
      </c>
      <c r="AE825" s="1">
        <v>39912</v>
      </c>
      <c r="AF825">
        <v>22.825600000000001</v>
      </c>
      <c r="AH825" s="1">
        <v>39912</v>
      </c>
      <c r="AI825">
        <v>63.637900000000002</v>
      </c>
      <c r="AK825" s="1">
        <v>39912</v>
      </c>
      <c r="AL825">
        <v>10.082699999999999</v>
      </c>
      <c r="AQ825" s="1">
        <v>39912</v>
      </c>
      <c r="AR825">
        <v>32.566000000000003</v>
      </c>
      <c r="AT825" s="1">
        <v>39912</v>
      </c>
      <c r="AU825">
        <v>23.260400000000001</v>
      </c>
      <c r="AW825" s="1">
        <v>39912</v>
      </c>
      <c r="AX825">
        <v>27.934000000000001</v>
      </c>
      <c r="AZ825" s="1">
        <v>39912</v>
      </c>
      <c r="BA825">
        <v>14.1363</v>
      </c>
      <c r="BC825" s="1">
        <v>39912</v>
      </c>
      <c r="BD825">
        <v>95.132400000000004</v>
      </c>
      <c r="BF825" s="1">
        <v>39912</v>
      </c>
      <c r="BG825">
        <v>45.074800000000003</v>
      </c>
      <c r="BI825" s="1">
        <v>39912</v>
      </c>
      <c r="BJ825">
        <v>30.6797</v>
      </c>
      <c r="BL825" s="1">
        <v>39912</v>
      </c>
      <c r="BM825">
        <v>50.309100000000001</v>
      </c>
      <c r="BO825" s="1">
        <v>39912</v>
      </c>
      <c r="BP825">
        <v>22.2818</v>
      </c>
      <c r="BR825" s="1">
        <v>39912</v>
      </c>
      <c r="BS825">
        <v>17.957799999999999</v>
      </c>
      <c r="BU825" s="1">
        <v>39912</v>
      </c>
      <c r="BV825">
        <v>11.644299999999999</v>
      </c>
      <c r="BX825" s="1">
        <v>39912</v>
      </c>
      <c r="BY825">
        <v>43.296599999999998</v>
      </c>
      <c r="CA825" s="1">
        <v>39912</v>
      </c>
      <c r="CB825">
        <v>43.100200000000001</v>
      </c>
      <c r="CD825" s="1">
        <v>39912</v>
      </c>
      <c r="CE825">
        <v>24.404199999999999</v>
      </c>
      <c r="CG825" s="1">
        <v>39912</v>
      </c>
      <c r="CH825">
        <v>46.304099999999998</v>
      </c>
      <c r="CJ825" s="1">
        <v>39912</v>
      </c>
      <c r="CK825">
        <v>18.830500000000001</v>
      </c>
      <c r="CM825" s="1">
        <v>39912</v>
      </c>
      <c r="CN825">
        <v>1389.49</v>
      </c>
      <c r="CP825" s="1">
        <v>39912</v>
      </c>
      <c r="CQ825">
        <v>36.53</v>
      </c>
    </row>
    <row r="826" spans="1:95" x14ac:dyDescent="0.25">
      <c r="A826" s="1">
        <v>39916</v>
      </c>
      <c r="B826">
        <v>48.273000000000003</v>
      </c>
      <c r="D826" s="1">
        <v>39916</v>
      </c>
      <c r="E826">
        <v>8.8009000000000004</v>
      </c>
      <c r="G826" s="1">
        <v>39916</v>
      </c>
      <c r="H826">
        <v>13.151400000000001</v>
      </c>
      <c r="J826" s="1">
        <v>39916</v>
      </c>
      <c r="K826">
        <v>19.188500000000001</v>
      </c>
      <c r="M826" s="1">
        <v>39916</v>
      </c>
      <c r="N826">
        <v>23.791</v>
      </c>
      <c r="P826" s="1">
        <v>39916</v>
      </c>
      <c r="Q826">
        <v>20.927</v>
      </c>
      <c r="S826" s="1">
        <v>39916</v>
      </c>
      <c r="T826">
        <v>33.587899999999998</v>
      </c>
      <c r="V826" s="1">
        <v>39916</v>
      </c>
      <c r="W826">
        <v>29.9129</v>
      </c>
      <c r="Y826" s="1">
        <v>39916</v>
      </c>
      <c r="Z826">
        <v>37.92</v>
      </c>
      <c r="AB826" s="1">
        <v>39916</v>
      </c>
      <c r="AC826">
        <v>20.0169</v>
      </c>
      <c r="AE826" s="1">
        <v>39916</v>
      </c>
      <c r="AF826">
        <v>23.110099999999999</v>
      </c>
      <c r="AH826" s="1">
        <v>39916</v>
      </c>
      <c r="AI826">
        <v>61.979500000000002</v>
      </c>
      <c r="AK826" s="1">
        <v>39916</v>
      </c>
      <c r="AL826">
        <v>10.794599999999999</v>
      </c>
      <c r="AQ826" s="1">
        <v>39916</v>
      </c>
      <c r="AR826">
        <v>32.6511</v>
      </c>
      <c r="AT826" s="1">
        <v>39916</v>
      </c>
      <c r="AU826">
        <v>23.314299999999999</v>
      </c>
      <c r="AW826" s="1">
        <v>39916</v>
      </c>
      <c r="AX826">
        <v>27.241</v>
      </c>
      <c r="AZ826" s="1">
        <v>39916</v>
      </c>
      <c r="BA826">
        <v>14.1363</v>
      </c>
      <c r="BC826" s="1">
        <v>39916</v>
      </c>
      <c r="BD826">
        <v>93.495400000000004</v>
      </c>
      <c r="BF826" s="1">
        <v>39916</v>
      </c>
      <c r="BG826">
        <v>44.846899999999998</v>
      </c>
      <c r="BI826" s="1">
        <v>39916</v>
      </c>
      <c r="BJ826">
        <v>31.569600000000001</v>
      </c>
      <c r="BL826" s="1">
        <v>39916</v>
      </c>
      <c r="BM826">
        <v>49.811900000000001</v>
      </c>
      <c r="BO826" s="1">
        <v>39916</v>
      </c>
      <c r="BP826">
        <v>22.07</v>
      </c>
      <c r="BR826" s="1">
        <v>39916</v>
      </c>
      <c r="BS826">
        <v>17.884799999999998</v>
      </c>
      <c r="BU826" s="1">
        <v>39916</v>
      </c>
      <c r="BV826">
        <v>11.584199999999999</v>
      </c>
      <c r="BX826" s="1">
        <v>39916</v>
      </c>
      <c r="BY826">
        <v>42.284399999999998</v>
      </c>
      <c r="CA826" s="1">
        <v>39916</v>
      </c>
      <c r="CB826">
        <v>42.279899999999998</v>
      </c>
      <c r="CD826" s="1">
        <v>39916</v>
      </c>
      <c r="CE826">
        <v>24.130600000000001</v>
      </c>
      <c r="CG826" s="1">
        <v>39916</v>
      </c>
      <c r="CH826">
        <v>47.099299999999999</v>
      </c>
      <c r="CJ826" s="1">
        <v>39916</v>
      </c>
      <c r="CK826">
        <v>18.498999999999999</v>
      </c>
      <c r="CM826" s="1">
        <v>39916</v>
      </c>
      <c r="CN826">
        <v>1393.13</v>
      </c>
      <c r="CP826" s="1">
        <v>39916</v>
      </c>
      <c r="CQ826">
        <v>37.81</v>
      </c>
    </row>
    <row r="827" spans="1:95" x14ac:dyDescent="0.25">
      <c r="A827" s="1">
        <v>39917</v>
      </c>
      <c r="B827">
        <v>47.902000000000001</v>
      </c>
      <c r="D827" s="1">
        <v>39917</v>
      </c>
      <c r="E827">
        <v>8.4931000000000001</v>
      </c>
      <c r="G827" s="1">
        <v>39917</v>
      </c>
      <c r="H827">
        <v>13.087899999999999</v>
      </c>
      <c r="J827" s="1">
        <v>39917</v>
      </c>
      <c r="K827">
        <v>17.284700000000001</v>
      </c>
      <c r="M827" s="1">
        <v>39917</v>
      </c>
      <c r="N827">
        <v>25.4664</v>
      </c>
      <c r="P827" s="1">
        <v>39917</v>
      </c>
      <c r="Q827">
        <v>20.331900000000001</v>
      </c>
      <c r="S827" s="1">
        <v>39917</v>
      </c>
      <c r="T827">
        <v>33.488500000000002</v>
      </c>
      <c r="V827" s="1">
        <v>39917</v>
      </c>
      <c r="W827">
        <v>29.498000000000001</v>
      </c>
      <c r="Y827" s="1">
        <v>39917</v>
      </c>
      <c r="Z827">
        <v>40.015599999999999</v>
      </c>
      <c r="AB827" s="1">
        <v>39917</v>
      </c>
      <c r="AC827">
        <v>19.784199999999998</v>
      </c>
      <c r="AE827" s="1">
        <v>39917</v>
      </c>
      <c r="AF827">
        <v>22.972200000000001</v>
      </c>
      <c r="AH827" s="1">
        <v>39917</v>
      </c>
      <c r="AI827">
        <v>61.687899999999999</v>
      </c>
      <c r="AK827" s="1">
        <v>39917</v>
      </c>
      <c r="AL827">
        <v>10.242900000000001</v>
      </c>
      <c r="AQ827" s="1">
        <v>39917</v>
      </c>
      <c r="AR827">
        <v>32.272799999999997</v>
      </c>
      <c r="AT827" s="1">
        <v>39917</v>
      </c>
      <c r="AU827">
        <v>22.7575</v>
      </c>
      <c r="AW827" s="1">
        <v>39917</v>
      </c>
      <c r="AX827">
        <v>27.187000000000001</v>
      </c>
      <c r="AZ827" s="1">
        <v>39917</v>
      </c>
      <c r="BA827">
        <v>14.1629</v>
      </c>
      <c r="BC827" s="1">
        <v>39917</v>
      </c>
      <c r="BD827">
        <v>92.859300000000005</v>
      </c>
      <c r="BF827" s="1">
        <v>39917</v>
      </c>
      <c r="BG827">
        <v>45.039700000000003</v>
      </c>
      <c r="BI827" s="1">
        <v>39917</v>
      </c>
      <c r="BJ827">
        <v>28.7593</v>
      </c>
      <c r="BL827" s="1">
        <v>39917</v>
      </c>
      <c r="BM827">
        <v>48.666699999999999</v>
      </c>
      <c r="BO827" s="1">
        <v>39917</v>
      </c>
      <c r="BP827">
        <v>21.756499999999999</v>
      </c>
      <c r="BR827" s="1">
        <v>39917</v>
      </c>
      <c r="BS827">
        <v>17.665700000000001</v>
      </c>
      <c r="BU827" s="1">
        <v>39917</v>
      </c>
      <c r="BV827">
        <v>11.463900000000001</v>
      </c>
      <c r="BX827" s="1">
        <v>39917</v>
      </c>
      <c r="BY827">
        <v>41.588999999999999</v>
      </c>
      <c r="CA827" s="1">
        <v>39917</v>
      </c>
      <c r="CB827">
        <v>41.514400000000002</v>
      </c>
      <c r="CD827" s="1">
        <v>39917</v>
      </c>
      <c r="CE827">
        <v>23.795999999999999</v>
      </c>
      <c r="CG827" s="1">
        <v>39917</v>
      </c>
      <c r="CH827">
        <v>46.724499999999999</v>
      </c>
      <c r="CJ827" s="1">
        <v>39917</v>
      </c>
      <c r="CK827">
        <v>18.015899999999998</v>
      </c>
      <c r="CM827" s="1">
        <v>39917</v>
      </c>
      <c r="CN827">
        <v>1365.2</v>
      </c>
      <c r="CP827" s="1">
        <v>39917</v>
      </c>
      <c r="CQ827">
        <v>37.67</v>
      </c>
    </row>
    <row r="828" spans="1:95" x14ac:dyDescent="0.25">
      <c r="A828" s="1">
        <v>39918</v>
      </c>
      <c r="B828">
        <v>48.616799999999998</v>
      </c>
      <c r="D828" s="1">
        <v>39918</v>
      </c>
      <c r="E828">
        <v>8.7047000000000008</v>
      </c>
      <c r="G828" s="1">
        <v>39918</v>
      </c>
      <c r="H828">
        <v>13.413499999999999</v>
      </c>
      <c r="J828" s="1">
        <v>39918</v>
      </c>
      <c r="K828">
        <v>19.3386</v>
      </c>
      <c r="M828" s="1">
        <v>39918</v>
      </c>
      <c r="N828">
        <v>26.806699999999999</v>
      </c>
      <c r="P828" s="1">
        <v>39918</v>
      </c>
      <c r="Q828">
        <v>20.468599999999999</v>
      </c>
      <c r="S828" s="1">
        <v>39918</v>
      </c>
      <c r="T828">
        <v>33.967599999999997</v>
      </c>
      <c r="V828" s="1">
        <v>39918</v>
      </c>
      <c r="W828">
        <v>29.7866</v>
      </c>
      <c r="Y828" s="1">
        <v>39918</v>
      </c>
      <c r="Z828">
        <v>39.616500000000002</v>
      </c>
      <c r="AB828" s="1">
        <v>39918</v>
      </c>
      <c r="AC828">
        <v>20.1511</v>
      </c>
      <c r="AE828" s="1">
        <v>39918</v>
      </c>
      <c r="AF828">
        <v>23.6187</v>
      </c>
      <c r="AH828" s="1">
        <v>39918</v>
      </c>
      <c r="AI828">
        <v>62.088799999999999</v>
      </c>
      <c r="AK828" s="1">
        <v>39918</v>
      </c>
      <c r="AL828">
        <v>10.527699999999999</v>
      </c>
      <c r="AQ828" s="1">
        <v>39918</v>
      </c>
      <c r="AR828">
        <v>32.963299999999997</v>
      </c>
      <c r="AT828" s="1">
        <v>39918</v>
      </c>
      <c r="AU828">
        <v>23.053799999999999</v>
      </c>
      <c r="AW828" s="1">
        <v>39918</v>
      </c>
      <c r="AX828">
        <v>27.600999999999999</v>
      </c>
      <c r="AZ828" s="1">
        <v>39918</v>
      </c>
      <c r="BA828">
        <v>13.8179</v>
      </c>
      <c r="BC828" s="1">
        <v>39918</v>
      </c>
      <c r="BD828">
        <v>92.466399999999993</v>
      </c>
      <c r="BF828" s="1">
        <v>39918</v>
      </c>
      <c r="BG828">
        <v>45.390500000000003</v>
      </c>
      <c r="BI828" s="1">
        <v>39918</v>
      </c>
      <c r="BJ828">
        <v>30.5017</v>
      </c>
      <c r="BL828" s="1">
        <v>39918</v>
      </c>
      <c r="BM828">
        <v>47.894399999999997</v>
      </c>
      <c r="BO828" s="1">
        <v>39918</v>
      </c>
      <c r="BP828">
        <v>22.2394</v>
      </c>
      <c r="BR828" s="1">
        <v>39918</v>
      </c>
      <c r="BS828">
        <v>17.190899999999999</v>
      </c>
      <c r="BU828" s="1">
        <v>39918</v>
      </c>
      <c r="BV828">
        <v>11.9108</v>
      </c>
      <c r="BX828" s="1">
        <v>39918</v>
      </c>
      <c r="BY828">
        <v>42.909300000000002</v>
      </c>
      <c r="CA828" s="1">
        <v>39918</v>
      </c>
      <c r="CB828">
        <v>42.617199999999997</v>
      </c>
      <c r="CD828" s="1">
        <v>39918</v>
      </c>
      <c r="CE828">
        <v>24.092500000000001</v>
      </c>
      <c r="CG828" s="1">
        <v>39918</v>
      </c>
      <c r="CH828">
        <v>46.879899999999999</v>
      </c>
      <c r="CJ828" s="1">
        <v>39918</v>
      </c>
      <c r="CK828">
        <v>18.688400000000001</v>
      </c>
      <c r="CM828" s="1">
        <v>39918</v>
      </c>
      <c r="CN828">
        <v>1382.36</v>
      </c>
      <c r="CP828" s="1">
        <v>39918</v>
      </c>
      <c r="CQ828">
        <v>36.17</v>
      </c>
    </row>
    <row r="829" spans="1:95" x14ac:dyDescent="0.25">
      <c r="A829" s="1">
        <v>39919</v>
      </c>
      <c r="B829">
        <v>49.5488</v>
      </c>
      <c r="D829" s="1">
        <v>39919</v>
      </c>
      <c r="E829">
        <v>8.8009000000000004</v>
      </c>
      <c r="G829" s="1">
        <v>39919</v>
      </c>
      <c r="H829">
        <v>13.484999999999999</v>
      </c>
      <c r="J829" s="1">
        <v>39919</v>
      </c>
      <c r="K829">
        <v>19.404299999999999</v>
      </c>
      <c r="M829" s="1">
        <v>39919</v>
      </c>
      <c r="N829">
        <v>28.314599999999999</v>
      </c>
      <c r="P829" s="1">
        <v>39919</v>
      </c>
      <c r="Q829">
        <v>20.902899999999999</v>
      </c>
      <c r="S829" s="1">
        <v>39919</v>
      </c>
      <c r="T829">
        <v>34.709000000000003</v>
      </c>
      <c r="V829" s="1">
        <v>39919</v>
      </c>
      <c r="W829">
        <v>29.8872</v>
      </c>
      <c r="Y829" s="1">
        <v>39919</v>
      </c>
      <c r="Z829">
        <v>40.015599999999999</v>
      </c>
      <c r="AB829" s="1">
        <v>39919</v>
      </c>
      <c r="AC829">
        <v>20.182400000000001</v>
      </c>
      <c r="AE829" s="1">
        <v>39919</v>
      </c>
      <c r="AF829">
        <v>24.428899999999999</v>
      </c>
      <c r="AH829" s="1">
        <v>39919</v>
      </c>
      <c r="AI829">
        <v>61.4236</v>
      </c>
      <c r="AK829" s="1">
        <v>39919</v>
      </c>
      <c r="AL829">
        <v>10.9192</v>
      </c>
      <c r="AQ829" s="1">
        <v>39919</v>
      </c>
      <c r="AR829">
        <v>34.618499999999997</v>
      </c>
      <c r="AT829" s="1">
        <v>39919</v>
      </c>
      <c r="AU829">
        <v>23.3233</v>
      </c>
      <c r="AW829" s="1">
        <v>39919</v>
      </c>
      <c r="AX829">
        <v>28.338899999999999</v>
      </c>
      <c r="AZ829" s="1">
        <v>39919</v>
      </c>
      <c r="BA829">
        <v>14.056699999999999</v>
      </c>
      <c r="BC829" s="1">
        <v>39919</v>
      </c>
      <c r="BD829">
        <v>94.879800000000003</v>
      </c>
      <c r="BF829" s="1">
        <v>39919</v>
      </c>
      <c r="BG829">
        <v>45.767499999999998</v>
      </c>
      <c r="BI829" s="1">
        <v>39919</v>
      </c>
      <c r="BJ829">
        <v>31.1387</v>
      </c>
      <c r="BL829" s="1">
        <v>39919</v>
      </c>
      <c r="BM829">
        <v>48.560200000000002</v>
      </c>
      <c r="BO829" s="1">
        <v>39919</v>
      </c>
      <c r="BP829">
        <v>21.900500000000001</v>
      </c>
      <c r="BR829" s="1">
        <v>39919</v>
      </c>
      <c r="BS829">
        <v>18.04</v>
      </c>
      <c r="BU829" s="1">
        <v>39919</v>
      </c>
      <c r="BV829">
        <v>11.9451</v>
      </c>
      <c r="BX829" s="1">
        <v>39919</v>
      </c>
      <c r="BY829">
        <v>44.388100000000001</v>
      </c>
      <c r="CA829" s="1">
        <v>39919</v>
      </c>
      <c r="CB829">
        <v>43.291600000000003</v>
      </c>
      <c r="CD829" s="1">
        <v>39919</v>
      </c>
      <c r="CE829">
        <v>24.123000000000001</v>
      </c>
      <c r="CG829" s="1">
        <v>39919</v>
      </c>
      <c r="CH829">
        <v>46.413800000000002</v>
      </c>
      <c r="CJ829" s="1">
        <v>39919</v>
      </c>
      <c r="CK829">
        <v>19.427199999999999</v>
      </c>
      <c r="CM829" s="1">
        <v>39919</v>
      </c>
      <c r="CN829">
        <v>1403.89</v>
      </c>
      <c r="CP829" s="1">
        <v>39919</v>
      </c>
      <c r="CQ829">
        <v>35.79</v>
      </c>
    </row>
    <row r="830" spans="1:95" x14ac:dyDescent="0.25">
      <c r="A830" s="1">
        <v>39920</v>
      </c>
      <c r="B830">
        <v>48.6892</v>
      </c>
      <c r="D830" s="1">
        <v>39920</v>
      </c>
      <c r="E830">
        <v>8.9067000000000007</v>
      </c>
      <c r="G830" s="1">
        <v>39920</v>
      </c>
      <c r="H830">
        <v>13.492900000000001</v>
      </c>
      <c r="J830" s="1">
        <v>39920</v>
      </c>
      <c r="K830">
        <v>20.454699999999999</v>
      </c>
      <c r="M830" s="1">
        <v>39920</v>
      </c>
      <c r="N830">
        <v>27.1418</v>
      </c>
      <c r="P830" s="1">
        <v>39920</v>
      </c>
      <c r="Q830">
        <v>20.870699999999999</v>
      </c>
      <c r="S830" s="1">
        <v>39920</v>
      </c>
      <c r="T830">
        <v>34.645699999999998</v>
      </c>
      <c r="V830" s="1">
        <v>39920</v>
      </c>
      <c r="W830">
        <v>29.503399999999999</v>
      </c>
      <c r="Y830" s="1">
        <v>39920</v>
      </c>
      <c r="Z830">
        <v>36.423200000000001</v>
      </c>
      <c r="AB830" s="1">
        <v>39920</v>
      </c>
      <c r="AC830">
        <v>20.146599999999999</v>
      </c>
      <c r="AE830" s="1">
        <v>39920</v>
      </c>
      <c r="AF830">
        <v>24.497900000000001</v>
      </c>
      <c r="AH830" s="1">
        <v>39920</v>
      </c>
      <c r="AI830">
        <v>60.822299999999998</v>
      </c>
      <c r="AK830" s="1">
        <v>39920</v>
      </c>
      <c r="AL830">
        <v>11.026</v>
      </c>
      <c r="AQ830" s="1">
        <v>39920</v>
      </c>
      <c r="AR830">
        <v>34.334800000000001</v>
      </c>
      <c r="AT830" s="1">
        <v>39920</v>
      </c>
      <c r="AU830">
        <v>23.44</v>
      </c>
      <c r="AW830" s="1">
        <v>39920</v>
      </c>
      <c r="AX830">
        <v>28.338899999999999</v>
      </c>
      <c r="AZ830" s="1">
        <v>39920</v>
      </c>
      <c r="BA830">
        <v>13.8002</v>
      </c>
      <c r="BC830" s="1">
        <v>39920</v>
      </c>
      <c r="BD830">
        <v>94.730099999999993</v>
      </c>
      <c r="BF830" s="1">
        <v>39920</v>
      </c>
      <c r="BG830">
        <v>46.512700000000002</v>
      </c>
      <c r="BI830" s="1">
        <v>39920</v>
      </c>
      <c r="BJ830">
        <v>31.157499999999999</v>
      </c>
      <c r="BL830" s="1">
        <v>39920</v>
      </c>
      <c r="BM830">
        <v>49.794200000000004</v>
      </c>
      <c r="BO830" s="1">
        <v>39920</v>
      </c>
      <c r="BP830">
        <v>21.7989</v>
      </c>
      <c r="BR830" s="1">
        <v>39920</v>
      </c>
      <c r="BS830">
        <v>17.528700000000001</v>
      </c>
      <c r="BU830" s="1">
        <v>39920</v>
      </c>
      <c r="BV830">
        <v>12.1686</v>
      </c>
      <c r="BX830" s="1">
        <v>39920</v>
      </c>
      <c r="BY830">
        <v>45.470700000000001</v>
      </c>
      <c r="CA830" s="1">
        <v>39920</v>
      </c>
      <c r="CB830">
        <v>43.127499999999998</v>
      </c>
      <c r="CD830" s="1">
        <v>39920</v>
      </c>
      <c r="CE830">
        <v>24.161000000000001</v>
      </c>
      <c r="CG830" s="1">
        <v>39920</v>
      </c>
      <c r="CH830">
        <v>45.883600000000001</v>
      </c>
      <c r="CJ830" s="1">
        <v>39920</v>
      </c>
      <c r="CK830">
        <v>19.304099999999998</v>
      </c>
      <c r="CM830" s="1">
        <v>39920</v>
      </c>
      <c r="CN830">
        <v>1410.85</v>
      </c>
      <c r="CP830" s="1">
        <v>39920</v>
      </c>
      <c r="CQ830">
        <v>33.94</v>
      </c>
    </row>
    <row r="831" spans="1:95" x14ac:dyDescent="0.25">
      <c r="A831" s="1">
        <v>39923</v>
      </c>
      <c r="B831">
        <v>47.024299999999997</v>
      </c>
      <c r="D831" s="1">
        <v>39923</v>
      </c>
      <c r="E831">
        <v>8.0411000000000001</v>
      </c>
      <c r="G831" s="1">
        <v>39923</v>
      </c>
      <c r="H831">
        <v>13.4453</v>
      </c>
      <c r="J831" s="1">
        <v>39923</v>
      </c>
      <c r="K831">
        <v>17.8005</v>
      </c>
      <c r="M831" s="1">
        <v>39923</v>
      </c>
      <c r="N831">
        <v>21.6129</v>
      </c>
      <c r="P831" s="1">
        <v>39923</v>
      </c>
      <c r="Q831">
        <v>20.3399</v>
      </c>
      <c r="S831" s="1">
        <v>39923</v>
      </c>
      <c r="T831">
        <v>32.982199999999999</v>
      </c>
      <c r="V831" s="1">
        <v>39923</v>
      </c>
      <c r="W831">
        <v>27.849599999999999</v>
      </c>
      <c r="Y831" s="1">
        <v>39923</v>
      </c>
      <c r="Z831">
        <v>29.338100000000001</v>
      </c>
      <c r="AB831" s="1">
        <v>39923</v>
      </c>
      <c r="AC831">
        <v>19.837900000000001</v>
      </c>
      <c r="AE831" s="1">
        <v>39923</v>
      </c>
      <c r="AF831">
        <v>23.049700000000001</v>
      </c>
      <c r="AH831" s="1">
        <v>39923</v>
      </c>
      <c r="AI831">
        <v>59.491900000000001</v>
      </c>
      <c r="AK831" s="1">
        <v>39923</v>
      </c>
      <c r="AL831">
        <v>10.1005</v>
      </c>
      <c r="AQ831" s="1">
        <v>39923</v>
      </c>
      <c r="AR831">
        <v>32.802500000000002</v>
      </c>
      <c r="AT831" s="1">
        <v>39923</v>
      </c>
      <c r="AU831">
        <v>22.5868</v>
      </c>
      <c r="AW831" s="1">
        <v>39923</v>
      </c>
      <c r="AX831">
        <v>26.809100000000001</v>
      </c>
      <c r="AZ831" s="1">
        <v>39923</v>
      </c>
      <c r="BA831">
        <v>13.269399999999999</v>
      </c>
      <c r="BC831" s="1">
        <v>39923</v>
      </c>
      <c r="BD831">
        <v>93.944400000000002</v>
      </c>
      <c r="BF831" s="1">
        <v>39923</v>
      </c>
      <c r="BG831">
        <v>46.004199999999997</v>
      </c>
      <c r="BI831" s="1">
        <v>39923</v>
      </c>
      <c r="BJ831">
        <v>27.813099999999999</v>
      </c>
      <c r="BL831" s="1">
        <v>39923</v>
      </c>
      <c r="BM831">
        <v>49.119500000000002</v>
      </c>
      <c r="BO831" s="1">
        <v>39923</v>
      </c>
      <c r="BP831">
        <v>21.366800000000001</v>
      </c>
      <c r="BR831" s="1">
        <v>39923</v>
      </c>
      <c r="BS831">
        <v>16.990099999999998</v>
      </c>
      <c r="BU831" s="1">
        <v>39923</v>
      </c>
      <c r="BV831">
        <v>11.678699999999999</v>
      </c>
      <c r="BX831" s="1">
        <v>39923</v>
      </c>
      <c r="BY831">
        <v>44.652099999999997</v>
      </c>
      <c r="CA831" s="1">
        <v>39923</v>
      </c>
      <c r="CB831">
        <v>41.751300000000001</v>
      </c>
      <c r="CD831" s="1">
        <v>39923</v>
      </c>
      <c r="CE831">
        <v>23.514700000000001</v>
      </c>
      <c r="CG831" s="1">
        <v>39923</v>
      </c>
      <c r="CH831">
        <v>45.0336</v>
      </c>
      <c r="CJ831" s="1">
        <v>39923</v>
      </c>
      <c r="CK831">
        <v>18.385300000000001</v>
      </c>
      <c r="CM831" s="1">
        <v>39923</v>
      </c>
      <c r="CN831">
        <v>1350.52</v>
      </c>
      <c r="CP831" s="1">
        <v>39923</v>
      </c>
      <c r="CQ831">
        <v>39.18</v>
      </c>
    </row>
    <row r="832" spans="1:95" x14ac:dyDescent="0.25">
      <c r="A832" s="1">
        <v>39924</v>
      </c>
      <c r="B832">
        <v>48.218699999999998</v>
      </c>
      <c r="D832" s="1">
        <v>39924</v>
      </c>
      <c r="E832">
        <v>8.3584999999999994</v>
      </c>
      <c r="G832" s="1">
        <v>39924</v>
      </c>
      <c r="H832">
        <v>13.2864</v>
      </c>
      <c r="J832" s="1">
        <v>39924</v>
      </c>
      <c r="K832">
        <v>18.353899999999999</v>
      </c>
      <c r="M832" s="1">
        <v>39924</v>
      </c>
      <c r="N832">
        <v>24.461200000000002</v>
      </c>
      <c r="P832" s="1">
        <v>39924</v>
      </c>
      <c r="Q832">
        <v>20.331900000000001</v>
      </c>
      <c r="S832" s="1">
        <v>39924</v>
      </c>
      <c r="T832">
        <v>33.135899999999999</v>
      </c>
      <c r="V832" s="1">
        <v>39924</v>
      </c>
      <c r="W832">
        <v>28.681100000000001</v>
      </c>
      <c r="Y832" s="1">
        <v>39924</v>
      </c>
      <c r="Z832">
        <v>32.331800000000001</v>
      </c>
      <c r="AB832" s="1">
        <v>39924</v>
      </c>
      <c r="AC832">
        <v>19.283000000000001</v>
      </c>
      <c r="AE832" s="1">
        <v>39924</v>
      </c>
      <c r="AF832">
        <v>24.1876</v>
      </c>
      <c r="AH832" s="1">
        <v>39924</v>
      </c>
      <c r="AI832">
        <v>60.348399999999998</v>
      </c>
      <c r="AK832" s="1">
        <v>39924</v>
      </c>
      <c r="AL832">
        <v>10.412000000000001</v>
      </c>
      <c r="AQ832" s="1">
        <v>39924</v>
      </c>
      <c r="AR832">
        <v>33.511899999999997</v>
      </c>
      <c r="AT832" s="1">
        <v>39924</v>
      </c>
      <c r="AU832">
        <v>23.2334</v>
      </c>
      <c r="AW832" s="1">
        <v>39924</v>
      </c>
      <c r="AX832">
        <v>27.501999999999999</v>
      </c>
      <c r="AZ832" s="1">
        <v>39924</v>
      </c>
      <c r="BA832">
        <v>13.587899999999999</v>
      </c>
      <c r="BC832" s="1">
        <v>39924</v>
      </c>
      <c r="BD832">
        <v>95.703000000000003</v>
      </c>
      <c r="BF832" s="1">
        <v>39924</v>
      </c>
      <c r="BG832">
        <v>45.995399999999997</v>
      </c>
      <c r="BI832" s="1">
        <v>39924</v>
      </c>
      <c r="BJ832">
        <v>30.473600000000001</v>
      </c>
      <c r="BL832" s="1">
        <v>39924</v>
      </c>
      <c r="BM832">
        <v>49.385800000000003</v>
      </c>
      <c r="BO832" s="1">
        <v>39924</v>
      </c>
      <c r="BP832">
        <v>19.9435</v>
      </c>
      <c r="BR832" s="1">
        <v>39924</v>
      </c>
      <c r="BS832">
        <v>17.3187</v>
      </c>
      <c r="BU832" s="1">
        <v>39924</v>
      </c>
      <c r="BV832">
        <v>11.618600000000001</v>
      </c>
      <c r="BX832" s="1">
        <v>39924</v>
      </c>
      <c r="BY832">
        <v>45.215400000000002</v>
      </c>
      <c r="CA832" s="1">
        <v>39924</v>
      </c>
      <c r="CB832">
        <v>43.738199999999999</v>
      </c>
      <c r="CD832" s="1">
        <v>39924</v>
      </c>
      <c r="CE832">
        <v>23.598400000000002</v>
      </c>
      <c r="CG832" s="1">
        <v>39924</v>
      </c>
      <c r="CH832">
        <v>45.545400000000001</v>
      </c>
      <c r="CJ832" s="1">
        <v>39924</v>
      </c>
      <c r="CK832">
        <v>18.4421</v>
      </c>
      <c r="CM832" s="1">
        <v>39924</v>
      </c>
      <c r="CN832">
        <v>1379.22</v>
      </c>
      <c r="CP832" s="1">
        <v>39924</v>
      </c>
      <c r="CQ832">
        <v>37.14</v>
      </c>
    </row>
    <row r="833" spans="1:95" x14ac:dyDescent="0.25">
      <c r="A833" s="1">
        <v>39925</v>
      </c>
      <c r="B833">
        <v>48.010599999999997</v>
      </c>
      <c r="D833" s="1">
        <v>39925</v>
      </c>
      <c r="E833">
        <v>8.3103999999999996</v>
      </c>
      <c r="G833" s="1">
        <v>39925</v>
      </c>
      <c r="H833">
        <v>13.3817</v>
      </c>
      <c r="J833" s="1">
        <v>39925</v>
      </c>
      <c r="K833">
        <v>18.2226</v>
      </c>
      <c r="M833" s="1">
        <v>39925</v>
      </c>
      <c r="N833">
        <v>23.958500000000001</v>
      </c>
      <c r="P833" s="1">
        <v>39925</v>
      </c>
      <c r="Q833">
        <v>20.701799999999999</v>
      </c>
      <c r="S833" s="1">
        <v>39925</v>
      </c>
      <c r="T833">
        <v>33.723500000000001</v>
      </c>
      <c r="V833" s="1">
        <v>39925</v>
      </c>
      <c r="W833">
        <v>29.6496</v>
      </c>
      <c r="Y833" s="1">
        <v>39925</v>
      </c>
      <c r="Z833">
        <v>32.431600000000003</v>
      </c>
      <c r="AB833" s="1">
        <v>39925</v>
      </c>
      <c r="AC833">
        <v>19.211400000000001</v>
      </c>
      <c r="AE833" s="1">
        <v>39925</v>
      </c>
      <c r="AF833">
        <v>23.9117</v>
      </c>
      <c r="AH833" s="1">
        <v>39925</v>
      </c>
      <c r="AI833">
        <v>58.999899999999997</v>
      </c>
      <c r="AK833" s="1">
        <v>39925</v>
      </c>
      <c r="AL833">
        <v>10.500999999999999</v>
      </c>
      <c r="AQ833" s="1">
        <v>39925</v>
      </c>
      <c r="AR833">
        <v>32.802500000000002</v>
      </c>
      <c r="AT833" s="1">
        <v>39925</v>
      </c>
      <c r="AU833">
        <v>23.5029</v>
      </c>
      <c r="AW833" s="1">
        <v>39925</v>
      </c>
      <c r="AX833">
        <v>28.518899999999999</v>
      </c>
      <c r="AZ833" s="1">
        <v>39925</v>
      </c>
      <c r="BA833">
        <v>13.8621</v>
      </c>
      <c r="BC833" s="1">
        <v>39925</v>
      </c>
      <c r="BD833">
        <v>95.927499999999995</v>
      </c>
      <c r="BF833" s="1">
        <v>39925</v>
      </c>
      <c r="BG833">
        <v>44.873199999999997</v>
      </c>
      <c r="BI833" s="1">
        <v>39925</v>
      </c>
      <c r="BJ833">
        <v>29.883400000000002</v>
      </c>
      <c r="BL833" s="1">
        <v>39925</v>
      </c>
      <c r="BM833">
        <v>48.160699999999999</v>
      </c>
      <c r="BO833" s="1">
        <v>39925</v>
      </c>
      <c r="BP833">
        <v>19.460599999999999</v>
      </c>
      <c r="BR833" s="1">
        <v>39925</v>
      </c>
      <c r="BS833">
        <v>17.145299999999999</v>
      </c>
      <c r="BU833" s="1">
        <v>39925</v>
      </c>
      <c r="BV833">
        <v>11.206099999999999</v>
      </c>
      <c r="BX833" s="1">
        <v>39925</v>
      </c>
      <c r="BY833">
        <v>44.034700000000001</v>
      </c>
      <c r="CA833" s="1">
        <v>39925</v>
      </c>
      <c r="CB833">
        <v>42.735599999999998</v>
      </c>
      <c r="CD833" s="1">
        <v>39925</v>
      </c>
      <c r="CE833">
        <v>23.499500000000001</v>
      </c>
      <c r="CG833" s="1">
        <v>39925</v>
      </c>
      <c r="CH833">
        <v>44.750300000000003</v>
      </c>
      <c r="CJ833" s="1">
        <v>39925</v>
      </c>
      <c r="CK833">
        <v>18.375800000000002</v>
      </c>
      <c r="CM833" s="1">
        <v>39925</v>
      </c>
      <c r="CN833">
        <v>1368.92</v>
      </c>
      <c r="CP833" s="1">
        <v>39925</v>
      </c>
      <c r="CQ833">
        <v>38.1</v>
      </c>
    </row>
    <row r="834" spans="1:95" x14ac:dyDescent="0.25">
      <c r="A834" s="1">
        <v>39926</v>
      </c>
      <c r="B834">
        <v>49.051099999999998</v>
      </c>
      <c r="D834" s="1">
        <v>39926</v>
      </c>
      <c r="E834">
        <v>8.5604999999999993</v>
      </c>
      <c r="G834" s="1">
        <v>39926</v>
      </c>
      <c r="H834">
        <v>13.4215</v>
      </c>
      <c r="J834" s="1">
        <v>39926</v>
      </c>
      <c r="K834">
        <v>19.666899999999998</v>
      </c>
      <c r="M834" s="1">
        <v>39926</v>
      </c>
      <c r="N834">
        <v>25.1313</v>
      </c>
      <c r="P834" s="1">
        <v>39926</v>
      </c>
      <c r="Q834">
        <v>20.508800000000001</v>
      </c>
      <c r="S834" s="1">
        <v>39926</v>
      </c>
      <c r="T834">
        <v>34.293100000000003</v>
      </c>
      <c r="V834" s="1">
        <v>39926</v>
      </c>
      <c r="W834">
        <v>29.6496</v>
      </c>
      <c r="Y834" s="1">
        <v>39926</v>
      </c>
      <c r="Z834">
        <v>31.932700000000001</v>
      </c>
      <c r="AB834" s="1">
        <v>39926</v>
      </c>
      <c r="AC834">
        <v>19.206900000000001</v>
      </c>
      <c r="AE834" s="1">
        <v>39926</v>
      </c>
      <c r="AF834">
        <v>23.670400000000001</v>
      </c>
      <c r="AH834" s="1">
        <v>39926</v>
      </c>
      <c r="AI834">
        <v>59.874600000000001</v>
      </c>
      <c r="AK834" s="1">
        <v>39926</v>
      </c>
      <c r="AL834">
        <v>10.5722</v>
      </c>
      <c r="AQ834" s="1">
        <v>39926</v>
      </c>
      <c r="AR834">
        <v>32.878100000000003</v>
      </c>
      <c r="AT834" s="1">
        <v>39926</v>
      </c>
      <c r="AU834">
        <v>23.134699999999999</v>
      </c>
      <c r="AW834" s="1">
        <v>39926</v>
      </c>
      <c r="AX834">
        <v>29.139900000000001</v>
      </c>
      <c r="AZ834" s="1">
        <v>39926</v>
      </c>
      <c r="BA834">
        <v>13.738199999999999</v>
      </c>
      <c r="BC834" s="1">
        <v>39926</v>
      </c>
      <c r="BD834">
        <v>94.870400000000004</v>
      </c>
      <c r="BF834" s="1">
        <v>39926</v>
      </c>
      <c r="BG834">
        <v>45.066000000000003</v>
      </c>
      <c r="BI834" s="1">
        <v>39926</v>
      </c>
      <c r="BJ834">
        <v>31.110600000000002</v>
      </c>
      <c r="BL834" s="1">
        <v>39926</v>
      </c>
      <c r="BM834">
        <v>49.092799999999997</v>
      </c>
      <c r="BO834" s="1">
        <v>39926</v>
      </c>
      <c r="BP834">
        <v>19.680800000000001</v>
      </c>
      <c r="BR834" s="1">
        <v>39926</v>
      </c>
      <c r="BS834">
        <v>17.273099999999999</v>
      </c>
      <c r="BU834" s="1">
        <v>39926</v>
      </c>
      <c r="BV834">
        <v>11.4123</v>
      </c>
      <c r="BX834" s="1">
        <v>39926</v>
      </c>
      <c r="BY834">
        <v>43.786099999999998</v>
      </c>
      <c r="CA834" s="1">
        <v>39926</v>
      </c>
      <c r="CB834">
        <v>43.783799999999999</v>
      </c>
      <c r="CD834" s="1">
        <v>39926</v>
      </c>
      <c r="CE834">
        <v>23.568000000000001</v>
      </c>
      <c r="CG834" s="1">
        <v>39926</v>
      </c>
      <c r="CH834">
        <v>44.658900000000003</v>
      </c>
      <c r="CJ834" s="1">
        <v>39926</v>
      </c>
      <c r="CK834">
        <v>18.593699999999998</v>
      </c>
      <c r="CM834" s="1">
        <v>39926</v>
      </c>
      <c r="CN834">
        <v>1382.52</v>
      </c>
      <c r="CP834" s="1">
        <v>39926</v>
      </c>
      <c r="CQ834">
        <v>37.15</v>
      </c>
    </row>
    <row r="835" spans="1:95" x14ac:dyDescent="0.25">
      <c r="A835" s="1">
        <v>39927</v>
      </c>
      <c r="B835">
        <v>51.575600000000001</v>
      </c>
      <c r="D835" s="1">
        <v>39927</v>
      </c>
      <c r="E835">
        <v>8.7912999999999997</v>
      </c>
      <c r="G835" s="1">
        <v>39927</v>
      </c>
      <c r="H835">
        <v>13.4373</v>
      </c>
      <c r="J835" s="1">
        <v>39927</v>
      </c>
      <c r="K835">
        <v>23.727799999999998</v>
      </c>
      <c r="M835" s="1">
        <v>39927</v>
      </c>
      <c r="N835">
        <v>24.461200000000002</v>
      </c>
      <c r="P835" s="1">
        <v>39927</v>
      </c>
      <c r="Q835">
        <v>20.235399999999998</v>
      </c>
      <c r="S835" s="1">
        <v>39927</v>
      </c>
      <c r="T835">
        <v>35.007399999999997</v>
      </c>
      <c r="V835" s="1">
        <v>39927</v>
      </c>
      <c r="W835">
        <v>30.727799999999998</v>
      </c>
      <c r="Y835" s="1">
        <v>39927</v>
      </c>
      <c r="Z835">
        <v>31.832899999999999</v>
      </c>
      <c r="AB835" s="1">
        <v>39927</v>
      </c>
      <c r="AC835">
        <v>19.148700000000002</v>
      </c>
      <c r="AE835" s="1">
        <v>39927</v>
      </c>
      <c r="AF835">
        <v>24.808199999999999</v>
      </c>
      <c r="AH835" s="1">
        <v>39927</v>
      </c>
      <c r="AI835">
        <v>60.658200000000001</v>
      </c>
      <c r="AK835" s="1">
        <v>39927</v>
      </c>
      <c r="AL835">
        <v>10.7768</v>
      </c>
      <c r="AQ835" s="1">
        <v>39927</v>
      </c>
      <c r="AR835">
        <v>33.861800000000002</v>
      </c>
      <c r="AT835" s="1">
        <v>39927</v>
      </c>
      <c r="AU835">
        <v>23.628599999999999</v>
      </c>
      <c r="AW835" s="1">
        <v>39927</v>
      </c>
      <c r="AX835">
        <v>28.303000000000001</v>
      </c>
      <c r="AZ835" s="1">
        <v>39927</v>
      </c>
      <c r="BA835">
        <v>13.8179</v>
      </c>
      <c r="BC835" s="1">
        <v>39927</v>
      </c>
      <c r="BD835">
        <v>93.617000000000004</v>
      </c>
      <c r="BF835" s="1">
        <v>39927</v>
      </c>
      <c r="BG835">
        <v>44.645200000000003</v>
      </c>
      <c r="BI835" s="1">
        <v>39927</v>
      </c>
      <c r="BJ835">
        <v>31.2699</v>
      </c>
      <c r="BL835" s="1">
        <v>39927</v>
      </c>
      <c r="BM835">
        <v>48.213999999999999</v>
      </c>
      <c r="BO835" s="1">
        <v>39927</v>
      </c>
      <c r="BP835">
        <v>19.8672</v>
      </c>
      <c r="BR835" s="1">
        <v>39927</v>
      </c>
      <c r="BS835">
        <v>19.0899</v>
      </c>
      <c r="BU835" s="1">
        <v>39927</v>
      </c>
      <c r="BV835">
        <v>11.3178</v>
      </c>
      <c r="BX835" s="1">
        <v>39927</v>
      </c>
      <c r="BY835">
        <v>43.954799999999999</v>
      </c>
      <c r="CA835" s="1">
        <v>39927</v>
      </c>
      <c r="CB835">
        <v>44.995899999999999</v>
      </c>
      <c r="CD835" s="1">
        <v>39927</v>
      </c>
      <c r="CE835">
        <v>23.568000000000001</v>
      </c>
      <c r="CG835" s="1">
        <v>39927</v>
      </c>
      <c r="CH835">
        <v>43.753999999999998</v>
      </c>
      <c r="CJ835" s="1">
        <v>39927</v>
      </c>
      <c r="CK835">
        <v>19.1904</v>
      </c>
      <c r="CM835" s="1">
        <v>39927</v>
      </c>
      <c r="CN835">
        <v>1405.74</v>
      </c>
      <c r="CP835" s="1">
        <v>39927</v>
      </c>
      <c r="CQ835">
        <v>36.82</v>
      </c>
    </row>
    <row r="836" spans="1:95" x14ac:dyDescent="0.25">
      <c r="A836" s="1">
        <v>39930</v>
      </c>
      <c r="B836">
        <v>51.892299999999999</v>
      </c>
      <c r="D836" s="1">
        <v>39930</v>
      </c>
      <c r="E836">
        <v>8.4547000000000008</v>
      </c>
      <c r="G836" s="1">
        <v>39930</v>
      </c>
      <c r="H836">
        <v>13.4056</v>
      </c>
      <c r="J836" s="1">
        <v>39930</v>
      </c>
      <c r="K836">
        <v>22.724299999999999</v>
      </c>
      <c r="M836" s="1">
        <v>39930</v>
      </c>
      <c r="N836">
        <v>23.4559</v>
      </c>
      <c r="P836" s="1">
        <v>39930</v>
      </c>
      <c r="Q836">
        <v>20.356000000000002</v>
      </c>
      <c r="S836" s="1">
        <v>39930</v>
      </c>
      <c r="T836">
        <v>35.685499999999998</v>
      </c>
      <c r="V836" s="1">
        <v>39930</v>
      </c>
      <c r="W836">
        <v>30.508500000000002</v>
      </c>
      <c r="Y836" s="1">
        <v>39930</v>
      </c>
      <c r="Z836">
        <v>30.635400000000001</v>
      </c>
      <c r="AB836" s="1">
        <v>39930</v>
      </c>
      <c r="AC836">
        <v>18.9026</v>
      </c>
      <c r="AE836" s="1">
        <v>39930</v>
      </c>
      <c r="AF836">
        <v>23.704899999999999</v>
      </c>
      <c r="AH836" s="1">
        <v>39930</v>
      </c>
      <c r="AI836">
        <v>60.257300000000001</v>
      </c>
      <c r="AK836" s="1">
        <v>39930</v>
      </c>
      <c r="AL836">
        <v>10.759</v>
      </c>
      <c r="AQ836" s="1">
        <v>39930</v>
      </c>
      <c r="AR836">
        <v>33.530799999999999</v>
      </c>
      <c r="AT836" s="1">
        <v>39930</v>
      </c>
      <c r="AU836">
        <v>23.2424</v>
      </c>
      <c r="AW836" s="1">
        <v>39930</v>
      </c>
      <c r="AX836">
        <v>27.268000000000001</v>
      </c>
      <c r="AZ836" s="1">
        <v>39930</v>
      </c>
      <c r="BA836">
        <v>13.517099999999999</v>
      </c>
      <c r="BC836" s="1">
        <v>39930</v>
      </c>
      <c r="BD836">
        <v>93.495400000000004</v>
      </c>
      <c r="BF836" s="1">
        <v>39930</v>
      </c>
      <c r="BG836">
        <v>44.592599999999997</v>
      </c>
      <c r="BI836" s="1">
        <v>39930</v>
      </c>
      <c r="BJ836">
        <v>30.707799999999999</v>
      </c>
      <c r="BL836" s="1">
        <v>39930</v>
      </c>
      <c r="BM836">
        <v>48.373699999999999</v>
      </c>
      <c r="BO836" s="1">
        <v>39930</v>
      </c>
      <c r="BP836">
        <v>19.858799999999999</v>
      </c>
      <c r="BR836" s="1">
        <v>39930</v>
      </c>
      <c r="BS836">
        <v>18.624300000000002</v>
      </c>
      <c r="BU836" s="1">
        <v>39930</v>
      </c>
      <c r="BV836">
        <v>11.5928</v>
      </c>
      <c r="BX836" s="1">
        <v>39930</v>
      </c>
      <c r="BY836">
        <v>44.363199999999999</v>
      </c>
      <c r="CA836" s="1">
        <v>39930</v>
      </c>
      <c r="CB836">
        <v>44.166499999999999</v>
      </c>
      <c r="CD836" s="1">
        <v>39930</v>
      </c>
      <c r="CE836">
        <v>23.2182</v>
      </c>
      <c r="CG836" s="1">
        <v>39930</v>
      </c>
      <c r="CH836">
        <v>44.338900000000002</v>
      </c>
      <c r="CJ836" s="1">
        <v>39930</v>
      </c>
      <c r="CK836">
        <v>18.697900000000001</v>
      </c>
      <c r="CM836" s="1">
        <v>39930</v>
      </c>
      <c r="CN836">
        <v>1391.58</v>
      </c>
      <c r="CP836" s="1">
        <v>39930</v>
      </c>
      <c r="CQ836">
        <v>38.32</v>
      </c>
    </row>
    <row r="837" spans="1:95" x14ac:dyDescent="0.25">
      <c r="A837" s="1">
        <v>39931</v>
      </c>
      <c r="B837">
        <v>51.168399999999998</v>
      </c>
      <c r="D837" s="1">
        <v>39931</v>
      </c>
      <c r="E837">
        <v>8.1950000000000003</v>
      </c>
      <c r="G837" s="1">
        <v>39931</v>
      </c>
      <c r="H837">
        <v>13.5009</v>
      </c>
      <c r="J837" s="1">
        <v>39931</v>
      </c>
      <c r="K837">
        <v>22.6492</v>
      </c>
      <c r="M837" s="1">
        <v>39931</v>
      </c>
      <c r="N837">
        <v>22.450600000000001</v>
      </c>
      <c r="P837" s="1">
        <v>39931</v>
      </c>
      <c r="Q837">
        <v>20.6295</v>
      </c>
      <c r="S837" s="1">
        <v>39931</v>
      </c>
      <c r="T837">
        <v>35.124899999999997</v>
      </c>
      <c r="V837" s="1">
        <v>39931</v>
      </c>
      <c r="W837">
        <v>29.9511</v>
      </c>
      <c r="Y837" s="1">
        <v>39931</v>
      </c>
      <c r="Z837">
        <v>28.839199999999998</v>
      </c>
      <c r="AB837" s="1">
        <v>39931</v>
      </c>
      <c r="AC837">
        <v>18.920500000000001</v>
      </c>
      <c r="AE837" s="1">
        <v>39931</v>
      </c>
      <c r="AF837">
        <v>23.7135</v>
      </c>
      <c r="AH837" s="1">
        <v>39931</v>
      </c>
      <c r="AI837">
        <v>61.122999999999998</v>
      </c>
      <c r="AK837" s="1">
        <v>39931</v>
      </c>
      <c r="AL837">
        <v>10.678900000000001</v>
      </c>
      <c r="AQ837" s="1">
        <v>39931</v>
      </c>
      <c r="AR837">
        <v>33.502400000000002</v>
      </c>
      <c r="AT837" s="1">
        <v>39931</v>
      </c>
      <c r="AU837">
        <v>23.4131</v>
      </c>
      <c r="AW837" s="1">
        <v>39931</v>
      </c>
      <c r="AX837">
        <v>26.485099999999999</v>
      </c>
      <c r="AZ837" s="1">
        <v>39931</v>
      </c>
      <c r="BA837">
        <v>13.313599999999999</v>
      </c>
      <c r="BC837" s="1">
        <v>39931</v>
      </c>
      <c r="BD837">
        <v>95.356899999999996</v>
      </c>
      <c r="BF837" s="1">
        <v>39931</v>
      </c>
      <c r="BG837">
        <v>44.408499999999997</v>
      </c>
      <c r="BI837" s="1">
        <v>39931</v>
      </c>
      <c r="BJ837">
        <v>30.717199999999998</v>
      </c>
      <c r="BL837" s="1">
        <v>39931</v>
      </c>
      <c r="BM837">
        <v>48.409300000000002</v>
      </c>
      <c r="BO837" s="1">
        <v>39931</v>
      </c>
      <c r="BP837">
        <v>19.63</v>
      </c>
      <c r="BR837" s="1">
        <v>39931</v>
      </c>
      <c r="BS837">
        <v>18.1952</v>
      </c>
      <c r="BU837" s="1">
        <v>39931</v>
      </c>
      <c r="BV837">
        <v>11.5069</v>
      </c>
      <c r="BX837" s="1">
        <v>39931</v>
      </c>
      <c r="BY837">
        <v>44.114600000000003</v>
      </c>
      <c r="CA837" s="1">
        <v>39931</v>
      </c>
      <c r="CB837">
        <v>43.72</v>
      </c>
      <c r="CD837" s="1">
        <v>39931</v>
      </c>
      <c r="CE837">
        <v>23.537600000000001</v>
      </c>
      <c r="CG837" s="1">
        <v>39931</v>
      </c>
      <c r="CH837">
        <v>44.302399999999999</v>
      </c>
      <c r="CJ837" s="1">
        <v>39931</v>
      </c>
      <c r="CK837">
        <v>18.48</v>
      </c>
      <c r="CM837" s="1">
        <v>39931</v>
      </c>
      <c r="CN837">
        <v>1387.82</v>
      </c>
      <c r="CP837" s="1">
        <v>39931</v>
      </c>
      <c r="CQ837">
        <v>37.950000000000003</v>
      </c>
    </row>
    <row r="838" spans="1:95" x14ac:dyDescent="0.25">
      <c r="A838" s="1">
        <v>39932</v>
      </c>
      <c r="B838">
        <v>52.046100000000003</v>
      </c>
      <c r="D838" s="1">
        <v>39932</v>
      </c>
      <c r="E838">
        <v>8.4642999999999997</v>
      </c>
      <c r="G838" s="1">
        <v>39932</v>
      </c>
      <c r="H838">
        <v>13.357900000000001</v>
      </c>
      <c r="J838" s="1">
        <v>39932</v>
      </c>
      <c r="K838">
        <v>23.3995</v>
      </c>
      <c r="M838" s="1">
        <v>39932</v>
      </c>
      <c r="N838">
        <v>23.6234</v>
      </c>
      <c r="P838" s="1">
        <v>39932</v>
      </c>
      <c r="Q838">
        <v>20.524899999999999</v>
      </c>
      <c r="S838" s="1">
        <v>39932</v>
      </c>
      <c r="T838">
        <v>36.661900000000003</v>
      </c>
      <c r="V838" s="1">
        <v>39932</v>
      </c>
      <c r="W838">
        <v>30.782599999999999</v>
      </c>
      <c r="Y838" s="1">
        <v>39932</v>
      </c>
      <c r="Z838">
        <v>31.1343</v>
      </c>
      <c r="AB838" s="1">
        <v>39932</v>
      </c>
      <c r="AC838">
        <v>19.1129</v>
      </c>
      <c r="AE838" s="1">
        <v>39932</v>
      </c>
      <c r="AF838">
        <v>24.153099999999998</v>
      </c>
      <c r="AH838" s="1">
        <v>39932</v>
      </c>
      <c r="AI838">
        <v>62.362200000000001</v>
      </c>
      <c r="AK838" s="1">
        <v>39932</v>
      </c>
      <c r="AL838">
        <v>10.874700000000001</v>
      </c>
      <c r="AQ838" s="1">
        <v>39932</v>
      </c>
      <c r="AR838">
        <v>34.476700000000001</v>
      </c>
      <c r="AT838" s="1">
        <v>39932</v>
      </c>
      <c r="AU838">
        <v>23.6555</v>
      </c>
      <c r="AW838" s="1">
        <v>39932</v>
      </c>
      <c r="AX838">
        <v>27.808</v>
      </c>
      <c r="AZ838" s="1">
        <v>39932</v>
      </c>
      <c r="BA838">
        <v>13.579000000000001</v>
      </c>
      <c r="BC838" s="1">
        <v>39932</v>
      </c>
      <c r="BD838">
        <v>97.321200000000005</v>
      </c>
      <c r="BF838" s="1">
        <v>39932</v>
      </c>
      <c r="BG838">
        <v>44.741599999999998</v>
      </c>
      <c r="BI838" s="1">
        <v>39932</v>
      </c>
      <c r="BJ838">
        <v>32.3003</v>
      </c>
      <c r="BL838" s="1">
        <v>39932</v>
      </c>
      <c r="BM838">
        <v>48.302700000000002</v>
      </c>
      <c r="BO838" s="1">
        <v>39932</v>
      </c>
      <c r="BP838">
        <v>20.2485</v>
      </c>
      <c r="BR838" s="1">
        <v>39932</v>
      </c>
      <c r="BS838">
        <v>18.487300000000001</v>
      </c>
      <c r="BU838" s="1">
        <v>39932</v>
      </c>
      <c r="BV838">
        <v>11.5412</v>
      </c>
      <c r="BX838" s="1">
        <v>39932</v>
      </c>
      <c r="BY838">
        <v>44.762700000000002</v>
      </c>
      <c r="CA838" s="1">
        <v>39932</v>
      </c>
      <c r="CB838">
        <v>44.576700000000002</v>
      </c>
      <c r="CD838" s="1">
        <v>39932</v>
      </c>
      <c r="CE838">
        <v>23.119399999999999</v>
      </c>
      <c r="CG838" s="1">
        <v>39932</v>
      </c>
      <c r="CH838">
        <v>46.112099999999998</v>
      </c>
      <c r="CJ838" s="1">
        <v>39932</v>
      </c>
      <c r="CK838">
        <v>19.9008</v>
      </c>
      <c r="CM838" s="1">
        <v>39932</v>
      </c>
      <c r="CN838">
        <v>1417.99</v>
      </c>
      <c r="CP838" s="1">
        <v>39932</v>
      </c>
      <c r="CQ838">
        <v>36.08</v>
      </c>
    </row>
    <row r="839" spans="1:95" x14ac:dyDescent="0.25">
      <c r="A839" s="1">
        <v>39933</v>
      </c>
      <c r="B839">
        <v>52.118499999999997</v>
      </c>
      <c r="D839" s="1">
        <v>39933</v>
      </c>
      <c r="E839">
        <v>8.7240000000000002</v>
      </c>
      <c r="G839" s="1">
        <v>39933</v>
      </c>
      <c r="H839">
        <v>12.9688</v>
      </c>
      <c r="J839" s="1">
        <v>39933</v>
      </c>
      <c r="K839">
        <v>23.652699999999999</v>
      </c>
      <c r="M839" s="1">
        <v>39933</v>
      </c>
      <c r="N839">
        <v>23.120799999999999</v>
      </c>
      <c r="P839" s="1">
        <v>39933</v>
      </c>
      <c r="Q839">
        <v>20.6053</v>
      </c>
      <c r="S839" s="1">
        <v>39933</v>
      </c>
      <c r="T839">
        <v>36.209800000000001</v>
      </c>
      <c r="V839" s="1">
        <v>39933</v>
      </c>
      <c r="W839">
        <v>32.509500000000003</v>
      </c>
      <c r="Y839" s="1">
        <v>39933</v>
      </c>
      <c r="Z839">
        <v>30.4358</v>
      </c>
      <c r="AB839" s="1">
        <v>39933</v>
      </c>
      <c r="AC839">
        <v>19.2651</v>
      </c>
      <c r="AE839" s="1">
        <v>39933</v>
      </c>
      <c r="AF839">
        <v>24.049600000000002</v>
      </c>
      <c r="AH839" s="1">
        <v>39933</v>
      </c>
      <c r="AI839">
        <v>60.749400000000001</v>
      </c>
      <c r="AK839" s="1">
        <v>39933</v>
      </c>
      <c r="AL839">
        <v>11.257400000000001</v>
      </c>
      <c r="AQ839" s="1">
        <v>39933</v>
      </c>
      <c r="AR839">
        <v>34.0321</v>
      </c>
      <c r="AT839" s="1">
        <v>39933</v>
      </c>
      <c r="AU839">
        <v>23.637599999999999</v>
      </c>
      <c r="AW839" s="1">
        <v>39933</v>
      </c>
      <c r="AX839">
        <v>28.087</v>
      </c>
      <c r="AZ839" s="1">
        <v>39933</v>
      </c>
      <c r="BA839">
        <v>13.9594</v>
      </c>
      <c r="BC839" s="1">
        <v>39933</v>
      </c>
      <c r="BD839">
        <v>96.544799999999995</v>
      </c>
      <c r="BF839" s="1">
        <v>39933</v>
      </c>
      <c r="BG839">
        <v>45.907699999999998</v>
      </c>
      <c r="BI839" s="1">
        <v>39933</v>
      </c>
      <c r="BJ839">
        <v>30.913900000000002</v>
      </c>
      <c r="BL839" s="1">
        <v>39933</v>
      </c>
      <c r="BM839">
        <v>47.308399999999999</v>
      </c>
      <c r="BO839" s="1">
        <v>39933</v>
      </c>
      <c r="BP839">
        <v>20.5365</v>
      </c>
      <c r="BR839" s="1">
        <v>39933</v>
      </c>
      <c r="BS839">
        <v>18.496400000000001</v>
      </c>
      <c r="BU839" s="1">
        <v>39933</v>
      </c>
      <c r="BV839">
        <v>11.4811</v>
      </c>
      <c r="BX839" s="1">
        <v>39933</v>
      </c>
      <c r="BY839">
        <v>43.892600000000002</v>
      </c>
      <c r="CA839" s="1">
        <v>39933</v>
      </c>
      <c r="CB839">
        <v>44.512900000000002</v>
      </c>
      <c r="CD839" s="1">
        <v>39933</v>
      </c>
      <c r="CE839">
        <v>23.066199999999998</v>
      </c>
      <c r="CG839" s="1">
        <v>39933</v>
      </c>
      <c r="CH839">
        <v>46.066400000000002</v>
      </c>
      <c r="CJ839" s="1">
        <v>39933</v>
      </c>
      <c r="CK839">
        <v>20.7438</v>
      </c>
      <c r="CM839" s="1">
        <v>39933</v>
      </c>
      <c r="CN839">
        <v>1416.73</v>
      </c>
      <c r="CP839" s="1">
        <v>39933</v>
      </c>
      <c r="CQ839">
        <v>36.5</v>
      </c>
    </row>
    <row r="840" spans="1:95" x14ac:dyDescent="0.25">
      <c r="A840" s="1">
        <v>39934</v>
      </c>
      <c r="B840">
        <v>52.371899999999997</v>
      </c>
      <c r="D840" s="1">
        <v>39934</v>
      </c>
      <c r="E840">
        <v>9.3202999999999996</v>
      </c>
      <c r="G840" s="1">
        <v>39934</v>
      </c>
      <c r="H840">
        <v>13.000500000000001</v>
      </c>
      <c r="J840" s="1">
        <v>39934</v>
      </c>
      <c r="K840">
        <v>22.7805</v>
      </c>
      <c r="M840" s="1">
        <v>39934</v>
      </c>
      <c r="N840">
        <v>23.120799999999999</v>
      </c>
      <c r="P840" s="1">
        <v>39934</v>
      </c>
      <c r="Q840">
        <v>20.919</v>
      </c>
      <c r="S840" s="1">
        <v>39934</v>
      </c>
      <c r="T840">
        <v>37.258600000000001</v>
      </c>
      <c r="V840" s="1">
        <v>39934</v>
      </c>
      <c r="W840">
        <v>34.044499999999999</v>
      </c>
      <c r="Y840" s="1">
        <v>39934</v>
      </c>
      <c r="Z840">
        <v>29.637499999999999</v>
      </c>
      <c r="AB840" s="1">
        <v>39934</v>
      </c>
      <c r="AC840">
        <v>19.005500000000001</v>
      </c>
      <c r="AE840" s="1">
        <v>39934</v>
      </c>
      <c r="AF840">
        <v>24.023800000000001</v>
      </c>
      <c r="AH840" s="1">
        <v>39934</v>
      </c>
      <c r="AI840">
        <v>61.970399999999998</v>
      </c>
      <c r="AK840" s="1">
        <v>39934</v>
      </c>
      <c r="AL840">
        <v>11.292999999999999</v>
      </c>
      <c r="AQ840" s="1">
        <v>39934</v>
      </c>
      <c r="AR840">
        <v>34.542900000000003</v>
      </c>
      <c r="AT840" s="1">
        <v>39934</v>
      </c>
      <c r="AU840">
        <v>23.143599999999999</v>
      </c>
      <c r="AW840" s="1">
        <v>39934</v>
      </c>
      <c r="AX840">
        <v>28.4649</v>
      </c>
      <c r="AZ840" s="1">
        <v>39934</v>
      </c>
      <c r="BA840">
        <v>13.985900000000001</v>
      </c>
      <c r="BC840" s="1">
        <v>39934</v>
      </c>
      <c r="BD840">
        <v>97.854399999999998</v>
      </c>
      <c r="BF840" s="1">
        <v>39934</v>
      </c>
      <c r="BG840">
        <v>46.109400000000001</v>
      </c>
      <c r="BI840" s="1">
        <v>39934</v>
      </c>
      <c r="BJ840">
        <v>30.4361</v>
      </c>
      <c r="BL840" s="1">
        <v>39934</v>
      </c>
      <c r="BM840">
        <v>46.518299999999996</v>
      </c>
      <c r="BO840" s="1">
        <v>39934</v>
      </c>
      <c r="BP840">
        <v>20.587399999999999</v>
      </c>
      <c r="BR840" s="1">
        <v>39934</v>
      </c>
      <c r="BS840">
        <v>18.478200000000001</v>
      </c>
      <c r="BU840" s="1">
        <v>39934</v>
      </c>
      <c r="BV840">
        <v>11.6701</v>
      </c>
      <c r="BX840" s="1">
        <v>39934</v>
      </c>
      <c r="BY840">
        <v>43.945900000000002</v>
      </c>
      <c r="CA840" s="1">
        <v>39934</v>
      </c>
      <c r="CB840">
        <v>45.132599999999996</v>
      </c>
      <c r="CD840" s="1">
        <v>39934</v>
      </c>
      <c r="CE840">
        <v>23.2258</v>
      </c>
      <c r="CG840" s="1">
        <v>39934</v>
      </c>
      <c r="CH840">
        <v>45.746499999999997</v>
      </c>
      <c r="CJ840" s="1">
        <v>39934</v>
      </c>
      <c r="CK840">
        <v>20.781700000000001</v>
      </c>
      <c r="CM840" s="1">
        <v>39934</v>
      </c>
      <c r="CN840">
        <v>1424.41</v>
      </c>
      <c r="CP840" s="1">
        <v>39934</v>
      </c>
      <c r="CQ840">
        <v>35.299999999999997</v>
      </c>
    </row>
    <row r="841" spans="1:95" x14ac:dyDescent="0.25">
      <c r="A841" s="1">
        <v>39937</v>
      </c>
      <c r="B841">
        <v>52.9148</v>
      </c>
      <c r="D841" s="1">
        <v>39937</v>
      </c>
      <c r="E841">
        <v>9.9648000000000003</v>
      </c>
      <c r="G841" s="1">
        <v>39937</v>
      </c>
      <c r="H841">
        <v>12.841699999999999</v>
      </c>
      <c r="J841" s="1">
        <v>39937</v>
      </c>
      <c r="K841">
        <v>25.584700000000002</v>
      </c>
      <c r="M841" s="1">
        <v>39937</v>
      </c>
      <c r="N841">
        <v>24.461200000000002</v>
      </c>
      <c r="P841" s="1">
        <v>39937</v>
      </c>
      <c r="Q841">
        <v>21.465900000000001</v>
      </c>
      <c r="S841" s="1">
        <v>39937</v>
      </c>
      <c r="T841">
        <v>38.135599999999997</v>
      </c>
      <c r="V841" s="1">
        <v>39937</v>
      </c>
      <c r="W841">
        <v>35.159199999999998</v>
      </c>
      <c r="Y841" s="1">
        <v>39937</v>
      </c>
      <c r="Z841">
        <v>31.932700000000001</v>
      </c>
      <c r="AB841" s="1">
        <v>39937</v>
      </c>
      <c r="AC841">
        <v>19.3188</v>
      </c>
      <c r="AE841" s="1">
        <v>39937</v>
      </c>
      <c r="AF841">
        <v>25.342600000000001</v>
      </c>
      <c r="AH841" s="1">
        <v>39937</v>
      </c>
      <c r="AI841">
        <v>62.143500000000003</v>
      </c>
      <c r="AK841" s="1">
        <v>39937</v>
      </c>
      <c r="AL841">
        <v>11.6578</v>
      </c>
      <c r="AQ841" s="1">
        <v>39937</v>
      </c>
      <c r="AR841">
        <v>35.129300000000001</v>
      </c>
      <c r="AT841" s="1">
        <v>39937</v>
      </c>
      <c r="AU841">
        <v>23.538799999999998</v>
      </c>
      <c r="AW841" s="1">
        <v>39937</v>
      </c>
      <c r="AX841">
        <v>28.3659</v>
      </c>
      <c r="AZ841" s="1">
        <v>39937</v>
      </c>
      <c r="BA841">
        <v>14.7379</v>
      </c>
      <c r="BC841" s="1">
        <v>39937</v>
      </c>
      <c r="BD841">
        <v>99.332400000000007</v>
      </c>
      <c r="BF841" s="1">
        <v>39937</v>
      </c>
      <c r="BG841">
        <v>47.135199999999998</v>
      </c>
      <c r="BI841" s="1">
        <v>39937</v>
      </c>
      <c r="BJ841">
        <v>33.527500000000003</v>
      </c>
      <c r="BL841" s="1">
        <v>39937</v>
      </c>
      <c r="BM841">
        <v>46.846800000000002</v>
      </c>
      <c r="BO841" s="1">
        <v>39937</v>
      </c>
      <c r="BP841">
        <v>20.858499999999999</v>
      </c>
      <c r="BR841" s="1">
        <v>39937</v>
      </c>
      <c r="BS841">
        <v>18.432500000000001</v>
      </c>
      <c r="BU841" s="1">
        <v>39937</v>
      </c>
      <c r="BV841">
        <v>12.0139</v>
      </c>
      <c r="BX841" s="1">
        <v>39937</v>
      </c>
      <c r="BY841">
        <v>45.268700000000003</v>
      </c>
      <c r="CA841" s="1">
        <v>39937</v>
      </c>
      <c r="CB841">
        <v>46.645600000000002</v>
      </c>
      <c r="CD841" s="1">
        <v>39937</v>
      </c>
      <c r="CE841">
        <v>23.598400000000002</v>
      </c>
      <c r="CG841" s="1">
        <v>39937</v>
      </c>
      <c r="CH841">
        <v>46.468600000000002</v>
      </c>
      <c r="CJ841" s="1">
        <v>39937</v>
      </c>
      <c r="CK841">
        <v>21.653199999999998</v>
      </c>
      <c r="CM841" s="1">
        <v>39937</v>
      </c>
      <c r="CN841">
        <v>1472.64</v>
      </c>
      <c r="CP841" s="1">
        <v>39937</v>
      </c>
      <c r="CQ841">
        <v>34.53</v>
      </c>
    </row>
    <row r="842" spans="1:95" x14ac:dyDescent="0.25">
      <c r="A842" s="1">
        <v>39938</v>
      </c>
      <c r="B842">
        <v>52.869500000000002</v>
      </c>
      <c r="D842" s="1">
        <v>39938</v>
      </c>
      <c r="E842">
        <v>9.7435000000000009</v>
      </c>
      <c r="G842" s="1">
        <v>39938</v>
      </c>
      <c r="H842">
        <v>13.183199999999999</v>
      </c>
      <c r="J842" s="1">
        <v>39938</v>
      </c>
      <c r="K842">
        <v>24.918800000000001</v>
      </c>
      <c r="M842" s="1">
        <v>39938</v>
      </c>
      <c r="N842">
        <v>28.9848</v>
      </c>
      <c r="P842" s="1">
        <v>39938</v>
      </c>
      <c r="Q842">
        <v>21.313099999999999</v>
      </c>
      <c r="S842" s="1">
        <v>39938</v>
      </c>
      <c r="T842">
        <v>39.012599999999999</v>
      </c>
      <c r="V842" s="1">
        <v>39938</v>
      </c>
      <c r="W842">
        <v>36.009</v>
      </c>
      <c r="Y842" s="1">
        <v>39938</v>
      </c>
      <c r="Z842">
        <v>33.030299999999997</v>
      </c>
      <c r="AB842" s="1">
        <v>39938</v>
      </c>
      <c r="AC842">
        <v>19.305299999999999</v>
      </c>
      <c r="AE842" s="1">
        <v>39938</v>
      </c>
      <c r="AF842">
        <v>25.058199999999999</v>
      </c>
      <c r="AH842" s="1">
        <v>39938</v>
      </c>
      <c r="AI842">
        <v>61.642299999999999</v>
      </c>
      <c r="AK842" s="1">
        <v>39938</v>
      </c>
      <c r="AL842">
        <v>11.6578</v>
      </c>
      <c r="AQ842" s="1">
        <v>39938</v>
      </c>
      <c r="AR842">
        <v>34.807699999999997</v>
      </c>
      <c r="AT842" s="1">
        <v>39938</v>
      </c>
      <c r="AU842">
        <v>23.520800000000001</v>
      </c>
      <c r="AW842" s="1">
        <v>39938</v>
      </c>
      <c r="AX842">
        <v>28.509900000000002</v>
      </c>
      <c r="AZ842" s="1">
        <v>39938</v>
      </c>
      <c r="BA842">
        <v>14.416700000000001</v>
      </c>
      <c r="BC842" s="1">
        <v>39938</v>
      </c>
      <c r="BD842">
        <v>99.014399999999995</v>
      </c>
      <c r="BF842" s="1">
        <v>39938</v>
      </c>
      <c r="BG842">
        <v>47.661299999999997</v>
      </c>
      <c r="BI842" s="1">
        <v>39938</v>
      </c>
      <c r="BJ842">
        <v>32.6188</v>
      </c>
      <c r="BL842" s="1">
        <v>39938</v>
      </c>
      <c r="BM842">
        <v>47.192999999999998</v>
      </c>
      <c r="BO842" s="1">
        <v>39938</v>
      </c>
      <c r="BP842">
        <v>20.832999999999998</v>
      </c>
      <c r="BR842" s="1">
        <v>39938</v>
      </c>
      <c r="BS842">
        <v>18.067399999999999</v>
      </c>
      <c r="BU842" s="1">
        <v>39938</v>
      </c>
      <c r="BV842">
        <v>12.271699999999999</v>
      </c>
      <c r="BX842" s="1">
        <v>39938</v>
      </c>
      <c r="BY842">
        <v>44.203299999999999</v>
      </c>
      <c r="CA842" s="1">
        <v>39938</v>
      </c>
      <c r="CB842">
        <v>47.238</v>
      </c>
      <c r="CD842" s="1">
        <v>39938</v>
      </c>
      <c r="CE842">
        <v>23.2867</v>
      </c>
      <c r="CG842" s="1">
        <v>39938</v>
      </c>
      <c r="CH842">
        <v>46.121299999999998</v>
      </c>
      <c r="CJ842" s="1">
        <v>39938</v>
      </c>
      <c r="CK842">
        <v>21.927800000000001</v>
      </c>
      <c r="CM842" s="1">
        <v>39938</v>
      </c>
      <c r="CN842">
        <v>1467.25</v>
      </c>
      <c r="CP842" s="1">
        <v>39938</v>
      </c>
      <c r="CQ842">
        <v>33.36</v>
      </c>
    </row>
    <row r="843" spans="1:95" x14ac:dyDescent="0.25">
      <c r="A843" s="1">
        <v>39939</v>
      </c>
      <c r="B843">
        <v>53.512</v>
      </c>
      <c r="D843" s="1">
        <v>39939</v>
      </c>
      <c r="E843">
        <v>10.1294</v>
      </c>
      <c r="G843" s="1">
        <v>39939</v>
      </c>
      <c r="H843">
        <v>13.548500000000001</v>
      </c>
      <c r="J843" s="1">
        <v>39939</v>
      </c>
      <c r="K843">
        <v>25.453399999999998</v>
      </c>
      <c r="M843" s="1">
        <v>39939</v>
      </c>
      <c r="N843">
        <v>30.8278</v>
      </c>
      <c r="P843" s="1">
        <v>39939</v>
      </c>
      <c r="Q843">
        <v>21.465900000000001</v>
      </c>
      <c r="S843" s="1">
        <v>39939</v>
      </c>
      <c r="T843">
        <v>40.354700000000001</v>
      </c>
      <c r="V843" s="1">
        <v>39939</v>
      </c>
      <c r="W843">
        <v>36.548000000000002</v>
      </c>
      <c r="Y843" s="1">
        <v>39939</v>
      </c>
      <c r="Z843">
        <v>38.518799999999999</v>
      </c>
      <c r="AB843" s="1">
        <v>39939</v>
      </c>
      <c r="AC843">
        <v>19.215800000000002</v>
      </c>
      <c r="AE843" s="1">
        <v>39939</v>
      </c>
      <c r="AF843">
        <v>24.791</v>
      </c>
      <c r="AH843" s="1">
        <v>39939</v>
      </c>
      <c r="AI843">
        <v>62.489699999999999</v>
      </c>
      <c r="AK843" s="1">
        <v>39939</v>
      </c>
      <c r="AL843">
        <v>12.165100000000001</v>
      </c>
      <c r="AQ843" s="1">
        <v>39939</v>
      </c>
      <c r="AR843">
        <v>34.363199999999999</v>
      </c>
      <c r="AT843" s="1">
        <v>39939</v>
      </c>
      <c r="AU843">
        <v>23.386099999999999</v>
      </c>
      <c r="AW843" s="1">
        <v>39939</v>
      </c>
      <c r="AX843">
        <v>30.129799999999999</v>
      </c>
      <c r="AZ843" s="1">
        <v>39939</v>
      </c>
      <c r="BA843">
        <v>14.381</v>
      </c>
      <c r="BC843" s="1">
        <v>39939</v>
      </c>
      <c r="BD843">
        <v>98.374899999999997</v>
      </c>
      <c r="BF843" s="1">
        <v>39939</v>
      </c>
      <c r="BG843">
        <v>47.529800000000002</v>
      </c>
      <c r="BI843" s="1">
        <v>39939</v>
      </c>
      <c r="BJ843">
        <v>34.867100000000001</v>
      </c>
      <c r="BL843" s="1">
        <v>39939</v>
      </c>
      <c r="BM843">
        <v>47.663499999999999</v>
      </c>
      <c r="BO843" s="1">
        <v>39939</v>
      </c>
      <c r="BP843">
        <v>20.85</v>
      </c>
      <c r="BR843" s="1">
        <v>39939</v>
      </c>
      <c r="BS843">
        <v>18.067399999999999</v>
      </c>
      <c r="BU843" s="1">
        <v>39939</v>
      </c>
      <c r="BV843">
        <v>12.0892</v>
      </c>
      <c r="BX843" s="1">
        <v>39939</v>
      </c>
      <c r="BY843">
        <v>45.1355</v>
      </c>
      <c r="CA843" s="1">
        <v>39939</v>
      </c>
      <c r="CB843">
        <v>47.657200000000003</v>
      </c>
      <c r="CD843" s="1">
        <v>39939</v>
      </c>
      <c r="CE843">
        <v>23.3855</v>
      </c>
      <c r="CG843" s="1">
        <v>39939</v>
      </c>
      <c r="CH843">
        <v>45.253</v>
      </c>
      <c r="CJ843" s="1">
        <v>39939</v>
      </c>
      <c r="CK843">
        <v>24.504300000000001</v>
      </c>
      <c r="CM843" s="1">
        <v>39939</v>
      </c>
      <c r="CN843">
        <v>1493.31</v>
      </c>
      <c r="CP843" s="1">
        <v>39939</v>
      </c>
      <c r="CQ843">
        <v>32.450000000000003</v>
      </c>
    </row>
    <row r="844" spans="1:95" x14ac:dyDescent="0.25">
      <c r="A844" s="1">
        <v>39940</v>
      </c>
      <c r="B844">
        <v>53.177199999999999</v>
      </c>
      <c r="D844" s="1">
        <v>39940</v>
      </c>
      <c r="E844">
        <v>9.5023999999999997</v>
      </c>
      <c r="G844" s="1">
        <v>39940</v>
      </c>
      <c r="H844">
        <v>13.524699999999999</v>
      </c>
      <c r="J844" s="1">
        <v>39940</v>
      </c>
      <c r="K844">
        <v>24.356100000000001</v>
      </c>
      <c r="M844" s="1">
        <v>39940</v>
      </c>
      <c r="N844">
        <v>32.670699999999997</v>
      </c>
      <c r="P844" s="1">
        <v>39940</v>
      </c>
      <c r="Q844">
        <v>20.468599999999999</v>
      </c>
      <c r="S844" s="1">
        <v>39940</v>
      </c>
      <c r="T844">
        <v>39.743000000000002</v>
      </c>
      <c r="V844" s="1">
        <v>39940</v>
      </c>
      <c r="W844">
        <v>34.647500000000001</v>
      </c>
      <c r="Y844" s="1">
        <v>39940</v>
      </c>
      <c r="Z844">
        <v>38.019799999999996</v>
      </c>
      <c r="AB844" s="1">
        <v>39940</v>
      </c>
      <c r="AC844">
        <v>19.153199999999998</v>
      </c>
      <c r="AE844" s="1">
        <v>39940</v>
      </c>
      <c r="AF844">
        <v>24.058299999999999</v>
      </c>
      <c r="AH844" s="1">
        <v>39940</v>
      </c>
      <c r="AI844">
        <v>62.808700000000002</v>
      </c>
      <c r="AK844" s="1">
        <v>39940</v>
      </c>
      <c r="AL844">
        <v>12.4232</v>
      </c>
      <c r="AQ844" s="1">
        <v>39940</v>
      </c>
      <c r="AR844">
        <v>32.660600000000002</v>
      </c>
      <c r="AT844" s="1">
        <v>39940</v>
      </c>
      <c r="AU844">
        <v>22.9999</v>
      </c>
      <c r="AW844" s="1">
        <v>39940</v>
      </c>
      <c r="AX844">
        <v>29.796800000000001</v>
      </c>
      <c r="AZ844" s="1">
        <v>39940</v>
      </c>
      <c r="BA844">
        <v>14.0688</v>
      </c>
      <c r="BC844" s="1">
        <v>39940</v>
      </c>
      <c r="BD844">
        <v>96.466099999999997</v>
      </c>
      <c r="BF844" s="1">
        <v>39940</v>
      </c>
      <c r="BG844">
        <v>48.125999999999998</v>
      </c>
      <c r="BI844" s="1">
        <v>39940</v>
      </c>
      <c r="BJ844">
        <v>33.012300000000003</v>
      </c>
      <c r="BL844" s="1">
        <v>39940</v>
      </c>
      <c r="BM844">
        <v>47.397199999999998</v>
      </c>
      <c r="BO844" s="1">
        <v>39940</v>
      </c>
      <c r="BP844">
        <v>21.3583</v>
      </c>
      <c r="BR844" s="1">
        <v>39940</v>
      </c>
      <c r="BS844">
        <v>17.638300000000001</v>
      </c>
      <c r="BU844" s="1">
        <v>39940</v>
      </c>
      <c r="BV844">
        <v>12.3064</v>
      </c>
      <c r="BX844" s="1">
        <v>39940</v>
      </c>
      <c r="BY844">
        <v>45.5794</v>
      </c>
      <c r="CA844" s="1">
        <v>39940</v>
      </c>
      <c r="CB844">
        <v>47.137700000000002</v>
      </c>
      <c r="CD844" s="1">
        <v>39940</v>
      </c>
      <c r="CE844">
        <v>22.7013</v>
      </c>
      <c r="CG844" s="1">
        <v>39940</v>
      </c>
      <c r="CH844">
        <v>45.600299999999997</v>
      </c>
      <c r="CJ844" s="1">
        <v>39940</v>
      </c>
      <c r="CK844">
        <v>23.992799999999999</v>
      </c>
      <c r="CM844" s="1">
        <v>39940</v>
      </c>
      <c r="CN844">
        <v>1473.66</v>
      </c>
      <c r="CP844" s="1">
        <v>39940</v>
      </c>
      <c r="CQ844">
        <v>33.44</v>
      </c>
    </row>
    <row r="845" spans="1:95" x14ac:dyDescent="0.25">
      <c r="A845" s="1">
        <v>39941</v>
      </c>
      <c r="B845">
        <v>54.371600000000001</v>
      </c>
      <c r="D845" s="1">
        <v>39941</v>
      </c>
      <c r="E845">
        <v>9.6567000000000007</v>
      </c>
      <c r="G845" s="1">
        <v>39941</v>
      </c>
      <c r="H845">
        <v>13.580299999999999</v>
      </c>
      <c r="J845" s="1">
        <v>39941</v>
      </c>
      <c r="K845">
        <v>26.635100000000001</v>
      </c>
      <c r="M845" s="1">
        <v>39941</v>
      </c>
      <c r="N845">
        <v>33.676000000000002</v>
      </c>
      <c r="P845" s="1">
        <v>39941</v>
      </c>
      <c r="Q845">
        <v>20.307700000000001</v>
      </c>
      <c r="S845" s="1">
        <v>39941</v>
      </c>
      <c r="T845">
        <v>41.8429</v>
      </c>
      <c r="V845" s="1">
        <v>39941</v>
      </c>
      <c r="W845">
        <v>36.219099999999997</v>
      </c>
      <c r="Y845" s="1">
        <v>39941</v>
      </c>
      <c r="Z845">
        <v>40.115400000000001</v>
      </c>
      <c r="AB845" s="1">
        <v>39941</v>
      </c>
      <c r="AC845">
        <v>19.206900000000001</v>
      </c>
      <c r="AE845" s="1">
        <v>39941</v>
      </c>
      <c r="AF845">
        <v>24.4634</v>
      </c>
      <c r="AH845" s="1">
        <v>39941</v>
      </c>
      <c r="AI845">
        <v>64.512600000000006</v>
      </c>
      <c r="AK845" s="1">
        <v>39941</v>
      </c>
      <c r="AL845">
        <v>12.930400000000001</v>
      </c>
      <c r="AQ845" s="1">
        <v>39941</v>
      </c>
      <c r="AR845">
        <v>32.802500000000002</v>
      </c>
      <c r="AT845" s="1">
        <v>39941</v>
      </c>
      <c r="AU845">
        <v>22.901199999999999</v>
      </c>
      <c r="AW845" s="1">
        <v>39941</v>
      </c>
      <c r="AX845">
        <v>31.245699999999999</v>
      </c>
      <c r="AZ845" s="1">
        <v>39941</v>
      </c>
      <c r="BA845">
        <v>13.640599999999999</v>
      </c>
      <c r="BC845" s="1">
        <v>39941</v>
      </c>
      <c r="BD845">
        <v>95.431799999999996</v>
      </c>
      <c r="BF845" s="1">
        <v>39941</v>
      </c>
      <c r="BG845">
        <v>48.204900000000002</v>
      </c>
      <c r="BI845" s="1">
        <v>39941</v>
      </c>
      <c r="BJ845">
        <v>36.478400000000001</v>
      </c>
      <c r="BL845" s="1">
        <v>39941</v>
      </c>
      <c r="BM845">
        <v>48.755499999999998</v>
      </c>
      <c r="BO845" s="1">
        <v>39941</v>
      </c>
      <c r="BP845">
        <v>21.027899999999999</v>
      </c>
      <c r="BR845" s="1">
        <v>39941</v>
      </c>
      <c r="BS845">
        <v>17.729600000000001</v>
      </c>
      <c r="BU845" s="1">
        <v>39941</v>
      </c>
      <c r="BV845">
        <v>12.515000000000001</v>
      </c>
      <c r="BX845" s="1">
        <v>39941</v>
      </c>
      <c r="BY845">
        <v>45.7836</v>
      </c>
      <c r="CA845" s="1">
        <v>39941</v>
      </c>
      <c r="CB845">
        <v>48.805599999999998</v>
      </c>
      <c r="CD845" s="1">
        <v>39941</v>
      </c>
      <c r="CE845">
        <v>22.6937</v>
      </c>
      <c r="CG845" s="1">
        <v>39941</v>
      </c>
      <c r="CH845">
        <v>45.828800000000001</v>
      </c>
      <c r="CJ845" s="1">
        <v>39941</v>
      </c>
      <c r="CK845">
        <v>24.1159</v>
      </c>
      <c r="CM845" s="1">
        <v>39941</v>
      </c>
      <c r="CN845">
        <v>1509.14</v>
      </c>
      <c r="CP845" s="1">
        <v>39941</v>
      </c>
      <c r="CQ845">
        <v>32.049999999999997</v>
      </c>
    </row>
    <row r="846" spans="1:95" x14ac:dyDescent="0.25">
      <c r="A846" s="1">
        <v>39944</v>
      </c>
      <c r="B846">
        <v>53.4848</v>
      </c>
      <c r="D846" s="1">
        <v>39944</v>
      </c>
      <c r="E846">
        <v>9.2515000000000001</v>
      </c>
      <c r="G846" s="1">
        <v>39944</v>
      </c>
      <c r="H846">
        <v>13.5326</v>
      </c>
      <c r="J846" s="1">
        <v>39944</v>
      </c>
      <c r="K846">
        <v>24.421800000000001</v>
      </c>
      <c r="M846" s="1">
        <v>39944</v>
      </c>
      <c r="N846">
        <v>31.832999999999998</v>
      </c>
      <c r="P846" s="1">
        <v>39944</v>
      </c>
      <c r="Q846">
        <v>20.3962</v>
      </c>
      <c r="S846" s="1">
        <v>39944</v>
      </c>
      <c r="T846">
        <v>40.829500000000003</v>
      </c>
      <c r="V846" s="1">
        <v>39944</v>
      </c>
      <c r="W846">
        <v>35.113500000000002</v>
      </c>
      <c r="Y846" s="1">
        <v>39944</v>
      </c>
      <c r="Z846">
        <v>38.518799999999999</v>
      </c>
      <c r="AB846" s="1">
        <v>39944</v>
      </c>
      <c r="AC846">
        <v>19.130800000000001</v>
      </c>
      <c r="AE846" s="1">
        <v>39944</v>
      </c>
      <c r="AF846">
        <v>23.8169</v>
      </c>
      <c r="AH846" s="1">
        <v>39944</v>
      </c>
      <c r="AI846">
        <v>63.495100000000001</v>
      </c>
      <c r="AK846" s="1">
        <v>39944</v>
      </c>
      <c r="AL846">
        <v>12.6279</v>
      </c>
      <c r="AQ846" s="1">
        <v>39944</v>
      </c>
      <c r="AR846">
        <v>33.133499999999998</v>
      </c>
      <c r="AT846" s="1">
        <v>39944</v>
      </c>
      <c r="AU846">
        <v>22.389199999999999</v>
      </c>
      <c r="AW846" s="1">
        <v>39944</v>
      </c>
      <c r="AX846">
        <v>30.273800000000001</v>
      </c>
      <c r="AZ846" s="1">
        <v>39944</v>
      </c>
      <c r="BA846">
        <v>13.7119</v>
      </c>
      <c r="BC846" s="1">
        <v>39944</v>
      </c>
      <c r="BD846">
        <v>96.757599999999996</v>
      </c>
      <c r="BF846" s="1">
        <v>39944</v>
      </c>
      <c r="BG846">
        <v>47.442100000000003</v>
      </c>
      <c r="BI846" s="1">
        <v>39944</v>
      </c>
      <c r="BJ846">
        <v>33.564999999999998</v>
      </c>
      <c r="BL846" s="1">
        <v>39944</v>
      </c>
      <c r="BM846">
        <v>48.293900000000001</v>
      </c>
      <c r="BO846" s="1">
        <v>39944</v>
      </c>
      <c r="BP846">
        <v>20.6721</v>
      </c>
      <c r="BR846" s="1">
        <v>39944</v>
      </c>
      <c r="BS846">
        <v>17.638300000000001</v>
      </c>
      <c r="BU846" s="1">
        <v>39944</v>
      </c>
      <c r="BV846">
        <v>12.297800000000001</v>
      </c>
      <c r="BX846" s="1">
        <v>39944</v>
      </c>
      <c r="BY846">
        <v>44.718299999999999</v>
      </c>
      <c r="CA846" s="1">
        <v>39944</v>
      </c>
      <c r="CB846">
        <v>47.848599999999998</v>
      </c>
      <c r="CD846" s="1">
        <v>39944</v>
      </c>
      <c r="CE846">
        <v>22.6709</v>
      </c>
      <c r="CG846" s="1">
        <v>39944</v>
      </c>
      <c r="CH846">
        <v>46.276699999999998</v>
      </c>
      <c r="CJ846" s="1">
        <v>39944</v>
      </c>
      <c r="CK846">
        <v>23.4055</v>
      </c>
      <c r="CM846" s="1">
        <v>39944</v>
      </c>
      <c r="CN846">
        <v>1477.2</v>
      </c>
      <c r="CP846" s="1">
        <v>39944</v>
      </c>
      <c r="CQ846">
        <v>32.869999999999997</v>
      </c>
    </row>
    <row r="847" spans="1:95" x14ac:dyDescent="0.25">
      <c r="A847" s="1">
        <v>39945</v>
      </c>
      <c r="B847">
        <v>53.864800000000002</v>
      </c>
      <c r="D847" s="1">
        <v>39945</v>
      </c>
      <c r="E847">
        <v>9.1260999999999992</v>
      </c>
      <c r="G847" s="1">
        <v>39945</v>
      </c>
      <c r="H847">
        <v>13.810600000000001</v>
      </c>
      <c r="J847" s="1">
        <v>39945</v>
      </c>
      <c r="K847">
        <v>23.868400000000001</v>
      </c>
      <c r="M847" s="1">
        <v>39945</v>
      </c>
      <c r="N847">
        <v>30.325099999999999</v>
      </c>
      <c r="P847" s="1">
        <v>39945</v>
      </c>
      <c r="Q847">
        <v>20.6938</v>
      </c>
      <c r="S847" s="1">
        <v>39945</v>
      </c>
      <c r="T847">
        <v>40.263399999999997</v>
      </c>
      <c r="V847" s="1">
        <v>39945</v>
      </c>
      <c r="W847">
        <v>34.775500000000001</v>
      </c>
      <c r="Y847" s="1">
        <v>39945</v>
      </c>
      <c r="Z847">
        <v>36.523000000000003</v>
      </c>
      <c r="AB847" s="1">
        <v>39945</v>
      </c>
      <c r="AC847">
        <v>19.869199999999999</v>
      </c>
      <c r="AE847" s="1">
        <v>39945</v>
      </c>
      <c r="AF847">
        <v>24.230699999999999</v>
      </c>
      <c r="AH847" s="1">
        <v>39945</v>
      </c>
      <c r="AI847">
        <v>64.915899999999993</v>
      </c>
      <c r="AK847" s="1">
        <v>39945</v>
      </c>
      <c r="AL847">
        <v>12.173999999999999</v>
      </c>
      <c r="AQ847" s="1">
        <v>39945</v>
      </c>
      <c r="AR847">
        <v>33.095700000000001</v>
      </c>
      <c r="AT847" s="1">
        <v>39945</v>
      </c>
      <c r="AU847">
        <v>22.128799999999998</v>
      </c>
      <c r="AW847" s="1">
        <v>39945</v>
      </c>
      <c r="AX847">
        <v>29.796800000000001</v>
      </c>
      <c r="AZ847" s="1">
        <v>39945</v>
      </c>
      <c r="BA847">
        <v>13.5692</v>
      </c>
      <c r="BC847" s="1">
        <v>39945</v>
      </c>
      <c r="BD847">
        <v>97.735500000000002</v>
      </c>
      <c r="BF847" s="1">
        <v>39945</v>
      </c>
      <c r="BG847">
        <v>48.2224</v>
      </c>
      <c r="BI847" s="1">
        <v>39945</v>
      </c>
      <c r="BJ847">
        <v>33.124699999999997</v>
      </c>
      <c r="BL847" s="1">
        <v>39945</v>
      </c>
      <c r="BM847">
        <v>47.912100000000002</v>
      </c>
      <c r="BO847" s="1">
        <v>39945</v>
      </c>
      <c r="BP847">
        <v>21.163499999999999</v>
      </c>
      <c r="BR847" s="1">
        <v>39945</v>
      </c>
      <c r="BS847">
        <v>18.1586</v>
      </c>
      <c r="BU847" s="1">
        <v>39945</v>
      </c>
      <c r="BV847">
        <v>12.9757</v>
      </c>
      <c r="BX847" s="1">
        <v>39945</v>
      </c>
      <c r="BY847">
        <v>45.224299999999999</v>
      </c>
      <c r="CA847" s="1">
        <v>39945</v>
      </c>
      <c r="CB847">
        <v>48.158499999999997</v>
      </c>
      <c r="CD847" s="1">
        <v>39945</v>
      </c>
      <c r="CE847">
        <v>23.111799999999999</v>
      </c>
      <c r="CG847" s="1">
        <v>39945</v>
      </c>
      <c r="CH847">
        <v>46.523400000000002</v>
      </c>
      <c r="CJ847" s="1">
        <v>39945</v>
      </c>
      <c r="CK847">
        <v>23.036100000000001</v>
      </c>
      <c r="CM847" s="1">
        <v>39945</v>
      </c>
      <c r="CN847">
        <v>1475.83</v>
      </c>
      <c r="CP847" s="1">
        <v>39945</v>
      </c>
      <c r="CQ847">
        <v>31.8</v>
      </c>
    </row>
    <row r="848" spans="1:95" x14ac:dyDescent="0.25">
      <c r="A848" s="1">
        <v>39946</v>
      </c>
      <c r="B848">
        <v>51.521299999999997</v>
      </c>
      <c r="D848" s="1">
        <v>39946</v>
      </c>
      <c r="E848">
        <v>8.3254000000000001</v>
      </c>
      <c r="G848" s="1">
        <v>39946</v>
      </c>
      <c r="H848">
        <v>13.6676</v>
      </c>
      <c r="J848" s="1">
        <v>39946</v>
      </c>
      <c r="K848">
        <v>22.593</v>
      </c>
      <c r="M848" s="1">
        <v>39946</v>
      </c>
      <c r="N848">
        <v>26.806699999999999</v>
      </c>
      <c r="P848" s="1">
        <v>39946</v>
      </c>
      <c r="Q848">
        <v>20.299700000000001</v>
      </c>
      <c r="S848" s="1">
        <v>39946</v>
      </c>
      <c r="T848">
        <v>39.213500000000003</v>
      </c>
      <c r="V848" s="1">
        <v>39946</v>
      </c>
      <c r="W848">
        <v>32.966299999999997</v>
      </c>
      <c r="Y848" s="1">
        <v>39946</v>
      </c>
      <c r="Z848">
        <v>34.028199999999998</v>
      </c>
      <c r="AB848" s="1">
        <v>39946</v>
      </c>
      <c r="AC848">
        <v>19.5246</v>
      </c>
      <c r="AE848" s="1">
        <v>39946</v>
      </c>
      <c r="AF848">
        <v>23.294699999999999</v>
      </c>
      <c r="AH848" s="1">
        <v>39946</v>
      </c>
      <c r="AI848">
        <v>63.953499999999998</v>
      </c>
      <c r="AK848" s="1">
        <v>39946</v>
      </c>
      <c r="AL848">
        <v>11.488799999999999</v>
      </c>
      <c r="AQ848" s="1">
        <v>39946</v>
      </c>
      <c r="AR848">
        <v>32.357900000000001</v>
      </c>
      <c r="AT848" s="1">
        <v>39946</v>
      </c>
      <c r="AU848">
        <v>22.299399999999999</v>
      </c>
      <c r="AW848" s="1">
        <v>39946</v>
      </c>
      <c r="AX848">
        <v>28.231000000000002</v>
      </c>
      <c r="AZ848" s="1">
        <v>39946</v>
      </c>
      <c r="BA848">
        <v>13.4978</v>
      </c>
      <c r="BC848" s="1">
        <v>39946</v>
      </c>
      <c r="BD848">
        <v>96.155799999999999</v>
      </c>
      <c r="BF848" s="1">
        <v>39946</v>
      </c>
      <c r="BG848">
        <v>48.353900000000003</v>
      </c>
      <c r="BI848" s="1">
        <v>39946</v>
      </c>
      <c r="BJ848">
        <v>31.897500000000001</v>
      </c>
      <c r="BL848" s="1">
        <v>39946</v>
      </c>
      <c r="BM848">
        <v>47.485999999999997</v>
      </c>
      <c r="BO848" s="1">
        <v>39946</v>
      </c>
      <c r="BP848">
        <v>21.748000000000001</v>
      </c>
      <c r="BR848" s="1">
        <v>39946</v>
      </c>
      <c r="BS848">
        <v>18.030799999999999</v>
      </c>
      <c r="BU848" s="1">
        <v>39946</v>
      </c>
      <c r="BV848">
        <v>13.271100000000001</v>
      </c>
      <c r="BX848" s="1">
        <v>39946</v>
      </c>
      <c r="BY848">
        <v>45.242100000000001</v>
      </c>
      <c r="CA848" s="1">
        <v>39946</v>
      </c>
      <c r="CB848">
        <v>46.464599999999997</v>
      </c>
      <c r="CD848" s="1">
        <v>39946</v>
      </c>
      <c r="CE848">
        <v>22.617599999999999</v>
      </c>
      <c r="CG848" s="1">
        <v>39946</v>
      </c>
      <c r="CH848">
        <v>45.974400000000003</v>
      </c>
      <c r="CJ848" s="1">
        <v>39946</v>
      </c>
      <c r="CK848">
        <v>22.354099999999999</v>
      </c>
      <c r="CM848" s="1">
        <v>39946</v>
      </c>
      <c r="CN848">
        <v>1436.74</v>
      </c>
      <c r="CP848" s="1">
        <v>39946</v>
      </c>
      <c r="CQ848">
        <v>33.65</v>
      </c>
    </row>
    <row r="849" spans="1:95" x14ac:dyDescent="0.25">
      <c r="A849" s="1">
        <v>39947</v>
      </c>
      <c r="B849">
        <v>52.426200000000001</v>
      </c>
      <c r="D849" s="1">
        <v>39947</v>
      </c>
      <c r="E849">
        <v>8.4314999999999998</v>
      </c>
      <c r="G849" s="1">
        <v>39947</v>
      </c>
      <c r="H849">
        <v>13.5009</v>
      </c>
      <c r="J849" s="1">
        <v>39947</v>
      </c>
      <c r="K849">
        <v>23.183800000000002</v>
      </c>
      <c r="M849" s="1">
        <v>39947</v>
      </c>
      <c r="N849">
        <v>30.8278</v>
      </c>
      <c r="P849" s="1">
        <v>39947</v>
      </c>
      <c r="Q849">
        <v>20.090599999999998</v>
      </c>
      <c r="S849" s="1">
        <v>39947</v>
      </c>
      <c r="T849">
        <v>39.660800000000002</v>
      </c>
      <c r="V849" s="1">
        <v>39947</v>
      </c>
      <c r="W849">
        <v>32.9572</v>
      </c>
      <c r="Y849" s="1">
        <v>39947</v>
      </c>
      <c r="Z849">
        <v>35.4253</v>
      </c>
      <c r="AB849" s="1">
        <v>39947</v>
      </c>
      <c r="AC849">
        <v>20.0929</v>
      </c>
      <c r="AE849" s="1">
        <v>39947</v>
      </c>
      <c r="AF849">
        <v>23.592099999999999</v>
      </c>
      <c r="AH849" s="1">
        <v>39947</v>
      </c>
      <c r="AI849">
        <v>63.944299999999998</v>
      </c>
      <c r="AK849" s="1">
        <v>39947</v>
      </c>
      <c r="AL849">
        <v>11.6045</v>
      </c>
      <c r="AQ849" s="1">
        <v>39947</v>
      </c>
      <c r="AR849">
        <v>33.038899999999998</v>
      </c>
      <c r="AT849" s="1">
        <v>39947</v>
      </c>
      <c r="AU849">
        <v>22.03</v>
      </c>
      <c r="AW849" s="1">
        <v>39947</v>
      </c>
      <c r="AX849">
        <v>28.725899999999999</v>
      </c>
      <c r="AZ849" s="1">
        <v>39947</v>
      </c>
      <c r="BA849">
        <v>13.8636</v>
      </c>
      <c r="BC849" s="1">
        <v>39947</v>
      </c>
      <c r="BD849">
        <v>95.018000000000001</v>
      </c>
      <c r="BF849" s="1">
        <v>39947</v>
      </c>
      <c r="BG849">
        <v>48.24</v>
      </c>
      <c r="BI849" s="1">
        <v>39947</v>
      </c>
      <c r="BJ849">
        <v>33.293300000000002</v>
      </c>
      <c r="BL849" s="1">
        <v>39947</v>
      </c>
      <c r="BM849">
        <v>47.557000000000002</v>
      </c>
      <c r="BO849" s="1">
        <v>39947</v>
      </c>
      <c r="BP849">
        <v>22.07</v>
      </c>
      <c r="BR849" s="1">
        <v>39947</v>
      </c>
      <c r="BS849">
        <v>18.313800000000001</v>
      </c>
      <c r="BU849" s="1">
        <v>39947</v>
      </c>
      <c r="BV849">
        <v>13.332000000000001</v>
      </c>
      <c r="BX849" s="1">
        <v>39947</v>
      </c>
      <c r="BY849">
        <v>45.1</v>
      </c>
      <c r="CA849" s="1">
        <v>39947</v>
      </c>
      <c r="CB849">
        <v>47.290900000000001</v>
      </c>
      <c r="CD849" s="1">
        <v>39947</v>
      </c>
      <c r="CE849">
        <v>22.7925</v>
      </c>
      <c r="CG849" s="1">
        <v>39947</v>
      </c>
      <c r="CH849">
        <v>45.119799999999998</v>
      </c>
      <c r="CJ849" s="1">
        <v>39947</v>
      </c>
      <c r="CK849">
        <v>22.240400000000001</v>
      </c>
      <c r="CM849" s="1">
        <v>39947</v>
      </c>
      <c r="CN849">
        <v>1451.79</v>
      </c>
      <c r="CP849" s="1">
        <v>39947</v>
      </c>
      <c r="CQ849">
        <v>31.37</v>
      </c>
    </row>
    <row r="850" spans="1:95" x14ac:dyDescent="0.25">
      <c r="A850" s="1">
        <v>39948</v>
      </c>
      <c r="B850">
        <v>52.408099999999997</v>
      </c>
      <c r="D850" s="1">
        <v>39948</v>
      </c>
      <c r="E850">
        <v>8.7112999999999996</v>
      </c>
      <c r="G850" s="1">
        <v>39948</v>
      </c>
      <c r="H850">
        <v>13.484999999999999</v>
      </c>
      <c r="J850" s="1">
        <v>39948</v>
      </c>
      <c r="K850">
        <v>22.724299999999999</v>
      </c>
      <c r="M850" s="1">
        <v>39948</v>
      </c>
      <c r="N850">
        <v>28.8172</v>
      </c>
      <c r="P850" s="1">
        <v>39948</v>
      </c>
      <c r="Q850">
        <v>20.010200000000001</v>
      </c>
      <c r="S850" s="1">
        <v>39948</v>
      </c>
      <c r="T850">
        <v>39.259099999999997</v>
      </c>
      <c r="V850" s="1">
        <v>39948</v>
      </c>
      <c r="W850">
        <v>32.655700000000003</v>
      </c>
      <c r="Y850" s="1">
        <v>39948</v>
      </c>
      <c r="Z850">
        <v>34.726799999999997</v>
      </c>
      <c r="AB850" s="1">
        <v>39948</v>
      </c>
      <c r="AC850">
        <v>20.119800000000001</v>
      </c>
      <c r="AE850" s="1">
        <v>39948</v>
      </c>
      <c r="AF850">
        <v>23.557099999999998</v>
      </c>
      <c r="AH850" s="1">
        <v>39948</v>
      </c>
      <c r="AI850">
        <v>63.348500000000001</v>
      </c>
      <c r="AK850" s="1">
        <v>39948</v>
      </c>
      <c r="AL850">
        <v>11.4443</v>
      </c>
      <c r="AQ850" s="1">
        <v>39948</v>
      </c>
      <c r="AR850">
        <v>33.114600000000003</v>
      </c>
      <c r="AT850" s="1">
        <v>39948</v>
      </c>
      <c r="AU850">
        <v>21.9133</v>
      </c>
      <c r="AW850" s="1">
        <v>39948</v>
      </c>
      <c r="AX850">
        <v>28.7529</v>
      </c>
      <c r="AZ850" s="1">
        <v>39948</v>
      </c>
      <c r="BA850">
        <v>13.551299999999999</v>
      </c>
      <c r="BC850" s="1">
        <v>39948</v>
      </c>
      <c r="BD850">
        <v>95.318899999999999</v>
      </c>
      <c r="BF850" s="1">
        <v>39948</v>
      </c>
      <c r="BG850">
        <v>48.581899999999997</v>
      </c>
      <c r="BI850" s="1">
        <v>39948</v>
      </c>
      <c r="BJ850">
        <v>32.703200000000002</v>
      </c>
      <c r="BL850" s="1">
        <v>39948</v>
      </c>
      <c r="BM850">
        <v>47.459400000000002</v>
      </c>
      <c r="BO850" s="1">
        <v>39948</v>
      </c>
      <c r="BP850">
        <v>21.578600000000002</v>
      </c>
      <c r="BR850" s="1">
        <v>39948</v>
      </c>
      <c r="BS850">
        <v>18.459900000000001</v>
      </c>
      <c r="BU850" s="1">
        <v>39948</v>
      </c>
      <c r="BV850">
        <v>13.045199999999999</v>
      </c>
      <c r="BX850" s="1">
        <v>39948</v>
      </c>
      <c r="BY850">
        <v>44.9846</v>
      </c>
      <c r="CA850" s="1">
        <v>39948</v>
      </c>
      <c r="CB850">
        <v>47.079700000000003</v>
      </c>
      <c r="CD850" s="1">
        <v>39948</v>
      </c>
      <c r="CE850">
        <v>22.511199999999999</v>
      </c>
      <c r="CG850" s="1">
        <v>39948</v>
      </c>
      <c r="CH850">
        <v>44.2468</v>
      </c>
      <c r="CJ850" s="1">
        <v>39948</v>
      </c>
      <c r="CK850">
        <v>22.174099999999999</v>
      </c>
      <c r="CM850" s="1">
        <v>39948</v>
      </c>
      <c r="CN850">
        <v>1435.48</v>
      </c>
      <c r="CP850" s="1">
        <v>39948</v>
      </c>
      <c r="CQ850">
        <v>33.119999999999997</v>
      </c>
    </row>
    <row r="851" spans="1:95" x14ac:dyDescent="0.25">
      <c r="A851" s="1">
        <v>39951</v>
      </c>
      <c r="B851">
        <v>53.593400000000003</v>
      </c>
      <c r="D851" s="1">
        <v>39951</v>
      </c>
      <c r="E851">
        <v>9.1550999999999991</v>
      </c>
      <c r="G851" s="1">
        <v>39951</v>
      </c>
      <c r="H851">
        <v>13.4056</v>
      </c>
      <c r="J851" s="1">
        <v>39951</v>
      </c>
      <c r="K851">
        <v>24.5062</v>
      </c>
      <c r="M851" s="1">
        <v>39951</v>
      </c>
      <c r="N851">
        <v>30.6602</v>
      </c>
      <c r="P851" s="1">
        <v>39951</v>
      </c>
      <c r="Q851">
        <v>19.776900000000001</v>
      </c>
      <c r="S851" s="1">
        <v>39951</v>
      </c>
      <c r="T851">
        <v>40.509900000000002</v>
      </c>
      <c r="V851" s="1">
        <v>39951</v>
      </c>
      <c r="W851">
        <v>34.519599999999997</v>
      </c>
      <c r="Y851" s="1">
        <v>39951</v>
      </c>
      <c r="Z851">
        <v>36.323399999999999</v>
      </c>
      <c r="AB851" s="1">
        <v>39951</v>
      </c>
      <c r="AC851">
        <v>20.616499999999998</v>
      </c>
      <c r="AE851" s="1">
        <v>39951</v>
      </c>
      <c r="AF851">
        <v>24.685500000000001</v>
      </c>
      <c r="AH851" s="1">
        <v>39951</v>
      </c>
      <c r="AI851">
        <v>64.622600000000006</v>
      </c>
      <c r="AK851" s="1">
        <v>39951</v>
      </c>
      <c r="AL851">
        <v>11.9871</v>
      </c>
      <c r="AQ851" s="1">
        <v>39951</v>
      </c>
      <c r="AR851">
        <v>33.7956</v>
      </c>
      <c r="AT851" s="1">
        <v>39951</v>
      </c>
      <c r="AU851">
        <v>23.368200000000002</v>
      </c>
      <c r="AW851" s="1">
        <v>39951</v>
      </c>
      <c r="AX851">
        <v>29.9817</v>
      </c>
      <c r="AZ851" s="1">
        <v>39951</v>
      </c>
      <c r="BA851">
        <v>13.845700000000001</v>
      </c>
      <c r="BC851" s="1">
        <v>39951</v>
      </c>
      <c r="BD851">
        <v>98.337299999999999</v>
      </c>
      <c r="BF851" s="1">
        <v>39951</v>
      </c>
      <c r="BG851">
        <v>49.143000000000001</v>
      </c>
      <c r="BI851" s="1">
        <v>39951</v>
      </c>
      <c r="BJ851">
        <v>34.904600000000002</v>
      </c>
      <c r="BL851" s="1">
        <v>39951</v>
      </c>
      <c r="BM851">
        <v>48.116300000000003</v>
      </c>
      <c r="BO851" s="1">
        <v>39951</v>
      </c>
      <c r="BP851">
        <v>21.807300000000001</v>
      </c>
      <c r="BR851" s="1">
        <v>39951</v>
      </c>
      <c r="BS851">
        <v>18.806799999999999</v>
      </c>
      <c r="BU851" s="1">
        <v>39951</v>
      </c>
      <c r="BV851">
        <v>13.201599999999999</v>
      </c>
      <c r="BX851" s="1">
        <v>39951</v>
      </c>
      <c r="BY851">
        <v>46.627000000000002</v>
      </c>
      <c r="CA851" s="1">
        <v>39951</v>
      </c>
      <c r="CB851">
        <v>48.640500000000003</v>
      </c>
      <c r="CD851" s="1">
        <v>39951</v>
      </c>
      <c r="CE851">
        <v>22.579599999999999</v>
      </c>
      <c r="CG851" s="1">
        <v>39951</v>
      </c>
      <c r="CH851">
        <v>45.8733</v>
      </c>
      <c r="CJ851" s="1">
        <v>39951</v>
      </c>
      <c r="CK851">
        <v>22.931899999999999</v>
      </c>
      <c r="CM851" s="1">
        <v>39951</v>
      </c>
      <c r="CN851">
        <v>1479.24</v>
      </c>
      <c r="CP851" s="1">
        <v>39951</v>
      </c>
      <c r="CQ851">
        <v>30.24</v>
      </c>
    </row>
    <row r="852" spans="1:95" x14ac:dyDescent="0.25">
      <c r="A852" s="1">
        <v>39952</v>
      </c>
      <c r="B852">
        <v>53.385300000000001</v>
      </c>
      <c r="D852" s="1">
        <v>39952</v>
      </c>
      <c r="E852">
        <v>9.3384</v>
      </c>
      <c r="G852" s="1">
        <v>39952</v>
      </c>
      <c r="H852">
        <v>13.35</v>
      </c>
      <c r="J852" s="1">
        <v>39952</v>
      </c>
      <c r="K852">
        <v>23.249500000000001</v>
      </c>
      <c r="M852" s="1">
        <v>39952</v>
      </c>
      <c r="N852">
        <v>30.325099999999999</v>
      </c>
      <c r="P852" s="1">
        <v>39952</v>
      </c>
      <c r="Q852">
        <v>19.8413</v>
      </c>
      <c r="S852" s="1">
        <v>39952</v>
      </c>
      <c r="T852">
        <v>40.738199999999999</v>
      </c>
      <c r="V852" s="1">
        <v>39952</v>
      </c>
      <c r="W852">
        <v>34.4191</v>
      </c>
      <c r="Y852" s="1">
        <v>39952</v>
      </c>
      <c r="Z852">
        <v>37.620699999999999</v>
      </c>
      <c r="AB852" s="1">
        <v>39952</v>
      </c>
      <c r="AC852">
        <v>20.871600000000001</v>
      </c>
      <c r="AE852" s="1">
        <v>39952</v>
      </c>
      <c r="AF852">
        <v>24.790500000000002</v>
      </c>
      <c r="AH852" s="1">
        <v>39952</v>
      </c>
      <c r="AI852">
        <v>64.640900000000002</v>
      </c>
      <c r="AK852" s="1">
        <v>39952</v>
      </c>
      <c r="AL852">
        <v>12.191800000000001</v>
      </c>
      <c r="AQ852" s="1">
        <v>39952</v>
      </c>
      <c r="AR852">
        <v>34.599600000000002</v>
      </c>
      <c r="AT852" s="1">
        <v>39952</v>
      </c>
      <c r="AU852">
        <v>22.119800000000001</v>
      </c>
      <c r="AW852" s="1">
        <v>39952</v>
      </c>
      <c r="AX852">
        <v>30.063500000000001</v>
      </c>
      <c r="AZ852" s="1">
        <v>39952</v>
      </c>
      <c r="BA852">
        <v>13.9617</v>
      </c>
      <c r="BC852" s="1">
        <v>39952</v>
      </c>
      <c r="BD852">
        <v>99.211799999999997</v>
      </c>
      <c r="BF852" s="1">
        <v>39952</v>
      </c>
      <c r="BG852">
        <v>49.002699999999997</v>
      </c>
      <c r="BI852" s="1">
        <v>39952</v>
      </c>
      <c r="BJ852">
        <v>33.546300000000002</v>
      </c>
      <c r="BL852" s="1">
        <v>39952</v>
      </c>
      <c r="BM852">
        <v>47.823300000000003</v>
      </c>
      <c r="BO852" s="1">
        <v>39952</v>
      </c>
      <c r="BP852">
        <v>21.832799999999999</v>
      </c>
      <c r="BR852" s="1">
        <v>39952</v>
      </c>
      <c r="BS852">
        <v>18.659800000000001</v>
      </c>
      <c r="BU852" s="1">
        <v>39952</v>
      </c>
      <c r="BV852">
        <v>13.1234</v>
      </c>
      <c r="BX852" s="1">
        <v>39952</v>
      </c>
      <c r="BY852">
        <v>47.008800000000001</v>
      </c>
      <c r="CA852" s="1">
        <v>39952</v>
      </c>
      <c r="CB852">
        <v>48.016199999999998</v>
      </c>
      <c r="CD852" s="1">
        <v>39952</v>
      </c>
      <c r="CE852">
        <v>22.541599999999999</v>
      </c>
      <c r="CG852" s="1">
        <v>39952</v>
      </c>
      <c r="CH852">
        <v>45.358699999999999</v>
      </c>
      <c r="CJ852" s="1">
        <v>39952</v>
      </c>
      <c r="CK852">
        <v>22.5625</v>
      </c>
      <c r="CM852" s="1">
        <v>39952</v>
      </c>
      <c r="CN852">
        <v>1476.94</v>
      </c>
      <c r="CP852" s="1">
        <v>39952</v>
      </c>
      <c r="CQ852">
        <v>28.8</v>
      </c>
    </row>
    <row r="853" spans="1:95" x14ac:dyDescent="0.25">
      <c r="A853" s="1">
        <v>39953</v>
      </c>
      <c r="B853">
        <v>53.120600000000003</v>
      </c>
      <c r="D853" s="1">
        <v>39953</v>
      </c>
      <c r="E853">
        <v>9.1550999999999991</v>
      </c>
      <c r="G853" s="1">
        <v>39953</v>
      </c>
      <c r="H853">
        <v>13.318199999999999</v>
      </c>
      <c r="J853" s="1">
        <v>39953</v>
      </c>
      <c r="K853">
        <v>22.489799999999999</v>
      </c>
      <c r="M853" s="1">
        <v>39953</v>
      </c>
      <c r="N853">
        <v>29.822500000000002</v>
      </c>
      <c r="P853" s="1">
        <v>39953</v>
      </c>
      <c r="Q853">
        <v>19.407</v>
      </c>
      <c r="S853" s="1">
        <v>39953</v>
      </c>
      <c r="T853">
        <v>40.701700000000002</v>
      </c>
      <c r="V853" s="1">
        <v>39953</v>
      </c>
      <c r="W853">
        <v>34.081000000000003</v>
      </c>
      <c r="Y853" s="1">
        <v>39953</v>
      </c>
      <c r="Z853">
        <v>36.822299999999998</v>
      </c>
      <c r="AB853" s="1">
        <v>39953</v>
      </c>
      <c r="AC853">
        <v>21.032699999999998</v>
      </c>
      <c r="AE853" s="1">
        <v>39953</v>
      </c>
      <c r="AF853">
        <v>24.667999999999999</v>
      </c>
      <c r="AH853" s="1">
        <v>39953</v>
      </c>
      <c r="AI853">
        <v>63.806800000000003</v>
      </c>
      <c r="AK853" s="1">
        <v>39953</v>
      </c>
      <c r="AL853">
        <v>12.254099999999999</v>
      </c>
      <c r="AQ853" s="1">
        <v>39953</v>
      </c>
      <c r="AR853">
        <v>32.792999999999999</v>
      </c>
      <c r="AT853" s="1">
        <v>39953</v>
      </c>
      <c r="AU853">
        <v>21.401399999999999</v>
      </c>
      <c r="AW853" s="1">
        <v>39953</v>
      </c>
      <c r="AX853">
        <v>30.027100000000001</v>
      </c>
      <c r="AZ853" s="1">
        <v>39953</v>
      </c>
      <c r="BA853">
        <v>13.8993</v>
      </c>
      <c r="BC853" s="1">
        <v>39953</v>
      </c>
      <c r="BD853">
        <v>97.838999999999999</v>
      </c>
      <c r="BF853" s="1">
        <v>39953</v>
      </c>
      <c r="BG853">
        <v>48.985199999999999</v>
      </c>
      <c r="BI853" s="1">
        <v>39953</v>
      </c>
      <c r="BJ853">
        <v>32.365900000000003</v>
      </c>
      <c r="BL853" s="1">
        <v>39953</v>
      </c>
      <c r="BM853">
        <v>49.936199999999999</v>
      </c>
      <c r="BO853" s="1">
        <v>39953</v>
      </c>
      <c r="BP853">
        <v>22.103899999999999</v>
      </c>
      <c r="BR853" s="1">
        <v>39953</v>
      </c>
      <c r="BS853">
        <v>18.7242</v>
      </c>
      <c r="BU853" s="1">
        <v>39953</v>
      </c>
      <c r="BV853">
        <v>13.132099999999999</v>
      </c>
      <c r="BX853" s="1">
        <v>39953</v>
      </c>
      <c r="BY853">
        <v>47.9587</v>
      </c>
      <c r="CA853" s="1">
        <v>39953</v>
      </c>
      <c r="CB853">
        <v>47.502099999999999</v>
      </c>
      <c r="CD853" s="1">
        <v>39953</v>
      </c>
      <c r="CE853">
        <v>22.6785</v>
      </c>
      <c r="CG853" s="1">
        <v>39953</v>
      </c>
      <c r="CH853">
        <v>44.972700000000003</v>
      </c>
      <c r="CJ853" s="1">
        <v>39953</v>
      </c>
      <c r="CK853">
        <v>22.306699999999999</v>
      </c>
      <c r="CM853" s="1">
        <v>39953</v>
      </c>
      <c r="CN853">
        <v>1469.47</v>
      </c>
      <c r="CP853" s="1">
        <v>39953</v>
      </c>
      <c r="CQ853">
        <v>29.03</v>
      </c>
    </row>
    <row r="854" spans="1:95" x14ac:dyDescent="0.25">
      <c r="A854" s="1">
        <v>39954</v>
      </c>
      <c r="B854">
        <v>51.614600000000003</v>
      </c>
      <c r="D854" s="1">
        <v>39954</v>
      </c>
      <c r="E854">
        <v>8.7788000000000004</v>
      </c>
      <c r="G854" s="1">
        <v>39954</v>
      </c>
      <c r="H854">
        <v>13.215</v>
      </c>
      <c r="J854" s="1">
        <v>39954</v>
      </c>
      <c r="K854">
        <v>22.6492</v>
      </c>
      <c r="M854" s="1">
        <v>39954</v>
      </c>
      <c r="N854">
        <v>30.157599999999999</v>
      </c>
      <c r="P854" s="1">
        <v>39954</v>
      </c>
      <c r="Q854">
        <v>19.036999999999999</v>
      </c>
      <c r="S854" s="1">
        <v>39954</v>
      </c>
      <c r="T854">
        <v>39.523899999999998</v>
      </c>
      <c r="V854" s="1">
        <v>39954</v>
      </c>
      <c r="W854">
        <v>32.472900000000003</v>
      </c>
      <c r="Y854" s="1">
        <v>39954</v>
      </c>
      <c r="Z854">
        <v>37.121699999999997</v>
      </c>
      <c r="AB854" s="1">
        <v>39954</v>
      </c>
      <c r="AC854">
        <v>20.889499999999998</v>
      </c>
      <c r="AE854" s="1">
        <v>39954</v>
      </c>
      <c r="AF854">
        <v>23.880800000000001</v>
      </c>
      <c r="AH854" s="1">
        <v>39954</v>
      </c>
      <c r="AI854">
        <v>62.688499999999998</v>
      </c>
      <c r="AK854" s="1">
        <v>39954</v>
      </c>
      <c r="AL854">
        <v>11.782399999999999</v>
      </c>
      <c r="AQ854" s="1">
        <v>39954</v>
      </c>
      <c r="AR854">
        <v>32.367400000000004</v>
      </c>
      <c r="AT854" s="1">
        <v>39954</v>
      </c>
      <c r="AU854">
        <v>20.557200000000002</v>
      </c>
      <c r="AW854" s="1">
        <v>39954</v>
      </c>
      <c r="AX854">
        <v>28.909600000000001</v>
      </c>
      <c r="AZ854" s="1">
        <v>39954</v>
      </c>
      <c r="BA854">
        <v>13.542400000000001</v>
      </c>
      <c r="BC854" s="1">
        <v>39954</v>
      </c>
      <c r="BD854">
        <v>96.682400000000001</v>
      </c>
      <c r="BF854" s="1">
        <v>39954</v>
      </c>
      <c r="BG854">
        <v>48.6402</v>
      </c>
      <c r="BI854" s="1">
        <v>39954</v>
      </c>
      <c r="BJ854">
        <v>32.693800000000003</v>
      </c>
      <c r="BL854" s="1">
        <v>39954</v>
      </c>
      <c r="BM854">
        <v>49.439100000000003</v>
      </c>
      <c r="BO854" s="1">
        <v>39954</v>
      </c>
      <c r="BP854">
        <v>22.129300000000001</v>
      </c>
      <c r="BR854" s="1">
        <v>39954</v>
      </c>
      <c r="BS854">
        <v>18.209700000000002</v>
      </c>
      <c r="BU854" s="1">
        <v>39954</v>
      </c>
      <c r="BV854">
        <v>12.8887</v>
      </c>
      <c r="BX854" s="1">
        <v>39954</v>
      </c>
      <c r="BY854">
        <v>47.070900000000002</v>
      </c>
      <c r="CA854" s="1">
        <v>39954</v>
      </c>
      <c r="CB854">
        <v>46.6023</v>
      </c>
      <c r="CD854" s="1">
        <v>39954</v>
      </c>
      <c r="CE854">
        <v>22.1691</v>
      </c>
      <c r="CG854" s="1">
        <v>39954</v>
      </c>
      <c r="CH854">
        <v>45.128999999999998</v>
      </c>
      <c r="CJ854" s="1">
        <v>39954</v>
      </c>
      <c r="CK854">
        <v>22.003599999999999</v>
      </c>
      <c r="CM854" s="1">
        <v>39954</v>
      </c>
      <c r="CN854">
        <v>1445.28</v>
      </c>
      <c r="CP854" s="1">
        <v>39954</v>
      </c>
      <c r="CQ854">
        <v>31.35</v>
      </c>
    </row>
    <row r="855" spans="1:95" x14ac:dyDescent="0.25">
      <c r="A855" s="1">
        <v>39955</v>
      </c>
      <c r="B855">
        <v>51.176499999999997</v>
      </c>
      <c r="D855" s="1">
        <v>39955</v>
      </c>
      <c r="E855">
        <v>8.5472999999999999</v>
      </c>
      <c r="G855" s="1">
        <v>39955</v>
      </c>
      <c r="H855">
        <v>13.215</v>
      </c>
      <c r="J855" s="1">
        <v>39955</v>
      </c>
      <c r="K855">
        <v>21.945799999999998</v>
      </c>
      <c r="M855" s="1">
        <v>39955</v>
      </c>
      <c r="N855">
        <v>28.482199999999999</v>
      </c>
      <c r="P855" s="1">
        <v>39955</v>
      </c>
      <c r="Q855">
        <v>19.045000000000002</v>
      </c>
      <c r="S855" s="1">
        <v>39955</v>
      </c>
      <c r="T855">
        <v>39.204300000000003</v>
      </c>
      <c r="V855" s="1">
        <v>39955</v>
      </c>
      <c r="W855">
        <v>31.3491</v>
      </c>
      <c r="Y855" s="1">
        <v>39955</v>
      </c>
      <c r="Z855">
        <v>36.622799999999998</v>
      </c>
      <c r="AB855" s="1">
        <v>39955</v>
      </c>
      <c r="AC855">
        <v>21.166899999999998</v>
      </c>
      <c r="AE855" s="1">
        <v>39955</v>
      </c>
      <c r="AF855">
        <v>24.291899999999998</v>
      </c>
      <c r="AH855" s="1">
        <v>39955</v>
      </c>
      <c r="AI855">
        <v>63.091799999999999</v>
      </c>
      <c r="AK855" s="1">
        <v>39955</v>
      </c>
      <c r="AL855">
        <v>11.6578</v>
      </c>
      <c r="AQ855" s="1">
        <v>39955</v>
      </c>
      <c r="AR855">
        <v>32.291699999999999</v>
      </c>
      <c r="AT855" s="1">
        <v>39955</v>
      </c>
      <c r="AU855">
        <v>20.530200000000001</v>
      </c>
      <c r="AW855" s="1">
        <v>39955</v>
      </c>
      <c r="AX855">
        <v>29.164000000000001</v>
      </c>
      <c r="AZ855" s="1">
        <v>39955</v>
      </c>
      <c r="BA855">
        <v>13.426399999999999</v>
      </c>
      <c r="BC855" s="1">
        <v>39955</v>
      </c>
      <c r="BD855">
        <v>95.807900000000004</v>
      </c>
      <c r="BF855" s="1">
        <v>39955</v>
      </c>
      <c r="BG855">
        <v>48.445599999999999</v>
      </c>
      <c r="BI855" s="1">
        <v>39955</v>
      </c>
      <c r="BJ855">
        <v>32.2348</v>
      </c>
      <c r="BL855" s="1">
        <v>39955</v>
      </c>
      <c r="BM855">
        <v>50.673000000000002</v>
      </c>
      <c r="BO855" s="1">
        <v>39955</v>
      </c>
      <c r="BP855">
        <v>22.171700000000001</v>
      </c>
      <c r="BR855" s="1">
        <v>39955</v>
      </c>
      <c r="BS855">
        <v>18.145299999999999</v>
      </c>
      <c r="BU855" s="1">
        <v>39955</v>
      </c>
      <c r="BV855">
        <v>13.0017</v>
      </c>
      <c r="BX855" s="1">
        <v>39955</v>
      </c>
      <c r="BY855">
        <v>47.079799999999999</v>
      </c>
      <c r="CA855" s="1">
        <v>39955</v>
      </c>
      <c r="CB855">
        <v>46.859400000000001</v>
      </c>
      <c r="CD855" s="1">
        <v>39955</v>
      </c>
      <c r="CE855">
        <v>21.902999999999999</v>
      </c>
      <c r="CG855" s="1">
        <v>39955</v>
      </c>
      <c r="CH855">
        <v>45.257599999999996</v>
      </c>
      <c r="CJ855" s="1">
        <v>39955</v>
      </c>
      <c r="CK855">
        <v>22.448799999999999</v>
      </c>
      <c r="CM855" s="1">
        <v>39955</v>
      </c>
      <c r="CN855">
        <v>1443.14</v>
      </c>
      <c r="CP855" s="1">
        <v>39955</v>
      </c>
      <c r="CQ855">
        <v>32.630000000000003</v>
      </c>
    </row>
    <row r="856" spans="1:95" x14ac:dyDescent="0.25">
      <c r="A856" s="1">
        <v>39959</v>
      </c>
      <c r="B856">
        <v>52.855899999999998</v>
      </c>
      <c r="D856" s="1">
        <v>39959</v>
      </c>
      <c r="E856">
        <v>8.9428000000000001</v>
      </c>
      <c r="G856" s="1">
        <v>39959</v>
      </c>
      <c r="H856">
        <v>13.4373</v>
      </c>
      <c r="J856" s="1">
        <v>39959</v>
      </c>
      <c r="K856">
        <v>23.043099999999999</v>
      </c>
      <c r="M856" s="1">
        <v>39959</v>
      </c>
      <c r="N856">
        <v>28.482199999999999</v>
      </c>
      <c r="P856" s="1">
        <v>39959</v>
      </c>
      <c r="Q856">
        <v>19.712599999999998</v>
      </c>
      <c r="S856" s="1">
        <v>39959</v>
      </c>
      <c r="T856">
        <v>40.318199999999997</v>
      </c>
      <c r="V856" s="1">
        <v>39959</v>
      </c>
      <c r="W856">
        <v>31.979500000000002</v>
      </c>
      <c r="Y856" s="1">
        <v>39959</v>
      </c>
      <c r="Z856">
        <v>37.620699999999999</v>
      </c>
      <c r="AB856" s="1">
        <v>39959</v>
      </c>
      <c r="AC856">
        <v>21.1267</v>
      </c>
      <c r="AE856" s="1">
        <v>39959</v>
      </c>
      <c r="AF856">
        <v>24.764299999999999</v>
      </c>
      <c r="AH856" s="1">
        <v>39959</v>
      </c>
      <c r="AI856">
        <v>63.990099999999998</v>
      </c>
      <c r="AK856" s="1">
        <v>39959</v>
      </c>
      <c r="AL856">
        <v>11.915900000000001</v>
      </c>
      <c r="AQ856" s="1">
        <v>39959</v>
      </c>
      <c r="AR856">
        <v>32.6038</v>
      </c>
      <c r="AT856" s="1">
        <v>39959</v>
      </c>
      <c r="AU856">
        <v>21.374400000000001</v>
      </c>
      <c r="AW856" s="1">
        <v>39959</v>
      </c>
      <c r="AX856">
        <v>29.645600000000002</v>
      </c>
      <c r="AZ856" s="1">
        <v>39959</v>
      </c>
      <c r="BA856">
        <v>13.8101</v>
      </c>
      <c r="BC856" s="1">
        <v>39959</v>
      </c>
      <c r="BD856">
        <v>98.751099999999994</v>
      </c>
      <c r="BF856" s="1">
        <v>39959</v>
      </c>
      <c r="BG856">
        <v>48.879100000000001</v>
      </c>
      <c r="BI856" s="1">
        <v>39959</v>
      </c>
      <c r="BJ856">
        <v>34.2301</v>
      </c>
      <c r="BL856" s="1">
        <v>39959</v>
      </c>
      <c r="BM856">
        <v>52.235500000000002</v>
      </c>
      <c r="BO856" s="1">
        <v>39959</v>
      </c>
      <c r="BP856">
        <v>22.502099999999999</v>
      </c>
      <c r="BR856" s="1">
        <v>39959</v>
      </c>
      <c r="BS856">
        <v>18.6874</v>
      </c>
      <c r="BU856" s="1">
        <v>39959</v>
      </c>
      <c r="BV856">
        <v>13.053900000000001</v>
      </c>
      <c r="BX856" s="1">
        <v>39959</v>
      </c>
      <c r="BY856">
        <v>47.745699999999999</v>
      </c>
      <c r="CA856" s="1">
        <v>39959</v>
      </c>
      <c r="CB856">
        <v>48.420099999999998</v>
      </c>
      <c r="CD856" s="1">
        <v>39959</v>
      </c>
      <c r="CE856">
        <v>22.526399999999999</v>
      </c>
      <c r="CG856" s="1">
        <v>39959</v>
      </c>
      <c r="CH856">
        <v>45.946800000000003</v>
      </c>
      <c r="CJ856" s="1">
        <v>39959</v>
      </c>
      <c r="CK856">
        <v>23.244499999999999</v>
      </c>
      <c r="CM856" s="1">
        <v>39959</v>
      </c>
      <c r="CN856">
        <v>1481.1</v>
      </c>
      <c r="CP856" s="1">
        <v>39959</v>
      </c>
      <c r="CQ856">
        <v>30.62</v>
      </c>
    </row>
    <row r="857" spans="1:95" x14ac:dyDescent="0.25">
      <c r="A857" s="1">
        <v>39960</v>
      </c>
      <c r="B857">
        <v>51.149099999999997</v>
      </c>
      <c r="D857" s="1">
        <v>39960</v>
      </c>
      <c r="E857">
        <v>8.7306000000000008</v>
      </c>
      <c r="G857" s="1">
        <v>39960</v>
      </c>
      <c r="H857">
        <v>13.2309</v>
      </c>
      <c r="J857" s="1">
        <v>39960</v>
      </c>
      <c r="K857">
        <v>22.0396</v>
      </c>
      <c r="M857" s="1">
        <v>39960</v>
      </c>
      <c r="N857">
        <v>27.812000000000001</v>
      </c>
      <c r="P857" s="1">
        <v>39960</v>
      </c>
      <c r="Q857">
        <v>19.358699999999999</v>
      </c>
      <c r="S857" s="1">
        <v>39960</v>
      </c>
      <c r="T857">
        <v>39.779499999999999</v>
      </c>
      <c r="V857" s="1">
        <v>39960</v>
      </c>
      <c r="W857">
        <v>32.025199999999998</v>
      </c>
      <c r="Y857" s="1">
        <v>39960</v>
      </c>
      <c r="Z857">
        <v>36.9221</v>
      </c>
      <c r="AB857" s="1">
        <v>39960</v>
      </c>
      <c r="AC857">
        <v>20.867100000000001</v>
      </c>
      <c r="AE857" s="1">
        <v>39960</v>
      </c>
      <c r="AF857">
        <v>24.1082</v>
      </c>
      <c r="AH857" s="1">
        <v>39960</v>
      </c>
      <c r="AI857">
        <v>62.606000000000002</v>
      </c>
      <c r="AK857" s="1">
        <v>39960</v>
      </c>
      <c r="AL857">
        <v>11.56</v>
      </c>
      <c r="AQ857" s="1">
        <v>39960</v>
      </c>
      <c r="AR857">
        <v>32.480899999999998</v>
      </c>
      <c r="AT857" s="1">
        <v>39960</v>
      </c>
      <c r="AU857">
        <v>20.952300000000001</v>
      </c>
      <c r="AW857" s="1">
        <v>39960</v>
      </c>
      <c r="AX857">
        <v>29.127700000000001</v>
      </c>
      <c r="AZ857" s="1">
        <v>39960</v>
      </c>
      <c r="BA857">
        <v>13.792199999999999</v>
      </c>
      <c r="BC857" s="1">
        <v>39960</v>
      </c>
      <c r="BD857">
        <v>96.785799999999995</v>
      </c>
      <c r="BF857" s="1">
        <v>39960</v>
      </c>
      <c r="BG857">
        <v>47.959200000000003</v>
      </c>
      <c r="BI857" s="1">
        <v>39960</v>
      </c>
      <c r="BJ857">
        <v>32.469000000000001</v>
      </c>
      <c r="BL857" s="1">
        <v>39960</v>
      </c>
      <c r="BM857">
        <v>51.33</v>
      </c>
      <c r="BO857" s="1">
        <v>39960</v>
      </c>
      <c r="BP857">
        <v>22.561399999999999</v>
      </c>
      <c r="BR857" s="1">
        <v>39960</v>
      </c>
      <c r="BS857">
        <v>18.494499999999999</v>
      </c>
      <c r="BU857" s="1">
        <v>39960</v>
      </c>
      <c r="BV857">
        <v>12.741</v>
      </c>
      <c r="BX857" s="1">
        <v>39960</v>
      </c>
      <c r="BY857">
        <v>45.970100000000002</v>
      </c>
      <c r="CA857" s="1">
        <v>39960</v>
      </c>
      <c r="CB857">
        <v>47.226599999999998</v>
      </c>
      <c r="CD857" s="1">
        <v>39960</v>
      </c>
      <c r="CE857">
        <v>22.009399999999999</v>
      </c>
      <c r="CG857" s="1">
        <v>39960</v>
      </c>
      <c r="CH857">
        <v>45.321899999999999</v>
      </c>
      <c r="CJ857" s="1">
        <v>39960</v>
      </c>
      <c r="CK857">
        <v>22.6098</v>
      </c>
      <c r="CM857" s="1">
        <v>39960</v>
      </c>
      <c r="CN857">
        <v>1453.28</v>
      </c>
      <c r="CP857" s="1">
        <v>39960</v>
      </c>
      <c r="CQ857">
        <v>32.36</v>
      </c>
    </row>
    <row r="858" spans="1:95" x14ac:dyDescent="0.25">
      <c r="A858" s="1">
        <v>39961</v>
      </c>
      <c r="B858">
        <v>51.614600000000003</v>
      </c>
      <c r="D858" s="1">
        <v>39961</v>
      </c>
      <c r="E858">
        <v>8.7691999999999997</v>
      </c>
      <c r="G858" s="1">
        <v>39961</v>
      </c>
      <c r="H858">
        <v>13.5009</v>
      </c>
      <c r="J858" s="1">
        <v>39961</v>
      </c>
      <c r="K858">
        <v>22.789899999999999</v>
      </c>
      <c r="M858" s="1">
        <v>39961</v>
      </c>
      <c r="N858">
        <v>27.979500000000002</v>
      </c>
      <c r="P858" s="1">
        <v>39961</v>
      </c>
      <c r="Q858">
        <v>19.809100000000001</v>
      </c>
      <c r="S858" s="1">
        <v>39961</v>
      </c>
      <c r="T858">
        <v>40.464300000000001</v>
      </c>
      <c r="V858" s="1">
        <v>39961</v>
      </c>
      <c r="W858">
        <v>31.604900000000001</v>
      </c>
      <c r="Y858" s="1">
        <v>39961</v>
      </c>
      <c r="Z858">
        <v>36.622799999999998</v>
      </c>
      <c r="AB858" s="1">
        <v>39961</v>
      </c>
      <c r="AC858">
        <v>20.9879</v>
      </c>
      <c r="AE858" s="1">
        <v>39961</v>
      </c>
      <c r="AF858">
        <v>24.3094</v>
      </c>
      <c r="AH858" s="1">
        <v>39961</v>
      </c>
      <c r="AI858">
        <v>63.458500000000001</v>
      </c>
      <c r="AK858" s="1">
        <v>39961</v>
      </c>
      <c r="AL858">
        <v>11.7379</v>
      </c>
      <c r="AQ858" s="1">
        <v>39961</v>
      </c>
      <c r="AR858">
        <v>32.821399999999997</v>
      </c>
      <c r="AT858" s="1">
        <v>39961</v>
      </c>
      <c r="AU858">
        <v>20.386500000000002</v>
      </c>
      <c r="AW858" s="1">
        <v>39961</v>
      </c>
      <c r="AX858">
        <v>29.254899999999999</v>
      </c>
      <c r="AZ858" s="1">
        <v>39961</v>
      </c>
      <c r="BA858">
        <v>14.0242</v>
      </c>
      <c r="BC858" s="1">
        <v>39961</v>
      </c>
      <c r="BD858">
        <v>98.440799999999996</v>
      </c>
      <c r="BF858" s="1">
        <v>39961</v>
      </c>
      <c r="BG858">
        <v>48.233400000000003</v>
      </c>
      <c r="BI858" s="1">
        <v>39961</v>
      </c>
      <c r="BJ858">
        <v>34.333199999999998</v>
      </c>
      <c r="BL858" s="1">
        <v>39961</v>
      </c>
      <c r="BM858">
        <v>51.605199999999996</v>
      </c>
      <c r="BO858" s="1">
        <v>39961</v>
      </c>
      <c r="BP858">
        <v>22.68</v>
      </c>
      <c r="BR858" s="1">
        <v>39961</v>
      </c>
      <c r="BS858">
        <v>18.788499999999999</v>
      </c>
      <c r="BU858" s="1">
        <v>39961</v>
      </c>
      <c r="BV858">
        <v>12.767099999999999</v>
      </c>
      <c r="BX858" s="1">
        <v>39961</v>
      </c>
      <c r="BY858">
        <v>46.6892</v>
      </c>
      <c r="CA858" s="1">
        <v>39961</v>
      </c>
      <c r="CB858">
        <v>48.089599999999997</v>
      </c>
      <c r="CD858" s="1">
        <v>39961</v>
      </c>
      <c r="CE858">
        <v>22.252700000000001</v>
      </c>
      <c r="CG858" s="1">
        <v>39961</v>
      </c>
      <c r="CH858">
        <v>45.533299999999997</v>
      </c>
      <c r="CJ858" s="1">
        <v>39961</v>
      </c>
      <c r="CK858">
        <v>22.723500000000001</v>
      </c>
      <c r="CM858" s="1">
        <v>39961</v>
      </c>
      <c r="CN858">
        <v>1475.94</v>
      </c>
      <c r="CP858" s="1">
        <v>39961</v>
      </c>
      <c r="CQ858">
        <v>31.67</v>
      </c>
    </row>
    <row r="859" spans="1:95" x14ac:dyDescent="0.25">
      <c r="A859" s="1">
        <v>39962</v>
      </c>
      <c r="B859">
        <v>52.116599999999998</v>
      </c>
      <c r="D859" s="1">
        <v>39962</v>
      </c>
      <c r="E859">
        <v>8.8946000000000005</v>
      </c>
      <c r="G859" s="1">
        <v>39962</v>
      </c>
      <c r="H859">
        <v>13.5723</v>
      </c>
      <c r="J859" s="1">
        <v>39962</v>
      </c>
      <c r="K859">
        <v>23.305700000000002</v>
      </c>
      <c r="M859" s="1">
        <v>39962</v>
      </c>
      <c r="N859">
        <v>28.314599999999999</v>
      </c>
      <c r="P859" s="1">
        <v>39962</v>
      </c>
      <c r="Q859">
        <v>19.937799999999999</v>
      </c>
      <c r="S859" s="1">
        <v>39962</v>
      </c>
      <c r="T859">
        <v>40.9482</v>
      </c>
      <c r="V859" s="1">
        <v>39962</v>
      </c>
      <c r="W859">
        <v>32.399799999999999</v>
      </c>
      <c r="Y859" s="1">
        <v>39962</v>
      </c>
      <c r="Z859">
        <v>37.121699999999997</v>
      </c>
      <c r="AB859" s="1">
        <v>39962</v>
      </c>
      <c r="AC859">
        <v>21.999300000000002</v>
      </c>
      <c r="AE859" s="1">
        <v>39962</v>
      </c>
      <c r="AF859">
        <v>24.904199999999999</v>
      </c>
      <c r="AH859" s="1">
        <v>39962</v>
      </c>
      <c r="AI859">
        <v>63.5685</v>
      </c>
      <c r="AK859" s="1">
        <v>39962</v>
      </c>
      <c r="AL859">
        <v>11.996</v>
      </c>
      <c r="AQ859" s="1">
        <v>39962</v>
      </c>
      <c r="AR859">
        <v>32.490299999999998</v>
      </c>
      <c r="AT859" s="1">
        <v>39962</v>
      </c>
      <c r="AU859">
        <v>20.799600000000002</v>
      </c>
      <c r="AW859" s="1">
        <v>39962</v>
      </c>
      <c r="AX859">
        <v>30.127099999999999</v>
      </c>
      <c r="AZ859" s="1">
        <v>39962</v>
      </c>
      <c r="BA859">
        <v>14.0242</v>
      </c>
      <c r="BC859" s="1">
        <v>39962</v>
      </c>
      <c r="BD859">
        <v>99.935900000000004</v>
      </c>
      <c r="BF859" s="1">
        <v>39962</v>
      </c>
      <c r="BG859">
        <v>48.790599999999998</v>
      </c>
      <c r="BI859" s="1">
        <v>39962</v>
      </c>
      <c r="BJ859">
        <v>34.567399999999999</v>
      </c>
      <c r="BL859" s="1">
        <v>39962</v>
      </c>
      <c r="BM859">
        <v>52.368600000000001</v>
      </c>
      <c r="BO859" s="1">
        <v>39962</v>
      </c>
      <c r="BP859">
        <v>23.366199999999999</v>
      </c>
      <c r="BR859" s="1">
        <v>39962</v>
      </c>
      <c r="BS859">
        <v>19.192699999999999</v>
      </c>
      <c r="BU859" s="1">
        <v>39962</v>
      </c>
      <c r="BV859">
        <v>13.201599999999999</v>
      </c>
      <c r="BX859" s="1">
        <v>39962</v>
      </c>
      <c r="BY859">
        <v>46.112099999999998</v>
      </c>
      <c r="CA859" s="1">
        <v>39962</v>
      </c>
      <c r="CB859">
        <v>48.300800000000002</v>
      </c>
      <c r="CD859" s="1">
        <v>39962</v>
      </c>
      <c r="CE859">
        <v>22.245100000000001</v>
      </c>
      <c r="CG859" s="1">
        <v>39962</v>
      </c>
      <c r="CH859">
        <v>45.707900000000002</v>
      </c>
      <c r="CJ859" s="1">
        <v>39962</v>
      </c>
      <c r="CK859">
        <v>22.941400000000002</v>
      </c>
      <c r="CM859" s="1">
        <v>39962</v>
      </c>
      <c r="CN859">
        <v>1495.97</v>
      </c>
      <c r="CP859" s="1">
        <v>39962</v>
      </c>
      <c r="CQ859">
        <v>28.92</v>
      </c>
    </row>
    <row r="860" spans="1:95" x14ac:dyDescent="0.25">
      <c r="A860" s="1">
        <v>39965</v>
      </c>
      <c r="B860">
        <v>54.115499999999997</v>
      </c>
      <c r="D860" s="1">
        <v>39965</v>
      </c>
      <c r="E860">
        <v>9.4831000000000003</v>
      </c>
      <c r="G860" s="1">
        <v>39965</v>
      </c>
      <c r="H860">
        <v>13.6518</v>
      </c>
      <c r="J860" s="1">
        <v>39965</v>
      </c>
      <c r="K860">
        <v>24.3749</v>
      </c>
      <c r="M860" s="1">
        <v>39965</v>
      </c>
      <c r="N860">
        <v>27.812000000000001</v>
      </c>
      <c r="P860" s="1">
        <v>39965</v>
      </c>
      <c r="Q860">
        <v>19.8171</v>
      </c>
      <c r="S860" s="1">
        <v>39965</v>
      </c>
      <c r="T860">
        <v>43.550199999999997</v>
      </c>
      <c r="V860" s="1">
        <v>39965</v>
      </c>
      <c r="W860">
        <v>34.3095</v>
      </c>
      <c r="Y860" s="1">
        <v>39965</v>
      </c>
      <c r="Z860">
        <v>36.822299999999998</v>
      </c>
      <c r="AB860" s="1">
        <v>39965</v>
      </c>
      <c r="AC860">
        <v>21.936699999999998</v>
      </c>
      <c r="AE860" s="1">
        <v>39965</v>
      </c>
      <c r="AF860">
        <v>26.155100000000001</v>
      </c>
      <c r="AH860" s="1">
        <v>39965</v>
      </c>
      <c r="AI860">
        <v>65.777600000000007</v>
      </c>
      <c r="AK860" s="1">
        <v>39965</v>
      </c>
      <c r="AL860">
        <v>12.334199999999999</v>
      </c>
      <c r="AQ860" s="1">
        <v>39965</v>
      </c>
      <c r="AR860">
        <v>34.051000000000002</v>
      </c>
      <c r="AT860" s="1">
        <v>39965</v>
      </c>
      <c r="AU860">
        <v>21.697700000000001</v>
      </c>
      <c r="AW860" s="1">
        <v>39965</v>
      </c>
      <c r="AX860">
        <v>32.116799999999998</v>
      </c>
      <c r="AZ860" s="1">
        <v>39965</v>
      </c>
      <c r="BA860">
        <v>14.72</v>
      </c>
      <c r="BC860" s="1">
        <v>39965</v>
      </c>
      <c r="BD860">
        <v>101.9011</v>
      </c>
      <c r="BF860" s="1">
        <v>39965</v>
      </c>
      <c r="BG860">
        <v>49.338999999999999</v>
      </c>
      <c r="BI860" s="1">
        <v>39965</v>
      </c>
      <c r="BJ860">
        <v>33.827300000000001</v>
      </c>
      <c r="BL860" s="1">
        <v>39965</v>
      </c>
      <c r="BM860">
        <v>53.132100000000001</v>
      </c>
      <c r="BO860" s="1">
        <v>39965</v>
      </c>
      <c r="BP860">
        <v>23.323899999999998</v>
      </c>
      <c r="BR860" s="1">
        <v>39965</v>
      </c>
      <c r="BS860">
        <v>19.661300000000001</v>
      </c>
      <c r="BU860" s="1">
        <v>39965</v>
      </c>
      <c r="BV860">
        <v>12.8279</v>
      </c>
      <c r="BX860" s="1">
        <v>39965</v>
      </c>
      <c r="BY860">
        <v>47.372799999999998</v>
      </c>
      <c r="CA860" s="1">
        <v>39965</v>
      </c>
      <c r="CB860">
        <v>50.742899999999999</v>
      </c>
      <c r="CD860" s="1">
        <v>39965</v>
      </c>
      <c r="CE860">
        <v>22.237500000000001</v>
      </c>
      <c r="CG860" s="1">
        <v>39965</v>
      </c>
      <c r="CH860">
        <v>46.488999999999997</v>
      </c>
      <c r="CJ860" s="1">
        <v>39965</v>
      </c>
      <c r="CK860">
        <v>23.708600000000001</v>
      </c>
      <c r="CM860" s="1">
        <v>39965</v>
      </c>
      <c r="CN860">
        <v>1534.65</v>
      </c>
      <c r="CP860" s="1">
        <v>39965</v>
      </c>
      <c r="CQ860">
        <v>30.04</v>
      </c>
    </row>
    <row r="861" spans="1:95" x14ac:dyDescent="0.25">
      <c r="A861" s="1">
        <v>39966</v>
      </c>
      <c r="B861">
        <v>54.726999999999997</v>
      </c>
      <c r="D861" s="1">
        <v>39966</v>
      </c>
      <c r="E861">
        <v>10.1487</v>
      </c>
      <c r="G861" s="1">
        <v>39966</v>
      </c>
      <c r="H861">
        <v>13.5962</v>
      </c>
      <c r="J861" s="1">
        <v>39966</v>
      </c>
      <c r="K861">
        <v>23.174399999999999</v>
      </c>
      <c r="M861" s="1">
        <v>39966</v>
      </c>
      <c r="N861">
        <v>26.136600000000001</v>
      </c>
      <c r="P861" s="1">
        <v>39966</v>
      </c>
      <c r="Q861">
        <v>19.978000000000002</v>
      </c>
      <c r="S861" s="1">
        <v>39966</v>
      </c>
      <c r="T861">
        <v>44.919699999999999</v>
      </c>
      <c r="V861" s="1">
        <v>39966</v>
      </c>
      <c r="W861">
        <v>34.2181</v>
      </c>
      <c r="Y861" s="1">
        <v>39966</v>
      </c>
      <c r="Z861">
        <v>35.0261</v>
      </c>
      <c r="AB861" s="1">
        <v>39966</v>
      </c>
      <c r="AC861">
        <v>22.223099999999999</v>
      </c>
      <c r="AE861" s="1">
        <v>39966</v>
      </c>
      <c r="AF861">
        <v>26.286300000000001</v>
      </c>
      <c r="AH861" s="1">
        <v>39966</v>
      </c>
      <c r="AI861">
        <v>66.840800000000002</v>
      </c>
      <c r="AK861" s="1">
        <v>39966</v>
      </c>
      <c r="AL861">
        <v>12.280799999999999</v>
      </c>
      <c r="AQ861" s="1">
        <v>39966</v>
      </c>
      <c r="AR861">
        <v>33.899700000000003</v>
      </c>
      <c r="AT861" s="1">
        <v>39966</v>
      </c>
      <c r="AU861">
        <v>22.0031</v>
      </c>
      <c r="AW861" s="1">
        <v>39966</v>
      </c>
      <c r="AX861">
        <v>31.971399999999999</v>
      </c>
      <c r="AZ861" s="1">
        <v>39966</v>
      </c>
      <c r="BA861">
        <v>14.4435</v>
      </c>
      <c r="BC861" s="1">
        <v>39966</v>
      </c>
      <c r="BD861">
        <v>100.453</v>
      </c>
      <c r="BF861" s="1">
        <v>39966</v>
      </c>
      <c r="BG861">
        <v>49.7194</v>
      </c>
      <c r="BI861" s="1">
        <v>39966</v>
      </c>
      <c r="BJ861">
        <v>32.319099999999999</v>
      </c>
      <c r="BL861" s="1">
        <v>39966</v>
      </c>
      <c r="BM861">
        <v>53.602600000000002</v>
      </c>
      <c r="BO861" s="1">
        <v>39966</v>
      </c>
      <c r="BP861">
        <v>23.4679</v>
      </c>
      <c r="BR861" s="1">
        <v>39966</v>
      </c>
      <c r="BS861">
        <v>19.661300000000001</v>
      </c>
      <c r="BU861" s="1">
        <v>39966</v>
      </c>
      <c r="BV861">
        <v>13.0191</v>
      </c>
      <c r="BX861" s="1">
        <v>39966</v>
      </c>
      <c r="BY861">
        <v>47.683500000000002</v>
      </c>
      <c r="CA861" s="1">
        <v>39966</v>
      </c>
      <c r="CB861">
        <v>51.027500000000003</v>
      </c>
      <c r="CD861" s="1">
        <v>39966</v>
      </c>
      <c r="CE861">
        <v>22.480799999999999</v>
      </c>
      <c r="CG861" s="1">
        <v>39966</v>
      </c>
      <c r="CH861">
        <v>45.8825</v>
      </c>
      <c r="CJ861" s="1">
        <v>39966</v>
      </c>
      <c r="CK861">
        <v>23.8033</v>
      </c>
      <c r="CM861" s="1">
        <v>39966</v>
      </c>
      <c r="CN861">
        <v>1537.69</v>
      </c>
      <c r="CP861" s="1">
        <v>39966</v>
      </c>
      <c r="CQ861">
        <v>29.63</v>
      </c>
    </row>
    <row r="862" spans="1:95" x14ac:dyDescent="0.25">
      <c r="A862" s="1">
        <v>39967</v>
      </c>
      <c r="B862">
        <v>54.307099999999998</v>
      </c>
      <c r="D862" s="1">
        <v>39967</v>
      </c>
      <c r="E862">
        <v>9.7146000000000008</v>
      </c>
      <c r="G862" s="1">
        <v>39967</v>
      </c>
      <c r="H862">
        <v>13.5009</v>
      </c>
      <c r="J862" s="1">
        <v>39967</v>
      </c>
      <c r="K862">
        <v>22.9587</v>
      </c>
      <c r="M862" s="1">
        <v>39967</v>
      </c>
      <c r="N862">
        <v>24.628699999999998</v>
      </c>
      <c r="P862" s="1">
        <v>39967</v>
      </c>
      <c r="Q862">
        <v>19.6724</v>
      </c>
      <c r="S862" s="1">
        <v>39967</v>
      </c>
      <c r="T862">
        <v>44.161900000000003</v>
      </c>
      <c r="V862" s="1">
        <v>39967</v>
      </c>
      <c r="W862">
        <v>33.496299999999998</v>
      </c>
      <c r="Y862" s="1">
        <v>39967</v>
      </c>
      <c r="Z862">
        <v>33.828699999999998</v>
      </c>
      <c r="AB862" s="1">
        <v>39967</v>
      </c>
      <c r="AC862">
        <v>21.968</v>
      </c>
      <c r="AE862" s="1">
        <v>39967</v>
      </c>
      <c r="AF862">
        <v>25.271599999999999</v>
      </c>
      <c r="AH862" s="1">
        <v>39967</v>
      </c>
      <c r="AI862">
        <v>66.070899999999995</v>
      </c>
      <c r="AK862" s="1">
        <v>39967</v>
      </c>
      <c r="AL862">
        <v>12.0138</v>
      </c>
      <c r="AQ862" s="1">
        <v>39967</v>
      </c>
      <c r="AR862">
        <v>33.701000000000001</v>
      </c>
      <c r="AT862" s="1">
        <v>39967</v>
      </c>
      <c r="AU862">
        <v>21.886299999999999</v>
      </c>
      <c r="AW862" s="1">
        <v>39967</v>
      </c>
      <c r="AX862">
        <v>31.498999999999999</v>
      </c>
      <c r="AZ862" s="1">
        <v>39967</v>
      </c>
      <c r="BA862">
        <v>14.2204</v>
      </c>
      <c r="BC862" s="1">
        <v>39967</v>
      </c>
      <c r="BD862">
        <v>100.13330000000001</v>
      </c>
      <c r="BF862" s="1">
        <v>39967</v>
      </c>
      <c r="BG862">
        <v>49.6751</v>
      </c>
      <c r="BI862" s="1">
        <v>39967</v>
      </c>
      <c r="BJ862">
        <v>31.831900000000001</v>
      </c>
      <c r="BL862" s="1">
        <v>39967</v>
      </c>
      <c r="BM862">
        <v>54.144199999999998</v>
      </c>
      <c r="BO862" s="1">
        <v>39967</v>
      </c>
      <c r="BP862">
        <v>23.374700000000001</v>
      </c>
      <c r="BR862" s="1">
        <v>39967</v>
      </c>
      <c r="BS862">
        <v>19.964500000000001</v>
      </c>
      <c r="BU862" s="1">
        <v>39967</v>
      </c>
      <c r="BV862">
        <v>12.940899999999999</v>
      </c>
      <c r="BX862" s="1">
        <v>39967</v>
      </c>
      <c r="BY862">
        <v>47.772300000000001</v>
      </c>
      <c r="CA862" s="1">
        <v>39967</v>
      </c>
      <c r="CB862">
        <v>50.2104</v>
      </c>
      <c r="CD862" s="1">
        <v>39967</v>
      </c>
      <c r="CE862">
        <v>22.495999999999999</v>
      </c>
      <c r="CG862" s="1">
        <v>39967</v>
      </c>
      <c r="CH862">
        <v>46.755499999999998</v>
      </c>
      <c r="CJ862" s="1">
        <v>39967</v>
      </c>
      <c r="CK862">
        <v>23.756</v>
      </c>
      <c r="CM862" s="1">
        <v>39967</v>
      </c>
      <c r="CN862">
        <v>1516.88</v>
      </c>
      <c r="CP862" s="1">
        <v>39967</v>
      </c>
      <c r="CQ862">
        <v>31.02</v>
      </c>
    </row>
    <row r="863" spans="1:95" x14ac:dyDescent="0.25">
      <c r="A863" s="1">
        <v>39968</v>
      </c>
      <c r="B863">
        <v>54.626600000000003</v>
      </c>
      <c r="D863" s="1">
        <v>39968</v>
      </c>
      <c r="E863">
        <v>10.3127</v>
      </c>
      <c r="G863" s="1">
        <v>39968</v>
      </c>
      <c r="H863">
        <v>13.477</v>
      </c>
      <c r="J863" s="1">
        <v>39968</v>
      </c>
      <c r="K863">
        <v>23.680900000000001</v>
      </c>
      <c r="M863" s="1">
        <v>39968</v>
      </c>
      <c r="N863">
        <v>27.476900000000001</v>
      </c>
      <c r="P863" s="1">
        <v>39968</v>
      </c>
      <c r="Q863">
        <v>19.591899999999999</v>
      </c>
      <c r="S863" s="1">
        <v>39968</v>
      </c>
      <c r="T863">
        <v>46.170499999999997</v>
      </c>
      <c r="V863" s="1">
        <v>39968</v>
      </c>
      <c r="W863">
        <v>34.738900000000001</v>
      </c>
      <c r="Y863" s="1">
        <v>39968</v>
      </c>
      <c r="Z863">
        <v>35.624899999999997</v>
      </c>
      <c r="AB863" s="1">
        <v>39968</v>
      </c>
      <c r="AC863">
        <v>22.267800000000001</v>
      </c>
      <c r="AE863" s="1">
        <v>39968</v>
      </c>
      <c r="AF863">
        <v>25.1142</v>
      </c>
      <c r="AH863" s="1">
        <v>39968</v>
      </c>
      <c r="AI863">
        <v>66.895799999999994</v>
      </c>
      <c r="AK863" s="1">
        <v>39968</v>
      </c>
      <c r="AL863">
        <v>12.2363</v>
      </c>
      <c r="AQ863" s="1">
        <v>39968</v>
      </c>
      <c r="AR863">
        <v>34.136099999999999</v>
      </c>
      <c r="AT863" s="1">
        <v>39968</v>
      </c>
      <c r="AU863">
        <v>22.065899999999999</v>
      </c>
      <c r="AW863" s="1">
        <v>39968</v>
      </c>
      <c r="AX863">
        <v>32.234900000000003</v>
      </c>
      <c r="AZ863" s="1">
        <v>39968</v>
      </c>
      <c r="BA863">
        <v>14.389900000000001</v>
      </c>
      <c r="BC863" s="1">
        <v>39968</v>
      </c>
      <c r="BD863">
        <v>99.982900000000001</v>
      </c>
      <c r="BF863" s="1">
        <v>39968</v>
      </c>
      <c r="BG863">
        <v>49.392099999999999</v>
      </c>
      <c r="BI863" s="1">
        <v>39968</v>
      </c>
      <c r="BJ863">
        <v>33.115299999999998</v>
      </c>
      <c r="BL863" s="1">
        <v>39968</v>
      </c>
      <c r="BM863">
        <v>53.920400000000001</v>
      </c>
      <c r="BO863" s="1">
        <v>39968</v>
      </c>
      <c r="BP863">
        <v>22.833500000000001</v>
      </c>
      <c r="BR863" s="1">
        <v>39968</v>
      </c>
      <c r="BS863">
        <v>20.0563</v>
      </c>
      <c r="BU863" s="1">
        <v>39968</v>
      </c>
      <c r="BV863">
        <v>12.723599999999999</v>
      </c>
      <c r="BX863" s="1">
        <v>39968</v>
      </c>
      <c r="BY863">
        <v>47.363900000000001</v>
      </c>
      <c r="CA863" s="1">
        <v>39968</v>
      </c>
      <c r="CB863">
        <v>50.614400000000003</v>
      </c>
      <c r="CD863" s="1">
        <v>39968</v>
      </c>
      <c r="CE863">
        <v>22.480799999999999</v>
      </c>
      <c r="CG863" s="1">
        <v>39968</v>
      </c>
      <c r="CH863">
        <v>46.746299999999998</v>
      </c>
      <c r="CJ863" s="1">
        <v>39968</v>
      </c>
      <c r="CK863">
        <v>23.812799999999999</v>
      </c>
      <c r="CM863" s="1">
        <v>39968</v>
      </c>
      <c r="CN863">
        <v>1534.59</v>
      </c>
      <c r="CP863" s="1">
        <v>39968</v>
      </c>
      <c r="CQ863">
        <v>30.18</v>
      </c>
    </row>
    <row r="864" spans="1:95" x14ac:dyDescent="0.25">
      <c r="A864" s="1">
        <v>39969</v>
      </c>
      <c r="B864">
        <v>55.621499999999997</v>
      </c>
      <c r="D864" s="1">
        <v>39969</v>
      </c>
      <c r="E864">
        <v>10.553900000000001</v>
      </c>
      <c r="G864" s="1">
        <v>39969</v>
      </c>
      <c r="H864">
        <v>13.524699999999999</v>
      </c>
      <c r="J864" s="1">
        <v>39969</v>
      </c>
      <c r="K864">
        <v>23.3995</v>
      </c>
      <c r="M864" s="1">
        <v>39969</v>
      </c>
      <c r="N864">
        <v>28.649699999999999</v>
      </c>
      <c r="P864" s="1">
        <v>39969</v>
      </c>
      <c r="Q864">
        <v>19.752800000000001</v>
      </c>
      <c r="S864" s="1">
        <v>39969</v>
      </c>
      <c r="T864">
        <v>48.069600000000001</v>
      </c>
      <c r="V864" s="1">
        <v>39969</v>
      </c>
      <c r="W864">
        <v>35.150100000000002</v>
      </c>
      <c r="Y864" s="1">
        <v>39969</v>
      </c>
      <c r="Z864">
        <v>34.527200000000001</v>
      </c>
      <c r="AB864" s="1">
        <v>39969</v>
      </c>
      <c r="AC864">
        <v>22.124600000000001</v>
      </c>
      <c r="AE864" s="1">
        <v>39969</v>
      </c>
      <c r="AF864">
        <v>23.618300000000001</v>
      </c>
      <c r="AH864" s="1">
        <v>39969</v>
      </c>
      <c r="AI864">
        <v>66.886700000000005</v>
      </c>
      <c r="AK864" s="1">
        <v>39969</v>
      </c>
      <c r="AL864">
        <v>12.0494</v>
      </c>
      <c r="AQ864" s="1">
        <v>39969</v>
      </c>
      <c r="AR864">
        <v>35.3279</v>
      </c>
      <c r="AT864" s="1">
        <v>39969</v>
      </c>
      <c r="AU864">
        <v>21.706700000000001</v>
      </c>
      <c r="AW864" s="1">
        <v>39969</v>
      </c>
      <c r="AX864">
        <v>32.4529</v>
      </c>
      <c r="AZ864" s="1">
        <v>39969</v>
      </c>
      <c r="BA864">
        <v>14.2026</v>
      </c>
      <c r="BC864" s="1">
        <v>39969</v>
      </c>
      <c r="BD864">
        <v>100.8386</v>
      </c>
      <c r="BF864" s="1">
        <v>39969</v>
      </c>
      <c r="BG864">
        <v>49.471699999999998</v>
      </c>
      <c r="BI864" s="1">
        <v>39969</v>
      </c>
      <c r="BJ864">
        <v>32.365900000000003</v>
      </c>
      <c r="BL864" s="1">
        <v>39969</v>
      </c>
      <c r="BM864">
        <v>53.589199999999998</v>
      </c>
      <c r="BO864" s="1">
        <v>39969</v>
      </c>
      <c r="BP864">
        <v>22.395399999999999</v>
      </c>
      <c r="BR864" s="1">
        <v>39969</v>
      </c>
      <c r="BS864">
        <v>20.341200000000001</v>
      </c>
      <c r="BU864" s="1">
        <v>39969</v>
      </c>
      <c r="BV864">
        <v>12.6106</v>
      </c>
      <c r="BX864" s="1">
        <v>39969</v>
      </c>
      <c r="BY864">
        <v>47.213000000000001</v>
      </c>
      <c r="CA864" s="1">
        <v>39969</v>
      </c>
      <c r="CB864">
        <v>51.7712</v>
      </c>
      <c r="CD864" s="1">
        <v>39969</v>
      </c>
      <c r="CE864">
        <v>22.237500000000001</v>
      </c>
      <c r="CG864" s="1">
        <v>39969</v>
      </c>
      <c r="CH864">
        <v>46.930100000000003</v>
      </c>
      <c r="CJ864" s="1">
        <v>39969</v>
      </c>
      <c r="CK864">
        <v>23.6328</v>
      </c>
      <c r="CM864" s="1">
        <v>39969</v>
      </c>
      <c r="CN864">
        <v>1530.82</v>
      </c>
      <c r="CP864" s="1">
        <v>39969</v>
      </c>
      <c r="CQ864">
        <v>29.62</v>
      </c>
    </row>
    <row r="865" spans="1:95" x14ac:dyDescent="0.25">
      <c r="A865" s="1">
        <v>39972</v>
      </c>
      <c r="B865">
        <v>55.393299999999996</v>
      </c>
      <c r="D865" s="1">
        <v>39972</v>
      </c>
      <c r="E865">
        <v>10.389900000000001</v>
      </c>
      <c r="G865" s="1">
        <v>39972</v>
      </c>
      <c r="H865">
        <v>13.6676</v>
      </c>
      <c r="J865" s="1">
        <v>39972</v>
      </c>
      <c r="K865">
        <v>24.056000000000001</v>
      </c>
      <c r="M865" s="1">
        <v>39972</v>
      </c>
      <c r="N865">
        <v>27.812000000000001</v>
      </c>
      <c r="P865" s="1">
        <v>39972</v>
      </c>
      <c r="Q865">
        <v>19.624099999999999</v>
      </c>
      <c r="S865" s="1">
        <v>39972</v>
      </c>
      <c r="T865">
        <v>48.233899999999998</v>
      </c>
      <c r="V865" s="1">
        <v>39972</v>
      </c>
      <c r="W865">
        <v>35.241399999999999</v>
      </c>
      <c r="Y865" s="1">
        <v>39972</v>
      </c>
      <c r="Z865">
        <v>34.128</v>
      </c>
      <c r="AB865" s="1">
        <v>39972</v>
      </c>
      <c r="AC865">
        <v>22.097799999999999</v>
      </c>
      <c r="AE865" s="1">
        <v>39972</v>
      </c>
      <c r="AF865">
        <v>22.927299999999999</v>
      </c>
      <c r="AH865" s="1">
        <v>39972</v>
      </c>
      <c r="AI865">
        <v>67.069999999999993</v>
      </c>
      <c r="AK865" s="1">
        <v>39972</v>
      </c>
      <c r="AL865">
        <v>12.0672</v>
      </c>
      <c r="AQ865" s="1">
        <v>39972</v>
      </c>
      <c r="AR865">
        <v>35.460599999999999</v>
      </c>
      <c r="AT865" s="1">
        <v>39972</v>
      </c>
      <c r="AU865">
        <v>22.056999999999999</v>
      </c>
      <c r="AW865" s="1">
        <v>39972</v>
      </c>
      <c r="AX865">
        <v>32.407499999999999</v>
      </c>
      <c r="AZ865" s="1">
        <v>39972</v>
      </c>
      <c r="BA865">
        <v>14.2026</v>
      </c>
      <c r="BC865" s="1">
        <v>39972</v>
      </c>
      <c r="BD865">
        <v>101.0736</v>
      </c>
      <c r="BF865" s="1">
        <v>39972</v>
      </c>
      <c r="BG865">
        <v>49.206299999999999</v>
      </c>
      <c r="BI865" s="1">
        <v>39972</v>
      </c>
      <c r="BJ865">
        <v>33.152799999999999</v>
      </c>
      <c r="BL865" s="1">
        <v>39972</v>
      </c>
      <c r="BM865">
        <v>52.559800000000003</v>
      </c>
      <c r="BO865" s="1">
        <v>39972</v>
      </c>
      <c r="BP865">
        <v>22.275099999999998</v>
      </c>
      <c r="BR865" s="1">
        <v>39972</v>
      </c>
      <c r="BS865">
        <v>20.258500000000002</v>
      </c>
      <c r="BU865" s="1">
        <v>39972</v>
      </c>
      <c r="BV865">
        <v>12.4368</v>
      </c>
      <c r="BX865" s="1">
        <v>39972</v>
      </c>
      <c r="BY865">
        <v>47.177500000000002</v>
      </c>
      <c r="CA865" s="1">
        <v>39972</v>
      </c>
      <c r="CB865">
        <v>51.863</v>
      </c>
      <c r="CD865" s="1">
        <v>39972</v>
      </c>
      <c r="CE865">
        <v>22.260300000000001</v>
      </c>
      <c r="CG865" s="1">
        <v>39972</v>
      </c>
      <c r="CH865">
        <v>46.691099999999999</v>
      </c>
      <c r="CJ865" s="1">
        <v>39972</v>
      </c>
      <c r="CK865">
        <v>23.992799999999999</v>
      </c>
      <c r="CM865" s="1">
        <v>39972</v>
      </c>
      <c r="CN865">
        <v>1529.59</v>
      </c>
      <c r="CP865" s="1">
        <v>39972</v>
      </c>
      <c r="CQ865">
        <v>29.77</v>
      </c>
    </row>
    <row r="866" spans="1:95" x14ac:dyDescent="0.25">
      <c r="A866" s="1">
        <v>39973</v>
      </c>
      <c r="B866">
        <v>55.073799999999999</v>
      </c>
      <c r="D866" s="1">
        <v>39973</v>
      </c>
      <c r="E866">
        <v>10.756499999999999</v>
      </c>
      <c r="G866" s="1">
        <v>39973</v>
      </c>
      <c r="H866">
        <v>13.7788</v>
      </c>
      <c r="J866" s="1">
        <v>39973</v>
      </c>
      <c r="K866">
        <v>25.256499999999999</v>
      </c>
      <c r="M866" s="1">
        <v>39973</v>
      </c>
      <c r="N866">
        <v>27.644500000000001</v>
      </c>
      <c r="P866" s="1">
        <v>39973</v>
      </c>
      <c r="Q866">
        <v>19.471299999999999</v>
      </c>
      <c r="S866" s="1">
        <v>39973</v>
      </c>
      <c r="T866">
        <v>47.795699999999997</v>
      </c>
      <c r="V866" s="1">
        <v>39973</v>
      </c>
      <c r="W866">
        <v>34.939900000000002</v>
      </c>
      <c r="Y866" s="1">
        <v>39973</v>
      </c>
      <c r="Z866">
        <v>34.028199999999998</v>
      </c>
      <c r="AB866" s="1">
        <v>39973</v>
      </c>
      <c r="AC866">
        <v>21.968</v>
      </c>
      <c r="AE866" s="1">
        <v>39973</v>
      </c>
      <c r="AF866">
        <v>23.557099999999998</v>
      </c>
      <c r="AH866" s="1">
        <v>39973</v>
      </c>
      <c r="AI866">
        <v>67.024199999999993</v>
      </c>
      <c r="AK866" s="1">
        <v>39973</v>
      </c>
      <c r="AL866">
        <v>12.0761</v>
      </c>
      <c r="AQ866" s="1">
        <v>39973</v>
      </c>
      <c r="AR866">
        <v>34.920299999999997</v>
      </c>
      <c r="AT866" s="1">
        <v>39973</v>
      </c>
      <c r="AU866">
        <v>22.070599999999999</v>
      </c>
      <c r="AW866" s="1">
        <v>39973</v>
      </c>
      <c r="AX866">
        <v>32.4529</v>
      </c>
      <c r="AZ866" s="1">
        <v>39973</v>
      </c>
      <c r="BA866">
        <v>14.6487</v>
      </c>
      <c r="BC866" s="1">
        <v>39973</v>
      </c>
      <c r="BD866">
        <v>101.6848</v>
      </c>
      <c r="BF866" s="1">
        <v>39973</v>
      </c>
      <c r="BG866">
        <v>49.268299999999996</v>
      </c>
      <c r="BI866" s="1">
        <v>39973</v>
      </c>
      <c r="BJ866">
        <v>33.030999999999999</v>
      </c>
      <c r="BL866" s="1">
        <v>39973</v>
      </c>
      <c r="BM866">
        <v>52.882100000000001</v>
      </c>
      <c r="BO866" s="1">
        <v>39973</v>
      </c>
      <c r="BP866">
        <v>22.0947</v>
      </c>
      <c r="BR866" s="1">
        <v>39973</v>
      </c>
      <c r="BS866">
        <v>20.286000000000001</v>
      </c>
      <c r="BU866" s="1">
        <v>39973</v>
      </c>
      <c r="BV866">
        <v>12.2804</v>
      </c>
      <c r="BX866" s="1">
        <v>39973</v>
      </c>
      <c r="BY866">
        <v>46.529400000000003</v>
      </c>
      <c r="CA866" s="1">
        <v>39973</v>
      </c>
      <c r="CB866">
        <v>50.9724</v>
      </c>
      <c r="CD866" s="1">
        <v>39973</v>
      </c>
      <c r="CE866">
        <v>22.366800000000001</v>
      </c>
      <c r="CG866" s="1">
        <v>39973</v>
      </c>
      <c r="CH866">
        <v>46.507399999999997</v>
      </c>
      <c r="CJ866" s="1">
        <v>39973</v>
      </c>
      <c r="CK866">
        <v>23.992799999999999</v>
      </c>
      <c r="CM866" s="1">
        <v>39973</v>
      </c>
      <c r="CN866">
        <v>1535.03</v>
      </c>
      <c r="CP866" s="1">
        <v>39973</v>
      </c>
      <c r="CQ866">
        <v>28.27</v>
      </c>
    </row>
    <row r="867" spans="1:95" x14ac:dyDescent="0.25">
      <c r="A867" s="1">
        <v>39974</v>
      </c>
      <c r="B867">
        <v>55.183399999999999</v>
      </c>
      <c r="D867" s="1">
        <v>39974</v>
      </c>
      <c r="E867">
        <v>11.0845</v>
      </c>
      <c r="G867" s="1">
        <v>39974</v>
      </c>
      <c r="H867">
        <v>13.5565</v>
      </c>
      <c r="J867" s="1">
        <v>39974</v>
      </c>
      <c r="K867">
        <v>25.031400000000001</v>
      </c>
      <c r="M867" s="1">
        <v>39974</v>
      </c>
      <c r="N867">
        <v>26.806699999999999</v>
      </c>
      <c r="P867" s="1">
        <v>39974</v>
      </c>
      <c r="Q867">
        <v>19.5276</v>
      </c>
      <c r="S867" s="1">
        <v>39974</v>
      </c>
      <c r="T867">
        <v>47.75</v>
      </c>
      <c r="V867" s="1">
        <v>39974</v>
      </c>
      <c r="W867">
        <v>34.373399999999997</v>
      </c>
      <c r="Y867" s="1">
        <v>39974</v>
      </c>
      <c r="Z867">
        <v>34.726799999999997</v>
      </c>
      <c r="AB867" s="1">
        <v>39974</v>
      </c>
      <c r="AC867">
        <v>21.663699999999999</v>
      </c>
      <c r="AE867" s="1">
        <v>39974</v>
      </c>
      <c r="AF867">
        <v>23.417100000000001</v>
      </c>
      <c r="AH867" s="1">
        <v>39974</v>
      </c>
      <c r="AI867">
        <v>67.684100000000001</v>
      </c>
      <c r="AK867" s="1">
        <v>39974</v>
      </c>
      <c r="AL867">
        <v>11.924799999999999</v>
      </c>
      <c r="AQ867" s="1">
        <v>39974</v>
      </c>
      <c r="AR867">
        <v>34.872900000000001</v>
      </c>
      <c r="AT867" s="1">
        <v>39974</v>
      </c>
      <c r="AU867">
        <v>22.1068</v>
      </c>
      <c r="AW867" s="1">
        <v>39974</v>
      </c>
      <c r="AX867">
        <v>32.343899999999998</v>
      </c>
      <c r="AZ867" s="1">
        <v>39974</v>
      </c>
      <c r="BA867">
        <v>14.6843</v>
      </c>
      <c r="BC867" s="1">
        <v>39974</v>
      </c>
      <c r="BD867">
        <v>101.8823</v>
      </c>
      <c r="BF867" s="1">
        <v>39974</v>
      </c>
      <c r="BG867">
        <v>49.232900000000001</v>
      </c>
      <c r="BI867" s="1">
        <v>39974</v>
      </c>
      <c r="BJ867">
        <v>32.637599999999999</v>
      </c>
      <c r="BL867" s="1">
        <v>39974</v>
      </c>
      <c r="BM867">
        <v>52.2376</v>
      </c>
      <c r="BO867" s="1">
        <v>39974</v>
      </c>
      <c r="BP867">
        <v>21.983000000000001</v>
      </c>
      <c r="BR867" s="1">
        <v>39974</v>
      </c>
      <c r="BS867">
        <v>20.7178</v>
      </c>
      <c r="BU867" s="1">
        <v>39974</v>
      </c>
      <c r="BV867">
        <v>12.210800000000001</v>
      </c>
      <c r="BX867" s="1">
        <v>39974</v>
      </c>
      <c r="BY867">
        <v>46.236400000000003</v>
      </c>
      <c r="CA867" s="1">
        <v>39974</v>
      </c>
      <c r="CB867">
        <v>50.954099999999997</v>
      </c>
      <c r="CD867" s="1">
        <v>39974</v>
      </c>
      <c r="CE867">
        <v>22.450399999999998</v>
      </c>
      <c r="CG867" s="1">
        <v>39974</v>
      </c>
      <c r="CH867">
        <v>46.001899999999999</v>
      </c>
      <c r="CJ867" s="1">
        <v>39974</v>
      </c>
      <c r="CK867">
        <v>23.774899999999999</v>
      </c>
      <c r="CM867" s="1">
        <v>39974</v>
      </c>
      <c r="CN867">
        <v>1529.76</v>
      </c>
      <c r="CP867" s="1">
        <v>39974</v>
      </c>
      <c r="CQ867">
        <v>28.46</v>
      </c>
    </row>
    <row r="868" spans="1:95" x14ac:dyDescent="0.25">
      <c r="A868" s="1">
        <v>39975</v>
      </c>
      <c r="B868">
        <v>55.292900000000003</v>
      </c>
      <c r="D868" s="1">
        <v>39975</v>
      </c>
      <c r="E868">
        <v>11.7887</v>
      </c>
      <c r="G868" s="1">
        <v>39975</v>
      </c>
      <c r="H868">
        <v>13.6374</v>
      </c>
      <c r="J868" s="1">
        <v>39975</v>
      </c>
      <c r="K868">
        <v>24.037299999999998</v>
      </c>
      <c r="M868" s="1">
        <v>39975</v>
      </c>
      <c r="N868">
        <v>26.974299999999999</v>
      </c>
      <c r="P868" s="1">
        <v>39975</v>
      </c>
      <c r="Q868">
        <v>19.937799999999999</v>
      </c>
      <c r="S868" s="1">
        <v>39975</v>
      </c>
      <c r="T868">
        <v>46.252699999999997</v>
      </c>
      <c r="V868" s="1">
        <v>39975</v>
      </c>
      <c r="W868">
        <v>34.3643</v>
      </c>
      <c r="Y868" s="1">
        <v>39975</v>
      </c>
      <c r="Z868">
        <v>34.726799999999997</v>
      </c>
      <c r="AB868" s="1">
        <v>39975</v>
      </c>
      <c r="AC868">
        <v>21.9254</v>
      </c>
      <c r="AE868" s="1">
        <v>39975</v>
      </c>
      <c r="AF868">
        <v>23.714600000000001</v>
      </c>
      <c r="AH868" s="1">
        <v>39975</v>
      </c>
      <c r="AI868">
        <v>67.876599999999996</v>
      </c>
      <c r="AK868" s="1">
        <v>39975</v>
      </c>
      <c r="AL868">
        <v>11.978199999999999</v>
      </c>
      <c r="AQ868" s="1">
        <v>39975</v>
      </c>
      <c r="AR868">
        <v>35.29</v>
      </c>
      <c r="AT868" s="1">
        <v>39975</v>
      </c>
      <c r="AU868">
        <v>21.9618</v>
      </c>
      <c r="AW868" s="1">
        <v>39975</v>
      </c>
      <c r="AX868">
        <v>32.516500000000001</v>
      </c>
      <c r="AZ868" s="1">
        <v>39975</v>
      </c>
      <c r="BA868">
        <v>14.5862</v>
      </c>
      <c r="BC868" s="1">
        <v>39975</v>
      </c>
      <c r="BD868">
        <v>102.86960000000001</v>
      </c>
      <c r="BF868" s="1">
        <v>39975</v>
      </c>
      <c r="BG868">
        <v>49.577800000000003</v>
      </c>
      <c r="BI868" s="1">
        <v>39975</v>
      </c>
      <c r="BJ868">
        <v>32.731299999999997</v>
      </c>
      <c r="BL868" s="1">
        <v>39975</v>
      </c>
      <c r="BM868">
        <v>51.62</v>
      </c>
      <c r="BO868" s="1">
        <v>39975</v>
      </c>
      <c r="BP868">
        <v>22.4985</v>
      </c>
      <c r="BR868" s="1">
        <v>39975</v>
      </c>
      <c r="BS868">
        <v>20.975100000000001</v>
      </c>
      <c r="BU868" s="1">
        <v>39975</v>
      </c>
      <c r="BV868">
        <v>12.7149</v>
      </c>
      <c r="BX868" s="1">
        <v>39975</v>
      </c>
      <c r="BY868">
        <v>46.174300000000002</v>
      </c>
      <c r="CA868" s="1">
        <v>39975</v>
      </c>
      <c r="CB868">
        <v>51</v>
      </c>
      <c r="CD868" s="1">
        <v>39975</v>
      </c>
      <c r="CE868">
        <v>22.617599999999999</v>
      </c>
      <c r="CG868" s="1">
        <v>39975</v>
      </c>
      <c r="CH868">
        <v>45.321899999999999</v>
      </c>
      <c r="CJ868" s="1">
        <v>39975</v>
      </c>
      <c r="CK868">
        <v>23.898</v>
      </c>
      <c r="CM868" s="1">
        <v>39975</v>
      </c>
      <c r="CN868">
        <v>1539.5</v>
      </c>
      <c r="CP868" s="1">
        <v>39975</v>
      </c>
      <c r="CQ868">
        <v>28.11</v>
      </c>
    </row>
    <row r="869" spans="1:95" x14ac:dyDescent="0.25">
      <c r="A869" s="1">
        <v>39976</v>
      </c>
      <c r="B869">
        <v>55.676200000000001</v>
      </c>
      <c r="D869" s="1">
        <v>39976</v>
      </c>
      <c r="E869">
        <v>11.566800000000001</v>
      </c>
      <c r="G869" s="1">
        <v>39976</v>
      </c>
      <c r="H869">
        <v>13.4674</v>
      </c>
      <c r="J869" s="1">
        <v>39976</v>
      </c>
      <c r="K869">
        <v>23.596499999999999</v>
      </c>
      <c r="M869" s="1">
        <v>39976</v>
      </c>
      <c r="N869">
        <v>26.974299999999999</v>
      </c>
      <c r="P869" s="1">
        <v>39976</v>
      </c>
      <c r="Q869">
        <v>20.114699999999999</v>
      </c>
      <c r="S869" s="1">
        <v>39976</v>
      </c>
      <c r="T869">
        <v>46.9649</v>
      </c>
      <c r="V869" s="1">
        <v>39976</v>
      </c>
      <c r="W869">
        <v>34.4739</v>
      </c>
      <c r="Y869" s="1">
        <v>39976</v>
      </c>
      <c r="Z869">
        <v>34.627000000000002</v>
      </c>
      <c r="AB869" s="1">
        <v>39976</v>
      </c>
      <c r="AC869">
        <v>22.0654</v>
      </c>
      <c r="AE869" s="1">
        <v>39976</v>
      </c>
      <c r="AF869">
        <v>23.618300000000001</v>
      </c>
      <c r="AH869" s="1">
        <v>39976</v>
      </c>
      <c r="AI869">
        <v>67.629099999999994</v>
      </c>
      <c r="AK869" s="1">
        <v>39976</v>
      </c>
      <c r="AL869">
        <v>12.0227</v>
      </c>
      <c r="AQ869" s="1">
        <v>39976</v>
      </c>
      <c r="AR869">
        <v>35.792400000000001</v>
      </c>
      <c r="AT869" s="1">
        <v>39976</v>
      </c>
      <c r="AU869">
        <v>21.889299999999999</v>
      </c>
      <c r="AW869" s="1">
        <v>39976</v>
      </c>
      <c r="AX869">
        <v>32.171300000000002</v>
      </c>
      <c r="AZ869" s="1">
        <v>39976</v>
      </c>
      <c r="BA869">
        <v>14.5505</v>
      </c>
      <c r="BC869" s="1">
        <v>39976</v>
      </c>
      <c r="BD869">
        <v>101.75060000000001</v>
      </c>
      <c r="BF869" s="1">
        <v>39976</v>
      </c>
      <c r="BG869">
        <v>49.5867</v>
      </c>
      <c r="BI869" s="1">
        <v>39976</v>
      </c>
      <c r="BJ869">
        <v>32.909199999999998</v>
      </c>
      <c r="BL869" s="1">
        <v>39976</v>
      </c>
      <c r="BM869">
        <v>52.2376</v>
      </c>
      <c r="BO869" s="1">
        <v>39976</v>
      </c>
      <c r="BP869">
        <v>22.404</v>
      </c>
      <c r="BR869" s="1">
        <v>39976</v>
      </c>
      <c r="BS869">
        <v>21.4345</v>
      </c>
      <c r="BU869" s="1">
        <v>39976</v>
      </c>
      <c r="BV869">
        <v>12.8279</v>
      </c>
      <c r="BX869" s="1">
        <v>39976</v>
      </c>
      <c r="BY869">
        <v>46.653700000000001</v>
      </c>
      <c r="CA869" s="1">
        <v>39976</v>
      </c>
      <c r="CB869">
        <v>51.266199999999998</v>
      </c>
      <c r="CD869" s="1">
        <v>39976</v>
      </c>
      <c r="CE869">
        <v>22.7469</v>
      </c>
      <c r="CG869" s="1">
        <v>39976</v>
      </c>
      <c r="CH869">
        <v>45.799799999999998</v>
      </c>
      <c r="CJ869" s="1">
        <v>39976</v>
      </c>
      <c r="CK869">
        <v>23.736999999999998</v>
      </c>
      <c r="CM869" s="1">
        <v>39976</v>
      </c>
      <c r="CN869">
        <v>1541.7</v>
      </c>
      <c r="CP869" s="1">
        <v>39976</v>
      </c>
      <c r="CQ869">
        <v>28.15</v>
      </c>
    </row>
    <row r="870" spans="1:95" x14ac:dyDescent="0.25">
      <c r="A870" s="1">
        <v>39979</v>
      </c>
      <c r="B870">
        <v>54.133699999999997</v>
      </c>
      <c r="D870" s="1">
        <v>39979</v>
      </c>
      <c r="E870">
        <v>10.814399999999999</v>
      </c>
      <c r="G870" s="1">
        <v>39979</v>
      </c>
      <c r="H870">
        <v>13.394600000000001</v>
      </c>
      <c r="J870" s="1">
        <v>39979</v>
      </c>
      <c r="K870">
        <v>23.662099999999999</v>
      </c>
      <c r="M870" s="1">
        <v>39979</v>
      </c>
      <c r="N870">
        <v>25.633900000000001</v>
      </c>
      <c r="P870" s="1">
        <v>39979</v>
      </c>
      <c r="Q870">
        <v>19.809100000000001</v>
      </c>
      <c r="S870" s="1">
        <v>39979</v>
      </c>
      <c r="T870">
        <v>45.2119</v>
      </c>
      <c r="V870" s="1">
        <v>39979</v>
      </c>
      <c r="W870">
        <v>33.002899999999997</v>
      </c>
      <c r="Y870" s="1">
        <v>39979</v>
      </c>
      <c r="Z870">
        <v>33.629100000000001</v>
      </c>
      <c r="AB870" s="1">
        <v>39979</v>
      </c>
      <c r="AC870">
        <v>21.7133</v>
      </c>
      <c r="AE870" s="1">
        <v>39979</v>
      </c>
      <c r="AF870">
        <v>22.559899999999999</v>
      </c>
      <c r="AH870" s="1">
        <v>39979</v>
      </c>
      <c r="AI870">
        <v>66.739999999999995</v>
      </c>
      <c r="AK870" s="1">
        <v>39979</v>
      </c>
      <c r="AL870">
        <v>11.702299999999999</v>
      </c>
      <c r="AQ870" s="1">
        <v>39979</v>
      </c>
      <c r="AR870">
        <v>35.147799999999997</v>
      </c>
      <c r="AT870" s="1">
        <v>39979</v>
      </c>
      <c r="AU870">
        <v>21.6174</v>
      </c>
      <c r="AW870" s="1">
        <v>39979</v>
      </c>
      <c r="AX870">
        <v>30.817599999999999</v>
      </c>
      <c r="AZ870" s="1">
        <v>39979</v>
      </c>
      <c r="BA870">
        <v>14.2561</v>
      </c>
      <c r="BC870" s="1">
        <v>39979</v>
      </c>
      <c r="BD870">
        <v>101.19589999999999</v>
      </c>
      <c r="BF870" s="1">
        <v>39979</v>
      </c>
      <c r="BG870">
        <v>48.427999999999997</v>
      </c>
      <c r="BI870" s="1">
        <v>39979</v>
      </c>
      <c r="BJ870">
        <v>31.8507</v>
      </c>
      <c r="BL870" s="1">
        <v>39979</v>
      </c>
      <c r="BM870">
        <v>51.718499999999999</v>
      </c>
      <c r="BO870" s="1">
        <v>39979</v>
      </c>
      <c r="BP870">
        <v>21.441800000000001</v>
      </c>
      <c r="BR870" s="1">
        <v>39979</v>
      </c>
      <c r="BS870">
        <v>21.517199999999999</v>
      </c>
      <c r="BU870" s="1">
        <v>39979</v>
      </c>
      <c r="BV870">
        <v>12.2804</v>
      </c>
      <c r="BX870" s="1">
        <v>39979</v>
      </c>
      <c r="BY870">
        <v>45.570599999999999</v>
      </c>
      <c r="CA870" s="1">
        <v>39979</v>
      </c>
      <c r="CB870">
        <v>50.238</v>
      </c>
      <c r="CD870" s="1">
        <v>39979</v>
      </c>
      <c r="CE870">
        <v>22.602399999999999</v>
      </c>
      <c r="CG870" s="1">
        <v>39979</v>
      </c>
      <c r="CH870">
        <v>44.531599999999997</v>
      </c>
      <c r="CJ870" s="1">
        <v>39979</v>
      </c>
      <c r="CK870">
        <v>22.969799999999999</v>
      </c>
      <c r="CM870" s="1">
        <v>39979</v>
      </c>
      <c r="CN870">
        <v>1505.06</v>
      </c>
      <c r="CP870" s="1">
        <v>39979</v>
      </c>
      <c r="CQ870">
        <v>30.81</v>
      </c>
    </row>
    <row r="871" spans="1:95" x14ac:dyDescent="0.25">
      <c r="A871" s="1">
        <v>39980</v>
      </c>
      <c r="B871">
        <v>53.3123</v>
      </c>
      <c r="D871" s="1">
        <v>39980</v>
      </c>
      <c r="E871">
        <v>10.5153</v>
      </c>
      <c r="G871" s="1">
        <v>39980</v>
      </c>
      <c r="H871">
        <v>13.1599</v>
      </c>
      <c r="J871" s="1">
        <v>39980</v>
      </c>
      <c r="K871">
        <v>23.1557</v>
      </c>
      <c r="M871" s="1">
        <v>39980</v>
      </c>
      <c r="N871">
        <v>24.796199999999999</v>
      </c>
      <c r="P871" s="1">
        <v>39980</v>
      </c>
      <c r="Q871">
        <v>19.479399999999998</v>
      </c>
      <c r="S871" s="1">
        <v>39980</v>
      </c>
      <c r="T871">
        <v>44.581899999999997</v>
      </c>
      <c r="V871" s="1">
        <v>39980</v>
      </c>
      <c r="W871">
        <v>32.491199999999999</v>
      </c>
      <c r="Y871" s="1">
        <v>39980</v>
      </c>
      <c r="Z871">
        <v>32.431600000000003</v>
      </c>
      <c r="AB871" s="1">
        <v>39980</v>
      </c>
      <c r="AC871">
        <v>21.587</v>
      </c>
      <c r="AE871" s="1">
        <v>39980</v>
      </c>
      <c r="AF871">
        <v>22.043800000000001</v>
      </c>
      <c r="AH871" s="1">
        <v>39980</v>
      </c>
      <c r="AI871">
        <v>65.6584</v>
      </c>
      <c r="AK871" s="1">
        <v>39980</v>
      </c>
      <c r="AL871">
        <v>11.373100000000001</v>
      </c>
      <c r="AQ871" s="1">
        <v>39980</v>
      </c>
      <c r="AR871">
        <v>34.920299999999997</v>
      </c>
      <c r="AT871" s="1">
        <v>39980</v>
      </c>
      <c r="AU871">
        <v>21.028199999999998</v>
      </c>
      <c r="AW871" s="1">
        <v>39980</v>
      </c>
      <c r="AX871">
        <v>30.127099999999999</v>
      </c>
      <c r="AZ871" s="1">
        <v>39980</v>
      </c>
      <c r="BA871">
        <v>14.149100000000001</v>
      </c>
      <c r="BC871" s="1">
        <v>39980</v>
      </c>
      <c r="BD871">
        <v>100.91379999999999</v>
      </c>
      <c r="BF871" s="1">
        <v>39980</v>
      </c>
      <c r="BG871">
        <v>48.313000000000002</v>
      </c>
      <c r="BI871" s="1">
        <v>39980</v>
      </c>
      <c r="BJ871">
        <v>31.382300000000001</v>
      </c>
      <c r="BL871" s="1">
        <v>39980</v>
      </c>
      <c r="BM871">
        <v>51.082900000000002</v>
      </c>
      <c r="BO871" s="1">
        <v>39980</v>
      </c>
      <c r="BP871">
        <v>20.986499999999999</v>
      </c>
      <c r="BR871" s="1">
        <v>39980</v>
      </c>
      <c r="BS871">
        <v>21.544699999999999</v>
      </c>
      <c r="BU871" s="1">
        <v>39980</v>
      </c>
      <c r="BV871">
        <v>12.3064</v>
      </c>
      <c r="BX871" s="1">
        <v>39980</v>
      </c>
      <c r="BY871">
        <v>44.4786</v>
      </c>
      <c r="CA871" s="1">
        <v>39980</v>
      </c>
      <c r="CB871">
        <v>50.109400000000001</v>
      </c>
      <c r="CD871" s="1">
        <v>39980</v>
      </c>
      <c r="CE871">
        <v>22.457999999999998</v>
      </c>
      <c r="CG871" s="1">
        <v>39980</v>
      </c>
      <c r="CH871">
        <v>44.338700000000003</v>
      </c>
      <c r="CJ871" s="1">
        <v>39980</v>
      </c>
      <c r="CK871">
        <v>22.2499</v>
      </c>
      <c r="CM871" s="1">
        <v>39980</v>
      </c>
      <c r="CN871">
        <v>1485.92</v>
      </c>
      <c r="CP871" s="1">
        <v>39980</v>
      </c>
      <c r="CQ871">
        <v>32.68</v>
      </c>
    </row>
    <row r="872" spans="1:95" x14ac:dyDescent="0.25">
      <c r="A872" s="1">
        <v>39981</v>
      </c>
      <c r="B872">
        <v>53.887300000000003</v>
      </c>
      <c r="D872" s="1">
        <v>39981</v>
      </c>
      <c r="E872">
        <v>10.1198</v>
      </c>
      <c r="G872" s="1">
        <v>39981</v>
      </c>
      <c r="H872">
        <v>13.1275</v>
      </c>
      <c r="J872" s="1">
        <v>39981</v>
      </c>
      <c r="K872">
        <v>22.4617</v>
      </c>
      <c r="M872" s="1">
        <v>39981</v>
      </c>
      <c r="N872">
        <v>23.4559</v>
      </c>
      <c r="P872" s="1">
        <v>39981</v>
      </c>
      <c r="Q872">
        <v>19.414999999999999</v>
      </c>
      <c r="S872" s="1">
        <v>39981</v>
      </c>
      <c r="T872">
        <v>44.326300000000003</v>
      </c>
      <c r="V872" s="1">
        <v>39981</v>
      </c>
      <c r="W872">
        <v>31.796800000000001</v>
      </c>
      <c r="Y872" s="1">
        <v>39981</v>
      </c>
      <c r="Z872">
        <v>30.735199999999999</v>
      </c>
      <c r="AB872" s="1">
        <v>39981</v>
      </c>
      <c r="AC872">
        <v>21.632100000000001</v>
      </c>
      <c r="AE872" s="1">
        <v>39981</v>
      </c>
      <c r="AF872">
        <v>21.693899999999999</v>
      </c>
      <c r="AH872" s="1">
        <v>39981</v>
      </c>
      <c r="AI872">
        <v>65.465900000000005</v>
      </c>
      <c r="AK872" s="1">
        <v>39981</v>
      </c>
      <c r="AL872">
        <v>10.901400000000001</v>
      </c>
      <c r="AQ872" s="1">
        <v>39981</v>
      </c>
      <c r="AR872">
        <v>35.470100000000002</v>
      </c>
      <c r="AT872" s="1">
        <v>39981</v>
      </c>
      <c r="AU872">
        <v>21.4361</v>
      </c>
      <c r="AW872" s="1">
        <v>39981</v>
      </c>
      <c r="AX872">
        <v>29.7818</v>
      </c>
      <c r="AZ872" s="1">
        <v>39981</v>
      </c>
      <c r="BA872">
        <v>14.398899999999999</v>
      </c>
      <c r="BC872" s="1">
        <v>39981</v>
      </c>
      <c r="BD872">
        <v>100.6129</v>
      </c>
      <c r="BF872" s="1">
        <v>39981</v>
      </c>
      <c r="BG872">
        <v>48.826000000000001</v>
      </c>
      <c r="BI872" s="1">
        <v>39981</v>
      </c>
      <c r="BJ872">
        <v>30.661000000000001</v>
      </c>
      <c r="BL872" s="1">
        <v>39981</v>
      </c>
      <c r="BM872">
        <v>51.351500000000001</v>
      </c>
      <c r="BO872" s="1">
        <v>39981</v>
      </c>
      <c r="BP872">
        <v>21.278600000000001</v>
      </c>
      <c r="BR872" s="1">
        <v>39981</v>
      </c>
      <c r="BS872">
        <v>21.756</v>
      </c>
      <c r="BU872" s="1">
        <v>39981</v>
      </c>
      <c r="BV872">
        <v>12.6715</v>
      </c>
      <c r="BX872" s="1">
        <v>39981</v>
      </c>
      <c r="BY872">
        <v>44.398699999999998</v>
      </c>
      <c r="CA872" s="1">
        <v>39981</v>
      </c>
      <c r="CB872">
        <v>50.2012</v>
      </c>
      <c r="CD872" s="1">
        <v>39981</v>
      </c>
      <c r="CE872">
        <v>22.640499999999999</v>
      </c>
      <c r="CG872" s="1">
        <v>39981</v>
      </c>
      <c r="CH872">
        <v>44.6235</v>
      </c>
      <c r="CJ872" s="1">
        <v>39981</v>
      </c>
      <c r="CK872">
        <v>22.4299</v>
      </c>
      <c r="CM872" s="1">
        <v>39981</v>
      </c>
      <c r="CN872">
        <v>1483.9</v>
      </c>
      <c r="CP872" s="1">
        <v>39981</v>
      </c>
      <c r="CQ872">
        <v>31.54</v>
      </c>
    </row>
    <row r="873" spans="1:95" x14ac:dyDescent="0.25">
      <c r="A873" s="1">
        <v>39982</v>
      </c>
      <c r="B873">
        <v>54.133699999999997</v>
      </c>
      <c r="D873" s="1">
        <v>39982</v>
      </c>
      <c r="E873">
        <v>10.3995</v>
      </c>
      <c r="G873" s="1">
        <v>39982</v>
      </c>
      <c r="H873">
        <v>13.257</v>
      </c>
      <c r="J873" s="1">
        <v>39982</v>
      </c>
      <c r="K873">
        <v>22.6023</v>
      </c>
      <c r="M873" s="1">
        <v>39982</v>
      </c>
      <c r="N873">
        <v>24.628699999999998</v>
      </c>
      <c r="P873" s="1">
        <v>39982</v>
      </c>
      <c r="Q873">
        <v>19.407</v>
      </c>
      <c r="S873" s="1">
        <v>39982</v>
      </c>
      <c r="T873">
        <v>44.700600000000001</v>
      </c>
      <c r="V873" s="1">
        <v>39982</v>
      </c>
      <c r="W873">
        <v>31.1389</v>
      </c>
      <c r="Y873" s="1">
        <v>39982</v>
      </c>
      <c r="Z873">
        <v>31.234100000000002</v>
      </c>
      <c r="AB873" s="1">
        <v>39982</v>
      </c>
      <c r="AC873">
        <v>22.363199999999999</v>
      </c>
      <c r="AE873" s="1">
        <v>39982</v>
      </c>
      <c r="AF873">
        <v>22.017499999999998</v>
      </c>
      <c r="AH873" s="1">
        <v>39982</v>
      </c>
      <c r="AI873">
        <v>65.484200000000001</v>
      </c>
      <c r="AK873" s="1">
        <v>39982</v>
      </c>
      <c r="AL873">
        <v>10.7399</v>
      </c>
      <c r="AQ873" s="1">
        <v>39982</v>
      </c>
      <c r="AR873">
        <v>35.593299999999999</v>
      </c>
      <c r="AT873" s="1">
        <v>39982</v>
      </c>
      <c r="AU873">
        <v>21.164200000000001</v>
      </c>
      <c r="AW873" s="1">
        <v>39982</v>
      </c>
      <c r="AX873">
        <v>29.9635</v>
      </c>
      <c r="AZ873" s="1">
        <v>39982</v>
      </c>
      <c r="BA873">
        <v>14.157999999999999</v>
      </c>
      <c r="BC873" s="1">
        <v>39982</v>
      </c>
      <c r="BD873">
        <v>99.982900000000001</v>
      </c>
      <c r="BF873" s="1">
        <v>39982</v>
      </c>
      <c r="BG873">
        <v>49.347900000000003</v>
      </c>
      <c r="BI873" s="1">
        <v>39982</v>
      </c>
      <c r="BJ873">
        <v>32.009900000000002</v>
      </c>
      <c r="BL873" s="1">
        <v>39982</v>
      </c>
      <c r="BM873">
        <v>52.058599999999998</v>
      </c>
      <c r="BO873" s="1">
        <v>39982</v>
      </c>
      <c r="BP873">
        <v>22.034600000000001</v>
      </c>
      <c r="BR873" s="1">
        <v>39982</v>
      </c>
      <c r="BS873">
        <v>21.590699999999998</v>
      </c>
      <c r="BU873" s="1">
        <v>39982</v>
      </c>
      <c r="BV873">
        <v>12.967000000000001</v>
      </c>
      <c r="BX873" s="1">
        <v>39982</v>
      </c>
      <c r="BY873">
        <v>45.4285</v>
      </c>
      <c r="CA873" s="1">
        <v>39982</v>
      </c>
      <c r="CB873">
        <v>50.430799999999998</v>
      </c>
      <c r="CD873" s="1">
        <v>39982</v>
      </c>
      <c r="CE873">
        <v>22.876100000000001</v>
      </c>
      <c r="CG873" s="1">
        <v>39982</v>
      </c>
      <c r="CH873">
        <v>44.733800000000002</v>
      </c>
      <c r="CJ873" s="1">
        <v>39982</v>
      </c>
      <c r="CK873">
        <v>22.4678</v>
      </c>
      <c r="CM873" s="1">
        <v>39982</v>
      </c>
      <c r="CN873">
        <v>1496.59</v>
      </c>
      <c r="CP873" s="1">
        <v>39982</v>
      </c>
      <c r="CQ873">
        <v>30.03</v>
      </c>
    </row>
    <row r="874" spans="1:95" x14ac:dyDescent="0.25">
      <c r="A874" s="1">
        <v>39983</v>
      </c>
      <c r="B874">
        <v>54.188499999999998</v>
      </c>
      <c r="D874" s="1">
        <v>39983</v>
      </c>
      <c r="E874">
        <v>10.611800000000001</v>
      </c>
      <c r="G874" s="1">
        <v>39983</v>
      </c>
      <c r="H874">
        <v>13.2813</v>
      </c>
      <c r="J874" s="1">
        <v>39983</v>
      </c>
      <c r="K874">
        <v>23.108799999999999</v>
      </c>
      <c r="M874" s="1">
        <v>39983</v>
      </c>
      <c r="N874">
        <v>25.633900000000001</v>
      </c>
      <c r="P874" s="1">
        <v>39983</v>
      </c>
      <c r="Q874">
        <v>19.334600000000002</v>
      </c>
      <c r="S874" s="1">
        <v>39983</v>
      </c>
      <c r="T874">
        <v>44.225900000000003</v>
      </c>
      <c r="V874" s="1">
        <v>39983</v>
      </c>
      <c r="W874">
        <v>30.745999999999999</v>
      </c>
      <c r="Y874" s="1">
        <v>39983</v>
      </c>
      <c r="Z874">
        <v>31.633299999999998</v>
      </c>
      <c r="AB874" s="1">
        <v>39983</v>
      </c>
      <c r="AC874">
        <v>22.029299999999999</v>
      </c>
      <c r="AE874" s="1">
        <v>39983</v>
      </c>
      <c r="AF874">
        <v>21.842600000000001</v>
      </c>
      <c r="AH874" s="1">
        <v>39983</v>
      </c>
      <c r="AI874">
        <v>65.1267</v>
      </c>
      <c r="AK874" s="1">
        <v>39983</v>
      </c>
      <c r="AL874">
        <v>10.8566</v>
      </c>
      <c r="AQ874" s="1">
        <v>39983</v>
      </c>
      <c r="AR874">
        <v>36.351700000000001</v>
      </c>
      <c r="AT874" s="1">
        <v>39983</v>
      </c>
      <c r="AU874">
        <v>21.318200000000001</v>
      </c>
      <c r="AW874" s="1">
        <v>39983</v>
      </c>
      <c r="AX874">
        <v>29.809100000000001</v>
      </c>
      <c r="AZ874" s="1">
        <v>39983</v>
      </c>
      <c r="BA874">
        <v>14.2829</v>
      </c>
      <c r="BC874" s="1">
        <v>39983</v>
      </c>
      <c r="BD874">
        <v>99.569100000000006</v>
      </c>
      <c r="BF874" s="1">
        <v>39983</v>
      </c>
      <c r="BG874">
        <v>49.613199999999999</v>
      </c>
      <c r="BI874" s="1">
        <v>39983</v>
      </c>
      <c r="BJ874">
        <v>32.787500000000001</v>
      </c>
      <c r="BL874" s="1">
        <v>39983</v>
      </c>
      <c r="BM874">
        <v>52.067500000000003</v>
      </c>
      <c r="BO874" s="1">
        <v>39983</v>
      </c>
      <c r="BP874">
        <v>22.257899999999999</v>
      </c>
      <c r="BR874" s="1">
        <v>39983</v>
      </c>
      <c r="BS874">
        <v>22.1143</v>
      </c>
      <c r="BU874" s="1">
        <v>39983</v>
      </c>
      <c r="BV874">
        <v>13.0365</v>
      </c>
      <c r="BX874" s="1">
        <v>39983</v>
      </c>
      <c r="BY874">
        <v>44.957999999999998</v>
      </c>
      <c r="CA874" s="1">
        <v>39983</v>
      </c>
      <c r="CB874">
        <v>49.760599999999997</v>
      </c>
      <c r="CD874" s="1">
        <v>39983</v>
      </c>
      <c r="CE874">
        <v>22.549199999999999</v>
      </c>
      <c r="CG874" s="1">
        <v>39983</v>
      </c>
      <c r="CH874">
        <v>44.2652</v>
      </c>
      <c r="CJ874" s="1">
        <v>39983</v>
      </c>
      <c r="CK874">
        <v>22.287800000000001</v>
      </c>
      <c r="CM874" s="1">
        <v>39983</v>
      </c>
      <c r="CN874">
        <v>1501.25</v>
      </c>
      <c r="CP874" s="1">
        <v>39983</v>
      </c>
      <c r="CQ874">
        <v>27.99</v>
      </c>
    </row>
    <row r="875" spans="1:95" x14ac:dyDescent="0.25">
      <c r="A875" s="1">
        <v>39986</v>
      </c>
      <c r="B875">
        <v>52.454300000000003</v>
      </c>
      <c r="D875" s="1">
        <v>39986</v>
      </c>
      <c r="E875">
        <v>9.6663999999999994</v>
      </c>
      <c r="G875" s="1">
        <v>39986</v>
      </c>
      <c r="H875">
        <v>13.232699999999999</v>
      </c>
      <c r="J875" s="1">
        <v>39986</v>
      </c>
      <c r="K875">
        <v>21.7864</v>
      </c>
      <c r="M875" s="1">
        <v>39986</v>
      </c>
      <c r="N875">
        <v>23.288399999999999</v>
      </c>
      <c r="P875" s="1">
        <v>39986</v>
      </c>
      <c r="Q875">
        <v>19.423100000000002</v>
      </c>
      <c r="S875" s="1">
        <v>39986</v>
      </c>
      <c r="T875">
        <v>42.819800000000001</v>
      </c>
      <c r="V875" s="1">
        <v>39986</v>
      </c>
      <c r="W875">
        <v>29.567399999999999</v>
      </c>
      <c r="Y875" s="1">
        <v>39986</v>
      </c>
      <c r="Z875">
        <v>29.936900000000001</v>
      </c>
      <c r="AB875" s="1">
        <v>39986</v>
      </c>
      <c r="AC875">
        <v>21.659199999999998</v>
      </c>
      <c r="AE875" s="1">
        <v>39986</v>
      </c>
      <c r="AF875">
        <v>21.081600000000002</v>
      </c>
      <c r="AH875" s="1">
        <v>39986</v>
      </c>
      <c r="AI875">
        <v>63.100999999999999</v>
      </c>
      <c r="AK875" s="1">
        <v>39986</v>
      </c>
      <c r="AL875">
        <v>10.3362</v>
      </c>
      <c r="AQ875" s="1">
        <v>39986</v>
      </c>
      <c r="AR875">
        <v>35.773400000000002</v>
      </c>
      <c r="AT875" s="1">
        <v>39986</v>
      </c>
      <c r="AU875">
        <v>21.073499999999999</v>
      </c>
      <c r="AW875" s="1">
        <v>39986</v>
      </c>
      <c r="AX875">
        <v>28.691600000000001</v>
      </c>
      <c r="AZ875" s="1">
        <v>39986</v>
      </c>
      <c r="BA875">
        <v>13.9885</v>
      </c>
      <c r="BC875" s="1">
        <v>39986</v>
      </c>
      <c r="BD875">
        <v>98.280900000000003</v>
      </c>
      <c r="BF875" s="1">
        <v>39986</v>
      </c>
      <c r="BG875">
        <v>49.082500000000003</v>
      </c>
      <c r="BI875" s="1">
        <v>39986</v>
      </c>
      <c r="BJ875">
        <v>30.792100000000001</v>
      </c>
      <c r="BL875" s="1">
        <v>39986</v>
      </c>
      <c r="BM875">
        <v>51.199300000000001</v>
      </c>
      <c r="BO875" s="1">
        <v>39986</v>
      </c>
      <c r="BP875">
        <v>21.630800000000001</v>
      </c>
      <c r="BR875" s="1">
        <v>39986</v>
      </c>
      <c r="BS875">
        <v>21.388500000000001</v>
      </c>
      <c r="BU875" s="1">
        <v>39986</v>
      </c>
      <c r="BV875">
        <v>12.853999999999999</v>
      </c>
      <c r="BX875" s="1">
        <v>39986</v>
      </c>
      <c r="BY875">
        <v>44.887</v>
      </c>
      <c r="CA875" s="1">
        <v>39986</v>
      </c>
      <c r="CB875">
        <v>48.273200000000003</v>
      </c>
      <c r="CD875" s="1">
        <v>39986</v>
      </c>
      <c r="CE875">
        <v>22.822900000000001</v>
      </c>
      <c r="CG875" s="1">
        <v>39986</v>
      </c>
      <c r="CH875">
        <v>44.6511</v>
      </c>
      <c r="CJ875" s="1">
        <v>39986</v>
      </c>
      <c r="CK875">
        <v>21.463699999999999</v>
      </c>
      <c r="CM875" s="1">
        <v>39986</v>
      </c>
      <c r="CN875">
        <v>1455.54</v>
      </c>
      <c r="CP875" s="1">
        <v>39986</v>
      </c>
      <c r="CQ875">
        <v>31.17</v>
      </c>
    </row>
    <row r="876" spans="1:95" x14ac:dyDescent="0.25">
      <c r="A876" s="1">
        <v>39987</v>
      </c>
      <c r="B876">
        <v>52.080100000000002</v>
      </c>
      <c r="D876" s="1">
        <v>39987</v>
      </c>
      <c r="E876">
        <v>9.6471</v>
      </c>
      <c r="G876" s="1">
        <v>39987</v>
      </c>
      <c r="H876">
        <v>13.1599</v>
      </c>
      <c r="J876" s="1">
        <v>39987</v>
      </c>
      <c r="K876">
        <v>21.936499999999999</v>
      </c>
      <c r="M876" s="1">
        <v>39987</v>
      </c>
      <c r="N876">
        <v>23.6234</v>
      </c>
      <c r="P876" s="1">
        <v>39987</v>
      </c>
      <c r="Q876">
        <v>19.833200000000001</v>
      </c>
      <c r="S876" s="1">
        <v>39987</v>
      </c>
      <c r="T876">
        <v>40.053400000000003</v>
      </c>
      <c r="V876" s="1">
        <v>39987</v>
      </c>
      <c r="W876">
        <v>30.152100000000001</v>
      </c>
      <c r="Y876" s="1">
        <v>39987</v>
      </c>
      <c r="Z876">
        <v>30.0367</v>
      </c>
      <c r="AB876" s="1">
        <v>39987</v>
      </c>
      <c r="AC876">
        <v>21.573399999999999</v>
      </c>
      <c r="AE876" s="1">
        <v>39987</v>
      </c>
      <c r="AF876">
        <v>21.344000000000001</v>
      </c>
      <c r="AH876" s="1">
        <v>39987</v>
      </c>
      <c r="AI876">
        <v>63.201799999999999</v>
      </c>
      <c r="AK876" s="1">
        <v>39987</v>
      </c>
      <c r="AL876">
        <v>10.4079</v>
      </c>
      <c r="AQ876" s="1">
        <v>39987</v>
      </c>
      <c r="AR876">
        <v>35.413200000000003</v>
      </c>
      <c r="AT876" s="1">
        <v>39987</v>
      </c>
      <c r="AU876">
        <v>20.738199999999999</v>
      </c>
      <c r="AW876" s="1">
        <v>39987</v>
      </c>
      <c r="AX876">
        <v>28.555299999999999</v>
      </c>
      <c r="AZ876" s="1">
        <v>39987</v>
      </c>
      <c r="BA876">
        <v>14.1045</v>
      </c>
      <c r="BC876" s="1">
        <v>39987</v>
      </c>
      <c r="BD876">
        <v>98.205699999999993</v>
      </c>
      <c r="BF876" s="1">
        <v>39987</v>
      </c>
      <c r="BG876">
        <v>48.657899999999998</v>
      </c>
      <c r="BI876" s="1">
        <v>39987</v>
      </c>
      <c r="BJ876">
        <v>31.447900000000001</v>
      </c>
      <c r="BL876" s="1">
        <v>39987</v>
      </c>
      <c r="BM876">
        <v>50.805500000000002</v>
      </c>
      <c r="BO876" s="1">
        <v>39987</v>
      </c>
      <c r="BP876">
        <v>21.570699999999999</v>
      </c>
      <c r="BR876" s="1">
        <v>39987</v>
      </c>
      <c r="BS876">
        <v>21.4437</v>
      </c>
      <c r="BU876" s="1">
        <v>39987</v>
      </c>
      <c r="BV876">
        <v>12.8018</v>
      </c>
      <c r="BX876" s="1">
        <v>39987</v>
      </c>
      <c r="BY876">
        <v>44.878100000000003</v>
      </c>
      <c r="CA876" s="1">
        <v>39987</v>
      </c>
      <c r="CB876">
        <v>47.593899999999998</v>
      </c>
      <c r="CD876" s="1">
        <v>39987</v>
      </c>
      <c r="CE876">
        <v>23.202999999999999</v>
      </c>
      <c r="CG876" s="1">
        <v>39987</v>
      </c>
      <c r="CH876">
        <v>44.430599999999998</v>
      </c>
      <c r="CJ876" s="1">
        <v>39987</v>
      </c>
      <c r="CK876">
        <v>21.6721</v>
      </c>
      <c r="CM876" s="1">
        <v>39987</v>
      </c>
      <c r="CN876">
        <v>1458.92</v>
      </c>
      <c r="CP876" s="1">
        <v>39987</v>
      </c>
      <c r="CQ876">
        <v>30.58</v>
      </c>
    </row>
    <row r="877" spans="1:95" x14ac:dyDescent="0.25">
      <c r="A877" s="1">
        <v>39988</v>
      </c>
      <c r="B877">
        <v>52.4634</v>
      </c>
      <c r="D877" s="1">
        <v>39988</v>
      </c>
      <c r="E877">
        <v>9.8497000000000003</v>
      </c>
      <c r="G877" s="1">
        <v>39988</v>
      </c>
      <c r="H877">
        <v>13.119400000000001</v>
      </c>
      <c r="J877" s="1">
        <v>39988</v>
      </c>
      <c r="K877">
        <v>21.505099999999999</v>
      </c>
      <c r="M877" s="1">
        <v>39988</v>
      </c>
      <c r="N877">
        <v>23.791</v>
      </c>
      <c r="P877" s="1">
        <v>39988</v>
      </c>
      <c r="Q877">
        <v>19.825199999999999</v>
      </c>
      <c r="S877" s="1">
        <v>39988</v>
      </c>
      <c r="T877">
        <v>37.725299999999997</v>
      </c>
      <c r="V877" s="1">
        <v>39988</v>
      </c>
      <c r="W877">
        <v>30.517600000000002</v>
      </c>
      <c r="Y877" s="1">
        <v>39988</v>
      </c>
      <c r="Z877">
        <v>30.335999999999999</v>
      </c>
      <c r="AB877" s="1">
        <v>39988</v>
      </c>
      <c r="AC877">
        <v>21.437999999999999</v>
      </c>
      <c r="AE877" s="1">
        <v>39988</v>
      </c>
      <c r="AF877">
        <v>21.720099999999999</v>
      </c>
      <c r="AH877" s="1">
        <v>39988</v>
      </c>
      <c r="AI877">
        <v>62.743499999999997</v>
      </c>
      <c r="AK877" s="1">
        <v>39988</v>
      </c>
      <c r="AL877">
        <v>10.4977</v>
      </c>
      <c r="AQ877" s="1">
        <v>39988</v>
      </c>
      <c r="AR877">
        <v>35.280500000000004</v>
      </c>
      <c r="AT877" s="1">
        <v>39988</v>
      </c>
      <c r="AU877">
        <v>20.556899999999999</v>
      </c>
      <c r="AW877" s="1">
        <v>39988</v>
      </c>
      <c r="AX877">
        <v>28.201000000000001</v>
      </c>
      <c r="AZ877" s="1">
        <v>39988</v>
      </c>
      <c r="BA877">
        <v>14.363200000000001</v>
      </c>
      <c r="BC877" s="1">
        <v>39988</v>
      </c>
      <c r="BD877">
        <v>97.933000000000007</v>
      </c>
      <c r="BF877" s="1">
        <v>39988</v>
      </c>
      <c r="BG877">
        <v>49.055999999999997</v>
      </c>
      <c r="BI877" s="1">
        <v>39988</v>
      </c>
      <c r="BJ877">
        <v>31.344799999999999</v>
      </c>
      <c r="BL877" s="1">
        <v>39988</v>
      </c>
      <c r="BM877">
        <v>50.393700000000003</v>
      </c>
      <c r="BO877" s="1">
        <v>39988</v>
      </c>
      <c r="BP877">
        <v>21.8628</v>
      </c>
      <c r="BR877" s="1">
        <v>39988</v>
      </c>
      <c r="BS877">
        <v>21.563099999999999</v>
      </c>
      <c r="BU877" s="1">
        <v>39988</v>
      </c>
      <c r="BV877">
        <v>12.793100000000001</v>
      </c>
      <c r="BX877" s="1">
        <v>39988</v>
      </c>
      <c r="BY877">
        <v>44.878100000000003</v>
      </c>
      <c r="CA877" s="1">
        <v>39988</v>
      </c>
      <c r="CB877">
        <v>46.648200000000003</v>
      </c>
      <c r="CD877" s="1">
        <v>39988</v>
      </c>
      <c r="CE877">
        <v>23.415900000000001</v>
      </c>
      <c r="CG877" s="1">
        <v>39988</v>
      </c>
      <c r="CH877">
        <v>44.577599999999997</v>
      </c>
      <c r="CJ877" s="1">
        <v>39988</v>
      </c>
      <c r="CK877">
        <v>21.690999999999999</v>
      </c>
      <c r="CM877" s="1">
        <v>39988</v>
      </c>
      <c r="CN877">
        <v>1468.48</v>
      </c>
      <c r="CP877" s="1">
        <v>39988</v>
      </c>
      <c r="CQ877">
        <v>29.05</v>
      </c>
    </row>
    <row r="878" spans="1:95" x14ac:dyDescent="0.25">
      <c r="A878" s="1">
        <v>39989</v>
      </c>
      <c r="B878">
        <v>53.759500000000003</v>
      </c>
      <c r="D878" s="1">
        <v>39989</v>
      </c>
      <c r="E878">
        <v>10.341699999999999</v>
      </c>
      <c r="G878" s="1">
        <v>39989</v>
      </c>
      <c r="H878">
        <v>13.3865</v>
      </c>
      <c r="J878" s="1">
        <v>39989</v>
      </c>
      <c r="K878">
        <v>22.921199999999999</v>
      </c>
      <c r="M878" s="1">
        <v>39989</v>
      </c>
      <c r="N878">
        <v>24.461200000000002</v>
      </c>
      <c r="P878" s="1">
        <v>39989</v>
      </c>
      <c r="Q878">
        <v>19.986000000000001</v>
      </c>
      <c r="S878" s="1">
        <v>39989</v>
      </c>
      <c r="T878">
        <v>38.83</v>
      </c>
      <c r="V878" s="1">
        <v>39989</v>
      </c>
      <c r="W878">
        <v>31.513500000000001</v>
      </c>
      <c r="Y878" s="1">
        <v>39989</v>
      </c>
      <c r="Z878">
        <v>30.2362</v>
      </c>
      <c r="AB878" s="1">
        <v>39989</v>
      </c>
      <c r="AC878">
        <v>21.596</v>
      </c>
      <c r="AE878" s="1">
        <v>39989</v>
      </c>
      <c r="AF878">
        <v>22.122499999999999</v>
      </c>
      <c r="AH878" s="1">
        <v>39989</v>
      </c>
      <c r="AI878">
        <v>64.054299999999998</v>
      </c>
      <c r="AK878" s="1">
        <v>39989</v>
      </c>
      <c r="AL878">
        <v>10.6412</v>
      </c>
      <c r="AQ878" s="1">
        <v>39989</v>
      </c>
      <c r="AR878">
        <v>36.133600000000001</v>
      </c>
      <c r="AT878" s="1">
        <v>39989</v>
      </c>
      <c r="AU878">
        <v>21.363600000000002</v>
      </c>
      <c r="AW878" s="1">
        <v>39989</v>
      </c>
      <c r="AX878">
        <v>28.936900000000001</v>
      </c>
      <c r="AZ878" s="1">
        <v>39989</v>
      </c>
      <c r="BA878">
        <v>14.5505</v>
      </c>
      <c r="BC878" s="1">
        <v>39989</v>
      </c>
      <c r="BD878">
        <v>99.728999999999999</v>
      </c>
      <c r="BF878" s="1">
        <v>39989</v>
      </c>
      <c r="BG878">
        <v>49.772399999999998</v>
      </c>
      <c r="BI878" s="1">
        <v>39989</v>
      </c>
      <c r="BJ878">
        <v>31.9818</v>
      </c>
      <c r="BL878" s="1">
        <v>39989</v>
      </c>
      <c r="BM878">
        <v>51.432000000000002</v>
      </c>
      <c r="BO878" s="1">
        <v>39989</v>
      </c>
      <c r="BP878">
        <v>22.8249</v>
      </c>
      <c r="BR878" s="1">
        <v>39989</v>
      </c>
      <c r="BS878">
        <v>21.857099999999999</v>
      </c>
      <c r="BU878" s="1">
        <v>39989</v>
      </c>
      <c r="BV878">
        <v>13.3233</v>
      </c>
      <c r="BX878" s="1">
        <v>39989</v>
      </c>
      <c r="BY878">
        <v>45.881300000000003</v>
      </c>
      <c r="CA878" s="1">
        <v>39989</v>
      </c>
      <c r="CB878">
        <v>47.768299999999996</v>
      </c>
      <c r="CD878" s="1">
        <v>39989</v>
      </c>
      <c r="CE878">
        <v>23.636399999999998</v>
      </c>
      <c r="CG878" s="1">
        <v>39989</v>
      </c>
      <c r="CH878">
        <v>45.165700000000001</v>
      </c>
      <c r="CJ878" s="1">
        <v>39989</v>
      </c>
      <c r="CK878">
        <v>22.306699999999999</v>
      </c>
      <c r="CM878" s="1">
        <v>39989</v>
      </c>
      <c r="CN878">
        <v>1499.98</v>
      </c>
      <c r="CP878" s="1">
        <v>39989</v>
      </c>
      <c r="CQ878">
        <v>26.36</v>
      </c>
    </row>
    <row r="879" spans="1:95" x14ac:dyDescent="0.25">
      <c r="A879" s="1">
        <v>39990</v>
      </c>
      <c r="B879">
        <v>54.088099999999997</v>
      </c>
      <c r="D879" s="1">
        <v>39990</v>
      </c>
      <c r="E879">
        <v>10.3802</v>
      </c>
      <c r="G879" s="1">
        <v>39990</v>
      </c>
      <c r="H879">
        <v>13.337899999999999</v>
      </c>
      <c r="J879" s="1">
        <v>39990</v>
      </c>
      <c r="K879">
        <v>22.2835</v>
      </c>
      <c r="M879" s="1">
        <v>39990</v>
      </c>
      <c r="N879">
        <v>24.461200000000002</v>
      </c>
      <c r="P879" s="1">
        <v>39990</v>
      </c>
      <c r="Q879">
        <v>19.9619</v>
      </c>
      <c r="S879" s="1">
        <v>39990</v>
      </c>
      <c r="T879">
        <v>38.236600000000003</v>
      </c>
      <c r="V879" s="1">
        <v>39990</v>
      </c>
      <c r="W879">
        <v>31.577500000000001</v>
      </c>
      <c r="Y879" s="1">
        <v>39990</v>
      </c>
      <c r="Z879">
        <v>30.2362</v>
      </c>
      <c r="AB879" s="1">
        <v>39990</v>
      </c>
      <c r="AC879">
        <v>21.7224</v>
      </c>
      <c r="AE879" s="1">
        <v>39990</v>
      </c>
      <c r="AF879">
        <v>22.2012</v>
      </c>
      <c r="AH879" s="1">
        <v>39990</v>
      </c>
      <c r="AI879">
        <v>63.293500000000002</v>
      </c>
      <c r="AK879" s="1">
        <v>39990</v>
      </c>
      <c r="AL879">
        <v>10.5425</v>
      </c>
      <c r="AQ879" s="1">
        <v>39990</v>
      </c>
      <c r="AR879">
        <v>35.650199999999998</v>
      </c>
      <c r="AT879" s="1">
        <v>39990</v>
      </c>
      <c r="AU879">
        <v>21.399799999999999</v>
      </c>
      <c r="AW879" s="1">
        <v>39990</v>
      </c>
      <c r="AX879">
        <v>28.8642</v>
      </c>
      <c r="AZ879" s="1">
        <v>39990</v>
      </c>
      <c r="BA879">
        <v>14.5327</v>
      </c>
      <c r="BC879" s="1">
        <v>39990</v>
      </c>
      <c r="BD879">
        <v>99.371700000000004</v>
      </c>
      <c r="BF879" s="1">
        <v>39990</v>
      </c>
      <c r="BG879">
        <v>50.064300000000003</v>
      </c>
      <c r="BI879" s="1">
        <v>39990</v>
      </c>
      <c r="BJ879">
        <v>32.272199999999998</v>
      </c>
      <c r="BL879" s="1">
        <v>39990</v>
      </c>
      <c r="BM879">
        <v>51.020299999999999</v>
      </c>
      <c r="BO879" s="1">
        <v>39990</v>
      </c>
      <c r="BP879">
        <v>23.194299999999998</v>
      </c>
      <c r="BR879" s="1">
        <v>39990</v>
      </c>
      <c r="BS879">
        <v>21.4528</v>
      </c>
      <c r="BU879" s="1">
        <v>39990</v>
      </c>
      <c r="BV879">
        <v>13.201599999999999</v>
      </c>
      <c r="BX879" s="1">
        <v>39990</v>
      </c>
      <c r="BY879">
        <v>45.943399999999997</v>
      </c>
      <c r="CA879" s="1">
        <v>39990</v>
      </c>
      <c r="CB879">
        <v>47.327599999999997</v>
      </c>
      <c r="CD879" s="1">
        <v>39990</v>
      </c>
      <c r="CE879">
        <v>23.560400000000001</v>
      </c>
      <c r="CG879" s="1">
        <v>39990</v>
      </c>
      <c r="CH879">
        <v>44.687899999999999</v>
      </c>
      <c r="CJ879" s="1">
        <v>39990</v>
      </c>
      <c r="CK879">
        <v>22.193100000000001</v>
      </c>
      <c r="CM879" s="1">
        <v>39990</v>
      </c>
      <c r="CN879">
        <v>1498.08</v>
      </c>
      <c r="CP879" s="1">
        <v>39990</v>
      </c>
      <c r="CQ879">
        <v>25.93</v>
      </c>
    </row>
    <row r="880" spans="1:95" x14ac:dyDescent="0.25">
      <c r="A880" s="1">
        <v>39993</v>
      </c>
      <c r="B880">
        <v>54.726999999999997</v>
      </c>
      <c r="D880" s="1">
        <v>39993</v>
      </c>
      <c r="E880">
        <v>10.0715</v>
      </c>
      <c r="G880" s="1">
        <v>39993</v>
      </c>
      <c r="H880">
        <v>13.354100000000001</v>
      </c>
      <c r="J880" s="1">
        <v>39993</v>
      </c>
      <c r="K880">
        <v>22.508600000000001</v>
      </c>
      <c r="M880" s="1">
        <v>39993</v>
      </c>
      <c r="N880">
        <v>22.283100000000001</v>
      </c>
      <c r="P880" s="1">
        <v>39993</v>
      </c>
      <c r="Q880">
        <v>20.2836</v>
      </c>
      <c r="S880" s="1">
        <v>39993</v>
      </c>
      <c r="T880">
        <v>38.939599999999999</v>
      </c>
      <c r="V880" s="1">
        <v>39993</v>
      </c>
      <c r="W880">
        <v>31.742000000000001</v>
      </c>
      <c r="Y880" s="1">
        <v>39993</v>
      </c>
      <c r="Z880">
        <v>30.136399999999998</v>
      </c>
      <c r="AB880" s="1">
        <v>39993</v>
      </c>
      <c r="AC880">
        <v>21.794599999999999</v>
      </c>
      <c r="AE880" s="1">
        <v>39993</v>
      </c>
      <c r="AF880">
        <v>22.752299999999998</v>
      </c>
      <c r="AH880" s="1">
        <v>39993</v>
      </c>
      <c r="AI880">
        <v>64.695899999999995</v>
      </c>
      <c r="AK880" s="1">
        <v>39993</v>
      </c>
      <c r="AL880">
        <v>10.551500000000001</v>
      </c>
      <c r="AQ880" s="1">
        <v>39993</v>
      </c>
      <c r="AR880">
        <v>36.948799999999999</v>
      </c>
      <c r="AT880" s="1">
        <v>39993</v>
      </c>
      <c r="AU880">
        <v>21.6355</v>
      </c>
      <c r="AW880" s="1">
        <v>39993</v>
      </c>
      <c r="AX880">
        <v>29.236699999999999</v>
      </c>
      <c r="AZ880" s="1">
        <v>39993</v>
      </c>
      <c r="BA880">
        <v>14.613</v>
      </c>
      <c r="BC880" s="1">
        <v>39993</v>
      </c>
      <c r="BD880">
        <v>99.512699999999995</v>
      </c>
      <c r="BF880" s="1">
        <v>39993</v>
      </c>
      <c r="BG880">
        <v>50.382800000000003</v>
      </c>
      <c r="BI880" s="1">
        <v>39993</v>
      </c>
      <c r="BJ880">
        <v>32.412799999999997</v>
      </c>
      <c r="BL880" s="1">
        <v>39993</v>
      </c>
      <c r="BM880">
        <v>51.226199999999999</v>
      </c>
      <c r="BO880" s="1">
        <v>39993</v>
      </c>
      <c r="BP880">
        <v>23.924499999999998</v>
      </c>
      <c r="BR880" s="1">
        <v>39993</v>
      </c>
      <c r="BS880">
        <v>21.921399999999998</v>
      </c>
      <c r="BU880" s="1">
        <v>39993</v>
      </c>
      <c r="BV880">
        <v>13.262499999999999</v>
      </c>
      <c r="BX880" s="1">
        <v>39993</v>
      </c>
      <c r="BY880">
        <v>46.369599999999998</v>
      </c>
      <c r="CA880" s="1">
        <v>39993</v>
      </c>
      <c r="CB880">
        <v>48.1723</v>
      </c>
      <c r="CD880" s="1">
        <v>39993</v>
      </c>
      <c r="CE880">
        <v>23.841699999999999</v>
      </c>
      <c r="CG880" s="1">
        <v>39993</v>
      </c>
      <c r="CH880">
        <v>44.807299999999998</v>
      </c>
      <c r="CJ880" s="1">
        <v>39993</v>
      </c>
      <c r="CK880">
        <v>22.410900000000002</v>
      </c>
      <c r="CM880" s="1">
        <v>39993</v>
      </c>
      <c r="CN880">
        <v>1511.7</v>
      </c>
      <c r="CP880" s="1">
        <v>39993</v>
      </c>
      <c r="CQ880">
        <v>25.35</v>
      </c>
    </row>
    <row r="881" spans="1:95" x14ac:dyDescent="0.25">
      <c r="A881" s="1">
        <v>39994</v>
      </c>
      <c r="B881">
        <v>54.854799999999997</v>
      </c>
      <c r="D881" s="1">
        <v>39994</v>
      </c>
      <c r="E881">
        <v>9.9654000000000007</v>
      </c>
      <c r="G881" s="1">
        <v>39994</v>
      </c>
      <c r="H881">
        <v>13.2651</v>
      </c>
      <c r="J881" s="1">
        <v>39994</v>
      </c>
      <c r="K881">
        <v>21.9605</v>
      </c>
      <c r="M881" s="1">
        <v>39994</v>
      </c>
      <c r="N881">
        <v>19.434899999999999</v>
      </c>
      <c r="P881" s="1">
        <v>39994</v>
      </c>
      <c r="Q881">
        <v>19.978000000000002</v>
      </c>
      <c r="S881" s="1">
        <v>39994</v>
      </c>
      <c r="T881">
        <v>38.802599999999998</v>
      </c>
      <c r="V881" s="1">
        <v>39994</v>
      </c>
      <c r="W881">
        <v>30.188700000000001</v>
      </c>
      <c r="Y881" s="1">
        <v>39994</v>
      </c>
      <c r="Z881">
        <v>29.637499999999999</v>
      </c>
      <c r="AB881" s="1">
        <v>39994</v>
      </c>
      <c r="AC881">
        <v>21.659199999999998</v>
      </c>
      <c r="AE881" s="1">
        <v>39994</v>
      </c>
      <c r="AF881">
        <v>22.411200000000001</v>
      </c>
      <c r="AH881" s="1">
        <v>39994</v>
      </c>
      <c r="AI881">
        <v>64.081800000000001</v>
      </c>
      <c r="AK881" s="1">
        <v>39994</v>
      </c>
      <c r="AL881">
        <v>10.515599999999999</v>
      </c>
      <c r="AQ881" s="1">
        <v>39994</v>
      </c>
      <c r="AR881">
        <v>36.636000000000003</v>
      </c>
      <c r="AT881" s="1">
        <v>39994</v>
      </c>
      <c r="AU881">
        <v>21.417999999999999</v>
      </c>
      <c r="AW881" s="1">
        <v>39994</v>
      </c>
      <c r="AX881">
        <v>28.528099999999998</v>
      </c>
      <c r="AZ881" s="1">
        <v>39994</v>
      </c>
      <c r="BA881">
        <v>14.7646</v>
      </c>
      <c r="BC881" s="1">
        <v>39994</v>
      </c>
      <c r="BD881">
        <v>98.186899999999994</v>
      </c>
      <c r="BF881" s="1">
        <v>39994</v>
      </c>
      <c r="BG881">
        <v>50.241199999999999</v>
      </c>
      <c r="BI881" s="1">
        <v>39994</v>
      </c>
      <c r="BJ881">
        <v>31.953700000000001</v>
      </c>
      <c r="BL881" s="1">
        <v>39994</v>
      </c>
      <c r="BM881">
        <v>51.4589</v>
      </c>
      <c r="BO881" s="1">
        <v>39994</v>
      </c>
      <c r="BP881">
        <v>24.018999999999998</v>
      </c>
      <c r="BR881" s="1">
        <v>39994</v>
      </c>
      <c r="BS881">
        <v>21.838699999999999</v>
      </c>
      <c r="BU881" s="1">
        <v>39994</v>
      </c>
      <c r="BV881">
        <v>13.0365</v>
      </c>
      <c r="BX881" s="1">
        <v>39994</v>
      </c>
      <c r="BY881">
        <v>45.366399999999999</v>
      </c>
      <c r="CA881" s="1">
        <v>39994</v>
      </c>
      <c r="CB881">
        <v>47.704000000000001</v>
      </c>
      <c r="CD881" s="1">
        <v>39994</v>
      </c>
      <c r="CE881">
        <v>23.3627</v>
      </c>
      <c r="CG881" s="1">
        <v>39994</v>
      </c>
      <c r="CH881">
        <v>44.513300000000001</v>
      </c>
      <c r="CJ881" s="1">
        <v>39994</v>
      </c>
      <c r="CK881">
        <v>22.098299999999998</v>
      </c>
      <c r="CM881" s="1">
        <v>39994</v>
      </c>
      <c r="CN881">
        <v>1498.94</v>
      </c>
      <c r="CP881" s="1">
        <v>39994</v>
      </c>
      <c r="CQ881">
        <v>26.35</v>
      </c>
    </row>
    <row r="882" spans="1:95" x14ac:dyDescent="0.25">
      <c r="A882" s="1">
        <v>39995</v>
      </c>
      <c r="B882">
        <v>55.438899999999997</v>
      </c>
      <c r="D882" s="1">
        <v>39995</v>
      </c>
      <c r="E882">
        <v>9.9847000000000001</v>
      </c>
      <c r="G882" s="1">
        <v>39995</v>
      </c>
      <c r="H882">
        <v>13.4998</v>
      </c>
      <c r="J882" s="1">
        <v>39995</v>
      </c>
      <c r="K882">
        <v>21.733699999999999</v>
      </c>
      <c r="M882" s="1">
        <v>39995</v>
      </c>
      <c r="N882">
        <v>15.145799999999999</v>
      </c>
      <c r="P882" s="1">
        <v>39995</v>
      </c>
      <c r="Q882">
        <v>20.163</v>
      </c>
      <c r="S882" s="1">
        <v>39995</v>
      </c>
      <c r="T882">
        <v>38.556100000000001</v>
      </c>
      <c r="V882" s="1">
        <v>39995</v>
      </c>
      <c r="W882">
        <v>30.325700000000001</v>
      </c>
      <c r="Y882" s="1">
        <v>39995</v>
      </c>
      <c r="Z882">
        <v>29.637499999999999</v>
      </c>
      <c r="AB882" s="1">
        <v>39995</v>
      </c>
      <c r="AC882">
        <v>22.196200000000001</v>
      </c>
      <c r="AE882" s="1">
        <v>39995</v>
      </c>
      <c r="AF882">
        <v>22.5686</v>
      </c>
      <c r="AH882" s="1">
        <v>39995</v>
      </c>
      <c r="AI882">
        <v>64.677599999999998</v>
      </c>
      <c r="AK882" s="1">
        <v>39995</v>
      </c>
      <c r="AL882">
        <v>10.5694</v>
      </c>
      <c r="AQ882" s="1">
        <v>39995</v>
      </c>
      <c r="AR882">
        <v>36.664499999999997</v>
      </c>
      <c r="AT882" s="1">
        <v>39995</v>
      </c>
      <c r="AU882">
        <v>21.490500000000001</v>
      </c>
      <c r="AW882" s="1">
        <v>39995</v>
      </c>
      <c r="AX882">
        <v>28.946000000000002</v>
      </c>
      <c r="AZ882" s="1">
        <v>39995</v>
      </c>
      <c r="BA882">
        <v>15.2018</v>
      </c>
      <c r="BC882" s="1">
        <v>39995</v>
      </c>
      <c r="BD882">
        <v>98.581800000000001</v>
      </c>
      <c r="BF882" s="1">
        <v>39995</v>
      </c>
      <c r="BG882">
        <v>50.4801</v>
      </c>
      <c r="BI882" s="1">
        <v>39995</v>
      </c>
      <c r="BJ882">
        <v>31.681699999999999</v>
      </c>
      <c r="BL882" s="1">
        <v>39995</v>
      </c>
      <c r="BM882">
        <v>52.112299999999998</v>
      </c>
      <c r="BO882" s="1">
        <v>39995</v>
      </c>
      <c r="BP882">
        <v>24.096299999999999</v>
      </c>
      <c r="BR882" s="1">
        <v>39995</v>
      </c>
      <c r="BS882">
        <v>22.0868</v>
      </c>
      <c r="BU882" s="1">
        <v>39995</v>
      </c>
      <c r="BV882">
        <v>12.9496</v>
      </c>
      <c r="BX882" s="1">
        <v>39995</v>
      </c>
      <c r="BY882">
        <v>46.165399999999998</v>
      </c>
      <c r="CA882" s="1">
        <v>39995</v>
      </c>
      <c r="CB882">
        <v>47.997799999999998</v>
      </c>
      <c r="CD882" s="1">
        <v>39995</v>
      </c>
      <c r="CE882">
        <v>23.431100000000001</v>
      </c>
      <c r="CG882" s="1">
        <v>39995</v>
      </c>
      <c r="CH882">
        <v>44.448900000000002</v>
      </c>
      <c r="CJ882" s="1">
        <v>39995</v>
      </c>
      <c r="CK882">
        <v>22.212</v>
      </c>
      <c r="CM882" s="1">
        <v>39995</v>
      </c>
      <c r="CN882">
        <v>1505.64</v>
      </c>
      <c r="CP882" s="1">
        <v>39995</v>
      </c>
      <c r="CQ882">
        <v>26.22</v>
      </c>
    </row>
    <row r="883" spans="1:95" x14ac:dyDescent="0.25">
      <c r="A883" s="1">
        <v>39996</v>
      </c>
      <c r="B883">
        <v>54.991700000000002</v>
      </c>
      <c r="D883" s="1">
        <v>39996</v>
      </c>
      <c r="E883">
        <v>9.5120000000000005</v>
      </c>
      <c r="G883" s="1">
        <v>39996</v>
      </c>
      <c r="H883">
        <v>13.192299999999999</v>
      </c>
      <c r="J883" s="1">
        <v>39996</v>
      </c>
      <c r="K883">
        <v>21.043900000000001</v>
      </c>
      <c r="M883" s="1">
        <v>39996</v>
      </c>
      <c r="N883">
        <v>15.2882</v>
      </c>
      <c r="P883" s="1">
        <v>39996</v>
      </c>
      <c r="Q883">
        <v>19.776900000000001</v>
      </c>
      <c r="S883" s="1">
        <v>39996</v>
      </c>
      <c r="T883">
        <v>37.277900000000002</v>
      </c>
      <c r="V883" s="1">
        <v>39996</v>
      </c>
      <c r="W883">
        <v>29.000900000000001</v>
      </c>
      <c r="Y883" s="1">
        <v>39996</v>
      </c>
      <c r="Z883">
        <v>28.7394</v>
      </c>
      <c r="AB883" s="1">
        <v>39996</v>
      </c>
      <c r="AC883">
        <v>22.0608</v>
      </c>
      <c r="AE883" s="1">
        <v>39996</v>
      </c>
      <c r="AF883">
        <v>21.676400000000001</v>
      </c>
      <c r="AH883" s="1">
        <v>39996</v>
      </c>
      <c r="AI883">
        <v>62.780200000000001</v>
      </c>
      <c r="AK883" s="1">
        <v>39996</v>
      </c>
      <c r="AL883">
        <v>10.282299999999999</v>
      </c>
      <c r="AQ883" s="1">
        <v>39996</v>
      </c>
      <c r="AR883">
        <v>35.877699999999997</v>
      </c>
      <c r="AT883" s="1">
        <v>39996</v>
      </c>
      <c r="AU883">
        <v>20.674700000000001</v>
      </c>
      <c r="AW883" s="1">
        <v>39996</v>
      </c>
      <c r="AX883">
        <v>27.982900000000001</v>
      </c>
      <c r="AZ883" s="1">
        <v>39996</v>
      </c>
      <c r="BA883">
        <v>14.9163</v>
      </c>
      <c r="BC883" s="1">
        <v>39996</v>
      </c>
      <c r="BD883">
        <v>95.657499999999999</v>
      </c>
      <c r="BF883" s="1">
        <v>39996</v>
      </c>
      <c r="BG883">
        <v>49.515900000000002</v>
      </c>
      <c r="BI883" s="1">
        <v>39996</v>
      </c>
      <c r="BJ883">
        <v>30.2744</v>
      </c>
      <c r="BL883" s="1">
        <v>39996</v>
      </c>
      <c r="BM883">
        <v>51.423099999999998</v>
      </c>
      <c r="BO883" s="1">
        <v>39996</v>
      </c>
      <c r="BP883">
        <v>23.2029</v>
      </c>
      <c r="BR883" s="1">
        <v>39996</v>
      </c>
      <c r="BS883">
        <v>21.4712</v>
      </c>
      <c r="BU883" s="1">
        <v>39996</v>
      </c>
      <c r="BV883">
        <v>12.5846</v>
      </c>
      <c r="BX883" s="1">
        <v>39996</v>
      </c>
      <c r="BY883">
        <v>45.3752</v>
      </c>
      <c r="CA883" s="1">
        <v>39996</v>
      </c>
      <c r="CB883">
        <v>46.124899999999997</v>
      </c>
      <c r="CD883" s="1">
        <v>39996</v>
      </c>
      <c r="CE883">
        <v>22.944600000000001</v>
      </c>
      <c r="CG883" s="1">
        <v>39996</v>
      </c>
      <c r="CH883">
        <v>43.915999999999997</v>
      </c>
      <c r="CJ883" s="1">
        <v>39996</v>
      </c>
      <c r="CK883">
        <v>21.6342</v>
      </c>
      <c r="CM883" s="1">
        <v>39996</v>
      </c>
      <c r="CN883">
        <v>1461.8</v>
      </c>
      <c r="CP883" s="1">
        <v>39996</v>
      </c>
      <c r="CQ883">
        <v>27.95</v>
      </c>
    </row>
    <row r="884" spans="1:95" x14ac:dyDescent="0.25">
      <c r="A884" s="1">
        <v>40000</v>
      </c>
      <c r="B884">
        <v>55.375</v>
      </c>
      <c r="D884" s="1">
        <v>40000</v>
      </c>
      <c r="E884">
        <v>8.9331999999999994</v>
      </c>
      <c r="G884" s="1">
        <v>40000</v>
      </c>
      <c r="H884">
        <v>13.4512</v>
      </c>
      <c r="J884" s="1">
        <v>40000</v>
      </c>
      <c r="K884">
        <v>22.225100000000001</v>
      </c>
      <c r="M884" s="1">
        <v>40000</v>
      </c>
      <c r="N884">
        <v>13.5625</v>
      </c>
      <c r="P884" s="1">
        <v>40000</v>
      </c>
      <c r="Q884">
        <v>19.945799999999998</v>
      </c>
      <c r="S884" s="1">
        <v>40000</v>
      </c>
      <c r="T884">
        <v>37.031399999999998</v>
      </c>
      <c r="V884" s="1">
        <v>40000</v>
      </c>
      <c r="W884">
        <v>28.964300000000001</v>
      </c>
      <c r="Y884" s="1">
        <v>40000</v>
      </c>
      <c r="Z884">
        <v>27.8413</v>
      </c>
      <c r="AB884" s="1">
        <v>40000</v>
      </c>
      <c r="AC884">
        <v>22.114999999999998</v>
      </c>
      <c r="AE884" s="1">
        <v>40000</v>
      </c>
      <c r="AF884">
        <v>22.157499999999999</v>
      </c>
      <c r="AH884" s="1">
        <v>40000</v>
      </c>
      <c r="AI884">
        <v>62.422699999999999</v>
      </c>
      <c r="AK884" s="1">
        <v>40000</v>
      </c>
      <c r="AL884">
        <v>10.3003</v>
      </c>
      <c r="AQ884" s="1">
        <v>40000</v>
      </c>
      <c r="AR884">
        <v>35.764000000000003</v>
      </c>
      <c r="AT884" s="1">
        <v>40000</v>
      </c>
      <c r="AU884">
        <v>20.738199999999999</v>
      </c>
      <c r="AW884" s="1">
        <v>40000</v>
      </c>
      <c r="AX884">
        <v>27.546800000000001</v>
      </c>
      <c r="AZ884" s="1">
        <v>40000</v>
      </c>
      <c r="BA884">
        <v>14.755700000000001</v>
      </c>
      <c r="BC884" s="1">
        <v>40000</v>
      </c>
      <c r="BD884">
        <v>95.5822</v>
      </c>
      <c r="BF884" s="1">
        <v>40000</v>
      </c>
      <c r="BG884">
        <v>50.082000000000001</v>
      </c>
      <c r="BI884" s="1">
        <v>40000</v>
      </c>
      <c r="BJ884">
        <v>30.584</v>
      </c>
      <c r="BL884" s="1">
        <v>40000</v>
      </c>
      <c r="BM884">
        <v>51.906399999999998</v>
      </c>
      <c r="BO884" s="1">
        <v>40000</v>
      </c>
      <c r="BP884">
        <v>23.9589</v>
      </c>
      <c r="BR884" s="1">
        <v>40000</v>
      </c>
      <c r="BS884">
        <v>21.315000000000001</v>
      </c>
      <c r="BU884" s="1">
        <v>40000</v>
      </c>
      <c r="BV884">
        <v>12.662800000000001</v>
      </c>
      <c r="BX884" s="1">
        <v>40000</v>
      </c>
      <c r="BY884">
        <v>46.316299999999998</v>
      </c>
      <c r="CA884" s="1">
        <v>40000</v>
      </c>
      <c r="CB884">
        <v>46.730899999999998</v>
      </c>
      <c r="CD884" s="1">
        <v>40000</v>
      </c>
      <c r="CE884">
        <v>23.081399999999999</v>
      </c>
      <c r="CG884" s="1">
        <v>40000</v>
      </c>
      <c r="CH884">
        <v>43.860799999999998</v>
      </c>
      <c r="CJ884" s="1">
        <v>40000</v>
      </c>
      <c r="CK884">
        <v>21.870999999999999</v>
      </c>
      <c r="CM884" s="1">
        <v>40000</v>
      </c>
      <c r="CN884">
        <v>1465.58</v>
      </c>
      <c r="CP884" s="1">
        <v>40000</v>
      </c>
      <c r="CQ884">
        <v>29</v>
      </c>
    </row>
    <row r="885" spans="1:95" x14ac:dyDescent="0.25">
      <c r="A885" s="1">
        <v>40001</v>
      </c>
      <c r="B885">
        <v>53.631700000000002</v>
      </c>
      <c r="D885" s="1">
        <v>40001</v>
      </c>
      <c r="E885">
        <v>9.0778999999999996</v>
      </c>
      <c r="G885" s="1">
        <v>40001</v>
      </c>
      <c r="H885">
        <v>13.232699999999999</v>
      </c>
      <c r="J885" s="1">
        <v>40001</v>
      </c>
      <c r="K885">
        <v>21.3841</v>
      </c>
      <c r="M885" s="1">
        <v>40001</v>
      </c>
      <c r="N885">
        <v>11.5185</v>
      </c>
      <c r="P885" s="1">
        <v>40001</v>
      </c>
      <c r="Q885">
        <v>19.567799999999998</v>
      </c>
      <c r="S885" s="1">
        <v>40001</v>
      </c>
      <c r="T885">
        <v>35.643599999999999</v>
      </c>
      <c r="V885" s="1">
        <v>40001</v>
      </c>
      <c r="W885">
        <v>27.675999999999998</v>
      </c>
      <c r="Y885" s="1">
        <v>40001</v>
      </c>
      <c r="Z885">
        <v>26.843399999999999</v>
      </c>
      <c r="AB885" s="1">
        <v>40001</v>
      </c>
      <c r="AC885">
        <v>21.952500000000001</v>
      </c>
      <c r="AE885" s="1">
        <v>40001</v>
      </c>
      <c r="AF885">
        <v>21.0291</v>
      </c>
      <c r="AH885" s="1">
        <v>40001</v>
      </c>
      <c r="AI885">
        <v>61.011099999999999</v>
      </c>
      <c r="AK885" s="1">
        <v>40001</v>
      </c>
      <c r="AL885">
        <v>9.8786000000000005</v>
      </c>
      <c r="AQ885" s="1">
        <v>40001</v>
      </c>
      <c r="AR885">
        <v>34.920299999999997</v>
      </c>
      <c r="AT885" s="1">
        <v>40001</v>
      </c>
      <c r="AU885">
        <v>20.303100000000001</v>
      </c>
      <c r="AW885" s="1">
        <v>40001</v>
      </c>
      <c r="AX885">
        <v>26.629200000000001</v>
      </c>
      <c r="AZ885" s="1">
        <v>40001</v>
      </c>
      <c r="BA885">
        <v>14.497</v>
      </c>
      <c r="BC885" s="1">
        <v>40001</v>
      </c>
      <c r="BD885">
        <v>94.209400000000002</v>
      </c>
      <c r="BF885" s="1">
        <v>40001</v>
      </c>
      <c r="BG885">
        <v>49.737099999999998</v>
      </c>
      <c r="BI885" s="1">
        <v>40001</v>
      </c>
      <c r="BJ885">
        <v>30.780999999999999</v>
      </c>
      <c r="BL885" s="1">
        <v>40001</v>
      </c>
      <c r="BM885">
        <v>50.841299999999997</v>
      </c>
      <c r="BO885" s="1">
        <v>40001</v>
      </c>
      <c r="BP885">
        <v>23.726900000000001</v>
      </c>
      <c r="BR885" s="1">
        <v>40001</v>
      </c>
      <c r="BS885">
        <v>20.6995</v>
      </c>
      <c r="BU885" s="1">
        <v>40001</v>
      </c>
      <c r="BV885">
        <v>12.680199999999999</v>
      </c>
      <c r="BX885" s="1">
        <v>40001</v>
      </c>
      <c r="BY885">
        <v>46.085500000000003</v>
      </c>
      <c r="CA885" s="1">
        <v>40001</v>
      </c>
      <c r="CB885">
        <v>45.381300000000003</v>
      </c>
      <c r="CD885" s="1">
        <v>40001</v>
      </c>
      <c r="CE885">
        <v>22.533999999999999</v>
      </c>
      <c r="CG885" s="1">
        <v>40001</v>
      </c>
      <c r="CH885">
        <v>43.9619</v>
      </c>
      <c r="CJ885" s="1">
        <v>40001</v>
      </c>
      <c r="CK885">
        <v>21.340599999999998</v>
      </c>
      <c r="CM885" s="1">
        <v>40001</v>
      </c>
      <c r="CN885">
        <v>1436.74</v>
      </c>
      <c r="CP885" s="1">
        <v>40001</v>
      </c>
      <c r="CQ885">
        <v>30.85</v>
      </c>
    </row>
    <row r="886" spans="1:95" x14ac:dyDescent="0.25">
      <c r="A886" s="1">
        <v>40002</v>
      </c>
      <c r="B886">
        <v>53.869</v>
      </c>
      <c r="D886" s="1">
        <v>40002</v>
      </c>
      <c r="E886">
        <v>9.1260999999999992</v>
      </c>
      <c r="G886" s="1">
        <v>40002</v>
      </c>
      <c r="H886">
        <v>13.273199999999999</v>
      </c>
      <c r="J886" s="1">
        <v>40002</v>
      </c>
      <c r="K886">
        <v>21.469100000000001</v>
      </c>
      <c r="M886" s="1">
        <v>40002</v>
      </c>
      <c r="N886">
        <v>10.974</v>
      </c>
      <c r="P886" s="1">
        <v>40002</v>
      </c>
      <c r="Q886">
        <v>19.257000000000001</v>
      </c>
      <c r="S886" s="1">
        <v>40002</v>
      </c>
      <c r="T886">
        <v>36.109299999999998</v>
      </c>
      <c r="V886" s="1">
        <v>40002</v>
      </c>
      <c r="W886">
        <v>27.940999999999999</v>
      </c>
      <c r="Y886" s="1">
        <v>40002</v>
      </c>
      <c r="Z886">
        <v>26.1449</v>
      </c>
      <c r="AB886" s="1">
        <v>40002</v>
      </c>
      <c r="AC886">
        <v>21.893899999999999</v>
      </c>
      <c r="AE886" s="1">
        <v>40002</v>
      </c>
      <c r="AF886">
        <v>21.151499999999999</v>
      </c>
      <c r="AH886" s="1">
        <v>40002</v>
      </c>
      <c r="AI886">
        <v>60.7361</v>
      </c>
      <c r="AK886" s="1">
        <v>40002</v>
      </c>
      <c r="AL886">
        <v>9.6094000000000008</v>
      </c>
      <c r="AQ886" s="1">
        <v>40002</v>
      </c>
      <c r="AR886">
        <v>35.271099999999997</v>
      </c>
      <c r="AT886" s="1">
        <v>40002</v>
      </c>
      <c r="AU886">
        <v>20.538799999999998</v>
      </c>
      <c r="AW886" s="1">
        <v>40002</v>
      </c>
      <c r="AX886">
        <v>26.7837</v>
      </c>
      <c r="AZ886" s="1">
        <v>40002</v>
      </c>
      <c r="BA886">
        <v>14.2204</v>
      </c>
      <c r="BC886" s="1">
        <v>40002</v>
      </c>
      <c r="BD886">
        <v>94.670100000000005</v>
      </c>
      <c r="BF886" s="1">
        <v>40002</v>
      </c>
      <c r="BG886">
        <v>50.488900000000001</v>
      </c>
      <c r="BI886" s="1">
        <v>40002</v>
      </c>
      <c r="BJ886">
        <v>30.687200000000001</v>
      </c>
      <c r="BL886" s="1">
        <v>40002</v>
      </c>
      <c r="BM886">
        <v>51.056100000000001</v>
      </c>
      <c r="BO886" s="1">
        <v>40002</v>
      </c>
      <c r="BP886">
        <v>24.087700000000002</v>
      </c>
      <c r="BR886" s="1">
        <v>40002</v>
      </c>
      <c r="BS886">
        <v>20.727</v>
      </c>
      <c r="BU886" s="1">
        <v>40002</v>
      </c>
      <c r="BV886">
        <v>12.6975</v>
      </c>
      <c r="BX886" s="1">
        <v>40002</v>
      </c>
      <c r="BY886">
        <v>46.733600000000003</v>
      </c>
      <c r="CA886" s="1">
        <v>40002</v>
      </c>
      <c r="CB886">
        <v>45.610799999999998</v>
      </c>
      <c r="CD886" s="1">
        <v>40002</v>
      </c>
      <c r="CE886">
        <v>22.124700000000001</v>
      </c>
      <c r="CG886" s="1">
        <v>40002</v>
      </c>
      <c r="CH886">
        <v>44.448900000000002</v>
      </c>
      <c r="CJ886" s="1">
        <v>40002</v>
      </c>
      <c r="CK886">
        <v>21.065899999999999</v>
      </c>
      <c r="CM886" s="1">
        <v>40002</v>
      </c>
      <c r="CN886">
        <v>1435.2</v>
      </c>
      <c r="CP886" s="1">
        <v>40002</v>
      </c>
      <c r="CQ886">
        <v>31.3</v>
      </c>
    </row>
    <row r="887" spans="1:95" x14ac:dyDescent="0.25">
      <c r="A887" s="1">
        <v>40003</v>
      </c>
      <c r="B887">
        <v>53.932899999999997</v>
      </c>
      <c r="D887" s="1">
        <v>40003</v>
      </c>
      <c r="E887">
        <v>8.9041999999999994</v>
      </c>
      <c r="G887" s="1">
        <v>40003</v>
      </c>
      <c r="H887">
        <v>13.232699999999999</v>
      </c>
      <c r="J887" s="1">
        <v>40003</v>
      </c>
      <c r="K887">
        <v>21.544699999999999</v>
      </c>
      <c r="M887" s="1">
        <v>40003</v>
      </c>
      <c r="N887">
        <v>7.9414999999999996</v>
      </c>
      <c r="P887" s="1">
        <v>40003</v>
      </c>
      <c r="Q887">
        <v>19.126100000000001</v>
      </c>
      <c r="S887" s="1">
        <v>40003</v>
      </c>
      <c r="T887">
        <v>35.881</v>
      </c>
      <c r="V887" s="1">
        <v>40003</v>
      </c>
      <c r="W887">
        <v>28.004899999999999</v>
      </c>
      <c r="Y887" s="1">
        <v>40003</v>
      </c>
      <c r="Z887">
        <v>26.843399999999999</v>
      </c>
      <c r="AB887" s="1">
        <v>40003</v>
      </c>
      <c r="AC887">
        <v>21.984100000000002</v>
      </c>
      <c r="AE887" s="1">
        <v>40003</v>
      </c>
      <c r="AF887">
        <v>21.4315</v>
      </c>
      <c r="AH887" s="1">
        <v>40003</v>
      </c>
      <c r="AI887">
        <v>60.470199999999998</v>
      </c>
      <c r="AK887" s="1">
        <v>40003</v>
      </c>
      <c r="AL887">
        <v>9.7439999999999998</v>
      </c>
      <c r="AQ887" s="1">
        <v>40003</v>
      </c>
      <c r="AR887">
        <v>35.356400000000001</v>
      </c>
      <c r="AT887" s="1">
        <v>40003</v>
      </c>
      <c r="AU887">
        <v>20.556899999999999</v>
      </c>
      <c r="AW887" s="1">
        <v>40003</v>
      </c>
      <c r="AX887">
        <v>26.956299999999999</v>
      </c>
      <c r="AZ887" s="1">
        <v>40003</v>
      </c>
      <c r="BA887">
        <v>14.2918</v>
      </c>
      <c r="BC887" s="1">
        <v>40003</v>
      </c>
      <c r="BD887">
        <v>95.986599999999996</v>
      </c>
      <c r="BF887" s="1">
        <v>40003</v>
      </c>
      <c r="BG887">
        <v>50.143900000000002</v>
      </c>
      <c r="BI887" s="1">
        <v>40003</v>
      </c>
      <c r="BJ887">
        <v>31.540900000000001</v>
      </c>
      <c r="BL887" s="1">
        <v>40003</v>
      </c>
      <c r="BM887">
        <v>50.814399999999999</v>
      </c>
      <c r="BO887" s="1">
        <v>40003</v>
      </c>
      <c r="BP887">
        <v>23.2029</v>
      </c>
      <c r="BR887" s="1">
        <v>40003</v>
      </c>
      <c r="BS887">
        <v>20.616800000000001</v>
      </c>
      <c r="BU887" s="1">
        <v>40003</v>
      </c>
      <c r="BV887">
        <v>12.4194</v>
      </c>
      <c r="BX887" s="1">
        <v>40003</v>
      </c>
      <c r="BY887">
        <v>46.529400000000003</v>
      </c>
      <c r="CA887" s="1">
        <v>40003</v>
      </c>
      <c r="CB887">
        <v>45.583199999999998</v>
      </c>
      <c r="CD887" s="1">
        <v>40003</v>
      </c>
      <c r="CE887">
        <v>22.117000000000001</v>
      </c>
      <c r="CG887" s="1">
        <v>40003</v>
      </c>
      <c r="CH887">
        <v>44.182499999999997</v>
      </c>
      <c r="CJ887" s="1">
        <v>40003</v>
      </c>
      <c r="CK887">
        <v>21.340599999999998</v>
      </c>
      <c r="CM887" s="1">
        <v>40003</v>
      </c>
      <c r="CN887">
        <v>1440.3</v>
      </c>
      <c r="CP887" s="1">
        <v>40003</v>
      </c>
      <c r="CQ887">
        <v>29.78</v>
      </c>
    </row>
    <row r="888" spans="1:95" x14ac:dyDescent="0.25">
      <c r="A888" s="1">
        <v>40004</v>
      </c>
      <c r="B888">
        <v>54.571800000000003</v>
      </c>
      <c r="D888" s="1">
        <v>40004</v>
      </c>
      <c r="E888">
        <v>9.0104000000000006</v>
      </c>
      <c r="G888" s="1">
        <v>40004</v>
      </c>
      <c r="H888">
        <v>13.329800000000001</v>
      </c>
      <c r="J888" s="1">
        <v>40004</v>
      </c>
      <c r="K888">
        <v>21.941600000000001</v>
      </c>
      <c r="M888" s="1">
        <v>40004</v>
      </c>
      <c r="N888">
        <v>9.8346999999999998</v>
      </c>
      <c r="P888" s="1">
        <v>40004</v>
      </c>
      <c r="Q888">
        <v>19.1752</v>
      </c>
      <c r="S888" s="1">
        <v>40004</v>
      </c>
      <c r="T888">
        <v>36.200600000000001</v>
      </c>
      <c r="V888" s="1">
        <v>40004</v>
      </c>
      <c r="W888">
        <v>27.895299999999999</v>
      </c>
      <c r="Y888" s="1">
        <v>40004</v>
      </c>
      <c r="Z888">
        <v>25.845500000000001</v>
      </c>
      <c r="AB888" s="1">
        <v>40004</v>
      </c>
      <c r="AC888">
        <v>21.803599999999999</v>
      </c>
      <c r="AE888" s="1">
        <v>40004</v>
      </c>
      <c r="AF888">
        <v>21.527699999999999</v>
      </c>
      <c r="AH888" s="1">
        <v>40004</v>
      </c>
      <c r="AI888">
        <v>59.691099999999999</v>
      </c>
      <c r="AK888" s="1">
        <v>40004</v>
      </c>
      <c r="AL888">
        <v>9.6722000000000001</v>
      </c>
      <c r="AQ888" s="1">
        <v>40004</v>
      </c>
      <c r="AR888">
        <v>35.299500000000002</v>
      </c>
      <c r="AT888" s="1">
        <v>40004</v>
      </c>
      <c r="AU888">
        <v>20.411899999999999</v>
      </c>
      <c r="AW888" s="1">
        <v>40004</v>
      </c>
      <c r="AX888">
        <v>27.2834</v>
      </c>
      <c r="AZ888" s="1">
        <v>40004</v>
      </c>
      <c r="BA888">
        <v>14.3096</v>
      </c>
      <c r="BC888" s="1">
        <v>40004</v>
      </c>
      <c r="BD888">
        <v>94.811199999999999</v>
      </c>
      <c r="BF888" s="1">
        <v>40004</v>
      </c>
      <c r="BG888">
        <v>50.356200000000001</v>
      </c>
      <c r="BI888" s="1">
        <v>40004</v>
      </c>
      <c r="BJ888">
        <v>30.3401</v>
      </c>
      <c r="BL888" s="1">
        <v>40004</v>
      </c>
      <c r="BM888">
        <v>51.064999999999998</v>
      </c>
      <c r="BO888" s="1">
        <v>40004</v>
      </c>
      <c r="BP888">
        <v>22.721800000000002</v>
      </c>
      <c r="BR888" s="1">
        <v>40004</v>
      </c>
      <c r="BS888">
        <v>20.570799999999998</v>
      </c>
      <c r="BU888" s="1">
        <v>40004</v>
      </c>
      <c r="BV888">
        <v>12.341200000000001</v>
      </c>
      <c r="BX888" s="1">
        <v>40004</v>
      </c>
      <c r="BY888">
        <v>46.360700000000001</v>
      </c>
      <c r="CA888" s="1">
        <v>40004</v>
      </c>
      <c r="CB888">
        <v>45.574100000000001</v>
      </c>
      <c r="CD888" s="1">
        <v>40004</v>
      </c>
      <c r="CE888">
        <v>22.101600000000001</v>
      </c>
      <c r="CG888" s="1">
        <v>40004</v>
      </c>
      <c r="CH888">
        <v>43.713799999999999</v>
      </c>
      <c r="CJ888" s="1">
        <v>40004</v>
      </c>
      <c r="CK888">
        <v>21.226900000000001</v>
      </c>
      <c r="CM888" s="1">
        <v>40004</v>
      </c>
      <c r="CN888">
        <v>1434.5</v>
      </c>
      <c r="CP888" s="1">
        <v>40004</v>
      </c>
      <c r="CQ888">
        <v>29.02</v>
      </c>
    </row>
    <row r="889" spans="1:95" x14ac:dyDescent="0.25">
      <c r="A889" s="1">
        <v>40007</v>
      </c>
      <c r="B889">
        <v>55.210700000000003</v>
      </c>
      <c r="D889" s="1">
        <v>40007</v>
      </c>
      <c r="E889">
        <v>9.3191000000000006</v>
      </c>
      <c r="G889" s="1">
        <v>40007</v>
      </c>
      <c r="H889">
        <v>13.483599999999999</v>
      </c>
      <c r="J889" s="1">
        <v>40007</v>
      </c>
      <c r="K889">
        <v>23.17</v>
      </c>
      <c r="M889" s="1">
        <v>40007</v>
      </c>
      <c r="N889">
        <v>12.205399999999999</v>
      </c>
      <c r="P889" s="1">
        <v>40007</v>
      </c>
      <c r="Q889">
        <v>19.4451</v>
      </c>
      <c r="S889" s="1">
        <v>40007</v>
      </c>
      <c r="T889">
        <v>36.921799999999998</v>
      </c>
      <c r="V889" s="1">
        <v>40007</v>
      </c>
      <c r="W889">
        <v>29.055700000000002</v>
      </c>
      <c r="Y889" s="1">
        <v>40007</v>
      </c>
      <c r="Z889">
        <v>27.741499999999998</v>
      </c>
      <c r="AB889" s="1">
        <v>40007</v>
      </c>
      <c r="AC889">
        <v>22.137599999999999</v>
      </c>
      <c r="AE889" s="1">
        <v>40007</v>
      </c>
      <c r="AF889">
        <v>22.096299999999999</v>
      </c>
      <c r="AH889" s="1">
        <v>40007</v>
      </c>
      <c r="AI889">
        <v>60.222799999999999</v>
      </c>
      <c r="AK889" s="1">
        <v>40007</v>
      </c>
      <c r="AL889">
        <v>10.282299999999999</v>
      </c>
      <c r="AQ889" s="1">
        <v>40007</v>
      </c>
      <c r="AR889">
        <v>35.356400000000001</v>
      </c>
      <c r="AT889" s="1">
        <v>40007</v>
      </c>
      <c r="AU889">
        <v>20.9466</v>
      </c>
      <c r="AW889" s="1">
        <v>40007</v>
      </c>
      <c r="AX889">
        <v>27.992000000000001</v>
      </c>
      <c r="AZ889" s="1">
        <v>40007</v>
      </c>
      <c r="BA889">
        <v>14.7111</v>
      </c>
      <c r="BC889" s="1">
        <v>40007</v>
      </c>
      <c r="BD889">
        <v>97.434600000000003</v>
      </c>
      <c r="BF889" s="1">
        <v>40007</v>
      </c>
      <c r="BG889">
        <v>51.055</v>
      </c>
      <c r="BI889" s="1">
        <v>40007</v>
      </c>
      <c r="BJ889">
        <v>32.563499999999998</v>
      </c>
      <c r="BL889" s="1">
        <v>40007</v>
      </c>
      <c r="BM889">
        <v>51.262</v>
      </c>
      <c r="BO889" s="1">
        <v>40007</v>
      </c>
      <c r="BP889">
        <v>23.0397</v>
      </c>
      <c r="BR889" s="1">
        <v>40007</v>
      </c>
      <c r="BS889">
        <v>21.342600000000001</v>
      </c>
      <c r="BU889" s="1">
        <v>40007</v>
      </c>
      <c r="BV889">
        <v>12.8279</v>
      </c>
      <c r="BX889" s="1">
        <v>40007</v>
      </c>
      <c r="BY889">
        <v>47.035400000000003</v>
      </c>
      <c r="CA889" s="1">
        <v>40007</v>
      </c>
      <c r="CB889">
        <v>47.208300000000001</v>
      </c>
      <c r="CD889" s="1">
        <v>40007</v>
      </c>
      <c r="CE889">
        <v>22.433599999999998</v>
      </c>
      <c r="CG889" s="1">
        <v>40007</v>
      </c>
      <c r="CH889">
        <v>43.9527</v>
      </c>
      <c r="CJ889" s="1">
        <v>40007</v>
      </c>
      <c r="CK889">
        <v>21.5016</v>
      </c>
      <c r="CM889" s="1">
        <v>40007</v>
      </c>
      <c r="CN889">
        <v>1470.43</v>
      </c>
      <c r="CP889" s="1">
        <v>40007</v>
      </c>
      <c r="CQ889">
        <v>26.31</v>
      </c>
    </row>
    <row r="890" spans="1:95" x14ac:dyDescent="0.25">
      <c r="A890" s="1">
        <v>40008</v>
      </c>
      <c r="B890">
        <v>55.338500000000003</v>
      </c>
      <c r="D890" s="1">
        <v>40008</v>
      </c>
      <c r="E890">
        <v>9.2515000000000001</v>
      </c>
      <c r="G890" s="1">
        <v>40008</v>
      </c>
      <c r="H890">
        <v>13.4674</v>
      </c>
      <c r="J890" s="1">
        <v>40008</v>
      </c>
      <c r="K890">
        <v>23.113299999999999</v>
      </c>
      <c r="M890" s="1">
        <v>40008</v>
      </c>
      <c r="N890">
        <v>11.996</v>
      </c>
      <c r="P890" s="1">
        <v>40008</v>
      </c>
      <c r="Q890">
        <v>19.183299999999999</v>
      </c>
      <c r="S890" s="1">
        <v>40008</v>
      </c>
      <c r="T890">
        <v>36.894399999999997</v>
      </c>
      <c r="V890" s="1">
        <v>40008</v>
      </c>
      <c r="W890">
        <v>29.174499999999998</v>
      </c>
      <c r="Y890" s="1">
        <v>40008</v>
      </c>
      <c r="Z890">
        <v>29.1386</v>
      </c>
      <c r="AB890" s="1">
        <v>40008</v>
      </c>
      <c r="AC890">
        <v>22.245899999999999</v>
      </c>
      <c r="AE890" s="1">
        <v>40008</v>
      </c>
      <c r="AF890">
        <v>22.349900000000002</v>
      </c>
      <c r="AH890" s="1">
        <v>40008</v>
      </c>
      <c r="AI890">
        <v>60.699399999999997</v>
      </c>
      <c r="AK890" s="1">
        <v>40008</v>
      </c>
      <c r="AL890">
        <v>10.4438</v>
      </c>
      <c r="AQ890" s="1">
        <v>40008</v>
      </c>
      <c r="AR890">
        <v>35.204700000000003</v>
      </c>
      <c r="AT890" s="1">
        <v>40008</v>
      </c>
      <c r="AU890">
        <v>21.4633</v>
      </c>
      <c r="AW890" s="1">
        <v>40008</v>
      </c>
      <c r="AX890">
        <v>28.328199999999999</v>
      </c>
      <c r="AZ890" s="1">
        <v>40008</v>
      </c>
      <c r="BA890">
        <v>15.0144</v>
      </c>
      <c r="BC890" s="1">
        <v>40008</v>
      </c>
      <c r="BD890">
        <v>97.086699999999993</v>
      </c>
      <c r="BF890" s="1">
        <v>40008</v>
      </c>
      <c r="BG890">
        <v>51.506100000000004</v>
      </c>
      <c r="BI890" s="1">
        <v>40008</v>
      </c>
      <c r="BJ890">
        <v>32.554200000000002</v>
      </c>
      <c r="BL890" s="1">
        <v>40008</v>
      </c>
      <c r="BM890">
        <v>51.432000000000002</v>
      </c>
      <c r="BO890" s="1">
        <v>40008</v>
      </c>
      <c r="BP890">
        <v>23.331700000000001</v>
      </c>
      <c r="BR890" s="1">
        <v>40008</v>
      </c>
      <c r="BS890">
        <v>21.232299999999999</v>
      </c>
      <c r="BU890" s="1">
        <v>40008</v>
      </c>
      <c r="BV890">
        <v>12.9496</v>
      </c>
      <c r="BX890" s="1">
        <v>40008</v>
      </c>
      <c r="BY890">
        <v>47.532600000000002</v>
      </c>
      <c r="CA890" s="1">
        <v>40008</v>
      </c>
      <c r="CB890">
        <v>47.355200000000004</v>
      </c>
      <c r="CD890" s="1">
        <v>40008</v>
      </c>
      <c r="CE890">
        <v>22.356400000000001</v>
      </c>
      <c r="CG890" s="1">
        <v>40008</v>
      </c>
      <c r="CH890">
        <v>44.228400000000001</v>
      </c>
      <c r="CJ890" s="1">
        <v>40008</v>
      </c>
      <c r="CK890">
        <v>21.89</v>
      </c>
      <c r="CM890" s="1">
        <v>40008</v>
      </c>
      <c r="CN890">
        <v>1478.24</v>
      </c>
      <c r="CP890" s="1">
        <v>40008</v>
      </c>
      <c r="CQ890">
        <v>25.02</v>
      </c>
    </row>
    <row r="891" spans="1:95" x14ac:dyDescent="0.25">
      <c r="A891" s="1">
        <v>40009</v>
      </c>
      <c r="B891">
        <v>56.588900000000002</v>
      </c>
      <c r="D891" s="1">
        <v>40009</v>
      </c>
      <c r="E891">
        <v>9.7820999999999998</v>
      </c>
      <c r="G891" s="1">
        <v>40009</v>
      </c>
      <c r="H891">
        <v>13.6374</v>
      </c>
      <c r="J891" s="1">
        <v>40009</v>
      </c>
      <c r="K891">
        <v>25.721399999999999</v>
      </c>
      <c r="M891" s="1">
        <v>40009</v>
      </c>
      <c r="N891">
        <v>11.9122</v>
      </c>
      <c r="P891" s="1">
        <v>40009</v>
      </c>
      <c r="Q891">
        <v>19.608699999999999</v>
      </c>
      <c r="S891" s="1">
        <v>40009</v>
      </c>
      <c r="T891">
        <v>37.761800000000001</v>
      </c>
      <c r="V891" s="1">
        <v>40009</v>
      </c>
      <c r="W891">
        <v>30.919599999999999</v>
      </c>
      <c r="Y891" s="1">
        <v>40009</v>
      </c>
      <c r="Z891">
        <v>31.633299999999998</v>
      </c>
      <c r="AB891" s="1">
        <v>40009</v>
      </c>
      <c r="AC891">
        <v>22.805499999999999</v>
      </c>
      <c r="AE891" s="1">
        <v>40009</v>
      </c>
      <c r="AF891">
        <v>23.6008</v>
      </c>
      <c r="AH891" s="1">
        <v>40009</v>
      </c>
      <c r="AI891">
        <v>62.734299999999998</v>
      </c>
      <c r="AK891" s="1">
        <v>40009</v>
      </c>
      <c r="AL891">
        <v>10.982200000000001</v>
      </c>
      <c r="AQ891" s="1">
        <v>40009</v>
      </c>
      <c r="AR891">
        <v>36.797199999999997</v>
      </c>
      <c r="AT891" s="1">
        <v>40009</v>
      </c>
      <c r="AU891">
        <v>21.825800000000001</v>
      </c>
      <c r="AW891" s="1">
        <v>40009</v>
      </c>
      <c r="AX891">
        <v>29.445699999999999</v>
      </c>
      <c r="AZ891" s="1">
        <v>40009</v>
      </c>
      <c r="BA891">
        <v>16.102799999999998</v>
      </c>
      <c r="BC891" s="1">
        <v>40009</v>
      </c>
      <c r="BD891">
        <v>100.8197</v>
      </c>
      <c r="BF891" s="1">
        <v>40009</v>
      </c>
      <c r="BG891">
        <v>52.151800000000001</v>
      </c>
      <c r="BI891" s="1">
        <v>40009</v>
      </c>
      <c r="BJ891">
        <v>34.017699999999998</v>
      </c>
      <c r="BL891" s="1">
        <v>40009</v>
      </c>
      <c r="BM891">
        <v>51.091900000000003</v>
      </c>
      <c r="BO891" s="1">
        <v>40009</v>
      </c>
      <c r="BP891">
        <v>23.804200000000002</v>
      </c>
      <c r="BR891" s="1">
        <v>40009</v>
      </c>
      <c r="BS891">
        <v>22.160299999999999</v>
      </c>
      <c r="BU891" s="1">
        <v>40009</v>
      </c>
      <c r="BV891">
        <v>13.053900000000001</v>
      </c>
      <c r="BX891" s="1">
        <v>40009</v>
      </c>
      <c r="BY891">
        <v>48.518000000000001</v>
      </c>
      <c r="CA891" s="1">
        <v>40009</v>
      </c>
      <c r="CB891">
        <v>49.3474</v>
      </c>
      <c r="CD891" s="1">
        <v>40009</v>
      </c>
      <c r="CE891">
        <v>22.657599999999999</v>
      </c>
      <c r="CG891" s="1">
        <v>40009</v>
      </c>
      <c r="CH891">
        <v>44.614400000000003</v>
      </c>
      <c r="CJ891" s="1">
        <v>40009</v>
      </c>
      <c r="CK891">
        <v>22.808800000000002</v>
      </c>
      <c r="CM891" s="1">
        <v>40009</v>
      </c>
      <c r="CN891">
        <v>1522.09</v>
      </c>
      <c r="CP891" s="1">
        <v>40009</v>
      </c>
      <c r="CQ891">
        <v>25.89</v>
      </c>
    </row>
    <row r="892" spans="1:95" x14ac:dyDescent="0.25">
      <c r="A892" s="1">
        <v>40010</v>
      </c>
      <c r="B892">
        <v>57.866799999999998</v>
      </c>
      <c r="D892" s="1">
        <v>40010</v>
      </c>
      <c r="E892">
        <v>10.0715</v>
      </c>
      <c r="G892" s="1">
        <v>40010</v>
      </c>
      <c r="H892">
        <v>13.7507</v>
      </c>
      <c r="J892" s="1">
        <v>40010</v>
      </c>
      <c r="K892">
        <v>26.722999999999999</v>
      </c>
      <c r="M892" s="1">
        <v>40010</v>
      </c>
      <c r="N892">
        <v>10.6808</v>
      </c>
      <c r="P892" s="1">
        <v>40010</v>
      </c>
      <c r="Q892">
        <v>19.396000000000001</v>
      </c>
      <c r="S892" s="1">
        <v>40010</v>
      </c>
      <c r="T892">
        <v>38.391800000000003</v>
      </c>
      <c r="V892" s="1">
        <v>40010</v>
      </c>
      <c r="W892">
        <v>31.594999999999999</v>
      </c>
      <c r="Y892" s="1">
        <v>40010</v>
      </c>
      <c r="Z892">
        <v>30.2362</v>
      </c>
      <c r="AB892" s="1">
        <v>40010</v>
      </c>
      <c r="AC892">
        <v>22.922899999999998</v>
      </c>
      <c r="AE892" s="1">
        <v>40010</v>
      </c>
      <c r="AF892">
        <v>24.0032</v>
      </c>
      <c r="AH892" s="1">
        <v>40010</v>
      </c>
      <c r="AI892">
        <v>62.752699999999997</v>
      </c>
      <c r="AK892" s="1">
        <v>40010</v>
      </c>
      <c r="AL892">
        <v>11.1257</v>
      </c>
      <c r="AQ892" s="1">
        <v>40010</v>
      </c>
      <c r="AR892">
        <v>37.602899999999998</v>
      </c>
      <c r="AT892" s="1">
        <v>40010</v>
      </c>
      <c r="AU892">
        <v>22.1159</v>
      </c>
      <c r="AW892" s="1">
        <v>40010</v>
      </c>
      <c r="AX892">
        <v>29.827300000000001</v>
      </c>
      <c r="AZ892" s="1">
        <v>40010</v>
      </c>
      <c r="BA892">
        <v>16.504300000000001</v>
      </c>
      <c r="BC892" s="1">
        <v>40010</v>
      </c>
      <c r="BD892">
        <v>104.0356</v>
      </c>
      <c r="BF892" s="1">
        <v>40010</v>
      </c>
      <c r="BG892">
        <v>52.408299999999997</v>
      </c>
      <c r="BI892" s="1">
        <v>40010</v>
      </c>
      <c r="BJ892">
        <v>33.895699999999998</v>
      </c>
      <c r="BL892" s="1">
        <v>40010</v>
      </c>
      <c r="BM892">
        <v>51.217199999999998</v>
      </c>
      <c r="BO892" s="1">
        <v>40010</v>
      </c>
      <c r="BP892">
        <v>23.941700000000001</v>
      </c>
      <c r="BR892" s="1">
        <v>40010</v>
      </c>
      <c r="BS892">
        <v>22.4543</v>
      </c>
      <c r="BU892" s="1">
        <v>40010</v>
      </c>
      <c r="BV892">
        <v>13.097300000000001</v>
      </c>
      <c r="BX892" s="1">
        <v>40010</v>
      </c>
      <c r="BY892">
        <v>49.0152</v>
      </c>
      <c r="CA892" s="1">
        <v>40010</v>
      </c>
      <c r="CB892">
        <v>49.549399999999999</v>
      </c>
      <c r="CD892" s="1">
        <v>40010</v>
      </c>
      <c r="CE892">
        <v>22.781099999999999</v>
      </c>
      <c r="CG892" s="1">
        <v>40010</v>
      </c>
      <c r="CH892">
        <v>44.577599999999997</v>
      </c>
      <c r="CJ892" s="1">
        <v>40010</v>
      </c>
      <c r="CK892">
        <v>23.481300000000001</v>
      </c>
      <c r="CM892" s="1">
        <v>40010</v>
      </c>
      <c r="CN892">
        <v>1535.3</v>
      </c>
      <c r="CP892" s="1">
        <v>40010</v>
      </c>
      <c r="CQ892">
        <v>25.42</v>
      </c>
    </row>
    <row r="893" spans="1:95" x14ac:dyDescent="0.25">
      <c r="A893" s="1">
        <v>40011</v>
      </c>
      <c r="B893">
        <v>57.428699999999999</v>
      </c>
      <c r="D893" s="1">
        <v>40011</v>
      </c>
      <c r="E893">
        <v>9.8592999999999993</v>
      </c>
      <c r="G893" s="1">
        <v>40011</v>
      </c>
      <c r="H893">
        <v>14.034000000000001</v>
      </c>
      <c r="J893" s="1">
        <v>40011</v>
      </c>
      <c r="K893">
        <v>26.486799999999999</v>
      </c>
      <c r="M893" s="1">
        <v>40011</v>
      </c>
      <c r="N893">
        <v>11.325799999999999</v>
      </c>
      <c r="P893" s="1">
        <v>40011</v>
      </c>
      <c r="Q893">
        <v>19.616900000000001</v>
      </c>
      <c r="S893" s="1">
        <v>40011</v>
      </c>
      <c r="T893">
        <v>37.761800000000001</v>
      </c>
      <c r="V893" s="1">
        <v>40011</v>
      </c>
      <c r="W893">
        <v>31.446999999999999</v>
      </c>
      <c r="Y893" s="1">
        <v>40011</v>
      </c>
      <c r="Z893">
        <v>30.136399999999998</v>
      </c>
      <c r="AB893" s="1">
        <v>40011</v>
      </c>
      <c r="AC893">
        <v>22.710799999999999</v>
      </c>
      <c r="AE893" s="1">
        <v>40011</v>
      </c>
      <c r="AF893">
        <v>24.117000000000001</v>
      </c>
      <c r="AH893" s="1">
        <v>40011</v>
      </c>
      <c r="AI893">
        <v>62.807699999999997</v>
      </c>
      <c r="AK893" s="1">
        <v>40011</v>
      </c>
      <c r="AL893">
        <v>10.4528</v>
      </c>
      <c r="AQ893" s="1">
        <v>40011</v>
      </c>
      <c r="AR893">
        <v>37.896700000000003</v>
      </c>
      <c r="AT893" s="1">
        <v>40011</v>
      </c>
      <c r="AU893">
        <v>22.360600000000002</v>
      </c>
      <c r="AW893" s="1">
        <v>40011</v>
      </c>
      <c r="AX893">
        <v>29.463799999999999</v>
      </c>
      <c r="AZ893" s="1">
        <v>40011</v>
      </c>
      <c r="BA893">
        <v>16.763000000000002</v>
      </c>
      <c r="BC893" s="1">
        <v>40011</v>
      </c>
      <c r="BD893">
        <v>108.5303</v>
      </c>
      <c r="BF893" s="1">
        <v>40011</v>
      </c>
      <c r="BG893">
        <v>52.390599999999999</v>
      </c>
      <c r="BI893" s="1">
        <v>40011</v>
      </c>
      <c r="BJ893">
        <v>34.608699999999999</v>
      </c>
      <c r="BL893" s="1">
        <v>40011</v>
      </c>
      <c r="BM893">
        <v>51.772199999999998</v>
      </c>
      <c r="BO893" s="1">
        <v>40011</v>
      </c>
      <c r="BP893">
        <v>23.778500000000001</v>
      </c>
      <c r="BR893" s="1">
        <v>40011</v>
      </c>
      <c r="BS893">
        <v>22.316500000000001</v>
      </c>
      <c r="BU893" s="1">
        <v>40011</v>
      </c>
      <c r="BV893">
        <v>13.0017</v>
      </c>
      <c r="BX893" s="1">
        <v>40011</v>
      </c>
      <c r="BY893">
        <v>49.645499999999998</v>
      </c>
      <c r="CA893" s="1">
        <v>40011</v>
      </c>
      <c r="CB893">
        <v>49.393299999999996</v>
      </c>
      <c r="CD893" s="1">
        <v>40011</v>
      </c>
      <c r="CE893">
        <v>22.8506</v>
      </c>
      <c r="CG893" s="1">
        <v>40011</v>
      </c>
      <c r="CH893">
        <v>44.559199999999997</v>
      </c>
      <c r="CJ893" s="1">
        <v>40011</v>
      </c>
      <c r="CK893">
        <v>23.216000000000001</v>
      </c>
      <c r="CM893" s="1">
        <v>40011</v>
      </c>
      <c r="CN893">
        <v>1534.71</v>
      </c>
      <c r="CP893" s="1">
        <v>40011</v>
      </c>
      <c r="CQ893">
        <v>24.34</v>
      </c>
    </row>
    <row r="894" spans="1:95" x14ac:dyDescent="0.25">
      <c r="A894" s="1">
        <v>40014</v>
      </c>
      <c r="B894">
        <v>58.2684</v>
      </c>
      <c r="D894" s="1">
        <v>40014</v>
      </c>
      <c r="E894">
        <v>10.225899999999999</v>
      </c>
      <c r="G894" s="1">
        <v>40014</v>
      </c>
      <c r="H894">
        <v>13.9773</v>
      </c>
      <c r="J894" s="1">
        <v>40014</v>
      </c>
      <c r="K894">
        <v>27.299399999999999</v>
      </c>
      <c r="M894" s="1">
        <v>40014</v>
      </c>
      <c r="N894">
        <v>11.275600000000001</v>
      </c>
      <c r="P894" s="1">
        <v>40014</v>
      </c>
      <c r="Q894">
        <v>19.976800000000001</v>
      </c>
      <c r="S894" s="1">
        <v>40014</v>
      </c>
      <c r="T894">
        <v>38.528700000000001</v>
      </c>
      <c r="V894" s="1">
        <v>40014</v>
      </c>
      <c r="W894">
        <v>33.908000000000001</v>
      </c>
      <c r="Y894" s="1">
        <v>40014</v>
      </c>
      <c r="Z894">
        <v>27.8413</v>
      </c>
      <c r="AB894" s="1">
        <v>40014</v>
      </c>
      <c r="AC894">
        <v>23.031199999999998</v>
      </c>
      <c r="AE894" s="1">
        <v>40014</v>
      </c>
      <c r="AF894">
        <v>24.7818</v>
      </c>
      <c r="AH894" s="1">
        <v>40014</v>
      </c>
      <c r="AI894">
        <v>63.192599999999999</v>
      </c>
      <c r="AK894" s="1">
        <v>40014</v>
      </c>
      <c r="AL894">
        <v>10.470700000000001</v>
      </c>
      <c r="AQ894" s="1">
        <v>40014</v>
      </c>
      <c r="AR894">
        <v>38.323300000000003</v>
      </c>
      <c r="AT894" s="1">
        <v>40014</v>
      </c>
      <c r="AU894">
        <v>22.478400000000001</v>
      </c>
      <c r="AW894" s="1">
        <v>40014</v>
      </c>
      <c r="AX894">
        <v>30.317900000000002</v>
      </c>
      <c r="AZ894" s="1">
        <v>40014</v>
      </c>
      <c r="BA894">
        <v>16.8611</v>
      </c>
      <c r="BC894" s="1">
        <v>40014</v>
      </c>
      <c r="BD894">
        <v>109.4894</v>
      </c>
      <c r="BF894" s="1">
        <v>40014</v>
      </c>
      <c r="BG894">
        <v>52.240299999999998</v>
      </c>
      <c r="BI894" s="1">
        <v>40014</v>
      </c>
      <c r="BJ894">
        <v>34.693199999999997</v>
      </c>
      <c r="BL894" s="1">
        <v>40014</v>
      </c>
      <c r="BM894">
        <v>52.165999999999997</v>
      </c>
      <c r="BO894" s="1">
        <v>40014</v>
      </c>
      <c r="BP894">
        <v>24.001799999999999</v>
      </c>
      <c r="BR894" s="1">
        <v>40014</v>
      </c>
      <c r="BS894">
        <v>22.536999999999999</v>
      </c>
      <c r="BU894" s="1">
        <v>40014</v>
      </c>
      <c r="BV894">
        <v>13.262499999999999</v>
      </c>
      <c r="BX894" s="1">
        <v>40014</v>
      </c>
      <c r="BY894">
        <v>49.325899999999997</v>
      </c>
      <c r="CA894" s="1">
        <v>40014</v>
      </c>
      <c r="CB894">
        <v>50.467500000000001</v>
      </c>
      <c r="CD894" s="1">
        <v>40014</v>
      </c>
      <c r="CE894">
        <v>22.989599999999999</v>
      </c>
      <c r="CG894" s="1">
        <v>40014</v>
      </c>
      <c r="CH894">
        <v>44.862499999999997</v>
      </c>
      <c r="CJ894" s="1">
        <v>40014</v>
      </c>
      <c r="CK894">
        <v>24.0306</v>
      </c>
      <c r="CM894" s="1">
        <v>40014</v>
      </c>
      <c r="CN894">
        <v>1552.26</v>
      </c>
      <c r="CP894" s="1">
        <v>40014</v>
      </c>
      <c r="CQ894">
        <v>24.4</v>
      </c>
    </row>
    <row r="895" spans="1:95" x14ac:dyDescent="0.25">
      <c r="A895" s="1">
        <v>40015</v>
      </c>
      <c r="B895">
        <v>58.596899999999998</v>
      </c>
      <c r="D895" s="1">
        <v>40015</v>
      </c>
      <c r="E895">
        <v>9.7820999999999998</v>
      </c>
      <c r="G895" s="1">
        <v>40015</v>
      </c>
      <c r="H895">
        <v>14.0259</v>
      </c>
      <c r="J895" s="1">
        <v>40015</v>
      </c>
      <c r="K895">
        <v>27.7624</v>
      </c>
      <c r="M895" s="1">
        <v>40015</v>
      </c>
      <c r="N895">
        <v>11.158300000000001</v>
      </c>
      <c r="P895" s="1">
        <v>40015</v>
      </c>
      <c r="Q895">
        <v>20.099599999999999</v>
      </c>
      <c r="S895" s="1">
        <v>40015</v>
      </c>
      <c r="T895">
        <v>39.2774</v>
      </c>
      <c r="V895" s="1">
        <v>40015</v>
      </c>
      <c r="W895">
        <v>36.507800000000003</v>
      </c>
      <c r="Y895" s="1">
        <v>40015</v>
      </c>
      <c r="Z895">
        <v>26.444199999999999</v>
      </c>
      <c r="AB895" s="1">
        <v>40015</v>
      </c>
      <c r="AC895">
        <v>22.724299999999999</v>
      </c>
      <c r="AE895" s="1">
        <v>40015</v>
      </c>
      <c r="AF895">
        <v>24.773</v>
      </c>
      <c r="AH895" s="1">
        <v>40015</v>
      </c>
      <c r="AI895">
        <v>64.595100000000002</v>
      </c>
      <c r="AK895" s="1">
        <v>40015</v>
      </c>
      <c r="AL895">
        <v>10.2913</v>
      </c>
      <c r="AQ895" s="1">
        <v>40015</v>
      </c>
      <c r="AR895">
        <v>38.456000000000003</v>
      </c>
      <c r="AT895" s="1">
        <v>40015</v>
      </c>
      <c r="AU895">
        <v>22.170300000000001</v>
      </c>
      <c r="AW895" s="1">
        <v>40015</v>
      </c>
      <c r="AX895">
        <v>30.354199999999999</v>
      </c>
      <c r="AZ895" s="1">
        <v>40015</v>
      </c>
      <c r="BA895">
        <v>16.8611</v>
      </c>
      <c r="BC895" s="1">
        <v>40015</v>
      </c>
      <c r="BD895">
        <v>110.0536</v>
      </c>
      <c r="BF895" s="1">
        <v>40015</v>
      </c>
      <c r="BG895">
        <v>52.620600000000003</v>
      </c>
      <c r="BI895" s="1">
        <v>40015</v>
      </c>
      <c r="BJ895">
        <v>34.6556</v>
      </c>
      <c r="BL895" s="1">
        <v>40015</v>
      </c>
      <c r="BM895">
        <v>52.479300000000002</v>
      </c>
      <c r="BO895" s="1">
        <v>40015</v>
      </c>
      <c r="BP895">
        <v>25.470800000000001</v>
      </c>
      <c r="BR895" s="1">
        <v>40015</v>
      </c>
      <c r="BS895">
        <v>22.8126</v>
      </c>
      <c r="BU895" s="1">
        <v>40015</v>
      </c>
      <c r="BV895">
        <v>13.6449</v>
      </c>
      <c r="BX895" s="1">
        <v>40015</v>
      </c>
      <c r="BY895">
        <v>49.263800000000003</v>
      </c>
      <c r="CA895" s="1">
        <v>40015</v>
      </c>
      <c r="CB895">
        <v>49.549399999999999</v>
      </c>
      <c r="CD895" s="1">
        <v>40015</v>
      </c>
      <c r="CE895">
        <v>23.414400000000001</v>
      </c>
      <c r="CG895" s="1">
        <v>40015</v>
      </c>
      <c r="CH895">
        <v>44.8992</v>
      </c>
      <c r="CJ895" s="1">
        <v>40015</v>
      </c>
      <c r="CK895">
        <v>23.869599999999998</v>
      </c>
      <c r="CM895" s="1">
        <v>40015</v>
      </c>
      <c r="CN895">
        <v>1557.91</v>
      </c>
      <c r="CP895" s="1">
        <v>40015</v>
      </c>
      <c r="CQ895">
        <v>23.87</v>
      </c>
    </row>
    <row r="896" spans="1:95" x14ac:dyDescent="0.25">
      <c r="A896" s="1">
        <v>40016</v>
      </c>
      <c r="B896">
        <v>59.0259</v>
      </c>
      <c r="D896" s="1">
        <v>40016</v>
      </c>
      <c r="E896">
        <v>9.84</v>
      </c>
      <c r="G896" s="1">
        <v>40016</v>
      </c>
      <c r="H896">
        <v>14.0016</v>
      </c>
      <c r="J896" s="1">
        <v>40016</v>
      </c>
      <c r="K896">
        <v>27.176600000000001</v>
      </c>
      <c r="M896" s="1">
        <v>40016</v>
      </c>
      <c r="N896">
        <v>10.9908</v>
      </c>
      <c r="P896" s="1">
        <v>40016</v>
      </c>
      <c r="Q896">
        <v>20.320399999999999</v>
      </c>
      <c r="S896" s="1">
        <v>40016</v>
      </c>
      <c r="T896">
        <v>38.3461</v>
      </c>
      <c r="V896" s="1">
        <v>40016</v>
      </c>
      <c r="W896">
        <v>35.767600000000002</v>
      </c>
      <c r="Y896" s="1">
        <v>40016</v>
      </c>
      <c r="Z896">
        <v>27.941099999999999</v>
      </c>
      <c r="AB896" s="1">
        <v>40016</v>
      </c>
      <c r="AC896">
        <v>22.1737</v>
      </c>
      <c r="AE896" s="1">
        <v>40016</v>
      </c>
      <c r="AF896">
        <v>24.904199999999999</v>
      </c>
      <c r="AH896" s="1">
        <v>40016</v>
      </c>
      <c r="AI896">
        <v>64.155100000000004</v>
      </c>
      <c r="AK896" s="1">
        <v>40016</v>
      </c>
      <c r="AL896">
        <v>10.434900000000001</v>
      </c>
      <c r="AQ896" s="1">
        <v>40016</v>
      </c>
      <c r="AR896">
        <v>38.673999999999999</v>
      </c>
      <c r="AT896" s="1">
        <v>40016</v>
      </c>
      <c r="AU896">
        <v>22.4512</v>
      </c>
      <c r="AW896" s="1">
        <v>40016</v>
      </c>
      <c r="AX896">
        <v>30.327000000000002</v>
      </c>
      <c r="AZ896" s="1">
        <v>40016</v>
      </c>
      <c r="BA896">
        <v>17.075199999999999</v>
      </c>
      <c r="BC896" s="1">
        <v>40016</v>
      </c>
      <c r="BD896">
        <v>108.6713</v>
      </c>
      <c r="BF896" s="1">
        <v>40016</v>
      </c>
      <c r="BG896">
        <v>52.3553</v>
      </c>
      <c r="BI896" s="1">
        <v>40016</v>
      </c>
      <c r="BJ896">
        <v>34.552399999999999</v>
      </c>
      <c r="BL896" s="1">
        <v>40016</v>
      </c>
      <c r="BM896">
        <v>52.6494</v>
      </c>
      <c r="BO896" s="1">
        <v>40016</v>
      </c>
      <c r="BP896">
        <v>25.298999999999999</v>
      </c>
      <c r="BR896" s="1">
        <v>40016</v>
      </c>
      <c r="BS896">
        <v>22.785</v>
      </c>
      <c r="BU896" s="1">
        <v>40016</v>
      </c>
      <c r="BV896">
        <v>13.7926</v>
      </c>
      <c r="BX896" s="1">
        <v>40016</v>
      </c>
      <c r="BY896">
        <v>49.102699999999999</v>
      </c>
      <c r="CA896" s="1">
        <v>40016</v>
      </c>
      <c r="CB896">
        <v>48.768999999999998</v>
      </c>
      <c r="CD896" s="1">
        <v>40016</v>
      </c>
      <c r="CE896">
        <v>23.267600000000002</v>
      </c>
      <c r="CG896" s="1">
        <v>40016</v>
      </c>
      <c r="CH896">
        <v>45.184100000000001</v>
      </c>
      <c r="CJ896" s="1">
        <v>40016</v>
      </c>
      <c r="CK896">
        <v>24.040099999999999</v>
      </c>
      <c r="CM896" s="1">
        <v>40016</v>
      </c>
      <c r="CN896">
        <v>1557.37</v>
      </c>
      <c r="CP896" s="1">
        <v>40016</v>
      </c>
      <c r="CQ896">
        <v>23.47</v>
      </c>
    </row>
    <row r="897" spans="1:95" x14ac:dyDescent="0.25">
      <c r="A897" s="1">
        <v>40017</v>
      </c>
      <c r="B897">
        <v>63.3705</v>
      </c>
      <c r="D897" s="1">
        <v>40017</v>
      </c>
      <c r="E897">
        <v>10.418799999999999</v>
      </c>
      <c r="G897" s="1">
        <v>40017</v>
      </c>
      <c r="H897">
        <v>14.0906</v>
      </c>
      <c r="J897" s="1">
        <v>40017</v>
      </c>
      <c r="K897">
        <v>27.828600000000002</v>
      </c>
      <c r="M897" s="1">
        <v>40017</v>
      </c>
      <c r="N897">
        <v>10.605399999999999</v>
      </c>
      <c r="P897" s="1">
        <v>40017</v>
      </c>
      <c r="Q897">
        <v>20.844000000000001</v>
      </c>
      <c r="S897" s="1">
        <v>40017</v>
      </c>
      <c r="T897">
        <v>38.3005</v>
      </c>
      <c r="V897" s="1">
        <v>40017</v>
      </c>
      <c r="W897">
        <v>38.173099999999998</v>
      </c>
      <c r="Y897" s="1">
        <v>40017</v>
      </c>
      <c r="Z897">
        <v>27.6417</v>
      </c>
      <c r="AB897" s="1">
        <v>40017</v>
      </c>
      <c r="AC897">
        <v>22.196200000000001</v>
      </c>
      <c r="AE897" s="1">
        <v>40017</v>
      </c>
      <c r="AF897">
        <v>26.373799999999999</v>
      </c>
      <c r="AH897" s="1">
        <v>40017</v>
      </c>
      <c r="AI897">
        <v>65.640100000000004</v>
      </c>
      <c r="AK897" s="1">
        <v>40017</v>
      </c>
      <c r="AL897">
        <v>10.722</v>
      </c>
      <c r="AQ897" s="1">
        <v>40017</v>
      </c>
      <c r="AR897">
        <v>39.470199999999998</v>
      </c>
      <c r="AT897" s="1">
        <v>40017</v>
      </c>
      <c r="AU897">
        <v>22.913499999999999</v>
      </c>
      <c r="AW897" s="1">
        <v>40017</v>
      </c>
      <c r="AX897">
        <v>31.0901</v>
      </c>
      <c r="AZ897" s="1">
        <v>40017</v>
      </c>
      <c r="BA897">
        <v>17.378499999999999</v>
      </c>
      <c r="BC897" s="1">
        <v>40017</v>
      </c>
      <c r="BD897">
        <v>110.0724</v>
      </c>
      <c r="BF897" s="1">
        <v>40017</v>
      </c>
      <c r="BG897">
        <v>53.266300000000001</v>
      </c>
      <c r="BI897" s="1">
        <v>40017</v>
      </c>
      <c r="BJ897">
        <v>35.790799999999997</v>
      </c>
      <c r="BL897" s="1">
        <v>40017</v>
      </c>
      <c r="BM897">
        <v>50.2057</v>
      </c>
      <c r="BO897" s="1">
        <v>40017</v>
      </c>
      <c r="BP897">
        <v>25.9862</v>
      </c>
      <c r="BR897" s="1">
        <v>40017</v>
      </c>
      <c r="BS897">
        <v>23.4833</v>
      </c>
      <c r="BU897" s="1">
        <v>40017</v>
      </c>
      <c r="BV897">
        <v>14.036</v>
      </c>
      <c r="BX897" s="1">
        <v>40017</v>
      </c>
      <c r="BY897">
        <v>49.362200000000001</v>
      </c>
      <c r="CA897" s="1">
        <v>40017</v>
      </c>
      <c r="CB897">
        <v>49.0077</v>
      </c>
      <c r="CD897" s="1">
        <v>40017</v>
      </c>
      <c r="CE897">
        <v>24.148</v>
      </c>
      <c r="CG897" s="1">
        <v>40017</v>
      </c>
      <c r="CH897">
        <v>44.807299999999998</v>
      </c>
      <c r="CJ897" s="1">
        <v>40017</v>
      </c>
      <c r="CK897">
        <v>25.385200000000001</v>
      </c>
      <c r="CM897" s="1">
        <v>40017</v>
      </c>
      <c r="CN897">
        <v>1593.65</v>
      </c>
      <c r="CP897" s="1">
        <v>40017</v>
      </c>
      <c r="CQ897">
        <v>23.43</v>
      </c>
    </row>
    <row r="898" spans="1:95" x14ac:dyDescent="0.25">
      <c r="A898" s="1">
        <v>40018</v>
      </c>
      <c r="B898">
        <v>63.361400000000003</v>
      </c>
      <c r="D898" s="1">
        <v>40018</v>
      </c>
      <c r="E898">
        <v>10.6311</v>
      </c>
      <c r="G898" s="1">
        <v>40018</v>
      </c>
      <c r="H898">
        <v>14.034000000000001</v>
      </c>
      <c r="J898" s="1">
        <v>40018</v>
      </c>
      <c r="K898">
        <v>27.885300000000001</v>
      </c>
      <c r="M898" s="1">
        <v>40018</v>
      </c>
      <c r="N898">
        <v>10.437900000000001</v>
      </c>
      <c r="P898" s="1">
        <v>40018</v>
      </c>
      <c r="Q898">
        <v>20.819400000000002</v>
      </c>
      <c r="S898" s="1">
        <v>40018</v>
      </c>
      <c r="T898">
        <v>38.683900000000001</v>
      </c>
      <c r="V898" s="1">
        <v>40018</v>
      </c>
      <c r="W898">
        <v>38.857700000000001</v>
      </c>
      <c r="Y898" s="1">
        <v>40018</v>
      </c>
      <c r="Z898">
        <v>27.2425</v>
      </c>
      <c r="AB898" s="1">
        <v>40018</v>
      </c>
      <c r="AC898">
        <v>22.2775</v>
      </c>
      <c r="AE898" s="1">
        <v>40018</v>
      </c>
      <c r="AF898">
        <v>26.2776</v>
      </c>
      <c r="AH898" s="1">
        <v>40018</v>
      </c>
      <c r="AI898">
        <v>66.263400000000004</v>
      </c>
      <c r="AK898" s="1">
        <v>40018</v>
      </c>
      <c r="AL898">
        <v>10.793799999999999</v>
      </c>
      <c r="AQ898" s="1">
        <v>40018</v>
      </c>
      <c r="AR898">
        <v>39.545999999999999</v>
      </c>
      <c r="AT898" s="1">
        <v>40018</v>
      </c>
      <c r="AU898">
        <v>22.9497</v>
      </c>
      <c r="AW898" s="1">
        <v>40018</v>
      </c>
      <c r="AX898">
        <v>30.8812</v>
      </c>
      <c r="AZ898" s="1">
        <v>40018</v>
      </c>
      <c r="BA898">
        <v>17.2715</v>
      </c>
      <c r="BC898" s="1">
        <v>40018</v>
      </c>
      <c r="BD898">
        <v>110.6177</v>
      </c>
      <c r="BF898" s="1">
        <v>40018</v>
      </c>
      <c r="BG898">
        <v>54.407400000000003</v>
      </c>
      <c r="BI898" s="1">
        <v>40018</v>
      </c>
      <c r="BJ898">
        <v>35.575000000000003</v>
      </c>
      <c r="BL898" s="1">
        <v>40018</v>
      </c>
      <c r="BM898">
        <v>50.196800000000003</v>
      </c>
      <c r="BO898" s="1">
        <v>40018</v>
      </c>
      <c r="BP898">
        <v>26.6219</v>
      </c>
      <c r="BR898" s="1">
        <v>40018</v>
      </c>
      <c r="BS898">
        <v>21.544699999999999</v>
      </c>
      <c r="BU898" s="1">
        <v>40018</v>
      </c>
      <c r="BV898">
        <v>14.322800000000001</v>
      </c>
      <c r="BX898" s="1">
        <v>40018</v>
      </c>
      <c r="BY898">
        <v>49.970799999999997</v>
      </c>
      <c r="CA898" s="1">
        <v>40018</v>
      </c>
      <c r="CB898">
        <v>47.951900000000002</v>
      </c>
      <c r="CD898" s="1">
        <v>40018</v>
      </c>
      <c r="CE898">
        <v>24.325600000000001</v>
      </c>
      <c r="CG898" s="1">
        <v>40018</v>
      </c>
      <c r="CH898">
        <v>44.972700000000003</v>
      </c>
      <c r="CJ898" s="1">
        <v>40018</v>
      </c>
      <c r="CK898">
        <v>25.1768</v>
      </c>
      <c r="CM898" s="1">
        <v>40018</v>
      </c>
      <c r="CN898">
        <v>1598.5</v>
      </c>
      <c r="CP898" s="1">
        <v>40018</v>
      </c>
      <c r="CQ898">
        <v>23.09</v>
      </c>
    </row>
    <row r="899" spans="1:95" x14ac:dyDescent="0.25">
      <c r="A899" s="1">
        <v>40021</v>
      </c>
      <c r="B899">
        <v>63.808599999999998</v>
      </c>
      <c r="D899" s="1">
        <v>40021</v>
      </c>
      <c r="E899">
        <v>10.901199999999999</v>
      </c>
      <c r="G899" s="1">
        <v>40021</v>
      </c>
      <c r="H899">
        <v>14.1068</v>
      </c>
      <c r="J899" s="1">
        <v>40021</v>
      </c>
      <c r="K899">
        <v>26.817499999999999</v>
      </c>
      <c r="M899" s="1">
        <v>40021</v>
      </c>
      <c r="N899">
        <v>10.8902</v>
      </c>
      <c r="P899" s="1">
        <v>40021</v>
      </c>
      <c r="Q899">
        <v>21.048500000000001</v>
      </c>
      <c r="S899" s="1">
        <v>40021</v>
      </c>
      <c r="T899">
        <v>38.565199999999997</v>
      </c>
      <c r="V899" s="1">
        <v>40021</v>
      </c>
      <c r="W899">
        <v>39.653399999999998</v>
      </c>
      <c r="Y899" s="1">
        <v>40021</v>
      </c>
      <c r="Z899">
        <v>26.843399999999999</v>
      </c>
      <c r="AB899" s="1">
        <v>40021</v>
      </c>
      <c r="AC899">
        <v>22.349699999999999</v>
      </c>
      <c r="AE899" s="1">
        <v>40021</v>
      </c>
      <c r="AF899">
        <v>26.557500000000001</v>
      </c>
      <c r="AH899" s="1">
        <v>40021</v>
      </c>
      <c r="AI899">
        <v>66.685000000000002</v>
      </c>
      <c r="AK899" s="1">
        <v>40021</v>
      </c>
      <c r="AL899">
        <v>11.054</v>
      </c>
      <c r="AQ899" s="1">
        <v>40021</v>
      </c>
      <c r="AR899">
        <v>39.659799999999997</v>
      </c>
      <c r="AT899" s="1">
        <v>40021</v>
      </c>
      <c r="AU899">
        <v>22.8047</v>
      </c>
      <c r="AW899" s="1">
        <v>40021</v>
      </c>
      <c r="AX899">
        <v>31.1083</v>
      </c>
      <c r="AZ899" s="1">
        <v>40021</v>
      </c>
      <c r="BA899">
        <v>17.369599999999998</v>
      </c>
      <c r="BC899" s="1">
        <v>40021</v>
      </c>
      <c r="BD899">
        <v>110.6083</v>
      </c>
      <c r="BF899" s="1">
        <v>40021</v>
      </c>
      <c r="BG899">
        <v>54.195099999999996</v>
      </c>
      <c r="BI899" s="1">
        <v>40021</v>
      </c>
      <c r="BJ899">
        <v>35.771999999999998</v>
      </c>
      <c r="BL899" s="1">
        <v>40021</v>
      </c>
      <c r="BM899">
        <v>50.098300000000002</v>
      </c>
      <c r="BO899" s="1">
        <v>40021</v>
      </c>
      <c r="BP899">
        <v>26.4329</v>
      </c>
      <c r="BR899" s="1">
        <v>40021</v>
      </c>
      <c r="BS899">
        <v>21.232299999999999</v>
      </c>
      <c r="BU899" s="1">
        <v>40021</v>
      </c>
      <c r="BV899">
        <v>14.4444</v>
      </c>
      <c r="BX899" s="1">
        <v>40021</v>
      </c>
      <c r="BY899">
        <v>49.917099999999998</v>
      </c>
      <c r="CA899" s="1">
        <v>40021</v>
      </c>
      <c r="CB899">
        <v>47.841700000000003</v>
      </c>
      <c r="CD899" s="1">
        <v>40021</v>
      </c>
      <c r="CE899">
        <v>23.939499999999999</v>
      </c>
      <c r="CG899" s="1">
        <v>40021</v>
      </c>
      <c r="CH899">
        <v>45.000300000000003</v>
      </c>
      <c r="CJ899" s="1">
        <v>40021</v>
      </c>
      <c r="CK899">
        <v>25.053599999999999</v>
      </c>
      <c r="CM899" s="1">
        <v>40021</v>
      </c>
      <c r="CN899">
        <v>1603.26</v>
      </c>
      <c r="CP899" s="1">
        <v>40021</v>
      </c>
      <c r="CQ899">
        <v>24.28</v>
      </c>
    </row>
    <row r="900" spans="1:95" x14ac:dyDescent="0.25">
      <c r="A900" s="1">
        <v>40022</v>
      </c>
      <c r="B900">
        <v>63.781199999999998</v>
      </c>
      <c r="D900" s="1">
        <v>40022</v>
      </c>
      <c r="E900">
        <v>10.8626</v>
      </c>
      <c r="G900" s="1">
        <v>40022</v>
      </c>
      <c r="H900">
        <v>14.228199999999999</v>
      </c>
      <c r="J900" s="1">
        <v>40022</v>
      </c>
      <c r="K900">
        <v>26.155999999999999</v>
      </c>
      <c r="M900" s="1">
        <v>40022</v>
      </c>
      <c r="N900">
        <v>11.183400000000001</v>
      </c>
      <c r="P900" s="1">
        <v>40022</v>
      </c>
      <c r="Q900">
        <v>20.8767</v>
      </c>
      <c r="S900" s="1">
        <v>40022</v>
      </c>
      <c r="T900">
        <v>39.487400000000001</v>
      </c>
      <c r="V900" s="1">
        <v>40022</v>
      </c>
      <c r="W900">
        <v>39.690399999999997</v>
      </c>
      <c r="Y900" s="1">
        <v>40022</v>
      </c>
      <c r="Z900">
        <v>29.637499999999999</v>
      </c>
      <c r="AB900" s="1">
        <v>40022</v>
      </c>
      <c r="AC900">
        <v>22.291</v>
      </c>
      <c r="AE900" s="1">
        <v>40022</v>
      </c>
      <c r="AF900">
        <v>26.330100000000002</v>
      </c>
      <c r="AH900" s="1">
        <v>40022</v>
      </c>
      <c r="AI900">
        <v>65.896699999999996</v>
      </c>
      <c r="AK900" s="1">
        <v>40022</v>
      </c>
      <c r="AL900">
        <v>11.2334</v>
      </c>
      <c r="AQ900" s="1">
        <v>40022</v>
      </c>
      <c r="AR900">
        <v>39.792499999999997</v>
      </c>
      <c r="AT900" s="1">
        <v>40022</v>
      </c>
      <c r="AU900">
        <v>23.013200000000001</v>
      </c>
      <c r="AW900" s="1">
        <v>40022</v>
      </c>
      <c r="AX900">
        <v>31.026499999999999</v>
      </c>
      <c r="AZ900" s="1">
        <v>40022</v>
      </c>
      <c r="BA900">
        <v>17.2804</v>
      </c>
      <c r="BC900" s="1">
        <v>40022</v>
      </c>
      <c r="BD900">
        <v>110.2792</v>
      </c>
      <c r="BF900" s="1">
        <v>40022</v>
      </c>
      <c r="BG900">
        <v>53.8855</v>
      </c>
      <c r="BI900" s="1">
        <v>40022</v>
      </c>
      <c r="BJ900">
        <v>35.725099999999998</v>
      </c>
      <c r="BL900" s="1">
        <v>40022</v>
      </c>
      <c r="BM900">
        <v>50.545900000000003</v>
      </c>
      <c r="BO900" s="1">
        <v>40022</v>
      </c>
      <c r="BP900">
        <v>25.788599999999999</v>
      </c>
      <c r="BR900" s="1">
        <v>40022</v>
      </c>
      <c r="BS900">
        <v>21.563099999999999</v>
      </c>
      <c r="BU900" s="1">
        <v>40022</v>
      </c>
      <c r="BV900">
        <v>13.931699999999999</v>
      </c>
      <c r="BX900" s="1">
        <v>40022</v>
      </c>
      <c r="BY900">
        <v>49.854399999999998</v>
      </c>
      <c r="CA900" s="1">
        <v>40022</v>
      </c>
      <c r="CB900">
        <v>48.1447</v>
      </c>
      <c r="CD900" s="1">
        <v>40022</v>
      </c>
      <c r="CE900">
        <v>24.2484</v>
      </c>
      <c r="CG900" s="1">
        <v>40022</v>
      </c>
      <c r="CH900">
        <v>44.9544</v>
      </c>
      <c r="CJ900" s="1">
        <v>40022</v>
      </c>
      <c r="CK900">
        <v>24.977899999999998</v>
      </c>
      <c r="CM900" s="1">
        <v>40022</v>
      </c>
      <c r="CN900">
        <v>1599.09</v>
      </c>
      <c r="CP900" s="1">
        <v>40022</v>
      </c>
      <c r="CQ900">
        <v>25.01</v>
      </c>
    </row>
    <row r="901" spans="1:95" x14ac:dyDescent="0.25">
      <c r="A901" s="1">
        <v>40023</v>
      </c>
      <c r="B901">
        <v>62.722499999999997</v>
      </c>
      <c r="D901" s="1">
        <v>40023</v>
      </c>
      <c r="E901">
        <v>10.6214</v>
      </c>
      <c r="G901" s="1">
        <v>40023</v>
      </c>
      <c r="H901">
        <v>14.3172</v>
      </c>
      <c r="J901" s="1">
        <v>40023</v>
      </c>
      <c r="K901">
        <v>26.222200000000001</v>
      </c>
      <c r="M901" s="1">
        <v>40023</v>
      </c>
      <c r="N901">
        <v>10.9321</v>
      </c>
      <c r="P901" s="1">
        <v>40023</v>
      </c>
      <c r="Q901">
        <v>21.2285</v>
      </c>
      <c r="S901" s="1">
        <v>40023</v>
      </c>
      <c r="T901">
        <v>39.596899999999998</v>
      </c>
      <c r="V901" s="1">
        <v>40023</v>
      </c>
      <c r="W901">
        <v>38.700400000000002</v>
      </c>
      <c r="Y901" s="1">
        <v>40023</v>
      </c>
      <c r="Z901">
        <v>32.132199999999997</v>
      </c>
      <c r="AB901" s="1">
        <v>40023</v>
      </c>
      <c r="AC901">
        <v>22.241399999999999</v>
      </c>
      <c r="AE901" s="1">
        <v>40023</v>
      </c>
      <c r="AF901">
        <v>25.840199999999999</v>
      </c>
      <c r="AH901" s="1">
        <v>40023</v>
      </c>
      <c r="AI901">
        <v>65.475099999999998</v>
      </c>
      <c r="AK901" s="1">
        <v>40023</v>
      </c>
      <c r="AL901">
        <v>11.0001</v>
      </c>
      <c r="AQ901" s="1">
        <v>40023</v>
      </c>
      <c r="AR901">
        <v>39.991599999999998</v>
      </c>
      <c r="AT901" s="1">
        <v>40023</v>
      </c>
      <c r="AU901">
        <v>23.013200000000001</v>
      </c>
      <c r="AW901" s="1">
        <v>40023</v>
      </c>
      <c r="AX901">
        <v>30.926600000000001</v>
      </c>
      <c r="AZ901" s="1">
        <v>40023</v>
      </c>
      <c r="BA901">
        <v>17.307200000000002</v>
      </c>
      <c r="BC901" s="1">
        <v>40023</v>
      </c>
      <c r="BD901">
        <v>110.2604</v>
      </c>
      <c r="BF901" s="1">
        <v>40023</v>
      </c>
      <c r="BG901">
        <v>54.097799999999999</v>
      </c>
      <c r="BI901" s="1">
        <v>40023</v>
      </c>
      <c r="BJ901">
        <v>35.4343</v>
      </c>
      <c r="BL901" s="1">
        <v>40023</v>
      </c>
      <c r="BM901">
        <v>50.492199999999997</v>
      </c>
      <c r="BO901" s="1">
        <v>40023</v>
      </c>
      <c r="BP901">
        <v>25.659800000000001</v>
      </c>
      <c r="BR901" s="1">
        <v>40023</v>
      </c>
      <c r="BS901">
        <v>21.866299999999999</v>
      </c>
      <c r="BU901" s="1">
        <v>40023</v>
      </c>
      <c r="BV901">
        <v>13.6883</v>
      </c>
      <c r="BX901" s="1">
        <v>40023</v>
      </c>
      <c r="BY901">
        <v>50.221299999999999</v>
      </c>
      <c r="CA901" s="1">
        <v>40023</v>
      </c>
      <c r="CB901">
        <v>48.842500000000001</v>
      </c>
      <c r="CD901" s="1">
        <v>40023</v>
      </c>
      <c r="CE901">
        <v>24.696300000000001</v>
      </c>
      <c r="CG901" s="1">
        <v>40023</v>
      </c>
      <c r="CH901">
        <v>45.367899999999999</v>
      </c>
      <c r="CJ901" s="1">
        <v>40023</v>
      </c>
      <c r="CK901">
        <v>24.523199999999999</v>
      </c>
      <c r="CM901" s="1">
        <v>40023</v>
      </c>
      <c r="CN901">
        <v>1592</v>
      </c>
      <c r="CP901" s="1">
        <v>40023</v>
      </c>
      <c r="CQ901">
        <v>25.61</v>
      </c>
    </row>
    <row r="902" spans="1:95" x14ac:dyDescent="0.25">
      <c r="A902" s="1">
        <v>40024</v>
      </c>
      <c r="B902">
        <v>63.799500000000002</v>
      </c>
      <c r="D902" s="1">
        <v>40024</v>
      </c>
      <c r="E902">
        <v>11.0555</v>
      </c>
      <c r="G902" s="1">
        <v>40024</v>
      </c>
      <c r="H902">
        <v>14.309100000000001</v>
      </c>
      <c r="J902" s="1">
        <v>40024</v>
      </c>
      <c r="K902">
        <v>26.675799999999999</v>
      </c>
      <c r="M902" s="1">
        <v>40024</v>
      </c>
      <c r="N902">
        <v>10.9991</v>
      </c>
      <c r="P902" s="1">
        <v>40024</v>
      </c>
      <c r="Q902">
        <v>21.547499999999999</v>
      </c>
      <c r="S902" s="1">
        <v>40024</v>
      </c>
      <c r="T902">
        <v>39.478200000000001</v>
      </c>
      <c r="V902" s="1">
        <v>40024</v>
      </c>
      <c r="W902">
        <v>40.162199999999999</v>
      </c>
      <c r="Y902" s="1">
        <v>40024</v>
      </c>
      <c r="Z902">
        <v>31.3339</v>
      </c>
      <c r="AB902" s="1">
        <v>40024</v>
      </c>
      <c r="AC902">
        <v>22.417400000000001</v>
      </c>
      <c r="AE902" s="1">
        <v>40024</v>
      </c>
      <c r="AF902">
        <v>26.9512</v>
      </c>
      <c r="AH902" s="1">
        <v>40024</v>
      </c>
      <c r="AI902">
        <v>64.824299999999994</v>
      </c>
      <c r="AK902" s="1">
        <v>40024</v>
      </c>
      <c r="AL902">
        <v>11.7628</v>
      </c>
      <c r="AQ902" s="1">
        <v>40024</v>
      </c>
      <c r="AR902">
        <v>40.484499999999997</v>
      </c>
      <c r="AT902" s="1">
        <v>40024</v>
      </c>
      <c r="AU902">
        <v>23.430099999999999</v>
      </c>
      <c r="AW902" s="1">
        <v>40024</v>
      </c>
      <c r="AX902">
        <v>31.3536</v>
      </c>
      <c r="AZ902" s="1">
        <v>40024</v>
      </c>
      <c r="BA902">
        <v>17.244700000000002</v>
      </c>
      <c r="BC902" s="1">
        <v>40024</v>
      </c>
      <c r="BD902">
        <v>110.8246</v>
      </c>
      <c r="BF902" s="1">
        <v>40024</v>
      </c>
      <c r="BG902">
        <v>54.655000000000001</v>
      </c>
      <c r="BI902" s="1">
        <v>40024</v>
      </c>
      <c r="BJ902">
        <v>36.091000000000001</v>
      </c>
      <c r="BL902" s="1">
        <v>40024</v>
      </c>
      <c r="BM902">
        <v>49.758200000000002</v>
      </c>
      <c r="BO902" s="1">
        <v>40024</v>
      </c>
      <c r="BP902">
        <v>25.719899999999999</v>
      </c>
      <c r="BR902" s="1">
        <v>40024</v>
      </c>
      <c r="BS902">
        <v>21.875499999999999</v>
      </c>
      <c r="BU902" s="1">
        <v>40024</v>
      </c>
      <c r="BV902">
        <v>13.853400000000001</v>
      </c>
      <c r="BX902" s="1">
        <v>40024</v>
      </c>
      <c r="BY902">
        <v>50.319800000000001</v>
      </c>
      <c r="CA902" s="1">
        <v>40024</v>
      </c>
      <c r="CB902">
        <v>49.7881</v>
      </c>
      <c r="CD902" s="1">
        <v>40024</v>
      </c>
      <c r="CE902">
        <v>24.9511</v>
      </c>
      <c r="CG902" s="1">
        <v>40024</v>
      </c>
      <c r="CH902">
        <v>45.928400000000003</v>
      </c>
      <c r="CJ902" s="1">
        <v>40024</v>
      </c>
      <c r="CK902">
        <v>24.835799999999999</v>
      </c>
      <c r="CM902" s="1">
        <v>40024</v>
      </c>
      <c r="CN902">
        <v>1611.14</v>
      </c>
      <c r="CP902" s="1">
        <v>40024</v>
      </c>
      <c r="CQ902">
        <v>25.4</v>
      </c>
    </row>
    <row r="903" spans="1:95" x14ac:dyDescent="0.25">
      <c r="A903" s="1">
        <v>40025</v>
      </c>
      <c r="B903">
        <v>64.365399999999994</v>
      </c>
      <c r="D903" s="1">
        <v>40025</v>
      </c>
      <c r="E903">
        <v>11.345000000000001</v>
      </c>
      <c r="G903" s="1">
        <v>40025</v>
      </c>
      <c r="H903">
        <v>14.1877</v>
      </c>
      <c r="J903" s="1">
        <v>40025</v>
      </c>
      <c r="K903">
        <v>26.770299999999999</v>
      </c>
      <c r="M903" s="1">
        <v>40025</v>
      </c>
      <c r="N903">
        <v>11.0075</v>
      </c>
      <c r="P903" s="1">
        <v>40025</v>
      </c>
      <c r="Q903">
        <v>21.4575</v>
      </c>
      <c r="S903" s="1">
        <v>40025</v>
      </c>
      <c r="T903">
        <v>39.176900000000003</v>
      </c>
      <c r="V903" s="1">
        <v>40025</v>
      </c>
      <c r="W903">
        <v>40.763599999999997</v>
      </c>
      <c r="Y903" s="1">
        <v>40025</v>
      </c>
      <c r="Z903">
        <v>31.633299999999998</v>
      </c>
      <c r="AB903" s="1">
        <v>40025</v>
      </c>
      <c r="AC903">
        <v>22.4941</v>
      </c>
      <c r="AE903" s="1">
        <v>40025</v>
      </c>
      <c r="AF903">
        <v>27.056100000000001</v>
      </c>
      <c r="AH903" s="1">
        <v>40025</v>
      </c>
      <c r="AI903">
        <v>64.521799999999999</v>
      </c>
      <c r="AK903" s="1">
        <v>40025</v>
      </c>
      <c r="AL903">
        <v>12.023</v>
      </c>
      <c r="AQ903" s="1">
        <v>40025</v>
      </c>
      <c r="AR903">
        <v>41.043700000000001</v>
      </c>
      <c r="AT903" s="1">
        <v>40025</v>
      </c>
      <c r="AU903">
        <v>23.511700000000001</v>
      </c>
      <c r="AW903" s="1">
        <v>40025</v>
      </c>
      <c r="AX903">
        <v>31.526199999999999</v>
      </c>
      <c r="AZ903" s="1">
        <v>40025</v>
      </c>
      <c r="BA903">
        <v>17.173400000000001</v>
      </c>
      <c r="BC903" s="1">
        <v>40025</v>
      </c>
      <c r="BD903">
        <v>110.8904</v>
      </c>
      <c r="BF903" s="1">
        <v>40025</v>
      </c>
      <c r="BG903">
        <v>53.859000000000002</v>
      </c>
      <c r="BI903" s="1">
        <v>40025</v>
      </c>
      <c r="BJ903">
        <v>36.259900000000002</v>
      </c>
      <c r="BL903" s="1">
        <v>40025</v>
      </c>
      <c r="BM903">
        <v>49.283799999999999</v>
      </c>
      <c r="BO903" s="1">
        <v>40025</v>
      </c>
      <c r="BP903">
        <v>25.78</v>
      </c>
      <c r="BR903" s="1">
        <v>40025</v>
      </c>
      <c r="BS903">
        <v>21.609000000000002</v>
      </c>
      <c r="BU903" s="1">
        <v>40025</v>
      </c>
      <c r="BV903">
        <v>13.844799999999999</v>
      </c>
      <c r="BX903" s="1">
        <v>40025</v>
      </c>
      <c r="BY903">
        <v>49.675400000000003</v>
      </c>
      <c r="CA903" s="1">
        <v>40025</v>
      </c>
      <c r="CB903">
        <v>50.008400000000002</v>
      </c>
      <c r="CD903" s="1">
        <v>40025</v>
      </c>
      <c r="CE903">
        <v>24.765799999999999</v>
      </c>
      <c r="CG903" s="1">
        <v>40025</v>
      </c>
      <c r="CH903">
        <v>45.836500000000001</v>
      </c>
      <c r="CJ903" s="1">
        <v>40025</v>
      </c>
      <c r="CK903">
        <v>23.793800000000001</v>
      </c>
      <c r="CM903" s="1">
        <v>40025</v>
      </c>
      <c r="CN903">
        <v>1612.31</v>
      </c>
      <c r="CP903" s="1">
        <v>40025</v>
      </c>
      <c r="CQ903">
        <v>25.92</v>
      </c>
    </row>
    <row r="904" spans="1:95" x14ac:dyDescent="0.25">
      <c r="A904" s="1">
        <v>40028</v>
      </c>
      <c r="B904">
        <v>65.843999999999994</v>
      </c>
      <c r="D904" s="1">
        <v>40028</v>
      </c>
      <c r="E904">
        <v>12.1553</v>
      </c>
      <c r="G904" s="1">
        <v>40028</v>
      </c>
      <c r="H904">
        <v>14.268700000000001</v>
      </c>
      <c r="J904" s="1">
        <v>40028</v>
      </c>
      <c r="K904">
        <v>27.072600000000001</v>
      </c>
      <c r="M904" s="1">
        <v>40028</v>
      </c>
      <c r="N904">
        <v>11.392900000000001</v>
      </c>
      <c r="P904" s="1">
        <v>40028</v>
      </c>
      <c r="Q904">
        <v>21.4575</v>
      </c>
      <c r="S904" s="1">
        <v>40028</v>
      </c>
      <c r="T904">
        <v>39.980400000000003</v>
      </c>
      <c r="V904" s="1">
        <v>40028</v>
      </c>
      <c r="W904">
        <v>41.744300000000003</v>
      </c>
      <c r="Y904" s="1">
        <v>40028</v>
      </c>
      <c r="Z904">
        <v>31.7331</v>
      </c>
      <c r="AB904" s="1">
        <v>40028</v>
      </c>
      <c r="AC904">
        <v>22.3858</v>
      </c>
      <c r="AE904" s="1">
        <v>40028</v>
      </c>
      <c r="AF904">
        <v>27.904599999999999</v>
      </c>
      <c r="AH904" s="1">
        <v>40028</v>
      </c>
      <c r="AI904">
        <v>64.760099999999994</v>
      </c>
      <c r="AK904" s="1">
        <v>40028</v>
      </c>
      <c r="AL904">
        <v>12.3101</v>
      </c>
      <c r="AQ904" s="1">
        <v>40028</v>
      </c>
      <c r="AR904">
        <v>41.119500000000002</v>
      </c>
      <c r="AT904" s="1">
        <v>40028</v>
      </c>
      <c r="AU904">
        <v>23.856100000000001</v>
      </c>
      <c r="AW904" s="1">
        <v>40028</v>
      </c>
      <c r="AX904">
        <v>32.053199999999997</v>
      </c>
      <c r="AZ904" s="1">
        <v>40028</v>
      </c>
      <c r="BA904">
        <v>17.2804</v>
      </c>
      <c r="BC904" s="1">
        <v>40028</v>
      </c>
      <c r="BD904">
        <v>112.7616</v>
      </c>
      <c r="BF904" s="1">
        <v>40028</v>
      </c>
      <c r="BG904">
        <v>54.044699999999999</v>
      </c>
      <c r="BI904" s="1">
        <v>40028</v>
      </c>
      <c r="BJ904">
        <v>37.1511</v>
      </c>
      <c r="BL904" s="1">
        <v>40028</v>
      </c>
      <c r="BM904">
        <v>49.346499999999999</v>
      </c>
      <c r="BO904" s="1">
        <v>40028</v>
      </c>
      <c r="BP904">
        <v>25.788599999999999</v>
      </c>
      <c r="BR904" s="1">
        <v>40028</v>
      </c>
      <c r="BS904">
        <v>21.893799999999999</v>
      </c>
      <c r="BU904" s="1">
        <v>40028</v>
      </c>
      <c r="BV904">
        <v>13.9404</v>
      </c>
      <c r="BX904" s="1">
        <v>40028</v>
      </c>
      <c r="BY904">
        <v>49.764899999999997</v>
      </c>
      <c r="CA904" s="1">
        <v>40028</v>
      </c>
      <c r="CB904">
        <v>50.660299999999999</v>
      </c>
      <c r="CD904" s="1">
        <v>40028</v>
      </c>
      <c r="CE904">
        <v>24.7349</v>
      </c>
      <c r="CG904" s="1">
        <v>40028</v>
      </c>
      <c r="CH904">
        <v>45.799799999999998</v>
      </c>
      <c r="CJ904" s="1">
        <v>40028</v>
      </c>
      <c r="CK904">
        <v>24.172699999999999</v>
      </c>
      <c r="CM904" s="1">
        <v>40028</v>
      </c>
      <c r="CN904">
        <v>1637.06</v>
      </c>
      <c r="CP904" s="1">
        <v>40028</v>
      </c>
      <c r="CQ904">
        <v>25.56</v>
      </c>
    </row>
    <row r="905" spans="1:95" x14ac:dyDescent="0.25">
      <c r="A905" s="1">
        <v>40029</v>
      </c>
      <c r="B905">
        <v>65.743600000000001</v>
      </c>
      <c r="D905" s="1">
        <v>40029</v>
      </c>
      <c r="E905">
        <v>12.386799999999999</v>
      </c>
      <c r="G905" s="1">
        <v>40029</v>
      </c>
      <c r="H905">
        <v>14.2525</v>
      </c>
      <c r="J905" s="1">
        <v>40029</v>
      </c>
      <c r="K905">
        <v>27.129300000000001</v>
      </c>
      <c r="M905" s="1">
        <v>40029</v>
      </c>
      <c r="N905">
        <v>11.325799999999999</v>
      </c>
      <c r="P905" s="1">
        <v>40029</v>
      </c>
      <c r="Q905">
        <v>21.490200000000002</v>
      </c>
      <c r="S905" s="1">
        <v>40029</v>
      </c>
      <c r="T905">
        <v>40.318199999999997</v>
      </c>
      <c r="V905" s="1">
        <v>40029</v>
      </c>
      <c r="W905">
        <v>44.307099999999998</v>
      </c>
      <c r="Y905" s="1">
        <v>40029</v>
      </c>
      <c r="Z905">
        <v>32.431600000000003</v>
      </c>
      <c r="AB905" s="1">
        <v>40029</v>
      </c>
      <c r="AC905">
        <v>22.340699999999998</v>
      </c>
      <c r="AE905" s="1">
        <v>40029</v>
      </c>
      <c r="AF905">
        <v>28.114599999999999</v>
      </c>
      <c r="AH905" s="1">
        <v>40029</v>
      </c>
      <c r="AI905">
        <v>64.714299999999994</v>
      </c>
      <c r="AK905" s="1">
        <v>40029</v>
      </c>
      <c r="AL905">
        <v>12.399800000000001</v>
      </c>
      <c r="AQ905" s="1">
        <v>40029</v>
      </c>
      <c r="AR905">
        <v>41.157499999999999</v>
      </c>
      <c r="AT905" s="1">
        <v>40029</v>
      </c>
      <c r="AU905">
        <v>23.828900000000001</v>
      </c>
      <c r="AW905" s="1">
        <v>40029</v>
      </c>
      <c r="AX905">
        <v>32.389299999999999</v>
      </c>
      <c r="AZ905" s="1">
        <v>40029</v>
      </c>
      <c r="BA905">
        <v>17.235800000000001</v>
      </c>
      <c r="BC905" s="1">
        <v>40029</v>
      </c>
      <c r="BD905">
        <v>112.4607</v>
      </c>
      <c r="BF905" s="1">
        <v>40029</v>
      </c>
      <c r="BG905">
        <v>54.009300000000003</v>
      </c>
      <c r="BI905" s="1">
        <v>40029</v>
      </c>
      <c r="BJ905">
        <v>37.723399999999998</v>
      </c>
      <c r="BL905" s="1">
        <v>40029</v>
      </c>
      <c r="BM905">
        <v>49.238999999999997</v>
      </c>
      <c r="BO905" s="1">
        <v>40029</v>
      </c>
      <c r="BP905">
        <v>25.634</v>
      </c>
      <c r="BR905" s="1">
        <v>40029</v>
      </c>
      <c r="BS905">
        <v>21.838699999999999</v>
      </c>
      <c r="BU905" s="1">
        <v>40029</v>
      </c>
      <c r="BV905">
        <v>13.9664</v>
      </c>
      <c r="BX905" s="1">
        <v>40029</v>
      </c>
      <c r="BY905">
        <v>49.630699999999997</v>
      </c>
      <c r="CA905" s="1">
        <v>40029</v>
      </c>
      <c r="CB905">
        <v>50.302199999999999</v>
      </c>
      <c r="CD905" s="1">
        <v>40029</v>
      </c>
      <c r="CE905">
        <v>24.6036</v>
      </c>
      <c r="CG905" s="1">
        <v>40029</v>
      </c>
      <c r="CH905">
        <v>45.808999999999997</v>
      </c>
      <c r="CJ905" s="1">
        <v>40029</v>
      </c>
      <c r="CK905">
        <v>24.2864</v>
      </c>
      <c r="CM905" s="1">
        <v>40029</v>
      </c>
      <c r="CN905">
        <v>1642.03</v>
      </c>
      <c r="CP905" s="1">
        <v>40029</v>
      </c>
      <c r="CQ905">
        <v>24.89</v>
      </c>
    </row>
    <row r="906" spans="1:95" x14ac:dyDescent="0.25">
      <c r="A906" s="1">
        <v>40030</v>
      </c>
      <c r="B906">
        <v>65.561000000000007</v>
      </c>
      <c r="D906" s="1">
        <v>40030</v>
      </c>
      <c r="E906">
        <v>12.8413</v>
      </c>
      <c r="G906" s="1">
        <v>40030</v>
      </c>
      <c r="H906">
        <v>14.1716</v>
      </c>
      <c r="J906" s="1">
        <v>40030</v>
      </c>
      <c r="K906">
        <v>28.688500000000001</v>
      </c>
      <c r="M906" s="1">
        <v>40030</v>
      </c>
      <c r="N906">
        <v>18.429600000000001</v>
      </c>
      <c r="P906" s="1">
        <v>40030</v>
      </c>
      <c r="Q906">
        <v>21.048500000000001</v>
      </c>
      <c r="S906" s="1">
        <v>40030</v>
      </c>
      <c r="T906">
        <v>40.585500000000003</v>
      </c>
      <c r="V906" s="1">
        <v>40030</v>
      </c>
      <c r="W906">
        <v>43.150599999999997</v>
      </c>
      <c r="Y906" s="1">
        <v>40030</v>
      </c>
      <c r="Z906">
        <v>35.724699999999999</v>
      </c>
      <c r="AB906" s="1">
        <v>40030</v>
      </c>
      <c r="AC906">
        <v>22.191700000000001</v>
      </c>
      <c r="AE906" s="1">
        <v>40030</v>
      </c>
      <c r="AF906">
        <v>28.062100000000001</v>
      </c>
      <c r="AH906" s="1">
        <v>40030</v>
      </c>
      <c r="AI906">
        <v>64.191800000000001</v>
      </c>
      <c r="AK906" s="1">
        <v>40030</v>
      </c>
      <c r="AL906">
        <v>12.552300000000001</v>
      </c>
      <c r="AQ906" s="1">
        <v>40030</v>
      </c>
      <c r="AR906">
        <v>41.005800000000001</v>
      </c>
      <c r="AT906" s="1">
        <v>40030</v>
      </c>
      <c r="AU906">
        <v>23.865200000000002</v>
      </c>
      <c r="AW906" s="1">
        <v>40030</v>
      </c>
      <c r="AX906">
        <v>32.0623</v>
      </c>
      <c r="AZ906" s="1">
        <v>40030</v>
      </c>
      <c r="BA906">
        <v>16.9482</v>
      </c>
      <c r="BC906" s="1">
        <v>40030</v>
      </c>
      <c r="BD906">
        <v>111.3982</v>
      </c>
      <c r="BF906" s="1">
        <v>40030</v>
      </c>
      <c r="BG906">
        <v>53.469799999999999</v>
      </c>
      <c r="BI906" s="1">
        <v>40030</v>
      </c>
      <c r="BJ906">
        <v>39.196300000000001</v>
      </c>
      <c r="BL906" s="1">
        <v>40030</v>
      </c>
      <c r="BM906">
        <v>49.310699999999997</v>
      </c>
      <c r="BO906" s="1">
        <v>40030</v>
      </c>
      <c r="BP906">
        <v>25.436399999999999</v>
      </c>
      <c r="BR906" s="1">
        <v>40030</v>
      </c>
      <c r="BS906">
        <v>21.875499999999999</v>
      </c>
      <c r="BU906" s="1">
        <v>40030</v>
      </c>
      <c r="BV906">
        <v>13.9313</v>
      </c>
      <c r="BX906" s="1">
        <v>40030</v>
      </c>
      <c r="BY906">
        <v>48.243600000000001</v>
      </c>
      <c r="CA906" s="1">
        <v>40030</v>
      </c>
      <c r="CB906">
        <v>49.7789</v>
      </c>
      <c r="CD906" s="1">
        <v>40030</v>
      </c>
      <c r="CE906">
        <v>24.148</v>
      </c>
      <c r="CG906" s="1">
        <v>40030</v>
      </c>
      <c r="CH906">
        <v>45.2117</v>
      </c>
      <c r="CJ906" s="1">
        <v>40030</v>
      </c>
      <c r="CK906">
        <v>23.9359</v>
      </c>
      <c r="CM906" s="1">
        <v>40030</v>
      </c>
      <c r="CN906">
        <v>1637.81</v>
      </c>
      <c r="CP906" s="1">
        <v>40030</v>
      </c>
      <c r="CQ906">
        <v>24.9</v>
      </c>
    </row>
    <row r="907" spans="1:95" x14ac:dyDescent="0.25">
      <c r="A907" s="1">
        <v>40031</v>
      </c>
      <c r="B907">
        <v>66.081299999999999</v>
      </c>
      <c r="D907" s="1">
        <v>40031</v>
      </c>
      <c r="E907">
        <v>12.3772</v>
      </c>
      <c r="G907" s="1">
        <v>40031</v>
      </c>
      <c r="H907">
        <v>14.2768</v>
      </c>
      <c r="J907" s="1">
        <v>40031</v>
      </c>
      <c r="K907">
        <v>29.586200000000002</v>
      </c>
      <c r="M907" s="1">
        <v>40031</v>
      </c>
      <c r="N907">
        <v>18.8736</v>
      </c>
      <c r="P907" s="1">
        <v>40031</v>
      </c>
      <c r="Q907">
        <v>20.901199999999999</v>
      </c>
      <c r="S907" s="1">
        <v>40031</v>
      </c>
      <c r="T907">
        <v>41.959000000000003</v>
      </c>
      <c r="V907" s="1">
        <v>40031</v>
      </c>
      <c r="W907">
        <v>43.613199999999999</v>
      </c>
      <c r="Y907" s="1">
        <v>40031</v>
      </c>
      <c r="Z907">
        <v>37.92</v>
      </c>
      <c r="AB907" s="1">
        <v>40031</v>
      </c>
      <c r="AC907">
        <v>22.291</v>
      </c>
      <c r="AE907" s="1">
        <v>40031</v>
      </c>
      <c r="AF907">
        <v>28.394500000000001</v>
      </c>
      <c r="AH907" s="1">
        <v>40031</v>
      </c>
      <c r="AI907">
        <v>63.916800000000002</v>
      </c>
      <c r="AK907" s="1">
        <v>40031</v>
      </c>
      <c r="AL907">
        <v>12.839499999999999</v>
      </c>
      <c r="AQ907" s="1">
        <v>40031</v>
      </c>
      <c r="AR907">
        <v>40.0105</v>
      </c>
      <c r="AT907" s="1">
        <v>40031</v>
      </c>
      <c r="AU907">
        <v>24.055499999999999</v>
      </c>
      <c r="AW907" s="1">
        <v>40031</v>
      </c>
      <c r="AX907">
        <v>32.125900000000001</v>
      </c>
      <c r="AZ907" s="1">
        <v>40031</v>
      </c>
      <c r="BA907">
        <v>16.804500000000001</v>
      </c>
      <c r="BC907" s="1">
        <v>40031</v>
      </c>
      <c r="BD907">
        <v>110.88809999999999</v>
      </c>
      <c r="BF907" s="1">
        <v>40031</v>
      </c>
      <c r="BG907">
        <v>53.009799999999998</v>
      </c>
      <c r="BI907" s="1">
        <v>40031</v>
      </c>
      <c r="BJ907">
        <v>38.229999999999997</v>
      </c>
      <c r="BL907" s="1">
        <v>40031</v>
      </c>
      <c r="BM907">
        <v>49.0869</v>
      </c>
      <c r="BO907" s="1">
        <v>40031</v>
      </c>
      <c r="BP907">
        <v>25.221699999999998</v>
      </c>
      <c r="BR907" s="1">
        <v>40031</v>
      </c>
      <c r="BS907">
        <v>21.553899999999999</v>
      </c>
      <c r="BU907" s="1">
        <v>40031</v>
      </c>
      <c r="BV907">
        <v>13.8611</v>
      </c>
      <c r="BX907" s="1">
        <v>40031</v>
      </c>
      <c r="BY907">
        <v>46.051099999999998</v>
      </c>
      <c r="CA907" s="1">
        <v>40031</v>
      </c>
      <c r="CB907">
        <v>50.5501</v>
      </c>
      <c r="CD907" s="1">
        <v>40031</v>
      </c>
      <c r="CE907">
        <v>23.9086</v>
      </c>
      <c r="CG907" s="1">
        <v>40031</v>
      </c>
      <c r="CH907">
        <v>45.009500000000003</v>
      </c>
      <c r="CJ907" s="1">
        <v>40031</v>
      </c>
      <c r="CK907">
        <v>24.0306</v>
      </c>
      <c r="CM907" s="1">
        <v>40031</v>
      </c>
      <c r="CN907">
        <v>1628.82</v>
      </c>
      <c r="CP907" s="1">
        <v>40031</v>
      </c>
      <c r="CQ907">
        <v>25.67</v>
      </c>
    </row>
    <row r="908" spans="1:95" x14ac:dyDescent="0.25">
      <c r="A908" s="1">
        <v>40032</v>
      </c>
      <c r="B908">
        <v>66.537700000000001</v>
      </c>
      <c r="D908" s="1">
        <v>40032</v>
      </c>
      <c r="E908">
        <v>12.570600000000001</v>
      </c>
      <c r="G908" s="1">
        <v>40032</v>
      </c>
      <c r="H908">
        <v>14.333399999999999</v>
      </c>
      <c r="J908" s="1">
        <v>40032</v>
      </c>
      <c r="K908">
        <v>30.8902</v>
      </c>
      <c r="M908" s="1">
        <v>40032</v>
      </c>
      <c r="N908">
        <v>22.735500000000002</v>
      </c>
      <c r="P908" s="1">
        <v>40032</v>
      </c>
      <c r="Q908">
        <v>20.958500000000001</v>
      </c>
      <c r="S908" s="1">
        <v>40032</v>
      </c>
      <c r="T908">
        <v>43.037399999999998</v>
      </c>
      <c r="V908" s="1">
        <v>40032</v>
      </c>
      <c r="W908">
        <v>44.205300000000001</v>
      </c>
      <c r="Y908" s="1">
        <v>40032</v>
      </c>
      <c r="Z908">
        <v>38.418999999999997</v>
      </c>
      <c r="AB908" s="1">
        <v>40032</v>
      </c>
      <c r="AC908">
        <v>22.2685</v>
      </c>
      <c r="AE908" s="1">
        <v>40032</v>
      </c>
      <c r="AF908">
        <v>28.7182</v>
      </c>
      <c r="AH908" s="1">
        <v>40032</v>
      </c>
      <c r="AI908">
        <v>63.6785</v>
      </c>
      <c r="AK908" s="1">
        <v>40032</v>
      </c>
      <c r="AL908">
        <v>13.189399999999999</v>
      </c>
      <c r="AQ908" s="1">
        <v>40032</v>
      </c>
      <c r="AR908">
        <v>41.2712</v>
      </c>
      <c r="AT908" s="1">
        <v>40032</v>
      </c>
      <c r="AU908">
        <v>24.708100000000002</v>
      </c>
      <c r="AW908" s="1">
        <v>40032</v>
      </c>
      <c r="AX908">
        <v>33.052599999999998</v>
      </c>
      <c r="AZ908" s="1">
        <v>40032</v>
      </c>
      <c r="BA908">
        <v>16.624700000000001</v>
      </c>
      <c r="BC908" s="1">
        <v>40032</v>
      </c>
      <c r="BD908">
        <v>112.7302</v>
      </c>
      <c r="BF908" s="1">
        <v>40032</v>
      </c>
      <c r="BG908">
        <v>52.9833</v>
      </c>
      <c r="BI908" s="1">
        <v>40032</v>
      </c>
      <c r="BJ908">
        <v>39.740499999999997</v>
      </c>
      <c r="BL908" s="1">
        <v>40032</v>
      </c>
      <c r="BM908">
        <v>49.409100000000002</v>
      </c>
      <c r="BO908" s="1">
        <v>40032</v>
      </c>
      <c r="BP908">
        <v>25.857299999999999</v>
      </c>
      <c r="BR908" s="1">
        <v>40032</v>
      </c>
      <c r="BS908">
        <v>21.645800000000001</v>
      </c>
      <c r="BU908" s="1">
        <v>40032</v>
      </c>
      <c r="BV908">
        <v>14.010300000000001</v>
      </c>
      <c r="BX908" s="1">
        <v>40032</v>
      </c>
      <c r="BY908">
        <v>46.561199999999999</v>
      </c>
      <c r="CA908" s="1">
        <v>40032</v>
      </c>
      <c r="CB908">
        <v>51.036700000000003</v>
      </c>
      <c r="CD908" s="1">
        <v>40032</v>
      </c>
      <c r="CE908">
        <v>24.001300000000001</v>
      </c>
      <c r="CG908" s="1">
        <v>40032</v>
      </c>
      <c r="CH908">
        <v>45.294400000000003</v>
      </c>
      <c r="CJ908" s="1">
        <v>40032</v>
      </c>
      <c r="CK908">
        <v>25.280999999999999</v>
      </c>
      <c r="CM908" s="1">
        <v>40032</v>
      </c>
      <c r="CN908">
        <v>1650.73</v>
      </c>
      <c r="CP908" s="1">
        <v>40032</v>
      </c>
      <c r="CQ908">
        <v>24.76</v>
      </c>
    </row>
    <row r="909" spans="1:95" x14ac:dyDescent="0.25">
      <c r="A909" s="1">
        <v>40035</v>
      </c>
      <c r="B909">
        <v>64.721299999999999</v>
      </c>
      <c r="D909" s="1">
        <v>40035</v>
      </c>
      <c r="E909">
        <v>12.270799999999999</v>
      </c>
      <c r="G909" s="1">
        <v>40035</v>
      </c>
      <c r="H909">
        <v>14.212</v>
      </c>
      <c r="J909" s="1">
        <v>40035</v>
      </c>
      <c r="K909">
        <v>30.5595</v>
      </c>
      <c r="M909" s="1">
        <v>40035</v>
      </c>
      <c r="N909">
        <v>24.042300000000001</v>
      </c>
      <c r="P909" s="1">
        <v>40035</v>
      </c>
      <c r="Q909">
        <v>20.925799999999999</v>
      </c>
      <c r="S909" s="1">
        <v>40035</v>
      </c>
      <c r="T909">
        <v>42.189399999999999</v>
      </c>
      <c r="V909" s="1">
        <v>40035</v>
      </c>
      <c r="W909">
        <v>43.622399999999999</v>
      </c>
      <c r="Y909" s="1">
        <v>40035</v>
      </c>
      <c r="Z909">
        <v>39.317100000000003</v>
      </c>
      <c r="AB909" s="1">
        <v>40035</v>
      </c>
      <c r="AC909">
        <v>22.313600000000001</v>
      </c>
      <c r="AE909" s="1">
        <v>40035</v>
      </c>
      <c r="AF909">
        <v>28.3245</v>
      </c>
      <c r="AH909" s="1">
        <v>40035</v>
      </c>
      <c r="AI909">
        <v>63.412599999999998</v>
      </c>
      <c r="AK909" s="1">
        <v>40035</v>
      </c>
      <c r="AL909">
        <v>13.072699999999999</v>
      </c>
      <c r="AQ909" s="1">
        <v>40035</v>
      </c>
      <c r="AR909">
        <v>41.394399999999997</v>
      </c>
      <c r="AT909" s="1">
        <v>40035</v>
      </c>
      <c r="AU909">
        <v>24.563099999999999</v>
      </c>
      <c r="AW909" s="1">
        <v>40035</v>
      </c>
      <c r="AX909">
        <v>32.670999999999999</v>
      </c>
      <c r="AZ909" s="1">
        <v>40035</v>
      </c>
      <c r="BA909">
        <v>16.8584</v>
      </c>
      <c r="BC909" s="1">
        <v>40035</v>
      </c>
      <c r="BD909">
        <v>112.13509999999999</v>
      </c>
      <c r="BF909" s="1">
        <v>40035</v>
      </c>
      <c r="BG909">
        <v>53.708599999999997</v>
      </c>
      <c r="BI909" s="1">
        <v>40035</v>
      </c>
      <c r="BJ909">
        <v>40.049999999999997</v>
      </c>
      <c r="BL909" s="1">
        <v>40035</v>
      </c>
      <c r="BM909">
        <v>50.366900000000001</v>
      </c>
      <c r="BO909" s="1">
        <v>40035</v>
      </c>
      <c r="BP909">
        <v>26.286899999999999</v>
      </c>
      <c r="BR909" s="1">
        <v>40035</v>
      </c>
      <c r="BS909">
        <v>21.517199999999999</v>
      </c>
      <c r="BU909" s="1">
        <v>40035</v>
      </c>
      <c r="BV909">
        <v>13.9664</v>
      </c>
      <c r="BX909" s="1">
        <v>40035</v>
      </c>
      <c r="BY909">
        <v>46.686500000000002</v>
      </c>
      <c r="CA909" s="1">
        <v>40035</v>
      </c>
      <c r="CB909">
        <v>51.312100000000001</v>
      </c>
      <c r="CD909" s="1">
        <v>40035</v>
      </c>
      <c r="CE909">
        <v>23.877700000000001</v>
      </c>
      <c r="CG909" s="1">
        <v>40035</v>
      </c>
      <c r="CH909">
        <v>45.689500000000002</v>
      </c>
      <c r="CJ909" s="1">
        <v>40035</v>
      </c>
      <c r="CK909">
        <v>25.0442</v>
      </c>
      <c r="CM909" s="1">
        <v>40035</v>
      </c>
      <c r="CN909">
        <v>1645.26</v>
      </c>
      <c r="CP909" s="1">
        <v>40035</v>
      </c>
      <c r="CQ909">
        <v>24.99</v>
      </c>
    </row>
    <row r="910" spans="1:95" x14ac:dyDescent="0.25">
      <c r="A910" s="1">
        <v>40036</v>
      </c>
      <c r="B910">
        <v>65.113799999999998</v>
      </c>
      <c r="D910" s="1">
        <v>40036</v>
      </c>
      <c r="E910">
        <v>12.290100000000001</v>
      </c>
      <c r="G910" s="1">
        <v>40036</v>
      </c>
      <c r="H910">
        <v>14.1797</v>
      </c>
      <c r="J910" s="1">
        <v>40036</v>
      </c>
      <c r="K910">
        <v>29.775200000000002</v>
      </c>
      <c r="M910" s="1">
        <v>40036</v>
      </c>
      <c r="N910">
        <v>20.875800000000002</v>
      </c>
      <c r="P910" s="1">
        <v>40036</v>
      </c>
      <c r="Q910">
        <v>20.745799999999999</v>
      </c>
      <c r="S910" s="1">
        <v>40036</v>
      </c>
      <c r="T910">
        <v>41.839100000000002</v>
      </c>
      <c r="V910" s="1">
        <v>40036</v>
      </c>
      <c r="W910">
        <v>42.817500000000003</v>
      </c>
      <c r="Y910" s="1">
        <v>40036</v>
      </c>
      <c r="Z910">
        <v>36.822299999999998</v>
      </c>
      <c r="AB910" s="1">
        <v>40036</v>
      </c>
      <c r="AC910">
        <v>22.133099999999999</v>
      </c>
      <c r="AE910" s="1">
        <v>40036</v>
      </c>
      <c r="AF910">
        <v>28.849399999999999</v>
      </c>
      <c r="AH910" s="1">
        <v>40036</v>
      </c>
      <c r="AI910">
        <v>62.831600000000002</v>
      </c>
      <c r="AK910" s="1">
        <v>40036</v>
      </c>
      <c r="AL910">
        <v>12.552300000000001</v>
      </c>
      <c r="AQ910" s="1">
        <v>40036</v>
      </c>
      <c r="AR910">
        <v>41.128999999999998</v>
      </c>
      <c r="AT910" s="1">
        <v>40036</v>
      </c>
      <c r="AU910">
        <v>24.372800000000002</v>
      </c>
      <c r="AW910" s="1">
        <v>40036</v>
      </c>
      <c r="AX910">
        <v>32.180399999999999</v>
      </c>
      <c r="AZ910" s="1">
        <v>40036</v>
      </c>
      <c r="BA910">
        <v>16.750499999999999</v>
      </c>
      <c r="BC910" s="1">
        <v>40036</v>
      </c>
      <c r="BD910">
        <v>111.2754</v>
      </c>
      <c r="BF910" s="1">
        <v>40036</v>
      </c>
      <c r="BG910">
        <v>53.266300000000001</v>
      </c>
      <c r="BI910" s="1">
        <v>40036</v>
      </c>
      <c r="BJ910">
        <v>38.689700000000002</v>
      </c>
      <c r="BL910" s="1">
        <v>40036</v>
      </c>
      <c r="BM910">
        <v>50.143099999999997</v>
      </c>
      <c r="BO910" s="1">
        <v>40036</v>
      </c>
      <c r="BP910">
        <v>26.0549</v>
      </c>
      <c r="BR910" s="1">
        <v>40036</v>
      </c>
      <c r="BS910">
        <v>21.250699999999998</v>
      </c>
      <c r="BU910" s="1">
        <v>40036</v>
      </c>
      <c r="BV910">
        <v>13.8962</v>
      </c>
      <c r="BX910" s="1">
        <v>40036</v>
      </c>
      <c r="BY910">
        <v>46.471699999999998</v>
      </c>
      <c r="CA910" s="1">
        <v>40036</v>
      </c>
      <c r="CB910">
        <v>51.201999999999998</v>
      </c>
      <c r="CD910" s="1">
        <v>40036</v>
      </c>
      <c r="CE910">
        <v>23.630600000000001</v>
      </c>
      <c r="CG910" s="1">
        <v>40036</v>
      </c>
      <c r="CH910">
        <v>45.983600000000003</v>
      </c>
      <c r="CJ910" s="1">
        <v>40036</v>
      </c>
      <c r="CK910">
        <v>24.532699999999998</v>
      </c>
      <c r="CM910" s="1">
        <v>40036</v>
      </c>
      <c r="CN910">
        <v>1624.91</v>
      </c>
      <c r="CP910" s="1">
        <v>40036</v>
      </c>
      <c r="CQ910">
        <v>25.99</v>
      </c>
    </row>
    <row r="911" spans="1:95" x14ac:dyDescent="0.25">
      <c r="A911" s="1">
        <v>40037</v>
      </c>
      <c r="B911">
        <v>66.017399999999995</v>
      </c>
      <c r="D911" s="1">
        <v>40037</v>
      </c>
      <c r="E911">
        <v>12.5319</v>
      </c>
      <c r="G911" s="1">
        <v>40037</v>
      </c>
      <c r="H911">
        <v>14.228199999999999</v>
      </c>
      <c r="J911" s="1">
        <v>40037</v>
      </c>
      <c r="K911">
        <v>30.049199999999999</v>
      </c>
      <c r="M911" s="1">
        <v>40037</v>
      </c>
      <c r="N911">
        <v>21.219200000000001</v>
      </c>
      <c r="P911" s="1">
        <v>40037</v>
      </c>
      <c r="Q911">
        <v>20.9831</v>
      </c>
      <c r="S911" s="1">
        <v>40037</v>
      </c>
      <c r="T911">
        <v>42.714799999999997</v>
      </c>
      <c r="V911" s="1">
        <v>40037</v>
      </c>
      <c r="W911">
        <v>44.020200000000003</v>
      </c>
      <c r="Y911" s="1">
        <v>40037</v>
      </c>
      <c r="Z911">
        <v>39.716200000000001</v>
      </c>
      <c r="AB911" s="1">
        <v>40037</v>
      </c>
      <c r="AC911">
        <v>21.871300000000002</v>
      </c>
      <c r="AE911" s="1">
        <v>40037</v>
      </c>
      <c r="AF911">
        <v>28.778500000000001</v>
      </c>
      <c r="AH911" s="1">
        <v>40037</v>
      </c>
      <c r="AI911">
        <v>63.735399999999998</v>
      </c>
      <c r="AK911" s="1">
        <v>40037</v>
      </c>
      <c r="AL911">
        <v>12.678000000000001</v>
      </c>
      <c r="AQ911" s="1">
        <v>40037</v>
      </c>
      <c r="AR911">
        <v>41.877899999999997</v>
      </c>
      <c r="AT911" s="1">
        <v>40037</v>
      </c>
      <c r="AU911">
        <v>24.6538</v>
      </c>
      <c r="AW911" s="1">
        <v>40037</v>
      </c>
      <c r="AX911">
        <v>33.152500000000003</v>
      </c>
      <c r="AZ911" s="1">
        <v>40037</v>
      </c>
      <c r="BA911">
        <v>16.903300000000002</v>
      </c>
      <c r="BC911" s="1">
        <v>40037</v>
      </c>
      <c r="BD911">
        <v>112.69240000000001</v>
      </c>
      <c r="BF911" s="1">
        <v>40037</v>
      </c>
      <c r="BG911">
        <v>53.593600000000002</v>
      </c>
      <c r="BI911" s="1">
        <v>40037</v>
      </c>
      <c r="BJ911">
        <v>39.599699999999999</v>
      </c>
      <c r="BL911" s="1">
        <v>40037</v>
      </c>
      <c r="BM911">
        <v>50.357900000000001</v>
      </c>
      <c r="BO911" s="1">
        <v>40037</v>
      </c>
      <c r="BP911">
        <v>26.4071</v>
      </c>
      <c r="BR911" s="1">
        <v>40037</v>
      </c>
      <c r="BS911">
        <v>21.618200000000002</v>
      </c>
      <c r="BU911" s="1">
        <v>40037</v>
      </c>
      <c r="BV911">
        <v>13.922499999999999</v>
      </c>
      <c r="BX911" s="1">
        <v>40037</v>
      </c>
      <c r="BY911">
        <v>46.606000000000002</v>
      </c>
      <c r="CA911" s="1">
        <v>40037</v>
      </c>
      <c r="CB911">
        <v>53.4054</v>
      </c>
      <c r="CD911" s="1">
        <v>40037</v>
      </c>
      <c r="CE911">
        <v>24.101700000000001</v>
      </c>
      <c r="CG911" s="1">
        <v>40037</v>
      </c>
      <c r="CH911">
        <v>46.669600000000003</v>
      </c>
      <c r="CJ911" s="1">
        <v>40037</v>
      </c>
      <c r="CK911">
        <v>24.835799999999999</v>
      </c>
      <c r="CM911" s="1">
        <v>40037</v>
      </c>
      <c r="CN911">
        <v>1644.23</v>
      </c>
      <c r="CP911" s="1">
        <v>40037</v>
      </c>
      <c r="CQ911">
        <v>25.45</v>
      </c>
    </row>
    <row r="912" spans="1:95" x14ac:dyDescent="0.25">
      <c r="A912" s="1">
        <v>40038</v>
      </c>
      <c r="B912">
        <v>66.263800000000003</v>
      </c>
      <c r="D912" s="1">
        <v>40038</v>
      </c>
      <c r="E912">
        <v>13.257099999999999</v>
      </c>
      <c r="G912" s="1">
        <v>40038</v>
      </c>
      <c r="H912">
        <v>14.2768</v>
      </c>
      <c r="J912" s="1">
        <v>40038</v>
      </c>
      <c r="K912">
        <v>30.2193</v>
      </c>
      <c r="M912" s="1">
        <v>40038</v>
      </c>
      <c r="N912">
        <v>20.959499999999998</v>
      </c>
      <c r="P912" s="1">
        <v>40038</v>
      </c>
      <c r="Q912">
        <v>20.844000000000001</v>
      </c>
      <c r="S912" s="1">
        <v>40038</v>
      </c>
      <c r="T912">
        <v>42.972900000000003</v>
      </c>
      <c r="V912" s="1">
        <v>40038</v>
      </c>
      <c r="W912">
        <v>43.640900000000002</v>
      </c>
      <c r="Y912" s="1">
        <v>40038</v>
      </c>
      <c r="Z912">
        <v>40.514600000000002</v>
      </c>
      <c r="AB912" s="1">
        <v>40038</v>
      </c>
      <c r="AC912">
        <v>21.7178</v>
      </c>
      <c r="AE912" s="1">
        <v>40038</v>
      </c>
      <c r="AF912">
        <v>29.434000000000001</v>
      </c>
      <c r="AH912" s="1">
        <v>40038</v>
      </c>
      <c r="AI912">
        <v>63.403399999999998</v>
      </c>
      <c r="AK912" s="1">
        <v>40038</v>
      </c>
      <c r="AL912">
        <v>12.651</v>
      </c>
      <c r="AQ912" s="1">
        <v>40038</v>
      </c>
      <c r="AR912">
        <v>42.039000000000001</v>
      </c>
      <c r="AT912" s="1">
        <v>40038</v>
      </c>
      <c r="AU912">
        <v>25.088799999999999</v>
      </c>
      <c r="AW912" s="1">
        <v>40038</v>
      </c>
      <c r="AX912">
        <v>32.879899999999999</v>
      </c>
      <c r="AZ912" s="1">
        <v>40038</v>
      </c>
      <c r="BA912">
        <v>17.119</v>
      </c>
      <c r="BC912" s="1">
        <v>40038</v>
      </c>
      <c r="BD912">
        <v>112.96639999999999</v>
      </c>
      <c r="BF912" s="1">
        <v>40038</v>
      </c>
      <c r="BG912">
        <v>53.354799999999997</v>
      </c>
      <c r="BI912" s="1">
        <v>40038</v>
      </c>
      <c r="BJ912">
        <v>40.247100000000003</v>
      </c>
      <c r="BL912" s="1">
        <v>40038</v>
      </c>
      <c r="BM912">
        <v>49.9283</v>
      </c>
      <c r="BO912" s="1">
        <v>40038</v>
      </c>
      <c r="BP912">
        <v>26.613299999999999</v>
      </c>
      <c r="BR912" s="1">
        <v>40038</v>
      </c>
      <c r="BS912">
        <v>21.700900000000001</v>
      </c>
      <c r="BU912" s="1">
        <v>40038</v>
      </c>
      <c r="BV912">
        <v>13.869899999999999</v>
      </c>
      <c r="BX912" s="1">
        <v>40038</v>
      </c>
      <c r="BY912">
        <v>46.802799999999998</v>
      </c>
      <c r="CA912" s="1">
        <v>40038</v>
      </c>
      <c r="CB912">
        <v>52.698399999999999</v>
      </c>
      <c r="CD912" s="1">
        <v>40038</v>
      </c>
      <c r="CE912">
        <v>23.970400000000001</v>
      </c>
      <c r="CG912" s="1">
        <v>40038</v>
      </c>
      <c r="CH912">
        <v>47.935499999999998</v>
      </c>
      <c r="CJ912" s="1">
        <v>40038</v>
      </c>
      <c r="CK912">
        <v>24.873699999999999</v>
      </c>
      <c r="CM912" s="1">
        <v>40038</v>
      </c>
      <c r="CN912">
        <v>1655.66</v>
      </c>
      <c r="CP912" s="1">
        <v>40038</v>
      </c>
      <c r="CQ912">
        <v>24.71</v>
      </c>
    </row>
    <row r="913" spans="1:95" x14ac:dyDescent="0.25">
      <c r="A913" s="1">
        <v>40039</v>
      </c>
      <c r="B913">
        <v>65.095500000000001</v>
      </c>
      <c r="D913" s="1">
        <v>40039</v>
      </c>
      <c r="E913">
        <v>12.8316</v>
      </c>
      <c r="G913" s="1">
        <v>40039</v>
      </c>
      <c r="H913">
        <v>14.212</v>
      </c>
      <c r="J913" s="1">
        <v>40039</v>
      </c>
      <c r="K913">
        <v>29.973600000000001</v>
      </c>
      <c r="M913" s="1">
        <v>40039</v>
      </c>
      <c r="N913">
        <v>20.414999999999999</v>
      </c>
      <c r="P913" s="1">
        <v>40039</v>
      </c>
      <c r="Q913">
        <v>20.819400000000002</v>
      </c>
      <c r="S913" s="1">
        <v>40039</v>
      </c>
      <c r="T913">
        <v>41.3598</v>
      </c>
      <c r="V913" s="1">
        <v>40039</v>
      </c>
      <c r="W913">
        <v>42.558500000000002</v>
      </c>
      <c r="Y913" s="1">
        <v>40039</v>
      </c>
      <c r="Z913">
        <v>40.314999999999998</v>
      </c>
      <c r="AB913" s="1">
        <v>40039</v>
      </c>
      <c r="AC913">
        <v>21.875800000000002</v>
      </c>
      <c r="AE913" s="1">
        <v>40039</v>
      </c>
      <c r="AF913">
        <v>28.663399999999999</v>
      </c>
      <c r="AH913" s="1">
        <v>40039</v>
      </c>
      <c r="AI913">
        <v>62.9054</v>
      </c>
      <c r="AK913" s="1">
        <v>40039</v>
      </c>
      <c r="AL913">
        <v>12.4895</v>
      </c>
      <c r="AQ913" s="1">
        <v>40039</v>
      </c>
      <c r="AR913">
        <v>41.7926</v>
      </c>
      <c r="AT913" s="1">
        <v>40039</v>
      </c>
      <c r="AU913">
        <v>24.599399999999999</v>
      </c>
      <c r="AW913" s="1">
        <v>40039</v>
      </c>
      <c r="AX913">
        <v>32.589199999999998</v>
      </c>
      <c r="AZ913" s="1">
        <v>40039</v>
      </c>
      <c r="BA913">
        <v>16.8674</v>
      </c>
      <c r="BC913" s="1">
        <v>40039</v>
      </c>
      <c r="BD913">
        <v>112.01220000000001</v>
      </c>
      <c r="BF913" s="1">
        <v>40039</v>
      </c>
      <c r="BG913">
        <v>53.142499999999998</v>
      </c>
      <c r="BI913" s="1">
        <v>40039</v>
      </c>
      <c r="BJ913">
        <v>39.8249</v>
      </c>
      <c r="BL913" s="1">
        <v>40039</v>
      </c>
      <c r="BM913">
        <v>49.471800000000002</v>
      </c>
      <c r="BO913" s="1">
        <v>40039</v>
      </c>
      <c r="BP913">
        <v>26.613299999999999</v>
      </c>
      <c r="BR913" s="1">
        <v>40039</v>
      </c>
      <c r="BS913">
        <v>21.767099999999999</v>
      </c>
      <c r="BU913" s="1">
        <v>40039</v>
      </c>
      <c r="BV913">
        <v>13.843500000000001</v>
      </c>
      <c r="BX913" s="1">
        <v>40039</v>
      </c>
      <c r="BY913">
        <v>46.865499999999997</v>
      </c>
      <c r="CA913" s="1">
        <v>40039</v>
      </c>
      <c r="CB913">
        <v>52.524000000000001</v>
      </c>
      <c r="CD913" s="1">
        <v>40039</v>
      </c>
      <c r="CE913">
        <v>24.001300000000001</v>
      </c>
      <c r="CG913" s="1">
        <v>40039</v>
      </c>
      <c r="CH913">
        <v>47.8523</v>
      </c>
      <c r="CJ913" s="1">
        <v>40039</v>
      </c>
      <c r="CK913">
        <v>24.494800000000001</v>
      </c>
      <c r="CM913" s="1">
        <v>40039</v>
      </c>
      <c r="CN913">
        <v>1641.54</v>
      </c>
      <c r="CP913" s="1">
        <v>40039</v>
      </c>
      <c r="CQ913">
        <v>24.27</v>
      </c>
    </row>
    <row r="914" spans="1:95" x14ac:dyDescent="0.25">
      <c r="A914" s="1">
        <v>40042</v>
      </c>
      <c r="B914">
        <v>63.963799999999999</v>
      </c>
      <c r="D914" s="1">
        <v>40042</v>
      </c>
      <c r="E914">
        <v>12</v>
      </c>
      <c r="G914" s="1">
        <v>40042</v>
      </c>
      <c r="H914">
        <v>14.1797</v>
      </c>
      <c r="J914" s="1">
        <v>40042</v>
      </c>
      <c r="K914">
        <v>28.716799999999999</v>
      </c>
      <c r="M914" s="1">
        <v>40042</v>
      </c>
      <c r="N914">
        <v>19.619199999999999</v>
      </c>
      <c r="P914" s="1">
        <v>40042</v>
      </c>
      <c r="Q914">
        <v>20.467700000000001</v>
      </c>
      <c r="S914" s="1">
        <v>40042</v>
      </c>
      <c r="T914">
        <v>40.705300000000001</v>
      </c>
      <c r="V914" s="1">
        <v>40042</v>
      </c>
      <c r="W914">
        <v>40.661799999999999</v>
      </c>
      <c r="Y914" s="1">
        <v>40042</v>
      </c>
      <c r="Z914">
        <v>39.915799999999997</v>
      </c>
      <c r="AB914" s="1">
        <v>40042</v>
      </c>
      <c r="AC914">
        <v>21.979600000000001</v>
      </c>
      <c r="AE914" s="1">
        <v>40042</v>
      </c>
      <c r="AF914">
        <v>27.511900000000001</v>
      </c>
      <c r="AH914" s="1">
        <v>40042</v>
      </c>
      <c r="AI914">
        <v>61.374499999999998</v>
      </c>
      <c r="AK914" s="1">
        <v>40042</v>
      </c>
      <c r="AL914">
        <v>11.9871</v>
      </c>
      <c r="AQ914" s="1">
        <v>40042</v>
      </c>
      <c r="AR914">
        <v>40.863599999999998</v>
      </c>
      <c r="AT914" s="1">
        <v>40042</v>
      </c>
      <c r="AU914">
        <v>23.665800000000001</v>
      </c>
      <c r="AW914" s="1">
        <v>40042</v>
      </c>
      <c r="AX914">
        <v>31.726099999999999</v>
      </c>
      <c r="AZ914" s="1">
        <v>40042</v>
      </c>
      <c r="BA914">
        <v>16.579799999999999</v>
      </c>
      <c r="BC914" s="1">
        <v>40042</v>
      </c>
      <c r="BD914">
        <v>110.3968</v>
      </c>
      <c r="BF914" s="1">
        <v>40042</v>
      </c>
      <c r="BG914">
        <v>52.912500000000001</v>
      </c>
      <c r="BI914" s="1">
        <v>40042</v>
      </c>
      <c r="BJ914">
        <v>38.211300000000001</v>
      </c>
      <c r="BL914" s="1">
        <v>40042</v>
      </c>
      <c r="BM914">
        <v>48.782600000000002</v>
      </c>
      <c r="BO914" s="1">
        <v>40042</v>
      </c>
      <c r="BP914">
        <v>26.5274</v>
      </c>
      <c r="BR914" s="1">
        <v>40042</v>
      </c>
      <c r="BS914">
        <v>21.361000000000001</v>
      </c>
      <c r="BU914" s="1">
        <v>40042</v>
      </c>
      <c r="BV914">
        <v>13.940099999999999</v>
      </c>
      <c r="BX914" s="1">
        <v>40042</v>
      </c>
      <c r="BY914">
        <v>46.722299999999997</v>
      </c>
      <c r="CA914" s="1">
        <v>40042</v>
      </c>
      <c r="CB914">
        <v>51.532499999999999</v>
      </c>
      <c r="CD914" s="1">
        <v>40042</v>
      </c>
      <c r="CE914">
        <v>23.3371</v>
      </c>
      <c r="CG914" s="1">
        <v>40042</v>
      </c>
      <c r="CH914">
        <v>47.649000000000001</v>
      </c>
      <c r="CJ914" s="1">
        <v>40042</v>
      </c>
      <c r="CK914">
        <v>23.7654</v>
      </c>
      <c r="CM914" s="1">
        <v>40042</v>
      </c>
      <c r="CN914">
        <v>1602.06</v>
      </c>
      <c r="CP914" s="1">
        <v>40042</v>
      </c>
      <c r="CQ914">
        <v>27.89</v>
      </c>
    </row>
    <row r="915" spans="1:95" x14ac:dyDescent="0.25">
      <c r="A915" s="1">
        <v>40043</v>
      </c>
      <c r="B915">
        <v>64.2102</v>
      </c>
      <c r="D915" s="1">
        <v>40043</v>
      </c>
      <c r="E915">
        <v>12.4932</v>
      </c>
      <c r="G915" s="1">
        <v>40043</v>
      </c>
      <c r="H915">
        <v>14.2768</v>
      </c>
      <c r="J915" s="1">
        <v>40043</v>
      </c>
      <c r="K915">
        <v>29.9453</v>
      </c>
      <c r="M915" s="1">
        <v>40043</v>
      </c>
      <c r="N915">
        <v>20.565799999999999</v>
      </c>
      <c r="P915" s="1">
        <v>40043</v>
      </c>
      <c r="Q915">
        <v>20.533100000000001</v>
      </c>
      <c r="S915" s="1">
        <v>40043</v>
      </c>
      <c r="T915">
        <v>40.3551</v>
      </c>
      <c r="V915" s="1">
        <v>40043</v>
      </c>
      <c r="W915">
        <v>41.734999999999999</v>
      </c>
      <c r="Y915" s="1">
        <v>40043</v>
      </c>
      <c r="Z915">
        <v>41.312899999999999</v>
      </c>
      <c r="AB915" s="1">
        <v>40043</v>
      </c>
      <c r="AC915">
        <v>21.939</v>
      </c>
      <c r="AE915" s="1">
        <v>40043</v>
      </c>
      <c r="AF915">
        <v>27.751000000000001</v>
      </c>
      <c r="AH915" s="1">
        <v>40043</v>
      </c>
      <c r="AI915">
        <v>61.319200000000002</v>
      </c>
      <c r="AK915" s="1">
        <v>40043</v>
      </c>
      <c r="AL915">
        <v>12.1934</v>
      </c>
      <c r="AQ915" s="1">
        <v>40043</v>
      </c>
      <c r="AR915">
        <v>41.6693</v>
      </c>
      <c r="AT915" s="1">
        <v>40043</v>
      </c>
      <c r="AU915">
        <v>24.408999999999999</v>
      </c>
      <c r="AW915" s="1">
        <v>40043</v>
      </c>
      <c r="AX915">
        <v>32.094999999999999</v>
      </c>
      <c r="AZ915" s="1">
        <v>40043</v>
      </c>
      <c r="BA915">
        <v>16.869199999999999</v>
      </c>
      <c r="BC915" s="1">
        <v>40043</v>
      </c>
      <c r="BD915">
        <v>111.1242</v>
      </c>
      <c r="BF915" s="1">
        <v>40043</v>
      </c>
      <c r="BG915">
        <v>52.894800000000004</v>
      </c>
      <c r="BI915" s="1">
        <v>40043</v>
      </c>
      <c r="BJ915">
        <v>39.121299999999998</v>
      </c>
      <c r="BL915" s="1">
        <v>40043</v>
      </c>
      <c r="BM915">
        <v>49.462800000000001</v>
      </c>
      <c r="BO915" s="1">
        <v>40043</v>
      </c>
      <c r="BP915">
        <v>26.381399999999999</v>
      </c>
      <c r="BR915" s="1">
        <v>40043</v>
      </c>
      <c r="BS915">
        <v>21.786000000000001</v>
      </c>
      <c r="BU915" s="1">
        <v>40043</v>
      </c>
      <c r="BV915">
        <v>14.027900000000001</v>
      </c>
      <c r="BX915" s="1">
        <v>40043</v>
      </c>
      <c r="BY915">
        <v>46.937100000000001</v>
      </c>
      <c r="CA915" s="1">
        <v>40043</v>
      </c>
      <c r="CB915">
        <v>52.156799999999997</v>
      </c>
      <c r="CD915" s="1">
        <v>40043</v>
      </c>
      <c r="CE915">
        <v>23.383500000000002</v>
      </c>
      <c r="CG915" s="1">
        <v>40043</v>
      </c>
      <c r="CH915">
        <v>47.454999999999998</v>
      </c>
      <c r="CJ915" s="1">
        <v>40043</v>
      </c>
      <c r="CK915">
        <v>23.869599999999998</v>
      </c>
      <c r="CM915" s="1">
        <v>40043</v>
      </c>
      <c r="CN915">
        <v>1618.6</v>
      </c>
      <c r="CP915" s="1">
        <v>40043</v>
      </c>
      <c r="CQ915">
        <v>26.18</v>
      </c>
    </row>
    <row r="916" spans="1:95" x14ac:dyDescent="0.25">
      <c r="A916" s="1">
        <v>40044</v>
      </c>
      <c r="B916">
        <v>65.083600000000004</v>
      </c>
      <c r="D916" s="1">
        <v>40044</v>
      </c>
      <c r="E916">
        <v>12.0677</v>
      </c>
      <c r="G916" s="1">
        <v>40044</v>
      </c>
      <c r="H916">
        <v>14.292999999999999</v>
      </c>
      <c r="J916" s="1">
        <v>40044</v>
      </c>
      <c r="K916">
        <v>29.954699999999999</v>
      </c>
      <c r="M916" s="1">
        <v>40044</v>
      </c>
      <c r="N916">
        <v>22.316600000000001</v>
      </c>
      <c r="P916" s="1">
        <v>40044</v>
      </c>
      <c r="Q916">
        <v>20.7622</v>
      </c>
      <c r="S916" s="1">
        <v>40044</v>
      </c>
      <c r="T916">
        <v>40.115400000000001</v>
      </c>
      <c r="V916" s="1">
        <v>40044</v>
      </c>
      <c r="W916">
        <v>41.790599999999998</v>
      </c>
      <c r="Y916" s="1">
        <v>40044</v>
      </c>
      <c r="Z916">
        <v>41.213099999999997</v>
      </c>
      <c r="AB916" s="1">
        <v>40044</v>
      </c>
      <c r="AC916">
        <v>22.2775</v>
      </c>
      <c r="AE916" s="1">
        <v>40044</v>
      </c>
      <c r="AF916">
        <v>28.247</v>
      </c>
      <c r="AH916" s="1">
        <v>40044</v>
      </c>
      <c r="AI916">
        <v>62.7117</v>
      </c>
      <c r="AK916" s="1">
        <v>40044</v>
      </c>
      <c r="AL916">
        <v>12.1396</v>
      </c>
      <c r="AQ916" s="1">
        <v>40044</v>
      </c>
      <c r="AR916">
        <v>41.546100000000003</v>
      </c>
      <c r="AT916" s="1">
        <v>40044</v>
      </c>
      <c r="AU916">
        <v>24.245899999999999</v>
      </c>
      <c r="AW916" s="1">
        <v>40044</v>
      </c>
      <c r="AX916">
        <v>32.104100000000003</v>
      </c>
      <c r="AZ916" s="1">
        <v>40044</v>
      </c>
      <c r="BA916">
        <v>16.894300000000001</v>
      </c>
      <c r="BC916" s="1">
        <v>40044</v>
      </c>
      <c r="BD916">
        <v>112.01220000000001</v>
      </c>
      <c r="BF916" s="1">
        <v>40044</v>
      </c>
      <c r="BG916">
        <v>53.399000000000001</v>
      </c>
      <c r="BI916" s="1">
        <v>40044</v>
      </c>
      <c r="BJ916">
        <v>38.849200000000003</v>
      </c>
      <c r="BL916" s="1">
        <v>40044</v>
      </c>
      <c r="BM916">
        <v>49.811900000000001</v>
      </c>
      <c r="BO916" s="1">
        <v>40044</v>
      </c>
      <c r="BP916">
        <v>27.0428</v>
      </c>
      <c r="BR916" s="1">
        <v>40044</v>
      </c>
      <c r="BS916">
        <v>21.8506</v>
      </c>
      <c r="BU916" s="1">
        <v>40044</v>
      </c>
      <c r="BV916">
        <v>14.370200000000001</v>
      </c>
      <c r="BX916" s="1">
        <v>40044</v>
      </c>
      <c r="BY916">
        <v>47.250300000000003</v>
      </c>
      <c r="CA916" s="1">
        <v>40044</v>
      </c>
      <c r="CB916">
        <v>51.7639</v>
      </c>
      <c r="CD916" s="1">
        <v>40044</v>
      </c>
      <c r="CE916">
        <v>23.499300000000002</v>
      </c>
      <c r="CG916" s="1">
        <v>40044</v>
      </c>
      <c r="CH916">
        <v>47.741399999999999</v>
      </c>
      <c r="CJ916" s="1">
        <v>40044</v>
      </c>
      <c r="CK916">
        <v>24.134799999999998</v>
      </c>
      <c r="CM916" s="1">
        <v>40044</v>
      </c>
      <c r="CN916">
        <v>1629.92</v>
      </c>
      <c r="CP916" s="1">
        <v>40044</v>
      </c>
      <c r="CQ916">
        <v>26.26</v>
      </c>
    </row>
    <row r="917" spans="1:95" x14ac:dyDescent="0.25">
      <c r="A917" s="1">
        <v>40045</v>
      </c>
      <c r="B917">
        <v>65.488200000000006</v>
      </c>
      <c r="D917" s="1">
        <v>40045</v>
      </c>
      <c r="E917">
        <v>12.019399999999999</v>
      </c>
      <c r="G917" s="1">
        <v>40045</v>
      </c>
      <c r="H917">
        <v>14.438599999999999</v>
      </c>
      <c r="J917" s="1">
        <v>40045</v>
      </c>
      <c r="K917">
        <v>30.729600000000001</v>
      </c>
      <c r="M917" s="1">
        <v>40045</v>
      </c>
      <c r="N917">
        <v>27.0581</v>
      </c>
      <c r="P917" s="1">
        <v>40045</v>
      </c>
      <c r="Q917">
        <v>20.8931</v>
      </c>
      <c r="S917" s="1">
        <v>40045</v>
      </c>
      <c r="T917">
        <v>41.24</v>
      </c>
      <c r="V917" s="1">
        <v>40045</v>
      </c>
      <c r="W917">
        <v>42.0959</v>
      </c>
      <c r="Y917" s="1">
        <v>40045</v>
      </c>
      <c r="Z917">
        <v>44.7057</v>
      </c>
      <c r="AB917" s="1">
        <v>40045</v>
      </c>
      <c r="AC917">
        <v>22.304600000000001</v>
      </c>
      <c r="AE917" s="1">
        <v>40045</v>
      </c>
      <c r="AF917">
        <v>28.2913</v>
      </c>
      <c r="AH917" s="1">
        <v>40045</v>
      </c>
      <c r="AI917">
        <v>63.255899999999997</v>
      </c>
      <c r="AK917" s="1">
        <v>40045</v>
      </c>
      <c r="AL917">
        <v>12.3908</v>
      </c>
      <c r="AQ917" s="1">
        <v>40045</v>
      </c>
      <c r="AR917">
        <v>41.688299999999998</v>
      </c>
      <c r="AT917" s="1">
        <v>40045</v>
      </c>
      <c r="AU917">
        <v>24.182400000000001</v>
      </c>
      <c r="AW917" s="1">
        <v>40045</v>
      </c>
      <c r="AX917">
        <v>32.388300000000001</v>
      </c>
      <c r="AZ917" s="1">
        <v>40045</v>
      </c>
      <c r="BA917">
        <v>16.813500000000001</v>
      </c>
      <c r="BC917" s="1">
        <v>40045</v>
      </c>
      <c r="BD917">
        <v>112.3712</v>
      </c>
      <c r="BF917" s="1">
        <v>40045</v>
      </c>
      <c r="BG917">
        <v>53.911999999999999</v>
      </c>
      <c r="BI917" s="1">
        <v>40045</v>
      </c>
      <c r="BJ917">
        <v>39.796700000000001</v>
      </c>
      <c r="BL917" s="1">
        <v>40045</v>
      </c>
      <c r="BM917">
        <v>50.250500000000002</v>
      </c>
      <c r="BO917" s="1">
        <v>40045</v>
      </c>
      <c r="BP917">
        <v>26.922599999999999</v>
      </c>
      <c r="BR917" s="1">
        <v>40045</v>
      </c>
      <c r="BS917">
        <v>21.8691</v>
      </c>
      <c r="BU917" s="1">
        <v>40045</v>
      </c>
      <c r="BV917">
        <v>14.247299999999999</v>
      </c>
      <c r="BX917" s="1">
        <v>40045</v>
      </c>
      <c r="BY917">
        <v>47.447200000000002</v>
      </c>
      <c r="CA917" s="1">
        <v>40045</v>
      </c>
      <c r="CB917">
        <v>52.928600000000003</v>
      </c>
      <c r="CD917" s="1">
        <v>40045</v>
      </c>
      <c r="CE917">
        <v>23.715499999999999</v>
      </c>
      <c r="CG917" s="1">
        <v>40045</v>
      </c>
      <c r="CH917">
        <v>47.778399999999998</v>
      </c>
      <c r="CJ917" s="1">
        <v>40045</v>
      </c>
      <c r="CK917">
        <v>24.523199999999999</v>
      </c>
      <c r="CM917" s="1">
        <v>40045</v>
      </c>
      <c r="CN917">
        <v>1647.85</v>
      </c>
      <c r="CP917" s="1">
        <v>40045</v>
      </c>
      <c r="CQ917">
        <v>25.09</v>
      </c>
    </row>
    <row r="918" spans="1:95" x14ac:dyDescent="0.25">
      <c r="A918" s="1">
        <v>40046</v>
      </c>
      <c r="B918">
        <v>66.784499999999994</v>
      </c>
      <c r="D918" s="1">
        <v>40046</v>
      </c>
      <c r="E918">
        <v>12.145099999999999</v>
      </c>
      <c r="G918" s="1">
        <v>40046</v>
      </c>
      <c r="H918">
        <v>14.6005</v>
      </c>
      <c r="J918" s="1">
        <v>40046</v>
      </c>
      <c r="K918">
        <v>31.041399999999999</v>
      </c>
      <c r="M918" s="1">
        <v>40046</v>
      </c>
      <c r="N918">
        <v>27.518799999999999</v>
      </c>
      <c r="P918" s="1">
        <v>40046</v>
      </c>
      <c r="Q918">
        <v>21.269400000000001</v>
      </c>
      <c r="S918" s="1">
        <v>40046</v>
      </c>
      <c r="T918">
        <v>42.281599999999997</v>
      </c>
      <c r="V918" s="1">
        <v>40046</v>
      </c>
      <c r="W918">
        <v>43.761200000000002</v>
      </c>
      <c r="Y918" s="1">
        <v>40046</v>
      </c>
      <c r="Z918">
        <v>46.9011</v>
      </c>
      <c r="AB918" s="1">
        <v>40046</v>
      </c>
      <c r="AC918">
        <v>22.525700000000001</v>
      </c>
      <c r="AE918" s="1">
        <v>40046</v>
      </c>
      <c r="AF918">
        <v>28.973400000000002</v>
      </c>
      <c r="AH918" s="1">
        <v>40046</v>
      </c>
      <c r="AI918">
        <v>64.482399999999998</v>
      </c>
      <c r="AK918" s="1">
        <v>40046</v>
      </c>
      <c r="AL918">
        <v>12.749700000000001</v>
      </c>
      <c r="AQ918" s="1">
        <v>40046</v>
      </c>
      <c r="AR918">
        <v>42.446599999999997</v>
      </c>
      <c r="AT918" s="1">
        <v>40046</v>
      </c>
      <c r="AU918">
        <v>24.925699999999999</v>
      </c>
      <c r="AW918" s="1">
        <v>40046</v>
      </c>
      <c r="AX918">
        <v>33.2864</v>
      </c>
      <c r="AZ918" s="1">
        <v>40046</v>
      </c>
      <c r="BA918">
        <v>16.975300000000001</v>
      </c>
      <c r="BC918" s="1">
        <v>40046</v>
      </c>
      <c r="BD918">
        <v>113.2687</v>
      </c>
      <c r="BF918" s="1">
        <v>40046</v>
      </c>
      <c r="BG918">
        <v>54.420299999999997</v>
      </c>
      <c r="BI918" s="1">
        <v>40046</v>
      </c>
      <c r="BJ918">
        <v>40.960099999999997</v>
      </c>
      <c r="BL918" s="1">
        <v>40046</v>
      </c>
      <c r="BM918">
        <v>50.366900000000001</v>
      </c>
      <c r="BO918" s="1">
        <v>40046</v>
      </c>
      <c r="BP918">
        <v>27.970600000000001</v>
      </c>
      <c r="BR918" s="1">
        <v>40046</v>
      </c>
      <c r="BS918">
        <v>22.552800000000001</v>
      </c>
      <c r="BU918" s="1">
        <v>40046</v>
      </c>
      <c r="BV918">
        <v>14.607200000000001</v>
      </c>
      <c r="BX918" s="1">
        <v>40046</v>
      </c>
      <c r="BY918">
        <v>47.948300000000003</v>
      </c>
      <c r="CA918" s="1">
        <v>40046</v>
      </c>
      <c r="CB918">
        <v>54.268900000000002</v>
      </c>
      <c r="CD918" s="1">
        <v>40046</v>
      </c>
      <c r="CE918">
        <v>24.225200000000001</v>
      </c>
      <c r="CG918" s="1">
        <v>40046</v>
      </c>
      <c r="CH918">
        <v>47.454999999999998</v>
      </c>
      <c r="CJ918" s="1">
        <v>40046</v>
      </c>
      <c r="CK918">
        <v>25.375699999999998</v>
      </c>
      <c r="CM918" s="1">
        <v>40046</v>
      </c>
      <c r="CN918">
        <v>1678.84</v>
      </c>
      <c r="CP918" s="1">
        <v>40046</v>
      </c>
      <c r="CQ918">
        <v>25.01</v>
      </c>
    </row>
    <row r="919" spans="1:95" x14ac:dyDescent="0.25">
      <c r="A919" s="1">
        <v>40049</v>
      </c>
      <c r="B919">
        <v>66.710899999999995</v>
      </c>
      <c r="D919" s="1">
        <v>40049</v>
      </c>
      <c r="E919">
        <v>12.0097</v>
      </c>
      <c r="G919" s="1">
        <v>40049</v>
      </c>
      <c r="H919">
        <v>14.8352</v>
      </c>
      <c r="J919" s="1">
        <v>40049</v>
      </c>
      <c r="K919">
        <v>30.871300000000002</v>
      </c>
      <c r="M919" s="1">
        <v>40049</v>
      </c>
      <c r="N919">
        <v>28.3565</v>
      </c>
      <c r="P919" s="1">
        <v>40049</v>
      </c>
      <c r="Q919">
        <v>21.383900000000001</v>
      </c>
      <c r="S919" s="1">
        <v>40049</v>
      </c>
      <c r="T919">
        <v>43.442999999999998</v>
      </c>
      <c r="V919" s="1">
        <v>40049</v>
      </c>
      <c r="W919">
        <v>44.0017</v>
      </c>
      <c r="Y919" s="1">
        <v>40049</v>
      </c>
      <c r="Z919">
        <v>48.098599999999998</v>
      </c>
      <c r="AB919" s="1">
        <v>40049</v>
      </c>
      <c r="AC919">
        <v>22.142099999999999</v>
      </c>
      <c r="AE919" s="1">
        <v>40049</v>
      </c>
      <c r="AF919">
        <v>28.636800000000001</v>
      </c>
      <c r="AH919" s="1">
        <v>40049</v>
      </c>
      <c r="AI919">
        <v>65.755099999999999</v>
      </c>
      <c r="AK919" s="1">
        <v>40049</v>
      </c>
      <c r="AL919">
        <v>12.7408</v>
      </c>
      <c r="AQ919" s="1">
        <v>40049</v>
      </c>
      <c r="AR919">
        <v>42.456099999999999</v>
      </c>
      <c r="AT919" s="1">
        <v>40049</v>
      </c>
      <c r="AU919">
        <v>24.499700000000001</v>
      </c>
      <c r="AW919" s="1">
        <v>40049</v>
      </c>
      <c r="AX919">
        <v>34.1571</v>
      </c>
      <c r="AZ919" s="1">
        <v>40049</v>
      </c>
      <c r="BA919">
        <v>16.8584</v>
      </c>
      <c r="BC919" s="1">
        <v>40049</v>
      </c>
      <c r="BD919">
        <v>112.7208</v>
      </c>
      <c r="BF919" s="1">
        <v>40049</v>
      </c>
      <c r="BG919">
        <v>54.6432</v>
      </c>
      <c r="BI919" s="1">
        <v>40049</v>
      </c>
      <c r="BJ919">
        <v>40.350299999999997</v>
      </c>
      <c r="BL919" s="1">
        <v>40049</v>
      </c>
      <c r="BM919">
        <v>50.044600000000003</v>
      </c>
      <c r="BO919" s="1">
        <v>40049</v>
      </c>
      <c r="BP919">
        <v>27.9191</v>
      </c>
      <c r="BR919" s="1">
        <v>40049</v>
      </c>
      <c r="BS919">
        <v>22.7653</v>
      </c>
      <c r="BU919" s="1">
        <v>40049</v>
      </c>
      <c r="BV919">
        <v>14.686299999999999</v>
      </c>
      <c r="BX919" s="1">
        <v>40049</v>
      </c>
      <c r="BY919">
        <v>47.733499999999999</v>
      </c>
      <c r="CA919" s="1">
        <v>40049</v>
      </c>
      <c r="CB919">
        <v>54.814300000000003</v>
      </c>
      <c r="CD919" s="1">
        <v>40049</v>
      </c>
      <c r="CE919">
        <v>24.2561</v>
      </c>
      <c r="CG919" s="1">
        <v>40049</v>
      </c>
      <c r="CH919">
        <v>47.630499999999998</v>
      </c>
      <c r="CJ919" s="1">
        <v>40049</v>
      </c>
      <c r="CK919">
        <v>25.385200000000001</v>
      </c>
      <c r="CM919" s="1">
        <v>40049</v>
      </c>
      <c r="CN919">
        <v>1677.94</v>
      </c>
      <c r="CP919" s="1">
        <v>40049</v>
      </c>
      <c r="CQ919">
        <v>25.14</v>
      </c>
    </row>
    <row r="920" spans="1:95" x14ac:dyDescent="0.25">
      <c r="A920" s="1">
        <v>40050</v>
      </c>
      <c r="B920">
        <v>66.821299999999994</v>
      </c>
      <c r="D920" s="1">
        <v>40050</v>
      </c>
      <c r="E920">
        <v>11.942</v>
      </c>
      <c r="G920" s="1">
        <v>40050</v>
      </c>
      <c r="H920">
        <v>14.689500000000001</v>
      </c>
      <c r="J920" s="1">
        <v>40050</v>
      </c>
      <c r="K920">
        <v>31.013000000000002</v>
      </c>
      <c r="M920" s="1">
        <v>40050</v>
      </c>
      <c r="N920">
        <v>28.457000000000001</v>
      </c>
      <c r="P920" s="1">
        <v>40050</v>
      </c>
      <c r="Q920">
        <v>21.514800000000001</v>
      </c>
      <c r="S920" s="1">
        <v>40050</v>
      </c>
      <c r="T920">
        <v>44.4754</v>
      </c>
      <c r="V920" s="1">
        <v>40050</v>
      </c>
      <c r="W920">
        <v>44.2515</v>
      </c>
      <c r="Y920" s="1">
        <v>40050</v>
      </c>
      <c r="Z920">
        <v>47.4</v>
      </c>
      <c r="AB920" s="1">
        <v>40050</v>
      </c>
      <c r="AC920">
        <v>21.997700000000002</v>
      </c>
      <c r="AE920" s="1">
        <v>40050</v>
      </c>
      <c r="AF920">
        <v>28.698799999999999</v>
      </c>
      <c r="AH920" s="1">
        <v>40050</v>
      </c>
      <c r="AI920">
        <v>65.183300000000003</v>
      </c>
      <c r="AK920" s="1">
        <v>40050</v>
      </c>
      <c r="AL920">
        <v>12.830500000000001</v>
      </c>
      <c r="AQ920" s="1">
        <v>40050</v>
      </c>
      <c r="AR920">
        <v>42.351799999999997</v>
      </c>
      <c r="AT920" s="1">
        <v>40050</v>
      </c>
      <c r="AU920">
        <v>24.762499999999999</v>
      </c>
      <c r="AW920" s="1">
        <v>40050</v>
      </c>
      <c r="AX920">
        <v>34.386200000000002</v>
      </c>
      <c r="AZ920" s="1">
        <v>40050</v>
      </c>
      <c r="BA920">
        <v>17.163900000000002</v>
      </c>
      <c r="BC920" s="1">
        <v>40050</v>
      </c>
      <c r="BD920">
        <v>112.25790000000001</v>
      </c>
      <c r="BF920" s="1">
        <v>40050</v>
      </c>
      <c r="BG920">
        <v>54.5184</v>
      </c>
      <c r="BI920" s="1">
        <v>40050</v>
      </c>
      <c r="BJ920">
        <v>40.884999999999998</v>
      </c>
      <c r="BL920" s="1">
        <v>40050</v>
      </c>
      <c r="BM920">
        <v>50.527999999999999</v>
      </c>
      <c r="BO920" s="1">
        <v>40050</v>
      </c>
      <c r="BP920">
        <v>28.305599999999998</v>
      </c>
      <c r="BR920" s="1">
        <v>40050</v>
      </c>
      <c r="BS920">
        <v>22.7653</v>
      </c>
      <c r="BU920" s="1">
        <v>40050</v>
      </c>
      <c r="BV920">
        <v>14.7477</v>
      </c>
      <c r="BX920" s="1">
        <v>40050</v>
      </c>
      <c r="BY920">
        <v>47.787199999999999</v>
      </c>
      <c r="CA920" s="1">
        <v>40050</v>
      </c>
      <c r="CB920">
        <v>55.193300000000001</v>
      </c>
      <c r="CD920" s="1">
        <v>40050</v>
      </c>
      <c r="CE920">
        <v>24.178899999999999</v>
      </c>
      <c r="CG920" s="1">
        <v>40050</v>
      </c>
      <c r="CH920">
        <v>47.741399999999999</v>
      </c>
      <c r="CJ920" s="1">
        <v>40050</v>
      </c>
      <c r="CK920">
        <v>25.451499999999999</v>
      </c>
      <c r="CM920" s="1">
        <v>40050</v>
      </c>
      <c r="CN920">
        <v>1681.92</v>
      </c>
      <c r="CP920" s="1">
        <v>40050</v>
      </c>
      <c r="CQ920">
        <v>24.92</v>
      </c>
    </row>
    <row r="921" spans="1:95" x14ac:dyDescent="0.25">
      <c r="A921" s="1">
        <v>40051</v>
      </c>
      <c r="B921">
        <v>65.662800000000004</v>
      </c>
      <c r="D921" s="1">
        <v>40051</v>
      </c>
      <c r="E921">
        <v>11.855</v>
      </c>
      <c r="G921" s="1">
        <v>40051</v>
      </c>
      <c r="H921">
        <v>14.7057</v>
      </c>
      <c r="J921" s="1">
        <v>40051</v>
      </c>
      <c r="K921">
        <v>31.3154</v>
      </c>
      <c r="M921" s="1">
        <v>40051</v>
      </c>
      <c r="N921">
        <v>31.5733</v>
      </c>
      <c r="P921" s="1">
        <v>40051</v>
      </c>
      <c r="Q921">
        <v>21.686599999999999</v>
      </c>
      <c r="S921" s="1">
        <v>40051</v>
      </c>
      <c r="T921">
        <v>44.079000000000001</v>
      </c>
      <c r="V921" s="1">
        <v>40051</v>
      </c>
      <c r="W921">
        <v>43.7149</v>
      </c>
      <c r="Y921" s="1">
        <v>40051</v>
      </c>
      <c r="Z921">
        <v>46.202599999999997</v>
      </c>
      <c r="AB921" s="1">
        <v>40051</v>
      </c>
      <c r="AC921">
        <v>22.196200000000001</v>
      </c>
      <c r="AE921" s="1">
        <v>40051</v>
      </c>
      <c r="AF921">
        <v>28.681100000000001</v>
      </c>
      <c r="AH921" s="1">
        <v>40051</v>
      </c>
      <c r="AI921">
        <v>65.819699999999997</v>
      </c>
      <c r="AK921" s="1">
        <v>40051</v>
      </c>
      <c r="AL921">
        <v>12.66</v>
      </c>
      <c r="AQ921" s="1">
        <v>40051</v>
      </c>
      <c r="AR921">
        <v>42.162199999999999</v>
      </c>
      <c r="AT921" s="1">
        <v>40051</v>
      </c>
      <c r="AU921">
        <v>24.989100000000001</v>
      </c>
      <c r="AW921" s="1">
        <v>40051</v>
      </c>
      <c r="AX921">
        <v>34.019599999999997</v>
      </c>
      <c r="AZ921" s="1">
        <v>40051</v>
      </c>
      <c r="BA921">
        <v>17.4605</v>
      </c>
      <c r="BC921" s="1">
        <v>40051</v>
      </c>
      <c r="BD921">
        <v>112.8625</v>
      </c>
      <c r="BF921" s="1">
        <v>40051</v>
      </c>
      <c r="BG921">
        <v>54.063600000000001</v>
      </c>
      <c r="BI921" s="1">
        <v>40051</v>
      </c>
      <c r="BJ921">
        <v>40.622300000000003</v>
      </c>
      <c r="BL921" s="1">
        <v>40051</v>
      </c>
      <c r="BM921">
        <v>51.020299999999999</v>
      </c>
      <c r="BO921" s="1">
        <v>40051</v>
      </c>
      <c r="BP921">
        <v>28.073699999999999</v>
      </c>
      <c r="BR921" s="1">
        <v>40051</v>
      </c>
      <c r="BS921">
        <v>22.682200000000002</v>
      </c>
      <c r="BU921" s="1">
        <v>40051</v>
      </c>
      <c r="BV921">
        <v>14.721399999999999</v>
      </c>
      <c r="BX921" s="1">
        <v>40051</v>
      </c>
      <c r="BY921">
        <v>47.751399999999997</v>
      </c>
      <c r="CA921" s="1">
        <v>40051</v>
      </c>
      <c r="CB921">
        <v>55.248699999999999</v>
      </c>
      <c r="CD921" s="1">
        <v>40051</v>
      </c>
      <c r="CE921">
        <v>24.310199999999998</v>
      </c>
      <c r="CG921" s="1">
        <v>40051</v>
      </c>
      <c r="CH921">
        <v>47.861499999999999</v>
      </c>
      <c r="CJ921" s="1">
        <v>40051</v>
      </c>
      <c r="CK921">
        <v>25.5746</v>
      </c>
      <c r="CM921" s="1">
        <v>40051</v>
      </c>
      <c r="CN921">
        <v>1682.29</v>
      </c>
      <c r="CP921" s="1">
        <v>40051</v>
      </c>
      <c r="CQ921">
        <v>24.95</v>
      </c>
    </row>
    <row r="922" spans="1:95" x14ac:dyDescent="0.25">
      <c r="A922" s="1">
        <v>40052</v>
      </c>
      <c r="B922">
        <v>65.855900000000005</v>
      </c>
      <c r="D922" s="1">
        <v>40052</v>
      </c>
      <c r="E922">
        <v>11.990399999999999</v>
      </c>
      <c r="G922" s="1">
        <v>40052</v>
      </c>
      <c r="H922">
        <v>14.7867</v>
      </c>
      <c r="J922" s="1">
        <v>40052</v>
      </c>
      <c r="K922">
        <v>32.090299999999999</v>
      </c>
      <c r="M922" s="1">
        <v>40052</v>
      </c>
      <c r="N922">
        <v>40.076099999999997</v>
      </c>
      <c r="P922" s="1">
        <v>40052</v>
      </c>
      <c r="Q922">
        <v>21.613</v>
      </c>
      <c r="S922" s="1">
        <v>40052</v>
      </c>
      <c r="T922">
        <v>47.766100000000002</v>
      </c>
      <c r="V922" s="1">
        <v>40052</v>
      </c>
      <c r="W922">
        <v>43.557699999999997</v>
      </c>
      <c r="Y922" s="1">
        <v>40052</v>
      </c>
      <c r="Z922">
        <v>50.393700000000003</v>
      </c>
      <c r="AB922" s="1">
        <v>40052</v>
      </c>
      <c r="AC922">
        <v>22.313600000000001</v>
      </c>
      <c r="AE922" s="1">
        <v>40052</v>
      </c>
      <c r="AF922">
        <v>28.636800000000001</v>
      </c>
      <c r="AH922" s="1">
        <v>40052</v>
      </c>
      <c r="AI922">
        <v>65.349299999999999</v>
      </c>
      <c r="AK922" s="1">
        <v>40052</v>
      </c>
      <c r="AL922">
        <v>12.7318</v>
      </c>
      <c r="AQ922" s="1">
        <v>40052</v>
      </c>
      <c r="AR922">
        <v>42.475000000000001</v>
      </c>
      <c r="AT922" s="1">
        <v>40052</v>
      </c>
      <c r="AU922">
        <v>24.971</v>
      </c>
      <c r="AW922" s="1">
        <v>40052</v>
      </c>
      <c r="AX922">
        <v>34.267000000000003</v>
      </c>
      <c r="AZ922" s="1">
        <v>40052</v>
      </c>
      <c r="BA922">
        <v>17.496400000000001</v>
      </c>
      <c r="BC922" s="1">
        <v>40052</v>
      </c>
      <c r="BD922">
        <v>112.82470000000001</v>
      </c>
      <c r="BF922" s="1">
        <v>40052</v>
      </c>
      <c r="BG922">
        <v>53.938800000000001</v>
      </c>
      <c r="BI922" s="1">
        <v>40052</v>
      </c>
      <c r="BJ922">
        <v>40.763100000000001</v>
      </c>
      <c r="BL922" s="1">
        <v>40052</v>
      </c>
      <c r="BM922">
        <v>51.163499999999999</v>
      </c>
      <c r="BO922" s="1">
        <v>40052</v>
      </c>
      <c r="BP922">
        <v>28.236899999999999</v>
      </c>
      <c r="BR922" s="1">
        <v>40052</v>
      </c>
      <c r="BS922">
        <v>22.811499999999999</v>
      </c>
      <c r="BU922" s="1">
        <v>40052</v>
      </c>
      <c r="BV922">
        <v>14.8004</v>
      </c>
      <c r="BX922" s="1">
        <v>40052</v>
      </c>
      <c r="BY922">
        <v>47.482999999999997</v>
      </c>
      <c r="CA922" s="1">
        <v>40052</v>
      </c>
      <c r="CB922">
        <v>55.470599999999997</v>
      </c>
      <c r="CD922" s="1">
        <v>40052</v>
      </c>
      <c r="CE922">
        <v>23.978100000000001</v>
      </c>
      <c r="CG922" s="1">
        <v>40052</v>
      </c>
      <c r="CH922">
        <v>47.344099999999997</v>
      </c>
      <c r="CJ922" s="1">
        <v>40052</v>
      </c>
      <c r="CK922">
        <v>25.584099999999999</v>
      </c>
      <c r="CM922" s="1">
        <v>40052</v>
      </c>
      <c r="CN922">
        <v>1687.16</v>
      </c>
      <c r="CP922" s="1">
        <v>40052</v>
      </c>
      <c r="CQ922">
        <v>24.68</v>
      </c>
    </row>
    <row r="923" spans="1:95" x14ac:dyDescent="0.25">
      <c r="A923" s="1">
        <v>40053</v>
      </c>
      <c r="B923">
        <v>66.122500000000002</v>
      </c>
      <c r="D923" s="1">
        <v>40053</v>
      </c>
      <c r="E923">
        <v>12.0871</v>
      </c>
      <c r="G923" s="1">
        <v>40053</v>
      </c>
      <c r="H923">
        <v>14.7462</v>
      </c>
      <c r="J923" s="1">
        <v>40053</v>
      </c>
      <c r="K923">
        <v>32.354900000000001</v>
      </c>
      <c r="M923" s="1">
        <v>40053</v>
      </c>
      <c r="N923">
        <v>42.078200000000002</v>
      </c>
      <c r="P923" s="1">
        <v>40053</v>
      </c>
      <c r="Q923">
        <v>21.441199999999998</v>
      </c>
      <c r="S923" s="1">
        <v>40053</v>
      </c>
      <c r="T923">
        <v>47.0471</v>
      </c>
      <c r="V923" s="1">
        <v>40053</v>
      </c>
      <c r="W923">
        <v>43.215299999999999</v>
      </c>
      <c r="Y923" s="1">
        <v>40053</v>
      </c>
      <c r="Z923">
        <v>52.189900000000002</v>
      </c>
      <c r="AB923" s="1">
        <v>40053</v>
      </c>
      <c r="AC923">
        <v>22.142099999999999</v>
      </c>
      <c r="AE923" s="1">
        <v>40053</v>
      </c>
      <c r="AF923">
        <v>28.840499999999999</v>
      </c>
      <c r="AH923" s="1">
        <v>40053</v>
      </c>
      <c r="AI923">
        <v>64.666899999999998</v>
      </c>
      <c r="AK923" s="1">
        <v>40053</v>
      </c>
      <c r="AL923">
        <v>12.633100000000001</v>
      </c>
      <c r="AQ923" s="1">
        <v>40053</v>
      </c>
      <c r="AR923">
        <v>42.427599999999998</v>
      </c>
      <c r="AT923" s="1">
        <v>40053</v>
      </c>
      <c r="AU923">
        <v>25.097899999999999</v>
      </c>
      <c r="AW923" s="1">
        <v>40053</v>
      </c>
      <c r="AX923">
        <v>34.120399999999997</v>
      </c>
      <c r="AZ923" s="1">
        <v>40053</v>
      </c>
      <c r="BA923">
        <v>18.197299999999998</v>
      </c>
      <c r="BC923" s="1">
        <v>40053</v>
      </c>
      <c r="BD923">
        <v>111.6816</v>
      </c>
      <c r="BF923" s="1">
        <v>40053</v>
      </c>
      <c r="BG923">
        <v>53.7605</v>
      </c>
      <c r="BI923" s="1">
        <v>40053</v>
      </c>
      <c r="BJ923">
        <v>40.265799999999999</v>
      </c>
      <c r="BL923" s="1">
        <v>40053</v>
      </c>
      <c r="BM923">
        <v>50.630699999999997</v>
      </c>
      <c r="BO923" s="1">
        <v>40053</v>
      </c>
      <c r="BP923">
        <v>27.764399999999998</v>
      </c>
      <c r="BR923" s="1">
        <v>40053</v>
      </c>
      <c r="BS923">
        <v>22.802299999999999</v>
      </c>
      <c r="BU923" s="1">
        <v>40053</v>
      </c>
      <c r="BV923">
        <v>14.756499999999999</v>
      </c>
      <c r="BX923" s="1">
        <v>40053</v>
      </c>
      <c r="BY923">
        <v>47.599299999999999</v>
      </c>
      <c r="CA923" s="1">
        <v>40053</v>
      </c>
      <c r="CB923">
        <v>55.128599999999999</v>
      </c>
      <c r="CD923" s="1">
        <v>40053</v>
      </c>
      <c r="CE923">
        <v>23.954899999999999</v>
      </c>
      <c r="CG923" s="1">
        <v>40053</v>
      </c>
      <c r="CH923">
        <v>47.2425</v>
      </c>
      <c r="CJ923" s="1">
        <v>40053</v>
      </c>
      <c r="CK923">
        <v>25.422999999999998</v>
      </c>
      <c r="CM923" s="1">
        <v>40053</v>
      </c>
      <c r="CN923">
        <v>1684.05</v>
      </c>
      <c r="CP923" s="1">
        <v>40053</v>
      </c>
      <c r="CQ923">
        <v>24.76</v>
      </c>
    </row>
    <row r="924" spans="1:95" x14ac:dyDescent="0.25">
      <c r="A924" s="1">
        <v>40056</v>
      </c>
      <c r="B924">
        <v>66.287999999999997</v>
      </c>
      <c r="D924" s="1">
        <v>40056</v>
      </c>
      <c r="E924">
        <v>11.651899999999999</v>
      </c>
      <c r="G924" s="1">
        <v>40056</v>
      </c>
      <c r="H924">
        <v>14.7948</v>
      </c>
      <c r="J924" s="1">
        <v>40056</v>
      </c>
      <c r="K924">
        <v>31.957999999999998</v>
      </c>
      <c r="M924" s="1">
        <v>40056</v>
      </c>
      <c r="N924">
        <v>37.973399999999998</v>
      </c>
      <c r="P924" s="1">
        <v>40056</v>
      </c>
      <c r="Q924">
        <v>21.310300000000002</v>
      </c>
      <c r="S924" s="1">
        <v>40056</v>
      </c>
      <c r="T924">
        <v>45.784300000000002</v>
      </c>
      <c r="V924" s="1">
        <v>40056</v>
      </c>
      <c r="W924">
        <v>41.920099999999998</v>
      </c>
      <c r="Y924" s="1">
        <v>40056</v>
      </c>
      <c r="Z924">
        <v>49.894800000000004</v>
      </c>
      <c r="AB924" s="1">
        <v>40056</v>
      </c>
      <c r="AC924">
        <v>22.011199999999999</v>
      </c>
      <c r="AE924" s="1">
        <v>40056</v>
      </c>
      <c r="AF924">
        <v>28.282499999999999</v>
      </c>
      <c r="AH924" s="1">
        <v>40056</v>
      </c>
      <c r="AI924">
        <v>63.772300000000001</v>
      </c>
      <c r="AK924" s="1">
        <v>40056</v>
      </c>
      <c r="AL924">
        <v>12.4716</v>
      </c>
      <c r="AQ924" s="1">
        <v>40056</v>
      </c>
      <c r="AR924">
        <v>42.550899999999999</v>
      </c>
      <c r="AT924" s="1">
        <v>40056</v>
      </c>
      <c r="AU924">
        <v>24.735299999999999</v>
      </c>
      <c r="AW924" s="1">
        <v>40056</v>
      </c>
      <c r="AX924">
        <v>33.689700000000002</v>
      </c>
      <c r="AZ924" s="1">
        <v>40056</v>
      </c>
      <c r="BA924">
        <v>18.260300000000001</v>
      </c>
      <c r="BC924" s="1">
        <v>40056</v>
      </c>
      <c r="BD924">
        <v>111.521</v>
      </c>
      <c r="BF924" s="1">
        <v>40056</v>
      </c>
      <c r="BG924">
        <v>53.894199999999998</v>
      </c>
      <c r="BI924" s="1">
        <v>40056</v>
      </c>
      <c r="BJ924">
        <v>40.772399999999998</v>
      </c>
      <c r="BL924" s="1">
        <v>40056</v>
      </c>
      <c r="BM924">
        <v>50.784199999999998</v>
      </c>
      <c r="BO924" s="1">
        <v>40056</v>
      </c>
      <c r="BP924">
        <v>27.858899999999998</v>
      </c>
      <c r="BR924" s="1">
        <v>40056</v>
      </c>
      <c r="BS924">
        <v>22.7746</v>
      </c>
      <c r="BU924" s="1">
        <v>40056</v>
      </c>
      <c r="BV924">
        <v>14.6599</v>
      </c>
      <c r="BX924" s="1">
        <v>40056</v>
      </c>
      <c r="BY924">
        <v>48.422600000000003</v>
      </c>
      <c r="CA924" s="1">
        <v>40056</v>
      </c>
      <c r="CB924">
        <v>54.869799999999998</v>
      </c>
      <c r="CD924" s="1">
        <v>40056</v>
      </c>
      <c r="CE924">
        <v>23.970400000000001</v>
      </c>
      <c r="CG924" s="1">
        <v>40056</v>
      </c>
      <c r="CH924">
        <v>47.002200000000002</v>
      </c>
      <c r="CJ924" s="1">
        <v>40056</v>
      </c>
      <c r="CK924">
        <v>24.665299999999998</v>
      </c>
      <c r="CM924" s="1">
        <v>40056</v>
      </c>
      <c r="CN924">
        <v>1670.52</v>
      </c>
      <c r="CP924" s="1">
        <v>40056</v>
      </c>
      <c r="CQ924">
        <v>26.01</v>
      </c>
    </row>
    <row r="925" spans="1:95" x14ac:dyDescent="0.25">
      <c r="A925" s="1">
        <v>40057</v>
      </c>
      <c r="B925">
        <v>64.467600000000004</v>
      </c>
      <c r="D925" s="1">
        <v>40057</v>
      </c>
      <c r="E925">
        <v>11.207100000000001</v>
      </c>
      <c r="G925" s="1">
        <v>40057</v>
      </c>
      <c r="H925">
        <v>14.6572</v>
      </c>
      <c r="J925" s="1">
        <v>40057</v>
      </c>
      <c r="K925">
        <v>30.2193</v>
      </c>
      <c r="M925" s="1">
        <v>40057</v>
      </c>
      <c r="N925">
        <v>30.157599999999999</v>
      </c>
      <c r="P925" s="1">
        <v>40057</v>
      </c>
      <c r="Q925">
        <v>20.745799999999999</v>
      </c>
      <c r="S925" s="1">
        <v>40057</v>
      </c>
      <c r="T925">
        <v>44.954700000000003</v>
      </c>
      <c r="V925" s="1">
        <v>40057</v>
      </c>
      <c r="W925">
        <v>40.560099999999998</v>
      </c>
      <c r="Y925" s="1">
        <v>40057</v>
      </c>
      <c r="Z925">
        <v>45.304499999999997</v>
      </c>
      <c r="AB925" s="1">
        <v>40057</v>
      </c>
      <c r="AC925">
        <v>21.902899999999999</v>
      </c>
      <c r="AE925" s="1">
        <v>40057</v>
      </c>
      <c r="AF925">
        <v>27.503</v>
      </c>
      <c r="AH925" s="1">
        <v>40057</v>
      </c>
      <c r="AI925">
        <v>63.0899</v>
      </c>
      <c r="AK925" s="1">
        <v>40057</v>
      </c>
      <c r="AL925">
        <v>11.969099999999999</v>
      </c>
      <c r="AQ925" s="1">
        <v>40057</v>
      </c>
      <c r="AR925">
        <v>41.584000000000003</v>
      </c>
      <c r="AT925" s="1">
        <v>40057</v>
      </c>
      <c r="AU925">
        <v>24.438300000000002</v>
      </c>
      <c r="AW925" s="1">
        <v>40057</v>
      </c>
      <c r="AX925">
        <v>32.919800000000002</v>
      </c>
      <c r="AZ925" s="1">
        <v>40057</v>
      </c>
      <c r="BA925">
        <v>17.7211</v>
      </c>
      <c r="BC925" s="1">
        <v>40057</v>
      </c>
      <c r="BD925">
        <v>110.2362</v>
      </c>
      <c r="BF925" s="1">
        <v>40057</v>
      </c>
      <c r="BG925">
        <v>53.448399999999999</v>
      </c>
      <c r="BI925" s="1">
        <v>40057</v>
      </c>
      <c r="BJ925">
        <v>39.0931</v>
      </c>
      <c r="BL925" s="1">
        <v>40057</v>
      </c>
      <c r="BM925">
        <v>50.242400000000004</v>
      </c>
      <c r="BO925" s="1">
        <v>40057</v>
      </c>
      <c r="BP925">
        <v>27.309100000000001</v>
      </c>
      <c r="BR925" s="1">
        <v>40057</v>
      </c>
      <c r="BS925">
        <v>22.173999999999999</v>
      </c>
      <c r="BU925" s="1">
        <v>40057</v>
      </c>
      <c r="BV925">
        <v>14.379</v>
      </c>
      <c r="BX925" s="1">
        <v>40057</v>
      </c>
      <c r="BY925">
        <v>47.447200000000002</v>
      </c>
      <c r="CA925" s="1">
        <v>40057</v>
      </c>
      <c r="CB925">
        <v>54.592500000000001</v>
      </c>
      <c r="CD925" s="1">
        <v>40057</v>
      </c>
      <c r="CE925">
        <v>23.452999999999999</v>
      </c>
      <c r="CG925" s="1">
        <v>40057</v>
      </c>
      <c r="CH925">
        <v>47.0946</v>
      </c>
      <c r="CJ925" s="1">
        <v>40057</v>
      </c>
      <c r="CK925">
        <v>24.324300000000001</v>
      </c>
      <c r="CM925" s="1">
        <v>40057</v>
      </c>
      <c r="CN925">
        <v>1633.63</v>
      </c>
      <c r="CP925" s="1">
        <v>40057</v>
      </c>
      <c r="CQ925">
        <v>29.15</v>
      </c>
    </row>
    <row r="926" spans="1:95" x14ac:dyDescent="0.25">
      <c r="A926" s="1">
        <v>40058</v>
      </c>
      <c r="B926">
        <v>64.890600000000006</v>
      </c>
      <c r="D926" s="1">
        <v>40058</v>
      </c>
      <c r="E926">
        <v>11.1685</v>
      </c>
      <c r="G926" s="1">
        <v>40058</v>
      </c>
      <c r="H926">
        <v>14.7948</v>
      </c>
      <c r="J926" s="1">
        <v>40058</v>
      </c>
      <c r="K926">
        <v>30.190899999999999</v>
      </c>
      <c r="M926" s="1">
        <v>40058</v>
      </c>
      <c r="N926">
        <v>31.7911</v>
      </c>
      <c r="P926" s="1">
        <v>40058</v>
      </c>
      <c r="Q926">
        <v>20.754000000000001</v>
      </c>
      <c r="S926" s="1">
        <v>40058</v>
      </c>
      <c r="T926">
        <v>44.613599999999998</v>
      </c>
      <c r="V926" s="1">
        <v>40058</v>
      </c>
      <c r="W926">
        <v>40.2547</v>
      </c>
      <c r="Y926" s="1">
        <v>40058</v>
      </c>
      <c r="Z926">
        <v>45.503999999999998</v>
      </c>
      <c r="AB926" s="1">
        <v>40058</v>
      </c>
      <c r="AC926">
        <v>22.476099999999999</v>
      </c>
      <c r="AE926" s="1">
        <v>40058</v>
      </c>
      <c r="AF926">
        <v>27.511900000000001</v>
      </c>
      <c r="AH926" s="1">
        <v>40058</v>
      </c>
      <c r="AI926">
        <v>62.877699999999997</v>
      </c>
      <c r="AK926" s="1">
        <v>40058</v>
      </c>
      <c r="AL926">
        <v>11.843500000000001</v>
      </c>
      <c r="AQ926" s="1">
        <v>40058</v>
      </c>
      <c r="AR926">
        <v>41.944200000000002</v>
      </c>
      <c r="AT926" s="1">
        <v>40058</v>
      </c>
      <c r="AU926">
        <v>24.246400000000001</v>
      </c>
      <c r="AW926" s="1">
        <v>40058</v>
      </c>
      <c r="AX926">
        <v>32.782299999999999</v>
      </c>
      <c r="AZ926" s="1">
        <v>40058</v>
      </c>
      <c r="BA926">
        <v>17.496400000000001</v>
      </c>
      <c r="BC926" s="1">
        <v>40058</v>
      </c>
      <c r="BD926">
        <v>109.6694</v>
      </c>
      <c r="BF926" s="1">
        <v>40058</v>
      </c>
      <c r="BG926">
        <v>53.2879</v>
      </c>
      <c r="BI926" s="1">
        <v>40058</v>
      </c>
      <c r="BJ926">
        <v>38.333199999999998</v>
      </c>
      <c r="BL926" s="1">
        <v>40058</v>
      </c>
      <c r="BM926">
        <v>49.998600000000003</v>
      </c>
      <c r="BO926" s="1">
        <v>40058</v>
      </c>
      <c r="BP926">
        <v>26.787500000000001</v>
      </c>
      <c r="BR926" s="1">
        <v>40058</v>
      </c>
      <c r="BS926">
        <v>22.044699999999999</v>
      </c>
      <c r="BU926" s="1">
        <v>40058</v>
      </c>
      <c r="BV926">
        <v>14.2912</v>
      </c>
      <c r="BX926" s="1">
        <v>40058</v>
      </c>
      <c r="BY926">
        <v>47.250300000000003</v>
      </c>
      <c r="CA926" s="1">
        <v>40058</v>
      </c>
      <c r="CB926">
        <v>54.398299999999999</v>
      </c>
      <c r="CD926" s="1">
        <v>40058</v>
      </c>
      <c r="CE926">
        <v>23.275400000000001</v>
      </c>
      <c r="CG926" s="1">
        <v>40058</v>
      </c>
      <c r="CH926">
        <v>47.048400000000001</v>
      </c>
      <c r="CJ926" s="1">
        <v>40058</v>
      </c>
      <c r="CK926">
        <v>24.059100000000001</v>
      </c>
      <c r="CM926" s="1">
        <v>40058</v>
      </c>
      <c r="CN926">
        <v>1628.66</v>
      </c>
      <c r="CP926" s="1">
        <v>40058</v>
      </c>
      <c r="CQ926">
        <v>28.9</v>
      </c>
    </row>
    <row r="927" spans="1:95" x14ac:dyDescent="0.25">
      <c r="A927" s="1">
        <v>40059</v>
      </c>
      <c r="B927">
        <v>65.295100000000005</v>
      </c>
      <c r="D927" s="1">
        <v>40059</v>
      </c>
      <c r="E927">
        <v>11.613300000000001</v>
      </c>
      <c r="G927" s="1">
        <v>40059</v>
      </c>
      <c r="H927">
        <v>14.738099999999999</v>
      </c>
      <c r="J927" s="1">
        <v>40059</v>
      </c>
      <c r="K927">
        <v>30.672899999999998</v>
      </c>
      <c r="M927" s="1">
        <v>40059</v>
      </c>
      <c r="N927">
        <v>34.974400000000003</v>
      </c>
      <c r="P927" s="1">
        <v>40059</v>
      </c>
      <c r="Q927">
        <v>20.574000000000002</v>
      </c>
      <c r="S927" s="1">
        <v>40059</v>
      </c>
      <c r="T927">
        <v>44.668999999999997</v>
      </c>
      <c r="V927" s="1">
        <v>40059</v>
      </c>
      <c r="W927">
        <v>41.670299999999997</v>
      </c>
      <c r="Y927" s="1">
        <v>40059</v>
      </c>
      <c r="Z927">
        <v>47.599600000000002</v>
      </c>
      <c r="AB927" s="1">
        <v>40059</v>
      </c>
      <c r="AC927">
        <v>22.376799999999999</v>
      </c>
      <c r="AE927" s="1">
        <v>40059</v>
      </c>
      <c r="AF927">
        <v>28.0167</v>
      </c>
      <c r="AH927" s="1">
        <v>40059</v>
      </c>
      <c r="AI927">
        <v>62.951500000000003</v>
      </c>
      <c r="AK927" s="1">
        <v>40059</v>
      </c>
      <c r="AL927">
        <v>12.0678</v>
      </c>
      <c r="AQ927" s="1">
        <v>40059</v>
      </c>
      <c r="AR927">
        <v>42.133800000000001</v>
      </c>
      <c r="AT927" s="1">
        <v>40059</v>
      </c>
      <c r="AU927">
        <v>24.584499999999998</v>
      </c>
      <c r="AW927" s="1">
        <v>40059</v>
      </c>
      <c r="AX927">
        <v>33.231400000000001</v>
      </c>
      <c r="AZ927" s="1">
        <v>40059</v>
      </c>
      <c r="BA927">
        <v>17.451499999999999</v>
      </c>
      <c r="BC927" s="1">
        <v>40059</v>
      </c>
      <c r="BD927">
        <v>109.8961</v>
      </c>
      <c r="BF927" s="1">
        <v>40059</v>
      </c>
      <c r="BG927">
        <v>53.2254</v>
      </c>
      <c r="BI927" s="1">
        <v>40059</v>
      </c>
      <c r="BJ927">
        <v>39.505899999999997</v>
      </c>
      <c r="BL927" s="1">
        <v>40059</v>
      </c>
      <c r="BM927">
        <v>50.179200000000002</v>
      </c>
      <c r="BO927" s="1">
        <v>40059</v>
      </c>
      <c r="BP927">
        <v>26.291899999999998</v>
      </c>
      <c r="BR927" s="1">
        <v>40059</v>
      </c>
      <c r="BS927">
        <v>22.275700000000001</v>
      </c>
      <c r="BU927" s="1">
        <v>40059</v>
      </c>
      <c r="BV927">
        <v>14.1157</v>
      </c>
      <c r="BX927" s="1">
        <v>40059</v>
      </c>
      <c r="BY927">
        <v>47.312899999999999</v>
      </c>
      <c r="CA927" s="1">
        <v>40059</v>
      </c>
      <c r="CB927">
        <v>55.137799999999999</v>
      </c>
      <c r="CD927" s="1">
        <v>40059</v>
      </c>
      <c r="CE927">
        <v>23.352599999999999</v>
      </c>
      <c r="CG927" s="1">
        <v>40059</v>
      </c>
      <c r="CH927">
        <v>47.806100000000001</v>
      </c>
      <c r="CJ927" s="1">
        <v>40059</v>
      </c>
      <c r="CK927">
        <v>24.097000000000001</v>
      </c>
      <c r="CM927" s="1">
        <v>40059</v>
      </c>
      <c r="CN927">
        <v>1642.68</v>
      </c>
      <c r="CP927" s="1">
        <v>40059</v>
      </c>
      <c r="CQ927">
        <v>27.1</v>
      </c>
    </row>
    <row r="928" spans="1:95" x14ac:dyDescent="0.25">
      <c r="A928" s="1">
        <v>40060</v>
      </c>
      <c r="B928">
        <v>65.598500000000001</v>
      </c>
      <c r="D928" s="1">
        <v>40060</v>
      </c>
      <c r="E928">
        <v>11.7776</v>
      </c>
      <c r="G928" s="1">
        <v>40060</v>
      </c>
      <c r="H928">
        <v>14.972799999999999</v>
      </c>
      <c r="J928" s="1">
        <v>40060</v>
      </c>
      <c r="K928">
        <v>31.0319</v>
      </c>
      <c r="M928" s="1">
        <v>40060</v>
      </c>
      <c r="N928">
        <v>33.5503</v>
      </c>
      <c r="P928" s="1">
        <v>40060</v>
      </c>
      <c r="Q928">
        <v>20.868500000000001</v>
      </c>
      <c r="S928" s="1">
        <v>40060</v>
      </c>
      <c r="T928">
        <v>45.305</v>
      </c>
      <c r="V928" s="1">
        <v>40060</v>
      </c>
      <c r="W928">
        <v>42.660200000000003</v>
      </c>
      <c r="Y928" s="1">
        <v>40060</v>
      </c>
      <c r="Z928">
        <v>48.3979</v>
      </c>
      <c r="AB928" s="1">
        <v>40060</v>
      </c>
      <c r="AC928">
        <v>22.543800000000001</v>
      </c>
      <c r="AE928" s="1">
        <v>40060</v>
      </c>
      <c r="AF928">
        <v>28.087599999999998</v>
      </c>
      <c r="AH928" s="1">
        <v>40060</v>
      </c>
      <c r="AI928">
        <v>63.8</v>
      </c>
      <c r="AK928" s="1">
        <v>40060</v>
      </c>
      <c r="AL928">
        <v>12.444699999999999</v>
      </c>
      <c r="AQ928" s="1">
        <v>40060</v>
      </c>
      <c r="AR928">
        <v>42.749899999999997</v>
      </c>
      <c r="AT928" s="1">
        <v>40060</v>
      </c>
      <c r="AU928">
        <v>24.703299999999999</v>
      </c>
      <c r="AW928" s="1">
        <v>40060</v>
      </c>
      <c r="AX928">
        <v>34.0471</v>
      </c>
      <c r="AZ928" s="1">
        <v>40060</v>
      </c>
      <c r="BA928">
        <v>17.6492</v>
      </c>
      <c r="BC928" s="1">
        <v>40060</v>
      </c>
      <c r="BD928">
        <v>110.9636</v>
      </c>
      <c r="BF928" s="1">
        <v>40060</v>
      </c>
      <c r="BG928">
        <v>53.787199999999999</v>
      </c>
      <c r="BI928" s="1">
        <v>40060</v>
      </c>
      <c r="BJ928">
        <v>39.721699999999998</v>
      </c>
      <c r="BL928" s="1">
        <v>40060</v>
      </c>
      <c r="BM928">
        <v>50.693899999999999</v>
      </c>
      <c r="BO928" s="1">
        <v>40060</v>
      </c>
      <c r="BP928">
        <v>26.691800000000001</v>
      </c>
      <c r="BR928" s="1">
        <v>40060</v>
      </c>
      <c r="BS928">
        <v>22.7468</v>
      </c>
      <c r="BU928" s="1">
        <v>40060</v>
      </c>
      <c r="BV928">
        <v>14.3878</v>
      </c>
      <c r="BX928" s="1">
        <v>40060</v>
      </c>
      <c r="BY928">
        <v>47.304000000000002</v>
      </c>
      <c r="CA928" s="1">
        <v>40060</v>
      </c>
      <c r="CB928">
        <v>55.942</v>
      </c>
      <c r="CD928" s="1">
        <v>40060</v>
      </c>
      <c r="CE928">
        <v>23.630600000000001</v>
      </c>
      <c r="CG928" s="1">
        <v>40060</v>
      </c>
      <c r="CH928">
        <v>47.750700000000002</v>
      </c>
      <c r="CJ928" s="1">
        <v>40060</v>
      </c>
      <c r="CK928">
        <v>24.532699999999998</v>
      </c>
      <c r="CM928" s="1">
        <v>40060</v>
      </c>
      <c r="CN928">
        <v>1664.34</v>
      </c>
      <c r="CP928" s="1">
        <v>40060</v>
      </c>
      <c r="CQ928">
        <v>25.26</v>
      </c>
    </row>
    <row r="929" spans="1:95" x14ac:dyDescent="0.25">
      <c r="A929" s="1">
        <v>40064</v>
      </c>
      <c r="B929">
        <v>65.911100000000005</v>
      </c>
      <c r="D929" s="1">
        <v>40064</v>
      </c>
      <c r="E929">
        <v>12.1838</v>
      </c>
      <c r="G929" s="1">
        <v>40064</v>
      </c>
      <c r="H929">
        <v>14.989000000000001</v>
      </c>
      <c r="J929" s="1">
        <v>40064</v>
      </c>
      <c r="K929">
        <v>31.6462</v>
      </c>
      <c r="M929" s="1">
        <v>40064</v>
      </c>
      <c r="N929">
        <v>30.0319</v>
      </c>
      <c r="P929" s="1">
        <v>40064</v>
      </c>
      <c r="Q929">
        <v>21.064900000000002</v>
      </c>
      <c r="S929" s="1">
        <v>40064</v>
      </c>
      <c r="T929">
        <v>45.627600000000001</v>
      </c>
      <c r="V929" s="1">
        <v>40064</v>
      </c>
      <c r="W929">
        <v>43.4559</v>
      </c>
      <c r="Y929" s="1">
        <v>40064</v>
      </c>
      <c r="Z929">
        <v>46.701500000000003</v>
      </c>
      <c r="AB929" s="1">
        <v>40064</v>
      </c>
      <c r="AC929">
        <v>22.7514</v>
      </c>
      <c r="AE929" s="1">
        <v>40064</v>
      </c>
      <c r="AF929">
        <v>28.193899999999999</v>
      </c>
      <c r="AH929" s="1">
        <v>40064</v>
      </c>
      <c r="AI929">
        <v>65.155699999999996</v>
      </c>
      <c r="AK929" s="1">
        <v>40064</v>
      </c>
      <c r="AL929">
        <v>13.0099</v>
      </c>
      <c r="AQ929" s="1">
        <v>40064</v>
      </c>
      <c r="AR929">
        <v>43.1006</v>
      </c>
      <c r="AT929" s="1">
        <v>40064</v>
      </c>
      <c r="AU929">
        <v>25.114599999999999</v>
      </c>
      <c r="AW929" s="1">
        <v>40064</v>
      </c>
      <c r="AX929">
        <v>34.661099999999998</v>
      </c>
      <c r="AZ929" s="1">
        <v>40064</v>
      </c>
      <c r="BA929">
        <v>17.792999999999999</v>
      </c>
      <c r="BC929" s="1">
        <v>40064</v>
      </c>
      <c r="BD929">
        <v>110.6802</v>
      </c>
      <c r="BF929" s="1">
        <v>40064</v>
      </c>
      <c r="BG929">
        <v>54.010100000000001</v>
      </c>
      <c r="BI929" s="1">
        <v>40064</v>
      </c>
      <c r="BJ929">
        <v>39.909300000000002</v>
      </c>
      <c r="BL929" s="1">
        <v>40064</v>
      </c>
      <c r="BM929">
        <v>50.766199999999998</v>
      </c>
      <c r="BO929" s="1">
        <v>40064</v>
      </c>
      <c r="BP929">
        <v>26.926600000000001</v>
      </c>
      <c r="BR929" s="1">
        <v>40064</v>
      </c>
      <c r="BS929">
        <v>22.9316</v>
      </c>
      <c r="BU929" s="1">
        <v>40064</v>
      </c>
      <c r="BV929">
        <v>14.229800000000001</v>
      </c>
      <c r="BX929" s="1">
        <v>40064</v>
      </c>
      <c r="BY929">
        <v>48.503100000000003</v>
      </c>
      <c r="CA929" s="1">
        <v>40064</v>
      </c>
      <c r="CB929">
        <v>55.812600000000003</v>
      </c>
      <c r="CD929" s="1">
        <v>40064</v>
      </c>
      <c r="CE929">
        <v>23.9009</v>
      </c>
      <c r="CG929" s="1">
        <v>40064</v>
      </c>
      <c r="CH929">
        <v>47.491900000000001</v>
      </c>
      <c r="CJ929" s="1">
        <v>40064</v>
      </c>
      <c r="CK929">
        <v>24.892600000000002</v>
      </c>
      <c r="CM929" s="1">
        <v>40064</v>
      </c>
      <c r="CN929">
        <v>1679.32</v>
      </c>
      <c r="CP929" s="1">
        <v>40064</v>
      </c>
      <c r="CQ929">
        <v>25.62</v>
      </c>
    </row>
    <row r="930" spans="1:95" x14ac:dyDescent="0.25">
      <c r="A930" s="1">
        <v>40065</v>
      </c>
      <c r="B930">
        <v>67.281000000000006</v>
      </c>
      <c r="D930" s="1">
        <v>40065</v>
      </c>
      <c r="E930">
        <v>12.386799999999999</v>
      </c>
      <c r="G930" s="1">
        <v>40065</v>
      </c>
      <c r="H930">
        <v>15.0456</v>
      </c>
      <c r="J930" s="1">
        <v>40065</v>
      </c>
      <c r="K930">
        <v>32.213099999999997</v>
      </c>
      <c r="M930" s="1">
        <v>40065</v>
      </c>
      <c r="N930">
        <v>32.578600000000002</v>
      </c>
      <c r="P930" s="1">
        <v>40065</v>
      </c>
      <c r="Q930">
        <v>21.220300000000002</v>
      </c>
      <c r="S930" s="1">
        <v>40065</v>
      </c>
      <c r="T930">
        <v>46.576999999999998</v>
      </c>
      <c r="V930" s="1">
        <v>40065</v>
      </c>
      <c r="W930">
        <v>44.7881</v>
      </c>
      <c r="Y930" s="1">
        <v>40065</v>
      </c>
      <c r="Z930">
        <v>46.501899999999999</v>
      </c>
      <c r="AB930" s="1">
        <v>40065</v>
      </c>
      <c r="AC930">
        <v>22.8507</v>
      </c>
      <c r="AE930" s="1">
        <v>40065</v>
      </c>
      <c r="AF930">
        <v>27.7776</v>
      </c>
      <c r="AH930" s="1">
        <v>40065</v>
      </c>
      <c r="AI930">
        <v>65.017300000000006</v>
      </c>
      <c r="AK930" s="1">
        <v>40065</v>
      </c>
      <c r="AL930">
        <v>13.341900000000001</v>
      </c>
      <c r="AQ930" s="1">
        <v>40065</v>
      </c>
      <c r="AR930">
        <v>43.584099999999999</v>
      </c>
      <c r="AT930" s="1">
        <v>40065</v>
      </c>
      <c r="AU930">
        <v>25.023199999999999</v>
      </c>
      <c r="AW930" s="1">
        <v>40065</v>
      </c>
      <c r="AX930">
        <v>35.247700000000002</v>
      </c>
      <c r="AZ930" s="1">
        <v>40065</v>
      </c>
      <c r="BA930">
        <v>17.909800000000001</v>
      </c>
      <c r="BC930" s="1">
        <v>40065</v>
      </c>
      <c r="BD930">
        <v>110.30240000000001</v>
      </c>
      <c r="BF930" s="1">
        <v>40065</v>
      </c>
      <c r="BG930">
        <v>54.322200000000002</v>
      </c>
      <c r="BI930" s="1">
        <v>40065</v>
      </c>
      <c r="BJ930">
        <v>40.209499999999998</v>
      </c>
      <c r="BL930" s="1">
        <v>40065</v>
      </c>
      <c r="BM930">
        <v>49.745800000000003</v>
      </c>
      <c r="BO930" s="1">
        <v>40065</v>
      </c>
      <c r="BP930">
        <v>27.430900000000001</v>
      </c>
      <c r="BR930" s="1">
        <v>40065</v>
      </c>
      <c r="BS930">
        <v>22.8947</v>
      </c>
      <c r="BU930" s="1">
        <v>40065</v>
      </c>
      <c r="BV930">
        <v>14.194699999999999</v>
      </c>
      <c r="BX930" s="1">
        <v>40065</v>
      </c>
      <c r="BY930">
        <v>48.109400000000001</v>
      </c>
      <c r="CA930" s="1">
        <v>40065</v>
      </c>
      <c r="CB930">
        <v>56.607500000000002</v>
      </c>
      <c r="CD930" s="1">
        <v>40065</v>
      </c>
      <c r="CE930">
        <v>23.854600000000001</v>
      </c>
      <c r="CG930" s="1">
        <v>40065</v>
      </c>
      <c r="CH930">
        <v>47.223999999999997</v>
      </c>
      <c r="CJ930" s="1">
        <v>40065</v>
      </c>
      <c r="CK930">
        <v>25.527200000000001</v>
      </c>
      <c r="CM930" s="1">
        <v>40065</v>
      </c>
      <c r="CN930">
        <v>1692.48</v>
      </c>
      <c r="CP930" s="1">
        <v>40065</v>
      </c>
      <c r="CQ930">
        <v>24.32</v>
      </c>
    </row>
    <row r="931" spans="1:95" x14ac:dyDescent="0.25">
      <c r="A931" s="1">
        <v>40066</v>
      </c>
      <c r="B931">
        <v>68.3934</v>
      </c>
      <c r="D931" s="1">
        <v>40066</v>
      </c>
      <c r="E931">
        <v>12.415800000000001</v>
      </c>
      <c r="G931" s="1">
        <v>40066</v>
      </c>
      <c r="H931">
        <v>14.9971</v>
      </c>
      <c r="J931" s="1">
        <v>40066</v>
      </c>
      <c r="K931">
        <v>32.506100000000004</v>
      </c>
      <c r="M931" s="1">
        <v>40066</v>
      </c>
      <c r="N931">
        <v>31.7073</v>
      </c>
      <c r="P931" s="1">
        <v>40066</v>
      </c>
      <c r="Q931">
        <v>21.727499999999999</v>
      </c>
      <c r="S931" s="1">
        <v>40066</v>
      </c>
      <c r="T931">
        <v>46.540100000000002</v>
      </c>
      <c r="V931" s="1">
        <v>40066</v>
      </c>
      <c r="W931">
        <v>45.047199999999997</v>
      </c>
      <c r="Y931" s="1">
        <v>40066</v>
      </c>
      <c r="Z931">
        <v>47.4</v>
      </c>
      <c r="AB931" s="1">
        <v>40066</v>
      </c>
      <c r="AC931">
        <v>22.828099999999999</v>
      </c>
      <c r="AE931" s="1">
        <v>40066</v>
      </c>
      <c r="AF931">
        <v>28.424199999999999</v>
      </c>
      <c r="AH931" s="1">
        <v>40066</v>
      </c>
      <c r="AI931">
        <v>65.155699999999996</v>
      </c>
      <c r="AK931" s="1">
        <v>40066</v>
      </c>
      <c r="AL931">
        <v>13.2791</v>
      </c>
      <c r="AQ931" s="1">
        <v>40066</v>
      </c>
      <c r="AR931">
        <v>44.076999999999998</v>
      </c>
      <c r="AT931" s="1">
        <v>40066</v>
      </c>
      <c r="AU931">
        <v>25.160299999999999</v>
      </c>
      <c r="AW931" s="1">
        <v>40066</v>
      </c>
      <c r="AX931">
        <v>36.127499999999998</v>
      </c>
      <c r="AZ931" s="1">
        <v>40066</v>
      </c>
      <c r="BA931">
        <v>17.757000000000001</v>
      </c>
      <c r="BC931" s="1">
        <v>40066</v>
      </c>
      <c r="BD931">
        <v>111.16200000000001</v>
      </c>
      <c r="BF931" s="1">
        <v>40066</v>
      </c>
      <c r="BG931">
        <v>54.090400000000002</v>
      </c>
      <c r="BI931" s="1">
        <v>40066</v>
      </c>
      <c r="BJ931">
        <v>40.3596</v>
      </c>
      <c r="BL931" s="1">
        <v>40066</v>
      </c>
      <c r="BM931">
        <v>49.5291</v>
      </c>
      <c r="BO931" s="1">
        <v>40066</v>
      </c>
      <c r="BP931">
        <v>27.787299999999998</v>
      </c>
      <c r="BR931" s="1">
        <v>40066</v>
      </c>
      <c r="BS931">
        <v>23.097899999999999</v>
      </c>
      <c r="BU931" s="1">
        <v>40066</v>
      </c>
      <c r="BV931">
        <v>14.3439</v>
      </c>
      <c r="BX931" s="1">
        <v>40066</v>
      </c>
      <c r="BY931">
        <v>50.149700000000003</v>
      </c>
      <c r="CA931" s="1">
        <v>40066</v>
      </c>
      <c r="CB931">
        <v>57.263800000000003</v>
      </c>
      <c r="CD931" s="1">
        <v>40066</v>
      </c>
      <c r="CE931">
        <v>24.209800000000001</v>
      </c>
      <c r="CG931" s="1">
        <v>40066</v>
      </c>
      <c r="CH931">
        <v>47.150100000000002</v>
      </c>
      <c r="CJ931" s="1">
        <v>40066</v>
      </c>
      <c r="CK931">
        <v>26.8628</v>
      </c>
      <c r="CM931" s="1">
        <v>40066</v>
      </c>
      <c r="CN931">
        <v>1710.14</v>
      </c>
      <c r="CP931" s="1">
        <v>40066</v>
      </c>
      <c r="CQ931">
        <v>23.55</v>
      </c>
    </row>
    <row r="932" spans="1:95" x14ac:dyDescent="0.25">
      <c r="A932" s="1">
        <v>40067</v>
      </c>
      <c r="B932">
        <v>68.034899999999993</v>
      </c>
      <c r="D932" s="1">
        <v>40067</v>
      </c>
      <c r="E932">
        <v>12.5609</v>
      </c>
      <c r="G932" s="1">
        <v>40067</v>
      </c>
      <c r="H932">
        <v>14.9559</v>
      </c>
      <c r="J932" s="1">
        <v>40067</v>
      </c>
      <c r="K932">
        <v>32.288699999999999</v>
      </c>
      <c r="M932" s="1">
        <v>40067</v>
      </c>
      <c r="N932">
        <v>31.456</v>
      </c>
      <c r="P932" s="1">
        <v>40067</v>
      </c>
      <c r="Q932">
        <v>21.8093</v>
      </c>
      <c r="S932" s="1">
        <v>40067</v>
      </c>
      <c r="T932">
        <v>47.332900000000002</v>
      </c>
      <c r="V932" s="1">
        <v>40067</v>
      </c>
      <c r="W932">
        <v>44.8992</v>
      </c>
      <c r="Y932" s="1">
        <v>40067</v>
      </c>
      <c r="Z932">
        <v>46.003</v>
      </c>
      <c r="AB932" s="1">
        <v>40067</v>
      </c>
      <c r="AC932">
        <v>23.437799999999999</v>
      </c>
      <c r="AE932" s="1">
        <v>40067</v>
      </c>
      <c r="AF932">
        <v>28.176200000000001</v>
      </c>
      <c r="AH932" s="1">
        <v>40067</v>
      </c>
      <c r="AI932">
        <v>64.537800000000004</v>
      </c>
      <c r="AK932" s="1">
        <v>40067</v>
      </c>
      <c r="AL932">
        <v>13.1625</v>
      </c>
      <c r="AQ932" s="1">
        <v>40067</v>
      </c>
      <c r="AR932">
        <v>43.697800000000001</v>
      </c>
      <c r="AT932" s="1">
        <v>40067</v>
      </c>
      <c r="AU932">
        <v>24.986699999999999</v>
      </c>
      <c r="AW932" s="1">
        <v>40067</v>
      </c>
      <c r="AX932">
        <v>35.678400000000003</v>
      </c>
      <c r="AZ932" s="1">
        <v>40067</v>
      </c>
      <c r="BA932">
        <v>17.532399999999999</v>
      </c>
      <c r="BC932" s="1">
        <v>40067</v>
      </c>
      <c r="BD932">
        <v>111.521</v>
      </c>
      <c r="BF932" s="1">
        <v>40067</v>
      </c>
      <c r="BG932">
        <v>53.876399999999997</v>
      </c>
      <c r="BI932" s="1">
        <v>40067</v>
      </c>
      <c r="BJ932">
        <v>39.8718</v>
      </c>
      <c r="BL932" s="1">
        <v>40067</v>
      </c>
      <c r="BM932">
        <v>49.113700000000001</v>
      </c>
      <c r="BO932" s="1">
        <v>40067</v>
      </c>
      <c r="BP932">
        <v>28.291599999999999</v>
      </c>
      <c r="BR932" s="1">
        <v>40067</v>
      </c>
      <c r="BS932">
        <v>22.968599999999999</v>
      </c>
      <c r="BU932" s="1">
        <v>40067</v>
      </c>
      <c r="BV932">
        <v>14.264900000000001</v>
      </c>
      <c r="BX932" s="1">
        <v>40067</v>
      </c>
      <c r="BY932">
        <v>49.791800000000002</v>
      </c>
      <c r="CA932" s="1">
        <v>40067</v>
      </c>
      <c r="CB932">
        <v>57.300800000000002</v>
      </c>
      <c r="CD932" s="1">
        <v>40067</v>
      </c>
      <c r="CE932">
        <v>24.1403</v>
      </c>
      <c r="CG932" s="1">
        <v>40067</v>
      </c>
      <c r="CH932">
        <v>46.863599999999998</v>
      </c>
      <c r="CJ932" s="1">
        <v>40067</v>
      </c>
      <c r="CK932">
        <v>26.919599999999999</v>
      </c>
      <c r="CM932" s="1">
        <v>40067</v>
      </c>
      <c r="CN932">
        <v>1708.18</v>
      </c>
      <c r="CP932" s="1">
        <v>40067</v>
      </c>
      <c r="CQ932">
        <v>24.15</v>
      </c>
    </row>
    <row r="933" spans="1:95" x14ac:dyDescent="0.25">
      <c r="A933" s="1">
        <v>40070</v>
      </c>
      <c r="B933">
        <v>68.549700000000001</v>
      </c>
      <c r="D933" s="1">
        <v>40070</v>
      </c>
      <c r="E933">
        <v>12.512499999999999</v>
      </c>
      <c r="G933" s="1">
        <v>40070</v>
      </c>
      <c r="H933">
        <v>14.8322</v>
      </c>
      <c r="J933" s="1">
        <v>40070</v>
      </c>
      <c r="K933">
        <v>32.052500000000002</v>
      </c>
      <c r="M933" s="1">
        <v>40070</v>
      </c>
      <c r="N933">
        <v>34.438299999999998</v>
      </c>
      <c r="P933" s="1">
        <v>40070</v>
      </c>
      <c r="Q933">
        <v>21.7029</v>
      </c>
      <c r="S933" s="1">
        <v>40070</v>
      </c>
      <c r="T933">
        <v>46.982599999999998</v>
      </c>
      <c r="V933" s="1">
        <v>40070</v>
      </c>
      <c r="W933">
        <v>45.121200000000002</v>
      </c>
      <c r="Y933" s="1">
        <v>40070</v>
      </c>
      <c r="Z933">
        <v>45.104900000000001</v>
      </c>
      <c r="AB933" s="1">
        <v>40070</v>
      </c>
      <c r="AC933">
        <v>23.733599999999999</v>
      </c>
      <c r="AE933" s="1">
        <v>40070</v>
      </c>
      <c r="AF933">
        <v>28.592500000000001</v>
      </c>
      <c r="AH933" s="1">
        <v>40070</v>
      </c>
      <c r="AI933">
        <v>64.556200000000004</v>
      </c>
      <c r="AK933" s="1">
        <v>40070</v>
      </c>
      <c r="AL933">
        <v>13.772600000000001</v>
      </c>
      <c r="AQ933" s="1">
        <v>40070</v>
      </c>
      <c r="AR933">
        <v>43.393999999999998</v>
      </c>
      <c r="AT933" s="1">
        <v>40070</v>
      </c>
      <c r="AU933">
        <v>25.141999999999999</v>
      </c>
      <c r="AW933" s="1">
        <v>40070</v>
      </c>
      <c r="AX933">
        <v>36.631500000000003</v>
      </c>
      <c r="AZ933" s="1">
        <v>40070</v>
      </c>
      <c r="BA933">
        <v>17.397600000000001</v>
      </c>
      <c r="BC933" s="1">
        <v>40070</v>
      </c>
      <c r="BD933">
        <v>112.3051</v>
      </c>
      <c r="BF933" s="1">
        <v>40070</v>
      </c>
      <c r="BG933">
        <v>53.805</v>
      </c>
      <c r="BI933" s="1">
        <v>40070</v>
      </c>
      <c r="BJ933">
        <v>41.044499999999999</v>
      </c>
      <c r="BL933" s="1">
        <v>40070</v>
      </c>
      <c r="BM933">
        <v>48.969200000000001</v>
      </c>
      <c r="BO933" s="1">
        <v>40070</v>
      </c>
      <c r="BP933">
        <v>28.5959</v>
      </c>
      <c r="BR933" s="1">
        <v>40070</v>
      </c>
      <c r="BS933">
        <v>23.097899999999999</v>
      </c>
      <c r="BU933" s="1">
        <v>40070</v>
      </c>
      <c r="BV933">
        <v>14.361499999999999</v>
      </c>
      <c r="BX933" s="1">
        <v>40070</v>
      </c>
      <c r="BY933">
        <v>49.487499999999997</v>
      </c>
      <c r="CA933" s="1">
        <v>40070</v>
      </c>
      <c r="CB933">
        <v>56.903300000000002</v>
      </c>
      <c r="CD933" s="1">
        <v>40070</v>
      </c>
      <c r="CE933">
        <v>23.993600000000001</v>
      </c>
      <c r="CG933" s="1">
        <v>40070</v>
      </c>
      <c r="CH933">
        <v>46.549500000000002</v>
      </c>
      <c r="CJ933" s="1">
        <v>40070</v>
      </c>
      <c r="CK933">
        <v>26.5976</v>
      </c>
      <c r="CM933" s="1">
        <v>40070</v>
      </c>
      <c r="CN933">
        <v>1719.04</v>
      </c>
      <c r="CP933" s="1">
        <v>40070</v>
      </c>
      <c r="CQ933">
        <v>23.86</v>
      </c>
    </row>
    <row r="934" spans="1:95" x14ac:dyDescent="0.25">
      <c r="A934" s="1">
        <v>40071</v>
      </c>
      <c r="B934">
        <v>68.6601</v>
      </c>
      <c r="D934" s="1">
        <v>40071</v>
      </c>
      <c r="E934">
        <v>13.527900000000001</v>
      </c>
      <c r="G934" s="1">
        <v>40071</v>
      </c>
      <c r="H934">
        <v>14.7662</v>
      </c>
      <c r="J934" s="1">
        <v>40071</v>
      </c>
      <c r="K934">
        <v>32.7423</v>
      </c>
      <c r="M934" s="1">
        <v>40071</v>
      </c>
      <c r="N934">
        <v>32.5032</v>
      </c>
      <c r="P934" s="1">
        <v>40071</v>
      </c>
      <c r="Q934">
        <v>21.841999999999999</v>
      </c>
      <c r="S934" s="1">
        <v>40071</v>
      </c>
      <c r="T934">
        <v>47.996499999999997</v>
      </c>
      <c r="V934" s="1">
        <v>40071</v>
      </c>
      <c r="W934">
        <v>47.832000000000001</v>
      </c>
      <c r="Y934" s="1">
        <v>40071</v>
      </c>
      <c r="Z934">
        <v>41.113300000000002</v>
      </c>
      <c r="AB934" s="1">
        <v>40071</v>
      </c>
      <c r="AC934">
        <v>23.865500000000001</v>
      </c>
      <c r="AE934" s="1">
        <v>40071</v>
      </c>
      <c r="AF934">
        <v>29.363099999999999</v>
      </c>
      <c r="AH934" s="1">
        <v>40071</v>
      </c>
      <c r="AI934">
        <v>64.085899999999995</v>
      </c>
      <c r="AK934" s="1">
        <v>40071</v>
      </c>
      <c r="AL934">
        <v>14.3558</v>
      </c>
      <c r="AQ934" s="1">
        <v>40071</v>
      </c>
      <c r="AR934">
        <v>43.337000000000003</v>
      </c>
      <c r="AT934" s="1">
        <v>40071</v>
      </c>
      <c r="AU934">
        <v>25.050599999999999</v>
      </c>
      <c r="AW934" s="1">
        <v>40071</v>
      </c>
      <c r="AX934">
        <v>36.4666</v>
      </c>
      <c r="AZ934" s="1">
        <v>40071</v>
      </c>
      <c r="BA934">
        <v>17.568300000000001</v>
      </c>
      <c r="BC934" s="1">
        <v>40071</v>
      </c>
      <c r="BD934">
        <v>112.7491</v>
      </c>
      <c r="BF934" s="1">
        <v>40071</v>
      </c>
      <c r="BG934">
        <v>53.635599999999997</v>
      </c>
      <c r="BI934" s="1">
        <v>40071</v>
      </c>
      <c r="BJ934">
        <v>40.519100000000002</v>
      </c>
      <c r="BL934" s="1">
        <v>40071</v>
      </c>
      <c r="BM934">
        <v>49.646500000000003</v>
      </c>
      <c r="BO934" s="1">
        <v>40071</v>
      </c>
      <c r="BP934">
        <v>28.430700000000002</v>
      </c>
      <c r="BR934" s="1">
        <v>40071</v>
      </c>
      <c r="BS934">
        <v>23.282699999999998</v>
      </c>
      <c r="BU934" s="1">
        <v>40071</v>
      </c>
      <c r="BV934">
        <v>14.229800000000001</v>
      </c>
      <c r="BX934" s="1">
        <v>40071</v>
      </c>
      <c r="BY934">
        <v>49.245899999999999</v>
      </c>
      <c r="CA934" s="1">
        <v>40071</v>
      </c>
      <c r="CB934">
        <v>56.653799999999997</v>
      </c>
      <c r="CD934" s="1">
        <v>40071</v>
      </c>
      <c r="CE934">
        <v>23.939499999999999</v>
      </c>
      <c r="CG934" s="1">
        <v>40071</v>
      </c>
      <c r="CH934">
        <v>46.133699999999997</v>
      </c>
      <c r="CJ934" s="1">
        <v>40071</v>
      </c>
      <c r="CK934">
        <v>26.796500000000002</v>
      </c>
      <c r="CM934" s="1">
        <v>40071</v>
      </c>
      <c r="CN934">
        <v>1724.45</v>
      </c>
      <c r="CP934" s="1">
        <v>40071</v>
      </c>
      <c r="CQ934">
        <v>23.42</v>
      </c>
    </row>
    <row r="935" spans="1:95" x14ac:dyDescent="0.25">
      <c r="A935" s="1">
        <v>40072</v>
      </c>
      <c r="B935">
        <v>69.303600000000003</v>
      </c>
      <c r="D935" s="1">
        <v>40072</v>
      </c>
      <c r="E935">
        <v>13.992000000000001</v>
      </c>
      <c r="G935" s="1">
        <v>40072</v>
      </c>
      <c r="H935">
        <v>15.030099999999999</v>
      </c>
      <c r="J935" s="1">
        <v>40072</v>
      </c>
      <c r="K935">
        <v>33.866799999999998</v>
      </c>
      <c r="M935" s="1">
        <v>40072</v>
      </c>
      <c r="N935">
        <v>33.776499999999999</v>
      </c>
      <c r="P935" s="1">
        <v>40072</v>
      </c>
      <c r="Q935">
        <v>21.711099999999998</v>
      </c>
      <c r="S935" s="1">
        <v>40072</v>
      </c>
      <c r="T935">
        <v>48.2639</v>
      </c>
      <c r="V935" s="1">
        <v>40072</v>
      </c>
      <c r="W935">
        <v>48.683199999999999</v>
      </c>
      <c r="Y935" s="1">
        <v>40072</v>
      </c>
      <c r="Z935">
        <v>41.9116</v>
      </c>
      <c r="AB935" s="1">
        <v>40072</v>
      </c>
      <c r="AC935">
        <v>23.965599999999998</v>
      </c>
      <c r="AE935" s="1">
        <v>40072</v>
      </c>
      <c r="AF935">
        <v>30.0274</v>
      </c>
      <c r="AH935" s="1">
        <v>40072</v>
      </c>
      <c r="AI935">
        <v>64.869799999999998</v>
      </c>
      <c r="AK935" s="1">
        <v>40072</v>
      </c>
      <c r="AL935">
        <v>15.253</v>
      </c>
      <c r="AQ935" s="1">
        <v>40072</v>
      </c>
      <c r="AR935">
        <v>43.337000000000003</v>
      </c>
      <c r="AT935" s="1">
        <v>40072</v>
      </c>
      <c r="AU935">
        <v>25.6447</v>
      </c>
      <c r="AW935" s="1">
        <v>40072</v>
      </c>
      <c r="AX935">
        <v>36.723199999999999</v>
      </c>
      <c r="AZ935" s="1">
        <v>40072</v>
      </c>
      <c r="BA935">
        <v>17.658200000000001</v>
      </c>
      <c r="BC935" s="1">
        <v>40072</v>
      </c>
      <c r="BD935">
        <v>115.0825</v>
      </c>
      <c r="BF935" s="1">
        <v>40072</v>
      </c>
      <c r="BG935">
        <v>53.671300000000002</v>
      </c>
      <c r="BI935" s="1">
        <v>40072</v>
      </c>
      <c r="BJ935">
        <v>41.888800000000003</v>
      </c>
      <c r="BL935" s="1">
        <v>40072</v>
      </c>
      <c r="BM935">
        <v>50.991900000000001</v>
      </c>
      <c r="BO935" s="1">
        <v>40072</v>
      </c>
      <c r="BP935">
        <v>27.969899999999999</v>
      </c>
      <c r="BR935" s="1">
        <v>40072</v>
      </c>
      <c r="BS935">
        <v>23.282699999999998</v>
      </c>
      <c r="BU935" s="1">
        <v>40072</v>
      </c>
      <c r="BV935">
        <v>14.414099999999999</v>
      </c>
      <c r="BX935" s="1">
        <v>40072</v>
      </c>
      <c r="BY935">
        <v>49.496499999999997</v>
      </c>
      <c r="CA935" s="1">
        <v>40072</v>
      </c>
      <c r="CB935">
        <v>57.263800000000003</v>
      </c>
      <c r="CD935" s="1">
        <v>40072</v>
      </c>
      <c r="CE935">
        <v>23.483899999999998</v>
      </c>
      <c r="CG935" s="1">
        <v>40072</v>
      </c>
      <c r="CH935">
        <v>46.235399999999998</v>
      </c>
      <c r="CJ935" s="1">
        <v>40072</v>
      </c>
      <c r="CK935">
        <v>26.872299999999999</v>
      </c>
      <c r="CM935" s="1">
        <v>40072</v>
      </c>
      <c r="CN935">
        <v>1750.91</v>
      </c>
      <c r="CP935" s="1">
        <v>40072</v>
      </c>
      <c r="CQ935">
        <v>23.69</v>
      </c>
    </row>
    <row r="936" spans="1:95" x14ac:dyDescent="0.25">
      <c r="A936" s="1">
        <v>40073</v>
      </c>
      <c r="B936">
        <v>68.853099999999998</v>
      </c>
      <c r="D936" s="1">
        <v>40073</v>
      </c>
      <c r="E936">
        <v>13.585900000000001</v>
      </c>
      <c r="G936" s="1">
        <v>40073</v>
      </c>
      <c r="H936">
        <v>14.8569</v>
      </c>
      <c r="J936" s="1">
        <v>40073</v>
      </c>
      <c r="K936">
        <v>33.073</v>
      </c>
      <c r="M936" s="1">
        <v>40073</v>
      </c>
      <c r="N936">
        <v>33.030900000000003</v>
      </c>
      <c r="P936" s="1">
        <v>40073</v>
      </c>
      <c r="Q936">
        <v>21.572099999999999</v>
      </c>
      <c r="S936" s="1">
        <v>40073</v>
      </c>
      <c r="T936">
        <v>48.743200000000002</v>
      </c>
      <c r="V936" s="1">
        <v>40073</v>
      </c>
      <c r="W936">
        <v>49.858199999999997</v>
      </c>
      <c r="Y936" s="1">
        <v>40073</v>
      </c>
      <c r="Z936">
        <v>44.106999999999999</v>
      </c>
      <c r="AB936" s="1">
        <v>40073</v>
      </c>
      <c r="AC936">
        <v>24.306899999999999</v>
      </c>
      <c r="AE936" s="1">
        <v>40073</v>
      </c>
      <c r="AF936">
        <v>29.8414</v>
      </c>
      <c r="AH936" s="1">
        <v>40073</v>
      </c>
      <c r="AI936">
        <v>64.408600000000007</v>
      </c>
      <c r="AK936" s="1">
        <v>40073</v>
      </c>
      <c r="AL936">
        <v>15.0364</v>
      </c>
      <c r="AQ936" s="1">
        <v>40073</v>
      </c>
      <c r="AR936">
        <v>43.403500000000001</v>
      </c>
      <c r="AT936" s="1">
        <v>40073</v>
      </c>
      <c r="AU936">
        <v>25.5167</v>
      </c>
      <c r="AW936" s="1">
        <v>40073</v>
      </c>
      <c r="AX936">
        <v>36.750700000000002</v>
      </c>
      <c r="AZ936" s="1">
        <v>40073</v>
      </c>
      <c r="BA936">
        <v>17.442499999999999</v>
      </c>
      <c r="BC936" s="1">
        <v>40073</v>
      </c>
      <c r="BD936">
        <v>115.1392</v>
      </c>
      <c r="BF936" s="1">
        <v>40073</v>
      </c>
      <c r="BG936">
        <v>54.188499999999998</v>
      </c>
      <c r="BI936" s="1">
        <v>40073</v>
      </c>
      <c r="BJ936">
        <v>42.179699999999997</v>
      </c>
      <c r="BL936" s="1">
        <v>40073</v>
      </c>
      <c r="BM936">
        <v>50.982900000000001</v>
      </c>
      <c r="BO936" s="1">
        <v>40073</v>
      </c>
      <c r="BP936">
        <v>27.8308</v>
      </c>
      <c r="BR936" s="1">
        <v>40073</v>
      </c>
      <c r="BS936">
        <v>23.3751</v>
      </c>
      <c r="BU936" s="1">
        <v>40073</v>
      </c>
      <c r="BV936">
        <v>14.3263</v>
      </c>
      <c r="BX936" s="1">
        <v>40073</v>
      </c>
      <c r="BY936">
        <v>49.693300000000001</v>
      </c>
      <c r="CA936" s="1">
        <v>40073</v>
      </c>
      <c r="CB936">
        <v>57.790700000000001</v>
      </c>
      <c r="CD936" s="1">
        <v>40073</v>
      </c>
      <c r="CE936">
        <v>22.788900000000002</v>
      </c>
      <c r="CG936" s="1">
        <v>40073</v>
      </c>
      <c r="CH936">
        <v>46.1614</v>
      </c>
      <c r="CJ936" s="1">
        <v>40073</v>
      </c>
      <c r="CK936">
        <v>26.9575</v>
      </c>
      <c r="CM936" s="1">
        <v>40073</v>
      </c>
      <c r="CN936">
        <v>1745.8</v>
      </c>
      <c r="CP936" s="1">
        <v>40073</v>
      </c>
      <c r="CQ936">
        <v>23.65</v>
      </c>
    </row>
    <row r="937" spans="1:95" x14ac:dyDescent="0.25">
      <c r="A937" s="1">
        <v>40074</v>
      </c>
      <c r="B937">
        <v>68.604900000000001</v>
      </c>
      <c r="D937" s="1">
        <v>40074</v>
      </c>
      <c r="E937">
        <v>13.595499999999999</v>
      </c>
      <c r="G937" s="1">
        <v>40074</v>
      </c>
      <c r="H937">
        <v>14.807499999999999</v>
      </c>
      <c r="J937" s="1">
        <v>40074</v>
      </c>
      <c r="K937">
        <v>32.855699999999999</v>
      </c>
      <c r="M937" s="1">
        <v>40074</v>
      </c>
      <c r="N937">
        <v>33.433</v>
      </c>
      <c r="P937" s="1">
        <v>40074</v>
      </c>
      <c r="Q937">
        <v>22.128299999999999</v>
      </c>
      <c r="S937" s="1">
        <v>40074</v>
      </c>
      <c r="T937">
        <v>48.872199999999999</v>
      </c>
      <c r="V937" s="1">
        <v>40074</v>
      </c>
      <c r="W937">
        <v>49.423299999999998</v>
      </c>
      <c r="Y937" s="1">
        <v>40074</v>
      </c>
      <c r="Z937">
        <v>42.510399999999997</v>
      </c>
      <c r="AB937" s="1">
        <v>40074</v>
      </c>
      <c r="AC937">
        <v>24.461600000000001</v>
      </c>
      <c r="AE937" s="1">
        <v>40074</v>
      </c>
      <c r="AF937">
        <v>29.8857</v>
      </c>
      <c r="AH937" s="1">
        <v>40074</v>
      </c>
      <c r="AI937">
        <v>64.546999999999997</v>
      </c>
      <c r="AK937" s="1">
        <v>40074</v>
      </c>
      <c r="AL937">
        <v>14.891999999999999</v>
      </c>
      <c r="AQ937" s="1">
        <v>40074</v>
      </c>
      <c r="AR937">
        <v>43.821300000000001</v>
      </c>
      <c r="AT937" s="1">
        <v>40074</v>
      </c>
      <c r="AU937">
        <v>25.8001</v>
      </c>
      <c r="AW937" s="1">
        <v>40074</v>
      </c>
      <c r="AX937">
        <v>36.814799999999998</v>
      </c>
      <c r="AZ937" s="1">
        <v>40074</v>
      </c>
      <c r="BA937">
        <v>17.577300000000001</v>
      </c>
      <c r="BC937" s="1">
        <v>40074</v>
      </c>
      <c r="BD937">
        <v>115.3565</v>
      </c>
      <c r="BF937" s="1">
        <v>40074</v>
      </c>
      <c r="BG937">
        <v>54.197400000000002</v>
      </c>
      <c r="BI937" s="1">
        <v>40074</v>
      </c>
      <c r="BJ937">
        <v>42.170299999999997</v>
      </c>
      <c r="BL937" s="1">
        <v>40074</v>
      </c>
      <c r="BM937">
        <v>51.470500000000001</v>
      </c>
      <c r="BO937" s="1">
        <v>40074</v>
      </c>
      <c r="BP937">
        <v>27.7178</v>
      </c>
      <c r="BR937" s="1">
        <v>40074</v>
      </c>
      <c r="BS937">
        <v>23.338200000000001</v>
      </c>
      <c r="BU937" s="1">
        <v>40074</v>
      </c>
      <c r="BV937">
        <v>14.4931</v>
      </c>
      <c r="BX937" s="1">
        <v>40074</v>
      </c>
      <c r="BY937">
        <v>51.295200000000001</v>
      </c>
      <c r="CA937" s="1">
        <v>40074</v>
      </c>
      <c r="CB937">
        <v>58.067999999999998</v>
      </c>
      <c r="CD937" s="1">
        <v>40074</v>
      </c>
      <c r="CE937">
        <v>22.8506</v>
      </c>
      <c r="CG937" s="1">
        <v>40074</v>
      </c>
      <c r="CH937">
        <v>46.3</v>
      </c>
      <c r="CJ937" s="1">
        <v>40074</v>
      </c>
      <c r="CK937">
        <v>26.938600000000001</v>
      </c>
      <c r="CM937" s="1">
        <v>40074</v>
      </c>
      <c r="CN937">
        <v>1750.43</v>
      </c>
      <c r="CP937" s="1">
        <v>40074</v>
      </c>
      <c r="CQ937">
        <v>23.92</v>
      </c>
    </row>
    <row r="938" spans="1:95" x14ac:dyDescent="0.25">
      <c r="A938" s="1">
        <v>40077</v>
      </c>
      <c r="B938">
        <v>68.531300000000002</v>
      </c>
      <c r="D938" s="1">
        <v>40077</v>
      </c>
      <c r="E938">
        <v>13.4795</v>
      </c>
      <c r="G938" s="1">
        <v>40077</v>
      </c>
      <c r="H938">
        <v>14.8734</v>
      </c>
      <c r="J938" s="1">
        <v>40077</v>
      </c>
      <c r="K938">
        <v>31.901299999999999</v>
      </c>
      <c r="M938" s="1">
        <v>40077</v>
      </c>
      <c r="N938">
        <v>40.545200000000001</v>
      </c>
      <c r="P938" s="1">
        <v>40077</v>
      </c>
      <c r="Q938">
        <v>21.981100000000001</v>
      </c>
      <c r="S938" s="1">
        <v>40077</v>
      </c>
      <c r="T938">
        <v>48.724699999999999</v>
      </c>
      <c r="V938" s="1">
        <v>40077</v>
      </c>
      <c r="W938">
        <v>48.5351</v>
      </c>
      <c r="Y938" s="1">
        <v>40077</v>
      </c>
      <c r="Z938">
        <v>44.206800000000001</v>
      </c>
      <c r="AB938" s="1">
        <v>40077</v>
      </c>
      <c r="AC938">
        <v>24.1158</v>
      </c>
      <c r="AE938" s="1">
        <v>40077</v>
      </c>
      <c r="AF938">
        <v>29.921099999999999</v>
      </c>
      <c r="AH938" s="1">
        <v>40077</v>
      </c>
      <c r="AI938">
        <v>64.159599999999998</v>
      </c>
      <c r="AK938" s="1">
        <v>40077</v>
      </c>
      <c r="AL938">
        <v>15.1267</v>
      </c>
      <c r="AQ938" s="1">
        <v>40077</v>
      </c>
      <c r="AR938">
        <v>44.011200000000002</v>
      </c>
      <c r="AT938" s="1">
        <v>40077</v>
      </c>
      <c r="AU938">
        <v>25.7178</v>
      </c>
      <c r="AW938" s="1">
        <v>40077</v>
      </c>
      <c r="AX938">
        <v>36.035800000000002</v>
      </c>
      <c r="AZ938" s="1">
        <v>40077</v>
      </c>
      <c r="BA938">
        <v>17.5593</v>
      </c>
      <c r="BC938" s="1">
        <v>40077</v>
      </c>
      <c r="BD938">
        <v>114.8463</v>
      </c>
      <c r="BF938" s="1">
        <v>40077</v>
      </c>
      <c r="BG938">
        <v>54.099299999999999</v>
      </c>
      <c r="BI938" s="1">
        <v>40077</v>
      </c>
      <c r="BJ938">
        <v>41.795000000000002</v>
      </c>
      <c r="BL938" s="1">
        <v>40077</v>
      </c>
      <c r="BM938">
        <v>50.693899999999999</v>
      </c>
      <c r="BO938" s="1">
        <v>40077</v>
      </c>
      <c r="BP938">
        <v>27.665600000000001</v>
      </c>
      <c r="BR938" s="1">
        <v>40077</v>
      </c>
      <c r="BS938">
        <v>23.3751</v>
      </c>
      <c r="BU938" s="1">
        <v>40077</v>
      </c>
      <c r="BV938">
        <v>14.607200000000001</v>
      </c>
      <c r="BX938" s="1">
        <v>40077</v>
      </c>
      <c r="BY938">
        <v>51.098300000000002</v>
      </c>
      <c r="CA938" s="1">
        <v>40077</v>
      </c>
      <c r="CB938">
        <v>57.929400000000001</v>
      </c>
      <c r="CD938" s="1">
        <v>40077</v>
      </c>
      <c r="CE938">
        <v>22.773399999999999</v>
      </c>
      <c r="CG938" s="1">
        <v>40077</v>
      </c>
      <c r="CH938">
        <v>47.039200000000001</v>
      </c>
      <c r="CJ938" s="1">
        <v>40077</v>
      </c>
      <c r="CK938">
        <v>26.521799999999999</v>
      </c>
      <c r="CM938" s="1">
        <v>40077</v>
      </c>
      <c r="CN938">
        <v>1744.47</v>
      </c>
      <c r="CP938" s="1">
        <v>40077</v>
      </c>
      <c r="CQ938">
        <v>24.06</v>
      </c>
    </row>
    <row r="939" spans="1:95" x14ac:dyDescent="0.25">
      <c r="A939" s="1">
        <v>40078</v>
      </c>
      <c r="B939">
        <v>68.926699999999997</v>
      </c>
      <c r="D939" s="1">
        <v>40078</v>
      </c>
      <c r="E939">
        <v>13.7889</v>
      </c>
      <c r="G939" s="1">
        <v>40078</v>
      </c>
      <c r="H939">
        <v>14.749700000000001</v>
      </c>
      <c r="J939" s="1">
        <v>40078</v>
      </c>
      <c r="K939">
        <v>32.099699999999999</v>
      </c>
      <c r="M939" s="1">
        <v>40078</v>
      </c>
      <c r="N939">
        <v>38.367199999999997</v>
      </c>
      <c r="P939" s="1">
        <v>40078</v>
      </c>
      <c r="Q939">
        <v>21.6784</v>
      </c>
      <c r="S939" s="1">
        <v>40078</v>
      </c>
      <c r="T939">
        <v>48.982799999999997</v>
      </c>
      <c r="V939" s="1">
        <v>40078</v>
      </c>
      <c r="W939">
        <v>50.274500000000003</v>
      </c>
      <c r="Y939" s="1">
        <v>40078</v>
      </c>
      <c r="Z939">
        <v>46.402099999999997</v>
      </c>
      <c r="AB939" s="1">
        <v>40078</v>
      </c>
      <c r="AC939">
        <v>24.047499999999999</v>
      </c>
      <c r="AE939" s="1">
        <v>40078</v>
      </c>
      <c r="AF939">
        <v>29.850300000000001</v>
      </c>
      <c r="AH939" s="1">
        <v>40078</v>
      </c>
      <c r="AI939">
        <v>64.3994</v>
      </c>
      <c r="AK939" s="1">
        <v>40078</v>
      </c>
      <c r="AL939">
        <v>15.3523</v>
      </c>
      <c r="AQ939" s="1">
        <v>40078</v>
      </c>
      <c r="AR939">
        <v>44.637900000000002</v>
      </c>
      <c r="AT939" s="1">
        <v>40078</v>
      </c>
      <c r="AU939">
        <v>25.242599999999999</v>
      </c>
      <c r="AW939" s="1">
        <v>40078</v>
      </c>
      <c r="AX939">
        <v>36.4024</v>
      </c>
      <c r="AZ939" s="1">
        <v>40078</v>
      </c>
      <c r="BA939">
        <v>17.5503</v>
      </c>
      <c r="BC939" s="1">
        <v>40078</v>
      </c>
      <c r="BD939">
        <v>114.8841</v>
      </c>
      <c r="BF939" s="1">
        <v>40078</v>
      </c>
      <c r="BG939">
        <v>54.4649</v>
      </c>
      <c r="BI939" s="1">
        <v>40078</v>
      </c>
      <c r="BJ939">
        <v>43.596299999999999</v>
      </c>
      <c r="BL939" s="1">
        <v>40078</v>
      </c>
      <c r="BM939">
        <v>50.396000000000001</v>
      </c>
      <c r="BO939" s="1">
        <v>40078</v>
      </c>
      <c r="BP939">
        <v>27.239599999999999</v>
      </c>
      <c r="BR939" s="1">
        <v>40078</v>
      </c>
      <c r="BS939">
        <v>23.8094</v>
      </c>
      <c r="BU939" s="1">
        <v>40078</v>
      </c>
      <c r="BV939">
        <v>14.7477</v>
      </c>
      <c r="BX939" s="1">
        <v>40078</v>
      </c>
      <c r="BY939">
        <v>51.223599999999998</v>
      </c>
      <c r="CA939" s="1">
        <v>40078</v>
      </c>
      <c r="CB939">
        <v>58.447000000000003</v>
      </c>
      <c r="CD939" s="1">
        <v>40078</v>
      </c>
      <c r="CE939">
        <v>22.788900000000002</v>
      </c>
      <c r="CG939" s="1">
        <v>40078</v>
      </c>
      <c r="CH939">
        <v>47.113100000000003</v>
      </c>
      <c r="CJ939" s="1">
        <v>40078</v>
      </c>
      <c r="CK939">
        <v>26.881699999999999</v>
      </c>
      <c r="CM939" s="1">
        <v>40078</v>
      </c>
      <c r="CN939">
        <v>1755.99</v>
      </c>
      <c r="CP939" s="1">
        <v>40078</v>
      </c>
      <c r="CQ939">
        <v>23.08</v>
      </c>
    </row>
    <row r="940" spans="1:95" x14ac:dyDescent="0.25">
      <c r="A940" s="1">
        <v>40079</v>
      </c>
      <c r="B940">
        <v>68.421000000000006</v>
      </c>
      <c r="D940" s="1">
        <v>40079</v>
      </c>
      <c r="E940">
        <v>13.6729</v>
      </c>
      <c r="G940" s="1">
        <v>40079</v>
      </c>
      <c r="H940">
        <v>14.6343</v>
      </c>
      <c r="J940" s="1">
        <v>40079</v>
      </c>
      <c r="K940">
        <v>31.7501</v>
      </c>
      <c r="M940" s="1">
        <v>40079</v>
      </c>
      <c r="N940">
        <v>39.1295</v>
      </c>
      <c r="P940" s="1">
        <v>40079</v>
      </c>
      <c r="Q940">
        <v>22.1938</v>
      </c>
      <c r="S940" s="1">
        <v>40079</v>
      </c>
      <c r="T940">
        <v>48.273099999999999</v>
      </c>
      <c r="V940" s="1">
        <v>40079</v>
      </c>
      <c r="W940">
        <v>49.164299999999997</v>
      </c>
      <c r="Y940" s="1">
        <v>40079</v>
      </c>
      <c r="Z940">
        <v>45.104900000000001</v>
      </c>
      <c r="AB940" s="1">
        <v>40079</v>
      </c>
      <c r="AC940">
        <v>23.924700000000001</v>
      </c>
      <c r="AE940" s="1">
        <v>40079</v>
      </c>
      <c r="AF940">
        <v>29.345400000000001</v>
      </c>
      <c r="AH940" s="1">
        <v>40079</v>
      </c>
      <c r="AI940">
        <v>63.634</v>
      </c>
      <c r="AK940" s="1">
        <v>40079</v>
      </c>
      <c r="AL940">
        <v>15.343299999999999</v>
      </c>
      <c r="AQ940" s="1">
        <v>40079</v>
      </c>
      <c r="AR940">
        <v>44.561900000000001</v>
      </c>
      <c r="AT940" s="1">
        <v>40079</v>
      </c>
      <c r="AU940">
        <v>24.995799999999999</v>
      </c>
      <c r="AW940" s="1">
        <v>40079</v>
      </c>
      <c r="AX940">
        <v>35.971699999999998</v>
      </c>
      <c r="AZ940" s="1">
        <v>40079</v>
      </c>
      <c r="BA940">
        <v>17.864899999999999</v>
      </c>
      <c r="BC940" s="1">
        <v>40079</v>
      </c>
      <c r="BD940">
        <v>114.1378</v>
      </c>
      <c r="BF940" s="1">
        <v>40079</v>
      </c>
      <c r="BG940">
        <v>54.188499999999998</v>
      </c>
      <c r="BI940" s="1">
        <v>40079</v>
      </c>
      <c r="BJ940">
        <v>42.273499999999999</v>
      </c>
      <c r="BL940" s="1">
        <v>40079</v>
      </c>
      <c r="BM940">
        <v>50.152099999999997</v>
      </c>
      <c r="BO940" s="1">
        <v>40079</v>
      </c>
      <c r="BP940">
        <v>27.239599999999999</v>
      </c>
      <c r="BR940" s="1">
        <v>40079</v>
      </c>
      <c r="BS940">
        <v>23.753900000000002</v>
      </c>
      <c r="BU940" s="1">
        <v>40079</v>
      </c>
      <c r="BV940">
        <v>14.4229</v>
      </c>
      <c r="BX940" s="1">
        <v>40079</v>
      </c>
      <c r="BY940">
        <v>51.232500000000002</v>
      </c>
      <c r="CA940" s="1">
        <v>40079</v>
      </c>
      <c r="CB940">
        <v>57.994100000000003</v>
      </c>
      <c r="CD940" s="1">
        <v>40079</v>
      </c>
      <c r="CE940">
        <v>23.0746</v>
      </c>
      <c r="CG940" s="1">
        <v>40079</v>
      </c>
      <c r="CH940">
        <v>46.567999999999998</v>
      </c>
      <c r="CJ940" s="1">
        <v>40079</v>
      </c>
      <c r="CK940">
        <v>26.5976</v>
      </c>
      <c r="CM940" s="1">
        <v>40079</v>
      </c>
      <c r="CN940">
        <v>1738.32</v>
      </c>
      <c r="CP940" s="1">
        <v>40079</v>
      </c>
      <c r="CQ940">
        <v>23.49</v>
      </c>
    </row>
    <row r="941" spans="1:95" x14ac:dyDescent="0.25">
      <c r="A941" s="1">
        <v>40080</v>
      </c>
      <c r="B941">
        <v>68.126800000000003</v>
      </c>
      <c r="D941" s="1">
        <v>40080</v>
      </c>
      <c r="E941">
        <v>13.063700000000001</v>
      </c>
      <c r="G941" s="1">
        <v>40080</v>
      </c>
      <c r="H941">
        <v>14.4282</v>
      </c>
      <c r="J941" s="1">
        <v>40080</v>
      </c>
      <c r="K941">
        <v>31.9863</v>
      </c>
      <c r="M941" s="1">
        <v>40080</v>
      </c>
      <c r="N941">
        <v>37.697000000000003</v>
      </c>
      <c r="P941" s="1">
        <v>40080</v>
      </c>
      <c r="Q941">
        <v>22.111999999999998</v>
      </c>
      <c r="S941" s="1">
        <v>40080</v>
      </c>
      <c r="T941">
        <v>47.738399999999999</v>
      </c>
      <c r="V941" s="1">
        <v>40080</v>
      </c>
      <c r="W941">
        <v>47.970799999999997</v>
      </c>
      <c r="Y941" s="1">
        <v>40080</v>
      </c>
      <c r="Z941">
        <v>44.206800000000001</v>
      </c>
      <c r="AB941" s="1">
        <v>40080</v>
      </c>
      <c r="AC941">
        <v>23.8155</v>
      </c>
      <c r="AE941" s="1">
        <v>40080</v>
      </c>
      <c r="AF941">
        <v>28.583600000000001</v>
      </c>
      <c r="AH941" s="1">
        <v>40080</v>
      </c>
      <c r="AI941">
        <v>63.569400000000002</v>
      </c>
      <c r="AK941" s="1">
        <v>40080</v>
      </c>
      <c r="AL941">
        <v>14.9642</v>
      </c>
      <c r="AQ941" s="1">
        <v>40080</v>
      </c>
      <c r="AR941">
        <v>44.504899999999999</v>
      </c>
      <c r="AT941" s="1">
        <v>40080</v>
      </c>
      <c r="AU941">
        <v>24.712499999999999</v>
      </c>
      <c r="AW941" s="1">
        <v>40080</v>
      </c>
      <c r="AX941">
        <v>35.449300000000001</v>
      </c>
      <c r="AZ941" s="1">
        <v>40080</v>
      </c>
      <c r="BA941">
        <v>17.5593</v>
      </c>
      <c r="BC941" s="1">
        <v>40080</v>
      </c>
      <c r="BD941">
        <v>114.2512</v>
      </c>
      <c r="BF941" s="1">
        <v>40080</v>
      </c>
      <c r="BG941">
        <v>54.143900000000002</v>
      </c>
      <c r="BI941" s="1">
        <v>40080</v>
      </c>
      <c r="BJ941">
        <v>41.626199999999997</v>
      </c>
      <c r="BL941" s="1">
        <v>40080</v>
      </c>
      <c r="BM941">
        <v>50.675899999999999</v>
      </c>
      <c r="BO941" s="1">
        <v>40080</v>
      </c>
      <c r="BP941">
        <v>26.961400000000001</v>
      </c>
      <c r="BR941" s="1">
        <v>40080</v>
      </c>
      <c r="BS941">
        <v>23.9664</v>
      </c>
      <c r="BU941" s="1">
        <v>40080</v>
      </c>
      <c r="BV941">
        <v>14.431699999999999</v>
      </c>
      <c r="BX941" s="1">
        <v>40080</v>
      </c>
      <c r="BY941">
        <v>51.7605</v>
      </c>
      <c r="CA941" s="1">
        <v>40080</v>
      </c>
      <c r="CB941">
        <v>57.624299999999998</v>
      </c>
      <c r="CD941" s="1">
        <v>40080</v>
      </c>
      <c r="CE941">
        <v>23.283100000000001</v>
      </c>
      <c r="CG941" s="1">
        <v>40080</v>
      </c>
      <c r="CH941">
        <v>46.845199999999998</v>
      </c>
      <c r="CJ941" s="1">
        <v>40080</v>
      </c>
      <c r="CK941">
        <v>26.493400000000001</v>
      </c>
      <c r="CM941" s="1">
        <v>40080</v>
      </c>
      <c r="CN941">
        <v>1722.02</v>
      </c>
      <c r="CP941" s="1">
        <v>40080</v>
      </c>
      <c r="CQ941">
        <v>24.95</v>
      </c>
    </row>
    <row r="942" spans="1:95" x14ac:dyDescent="0.25">
      <c r="A942" s="1">
        <v>40081</v>
      </c>
      <c r="B942">
        <v>67.850999999999999</v>
      </c>
      <c r="D942" s="1">
        <v>40081</v>
      </c>
      <c r="E942">
        <v>12.6479</v>
      </c>
      <c r="G942" s="1">
        <v>40081</v>
      </c>
      <c r="H942">
        <v>14.4282</v>
      </c>
      <c r="J942" s="1">
        <v>40081</v>
      </c>
      <c r="K942">
        <v>31.249300000000002</v>
      </c>
      <c r="M942" s="1">
        <v>40081</v>
      </c>
      <c r="N942">
        <v>37.361899999999999</v>
      </c>
      <c r="P942" s="1">
        <v>40081</v>
      </c>
      <c r="Q942">
        <v>22.0547</v>
      </c>
      <c r="S942" s="1">
        <v>40081</v>
      </c>
      <c r="T942">
        <v>47.489600000000003</v>
      </c>
      <c r="V942" s="1">
        <v>40081</v>
      </c>
      <c r="W942">
        <v>47.369399999999999</v>
      </c>
      <c r="Y942" s="1">
        <v>40081</v>
      </c>
      <c r="Z942">
        <v>43.707799999999999</v>
      </c>
      <c r="AB942" s="1">
        <v>40081</v>
      </c>
      <c r="AC942">
        <v>24.1021</v>
      </c>
      <c r="AE942" s="1">
        <v>40081</v>
      </c>
      <c r="AF942">
        <v>28.1142</v>
      </c>
      <c r="AH942" s="1">
        <v>40081</v>
      </c>
      <c r="AI942">
        <v>63.357300000000002</v>
      </c>
      <c r="AK942" s="1">
        <v>40081</v>
      </c>
      <c r="AL942">
        <v>14.774699999999999</v>
      </c>
      <c r="AQ942" s="1">
        <v>40081</v>
      </c>
      <c r="AR942">
        <v>44.647399999999998</v>
      </c>
      <c r="AT942" s="1">
        <v>40081</v>
      </c>
      <c r="AU942">
        <v>24.538799999999998</v>
      </c>
      <c r="AW942" s="1">
        <v>40081</v>
      </c>
      <c r="AX942">
        <v>34.652000000000001</v>
      </c>
      <c r="AZ942" s="1">
        <v>40081</v>
      </c>
      <c r="BA942">
        <v>17.406500000000001</v>
      </c>
      <c r="BC942" s="1">
        <v>40081</v>
      </c>
      <c r="BD942">
        <v>114.38339999999999</v>
      </c>
      <c r="BF942" s="1">
        <v>40081</v>
      </c>
      <c r="BG942">
        <v>54.054699999999997</v>
      </c>
      <c r="BI942" s="1">
        <v>40081</v>
      </c>
      <c r="BJ942">
        <v>40.950699999999998</v>
      </c>
      <c r="BL942" s="1">
        <v>40081</v>
      </c>
      <c r="BM942">
        <v>51.425400000000003</v>
      </c>
      <c r="BO942" s="1">
        <v>40081</v>
      </c>
      <c r="BP942">
        <v>27.17</v>
      </c>
      <c r="BR942" s="1">
        <v>40081</v>
      </c>
      <c r="BS942">
        <v>23.606100000000001</v>
      </c>
      <c r="BU942" s="1">
        <v>40081</v>
      </c>
      <c r="BV942">
        <v>14.396599999999999</v>
      </c>
      <c r="BX942" s="1">
        <v>40081</v>
      </c>
      <c r="BY942">
        <v>51.912700000000001</v>
      </c>
      <c r="CA942" s="1">
        <v>40081</v>
      </c>
      <c r="CB942">
        <v>56.884900000000002</v>
      </c>
      <c r="CD942" s="1">
        <v>40081</v>
      </c>
      <c r="CE942">
        <v>23.120899999999999</v>
      </c>
      <c r="CG942" s="1">
        <v>40081</v>
      </c>
      <c r="CH942">
        <v>45.7087</v>
      </c>
      <c r="CJ942" s="1">
        <v>40081</v>
      </c>
      <c r="CK942">
        <v>26.161899999999999</v>
      </c>
      <c r="CM942" s="1">
        <v>40081</v>
      </c>
      <c r="CN942">
        <v>1711.53</v>
      </c>
      <c r="CP942" s="1">
        <v>40081</v>
      </c>
      <c r="CQ942">
        <v>25.61</v>
      </c>
    </row>
    <row r="943" spans="1:95" x14ac:dyDescent="0.25">
      <c r="A943" s="1">
        <v>40084</v>
      </c>
      <c r="B943">
        <v>68.963499999999996</v>
      </c>
      <c r="D943" s="1">
        <v>40084</v>
      </c>
      <c r="E943">
        <v>12.9864</v>
      </c>
      <c r="G943" s="1">
        <v>40084</v>
      </c>
      <c r="H943">
        <v>14.5684</v>
      </c>
      <c r="J943" s="1">
        <v>40084</v>
      </c>
      <c r="K943">
        <v>32.515500000000003</v>
      </c>
      <c r="M943" s="1">
        <v>40084</v>
      </c>
      <c r="N943">
        <v>38.652000000000001</v>
      </c>
      <c r="P943" s="1">
        <v>40084</v>
      </c>
      <c r="Q943">
        <v>22.4392</v>
      </c>
      <c r="S943" s="1">
        <v>40084</v>
      </c>
      <c r="T943">
        <v>48.918300000000002</v>
      </c>
      <c r="V943" s="1">
        <v>40084</v>
      </c>
      <c r="W943">
        <v>48.2761</v>
      </c>
      <c r="Y943" s="1">
        <v>40084</v>
      </c>
      <c r="Z943">
        <v>45.6038</v>
      </c>
      <c r="AB943" s="1">
        <v>40084</v>
      </c>
      <c r="AC943">
        <v>24.174900000000001</v>
      </c>
      <c r="AE943" s="1">
        <v>40084</v>
      </c>
      <c r="AF943">
        <v>28.9468</v>
      </c>
      <c r="AH943" s="1">
        <v>40084</v>
      </c>
      <c r="AI943">
        <v>64.178100000000001</v>
      </c>
      <c r="AK943" s="1">
        <v>40084</v>
      </c>
      <c r="AL943">
        <v>15.1267</v>
      </c>
      <c r="AQ943" s="1">
        <v>40084</v>
      </c>
      <c r="AR943">
        <v>45.463999999999999</v>
      </c>
      <c r="AT943" s="1">
        <v>40084</v>
      </c>
      <c r="AU943">
        <v>24.913499999999999</v>
      </c>
      <c r="AW943" s="1">
        <v>40084</v>
      </c>
      <c r="AX943">
        <v>34.221200000000003</v>
      </c>
      <c r="AZ943" s="1">
        <v>40084</v>
      </c>
      <c r="BA943">
        <v>17.739000000000001</v>
      </c>
      <c r="BC943" s="1">
        <v>40084</v>
      </c>
      <c r="BD943">
        <v>112.7302</v>
      </c>
      <c r="BF943" s="1">
        <v>40084</v>
      </c>
      <c r="BG943">
        <v>54.634300000000003</v>
      </c>
      <c r="BI943" s="1">
        <v>40084</v>
      </c>
      <c r="BJ943">
        <v>42.038899999999998</v>
      </c>
      <c r="BL943" s="1">
        <v>40084</v>
      </c>
      <c r="BM943">
        <v>51.624000000000002</v>
      </c>
      <c r="BO943" s="1">
        <v>40084</v>
      </c>
      <c r="BP943">
        <v>27.848199999999999</v>
      </c>
      <c r="BR943" s="1">
        <v>40084</v>
      </c>
      <c r="BS943">
        <v>23.864799999999999</v>
      </c>
      <c r="BU943" s="1">
        <v>40084</v>
      </c>
      <c r="BV943">
        <v>14.5458</v>
      </c>
      <c r="BX943" s="1">
        <v>40084</v>
      </c>
      <c r="BY943">
        <v>52.046900000000001</v>
      </c>
      <c r="CA943" s="1">
        <v>40084</v>
      </c>
      <c r="CB943">
        <v>56.9773</v>
      </c>
      <c r="CD943" s="1">
        <v>40084</v>
      </c>
      <c r="CE943">
        <v>23.4375</v>
      </c>
      <c r="CG943" s="1">
        <v>40084</v>
      </c>
      <c r="CH943">
        <v>45.736400000000003</v>
      </c>
      <c r="CJ943" s="1">
        <v>40084</v>
      </c>
      <c r="CK943">
        <v>26.739699999999999</v>
      </c>
      <c r="CM943" s="1">
        <v>40084</v>
      </c>
      <c r="CN943">
        <v>1742.32</v>
      </c>
      <c r="CP943" s="1">
        <v>40084</v>
      </c>
      <c r="CQ943">
        <v>24.88</v>
      </c>
    </row>
    <row r="944" spans="1:95" x14ac:dyDescent="0.25">
      <c r="A944" s="1">
        <v>40085</v>
      </c>
      <c r="B944">
        <v>67.979699999999994</v>
      </c>
      <c r="D944" s="1">
        <v>40085</v>
      </c>
      <c r="E944">
        <v>12.8703</v>
      </c>
      <c r="G944" s="1">
        <v>40085</v>
      </c>
      <c r="H944">
        <v>14.757999999999999</v>
      </c>
      <c r="J944" s="1">
        <v>40085</v>
      </c>
      <c r="K944">
        <v>32.118600000000001</v>
      </c>
      <c r="M944" s="1">
        <v>40085</v>
      </c>
      <c r="N944">
        <v>37.881300000000003</v>
      </c>
      <c r="P944" s="1">
        <v>40085</v>
      </c>
      <c r="Q944">
        <v>22.251000000000001</v>
      </c>
      <c r="S944" s="1">
        <v>40085</v>
      </c>
      <c r="T944">
        <v>50.347099999999998</v>
      </c>
      <c r="V944" s="1">
        <v>40085</v>
      </c>
      <c r="W944">
        <v>47.7395</v>
      </c>
      <c r="Y944" s="1">
        <v>40085</v>
      </c>
      <c r="Z944">
        <v>46.9011</v>
      </c>
      <c r="AB944" s="1">
        <v>40085</v>
      </c>
      <c r="AC944">
        <v>24.256799999999998</v>
      </c>
      <c r="AE944" s="1">
        <v>40085</v>
      </c>
      <c r="AF944">
        <v>28.805099999999999</v>
      </c>
      <c r="AH944" s="1">
        <v>40085</v>
      </c>
      <c r="AI944">
        <v>63.698500000000003</v>
      </c>
      <c r="AK944" s="1">
        <v>40085</v>
      </c>
      <c r="AL944">
        <v>15.0815</v>
      </c>
      <c r="AQ944" s="1">
        <v>40085</v>
      </c>
      <c r="AR944">
        <v>45.046199999999999</v>
      </c>
      <c r="AT944" s="1">
        <v>40085</v>
      </c>
      <c r="AU944">
        <v>24.520600000000002</v>
      </c>
      <c r="AW944" s="1">
        <v>40085</v>
      </c>
      <c r="AX944">
        <v>34.1387</v>
      </c>
      <c r="AZ944" s="1">
        <v>40085</v>
      </c>
      <c r="BA944">
        <v>17.505400000000002</v>
      </c>
      <c r="BC944" s="1">
        <v>40085</v>
      </c>
      <c r="BD944">
        <v>112.239</v>
      </c>
      <c r="BF944" s="1">
        <v>40085</v>
      </c>
      <c r="BG944">
        <v>54.331099999999999</v>
      </c>
      <c r="BI944" s="1">
        <v>40085</v>
      </c>
      <c r="BJ944">
        <v>42.104599999999998</v>
      </c>
      <c r="BL944" s="1">
        <v>40085</v>
      </c>
      <c r="BM944">
        <v>51.624000000000002</v>
      </c>
      <c r="BO944" s="1">
        <v>40085</v>
      </c>
      <c r="BP944">
        <v>27.691700000000001</v>
      </c>
      <c r="BR944" s="1">
        <v>40085</v>
      </c>
      <c r="BS944">
        <v>23.790900000000001</v>
      </c>
      <c r="BU944" s="1">
        <v>40085</v>
      </c>
      <c r="BV944">
        <v>14.721399999999999</v>
      </c>
      <c r="BX944" s="1">
        <v>40085</v>
      </c>
      <c r="BY944">
        <v>51.8232</v>
      </c>
      <c r="CA944" s="1">
        <v>40085</v>
      </c>
      <c r="CB944">
        <v>56.6723</v>
      </c>
      <c r="CD944" s="1">
        <v>40085</v>
      </c>
      <c r="CE944">
        <v>23.290800000000001</v>
      </c>
      <c r="CG944" s="1">
        <v>40085</v>
      </c>
      <c r="CH944">
        <v>45.486899999999999</v>
      </c>
      <c r="CJ944" s="1">
        <v>40085</v>
      </c>
      <c r="CK944">
        <v>26.465</v>
      </c>
      <c r="CM944" s="1">
        <v>40085</v>
      </c>
      <c r="CN944">
        <v>1738.48</v>
      </c>
      <c r="CP944" s="1">
        <v>40085</v>
      </c>
      <c r="CQ944">
        <v>25.19</v>
      </c>
    </row>
    <row r="945" spans="1:95" x14ac:dyDescent="0.25">
      <c r="A945" s="1">
        <v>40086</v>
      </c>
      <c r="B945">
        <v>67.850999999999999</v>
      </c>
      <c r="D945" s="1">
        <v>40086</v>
      </c>
      <c r="E945">
        <v>12.6866</v>
      </c>
      <c r="G945" s="1">
        <v>40086</v>
      </c>
      <c r="H945">
        <v>14.6838</v>
      </c>
      <c r="J945" s="1">
        <v>40086</v>
      </c>
      <c r="K945">
        <v>32.204099999999997</v>
      </c>
      <c r="M945" s="1">
        <v>40086</v>
      </c>
      <c r="N945">
        <v>36.9514</v>
      </c>
      <c r="P945" s="1">
        <v>40086</v>
      </c>
      <c r="Q945">
        <v>22.095600000000001</v>
      </c>
      <c r="S945" s="1">
        <v>40086</v>
      </c>
      <c r="T945">
        <v>49.913800000000002</v>
      </c>
      <c r="V945" s="1">
        <v>40086</v>
      </c>
      <c r="W945">
        <v>47.489699999999999</v>
      </c>
      <c r="Y945" s="1">
        <v>40086</v>
      </c>
      <c r="Z945">
        <v>48.298099999999998</v>
      </c>
      <c r="AB945" s="1">
        <v>40086</v>
      </c>
      <c r="AC945">
        <v>24.4343</v>
      </c>
      <c r="AE945" s="1">
        <v>40086</v>
      </c>
      <c r="AF945">
        <v>28.468499999999999</v>
      </c>
      <c r="AH945" s="1">
        <v>40086</v>
      </c>
      <c r="AI945">
        <v>63.274299999999997</v>
      </c>
      <c r="AK945" s="1">
        <v>40086</v>
      </c>
      <c r="AL945">
        <v>14.819800000000001</v>
      </c>
      <c r="AQ945" s="1">
        <v>40086</v>
      </c>
      <c r="AR945">
        <v>44.827800000000003</v>
      </c>
      <c r="AT945" s="1">
        <v>40086</v>
      </c>
      <c r="AU945">
        <v>24.346900000000002</v>
      </c>
      <c r="AW945" s="1">
        <v>40086</v>
      </c>
      <c r="AX945">
        <v>34.0471</v>
      </c>
      <c r="AZ945" s="1">
        <v>40086</v>
      </c>
      <c r="BA945">
        <v>17.586300000000001</v>
      </c>
      <c r="BC945" s="1">
        <v>40086</v>
      </c>
      <c r="BD945">
        <v>112.99469999999999</v>
      </c>
      <c r="BF945" s="1">
        <v>40086</v>
      </c>
      <c r="BG945">
        <v>54.295499999999997</v>
      </c>
      <c r="BI945" s="1">
        <v>40086</v>
      </c>
      <c r="BJ945">
        <v>41.110199999999999</v>
      </c>
      <c r="BL945" s="1">
        <v>40086</v>
      </c>
      <c r="BM945">
        <v>51.533700000000003</v>
      </c>
      <c r="BO945" s="1">
        <v>40086</v>
      </c>
      <c r="BP945">
        <v>27.500399999999999</v>
      </c>
      <c r="BR945" s="1">
        <v>40086</v>
      </c>
      <c r="BS945">
        <v>23.763200000000001</v>
      </c>
      <c r="BU945" s="1">
        <v>40086</v>
      </c>
      <c r="BV945">
        <v>14.5282</v>
      </c>
      <c r="BX945" s="1">
        <v>40086</v>
      </c>
      <c r="BY945">
        <v>51.832099999999997</v>
      </c>
      <c r="CA945" s="1">
        <v>40086</v>
      </c>
      <c r="CB945">
        <v>56.320999999999998</v>
      </c>
      <c r="CD945" s="1">
        <v>40086</v>
      </c>
      <c r="CE945">
        <v>23.375800000000002</v>
      </c>
      <c r="CG945" s="1">
        <v>40086</v>
      </c>
      <c r="CH945">
        <v>45.357599999999998</v>
      </c>
      <c r="CJ945" s="1">
        <v>40086</v>
      </c>
      <c r="CK945">
        <v>26.010300000000001</v>
      </c>
      <c r="CM945" s="1">
        <v>40086</v>
      </c>
      <c r="CN945">
        <v>1732.86</v>
      </c>
      <c r="CP945" s="1">
        <v>40086</v>
      </c>
      <c r="CQ945">
        <v>25.61</v>
      </c>
    </row>
    <row r="946" spans="1:95" x14ac:dyDescent="0.25">
      <c r="A946" s="1">
        <v>40087</v>
      </c>
      <c r="B946">
        <v>66.701800000000006</v>
      </c>
      <c r="D946" s="1">
        <v>40087</v>
      </c>
      <c r="E946">
        <v>12.4932</v>
      </c>
      <c r="G946" s="1">
        <v>40087</v>
      </c>
      <c r="H946">
        <v>14.4612</v>
      </c>
      <c r="J946" s="1">
        <v>40087</v>
      </c>
      <c r="K946">
        <v>30.836200000000002</v>
      </c>
      <c r="M946" s="1">
        <v>40087</v>
      </c>
      <c r="N946">
        <v>34.2624</v>
      </c>
      <c r="P946" s="1">
        <v>40087</v>
      </c>
      <c r="Q946">
        <v>21.7684</v>
      </c>
      <c r="S946" s="1">
        <v>40087</v>
      </c>
      <c r="T946">
        <v>48.0334</v>
      </c>
      <c r="V946" s="1">
        <v>40087</v>
      </c>
      <c r="W946">
        <v>45.750300000000003</v>
      </c>
      <c r="Y946" s="1">
        <v>40087</v>
      </c>
      <c r="Z946">
        <v>45.204700000000003</v>
      </c>
      <c r="AB946" s="1">
        <v>40087</v>
      </c>
      <c r="AC946">
        <v>24.170400000000001</v>
      </c>
      <c r="AE946" s="1">
        <v>40087</v>
      </c>
      <c r="AF946">
        <v>27.104399999999998</v>
      </c>
      <c r="AH946" s="1">
        <v>40087</v>
      </c>
      <c r="AI946">
        <v>62.038499999999999</v>
      </c>
      <c r="AK946" s="1">
        <v>40087</v>
      </c>
      <c r="AL946">
        <v>14.4137</v>
      </c>
      <c r="AQ946" s="1">
        <v>40087</v>
      </c>
      <c r="AR946">
        <v>43.640799999999999</v>
      </c>
      <c r="AT946" s="1">
        <v>40087</v>
      </c>
      <c r="AU946">
        <v>24.054500000000001</v>
      </c>
      <c r="AW946" s="1">
        <v>40087</v>
      </c>
      <c r="AX946">
        <v>33.359699999999997</v>
      </c>
      <c r="AZ946" s="1">
        <v>40087</v>
      </c>
      <c r="BA946">
        <v>16.984200000000001</v>
      </c>
      <c r="BC946" s="1">
        <v>40087</v>
      </c>
      <c r="BD946">
        <v>111.3793</v>
      </c>
      <c r="BF946" s="1">
        <v>40087</v>
      </c>
      <c r="BG946">
        <v>53.3324</v>
      </c>
      <c r="BI946" s="1">
        <v>40087</v>
      </c>
      <c r="BJ946">
        <v>38.811700000000002</v>
      </c>
      <c r="BL946" s="1">
        <v>40087</v>
      </c>
      <c r="BM946">
        <v>51.235700000000001</v>
      </c>
      <c r="BO946" s="1">
        <v>40087</v>
      </c>
      <c r="BP946">
        <v>27.109200000000001</v>
      </c>
      <c r="BR946" s="1">
        <v>40087</v>
      </c>
      <c r="BS946">
        <v>22.987100000000002</v>
      </c>
      <c r="BU946" s="1">
        <v>40087</v>
      </c>
      <c r="BV946">
        <v>14.317600000000001</v>
      </c>
      <c r="BX946" s="1">
        <v>40087</v>
      </c>
      <c r="BY946">
        <v>50.668799999999997</v>
      </c>
      <c r="CA946" s="1">
        <v>40087</v>
      </c>
      <c r="CB946">
        <v>55.452100000000002</v>
      </c>
      <c r="CD946" s="1">
        <v>40087</v>
      </c>
      <c r="CE946">
        <v>23.175000000000001</v>
      </c>
      <c r="CG946" s="1">
        <v>40087</v>
      </c>
      <c r="CH946">
        <v>45.2744</v>
      </c>
      <c r="CJ946" s="1">
        <v>40087</v>
      </c>
      <c r="CK946">
        <v>25.915600000000001</v>
      </c>
      <c r="CM946" s="1">
        <v>40087</v>
      </c>
      <c r="CN946">
        <v>1688.24</v>
      </c>
      <c r="CP946" s="1">
        <v>40087</v>
      </c>
      <c r="CQ946">
        <v>28.27</v>
      </c>
    </row>
    <row r="947" spans="1:95" x14ac:dyDescent="0.25">
      <c r="A947" s="1">
        <v>40088</v>
      </c>
      <c r="B947">
        <v>66.131699999999995</v>
      </c>
      <c r="D947" s="1">
        <v>40088</v>
      </c>
      <c r="E947">
        <v>12.3965</v>
      </c>
      <c r="G947" s="1">
        <v>40088</v>
      </c>
      <c r="H947">
        <v>14.403499999999999</v>
      </c>
      <c r="J947" s="1">
        <v>40088</v>
      </c>
      <c r="K947">
        <v>30.864699999999999</v>
      </c>
      <c r="M947" s="1">
        <v>40088</v>
      </c>
      <c r="N947">
        <v>36.0886</v>
      </c>
      <c r="P947" s="1">
        <v>40088</v>
      </c>
      <c r="Q947">
        <v>21.694800000000001</v>
      </c>
      <c r="S947" s="1">
        <v>40088</v>
      </c>
      <c r="T947">
        <v>47.378999999999998</v>
      </c>
      <c r="V947" s="1">
        <v>40088</v>
      </c>
      <c r="W947">
        <v>45.176699999999997</v>
      </c>
      <c r="Y947" s="1">
        <v>40088</v>
      </c>
      <c r="Z947">
        <v>45.104900000000001</v>
      </c>
      <c r="AB947" s="1">
        <v>40088</v>
      </c>
      <c r="AC947">
        <v>24.511700000000001</v>
      </c>
      <c r="AE947" s="1">
        <v>40088</v>
      </c>
      <c r="AF947">
        <v>27.051300000000001</v>
      </c>
      <c r="AH947" s="1">
        <v>40088</v>
      </c>
      <c r="AI947">
        <v>61.402200000000001</v>
      </c>
      <c r="AK947" s="1">
        <v>40088</v>
      </c>
      <c r="AL947">
        <v>13.863099999999999</v>
      </c>
      <c r="AQ947" s="1">
        <v>40088</v>
      </c>
      <c r="AR947">
        <v>42.995199999999997</v>
      </c>
      <c r="AT947" s="1">
        <v>40088</v>
      </c>
      <c r="AU947">
        <v>23.789400000000001</v>
      </c>
      <c r="AW947" s="1">
        <v>40088</v>
      </c>
      <c r="AX947">
        <v>32.6265</v>
      </c>
      <c r="AZ947" s="1">
        <v>40088</v>
      </c>
      <c r="BA947">
        <v>17.0471</v>
      </c>
      <c r="BC947" s="1">
        <v>40088</v>
      </c>
      <c r="BD947">
        <v>112.4374</v>
      </c>
      <c r="BF947" s="1">
        <v>40088</v>
      </c>
      <c r="BG947">
        <v>53.261099999999999</v>
      </c>
      <c r="BI947" s="1">
        <v>40088</v>
      </c>
      <c r="BJ947">
        <v>39.318899999999999</v>
      </c>
      <c r="BL947" s="1">
        <v>40088</v>
      </c>
      <c r="BM947">
        <v>51.208599999999997</v>
      </c>
      <c r="BO947" s="1">
        <v>40088</v>
      </c>
      <c r="BP947">
        <v>27.517800000000001</v>
      </c>
      <c r="BR947" s="1">
        <v>40088</v>
      </c>
      <c r="BS947">
        <v>23.061</v>
      </c>
      <c r="BU947" s="1">
        <v>40088</v>
      </c>
      <c r="BV947">
        <v>14.177099999999999</v>
      </c>
      <c r="BX947" s="1">
        <v>40088</v>
      </c>
      <c r="BY947">
        <v>50.7851</v>
      </c>
      <c r="CA947" s="1">
        <v>40088</v>
      </c>
      <c r="CB947">
        <v>55.119300000000003</v>
      </c>
      <c r="CD947" s="1">
        <v>40088</v>
      </c>
      <c r="CE947">
        <v>23.0823</v>
      </c>
      <c r="CG947" s="1">
        <v>40088</v>
      </c>
      <c r="CH947">
        <v>45.348300000000002</v>
      </c>
      <c r="CJ947" s="1">
        <v>40088</v>
      </c>
      <c r="CK947">
        <v>25.773499999999999</v>
      </c>
      <c r="CM947" s="1">
        <v>40088</v>
      </c>
      <c r="CN947">
        <v>1680.7</v>
      </c>
      <c r="CP947" s="1">
        <v>40088</v>
      </c>
      <c r="CQ947">
        <v>28.68</v>
      </c>
    </row>
    <row r="948" spans="1:95" x14ac:dyDescent="0.25">
      <c r="A948" s="1">
        <v>40091</v>
      </c>
      <c r="B948">
        <v>67.133899999999997</v>
      </c>
      <c r="D948" s="1">
        <v>40091</v>
      </c>
      <c r="E948">
        <v>12.976699999999999</v>
      </c>
      <c r="G948" s="1">
        <v>40091</v>
      </c>
      <c r="H948">
        <v>14.5436</v>
      </c>
      <c r="J948" s="1">
        <v>40091</v>
      </c>
      <c r="K948">
        <v>31.5581</v>
      </c>
      <c r="M948" s="1">
        <v>40091</v>
      </c>
      <c r="N948">
        <v>35.812100000000001</v>
      </c>
      <c r="P948" s="1">
        <v>40091</v>
      </c>
      <c r="Q948">
        <v>21.891100000000002</v>
      </c>
      <c r="S948" s="1">
        <v>40091</v>
      </c>
      <c r="T948">
        <v>48.190100000000001</v>
      </c>
      <c r="V948" s="1">
        <v>40091</v>
      </c>
      <c r="W948">
        <v>46.953099999999999</v>
      </c>
      <c r="Y948" s="1">
        <v>40091</v>
      </c>
      <c r="Z948">
        <v>46.601700000000001</v>
      </c>
      <c r="AB948" s="1">
        <v>40091</v>
      </c>
      <c r="AC948">
        <v>24.479800000000001</v>
      </c>
      <c r="AE948" s="1">
        <v>40091</v>
      </c>
      <c r="AF948">
        <v>27.7776</v>
      </c>
      <c r="AH948" s="1">
        <v>40091</v>
      </c>
      <c r="AI948">
        <v>62.324399999999997</v>
      </c>
      <c r="AK948" s="1">
        <v>40091</v>
      </c>
      <c r="AL948">
        <v>14.2873</v>
      </c>
      <c r="AQ948" s="1">
        <v>40091</v>
      </c>
      <c r="AR948">
        <v>43.7453</v>
      </c>
      <c r="AT948" s="1">
        <v>40091</v>
      </c>
      <c r="AU948">
        <v>23.899100000000001</v>
      </c>
      <c r="AW948" s="1">
        <v>40091</v>
      </c>
      <c r="AX948">
        <v>33.194800000000001</v>
      </c>
      <c r="AZ948" s="1">
        <v>40091</v>
      </c>
      <c r="BA948">
        <v>17.163900000000002</v>
      </c>
      <c r="BC948" s="1">
        <v>40091</v>
      </c>
      <c r="BD948">
        <v>113.127</v>
      </c>
      <c r="BF948" s="1">
        <v>40091</v>
      </c>
      <c r="BG948">
        <v>53.3414</v>
      </c>
      <c r="BI948" s="1">
        <v>40091</v>
      </c>
      <c r="BJ948">
        <v>41.141100000000002</v>
      </c>
      <c r="BL948" s="1">
        <v>40091</v>
      </c>
      <c r="BM948">
        <v>51.118299999999998</v>
      </c>
      <c r="BO948" s="1">
        <v>40091</v>
      </c>
      <c r="BP948">
        <v>27.6221</v>
      </c>
      <c r="BR948" s="1">
        <v>40091</v>
      </c>
      <c r="BS948">
        <v>22.7653</v>
      </c>
      <c r="BU948" s="1">
        <v>40091</v>
      </c>
      <c r="BV948">
        <v>14.396599999999999</v>
      </c>
      <c r="BX948" s="1">
        <v>40091</v>
      </c>
      <c r="BY948">
        <v>50.722499999999997</v>
      </c>
      <c r="CA948" s="1">
        <v>40091</v>
      </c>
      <c r="CB948">
        <v>55.858800000000002</v>
      </c>
      <c r="CD948" s="1">
        <v>40091</v>
      </c>
      <c r="CE948">
        <v>23.136399999999998</v>
      </c>
      <c r="CG948" s="1">
        <v>40091</v>
      </c>
      <c r="CH948">
        <v>45.329900000000002</v>
      </c>
      <c r="CJ948" s="1">
        <v>40091</v>
      </c>
      <c r="CK948">
        <v>26.209199999999999</v>
      </c>
      <c r="CM948" s="1">
        <v>40091</v>
      </c>
      <c r="CN948">
        <v>1705.73</v>
      </c>
      <c r="CP948" s="1">
        <v>40091</v>
      </c>
      <c r="CQ948">
        <v>26.84</v>
      </c>
    </row>
    <row r="949" spans="1:95" x14ac:dyDescent="0.25">
      <c r="A949" s="1">
        <v>40092</v>
      </c>
      <c r="B949">
        <v>67.970500000000001</v>
      </c>
      <c r="D949" s="1">
        <v>40092</v>
      </c>
      <c r="E949">
        <v>13.4312</v>
      </c>
      <c r="G949" s="1">
        <v>40092</v>
      </c>
      <c r="H949">
        <v>14.6838</v>
      </c>
      <c r="J949" s="1">
        <v>40092</v>
      </c>
      <c r="K949">
        <v>31.8431</v>
      </c>
      <c r="M949" s="1">
        <v>40092</v>
      </c>
      <c r="N949">
        <v>37.554600000000001</v>
      </c>
      <c r="P949" s="1">
        <v>40092</v>
      </c>
      <c r="Q949">
        <v>22.210100000000001</v>
      </c>
      <c r="S949" s="1">
        <v>40092</v>
      </c>
      <c r="T949">
        <v>48.199300000000001</v>
      </c>
      <c r="V949" s="1">
        <v>40092</v>
      </c>
      <c r="W949">
        <v>47.832000000000001</v>
      </c>
      <c r="Y949" s="1">
        <v>40092</v>
      </c>
      <c r="Z949">
        <v>46.601700000000001</v>
      </c>
      <c r="AB949" s="1">
        <v>40092</v>
      </c>
      <c r="AC949">
        <v>24.7164</v>
      </c>
      <c r="AE949" s="1">
        <v>40092</v>
      </c>
      <c r="AF949">
        <v>28.247</v>
      </c>
      <c r="AH949" s="1">
        <v>40092</v>
      </c>
      <c r="AI949">
        <v>63.320399999999999</v>
      </c>
      <c r="AK949" s="1">
        <v>40092</v>
      </c>
      <c r="AL949">
        <v>14.5129</v>
      </c>
      <c r="AQ949" s="1">
        <v>40092</v>
      </c>
      <c r="AR949">
        <v>44.637900000000002</v>
      </c>
      <c r="AT949" s="1">
        <v>40092</v>
      </c>
      <c r="AU949">
        <v>24.027000000000001</v>
      </c>
      <c r="AW949" s="1">
        <v>40092</v>
      </c>
      <c r="AX949">
        <v>33.542999999999999</v>
      </c>
      <c r="AZ949" s="1">
        <v>40092</v>
      </c>
      <c r="BA949">
        <v>17.6402</v>
      </c>
      <c r="BC949" s="1">
        <v>40092</v>
      </c>
      <c r="BD949">
        <v>114.63849999999999</v>
      </c>
      <c r="BF949" s="1">
        <v>40092</v>
      </c>
      <c r="BG949">
        <v>53.7605</v>
      </c>
      <c r="BI949" s="1">
        <v>40092</v>
      </c>
      <c r="BJ949">
        <v>42.183700000000002</v>
      </c>
      <c r="BL949" s="1">
        <v>40092</v>
      </c>
      <c r="BM949">
        <v>51.867800000000003</v>
      </c>
      <c r="BO949" s="1">
        <v>40092</v>
      </c>
      <c r="BP949">
        <v>28.265499999999999</v>
      </c>
      <c r="BR949" s="1">
        <v>40092</v>
      </c>
      <c r="BS949">
        <v>23.1996</v>
      </c>
      <c r="BU949" s="1">
        <v>40092</v>
      </c>
      <c r="BV949">
        <v>14.7301</v>
      </c>
      <c r="BX949" s="1">
        <v>40092</v>
      </c>
      <c r="BY949">
        <v>51.035699999999999</v>
      </c>
      <c r="CA949" s="1">
        <v>40092</v>
      </c>
      <c r="CB949">
        <v>56.8386</v>
      </c>
      <c r="CD949" s="1">
        <v>40092</v>
      </c>
      <c r="CE949">
        <v>23.298500000000001</v>
      </c>
      <c r="CG949" s="1">
        <v>40092</v>
      </c>
      <c r="CH949">
        <v>45.7179</v>
      </c>
      <c r="CJ949" s="1">
        <v>40092</v>
      </c>
      <c r="CK949">
        <v>26.692299999999999</v>
      </c>
      <c r="CM949" s="1">
        <v>40092</v>
      </c>
      <c r="CN949">
        <v>1729.14</v>
      </c>
      <c r="CP949" s="1">
        <v>40092</v>
      </c>
      <c r="CQ949">
        <v>25.7</v>
      </c>
    </row>
    <row r="950" spans="1:95" x14ac:dyDescent="0.25">
      <c r="A950" s="1">
        <v>40093</v>
      </c>
      <c r="B950">
        <v>67.244200000000006</v>
      </c>
      <c r="D950" s="1">
        <v>40093</v>
      </c>
      <c r="E950">
        <v>13.7309</v>
      </c>
      <c r="G950" s="1">
        <v>40093</v>
      </c>
      <c r="H950">
        <v>14.617800000000001</v>
      </c>
      <c r="J950" s="1">
        <v>40093</v>
      </c>
      <c r="K950">
        <v>32.2896</v>
      </c>
      <c r="M950" s="1">
        <v>40093</v>
      </c>
      <c r="N950">
        <v>38.450899999999997</v>
      </c>
      <c r="P950" s="1">
        <v>40093</v>
      </c>
      <c r="Q950">
        <v>21.745000000000001</v>
      </c>
      <c r="S950" s="1">
        <v>40093</v>
      </c>
      <c r="T950">
        <v>47.738399999999999</v>
      </c>
      <c r="V950" s="1">
        <v>40093</v>
      </c>
      <c r="W950">
        <v>48.017000000000003</v>
      </c>
      <c r="Y950" s="1">
        <v>40093</v>
      </c>
      <c r="Z950">
        <v>46.302399999999999</v>
      </c>
      <c r="AB950" s="1">
        <v>40093</v>
      </c>
      <c r="AC950">
        <v>24.939399999999999</v>
      </c>
      <c r="AE950" s="1">
        <v>40093</v>
      </c>
      <c r="AF950">
        <v>28.1496</v>
      </c>
      <c r="AH950" s="1">
        <v>40093</v>
      </c>
      <c r="AI950">
        <v>63.329599999999999</v>
      </c>
      <c r="AK950" s="1">
        <v>40093</v>
      </c>
      <c r="AL950">
        <v>14.585100000000001</v>
      </c>
      <c r="AQ950" s="1">
        <v>40093</v>
      </c>
      <c r="AR950">
        <v>44.210599999999999</v>
      </c>
      <c r="AT950" s="1">
        <v>40093</v>
      </c>
      <c r="AU950">
        <v>23.89</v>
      </c>
      <c r="AW950" s="1">
        <v>40093</v>
      </c>
      <c r="AX950">
        <v>33.277200000000001</v>
      </c>
      <c r="AZ950" s="1">
        <v>40093</v>
      </c>
      <c r="BA950">
        <v>17.748000000000001</v>
      </c>
      <c r="BC950" s="1">
        <v>40093</v>
      </c>
      <c r="BD950">
        <v>115.9894</v>
      </c>
      <c r="BF950" s="1">
        <v>40093</v>
      </c>
      <c r="BG950">
        <v>54.134999999999998</v>
      </c>
      <c r="BI950" s="1">
        <v>40093</v>
      </c>
      <c r="BJ950">
        <v>42.925800000000002</v>
      </c>
      <c r="BL950" s="1">
        <v>40093</v>
      </c>
      <c r="BM950">
        <v>51.596899999999998</v>
      </c>
      <c r="BO950" s="1">
        <v>40093</v>
      </c>
      <c r="BP950">
        <v>27.987300000000001</v>
      </c>
      <c r="BR950" s="1">
        <v>40093</v>
      </c>
      <c r="BS950">
        <v>23.190300000000001</v>
      </c>
      <c r="BU950" s="1">
        <v>40093</v>
      </c>
      <c r="BV950">
        <v>14.6511</v>
      </c>
      <c r="BX950" s="1">
        <v>40093</v>
      </c>
      <c r="BY950">
        <v>50.964100000000002</v>
      </c>
      <c r="CA950" s="1">
        <v>40093</v>
      </c>
      <c r="CB950">
        <v>56.450400000000002</v>
      </c>
      <c r="CD950" s="1">
        <v>40093</v>
      </c>
      <c r="CE950">
        <v>23.051400000000001</v>
      </c>
      <c r="CG950" s="1">
        <v>40093</v>
      </c>
      <c r="CH950">
        <v>45.727200000000003</v>
      </c>
      <c r="CJ950" s="1">
        <v>40093</v>
      </c>
      <c r="CK950">
        <v>26.6828</v>
      </c>
      <c r="CM950" s="1">
        <v>40093</v>
      </c>
      <c r="CN950">
        <v>1734.74</v>
      </c>
      <c r="CP950" s="1">
        <v>40093</v>
      </c>
      <c r="CQ950">
        <v>24.68</v>
      </c>
    </row>
    <row r="951" spans="1:95" x14ac:dyDescent="0.25">
      <c r="A951" s="1">
        <v>40094</v>
      </c>
      <c r="B951">
        <v>68.522099999999995</v>
      </c>
      <c r="D951" s="1">
        <v>40094</v>
      </c>
      <c r="E951">
        <v>13.875999999999999</v>
      </c>
      <c r="G951" s="1">
        <v>40094</v>
      </c>
      <c r="H951">
        <v>14.716799999999999</v>
      </c>
      <c r="J951" s="1">
        <v>40094</v>
      </c>
      <c r="K951">
        <v>33.2301</v>
      </c>
      <c r="M951" s="1">
        <v>40094</v>
      </c>
      <c r="N951">
        <v>36.649799999999999</v>
      </c>
      <c r="P951" s="1">
        <v>40094</v>
      </c>
      <c r="Q951">
        <v>21.5457</v>
      </c>
      <c r="S951" s="1">
        <v>40094</v>
      </c>
      <c r="T951">
        <v>48.208599999999997</v>
      </c>
      <c r="V951" s="1">
        <v>40094</v>
      </c>
      <c r="W951">
        <v>49.118000000000002</v>
      </c>
      <c r="Y951" s="1">
        <v>40094</v>
      </c>
      <c r="Z951">
        <v>46.402099999999997</v>
      </c>
      <c r="AB951" s="1">
        <v>40094</v>
      </c>
      <c r="AC951">
        <v>24.839300000000001</v>
      </c>
      <c r="AE951" s="1">
        <v>40094</v>
      </c>
      <c r="AF951">
        <v>28.875900000000001</v>
      </c>
      <c r="AH951" s="1">
        <v>40094</v>
      </c>
      <c r="AI951">
        <v>63.680100000000003</v>
      </c>
      <c r="AK951" s="1">
        <v>40094</v>
      </c>
      <c r="AL951">
        <v>14.6393</v>
      </c>
      <c r="AQ951" s="1">
        <v>40094</v>
      </c>
      <c r="AR951">
        <v>44.115600000000001</v>
      </c>
      <c r="AT951" s="1">
        <v>40094</v>
      </c>
      <c r="AU951">
        <v>24.575399999999998</v>
      </c>
      <c r="AW951" s="1">
        <v>40094</v>
      </c>
      <c r="AX951">
        <v>33.762999999999998</v>
      </c>
      <c r="AZ951" s="1">
        <v>40094</v>
      </c>
      <c r="BA951">
        <v>17.864899999999999</v>
      </c>
      <c r="BC951" s="1">
        <v>40094</v>
      </c>
      <c r="BD951">
        <v>115.5265</v>
      </c>
      <c r="BF951" s="1">
        <v>40094</v>
      </c>
      <c r="BG951">
        <v>54.3401</v>
      </c>
      <c r="BI951" s="1">
        <v>40094</v>
      </c>
      <c r="BJ951">
        <v>42.5501</v>
      </c>
      <c r="BL951" s="1">
        <v>40094</v>
      </c>
      <c r="BM951">
        <v>51.353099999999998</v>
      </c>
      <c r="BO951" s="1">
        <v>40094</v>
      </c>
      <c r="BP951">
        <v>28.196000000000002</v>
      </c>
      <c r="BR951" s="1">
        <v>40094</v>
      </c>
      <c r="BS951">
        <v>23.716999999999999</v>
      </c>
      <c r="BU951" s="1">
        <v>40094</v>
      </c>
      <c r="BV951">
        <v>14.6599</v>
      </c>
      <c r="BX951" s="1">
        <v>40094</v>
      </c>
      <c r="BY951">
        <v>51.590499999999999</v>
      </c>
      <c r="CA951" s="1">
        <v>40094</v>
      </c>
      <c r="CB951">
        <v>57.106699999999996</v>
      </c>
      <c r="CD951" s="1">
        <v>40094</v>
      </c>
      <c r="CE951">
        <v>22.878799999999998</v>
      </c>
      <c r="CG951" s="1">
        <v>40094</v>
      </c>
      <c r="CH951">
        <v>45.958199999999998</v>
      </c>
      <c r="CJ951" s="1">
        <v>40094</v>
      </c>
      <c r="CK951">
        <v>27.156400000000001</v>
      </c>
      <c r="CM951" s="1">
        <v>40094</v>
      </c>
      <c r="CN951">
        <v>1747.7</v>
      </c>
      <c r="CP951" s="1">
        <v>40094</v>
      </c>
      <c r="CQ951">
        <v>24.18</v>
      </c>
    </row>
    <row r="952" spans="1:95" x14ac:dyDescent="0.25">
      <c r="A952" s="1">
        <v>40095</v>
      </c>
      <c r="B952">
        <v>68.706000000000003</v>
      </c>
      <c r="D952" s="1">
        <v>40095</v>
      </c>
      <c r="E952">
        <v>13.769600000000001</v>
      </c>
      <c r="G952" s="1">
        <v>40095</v>
      </c>
      <c r="H952">
        <v>14.889900000000001</v>
      </c>
      <c r="J952" s="1">
        <v>40095</v>
      </c>
      <c r="K952">
        <v>33.192100000000003</v>
      </c>
      <c r="M952" s="1">
        <v>40095</v>
      </c>
      <c r="N952">
        <v>37.043599999999998</v>
      </c>
      <c r="P952" s="1">
        <v>40095</v>
      </c>
      <c r="Q952">
        <v>21.313099999999999</v>
      </c>
      <c r="S952" s="1">
        <v>40095</v>
      </c>
      <c r="T952">
        <v>48.567999999999998</v>
      </c>
      <c r="V952" s="1">
        <v>40095</v>
      </c>
      <c r="W952">
        <v>49.626899999999999</v>
      </c>
      <c r="Y952" s="1">
        <v>40095</v>
      </c>
      <c r="Z952">
        <v>46.202599999999997</v>
      </c>
      <c r="AB952" s="1">
        <v>40095</v>
      </c>
      <c r="AC952">
        <v>24.866599999999998</v>
      </c>
      <c r="AE952" s="1">
        <v>40095</v>
      </c>
      <c r="AF952">
        <v>29.186</v>
      </c>
      <c r="AH952" s="1">
        <v>40095</v>
      </c>
      <c r="AI952">
        <v>63.883000000000003</v>
      </c>
      <c r="AK952" s="1">
        <v>40095</v>
      </c>
      <c r="AL952">
        <v>14.603199999999999</v>
      </c>
      <c r="AQ952" s="1">
        <v>40095</v>
      </c>
      <c r="AR952">
        <v>44.989199999999997</v>
      </c>
      <c r="AT952" s="1">
        <v>40095</v>
      </c>
      <c r="AU952">
        <v>24.639399999999998</v>
      </c>
      <c r="AW952" s="1">
        <v>40095</v>
      </c>
      <c r="AX952">
        <v>34.065399999999997</v>
      </c>
      <c r="AZ952" s="1">
        <v>40095</v>
      </c>
      <c r="BA952">
        <v>18.125499999999999</v>
      </c>
      <c r="BC952" s="1">
        <v>40095</v>
      </c>
      <c r="BD952">
        <v>118.9652</v>
      </c>
      <c r="BF952" s="1">
        <v>40095</v>
      </c>
      <c r="BG952">
        <v>55.053400000000003</v>
      </c>
      <c r="BI952" s="1">
        <v>40095</v>
      </c>
      <c r="BJ952">
        <v>43.066699999999997</v>
      </c>
      <c r="BL952" s="1">
        <v>40095</v>
      </c>
      <c r="BM952">
        <v>51.199599999999997</v>
      </c>
      <c r="BO952" s="1">
        <v>40095</v>
      </c>
      <c r="BP952">
        <v>28.309000000000001</v>
      </c>
      <c r="BR952" s="1">
        <v>40095</v>
      </c>
      <c r="BS952">
        <v>23.606100000000001</v>
      </c>
      <c r="BU952" s="1">
        <v>40095</v>
      </c>
      <c r="BV952">
        <v>14.853</v>
      </c>
      <c r="BX952" s="1">
        <v>40095</v>
      </c>
      <c r="BY952">
        <v>51.51</v>
      </c>
      <c r="CA952" s="1">
        <v>40095</v>
      </c>
      <c r="CB952">
        <v>57.467199999999998</v>
      </c>
      <c r="CD952" s="1">
        <v>40095</v>
      </c>
      <c r="CE952">
        <v>22.878799999999998</v>
      </c>
      <c r="CG952" s="1">
        <v>40095</v>
      </c>
      <c r="CH952">
        <v>46.170699999999997</v>
      </c>
      <c r="CJ952" s="1">
        <v>40095</v>
      </c>
      <c r="CK952">
        <v>27.128</v>
      </c>
      <c r="CM952" s="1">
        <v>40095</v>
      </c>
      <c r="CN952">
        <v>1757.6</v>
      </c>
      <c r="CP952" s="1">
        <v>40095</v>
      </c>
      <c r="CQ952">
        <v>23.12</v>
      </c>
    </row>
    <row r="953" spans="1:95" x14ac:dyDescent="0.25">
      <c r="A953" s="1">
        <v>40098</v>
      </c>
      <c r="B953">
        <v>68.843900000000005</v>
      </c>
      <c r="D953" s="1">
        <v>40098</v>
      </c>
      <c r="E953">
        <v>13.779299999999999</v>
      </c>
      <c r="G953" s="1">
        <v>40098</v>
      </c>
      <c r="H953">
        <v>14.939399999999999</v>
      </c>
      <c r="J953" s="1">
        <v>40098</v>
      </c>
      <c r="K953">
        <v>33.325099999999999</v>
      </c>
      <c r="M953" s="1">
        <v>40098</v>
      </c>
      <c r="N953">
        <v>37.194400000000002</v>
      </c>
      <c r="P953" s="1">
        <v>40098</v>
      </c>
      <c r="Q953">
        <v>21.263300000000001</v>
      </c>
      <c r="S953" s="1">
        <v>40098</v>
      </c>
      <c r="T953">
        <v>47.618600000000001</v>
      </c>
      <c r="V953" s="1">
        <v>40098</v>
      </c>
      <c r="W953">
        <v>49.081000000000003</v>
      </c>
      <c r="Y953" s="1">
        <v>40098</v>
      </c>
      <c r="Z953">
        <v>47.599600000000002</v>
      </c>
      <c r="AB953" s="1">
        <v>40098</v>
      </c>
      <c r="AC953">
        <v>24.930299999999999</v>
      </c>
      <c r="AE953" s="1">
        <v>40098</v>
      </c>
      <c r="AF953">
        <v>29.2834</v>
      </c>
      <c r="AH953" s="1">
        <v>40098</v>
      </c>
      <c r="AI953">
        <v>64.676100000000005</v>
      </c>
      <c r="AK953" s="1">
        <v>40098</v>
      </c>
      <c r="AL953">
        <v>14.7386</v>
      </c>
      <c r="AQ953" s="1">
        <v>40098</v>
      </c>
      <c r="AR953">
        <v>44.6663</v>
      </c>
      <c r="AT953" s="1">
        <v>40098</v>
      </c>
      <c r="AU953">
        <v>24.712499999999999</v>
      </c>
      <c r="AW953" s="1">
        <v>40098</v>
      </c>
      <c r="AX953">
        <v>34.1387</v>
      </c>
      <c r="AZ953" s="1">
        <v>40098</v>
      </c>
      <c r="BA953">
        <v>18.332100000000001</v>
      </c>
      <c r="BC953" s="1">
        <v>40098</v>
      </c>
      <c r="BD953">
        <v>120.0138</v>
      </c>
      <c r="BF953" s="1">
        <v>40098</v>
      </c>
      <c r="BG953">
        <v>55.757899999999999</v>
      </c>
      <c r="BI953" s="1">
        <v>40098</v>
      </c>
      <c r="BJ953">
        <v>43.282699999999998</v>
      </c>
      <c r="BL953" s="1">
        <v>40098</v>
      </c>
      <c r="BM953">
        <v>51.181600000000003</v>
      </c>
      <c r="BO953" s="1">
        <v>40098</v>
      </c>
      <c r="BP953">
        <v>28.569800000000001</v>
      </c>
      <c r="BR953" s="1">
        <v>40098</v>
      </c>
      <c r="BS953">
        <v>23.763200000000001</v>
      </c>
      <c r="BU953" s="1">
        <v>40098</v>
      </c>
      <c r="BV953">
        <v>15.011100000000001</v>
      </c>
      <c r="BX953" s="1">
        <v>40098</v>
      </c>
      <c r="BY953">
        <v>51.456299999999999</v>
      </c>
      <c r="CA953" s="1">
        <v>40098</v>
      </c>
      <c r="CB953">
        <v>56.8202</v>
      </c>
      <c r="CD953" s="1">
        <v>40098</v>
      </c>
      <c r="CE953">
        <v>22.7532</v>
      </c>
      <c r="CG953" s="1">
        <v>40098</v>
      </c>
      <c r="CH953">
        <v>45.838000000000001</v>
      </c>
      <c r="CJ953" s="1">
        <v>40098</v>
      </c>
      <c r="CK953">
        <v>27.128</v>
      </c>
      <c r="CM953" s="1">
        <v>40098</v>
      </c>
      <c r="CN953">
        <v>1765.31</v>
      </c>
      <c r="CP953" s="1">
        <v>40098</v>
      </c>
      <c r="CQ953">
        <v>23.01</v>
      </c>
    </row>
    <row r="954" spans="1:95" x14ac:dyDescent="0.25">
      <c r="A954" s="1">
        <v>40099</v>
      </c>
      <c r="B954">
        <v>68.632499999999993</v>
      </c>
      <c r="D954" s="1">
        <v>40099</v>
      </c>
      <c r="E954">
        <v>13.6439</v>
      </c>
      <c r="G954" s="1">
        <v>40099</v>
      </c>
      <c r="H954">
        <v>14.889900000000001</v>
      </c>
      <c r="J954" s="1">
        <v>40099</v>
      </c>
      <c r="K954">
        <v>33.097099999999998</v>
      </c>
      <c r="M954" s="1">
        <v>40099</v>
      </c>
      <c r="N954">
        <v>37.3033</v>
      </c>
      <c r="P954" s="1">
        <v>40099</v>
      </c>
      <c r="Q954">
        <v>21.5124</v>
      </c>
      <c r="S954" s="1">
        <v>40099</v>
      </c>
      <c r="T954">
        <v>47.839799999999997</v>
      </c>
      <c r="V954" s="1">
        <v>40099</v>
      </c>
      <c r="W954">
        <v>48.794200000000004</v>
      </c>
      <c r="Y954" s="1">
        <v>40099</v>
      </c>
      <c r="Z954">
        <v>48.198399999999999</v>
      </c>
      <c r="AB954" s="1">
        <v>40099</v>
      </c>
      <c r="AC954">
        <v>24.934799999999999</v>
      </c>
      <c r="AE954" s="1">
        <v>40099</v>
      </c>
      <c r="AF954">
        <v>29.531400000000001</v>
      </c>
      <c r="AH954" s="1">
        <v>40099</v>
      </c>
      <c r="AI954">
        <v>64.796000000000006</v>
      </c>
      <c r="AK954" s="1">
        <v>40099</v>
      </c>
      <c r="AL954">
        <v>14.7927</v>
      </c>
      <c r="AQ954" s="1">
        <v>40099</v>
      </c>
      <c r="AR954">
        <v>44.334000000000003</v>
      </c>
      <c r="AT954" s="1">
        <v>40099</v>
      </c>
      <c r="AU954">
        <v>25.160299999999999</v>
      </c>
      <c r="AW954" s="1">
        <v>40099</v>
      </c>
      <c r="AX954">
        <v>33.744599999999998</v>
      </c>
      <c r="AZ954" s="1">
        <v>40099</v>
      </c>
      <c r="BA954">
        <v>18.413</v>
      </c>
      <c r="BC954" s="1">
        <v>40099</v>
      </c>
      <c r="BD954">
        <v>119.9949</v>
      </c>
      <c r="BF954" s="1">
        <v>40099</v>
      </c>
      <c r="BG954">
        <v>54.402500000000003</v>
      </c>
      <c r="BI954" s="1">
        <v>40099</v>
      </c>
      <c r="BJ954">
        <v>42.888199999999998</v>
      </c>
      <c r="BL954" s="1">
        <v>40099</v>
      </c>
      <c r="BM954">
        <v>51.515700000000002</v>
      </c>
      <c r="BO954" s="1">
        <v>40099</v>
      </c>
      <c r="BP954">
        <v>28.1873</v>
      </c>
      <c r="BR954" s="1">
        <v>40099</v>
      </c>
      <c r="BS954">
        <v>23.846299999999999</v>
      </c>
      <c r="BU954" s="1">
        <v>40099</v>
      </c>
      <c r="BV954">
        <v>14.7301</v>
      </c>
      <c r="BX954" s="1">
        <v>40099</v>
      </c>
      <c r="BY954">
        <v>51.241500000000002</v>
      </c>
      <c r="CA954" s="1">
        <v>40099</v>
      </c>
      <c r="CB954">
        <v>57.282299999999999</v>
      </c>
      <c r="CD954" s="1">
        <v>40099</v>
      </c>
      <c r="CE954">
        <v>22.768899999999999</v>
      </c>
      <c r="CG954" s="1">
        <v>40099</v>
      </c>
      <c r="CH954">
        <v>46.512500000000003</v>
      </c>
      <c r="CJ954" s="1">
        <v>40099</v>
      </c>
      <c r="CK954">
        <v>26.9102</v>
      </c>
      <c r="CM954" s="1">
        <v>40099</v>
      </c>
      <c r="CN954">
        <v>1760.51</v>
      </c>
      <c r="CP954" s="1">
        <v>40099</v>
      </c>
      <c r="CQ954">
        <v>22.99</v>
      </c>
    </row>
    <row r="955" spans="1:95" x14ac:dyDescent="0.25">
      <c r="A955" s="1">
        <v>40100</v>
      </c>
      <c r="B955">
        <v>70.3977</v>
      </c>
      <c r="D955" s="1">
        <v>40100</v>
      </c>
      <c r="E955">
        <v>13.847</v>
      </c>
      <c r="G955" s="1">
        <v>40100</v>
      </c>
      <c r="H955">
        <v>15.030099999999999</v>
      </c>
      <c r="J955" s="1">
        <v>40100</v>
      </c>
      <c r="K955">
        <v>33.334600000000002</v>
      </c>
      <c r="M955" s="1">
        <v>40100</v>
      </c>
      <c r="N955">
        <v>37.2027</v>
      </c>
      <c r="P955" s="1">
        <v>40100</v>
      </c>
      <c r="Q955">
        <v>21.4543</v>
      </c>
      <c r="S955" s="1">
        <v>40100</v>
      </c>
      <c r="T955">
        <v>48.402099999999997</v>
      </c>
      <c r="V955" s="1">
        <v>40100</v>
      </c>
      <c r="W955">
        <v>50.431800000000003</v>
      </c>
      <c r="Y955" s="1">
        <v>40100</v>
      </c>
      <c r="Z955">
        <v>49.894800000000004</v>
      </c>
      <c r="AB955" s="1">
        <v>40100</v>
      </c>
      <c r="AC955">
        <v>24.952999999999999</v>
      </c>
      <c r="AE955" s="1">
        <v>40100</v>
      </c>
      <c r="AF955">
        <v>30.611999999999998</v>
      </c>
      <c r="AH955" s="1">
        <v>40100</v>
      </c>
      <c r="AI955">
        <v>66.253100000000003</v>
      </c>
      <c r="AK955" s="1">
        <v>40100</v>
      </c>
      <c r="AL955">
        <v>15.1989</v>
      </c>
      <c r="AQ955" s="1">
        <v>40100</v>
      </c>
      <c r="AR955">
        <v>45.473500000000001</v>
      </c>
      <c r="AT955" s="1">
        <v>40100</v>
      </c>
      <c r="AU955">
        <v>25.023199999999999</v>
      </c>
      <c r="AW955" s="1">
        <v>40100</v>
      </c>
      <c r="AX955">
        <v>34.294499999999999</v>
      </c>
      <c r="AZ955" s="1">
        <v>40100</v>
      </c>
      <c r="BA955">
        <v>18.7195</v>
      </c>
      <c r="BC955" s="1">
        <v>40100</v>
      </c>
      <c r="BD955">
        <v>121.2513</v>
      </c>
      <c r="BF955" s="1">
        <v>40100</v>
      </c>
      <c r="BG955">
        <v>53.9923</v>
      </c>
      <c r="BI955" s="1">
        <v>40100</v>
      </c>
      <c r="BJ955">
        <v>44.297199999999997</v>
      </c>
      <c r="BL955" s="1">
        <v>40100</v>
      </c>
      <c r="BM955">
        <v>51.921999999999997</v>
      </c>
      <c r="BO955" s="1">
        <v>40100</v>
      </c>
      <c r="BP955">
        <v>28.604600000000001</v>
      </c>
      <c r="BR955" s="1">
        <v>40100</v>
      </c>
      <c r="BS955">
        <v>23.9849</v>
      </c>
      <c r="BU955" s="1">
        <v>40100</v>
      </c>
      <c r="BV955">
        <v>15.248100000000001</v>
      </c>
      <c r="BX955" s="1">
        <v>40100</v>
      </c>
      <c r="BY955">
        <v>51.286200000000001</v>
      </c>
      <c r="CA955" s="1">
        <v>40100</v>
      </c>
      <c r="CB955">
        <v>58.936900000000001</v>
      </c>
      <c r="CD955" s="1">
        <v>40100</v>
      </c>
      <c r="CE955">
        <v>22.706199999999999</v>
      </c>
      <c r="CG955" s="1">
        <v>40100</v>
      </c>
      <c r="CH955">
        <v>46.373899999999999</v>
      </c>
      <c r="CJ955" s="1">
        <v>40100</v>
      </c>
      <c r="CK955">
        <v>27.383800000000001</v>
      </c>
      <c r="CM955" s="1">
        <v>40100</v>
      </c>
      <c r="CN955">
        <v>1791.47</v>
      </c>
      <c r="CP955" s="1">
        <v>40100</v>
      </c>
      <c r="CQ955">
        <v>22.86</v>
      </c>
    </row>
    <row r="956" spans="1:95" x14ac:dyDescent="0.25">
      <c r="A956" s="1">
        <v>40101</v>
      </c>
      <c r="B956">
        <v>70.581599999999995</v>
      </c>
      <c r="D956" s="1">
        <v>40101</v>
      </c>
      <c r="E956">
        <v>13.8856</v>
      </c>
      <c r="G956" s="1">
        <v>40101</v>
      </c>
      <c r="H956">
        <v>15.0466</v>
      </c>
      <c r="J956" s="1">
        <v>40101</v>
      </c>
      <c r="K956">
        <v>33.762099999999997</v>
      </c>
      <c r="M956" s="1">
        <v>40101</v>
      </c>
      <c r="N956">
        <v>37.3703</v>
      </c>
      <c r="P956" s="1">
        <v>40101</v>
      </c>
      <c r="Q956">
        <v>21.520700000000001</v>
      </c>
      <c r="S956" s="1">
        <v>40101</v>
      </c>
      <c r="T956">
        <v>47.710799999999999</v>
      </c>
      <c r="V956" s="1">
        <v>40101</v>
      </c>
      <c r="W956">
        <v>50.6723</v>
      </c>
      <c r="Y956" s="1">
        <v>40101</v>
      </c>
      <c r="Z956">
        <v>47.4</v>
      </c>
      <c r="AB956" s="1">
        <v>40101</v>
      </c>
      <c r="AC956">
        <v>24.9894</v>
      </c>
      <c r="AE956" s="1">
        <v>40101</v>
      </c>
      <c r="AF956">
        <v>30.620899999999999</v>
      </c>
      <c r="AH956" s="1">
        <v>40101</v>
      </c>
      <c r="AI956">
        <v>67.267600000000002</v>
      </c>
      <c r="AK956" s="1">
        <v>40101</v>
      </c>
      <c r="AL956">
        <v>15.153700000000001</v>
      </c>
      <c r="AQ956" s="1">
        <v>40101</v>
      </c>
      <c r="AR956">
        <v>45.5779</v>
      </c>
      <c r="AT956" s="1">
        <v>40101</v>
      </c>
      <c r="AU956">
        <v>24.950099999999999</v>
      </c>
      <c r="AW956" s="1">
        <v>40101</v>
      </c>
      <c r="AX956">
        <v>34.606099999999998</v>
      </c>
      <c r="AZ956" s="1">
        <v>40101</v>
      </c>
      <c r="BA956">
        <v>18.5748</v>
      </c>
      <c r="BC956" s="1">
        <v>40101</v>
      </c>
      <c r="BD956">
        <v>120.90179999999999</v>
      </c>
      <c r="BF956" s="1">
        <v>40101</v>
      </c>
      <c r="BG956">
        <v>54.3401</v>
      </c>
      <c r="BI956" s="1">
        <v>40101</v>
      </c>
      <c r="BJ956">
        <v>44.297199999999997</v>
      </c>
      <c r="BL956" s="1">
        <v>40101</v>
      </c>
      <c r="BM956">
        <v>52.554099999999998</v>
      </c>
      <c r="BO956" s="1">
        <v>40101</v>
      </c>
      <c r="BP956">
        <v>28.952400000000001</v>
      </c>
      <c r="BR956" s="1">
        <v>40101</v>
      </c>
      <c r="BS956">
        <v>24.677800000000001</v>
      </c>
      <c r="BU956" s="1">
        <v>40101</v>
      </c>
      <c r="BV956">
        <v>15.502599999999999</v>
      </c>
      <c r="BX956" s="1">
        <v>40101</v>
      </c>
      <c r="BY956">
        <v>51.223599999999998</v>
      </c>
      <c r="CA956" s="1">
        <v>40101</v>
      </c>
      <c r="CB956">
        <v>59.528500000000001</v>
      </c>
      <c r="CD956" s="1">
        <v>40101</v>
      </c>
      <c r="CE956">
        <v>22.839500000000001</v>
      </c>
      <c r="CG956" s="1">
        <v>40101</v>
      </c>
      <c r="CH956">
        <v>47.0762</v>
      </c>
      <c r="CJ956" s="1">
        <v>40101</v>
      </c>
      <c r="CK956">
        <v>27.686900000000001</v>
      </c>
      <c r="CM956" s="1">
        <v>40101</v>
      </c>
      <c r="CN956">
        <v>1798.91</v>
      </c>
      <c r="CP956" s="1">
        <v>40101</v>
      </c>
      <c r="CQ956">
        <v>21.72</v>
      </c>
    </row>
    <row r="957" spans="1:95" x14ac:dyDescent="0.25">
      <c r="A957" s="1">
        <v>40102</v>
      </c>
      <c r="B957">
        <v>69.891999999999996</v>
      </c>
      <c r="D957" s="1">
        <v>40102</v>
      </c>
      <c r="E957">
        <v>13.5762</v>
      </c>
      <c r="G957" s="1">
        <v>40102</v>
      </c>
      <c r="H957">
        <v>15.063000000000001</v>
      </c>
      <c r="J957" s="1">
        <v>40102</v>
      </c>
      <c r="K957">
        <v>33.201599999999999</v>
      </c>
      <c r="M957" s="1">
        <v>40102</v>
      </c>
      <c r="N957">
        <v>36.189100000000003</v>
      </c>
      <c r="P957" s="1">
        <v>40102</v>
      </c>
      <c r="Q957">
        <v>21.346299999999999</v>
      </c>
      <c r="S957" s="1">
        <v>40102</v>
      </c>
      <c r="T957">
        <v>49.0289</v>
      </c>
      <c r="V957" s="1">
        <v>40102</v>
      </c>
      <c r="W957">
        <v>50.487299999999998</v>
      </c>
      <c r="Y957" s="1">
        <v>40102</v>
      </c>
      <c r="Z957">
        <v>45.803400000000003</v>
      </c>
      <c r="AB957" s="1">
        <v>40102</v>
      </c>
      <c r="AC957">
        <v>25.0304</v>
      </c>
      <c r="AE957" s="1">
        <v>40102</v>
      </c>
      <c r="AF957">
        <v>30.204599999999999</v>
      </c>
      <c r="AH957" s="1">
        <v>40102</v>
      </c>
      <c r="AI957">
        <v>67.433599999999998</v>
      </c>
      <c r="AK957" s="1">
        <v>40102</v>
      </c>
      <c r="AL957">
        <v>14.5129</v>
      </c>
      <c r="AQ957" s="1">
        <v>40102</v>
      </c>
      <c r="AR957">
        <v>45.929200000000002</v>
      </c>
      <c r="AT957" s="1">
        <v>40102</v>
      </c>
      <c r="AU957">
        <v>24.913499999999999</v>
      </c>
      <c r="AW957" s="1">
        <v>40102</v>
      </c>
      <c r="AX957">
        <v>34.633600000000001</v>
      </c>
      <c r="AZ957" s="1">
        <v>40102</v>
      </c>
      <c r="BA957">
        <v>18.134399999999999</v>
      </c>
      <c r="BC957" s="1">
        <v>40102</v>
      </c>
      <c r="BD957">
        <v>114.91249999999999</v>
      </c>
      <c r="BF957" s="1">
        <v>40102</v>
      </c>
      <c r="BG957">
        <v>53.911999999999999</v>
      </c>
      <c r="BI957" s="1">
        <v>40102</v>
      </c>
      <c r="BJ957">
        <v>43.2639</v>
      </c>
      <c r="BL957" s="1">
        <v>40102</v>
      </c>
      <c r="BM957">
        <v>53.077800000000003</v>
      </c>
      <c r="BO957" s="1">
        <v>40102</v>
      </c>
      <c r="BP957">
        <v>28.874099999999999</v>
      </c>
      <c r="BR957" s="1">
        <v>40102</v>
      </c>
      <c r="BS957">
        <v>24.483799999999999</v>
      </c>
      <c r="BU957" s="1">
        <v>40102</v>
      </c>
      <c r="BV957">
        <v>15.5992</v>
      </c>
      <c r="BX957" s="1">
        <v>40102</v>
      </c>
      <c r="BY957">
        <v>51.4026</v>
      </c>
      <c r="CA957" s="1">
        <v>40102</v>
      </c>
      <c r="CB957">
        <v>59.981400000000001</v>
      </c>
      <c r="CD957" s="1">
        <v>40102</v>
      </c>
      <c r="CE957">
        <v>22.674800000000001</v>
      </c>
      <c r="CG957" s="1">
        <v>40102</v>
      </c>
      <c r="CH957">
        <v>47.325600000000001</v>
      </c>
      <c r="CJ957" s="1">
        <v>40102</v>
      </c>
      <c r="CK957">
        <v>27.847899999999999</v>
      </c>
      <c r="CM957" s="1">
        <v>40102</v>
      </c>
      <c r="CN957">
        <v>1784.35</v>
      </c>
      <c r="CP957" s="1">
        <v>40102</v>
      </c>
      <c r="CQ957">
        <v>21.43</v>
      </c>
    </row>
    <row r="958" spans="1:95" x14ac:dyDescent="0.25">
      <c r="A958" s="1">
        <v>40105</v>
      </c>
      <c r="B958">
        <v>70.167900000000003</v>
      </c>
      <c r="D958" s="1">
        <v>40105</v>
      </c>
      <c r="E958">
        <v>13.6052</v>
      </c>
      <c r="G958" s="1">
        <v>40105</v>
      </c>
      <c r="H958">
        <v>15.129</v>
      </c>
      <c r="J958" s="1">
        <v>40105</v>
      </c>
      <c r="K958">
        <v>33.952100000000002</v>
      </c>
      <c r="M958" s="1">
        <v>40105</v>
      </c>
      <c r="N958">
        <v>34.488500000000002</v>
      </c>
      <c r="P958" s="1">
        <v>40105</v>
      </c>
      <c r="Q958">
        <v>21.595500000000001</v>
      </c>
      <c r="S958" s="1">
        <v>40105</v>
      </c>
      <c r="T958">
        <v>49.268599999999999</v>
      </c>
      <c r="V958" s="1">
        <v>40105</v>
      </c>
      <c r="W958">
        <v>53.521900000000002</v>
      </c>
      <c r="Y958" s="1">
        <v>40105</v>
      </c>
      <c r="Z958">
        <v>45.304499999999997</v>
      </c>
      <c r="AB958" s="1">
        <v>40105</v>
      </c>
      <c r="AC958">
        <v>24.930299999999999</v>
      </c>
      <c r="AE958" s="1">
        <v>40105</v>
      </c>
      <c r="AF958">
        <v>30.665199999999999</v>
      </c>
      <c r="AH958" s="1">
        <v>40105</v>
      </c>
      <c r="AI958">
        <v>67.8947</v>
      </c>
      <c r="AK958" s="1">
        <v>40105</v>
      </c>
      <c r="AL958">
        <v>14.2963</v>
      </c>
      <c r="AQ958" s="1">
        <v>40105</v>
      </c>
      <c r="AR958">
        <v>46.0242</v>
      </c>
      <c r="AT958" s="1">
        <v>40105</v>
      </c>
      <c r="AU958">
        <v>25.2517</v>
      </c>
      <c r="AW958" s="1">
        <v>40105</v>
      </c>
      <c r="AX958">
        <v>35.210999999999999</v>
      </c>
      <c r="AZ958" s="1">
        <v>40105</v>
      </c>
      <c r="BA958">
        <v>18.341100000000001</v>
      </c>
      <c r="BC958" s="1">
        <v>40105</v>
      </c>
      <c r="BD958">
        <v>116.2539</v>
      </c>
      <c r="BF958" s="1">
        <v>40105</v>
      </c>
      <c r="BG958">
        <v>54.536200000000001</v>
      </c>
      <c r="BI958" s="1">
        <v>40105</v>
      </c>
      <c r="BJ958">
        <v>43.188800000000001</v>
      </c>
      <c r="BL958" s="1">
        <v>40105</v>
      </c>
      <c r="BM958">
        <v>53.529299999999999</v>
      </c>
      <c r="BO958" s="1">
        <v>40105</v>
      </c>
      <c r="BP958">
        <v>29.3262</v>
      </c>
      <c r="BR958" s="1">
        <v>40105</v>
      </c>
      <c r="BS958">
        <v>24.354500000000002</v>
      </c>
      <c r="BU958" s="1">
        <v>40105</v>
      </c>
      <c r="BV958">
        <v>15.7836</v>
      </c>
      <c r="BX958" s="1">
        <v>40105</v>
      </c>
      <c r="BY958">
        <v>51.715800000000002</v>
      </c>
      <c r="CA958" s="1">
        <v>40105</v>
      </c>
      <c r="CB958">
        <v>60.489800000000002</v>
      </c>
      <c r="CD958" s="1">
        <v>40105</v>
      </c>
      <c r="CE958">
        <v>22.721900000000002</v>
      </c>
      <c r="CG958" s="1">
        <v>40105</v>
      </c>
      <c r="CH958">
        <v>47.944699999999997</v>
      </c>
      <c r="CJ958" s="1">
        <v>40105</v>
      </c>
      <c r="CK958">
        <v>28.293099999999999</v>
      </c>
      <c r="CM958" s="1">
        <v>40105</v>
      </c>
      <c r="CN958">
        <v>1801.12</v>
      </c>
      <c r="CP958" s="1">
        <v>40105</v>
      </c>
      <c r="CQ958">
        <v>21.49</v>
      </c>
    </row>
    <row r="959" spans="1:95" x14ac:dyDescent="0.25">
      <c r="A959" s="1">
        <v>40106</v>
      </c>
      <c r="B959">
        <v>69.827699999999993</v>
      </c>
      <c r="D959" s="1">
        <v>40106</v>
      </c>
      <c r="E959">
        <v>13.3345</v>
      </c>
      <c r="G959" s="1">
        <v>40106</v>
      </c>
      <c r="H959">
        <v>15.384600000000001</v>
      </c>
      <c r="J959" s="1">
        <v>40106</v>
      </c>
      <c r="K959">
        <v>33.648099999999999</v>
      </c>
      <c r="M959" s="1">
        <v>40106</v>
      </c>
      <c r="N959">
        <v>33.868600000000001</v>
      </c>
      <c r="P959" s="1">
        <v>40106</v>
      </c>
      <c r="Q959">
        <v>21.587199999999999</v>
      </c>
      <c r="S959" s="1">
        <v>40106</v>
      </c>
      <c r="T959">
        <v>47.830599999999997</v>
      </c>
      <c r="V959" s="1">
        <v>40106</v>
      </c>
      <c r="W959">
        <v>55.150199999999998</v>
      </c>
      <c r="Y959" s="1">
        <v>40106</v>
      </c>
      <c r="Z959">
        <v>44.206800000000001</v>
      </c>
      <c r="AB959" s="1">
        <v>40106</v>
      </c>
      <c r="AC959">
        <v>24.602699999999999</v>
      </c>
      <c r="AE959" s="1">
        <v>40106</v>
      </c>
      <c r="AF959">
        <v>30.000900000000001</v>
      </c>
      <c r="AH959" s="1">
        <v>40106</v>
      </c>
      <c r="AI959">
        <v>67.341300000000004</v>
      </c>
      <c r="AK959" s="1">
        <v>40106</v>
      </c>
      <c r="AL959">
        <v>14.0617</v>
      </c>
      <c r="AQ959" s="1">
        <v>40106</v>
      </c>
      <c r="AR959">
        <v>46.2806</v>
      </c>
      <c r="AT959" s="1">
        <v>40106</v>
      </c>
      <c r="AU959">
        <v>24.648499999999999</v>
      </c>
      <c r="AW959" s="1">
        <v>40106</v>
      </c>
      <c r="AX959">
        <v>34.642800000000001</v>
      </c>
      <c r="AZ959" s="1">
        <v>40106</v>
      </c>
      <c r="BA959">
        <v>18.134399999999999</v>
      </c>
      <c r="BC959" s="1">
        <v>40106</v>
      </c>
      <c r="BD959">
        <v>116.02719999999999</v>
      </c>
      <c r="BF959" s="1">
        <v>40106</v>
      </c>
      <c r="BG959">
        <v>54.027999999999999</v>
      </c>
      <c r="BI959" s="1">
        <v>40106</v>
      </c>
      <c r="BJ959">
        <v>43.235799999999998</v>
      </c>
      <c r="BL959" s="1">
        <v>40106</v>
      </c>
      <c r="BM959">
        <v>53.204300000000003</v>
      </c>
      <c r="BO959" s="1">
        <v>40106</v>
      </c>
      <c r="BP959">
        <v>29.317499999999999</v>
      </c>
      <c r="BR959" s="1">
        <v>40106</v>
      </c>
      <c r="BS959">
        <v>24.363700000000001</v>
      </c>
      <c r="BU959" s="1">
        <v>40106</v>
      </c>
      <c r="BV959">
        <v>15.739699999999999</v>
      </c>
      <c r="BX959" s="1">
        <v>40106</v>
      </c>
      <c r="BY959">
        <v>52.020099999999999</v>
      </c>
      <c r="CA959" s="1">
        <v>40106</v>
      </c>
      <c r="CB959">
        <v>60.4529</v>
      </c>
      <c r="CD959" s="1">
        <v>40106</v>
      </c>
      <c r="CE959">
        <v>22.596299999999999</v>
      </c>
      <c r="CG959" s="1">
        <v>40106</v>
      </c>
      <c r="CH959">
        <v>47.769100000000002</v>
      </c>
      <c r="CJ959" s="1">
        <v>40106</v>
      </c>
      <c r="CK959">
        <v>27.8005</v>
      </c>
      <c r="CM959" s="1">
        <v>40106</v>
      </c>
      <c r="CN959">
        <v>1789.93</v>
      </c>
      <c r="CP959" s="1">
        <v>40106</v>
      </c>
      <c r="CQ959">
        <v>20.9</v>
      </c>
    </row>
    <row r="960" spans="1:95" x14ac:dyDescent="0.25">
      <c r="A960" s="1">
        <v>40107</v>
      </c>
      <c r="B960">
        <v>70.177000000000007</v>
      </c>
      <c r="D960" s="1">
        <v>40107</v>
      </c>
      <c r="E960">
        <v>13.3635</v>
      </c>
      <c r="G960" s="1">
        <v>40107</v>
      </c>
      <c r="H960">
        <v>15.0136</v>
      </c>
      <c r="J960" s="1">
        <v>40107</v>
      </c>
      <c r="K960">
        <v>33.344099999999997</v>
      </c>
      <c r="M960" s="1">
        <v>40107</v>
      </c>
      <c r="N960">
        <v>32.695799999999998</v>
      </c>
      <c r="P960" s="1">
        <v>40107</v>
      </c>
      <c r="Q960">
        <v>21.5457</v>
      </c>
      <c r="S960" s="1">
        <v>40107</v>
      </c>
      <c r="T960">
        <v>46.669200000000004</v>
      </c>
      <c r="V960" s="1">
        <v>40107</v>
      </c>
      <c r="W960">
        <v>54.030700000000003</v>
      </c>
      <c r="Y960" s="1">
        <v>40107</v>
      </c>
      <c r="Z960">
        <v>44.106999999999999</v>
      </c>
      <c r="AB960" s="1">
        <v>40107</v>
      </c>
      <c r="AC960">
        <v>24.602699999999999</v>
      </c>
      <c r="AE960" s="1">
        <v>40107</v>
      </c>
      <c r="AF960">
        <v>29.62</v>
      </c>
      <c r="AH960" s="1">
        <v>40107</v>
      </c>
      <c r="AI960">
        <v>67.608800000000002</v>
      </c>
      <c r="AK960" s="1">
        <v>40107</v>
      </c>
      <c r="AL960">
        <v>14.016500000000001</v>
      </c>
      <c r="AQ960" s="1">
        <v>40107</v>
      </c>
      <c r="AR960">
        <v>45.786799999999999</v>
      </c>
      <c r="AT960" s="1">
        <v>40107</v>
      </c>
      <c r="AU960">
        <v>24.054500000000001</v>
      </c>
      <c r="AW960" s="1">
        <v>40107</v>
      </c>
      <c r="AX960">
        <v>33.872900000000001</v>
      </c>
      <c r="AZ960" s="1">
        <v>40107</v>
      </c>
      <c r="BA960">
        <v>17.846</v>
      </c>
      <c r="BC960" s="1">
        <v>40107</v>
      </c>
      <c r="BD960">
        <v>114.185</v>
      </c>
      <c r="BF960" s="1">
        <v>40107</v>
      </c>
      <c r="BG960">
        <v>53.778300000000002</v>
      </c>
      <c r="BI960" s="1">
        <v>40107</v>
      </c>
      <c r="BJ960">
        <v>41.939500000000002</v>
      </c>
      <c r="BL960" s="1">
        <v>40107</v>
      </c>
      <c r="BM960">
        <v>52.671500000000002</v>
      </c>
      <c r="BO960" s="1">
        <v>40107</v>
      </c>
      <c r="BP960">
        <v>28.4133</v>
      </c>
      <c r="BR960" s="1">
        <v>40107</v>
      </c>
      <c r="BS960">
        <v>24.557700000000001</v>
      </c>
      <c r="BU960" s="1">
        <v>40107</v>
      </c>
      <c r="BV960">
        <v>15.283200000000001</v>
      </c>
      <c r="BX960" s="1">
        <v>40107</v>
      </c>
      <c r="BY960">
        <v>51.839700000000001</v>
      </c>
      <c r="CA960" s="1">
        <v>40107</v>
      </c>
      <c r="CB960">
        <v>60.4529</v>
      </c>
      <c r="CD960" s="1">
        <v>40107</v>
      </c>
      <c r="CE960">
        <v>22.776800000000001</v>
      </c>
      <c r="CG960" s="1">
        <v>40107</v>
      </c>
      <c r="CH960">
        <v>46.780500000000004</v>
      </c>
      <c r="CJ960" s="1">
        <v>40107</v>
      </c>
      <c r="CK960">
        <v>27.686900000000001</v>
      </c>
      <c r="CM960" s="1">
        <v>40107</v>
      </c>
      <c r="CN960">
        <v>1774.33</v>
      </c>
      <c r="CP960" s="1">
        <v>40107</v>
      </c>
      <c r="CQ960">
        <v>22.22</v>
      </c>
    </row>
    <row r="961" spans="1:95" x14ac:dyDescent="0.25">
      <c r="A961" s="1">
        <v>40108</v>
      </c>
      <c r="B961">
        <v>72.438699999999997</v>
      </c>
      <c r="D961" s="1">
        <v>40108</v>
      </c>
      <c r="E961">
        <v>13.5762</v>
      </c>
      <c r="G961" s="1">
        <v>40108</v>
      </c>
      <c r="H961">
        <v>14.988799999999999</v>
      </c>
      <c r="J961" s="1">
        <v>40108</v>
      </c>
      <c r="K961">
        <v>34.617100000000001</v>
      </c>
      <c r="M961" s="1">
        <v>40108</v>
      </c>
      <c r="N961">
        <v>34.756599999999999</v>
      </c>
      <c r="P961" s="1">
        <v>40108</v>
      </c>
      <c r="Q961">
        <v>21.678599999999999</v>
      </c>
      <c r="S961" s="1">
        <v>40108</v>
      </c>
      <c r="T961">
        <v>47.074800000000003</v>
      </c>
      <c r="V961" s="1">
        <v>40108</v>
      </c>
      <c r="W961">
        <v>54.738999999999997</v>
      </c>
      <c r="Y961" s="1">
        <v>40108</v>
      </c>
      <c r="Z961">
        <v>44.506100000000004</v>
      </c>
      <c r="AB961" s="1">
        <v>40108</v>
      </c>
      <c r="AC961">
        <v>24.639099999999999</v>
      </c>
      <c r="AE961" s="1">
        <v>40108</v>
      </c>
      <c r="AF961">
        <v>30.160299999999999</v>
      </c>
      <c r="AH961" s="1">
        <v>40108</v>
      </c>
      <c r="AI961">
        <v>68.650900000000007</v>
      </c>
      <c r="AK961" s="1">
        <v>40108</v>
      </c>
      <c r="AL961">
        <v>13.845000000000001</v>
      </c>
      <c r="AQ961" s="1">
        <v>40108</v>
      </c>
      <c r="AR961">
        <v>45.881799999999998</v>
      </c>
      <c r="AT961" s="1">
        <v>40108</v>
      </c>
      <c r="AU961">
        <v>24.42</v>
      </c>
      <c r="AW961" s="1">
        <v>40108</v>
      </c>
      <c r="AX961">
        <v>35.311799999999998</v>
      </c>
      <c r="AZ961" s="1">
        <v>40108</v>
      </c>
      <c r="BA961">
        <v>18.080500000000001</v>
      </c>
      <c r="BC961" s="1">
        <v>40108</v>
      </c>
      <c r="BD961">
        <v>115.9044</v>
      </c>
      <c r="BF961" s="1">
        <v>40108</v>
      </c>
      <c r="BG961">
        <v>54.3401</v>
      </c>
      <c r="BI961" s="1">
        <v>40108</v>
      </c>
      <c r="BJ961">
        <v>42.935200000000002</v>
      </c>
      <c r="BL961" s="1">
        <v>40108</v>
      </c>
      <c r="BM961">
        <v>53.728000000000002</v>
      </c>
      <c r="BO961" s="1">
        <v>40108</v>
      </c>
      <c r="BP961">
        <v>28.578499999999998</v>
      </c>
      <c r="BR961" s="1">
        <v>40108</v>
      </c>
      <c r="BS961">
        <v>24.567</v>
      </c>
      <c r="BU961" s="1">
        <v>40108</v>
      </c>
      <c r="BV961">
        <v>15.414899999999999</v>
      </c>
      <c r="BX961" s="1">
        <v>40108</v>
      </c>
      <c r="BY961">
        <v>52.416800000000002</v>
      </c>
      <c r="CA961" s="1">
        <v>40108</v>
      </c>
      <c r="CB961">
        <v>60.914999999999999</v>
      </c>
      <c r="CD961" s="1">
        <v>40108</v>
      </c>
      <c r="CE961">
        <v>22.768899999999999</v>
      </c>
      <c r="CG961" s="1">
        <v>40108</v>
      </c>
      <c r="CH961">
        <v>46.6419</v>
      </c>
      <c r="CJ961" s="1">
        <v>40108</v>
      </c>
      <c r="CK961">
        <v>27.8858</v>
      </c>
      <c r="CM961" s="1">
        <v>40108</v>
      </c>
      <c r="CN961">
        <v>1793.34</v>
      </c>
      <c r="CP961" s="1">
        <v>40108</v>
      </c>
      <c r="CQ961">
        <v>20.69</v>
      </c>
    </row>
    <row r="962" spans="1:95" x14ac:dyDescent="0.25">
      <c r="A962" s="1">
        <v>40109</v>
      </c>
      <c r="B962">
        <v>71.546899999999994</v>
      </c>
      <c r="D962" s="1">
        <v>40109</v>
      </c>
      <c r="E962">
        <v>13.276400000000001</v>
      </c>
      <c r="G962" s="1">
        <v>40109</v>
      </c>
      <c r="H962">
        <v>14.7827</v>
      </c>
      <c r="J962" s="1">
        <v>40109</v>
      </c>
      <c r="K962">
        <v>32.850099999999998</v>
      </c>
      <c r="M962" s="1">
        <v>40109</v>
      </c>
      <c r="N962">
        <v>32.5869</v>
      </c>
      <c r="P962" s="1">
        <v>40109</v>
      </c>
      <c r="Q962">
        <v>21.371200000000002</v>
      </c>
      <c r="S962" s="1">
        <v>40109</v>
      </c>
      <c r="T962">
        <v>45.987099999999998</v>
      </c>
      <c r="V962" s="1">
        <v>40109</v>
      </c>
      <c r="W962">
        <v>53.676600000000001</v>
      </c>
      <c r="Y962" s="1">
        <v>40109</v>
      </c>
      <c r="Z962">
        <v>44.506100000000004</v>
      </c>
      <c r="AB962" s="1">
        <v>40109</v>
      </c>
      <c r="AC962">
        <v>24.225000000000001</v>
      </c>
      <c r="AE962" s="1">
        <v>40109</v>
      </c>
      <c r="AF962">
        <v>29.434000000000001</v>
      </c>
      <c r="AH962" s="1">
        <v>40109</v>
      </c>
      <c r="AI962">
        <v>67.848600000000005</v>
      </c>
      <c r="AK962" s="1">
        <v>40109</v>
      </c>
      <c r="AL962">
        <v>13.7187</v>
      </c>
      <c r="AQ962" s="1">
        <v>40109</v>
      </c>
      <c r="AR962">
        <v>46.1096</v>
      </c>
      <c r="AT962" s="1">
        <v>40109</v>
      </c>
      <c r="AU962">
        <v>24.008800000000001</v>
      </c>
      <c r="AW962" s="1">
        <v>40109</v>
      </c>
      <c r="AX962">
        <v>35.064399999999999</v>
      </c>
      <c r="AZ962" s="1">
        <v>40109</v>
      </c>
      <c r="BA962">
        <v>17.774999999999999</v>
      </c>
      <c r="BC962" s="1">
        <v>40109</v>
      </c>
      <c r="BD962">
        <v>113.7033</v>
      </c>
      <c r="BF962" s="1">
        <v>40109</v>
      </c>
      <c r="BG962">
        <v>53.983400000000003</v>
      </c>
      <c r="BI962" s="1">
        <v>40109</v>
      </c>
      <c r="BJ962">
        <v>42.484299999999998</v>
      </c>
      <c r="BL962" s="1">
        <v>40109</v>
      </c>
      <c r="BM962">
        <v>53.6648</v>
      </c>
      <c r="BO962" s="1">
        <v>40109</v>
      </c>
      <c r="BP962">
        <v>28.196000000000002</v>
      </c>
      <c r="BR962" s="1">
        <v>40109</v>
      </c>
      <c r="BS962">
        <v>25.888200000000001</v>
      </c>
      <c r="BU962" s="1">
        <v>40109</v>
      </c>
      <c r="BV962">
        <v>15.1427</v>
      </c>
      <c r="BX962" s="1">
        <v>40109</v>
      </c>
      <c r="BY962">
        <v>51.975000000000001</v>
      </c>
      <c r="CA962" s="1">
        <v>40109</v>
      </c>
      <c r="CB962">
        <v>60.831899999999997</v>
      </c>
      <c r="CD962" s="1">
        <v>40109</v>
      </c>
      <c r="CE962">
        <v>22.6356</v>
      </c>
      <c r="CG962" s="1">
        <v>40109</v>
      </c>
      <c r="CH962">
        <v>46.604900000000001</v>
      </c>
      <c r="CJ962" s="1">
        <v>40109</v>
      </c>
      <c r="CK962">
        <v>27.364799999999999</v>
      </c>
      <c r="CM962" s="1">
        <v>40109</v>
      </c>
      <c r="CN962">
        <v>1771.5</v>
      </c>
      <c r="CP962" s="1">
        <v>40109</v>
      </c>
      <c r="CQ962">
        <v>22.27</v>
      </c>
    </row>
    <row r="963" spans="1:95" x14ac:dyDescent="0.25">
      <c r="A963" s="1">
        <v>40112</v>
      </c>
      <c r="B963">
        <v>70.627499999999998</v>
      </c>
      <c r="D963" s="1">
        <v>40112</v>
      </c>
      <c r="E963">
        <v>12.8413</v>
      </c>
      <c r="G963" s="1">
        <v>40112</v>
      </c>
      <c r="H963">
        <v>14.8239</v>
      </c>
      <c r="J963" s="1">
        <v>40112</v>
      </c>
      <c r="K963">
        <v>33.135100000000001</v>
      </c>
      <c r="M963" s="1">
        <v>40112</v>
      </c>
      <c r="N963">
        <v>30.367000000000001</v>
      </c>
      <c r="P963" s="1">
        <v>40112</v>
      </c>
      <c r="Q963">
        <v>21.022400000000001</v>
      </c>
      <c r="S963" s="1">
        <v>40112</v>
      </c>
      <c r="T963">
        <v>44.512300000000003</v>
      </c>
      <c r="V963" s="1">
        <v>40112</v>
      </c>
      <c r="W963">
        <v>53.182699999999997</v>
      </c>
      <c r="Y963" s="1">
        <v>40112</v>
      </c>
      <c r="Z963">
        <v>42.610100000000003</v>
      </c>
      <c r="AB963" s="1">
        <v>40112</v>
      </c>
      <c r="AC963">
        <v>24.220400000000001</v>
      </c>
      <c r="AE963" s="1">
        <v>40112</v>
      </c>
      <c r="AF963">
        <v>28.7165</v>
      </c>
      <c r="AH963" s="1">
        <v>40112</v>
      </c>
      <c r="AI963">
        <v>67.534999999999997</v>
      </c>
      <c r="AK963" s="1">
        <v>40112</v>
      </c>
      <c r="AL963">
        <v>13.5472</v>
      </c>
      <c r="AQ963" s="1">
        <v>40112</v>
      </c>
      <c r="AR963">
        <v>45.445</v>
      </c>
      <c r="AT963" s="1">
        <v>40112</v>
      </c>
      <c r="AU963">
        <v>23.853400000000001</v>
      </c>
      <c r="AW963" s="1">
        <v>40112</v>
      </c>
      <c r="AX963">
        <v>34.569499999999998</v>
      </c>
      <c r="AZ963" s="1">
        <v>40112</v>
      </c>
      <c r="BA963">
        <v>17.819900000000001</v>
      </c>
      <c r="BC963" s="1">
        <v>40112</v>
      </c>
      <c r="BD963">
        <v>113.4671</v>
      </c>
      <c r="BF963" s="1">
        <v>40112</v>
      </c>
      <c r="BG963">
        <v>53.582099999999997</v>
      </c>
      <c r="BI963" s="1">
        <v>40112</v>
      </c>
      <c r="BJ963">
        <v>41.1599</v>
      </c>
      <c r="BL963" s="1">
        <v>40112</v>
      </c>
      <c r="BM963">
        <v>53.457099999999997</v>
      </c>
      <c r="BO963" s="1">
        <v>40112</v>
      </c>
      <c r="BP963">
        <v>27.839500000000001</v>
      </c>
      <c r="BR963" s="1">
        <v>40112</v>
      </c>
      <c r="BS963">
        <v>26.498000000000001</v>
      </c>
      <c r="BU963" s="1">
        <v>40112</v>
      </c>
      <c r="BV963">
        <v>15.028600000000001</v>
      </c>
      <c r="BX963" s="1">
        <v>40112</v>
      </c>
      <c r="BY963">
        <v>51.307699999999997</v>
      </c>
      <c r="CA963" s="1">
        <v>40112</v>
      </c>
      <c r="CB963">
        <v>59.926000000000002</v>
      </c>
      <c r="CD963" s="1">
        <v>40112</v>
      </c>
      <c r="CE963">
        <v>22.470800000000001</v>
      </c>
      <c r="CG963" s="1">
        <v>40112</v>
      </c>
      <c r="CH963">
        <v>46.050600000000003</v>
      </c>
      <c r="CJ963" s="1">
        <v>40112</v>
      </c>
      <c r="CK963">
        <v>27.137499999999999</v>
      </c>
      <c r="CM963" s="1">
        <v>40112</v>
      </c>
      <c r="CN963">
        <v>1750.75</v>
      </c>
      <c r="CP963" s="1">
        <v>40112</v>
      </c>
      <c r="CQ963">
        <v>24.31</v>
      </c>
    </row>
    <row r="964" spans="1:95" x14ac:dyDescent="0.25">
      <c r="A964" s="1">
        <v>40113</v>
      </c>
      <c r="B964">
        <v>69.873599999999996</v>
      </c>
      <c r="D964" s="1">
        <v>40113</v>
      </c>
      <c r="E964">
        <v>12.386799999999999</v>
      </c>
      <c r="G964" s="1">
        <v>40113</v>
      </c>
      <c r="H964">
        <v>14.9559</v>
      </c>
      <c r="J964" s="1">
        <v>40113</v>
      </c>
      <c r="K964">
        <v>34.151600000000002</v>
      </c>
      <c r="M964" s="1">
        <v>40113</v>
      </c>
      <c r="N964">
        <v>28.490500000000001</v>
      </c>
      <c r="P964" s="1">
        <v>40113</v>
      </c>
      <c r="Q964">
        <v>21.263300000000001</v>
      </c>
      <c r="S964" s="1">
        <v>40113</v>
      </c>
      <c r="T964">
        <v>44.014499999999998</v>
      </c>
      <c r="V964" s="1">
        <v>40113</v>
      </c>
      <c r="W964">
        <v>52.828600000000002</v>
      </c>
      <c r="Y964" s="1">
        <v>40113</v>
      </c>
      <c r="Z964">
        <v>42.610100000000003</v>
      </c>
      <c r="AB964" s="1">
        <v>40113</v>
      </c>
      <c r="AC964">
        <v>24.325099999999999</v>
      </c>
      <c r="AE964" s="1">
        <v>40113</v>
      </c>
      <c r="AF964">
        <v>28.9468</v>
      </c>
      <c r="AH964" s="1">
        <v>40113</v>
      </c>
      <c r="AI964">
        <v>69.084400000000002</v>
      </c>
      <c r="AK964" s="1">
        <v>40113</v>
      </c>
      <c r="AL964">
        <v>13.475</v>
      </c>
      <c r="AQ964" s="1">
        <v>40113</v>
      </c>
      <c r="AR964">
        <v>44.913200000000003</v>
      </c>
      <c r="AT964" s="1">
        <v>40113</v>
      </c>
      <c r="AU964">
        <v>23.762</v>
      </c>
      <c r="AW964" s="1">
        <v>40113</v>
      </c>
      <c r="AX964">
        <v>34.367800000000003</v>
      </c>
      <c r="AZ964" s="1">
        <v>40113</v>
      </c>
      <c r="BA964">
        <v>17.739000000000001</v>
      </c>
      <c r="BC964" s="1">
        <v>40113</v>
      </c>
      <c r="BD964">
        <v>113.9772</v>
      </c>
      <c r="BF964" s="1">
        <v>40113</v>
      </c>
      <c r="BG964">
        <v>53.5197</v>
      </c>
      <c r="BI964" s="1">
        <v>40113</v>
      </c>
      <c r="BJ964">
        <v>41.235100000000003</v>
      </c>
      <c r="BL964" s="1">
        <v>40113</v>
      </c>
      <c r="BM964">
        <v>53.294600000000003</v>
      </c>
      <c r="BO964" s="1">
        <v>40113</v>
      </c>
      <c r="BP964">
        <v>28.196000000000002</v>
      </c>
      <c r="BR964" s="1">
        <v>40113</v>
      </c>
      <c r="BS964">
        <v>26.4148</v>
      </c>
      <c r="BU964" s="1">
        <v>40113</v>
      </c>
      <c r="BV964">
        <v>15.1515</v>
      </c>
      <c r="BX964" s="1">
        <v>40113</v>
      </c>
      <c r="BY964">
        <v>51.560200000000002</v>
      </c>
      <c r="CA964" s="1">
        <v>40113</v>
      </c>
      <c r="CB964">
        <v>59.241999999999997</v>
      </c>
      <c r="CD964" s="1">
        <v>40113</v>
      </c>
      <c r="CE964">
        <v>22.9102</v>
      </c>
      <c r="CG964" s="1">
        <v>40113</v>
      </c>
      <c r="CH964">
        <v>46.078299999999999</v>
      </c>
      <c r="CJ964" s="1">
        <v>40113</v>
      </c>
      <c r="CK964">
        <v>26.6828</v>
      </c>
      <c r="CM964" s="1">
        <v>40113</v>
      </c>
      <c r="CN964">
        <v>1744.95</v>
      </c>
      <c r="CP964" s="1">
        <v>40113</v>
      </c>
      <c r="CQ964">
        <v>24.83</v>
      </c>
    </row>
    <row r="965" spans="1:95" x14ac:dyDescent="0.25">
      <c r="A965" s="1">
        <v>40114</v>
      </c>
      <c r="B965">
        <v>68.457800000000006</v>
      </c>
      <c r="D965" s="1">
        <v>40114</v>
      </c>
      <c r="E965">
        <v>11.5359</v>
      </c>
      <c r="G965" s="1">
        <v>40114</v>
      </c>
      <c r="H965">
        <v>15.0053</v>
      </c>
      <c r="J965" s="1">
        <v>40114</v>
      </c>
      <c r="K965">
        <v>32.935600000000001</v>
      </c>
      <c r="M965" s="1">
        <v>40114</v>
      </c>
      <c r="N965">
        <v>29.596299999999999</v>
      </c>
      <c r="P965" s="1">
        <v>40114</v>
      </c>
      <c r="Q965">
        <v>21.661899999999999</v>
      </c>
      <c r="S965" s="1">
        <v>40114</v>
      </c>
      <c r="T965">
        <v>43.526000000000003</v>
      </c>
      <c r="V965" s="1">
        <v>40114</v>
      </c>
      <c r="W965">
        <v>50.722499999999997</v>
      </c>
      <c r="Y965" s="1">
        <v>40114</v>
      </c>
      <c r="Z965">
        <v>40.714100000000002</v>
      </c>
      <c r="AB965" s="1">
        <v>40114</v>
      </c>
      <c r="AC965">
        <v>24.347899999999999</v>
      </c>
      <c r="AE965" s="1">
        <v>40114</v>
      </c>
      <c r="AF965">
        <v>28.424199999999999</v>
      </c>
      <c r="AH965" s="1">
        <v>40114</v>
      </c>
      <c r="AI965">
        <v>68.0976</v>
      </c>
      <c r="AK965" s="1">
        <v>40114</v>
      </c>
      <c r="AL965">
        <v>13.014699999999999</v>
      </c>
      <c r="AQ965" s="1">
        <v>40114</v>
      </c>
      <c r="AR965">
        <v>44.561900000000001</v>
      </c>
      <c r="AT965" s="1">
        <v>40114</v>
      </c>
      <c r="AU965">
        <v>23.04</v>
      </c>
      <c r="AW965" s="1">
        <v>40114</v>
      </c>
      <c r="AX965">
        <v>33.542999999999999</v>
      </c>
      <c r="AZ965" s="1">
        <v>40114</v>
      </c>
      <c r="BA965">
        <v>17.100999999999999</v>
      </c>
      <c r="BC965" s="1">
        <v>40114</v>
      </c>
      <c r="BD965">
        <v>114.78019999999999</v>
      </c>
      <c r="BF965" s="1">
        <v>40114</v>
      </c>
      <c r="BG965">
        <v>53.118400000000001</v>
      </c>
      <c r="BI965" s="1">
        <v>40114</v>
      </c>
      <c r="BJ965">
        <v>40.089100000000002</v>
      </c>
      <c r="BL965" s="1">
        <v>40114</v>
      </c>
      <c r="BM965">
        <v>52.9514</v>
      </c>
      <c r="BO965" s="1">
        <v>40114</v>
      </c>
      <c r="BP965">
        <v>27.865600000000001</v>
      </c>
      <c r="BR965" s="1">
        <v>40114</v>
      </c>
      <c r="BS965">
        <v>25.888200000000001</v>
      </c>
      <c r="BU965" s="1">
        <v>40114</v>
      </c>
      <c r="BV965">
        <v>15.1076</v>
      </c>
      <c r="BX965" s="1">
        <v>40114</v>
      </c>
      <c r="BY965">
        <v>51.6053</v>
      </c>
      <c r="CA965" s="1">
        <v>40114</v>
      </c>
      <c r="CB965">
        <v>57.873899999999999</v>
      </c>
      <c r="CD965" s="1">
        <v>40114</v>
      </c>
      <c r="CE965">
        <v>23.4986</v>
      </c>
      <c r="CG965" s="1">
        <v>40114</v>
      </c>
      <c r="CH965">
        <v>46.106000000000002</v>
      </c>
      <c r="CJ965" s="1">
        <v>40114</v>
      </c>
      <c r="CK965">
        <v>25.8019</v>
      </c>
      <c r="CM965" s="1">
        <v>40114</v>
      </c>
      <c r="CN965">
        <v>1711.09</v>
      </c>
      <c r="CP965" s="1">
        <v>40114</v>
      </c>
      <c r="CQ965">
        <v>27.91</v>
      </c>
    </row>
    <row r="966" spans="1:95" x14ac:dyDescent="0.25">
      <c r="A966" s="1">
        <v>40115</v>
      </c>
      <c r="B966">
        <v>69.395600000000002</v>
      </c>
      <c r="D966" s="1">
        <v>40115</v>
      </c>
      <c r="E966">
        <v>12.570600000000001</v>
      </c>
      <c r="G966" s="1">
        <v>40115</v>
      </c>
      <c r="H966">
        <v>15.1372</v>
      </c>
      <c r="J966" s="1">
        <v>40115</v>
      </c>
      <c r="K966">
        <v>34.617100000000001</v>
      </c>
      <c r="M966" s="1">
        <v>40115</v>
      </c>
      <c r="N966">
        <v>30.367000000000001</v>
      </c>
      <c r="P966" s="1">
        <v>40115</v>
      </c>
      <c r="Q966">
        <v>21.7865</v>
      </c>
      <c r="S966" s="1">
        <v>40115</v>
      </c>
      <c r="T966">
        <v>44.991599999999998</v>
      </c>
      <c r="V966" s="1">
        <v>40115</v>
      </c>
      <c r="W966">
        <v>53.350499999999997</v>
      </c>
      <c r="Y966" s="1">
        <v>40115</v>
      </c>
      <c r="Z966">
        <v>43.009300000000003</v>
      </c>
      <c r="AB966" s="1">
        <v>40115</v>
      </c>
      <c r="AC966">
        <v>24.611799999999999</v>
      </c>
      <c r="AE966" s="1">
        <v>40115</v>
      </c>
      <c r="AF966">
        <v>29.203700000000001</v>
      </c>
      <c r="AH966" s="1">
        <v>40115</v>
      </c>
      <c r="AI966">
        <v>68.208200000000005</v>
      </c>
      <c r="AK966" s="1">
        <v>40115</v>
      </c>
      <c r="AL966">
        <v>13.4209</v>
      </c>
      <c r="AQ966" s="1">
        <v>40115</v>
      </c>
      <c r="AR966">
        <v>45.910200000000003</v>
      </c>
      <c r="AT966" s="1">
        <v>40115</v>
      </c>
      <c r="AU966">
        <v>23.6798</v>
      </c>
      <c r="AW966" s="1">
        <v>40115</v>
      </c>
      <c r="AX966">
        <v>34.0929</v>
      </c>
      <c r="AZ966" s="1">
        <v>40115</v>
      </c>
      <c r="BA966">
        <v>17.271799999999999</v>
      </c>
      <c r="BC966" s="1">
        <v>40115</v>
      </c>
      <c r="BD966">
        <v>116.0744</v>
      </c>
      <c r="BF966" s="1">
        <v>40115</v>
      </c>
      <c r="BG966">
        <v>53.377000000000002</v>
      </c>
      <c r="BI966" s="1">
        <v>40115</v>
      </c>
      <c r="BJ966">
        <v>41.657699999999998</v>
      </c>
      <c r="BL966" s="1">
        <v>40115</v>
      </c>
      <c r="BM966">
        <v>53.402900000000002</v>
      </c>
      <c r="BO966" s="1">
        <v>40115</v>
      </c>
      <c r="BP966">
        <v>27.222200000000001</v>
      </c>
      <c r="BR966" s="1">
        <v>40115</v>
      </c>
      <c r="BS966">
        <v>26.073</v>
      </c>
      <c r="BU966" s="1">
        <v>40115</v>
      </c>
      <c r="BV966">
        <v>15.4061</v>
      </c>
      <c r="BX966" s="1">
        <v>40115</v>
      </c>
      <c r="BY966">
        <v>53.688200000000002</v>
      </c>
      <c r="CA966" s="1">
        <v>40115</v>
      </c>
      <c r="CB966">
        <v>58.770499999999998</v>
      </c>
      <c r="CD966" s="1">
        <v>40115</v>
      </c>
      <c r="CE966">
        <v>23.569199999999999</v>
      </c>
      <c r="CG966" s="1">
        <v>40115</v>
      </c>
      <c r="CH966">
        <v>46.567999999999998</v>
      </c>
      <c r="CJ966" s="1">
        <v>40115</v>
      </c>
      <c r="CK966">
        <v>26.654399999999999</v>
      </c>
      <c r="CM966" s="1">
        <v>40115</v>
      </c>
      <c r="CN966">
        <v>1749.76</v>
      </c>
      <c r="CP966" s="1">
        <v>40115</v>
      </c>
      <c r="CQ966">
        <v>24.76</v>
      </c>
    </row>
    <row r="967" spans="1:95" x14ac:dyDescent="0.25">
      <c r="A967" s="1">
        <v>40116</v>
      </c>
      <c r="B967">
        <v>67.639499999999998</v>
      </c>
      <c r="D967" s="1">
        <v>40116</v>
      </c>
      <c r="E967">
        <v>12.0097</v>
      </c>
      <c r="G967" s="1">
        <v>40116</v>
      </c>
      <c r="H967">
        <v>14.931100000000001</v>
      </c>
      <c r="J967" s="1">
        <v>40116</v>
      </c>
      <c r="K967">
        <v>33.097099999999998</v>
      </c>
      <c r="M967" s="1">
        <v>40116</v>
      </c>
      <c r="N967">
        <v>28.163799999999998</v>
      </c>
      <c r="P967" s="1">
        <v>40116</v>
      </c>
      <c r="Q967">
        <v>21.321400000000001</v>
      </c>
      <c r="S967" s="1">
        <v>40116</v>
      </c>
      <c r="T967">
        <v>44.060600000000001</v>
      </c>
      <c r="V967" s="1">
        <v>40116</v>
      </c>
      <c r="W967">
        <v>51.309600000000003</v>
      </c>
      <c r="Y967" s="1">
        <v>40116</v>
      </c>
      <c r="Z967">
        <v>40.813899999999997</v>
      </c>
      <c r="AB967" s="1">
        <v>40116</v>
      </c>
      <c r="AC967">
        <v>24.256799999999998</v>
      </c>
      <c r="AE967" s="1">
        <v>40116</v>
      </c>
      <c r="AF967">
        <v>28.184999999999999</v>
      </c>
      <c r="AH967" s="1">
        <v>40116</v>
      </c>
      <c r="AI967">
        <v>66.096299999999999</v>
      </c>
      <c r="AK967" s="1">
        <v>40116</v>
      </c>
      <c r="AL967">
        <v>12.8703</v>
      </c>
      <c r="AQ967" s="1">
        <v>40116</v>
      </c>
      <c r="AR967">
        <v>45.065100000000001</v>
      </c>
      <c r="AT967" s="1">
        <v>40116</v>
      </c>
      <c r="AU967">
        <v>22.930299999999999</v>
      </c>
      <c r="AW967" s="1">
        <v>40116</v>
      </c>
      <c r="AX967">
        <v>32.892299999999999</v>
      </c>
      <c r="AZ967" s="1">
        <v>40116</v>
      </c>
      <c r="BA967">
        <v>17.172899999999998</v>
      </c>
      <c r="BC967" s="1">
        <v>40116</v>
      </c>
      <c r="BD967">
        <v>113.93940000000001</v>
      </c>
      <c r="BF967" s="1">
        <v>40116</v>
      </c>
      <c r="BG967">
        <v>52.654699999999998</v>
      </c>
      <c r="BI967" s="1">
        <v>40116</v>
      </c>
      <c r="BJ967">
        <v>39.234400000000001</v>
      </c>
      <c r="BL967" s="1">
        <v>40116</v>
      </c>
      <c r="BM967">
        <v>52.924300000000002</v>
      </c>
      <c r="BO967" s="1">
        <v>40116</v>
      </c>
      <c r="BP967">
        <v>26.8918</v>
      </c>
      <c r="BR967" s="1">
        <v>40116</v>
      </c>
      <c r="BS967">
        <v>25.620200000000001</v>
      </c>
      <c r="BU967" s="1">
        <v>40116</v>
      </c>
      <c r="BV967">
        <v>14.9496</v>
      </c>
      <c r="BX967" s="1">
        <v>40116</v>
      </c>
      <c r="BY967">
        <v>52.299599999999998</v>
      </c>
      <c r="CA967" s="1">
        <v>40116</v>
      </c>
      <c r="CB967">
        <v>56.801699999999997</v>
      </c>
      <c r="CD967" s="1">
        <v>40116</v>
      </c>
      <c r="CE967">
        <v>23.216200000000001</v>
      </c>
      <c r="CG967" s="1">
        <v>40116</v>
      </c>
      <c r="CH967">
        <v>45.902700000000003</v>
      </c>
      <c r="CJ967" s="1">
        <v>40116</v>
      </c>
      <c r="CK967">
        <v>25.9251</v>
      </c>
      <c r="CM967" s="1">
        <v>40116</v>
      </c>
      <c r="CN967">
        <v>1700.67</v>
      </c>
      <c r="CP967" s="1">
        <v>40116</v>
      </c>
      <c r="CQ967">
        <v>30.69</v>
      </c>
    </row>
    <row r="968" spans="1:95" x14ac:dyDescent="0.25">
      <c r="A968" s="1">
        <v>40119</v>
      </c>
      <c r="B968">
        <v>68.292299999999997</v>
      </c>
      <c r="D968" s="1">
        <v>40119</v>
      </c>
      <c r="E968">
        <v>12.0677</v>
      </c>
      <c r="G968" s="1">
        <v>40119</v>
      </c>
      <c r="H968">
        <v>15.0878</v>
      </c>
      <c r="J968" s="1">
        <v>40119</v>
      </c>
      <c r="K968">
        <v>33.895099999999999</v>
      </c>
      <c r="M968" s="1">
        <v>40119</v>
      </c>
      <c r="N968">
        <v>28.741900000000001</v>
      </c>
      <c r="P968" s="1">
        <v>40119</v>
      </c>
      <c r="Q968">
        <v>21.254899999999999</v>
      </c>
      <c r="S968" s="1">
        <v>40119</v>
      </c>
      <c r="T968">
        <v>44.4938</v>
      </c>
      <c r="V968" s="1">
        <v>40119</v>
      </c>
      <c r="W968">
        <v>51.710299999999997</v>
      </c>
      <c r="Y968" s="1">
        <v>40119</v>
      </c>
      <c r="Z968">
        <v>39.816000000000003</v>
      </c>
      <c r="AB968" s="1">
        <v>40119</v>
      </c>
      <c r="AC968">
        <v>24.4434</v>
      </c>
      <c r="AE968" s="1">
        <v>40119</v>
      </c>
      <c r="AF968">
        <v>28.583600000000001</v>
      </c>
      <c r="AH968" s="1">
        <v>40119</v>
      </c>
      <c r="AI968">
        <v>66.539000000000001</v>
      </c>
      <c r="AK968" s="1">
        <v>40119</v>
      </c>
      <c r="AL968">
        <v>13.059799999999999</v>
      </c>
      <c r="AQ968" s="1">
        <v>40119</v>
      </c>
      <c r="AR968">
        <v>45.729799999999997</v>
      </c>
      <c r="AT968" s="1">
        <v>40119</v>
      </c>
      <c r="AU968">
        <v>22.902899999999999</v>
      </c>
      <c r="AW968" s="1">
        <v>40119</v>
      </c>
      <c r="AX968">
        <v>33.167299999999997</v>
      </c>
      <c r="AZ968" s="1">
        <v>40119</v>
      </c>
      <c r="BA968">
        <v>17.082999999999998</v>
      </c>
      <c r="BC968" s="1">
        <v>40119</v>
      </c>
      <c r="BD968">
        <v>113.8922</v>
      </c>
      <c r="BF968" s="1">
        <v>40119</v>
      </c>
      <c r="BG968">
        <v>53.0471</v>
      </c>
      <c r="BI968" s="1">
        <v>40119</v>
      </c>
      <c r="BJ968">
        <v>39.995199999999997</v>
      </c>
      <c r="BL968" s="1">
        <v>40119</v>
      </c>
      <c r="BM968">
        <v>53.420999999999999</v>
      </c>
      <c r="BO968" s="1">
        <v>40119</v>
      </c>
      <c r="BP968">
        <v>27.178699999999999</v>
      </c>
      <c r="BR968" s="1">
        <v>40119</v>
      </c>
      <c r="BS968">
        <v>25.758800000000001</v>
      </c>
      <c r="BU968" s="1">
        <v>40119</v>
      </c>
      <c r="BV968">
        <v>14.8794</v>
      </c>
      <c r="BX968" s="1">
        <v>40119</v>
      </c>
      <c r="BY968">
        <v>53.156199999999998</v>
      </c>
      <c r="CA968" s="1">
        <v>40119</v>
      </c>
      <c r="CB968">
        <v>57.920099999999998</v>
      </c>
      <c r="CD968" s="1">
        <v>40119</v>
      </c>
      <c r="CE968">
        <v>23.0749</v>
      </c>
      <c r="CG968" s="1">
        <v>40119</v>
      </c>
      <c r="CH968">
        <v>46.457099999999997</v>
      </c>
      <c r="CJ968" s="1">
        <v>40119</v>
      </c>
      <c r="CK968">
        <v>25.963000000000001</v>
      </c>
      <c r="CM968" s="1">
        <v>40119</v>
      </c>
      <c r="CN968">
        <v>1711.65</v>
      </c>
      <c r="CP968" s="1">
        <v>40119</v>
      </c>
      <c r="CQ968">
        <v>29.78</v>
      </c>
    </row>
    <row r="969" spans="1:95" x14ac:dyDescent="0.25">
      <c r="A969" s="1">
        <v>40120</v>
      </c>
      <c r="B969">
        <v>68.09</v>
      </c>
      <c r="D969" s="1">
        <v>40120</v>
      </c>
      <c r="E969">
        <v>12.2418</v>
      </c>
      <c r="G969" s="1">
        <v>40120</v>
      </c>
      <c r="H969">
        <v>15.2197</v>
      </c>
      <c r="J969" s="1">
        <v>40120</v>
      </c>
      <c r="K969">
        <v>34.237099999999998</v>
      </c>
      <c r="M969" s="1">
        <v>40120</v>
      </c>
      <c r="N969">
        <v>32.854999999999997</v>
      </c>
      <c r="P969" s="1">
        <v>40120</v>
      </c>
      <c r="Q969">
        <v>21.0639</v>
      </c>
      <c r="S969" s="1">
        <v>40120</v>
      </c>
      <c r="T969">
        <v>44.3371</v>
      </c>
      <c r="V969" s="1">
        <v>40120</v>
      </c>
      <c r="W969">
        <v>52.6143</v>
      </c>
      <c r="Y969" s="1">
        <v>40120</v>
      </c>
      <c r="Z969">
        <v>40.314999999999998</v>
      </c>
      <c r="AB969" s="1">
        <v>40120</v>
      </c>
      <c r="AC969">
        <v>24.170400000000001</v>
      </c>
      <c r="AE969" s="1">
        <v>40120</v>
      </c>
      <c r="AF969">
        <v>28.831700000000001</v>
      </c>
      <c r="AH969" s="1">
        <v>40120</v>
      </c>
      <c r="AI969">
        <v>66.160899999999998</v>
      </c>
      <c r="AK969" s="1">
        <v>40120</v>
      </c>
      <c r="AL969">
        <v>12.9245</v>
      </c>
      <c r="AQ969" s="1">
        <v>40120</v>
      </c>
      <c r="AR969">
        <v>45.1126</v>
      </c>
      <c r="AT969" s="1">
        <v>40120</v>
      </c>
      <c r="AU969">
        <v>22.848099999999999</v>
      </c>
      <c r="AW969" s="1">
        <v>40120</v>
      </c>
      <c r="AX969">
        <v>33.039000000000001</v>
      </c>
      <c r="AZ969" s="1">
        <v>40120</v>
      </c>
      <c r="BA969">
        <v>16.624700000000001</v>
      </c>
      <c r="BC969" s="1">
        <v>40120</v>
      </c>
      <c r="BD969">
        <v>114.459</v>
      </c>
      <c r="BF969" s="1">
        <v>40120</v>
      </c>
      <c r="BG969">
        <v>52.547699999999999</v>
      </c>
      <c r="BI969" s="1">
        <v>40120</v>
      </c>
      <c r="BJ969">
        <v>40.107900000000001</v>
      </c>
      <c r="BL969" s="1">
        <v>40120</v>
      </c>
      <c r="BM969">
        <v>53.493200000000002</v>
      </c>
      <c r="BO969" s="1">
        <v>40120</v>
      </c>
      <c r="BP969">
        <v>26.665800000000001</v>
      </c>
      <c r="BR969" s="1">
        <v>40120</v>
      </c>
      <c r="BS969">
        <v>25.435400000000001</v>
      </c>
      <c r="BU969" s="1">
        <v>40120</v>
      </c>
      <c r="BV969">
        <v>14.826700000000001</v>
      </c>
      <c r="BX969" s="1">
        <v>40120</v>
      </c>
      <c r="BY969">
        <v>52.822600000000001</v>
      </c>
      <c r="CA969" s="1">
        <v>40120</v>
      </c>
      <c r="CB969">
        <v>58.4193</v>
      </c>
      <c r="CD969" s="1">
        <v>40120</v>
      </c>
      <c r="CE969">
        <v>22.808199999999999</v>
      </c>
      <c r="CG969" s="1">
        <v>40120</v>
      </c>
      <c r="CH969">
        <v>46.106000000000002</v>
      </c>
      <c r="CJ969" s="1">
        <v>40120</v>
      </c>
      <c r="CK969">
        <v>26.161899999999999</v>
      </c>
      <c r="CM969" s="1">
        <v>40120</v>
      </c>
      <c r="CN969">
        <v>1715.81</v>
      </c>
      <c r="CP969" s="1">
        <v>40120</v>
      </c>
      <c r="CQ969">
        <v>28.81</v>
      </c>
    </row>
    <row r="970" spans="1:95" x14ac:dyDescent="0.25">
      <c r="A970" s="1">
        <v>40121</v>
      </c>
      <c r="B970">
        <v>68.099199999999996</v>
      </c>
      <c r="D970" s="1">
        <v>40121</v>
      </c>
      <c r="E970">
        <v>12.125500000000001</v>
      </c>
      <c r="G970" s="1">
        <v>40121</v>
      </c>
      <c r="H970">
        <v>15.2279</v>
      </c>
      <c r="J970" s="1">
        <v>40121</v>
      </c>
      <c r="K970">
        <v>34.161099999999998</v>
      </c>
      <c r="M970" s="1">
        <v>40121</v>
      </c>
      <c r="N970">
        <v>30.325099999999999</v>
      </c>
      <c r="P970" s="1">
        <v>40121</v>
      </c>
      <c r="Q970">
        <v>21.205100000000002</v>
      </c>
      <c r="S970" s="1">
        <v>40121</v>
      </c>
      <c r="T970">
        <v>44.699800000000003</v>
      </c>
      <c r="V970" s="1">
        <v>40121</v>
      </c>
      <c r="W970">
        <v>52.390599999999999</v>
      </c>
      <c r="Y970" s="1">
        <v>40121</v>
      </c>
      <c r="Z970">
        <v>39.616500000000002</v>
      </c>
      <c r="AB970" s="1">
        <v>40121</v>
      </c>
      <c r="AC970">
        <v>24.338799999999999</v>
      </c>
      <c r="AE970" s="1">
        <v>40121</v>
      </c>
      <c r="AF970">
        <v>28.512799999999999</v>
      </c>
      <c r="AH970" s="1">
        <v>40121</v>
      </c>
      <c r="AI970">
        <v>65.755099999999999</v>
      </c>
      <c r="AK970" s="1">
        <v>40121</v>
      </c>
      <c r="AL970">
        <v>12.8071</v>
      </c>
      <c r="AQ970" s="1">
        <v>40121</v>
      </c>
      <c r="AR970">
        <v>45.35</v>
      </c>
      <c r="AT970" s="1">
        <v>40121</v>
      </c>
      <c r="AU970">
        <v>22.811499999999999</v>
      </c>
      <c r="AW970" s="1">
        <v>40121</v>
      </c>
      <c r="AX970">
        <v>33.359699999999997</v>
      </c>
      <c r="AZ970" s="1">
        <v>40121</v>
      </c>
      <c r="BA970">
        <v>16.832999999999998</v>
      </c>
      <c r="BC970" s="1">
        <v>40121</v>
      </c>
      <c r="BD970">
        <v>114.5818</v>
      </c>
      <c r="BF970" s="1">
        <v>40121</v>
      </c>
      <c r="BG970">
        <v>53.073799999999999</v>
      </c>
      <c r="BI970" s="1">
        <v>40121</v>
      </c>
      <c r="BJ970">
        <v>39.6477</v>
      </c>
      <c r="BL970" s="1">
        <v>40121</v>
      </c>
      <c r="BM970">
        <v>54.441400000000002</v>
      </c>
      <c r="BO970" s="1">
        <v>40121</v>
      </c>
      <c r="BP970">
        <v>28.378599999999999</v>
      </c>
      <c r="BR970" s="1">
        <v>40121</v>
      </c>
      <c r="BS970">
        <v>25.9251</v>
      </c>
      <c r="BU970" s="1">
        <v>40121</v>
      </c>
      <c r="BV970">
        <v>15.004</v>
      </c>
      <c r="BX970" s="1">
        <v>40121</v>
      </c>
      <c r="BY970">
        <v>53.228400000000001</v>
      </c>
      <c r="CA970" s="1">
        <v>40121</v>
      </c>
      <c r="CB970">
        <v>58.770499999999998</v>
      </c>
      <c r="CD970" s="1">
        <v>40121</v>
      </c>
      <c r="CE970">
        <v>22.831700000000001</v>
      </c>
      <c r="CG970" s="1">
        <v>40121</v>
      </c>
      <c r="CH970">
        <v>46.549500000000002</v>
      </c>
      <c r="CJ970" s="1">
        <v>40121</v>
      </c>
      <c r="CK970">
        <v>26.5502</v>
      </c>
      <c r="CM970" s="1">
        <v>40121</v>
      </c>
      <c r="CN970">
        <v>1718.21</v>
      </c>
      <c r="CP970" s="1">
        <v>40121</v>
      </c>
      <c r="CQ970">
        <v>27.72</v>
      </c>
    </row>
    <row r="971" spans="1:95" x14ac:dyDescent="0.25">
      <c r="A971" s="1">
        <v>40122</v>
      </c>
      <c r="B971">
        <v>69.377200000000002</v>
      </c>
      <c r="D971" s="1">
        <v>40122</v>
      </c>
      <c r="E971">
        <v>12.4938</v>
      </c>
      <c r="G971" s="1">
        <v>40122</v>
      </c>
      <c r="H971">
        <v>15.392799999999999</v>
      </c>
      <c r="J971" s="1">
        <v>40122</v>
      </c>
      <c r="K971">
        <v>35.851999999999997</v>
      </c>
      <c r="M971" s="1">
        <v>40122</v>
      </c>
      <c r="N971">
        <v>32.905299999999997</v>
      </c>
      <c r="P971" s="1">
        <v>40122</v>
      </c>
      <c r="Q971">
        <v>21.5457</v>
      </c>
      <c r="S971" s="1">
        <v>40122</v>
      </c>
      <c r="T971">
        <v>46.2806</v>
      </c>
      <c r="V971" s="1">
        <v>40122</v>
      </c>
      <c r="W971">
        <v>54.040100000000002</v>
      </c>
      <c r="Y971" s="1">
        <v>40122</v>
      </c>
      <c r="Z971">
        <v>40.514600000000002</v>
      </c>
      <c r="AB971" s="1">
        <v>40122</v>
      </c>
      <c r="AC971">
        <v>24.752800000000001</v>
      </c>
      <c r="AE971" s="1">
        <v>40122</v>
      </c>
      <c r="AF971">
        <v>29.566800000000001</v>
      </c>
      <c r="AH971" s="1">
        <v>40122</v>
      </c>
      <c r="AI971">
        <v>66.861800000000002</v>
      </c>
      <c r="AK971" s="1">
        <v>40122</v>
      </c>
      <c r="AL971">
        <v>13.0237</v>
      </c>
      <c r="AQ971" s="1">
        <v>40122</v>
      </c>
      <c r="AR971">
        <v>46.384999999999998</v>
      </c>
      <c r="AT971" s="1">
        <v>40122</v>
      </c>
      <c r="AU971">
        <v>23.4239</v>
      </c>
      <c r="AW971" s="1">
        <v>40122</v>
      </c>
      <c r="AX971">
        <v>34.450299999999999</v>
      </c>
      <c r="AZ971" s="1">
        <v>40122</v>
      </c>
      <c r="BA971">
        <v>17.104600000000001</v>
      </c>
      <c r="BC971" s="1">
        <v>40122</v>
      </c>
      <c r="BD971">
        <v>116.29170000000001</v>
      </c>
      <c r="BF971" s="1">
        <v>40122</v>
      </c>
      <c r="BG971">
        <v>53.484000000000002</v>
      </c>
      <c r="BI971" s="1">
        <v>40122</v>
      </c>
      <c r="BJ971">
        <v>41.206899999999997</v>
      </c>
      <c r="BL971" s="1">
        <v>40122</v>
      </c>
      <c r="BM971">
        <v>55.515900000000002</v>
      </c>
      <c r="BO971" s="1">
        <v>40122</v>
      </c>
      <c r="BP971">
        <v>28.439399999999999</v>
      </c>
      <c r="BR971" s="1">
        <v>40122</v>
      </c>
      <c r="BS971">
        <v>26.303899999999999</v>
      </c>
      <c r="BU971" s="1">
        <v>40122</v>
      </c>
      <c r="BV971">
        <v>15.0837</v>
      </c>
      <c r="BX971" s="1">
        <v>40122</v>
      </c>
      <c r="BY971">
        <v>54.526800000000001</v>
      </c>
      <c r="CA971" s="1">
        <v>40122</v>
      </c>
      <c r="CB971">
        <v>60.499099999999999</v>
      </c>
      <c r="CD971" s="1">
        <v>40122</v>
      </c>
      <c r="CE971">
        <v>22.996500000000001</v>
      </c>
      <c r="CG971" s="1">
        <v>40122</v>
      </c>
      <c r="CH971">
        <v>47.381100000000004</v>
      </c>
      <c r="CJ971" s="1">
        <v>40122</v>
      </c>
      <c r="CK971">
        <v>27.469000000000001</v>
      </c>
      <c r="CM971" s="1">
        <v>40122</v>
      </c>
      <c r="CN971">
        <v>1751.45</v>
      </c>
      <c r="CP971" s="1">
        <v>40122</v>
      </c>
      <c r="CQ971">
        <v>25.43</v>
      </c>
    </row>
    <row r="972" spans="1:95" x14ac:dyDescent="0.25">
      <c r="A972" s="1">
        <v>40123</v>
      </c>
      <c r="B972">
        <v>69.331199999999995</v>
      </c>
      <c r="D972" s="1">
        <v>40123</v>
      </c>
      <c r="E972">
        <v>12.4938</v>
      </c>
      <c r="G972" s="1">
        <v>40123</v>
      </c>
      <c r="H972">
        <v>15.2857</v>
      </c>
      <c r="J972" s="1">
        <v>40123</v>
      </c>
      <c r="K972">
        <v>35.348500000000001</v>
      </c>
      <c r="M972" s="1">
        <v>40123</v>
      </c>
      <c r="N972">
        <v>29.722000000000001</v>
      </c>
      <c r="P972" s="1">
        <v>40123</v>
      </c>
      <c r="Q972">
        <v>21.537299999999998</v>
      </c>
      <c r="S972" s="1">
        <v>40123</v>
      </c>
      <c r="T972">
        <v>46.196899999999999</v>
      </c>
      <c r="V972" s="1">
        <v>40123</v>
      </c>
      <c r="W972">
        <v>53.676600000000001</v>
      </c>
      <c r="Y972" s="1">
        <v>40123</v>
      </c>
      <c r="Z972">
        <v>40.514600000000002</v>
      </c>
      <c r="AB972" s="1">
        <v>40123</v>
      </c>
      <c r="AC972">
        <v>24.793800000000001</v>
      </c>
      <c r="AE972" s="1">
        <v>40123</v>
      </c>
      <c r="AF972">
        <v>29.566800000000001</v>
      </c>
      <c r="AH972" s="1">
        <v>40123</v>
      </c>
      <c r="AI972">
        <v>66.935599999999994</v>
      </c>
      <c r="AK972" s="1">
        <v>40123</v>
      </c>
      <c r="AL972">
        <v>13.836</v>
      </c>
      <c r="AQ972" s="1">
        <v>40123</v>
      </c>
      <c r="AR972">
        <v>46.679400000000001</v>
      </c>
      <c r="AT972" s="1">
        <v>40123</v>
      </c>
      <c r="AU972">
        <v>23.835100000000001</v>
      </c>
      <c r="AW972" s="1">
        <v>40123</v>
      </c>
      <c r="AX972">
        <v>34.551099999999998</v>
      </c>
      <c r="AZ972" s="1">
        <v>40123</v>
      </c>
      <c r="BA972">
        <v>17.140899999999998</v>
      </c>
      <c r="BC972" s="1">
        <v>40123</v>
      </c>
      <c r="BD972">
        <v>117.1837</v>
      </c>
      <c r="BF972" s="1">
        <v>40123</v>
      </c>
      <c r="BG972">
        <v>53.769399999999997</v>
      </c>
      <c r="BI972" s="1">
        <v>40123</v>
      </c>
      <c r="BJ972">
        <v>40.840600000000002</v>
      </c>
      <c r="BL972" s="1">
        <v>40123</v>
      </c>
      <c r="BM972">
        <v>55.732599999999998</v>
      </c>
      <c r="BO972" s="1">
        <v>40123</v>
      </c>
      <c r="BP972">
        <v>28.335100000000001</v>
      </c>
      <c r="BR972" s="1">
        <v>40123</v>
      </c>
      <c r="BS972">
        <v>26.350100000000001</v>
      </c>
      <c r="BU972" s="1">
        <v>40123</v>
      </c>
      <c r="BV972">
        <v>15.0305</v>
      </c>
      <c r="BX972" s="1">
        <v>40123</v>
      </c>
      <c r="BY972">
        <v>55.040799999999997</v>
      </c>
      <c r="CA972" s="1">
        <v>40123</v>
      </c>
      <c r="CB972">
        <v>60.147799999999997</v>
      </c>
      <c r="CD972" s="1">
        <v>40123</v>
      </c>
      <c r="CE972">
        <v>23.192599999999999</v>
      </c>
      <c r="CG972" s="1">
        <v>40123</v>
      </c>
      <c r="CH972">
        <v>47.353400000000001</v>
      </c>
      <c r="CJ972" s="1">
        <v>40123</v>
      </c>
      <c r="CK972">
        <v>27.052199999999999</v>
      </c>
      <c r="CM972" s="1">
        <v>40123</v>
      </c>
      <c r="CN972">
        <v>1756.07</v>
      </c>
      <c r="CP972" s="1">
        <v>40123</v>
      </c>
      <c r="CQ972">
        <v>24.19</v>
      </c>
    </row>
    <row r="973" spans="1:95" x14ac:dyDescent="0.25">
      <c r="A973" s="1">
        <v>40126</v>
      </c>
      <c r="B973">
        <v>70.976900000000001</v>
      </c>
      <c r="D973" s="1">
        <v>40126</v>
      </c>
      <c r="E973">
        <v>12.93</v>
      </c>
      <c r="G973" s="1">
        <v>40126</v>
      </c>
      <c r="H973">
        <v>15.557700000000001</v>
      </c>
      <c r="J973" s="1">
        <v>40126</v>
      </c>
      <c r="K973">
        <v>37.096499999999999</v>
      </c>
      <c r="M973" s="1">
        <v>40126</v>
      </c>
      <c r="N973">
        <v>30.308399999999999</v>
      </c>
      <c r="P973" s="1">
        <v>40126</v>
      </c>
      <c r="Q973">
        <v>21.8779</v>
      </c>
      <c r="S973" s="1">
        <v>40126</v>
      </c>
      <c r="T973">
        <v>47.7498</v>
      </c>
      <c r="V973" s="1">
        <v>40126</v>
      </c>
      <c r="W973">
        <v>55.9131</v>
      </c>
      <c r="Y973" s="1">
        <v>40126</v>
      </c>
      <c r="Z973">
        <v>41.811799999999998</v>
      </c>
      <c r="AB973" s="1">
        <v>40126</v>
      </c>
      <c r="AC973">
        <v>25.244199999999999</v>
      </c>
      <c r="AE973" s="1">
        <v>40126</v>
      </c>
      <c r="AF973">
        <v>30.656300000000002</v>
      </c>
      <c r="AH973" s="1">
        <v>40126</v>
      </c>
      <c r="AI973">
        <v>67.575599999999994</v>
      </c>
      <c r="AK973" s="1">
        <v>40126</v>
      </c>
      <c r="AL973">
        <v>14.305300000000001</v>
      </c>
      <c r="AQ973" s="1">
        <v>40126</v>
      </c>
      <c r="AR973">
        <v>47.467500000000001</v>
      </c>
      <c r="AT973" s="1">
        <v>40126</v>
      </c>
      <c r="AU973">
        <v>24.502299999999998</v>
      </c>
      <c r="AW973" s="1">
        <v>40126</v>
      </c>
      <c r="AX973">
        <v>35.229300000000002</v>
      </c>
      <c r="AZ973" s="1">
        <v>40126</v>
      </c>
      <c r="BA973">
        <v>17.620799999999999</v>
      </c>
      <c r="BC973" s="1">
        <v>40126</v>
      </c>
      <c r="BD973">
        <v>119.5655</v>
      </c>
      <c r="BF973" s="1">
        <v>40126</v>
      </c>
      <c r="BG973">
        <v>54.1706</v>
      </c>
      <c r="BI973" s="1">
        <v>40126</v>
      </c>
      <c r="BJ973">
        <v>41.657699999999998</v>
      </c>
      <c r="BL973" s="1">
        <v>40126</v>
      </c>
      <c r="BM973">
        <v>56.563400000000001</v>
      </c>
      <c r="BO973" s="1">
        <v>40126</v>
      </c>
      <c r="BP973">
        <v>29.0654</v>
      </c>
      <c r="BR973" s="1">
        <v>40126</v>
      </c>
      <c r="BS973">
        <v>26.784400000000002</v>
      </c>
      <c r="BU973" s="1">
        <v>40126</v>
      </c>
      <c r="BV973">
        <v>15.447100000000001</v>
      </c>
      <c r="BX973" s="1">
        <v>40126</v>
      </c>
      <c r="BY973">
        <v>55.7712</v>
      </c>
      <c r="CA973" s="1">
        <v>40126</v>
      </c>
      <c r="CB973">
        <v>61.682299999999998</v>
      </c>
      <c r="CD973" s="1">
        <v>40126</v>
      </c>
      <c r="CE973">
        <v>23.671199999999999</v>
      </c>
      <c r="CG973" s="1">
        <v>40126</v>
      </c>
      <c r="CH973">
        <v>48.046300000000002</v>
      </c>
      <c r="CJ973" s="1">
        <v>40126</v>
      </c>
      <c r="CK973">
        <v>27.469000000000001</v>
      </c>
      <c r="CM973" s="1">
        <v>40126</v>
      </c>
      <c r="CN973">
        <v>1795.56</v>
      </c>
      <c r="CP973" s="1">
        <v>40126</v>
      </c>
      <c r="CQ973">
        <v>23.15</v>
      </c>
    </row>
    <row r="974" spans="1:95" x14ac:dyDescent="0.25">
      <c r="A974" s="1">
        <v>40127</v>
      </c>
      <c r="B974">
        <v>71.703199999999995</v>
      </c>
      <c r="D974" s="1">
        <v>40127</v>
      </c>
      <c r="E974">
        <v>13.055999999999999</v>
      </c>
      <c r="G974" s="1">
        <v>40127</v>
      </c>
      <c r="H974">
        <v>15.7226</v>
      </c>
      <c r="J974" s="1">
        <v>40127</v>
      </c>
      <c r="K974">
        <v>37.695</v>
      </c>
      <c r="M974" s="1">
        <v>40127</v>
      </c>
      <c r="N974">
        <v>31.4895</v>
      </c>
      <c r="P974" s="1">
        <v>40127</v>
      </c>
      <c r="Q974">
        <v>21.894500000000001</v>
      </c>
      <c r="S974" s="1">
        <v>40127</v>
      </c>
      <c r="T974">
        <v>46.792000000000002</v>
      </c>
      <c r="V974" s="1">
        <v>40127</v>
      </c>
      <c r="W974">
        <v>55.875900000000001</v>
      </c>
      <c r="Y974" s="1">
        <v>40127</v>
      </c>
      <c r="Z974">
        <v>41.712000000000003</v>
      </c>
      <c r="AB974" s="1">
        <v>40127</v>
      </c>
      <c r="AC974">
        <v>25.394400000000001</v>
      </c>
      <c r="AE974" s="1">
        <v>40127</v>
      </c>
      <c r="AF974">
        <v>30.261900000000001</v>
      </c>
      <c r="AH974" s="1">
        <v>40127</v>
      </c>
      <c r="AI974">
        <v>67.352999999999994</v>
      </c>
      <c r="AK974" s="1">
        <v>40127</v>
      </c>
      <c r="AL974">
        <v>14.2422</v>
      </c>
      <c r="AQ974" s="1">
        <v>40127</v>
      </c>
      <c r="AR974">
        <v>47.439</v>
      </c>
      <c r="AT974" s="1">
        <v>40127</v>
      </c>
      <c r="AU974">
        <v>24.511399999999998</v>
      </c>
      <c r="AW974" s="1">
        <v>40127</v>
      </c>
      <c r="AX974">
        <v>35.375999999999998</v>
      </c>
      <c r="AZ974" s="1">
        <v>40127</v>
      </c>
      <c r="BA974">
        <v>17.657</v>
      </c>
      <c r="BC974" s="1">
        <v>40127</v>
      </c>
      <c r="BD974">
        <v>120.42910000000001</v>
      </c>
      <c r="BF974" s="1">
        <v>40127</v>
      </c>
      <c r="BG974">
        <v>54.598599999999998</v>
      </c>
      <c r="BI974" s="1">
        <v>40127</v>
      </c>
      <c r="BJ974">
        <v>41.488700000000001</v>
      </c>
      <c r="BL974" s="1">
        <v>40127</v>
      </c>
      <c r="BM974">
        <v>56.238300000000002</v>
      </c>
      <c r="BO974" s="1">
        <v>40127</v>
      </c>
      <c r="BP974">
        <v>29.221900000000002</v>
      </c>
      <c r="BR974" s="1">
        <v>40127</v>
      </c>
      <c r="BS974">
        <v>26.802800000000001</v>
      </c>
      <c r="BU974" s="1">
        <v>40127</v>
      </c>
      <c r="BV974">
        <v>15.5623</v>
      </c>
      <c r="BX974" s="1">
        <v>40127</v>
      </c>
      <c r="BY974">
        <v>55.780200000000001</v>
      </c>
      <c r="CA974" s="1">
        <v>40127</v>
      </c>
      <c r="CB974">
        <v>61.682299999999998</v>
      </c>
      <c r="CD974" s="1">
        <v>40127</v>
      </c>
      <c r="CE974">
        <v>23.781099999999999</v>
      </c>
      <c r="CG974" s="1">
        <v>40127</v>
      </c>
      <c r="CH974">
        <v>48.332799999999999</v>
      </c>
      <c r="CJ974" s="1">
        <v>40127</v>
      </c>
      <c r="CK974">
        <v>27.582699999999999</v>
      </c>
      <c r="CM974" s="1">
        <v>40127</v>
      </c>
      <c r="CN974">
        <v>1795.9</v>
      </c>
      <c r="CP974" s="1">
        <v>40127</v>
      </c>
      <c r="CQ974">
        <v>22.84</v>
      </c>
    </row>
    <row r="975" spans="1:95" x14ac:dyDescent="0.25">
      <c r="A975" s="1">
        <v>40128</v>
      </c>
      <c r="B975">
        <v>71.675700000000006</v>
      </c>
      <c r="D975" s="1">
        <v>40128</v>
      </c>
      <c r="E975">
        <v>13.017200000000001</v>
      </c>
      <c r="G975" s="1">
        <v>40128</v>
      </c>
      <c r="H975">
        <v>15.6402</v>
      </c>
      <c r="J975" s="1">
        <v>40128</v>
      </c>
      <c r="K975">
        <v>38.046500000000002</v>
      </c>
      <c r="M975" s="1">
        <v>40128</v>
      </c>
      <c r="N975">
        <v>30.785900000000002</v>
      </c>
      <c r="P975" s="1">
        <v>40128</v>
      </c>
      <c r="Q975">
        <v>21.960999999999999</v>
      </c>
      <c r="S975" s="1">
        <v>40128</v>
      </c>
      <c r="T975">
        <v>47.126800000000003</v>
      </c>
      <c r="V975" s="1">
        <v>40128</v>
      </c>
      <c r="W975">
        <v>55.969099999999997</v>
      </c>
      <c r="Y975" s="1">
        <v>40128</v>
      </c>
      <c r="Z975">
        <v>41.512500000000003</v>
      </c>
      <c r="AB975" s="1">
        <v>40128</v>
      </c>
      <c r="AC975">
        <v>25.54</v>
      </c>
      <c r="AE975" s="1">
        <v>40128</v>
      </c>
      <c r="AF975">
        <v>30.575700000000001</v>
      </c>
      <c r="AH975" s="1">
        <v>40128</v>
      </c>
      <c r="AI975">
        <v>67.631299999999996</v>
      </c>
      <c r="AK975" s="1">
        <v>40128</v>
      </c>
      <c r="AL975">
        <v>14.2873</v>
      </c>
      <c r="AQ975" s="1">
        <v>40128</v>
      </c>
      <c r="AR975">
        <v>47.476999999999997</v>
      </c>
      <c r="AT975" s="1">
        <v>40128</v>
      </c>
      <c r="AU975">
        <v>24.959199999999999</v>
      </c>
      <c r="AW975" s="1">
        <v>40128</v>
      </c>
      <c r="AX975">
        <v>35.495100000000001</v>
      </c>
      <c r="AZ975" s="1">
        <v>40128</v>
      </c>
      <c r="BA975">
        <v>17.9649</v>
      </c>
      <c r="BC975" s="1">
        <v>40128</v>
      </c>
      <c r="BD975">
        <v>120.6948</v>
      </c>
      <c r="BF975" s="1">
        <v>40128</v>
      </c>
      <c r="BG975">
        <v>54.2776</v>
      </c>
      <c r="BI975" s="1">
        <v>40128</v>
      </c>
      <c r="BJ975">
        <v>41.629600000000003</v>
      </c>
      <c r="BL975" s="1">
        <v>40128</v>
      </c>
      <c r="BM975">
        <v>56.734999999999999</v>
      </c>
      <c r="BO975" s="1">
        <v>40128</v>
      </c>
      <c r="BP975">
        <v>28.8828</v>
      </c>
      <c r="BR975" s="1">
        <v>40128</v>
      </c>
      <c r="BS975">
        <v>26.904499999999999</v>
      </c>
      <c r="BU975" s="1">
        <v>40128</v>
      </c>
      <c r="BV975">
        <v>15.615500000000001</v>
      </c>
      <c r="BX975" s="1">
        <v>40128</v>
      </c>
      <c r="BY975">
        <v>56.113900000000001</v>
      </c>
      <c r="CA975" s="1">
        <v>40128</v>
      </c>
      <c r="CB975">
        <v>61.9041</v>
      </c>
      <c r="CD975" s="1">
        <v>40128</v>
      </c>
      <c r="CE975">
        <v>23.8203</v>
      </c>
      <c r="CG975" s="1">
        <v>40128</v>
      </c>
      <c r="CH975">
        <v>48.942599999999999</v>
      </c>
      <c r="CJ975" s="1">
        <v>40128</v>
      </c>
      <c r="CK975">
        <v>27.7437</v>
      </c>
      <c r="CM975" s="1">
        <v>40128</v>
      </c>
      <c r="CN975">
        <v>1804.93</v>
      </c>
      <c r="CP975" s="1">
        <v>40128</v>
      </c>
      <c r="CQ975">
        <v>23.04</v>
      </c>
    </row>
    <row r="976" spans="1:95" x14ac:dyDescent="0.25">
      <c r="A976" s="1">
        <v>40129</v>
      </c>
      <c r="B976">
        <v>70.986099999999993</v>
      </c>
      <c r="D976" s="1">
        <v>40129</v>
      </c>
      <c r="E976">
        <v>12.7943</v>
      </c>
      <c r="G976" s="1">
        <v>40129</v>
      </c>
      <c r="H976">
        <v>15.6814</v>
      </c>
      <c r="J976" s="1">
        <v>40129</v>
      </c>
      <c r="K976">
        <v>37.524000000000001</v>
      </c>
      <c r="M976" s="1">
        <v>40129</v>
      </c>
      <c r="N976">
        <v>30.375399999999999</v>
      </c>
      <c r="P976" s="1">
        <v>40129</v>
      </c>
      <c r="Q976">
        <v>21.836400000000001</v>
      </c>
      <c r="S976" s="1">
        <v>40129</v>
      </c>
      <c r="T976">
        <v>46.754800000000003</v>
      </c>
      <c r="V976" s="1">
        <v>40129</v>
      </c>
      <c r="W976">
        <v>54.580500000000001</v>
      </c>
      <c r="Y976" s="1">
        <v>40129</v>
      </c>
      <c r="Z976">
        <v>40.514600000000002</v>
      </c>
      <c r="AB976" s="1">
        <v>40129</v>
      </c>
      <c r="AC976">
        <v>25.453499999999998</v>
      </c>
      <c r="AE976" s="1">
        <v>40129</v>
      </c>
      <c r="AF976">
        <v>30.360499999999998</v>
      </c>
      <c r="AH976" s="1">
        <v>40129</v>
      </c>
      <c r="AI976">
        <v>66.694400000000002</v>
      </c>
      <c r="AK976" s="1">
        <v>40129</v>
      </c>
      <c r="AL976">
        <v>14.2151</v>
      </c>
      <c r="AQ976" s="1">
        <v>40129</v>
      </c>
      <c r="AR976">
        <v>47.192100000000003</v>
      </c>
      <c r="AT976" s="1">
        <v>40129</v>
      </c>
      <c r="AU976">
        <v>24.895299999999999</v>
      </c>
      <c r="AW976" s="1">
        <v>40129</v>
      </c>
      <c r="AX976">
        <v>35.348500000000001</v>
      </c>
      <c r="AZ976" s="1">
        <v>40129</v>
      </c>
      <c r="BA976">
        <v>17.82</v>
      </c>
      <c r="BC976" s="1">
        <v>40129</v>
      </c>
      <c r="BD976">
        <v>119.8122</v>
      </c>
      <c r="BF976" s="1">
        <v>40129</v>
      </c>
      <c r="BG976">
        <v>54.527299999999997</v>
      </c>
      <c r="BI976" s="1">
        <v>40129</v>
      </c>
      <c r="BJ976">
        <v>40.671500000000002</v>
      </c>
      <c r="BL976" s="1">
        <v>40129</v>
      </c>
      <c r="BM976">
        <v>56.139000000000003</v>
      </c>
      <c r="BO976" s="1">
        <v>40129</v>
      </c>
      <c r="BP976">
        <v>28.674199999999999</v>
      </c>
      <c r="BR976" s="1">
        <v>40129</v>
      </c>
      <c r="BS976">
        <v>27.126200000000001</v>
      </c>
      <c r="BU976" s="1">
        <v>40129</v>
      </c>
      <c r="BV976">
        <v>15.615500000000001</v>
      </c>
      <c r="BX976" s="1">
        <v>40129</v>
      </c>
      <c r="BY976">
        <v>55.275300000000001</v>
      </c>
      <c r="CA976" s="1">
        <v>40129</v>
      </c>
      <c r="CB976">
        <v>61.654499999999999</v>
      </c>
      <c r="CD976" s="1">
        <v>40129</v>
      </c>
      <c r="CE976">
        <v>23.663399999999999</v>
      </c>
      <c r="CG976" s="1">
        <v>40129</v>
      </c>
      <c r="CH976">
        <v>49.192</v>
      </c>
      <c r="CJ976" s="1">
        <v>40129</v>
      </c>
      <c r="CK976">
        <v>27.516400000000001</v>
      </c>
      <c r="CM976" s="1">
        <v>40129</v>
      </c>
      <c r="CN976">
        <v>1786.66</v>
      </c>
      <c r="CP976" s="1">
        <v>40129</v>
      </c>
      <c r="CQ976">
        <v>24.24</v>
      </c>
    </row>
    <row r="977" spans="1:95" x14ac:dyDescent="0.25">
      <c r="A977" s="1">
        <v>40130</v>
      </c>
      <c r="B977">
        <v>71.087199999999996</v>
      </c>
      <c r="D977" s="1">
        <v>40130</v>
      </c>
      <c r="E977">
        <v>12.774900000000001</v>
      </c>
      <c r="G977" s="1">
        <v>40130</v>
      </c>
      <c r="H977">
        <v>15.879300000000001</v>
      </c>
      <c r="J977" s="1">
        <v>40130</v>
      </c>
      <c r="K977">
        <v>38.331499999999998</v>
      </c>
      <c r="M977" s="1">
        <v>40130</v>
      </c>
      <c r="N977">
        <v>30.484300000000001</v>
      </c>
      <c r="P977" s="1">
        <v>40130</v>
      </c>
      <c r="Q977">
        <v>21.803100000000001</v>
      </c>
      <c r="S977" s="1">
        <v>40130</v>
      </c>
      <c r="T977">
        <v>47.126800000000003</v>
      </c>
      <c r="V977" s="1">
        <v>40130</v>
      </c>
      <c r="W977">
        <v>54.776200000000003</v>
      </c>
      <c r="Y977" s="1">
        <v>40130</v>
      </c>
      <c r="Z977">
        <v>40.4148</v>
      </c>
      <c r="AB977" s="1">
        <v>40130</v>
      </c>
      <c r="AC977">
        <v>25.690100000000001</v>
      </c>
      <c r="AE977" s="1">
        <v>40130</v>
      </c>
      <c r="AF977">
        <v>30.754899999999999</v>
      </c>
      <c r="AH977" s="1">
        <v>40130</v>
      </c>
      <c r="AI977">
        <v>67.223100000000002</v>
      </c>
      <c r="AK977" s="1">
        <v>40130</v>
      </c>
      <c r="AL977">
        <v>14.133900000000001</v>
      </c>
      <c r="AQ977" s="1">
        <v>40130</v>
      </c>
      <c r="AR977">
        <v>47.391500000000001</v>
      </c>
      <c r="AT977" s="1">
        <v>40130</v>
      </c>
      <c r="AU977">
        <v>24.986699999999999</v>
      </c>
      <c r="AW977" s="1">
        <v>40130</v>
      </c>
      <c r="AX977">
        <v>35.971699999999998</v>
      </c>
      <c r="AZ977" s="1">
        <v>40130</v>
      </c>
      <c r="BA977">
        <v>17.9467</v>
      </c>
      <c r="BC977" s="1">
        <v>40130</v>
      </c>
      <c r="BD977">
        <v>120.5429</v>
      </c>
      <c r="BF977" s="1">
        <v>40130</v>
      </c>
      <c r="BG977">
        <v>54.777000000000001</v>
      </c>
      <c r="BI977" s="1">
        <v>40130</v>
      </c>
      <c r="BJ977">
        <v>40.2958</v>
      </c>
      <c r="BL977" s="1">
        <v>40130</v>
      </c>
      <c r="BM977">
        <v>57.412199999999999</v>
      </c>
      <c r="BO977" s="1">
        <v>40130</v>
      </c>
      <c r="BP977">
        <v>28.778500000000001</v>
      </c>
      <c r="BR977" s="1">
        <v>40130</v>
      </c>
      <c r="BS977">
        <v>27.375699999999998</v>
      </c>
      <c r="BU977" s="1">
        <v>40130</v>
      </c>
      <c r="BV977">
        <v>15.588900000000001</v>
      </c>
      <c r="BX977" s="1">
        <v>40130</v>
      </c>
      <c r="BY977">
        <v>55.5548</v>
      </c>
      <c r="CA977" s="1">
        <v>40130</v>
      </c>
      <c r="CB977">
        <v>62.847000000000001</v>
      </c>
      <c r="CD977" s="1">
        <v>40130</v>
      </c>
      <c r="CE977">
        <v>23.639800000000001</v>
      </c>
      <c r="CG977" s="1">
        <v>40130</v>
      </c>
      <c r="CH977">
        <v>49.155099999999997</v>
      </c>
      <c r="CJ977" s="1">
        <v>40130</v>
      </c>
      <c r="CK977">
        <v>28.832999999999998</v>
      </c>
      <c r="CM977" s="1">
        <v>40130</v>
      </c>
      <c r="CN977">
        <v>1796.93</v>
      </c>
      <c r="CP977" s="1">
        <v>40130</v>
      </c>
      <c r="CQ977">
        <v>23.36</v>
      </c>
    </row>
    <row r="978" spans="1:95" x14ac:dyDescent="0.25">
      <c r="A978" s="1">
        <v>40133</v>
      </c>
      <c r="B978">
        <v>71.730800000000002</v>
      </c>
      <c r="D978" s="1">
        <v>40133</v>
      </c>
      <c r="E978">
        <v>13.191700000000001</v>
      </c>
      <c r="G978" s="1">
        <v>40133</v>
      </c>
      <c r="H978">
        <v>15.9452</v>
      </c>
      <c r="J978" s="1">
        <v>40133</v>
      </c>
      <c r="K978">
        <v>39.366900000000001</v>
      </c>
      <c r="M978" s="1">
        <v>40133</v>
      </c>
      <c r="N978">
        <v>29.9482</v>
      </c>
      <c r="P978" s="1">
        <v>40133</v>
      </c>
      <c r="Q978">
        <v>21.836400000000001</v>
      </c>
      <c r="S978" s="1">
        <v>40133</v>
      </c>
      <c r="T978">
        <v>48.800600000000003</v>
      </c>
      <c r="V978" s="1">
        <v>40133</v>
      </c>
      <c r="W978">
        <v>56.285899999999998</v>
      </c>
      <c r="Y978" s="1">
        <v>40133</v>
      </c>
      <c r="Z978">
        <v>41.712000000000003</v>
      </c>
      <c r="AB978" s="1">
        <v>40133</v>
      </c>
      <c r="AC978">
        <v>25.817599999999999</v>
      </c>
      <c r="AE978" s="1">
        <v>40133</v>
      </c>
      <c r="AF978">
        <v>31.319700000000001</v>
      </c>
      <c r="AH978" s="1">
        <v>40133</v>
      </c>
      <c r="AI978">
        <v>69.041200000000003</v>
      </c>
      <c r="AK978" s="1">
        <v>40133</v>
      </c>
      <c r="AL978">
        <v>14.4407</v>
      </c>
      <c r="AQ978" s="1">
        <v>40133</v>
      </c>
      <c r="AR978">
        <v>48.246099999999998</v>
      </c>
      <c r="AT978" s="1">
        <v>40133</v>
      </c>
      <c r="AU978">
        <v>25.27</v>
      </c>
      <c r="AW978" s="1">
        <v>40133</v>
      </c>
      <c r="AX978">
        <v>36.530700000000003</v>
      </c>
      <c r="AZ978" s="1">
        <v>40133</v>
      </c>
      <c r="BA978">
        <v>18.318000000000001</v>
      </c>
      <c r="BC978" s="1">
        <v>40133</v>
      </c>
      <c r="BD978">
        <v>121.6627</v>
      </c>
      <c r="BF978" s="1">
        <v>40133</v>
      </c>
      <c r="BG978">
        <v>55.454700000000003</v>
      </c>
      <c r="BI978" s="1">
        <v>40133</v>
      </c>
      <c r="BJ978">
        <v>40.427300000000002</v>
      </c>
      <c r="BL978" s="1">
        <v>40133</v>
      </c>
      <c r="BM978">
        <v>58.27</v>
      </c>
      <c r="BO978" s="1">
        <v>40133</v>
      </c>
      <c r="BP978">
        <v>29.395800000000001</v>
      </c>
      <c r="BR978" s="1">
        <v>40133</v>
      </c>
      <c r="BS978">
        <v>27.2925</v>
      </c>
      <c r="BU978" s="1">
        <v>40133</v>
      </c>
      <c r="BV978">
        <v>15.899100000000001</v>
      </c>
      <c r="BX978" s="1">
        <v>40133</v>
      </c>
      <c r="BY978">
        <v>56.149900000000002</v>
      </c>
      <c r="CA978" s="1">
        <v>40133</v>
      </c>
      <c r="CB978">
        <v>64.094800000000006</v>
      </c>
      <c r="CD978" s="1">
        <v>40133</v>
      </c>
      <c r="CE978">
        <v>23.796800000000001</v>
      </c>
      <c r="CG978" s="1">
        <v>40133</v>
      </c>
      <c r="CH978">
        <v>49.118099999999998</v>
      </c>
      <c r="CJ978" s="1">
        <v>40133</v>
      </c>
      <c r="CK978">
        <v>29.0793</v>
      </c>
      <c r="CM978" s="1">
        <v>40133</v>
      </c>
      <c r="CN978">
        <v>1823.29</v>
      </c>
      <c r="CP978" s="1">
        <v>40133</v>
      </c>
      <c r="CQ978">
        <v>22.89</v>
      </c>
    </row>
    <row r="979" spans="1:95" x14ac:dyDescent="0.25">
      <c r="A979" s="1">
        <v>40134</v>
      </c>
      <c r="B979">
        <v>72.429599999999994</v>
      </c>
      <c r="D979" s="1">
        <v>40134</v>
      </c>
      <c r="E979">
        <v>13.3371</v>
      </c>
      <c r="G979" s="1">
        <v>40134</v>
      </c>
      <c r="H979">
        <v>15.8628</v>
      </c>
      <c r="J979" s="1">
        <v>40134</v>
      </c>
      <c r="K979">
        <v>39.290900000000001</v>
      </c>
      <c r="M979" s="1">
        <v>40134</v>
      </c>
      <c r="N979">
        <v>30.241399999999999</v>
      </c>
      <c r="P979" s="1">
        <v>40134</v>
      </c>
      <c r="Q979">
        <v>21.828099999999999</v>
      </c>
      <c r="S979" s="1">
        <v>40134</v>
      </c>
      <c r="T979">
        <v>48.847099999999998</v>
      </c>
      <c r="V979" s="1">
        <v>40134</v>
      </c>
      <c r="W979">
        <v>55.801299999999998</v>
      </c>
      <c r="Y979" s="1">
        <v>40134</v>
      </c>
      <c r="Z979">
        <v>42.3108</v>
      </c>
      <c r="AB979" s="1">
        <v>40134</v>
      </c>
      <c r="AC979">
        <v>25.8767</v>
      </c>
      <c r="AE979" s="1">
        <v>40134</v>
      </c>
      <c r="AF979">
        <v>31.633400000000002</v>
      </c>
      <c r="AH979" s="1">
        <v>40134</v>
      </c>
      <c r="AI979">
        <v>69.597800000000007</v>
      </c>
      <c r="AK979" s="1">
        <v>40134</v>
      </c>
      <c r="AL979">
        <v>14.4588</v>
      </c>
      <c r="AQ979" s="1">
        <v>40134</v>
      </c>
      <c r="AR979">
        <v>48.730400000000003</v>
      </c>
      <c r="AT979" s="1">
        <v>40134</v>
      </c>
      <c r="AU979">
        <v>24.666799999999999</v>
      </c>
      <c r="AW979" s="1">
        <v>40134</v>
      </c>
      <c r="AX979">
        <v>36.301600000000001</v>
      </c>
      <c r="AZ979" s="1">
        <v>40134</v>
      </c>
      <c r="BA979">
        <v>18.3995</v>
      </c>
      <c r="BC979" s="1">
        <v>40134</v>
      </c>
      <c r="BD979">
        <v>122.0612</v>
      </c>
      <c r="BF979" s="1">
        <v>40134</v>
      </c>
      <c r="BG979">
        <v>55.436799999999998</v>
      </c>
      <c r="BI979" s="1">
        <v>40134</v>
      </c>
      <c r="BJ979">
        <v>40.54</v>
      </c>
      <c r="BL979" s="1">
        <v>40134</v>
      </c>
      <c r="BM979">
        <v>57.403199999999998</v>
      </c>
      <c r="BO979" s="1">
        <v>40134</v>
      </c>
      <c r="BP979">
        <v>29.813099999999999</v>
      </c>
      <c r="BR979" s="1">
        <v>40134</v>
      </c>
      <c r="BS979">
        <v>27.84</v>
      </c>
      <c r="BU979" s="1">
        <v>40134</v>
      </c>
      <c r="BV979">
        <v>15.899100000000001</v>
      </c>
      <c r="BX979" s="1">
        <v>40134</v>
      </c>
      <c r="BY979">
        <v>56.186</v>
      </c>
      <c r="CA979" s="1">
        <v>40134</v>
      </c>
      <c r="CB979">
        <v>64.640199999999993</v>
      </c>
      <c r="CD979" s="1">
        <v>40134</v>
      </c>
      <c r="CE979">
        <v>24.047799999999999</v>
      </c>
      <c r="CG979" s="1">
        <v>40134</v>
      </c>
      <c r="CH979">
        <v>49.580100000000002</v>
      </c>
      <c r="CJ979" s="1">
        <v>40134</v>
      </c>
      <c r="CK979">
        <v>29.240300000000001</v>
      </c>
      <c r="CM979" s="1">
        <v>40134</v>
      </c>
      <c r="CN979">
        <v>1825.18</v>
      </c>
      <c r="CP979" s="1">
        <v>40134</v>
      </c>
      <c r="CQ979">
        <v>22.41</v>
      </c>
    </row>
    <row r="980" spans="1:95" x14ac:dyDescent="0.25">
      <c r="A980" s="1">
        <v>40135</v>
      </c>
      <c r="B980">
        <v>71.994600000000005</v>
      </c>
      <c r="D980" s="1">
        <v>40135</v>
      </c>
      <c r="E980">
        <v>13.3371</v>
      </c>
      <c r="G980" s="1">
        <v>40135</v>
      </c>
      <c r="H980">
        <v>15.9122</v>
      </c>
      <c r="J980" s="1">
        <v>40135</v>
      </c>
      <c r="K980">
        <v>39.490400000000001</v>
      </c>
      <c r="M980" s="1">
        <v>40135</v>
      </c>
      <c r="N980">
        <v>30.291599999999999</v>
      </c>
      <c r="P980" s="1">
        <v>40135</v>
      </c>
      <c r="Q980">
        <v>21.853000000000002</v>
      </c>
      <c r="S980" s="1">
        <v>40135</v>
      </c>
      <c r="T980">
        <v>48.372799999999998</v>
      </c>
      <c r="V980" s="1">
        <v>40135</v>
      </c>
      <c r="W980">
        <v>55.363300000000002</v>
      </c>
      <c r="Y980" s="1">
        <v>40135</v>
      </c>
      <c r="Z980">
        <v>42.809699999999999</v>
      </c>
      <c r="AB980" s="1">
        <v>40135</v>
      </c>
      <c r="AC980">
        <v>25.744700000000002</v>
      </c>
      <c r="AE980" s="1">
        <v>40135</v>
      </c>
      <c r="AF980">
        <v>31.5975</v>
      </c>
      <c r="AH980" s="1">
        <v>40135</v>
      </c>
      <c r="AI980">
        <v>69.820400000000006</v>
      </c>
      <c r="AK980" s="1">
        <v>40135</v>
      </c>
      <c r="AL980">
        <v>14.522</v>
      </c>
      <c r="AQ980" s="1">
        <v>40135</v>
      </c>
      <c r="AR980">
        <v>47.9328</v>
      </c>
      <c r="AT980" s="1">
        <v>40135</v>
      </c>
      <c r="AU980">
        <v>24.940999999999999</v>
      </c>
      <c r="AW980" s="1">
        <v>40135</v>
      </c>
      <c r="AX980">
        <v>36.220799999999997</v>
      </c>
      <c r="AZ980" s="1">
        <v>40135</v>
      </c>
      <c r="BA980">
        <v>18.218399999999999</v>
      </c>
      <c r="BC980" s="1">
        <v>40135</v>
      </c>
      <c r="BD980">
        <v>121.6057</v>
      </c>
      <c r="BF980" s="1">
        <v>40135</v>
      </c>
      <c r="BG980">
        <v>55.570599999999999</v>
      </c>
      <c r="BI980" s="1">
        <v>40135</v>
      </c>
      <c r="BJ980">
        <v>40.746600000000001</v>
      </c>
      <c r="BL980" s="1">
        <v>40135</v>
      </c>
      <c r="BM980">
        <v>57.773400000000002</v>
      </c>
      <c r="BO980" s="1">
        <v>40135</v>
      </c>
      <c r="BP980">
        <v>30.552199999999999</v>
      </c>
      <c r="BR980" s="1">
        <v>40135</v>
      </c>
      <c r="BS980">
        <v>27.9421</v>
      </c>
      <c r="BU980" s="1">
        <v>40135</v>
      </c>
      <c r="BV980">
        <v>16.1206</v>
      </c>
      <c r="BX980" s="1">
        <v>40135</v>
      </c>
      <c r="BY980">
        <v>56.276200000000003</v>
      </c>
      <c r="CA980" s="1">
        <v>40135</v>
      </c>
      <c r="CB980">
        <v>63.957000000000001</v>
      </c>
      <c r="CD980" s="1">
        <v>40135</v>
      </c>
      <c r="CE980">
        <v>24.055700000000002</v>
      </c>
      <c r="CG980" s="1">
        <v>40135</v>
      </c>
      <c r="CH980">
        <v>50.032899999999998</v>
      </c>
      <c r="CJ980" s="1">
        <v>40135</v>
      </c>
      <c r="CK980">
        <v>29.050799999999999</v>
      </c>
      <c r="CM980" s="1">
        <v>40135</v>
      </c>
      <c r="CN980">
        <v>1824.61</v>
      </c>
      <c r="CP980" s="1">
        <v>40135</v>
      </c>
      <c r="CQ980">
        <v>21.63</v>
      </c>
    </row>
    <row r="981" spans="1:95" x14ac:dyDescent="0.25">
      <c r="A981" s="1">
        <v>40136</v>
      </c>
      <c r="B981">
        <v>71.485699999999994</v>
      </c>
      <c r="D981" s="1">
        <v>40136</v>
      </c>
      <c r="E981">
        <v>12.813700000000001</v>
      </c>
      <c r="G981" s="1">
        <v>40136</v>
      </c>
      <c r="H981">
        <v>15.837999999999999</v>
      </c>
      <c r="J981" s="1">
        <v>40136</v>
      </c>
      <c r="K981">
        <v>39.081899999999997</v>
      </c>
      <c r="M981" s="1">
        <v>40136</v>
      </c>
      <c r="N981">
        <v>29.872800000000002</v>
      </c>
      <c r="P981" s="1">
        <v>40136</v>
      </c>
      <c r="Q981">
        <v>21.686900000000001</v>
      </c>
      <c r="S981" s="1">
        <v>40136</v>
      </c>
      <c r="T981">
        <v>47.824199999999998</v>
      </c>
      <c r="V981" s="1">
        <v>40136</v>
      </c>
      <c r="W981">
        <v>54.617800000000003</v>
      </c>
      <c r="Y981" s="1">
        <v>40136</v>
      </c>
      <c r="Z981">
        <v>42.510399999999997</v>
      </c>
      <c r="AB981" s="1">
        <v>40136</v>
      </c>
      <c r="AC981">
        <v>25.8813</v>
      </c>
      <c r="AE981" s="1">
        <v>40136</v>
      </c>
      <c r="AF981">
        <v>31.014900000000001</v>
      </c>
      <c r="AH981" s="1">
        <v>40136</v>
      </c>
      <c r="AI981">
        <v>69.2453</v>
      </c>
      <c r="AK981" s="1">
        <v>40136</v>
      </c>
      <c r="AL981">
        <v>14.2241</v>
      </c>
      <c r="AQ981" s="1">
        <v>40136</v>
      </c>
      <c r="AR981">
        <v>47.306100000000001</v>
      </c>
      <c r="AT981" s="1">
        <v>40136</v>
      </c>
      <c r="AU981">
        <v>24.776499999999999</v>
      </c>
      <c r="AW981" s="1">
        <v>40136</v>
      </c>
      <c r="AX981">
        <v>35.325000000000003</v>
      </c>
      <c r="AZ981" s="1">
        <v>40136</v>
      </c>
      <c r="BA981">
        <v>17.475899999999999</v>
      </c>
      <c r="BC981" s="1">
        <v>40136</v>
      </c>
      <c r="BD981">
        <v>121.0269</v>
      </c>
      <c r="BF981" s="1">
        <v>40136</v>
      </c>
      <c r="BG981">
        <v>55.668700000000001</v>
      </c>
      <c r="BI981" s="1">
        <v>40136</v>
      </c>
      <c r="BJ981">
        <v>39.966999999999999</v>
      </c>
      <c r="BL981" s="1">
        <v>40136</v>
      </c>
      <c r="BM981">
        <v>57.258699999999997</v>
      </c>
      <c r="BO981" s="1">
        <v>40136</v>
      </c>
      <c r="BP981">
        <v>30.717300000000002</v>
      </c>
      <c r="BR981" s="1">
        <v>40136</v>
      </c>
      <c r="BS981">
        <v>27.635899999999999</v>
      </c>
      <c r="BU981" s="1">
        <v>40136</v>
      </c>
      <c r="BV981">
        <v>16.049700000000001</v>
      </c>
      <c r="BX981" s="1">
        <v>40136</v>
      </c>
      <c r="BY981">
        <v>56.041699999999999</v>
      </c>
      <c r="CA981" s="1">
        <v>40136</v>
      </c>
      <c r="CB981">
        <v>63.213500000000003</v>
      </c>
      <c r="CD981" s="1">
        <v>40136</v>
      </c>
      <c r="CE981">
        <v>23.945799999999998</v>
      </c>
      <c r="CG981" s="1">
        <v>40136</v>
      </c>
      <c r="CH981">
        <v>50.3932</v>
      </c>
      <c r="CJ981" s="1">
        <v>40136</v>
      </c>
      <c r="CK981">
        <v>28.615099999999998</v>
      </c>
      <c r="CM981" s="1">
        <v>40136</v>
      </c>
      <c r="CN981">
        <v>1800.12</v>
      </c>
      <c r="CP981" s="1">
        <v>40136</v>
      </c>
      <c r="CQ981">
        <v>22.63</v>
      </c>
    </row>
    <row r="982" spans="1:95" x14ac:dyDescent="0.25">
      <c r="A982" s="1">
        <v>40137</v>
      </c>
      <c r="B982">
        <v>70.921199999999999</v>
      </c>
      <c r="D982" s="1">
        <v>40137</v>
      </c>
      <c r="E982">
        <v>12.7264</v>
      </c>
      <c r="G982" s="1">
        <v>40137</v>
      </c>
      <c r="H982">
        <v>15.648400000000001</v>
      </c>
      <c r="J982" s="1">
        <v>40137</v>
      </c>
      <c r="K982">
        <v>38.8825</v>
      </c>
      <c r="M982" s="1">
        <v>40137</v>
      </c>
      <c r="N982">
        <v>29.403600000000001</v>
      </c>
      <c r="P982" s="1">
        <v>40137</v>
      </c>
      <c r="Q982">
        <v>21.612100000000002</v>
      </c>
      <c r="S982" s="1">
        <v>40137</v>
      </c>
      <c r="T982">
        <v>48.075299999999999</v>
      </c>
      <c r="V982" s="1">
        <v>40137</v>
      </c>
      <c r="W982">
        <v>54.002800000000001</v>
      </c>
      <c r="Y982" s="1">
        <v>40137</v>
      </c>
      <c r="Z982">
        <v>41.9116</v>
      </c>
      <c r="AB982" s="1">
        <v>40137</v>
      </c>
      <c r="AC982">
        <v>26.154299999999999</v>
      </c>
      <c r="AE982" s="1">
        <v>40137</v>
      </c>
      <c r="AF982">
        <v>30.934200000000001</v>
      </c>
      <c r="AH982" s="1">
        <v>40137</v>
      </c>
      <c r="AI982">
        <v>68.994799999999998</v>
      </c>
      <c r="AK982" s="1">
        <v>40137</v>
      </c>
      <c r="AL982">
        <v>14.0707</v>
      </c>
      <c r="AQ982" s="1">
        <v>40137</v>
      </c>
      <c r="AR982">
        <v>47.515000000000001</v>
      </c>
      <c r="AT982" s="1">
        <v>40137</v>
      </c>
      <c r="AU982">
        <v>24.840399999999999</v>
      </c>
      <c r="AW982" s="1">
        <v>40137</v>
      </c>
      <c r="AX982">
        <v>35.131</v>
      </c>
      <c r="AZ982" s="1">
        <v>40137</v>
      </c>
      <c r="BA982">
        <v>17.421600000000002</v>
      </c>
      <c r="BC982" s="1">
        <v>40137</v>
      </c>
      <c r="BD982">
        <v>120.4765</v>
      </c>
      <c r="BF982" s="1">
        <v>40137</v>
      </c>
      <c r="BG982">
        <v>56.001199999999997</v>
      </c>
      <c r="BI982" s="1">
        <v>40137</v>
      </c>
      <c r="BJ982">
        <v>39.8825</v>
      </c>
      <c r="BL982" s="1">
        <v>40137</v>
      </c>
      <c r="BM982">
        <v>57.764400000000002</v>
      </c>
      <c r="BO982" s="1">
        <v>40137</v>
      </c>
      <c r="BP982">
        <v>31.6998</v>
      </c>
      <c r="BR982" s="1">
        <v>40137</v>
      </c>
      <c r="BS982">
        <v>27.487400000000001</v>
      </c>
      <c r="BU982" s="1">
        <v>40137</v>
      </c>
      <c r="BV982">
        <v>16.2713</v>
      </c>
      <c r="BX982" s="1">
        <v>40137</v>
      </c>
      <c r="BY982">
        <v>55.726100000000002</v>
      </c>
      <c r="CA982" s="1">
        <v>40137</v>
      </c>
      <c r="CB982">
        <v>63.176299999999998</v>
      </c>
      <c r="CD982" s="1">
        <v>40137</v>
      </c>
      <c r="CE982">
        <v>23.8752</v>
      </c>
      <c r="CG982" s="1">
        <v>40137</v>
      </c>
      <c r="CH982">
        <v>50.152999999999999</v>
      </c>
      <c r="CJ982" s="1">
        <v>40137</v>
      </c>
      <c r="CK982">
        <v>28.425699999999999</v>
      </c>
      <c r="CM982" s="1">
        <v>40137</v>
      </c>
      <c r="CN982">
        <v>1794.65</v>
      </c>
      <c r="CP982" s="1">
        <v>40137</v>
      </c>
      <c r="CQ982">
        <v>22.19</v>
      </c>
    </row>
    <row r="983" spans="1:95" x14ac:dyDescent="0.25">
      <c r="A983" s="1">
        <v>40140</v>
      </c>
      <c r="B983">
        <v>71.9298</v>
      </c>
      <c r="D983" s="1">
        <v>40140</v>
      </c>
      <c r="E983">
        <v>12.6586</v>
      </c>
      <c r="G983" s="1">
        <v>40140</v>
      </c>
      <c r="H983">
        <v>15.7721</v>
      </c>
      <c r="J983" s="1">
        <v>40140</v>
      </c>
      <c r="K983">
        <v>39.547400000000003</v>
      </c>
      <c r="M983" s="1">
        <v>40140</v>
      </c>
      <c r="N983">
        <v>29.554400000000001</v>
      </c>
      <c r="P983" s="1">
        <v>40140</v>
      </c>
      <c r="Q983">
        <v>22.243400000000001</v>
      </c>
      <c r="S983" s="1">
        <v>40140</v>
      </c>
      <c r="T983">
        <v>48.940100000000001</v>
      </c>
      <c r="V983" s="1">
        <v>40140</v>
      </c>
      <c r="W983">
        <v>54.1798</v>
      </c>
      <c r="Y983" s="1">
        <v>40140</v>
      </c>
      <c r="Z983">
        <v>42.709899999999998</v>
      </c>
      <c r="AB983" s="1">
        <v>40140</v>
      </c>
      <c r="AC983">
        <v>26.5001</v>
      </c>
      <c r="AE983" s="1">
        <v>40140</v>
      </c>
      <c r="AF983">
        <v>31.158300000000001</v>
      </c>
      <c r="AH983" s="1">
        <v>40140</v>
      </c>
      <c r="AI983">
        <v>70.219300000000004</v>
      </c>
      <c r="AK983" s="1">
        <v>40140</v>
      </c>
      <c r="AL983">
        <v>14.4588</v>
      </c>
      <c r="AQ983" s="1">
        <v>40140</v>
      </c>
      <c r="AR983">
        <v>48.445500000000003</v>
      </c>
      <c r="AT983" s="1">
        <v>40140</v>
      </c>
      <c r="AU983">
        <v>25.141999999999999</v>
      </c>
      <c r="AW983" s="1">
        <v>40140</v>
      </c>
      <c r="AX983">
        <v>35.722099999999998</v>
      </c>
      <c r="AZ983" s="1">
        <v>40140</v>
      </c>
      <c r="BA983">
        <v>17.566400000000002</v>
      </c>
      <c r="BC983" s="1">
        <v>40140</v>
      </c>
      <c r="BD983">
        <v>121.6532</v>
      </c>
      <c r="BF983" s="1">
        <v>40140</v>
      </c>
      <c r="BG983">
        <v>56.342700000000001</v>
      </c>
      <c r="BI983" s="1">
        <v>40140</v>
      </c>
      <c r="BJ983">
        <v>40.652700000000003</v>
      </c>
      <c r="BL983" s="1">
        <v>40140</v>
      </c>
      <c r="BM983">
        <v>57.782400000000003</v>
      </c>
      <c r="BO983" s="1">
        <v>40140</v>
      </c>
      <c r="BP983">
        <v>31.664999999999999</v>
      </c>
      <c r="BR983" s="1">
        <v>40140</v>
      </c>
      <c r="BS983">
        <v>27.784400000000002</v>
      </c>
      <c r="BU983" s="1">
        <v>40140</v>
      </c>
      <c r="BV983">
        <v>16.421900000000001</v>
      </c>
      <c r="BX983" s="1">
        <v>40140</v>
      </c>
      <c r="BY983">
        <v>56.564700000000002</v>
      </c>
      <c r="CA983" s="1">
        <v>40140</v>
      </c>
      <c r="CB983">
        <v>63.8827</v>
      </c>
      <c r="CD983" s="1">
        <v>40140</v>
      </c>
      <c r="CE983">
        <v>24.581299999999999</v>
      </c>
      <c r="CG983" s="1">
        <v>40140</v>
      </c>
      <c r="CH983">
        <v>50.522599999999997</v>
      </c>
      <c r="CJ983" s="1">
        <v>40140</v>
      </c>
      <c r="CK983">
        <v>28.870899999999999</v>
      </c>
      <c r="CM983" s="1">
        <v>40140</v>
      </c>
      <c r="CN983">
        <v>1819.17</v>
      </c>
      <c r="CP983" s="1">
        <v>40140</v>
      </c>
      <c r="CQ983">
        <v>21.16</v>
      </c>
    </row>
    <row r="984" spans="1:95" x14ac:dyDescent="0.25">
      <c r="A984" s="1">
        <v>40141</v>
      </c>
      <c r="B984">
        <v>71.818799999999996</v>
      </c>
      <c r="D984" s="1">
        <v>40141</v>
      </c>
      <c r="E984">
        <v>12.5229</v>
      </c>
      <c r="G984" s="1">
        <v>40141</v>
      </c>
      <c r="H984">
        <v>15.9122</v>
      </c>
      <c r="J984" s="1">
        <v>40141</v>
      </c>
      <c r="K984">
        <v>39.366900000000001</v>
      </c>
      <c r="M984" s="1">
        <v>40141</v>
      </c>
      <c r="N984">
        <v>29.319900000000001</v>
      </c>
      <c r="P984" s="1">
        <v>40141</v>
      </c>
      <c r="Q984">
        <v>22.5091</v>
      </c>
      <c r="S984" s="1">
        <v>40141</v>
      </c>
      <c r="T984">
        <v>48.326300000000003</v>
      </c>
      <c r="V984" s="1">
        <v>40141</v>
      </c>
      <c r="W984">
        <v>54.049399999999999</v>
      </c>
      <c r="Y984" s="1">
        <v>40141</v>
      </c>
      <c r="Z984">
        <v>42.011400000000002</v>
      </c>
      <c r="AB984" s="1">
        <v>40141</v>
      </c>
      <c r="AC984">
        <v>26.4773</v>
      </c>
      <c r="AE984" s="1">
        <v>40141</v>
      </c>
      <c r="AF984">
        <v>31.0776</v>
      </c>
      <c r="AH984" s="1">
        <v>40141</v>
      </c>
      <c r="AI984">
        <v>70.469700000000003</v>
      </c>
      <c r="AK984" s="1">
        <v>40141</v>
      </c>
      <c r="AL984">
        <v>14.548999999999999</v>
      </c>
      <c r="AQ984" s="1">
        <v>40141</v>
      </c>
      <c r="AR984">
        <v>47.657400000000003</v>
      </c>
      <c r="AT984" s="1">
        <v>40141</v>
      </c>
      <c r="AU984">
        <v>25.1877</v>
      </c>
      <c r="AW984" s="1">
        <v>40141</v>
      </c>
      <c r="AX984">
        <v>35.805199999999999</v>
      </c>
      <c r="AZ984" s="1">
        <v>40141</v>
      </c>
      <c r="BA984">
        <v>17.557400000000001</v>
      </c>
      <c r="BC984" s="1">
        <v>40141</v>
      </c>
      <c r="BD984">
        <v>121.39700000000001</v>
      </c>
      <c r="BF984" s="1">
        <v>40141</v>
      </c>
      <c r="BG984">
        <v>56.783099999999997</v>
      </c>
      <c r="BI984" s="1">
        <v>40141</v>
      </c>
      <c r="BJ984">
        <v>39.901299999999999</v>
      </c>
      <c r="BL984" s="1">
        <v>40141</v>
      </c>
      <c r="BM984">
        <v>57.990099999999998</v>
      </c>
      <c r="BO984" s="1">
        <v>40141</v>
      </c>
      <c r="BP984">
        <v>31.491099999999999</v>
      </c>
      <c r="BR984" s="1">
        <v>40141</v>
      </c>
      <c r="BS984">
        <v>27.756499999999999</v>
      </c>
      <c r="BU984" s="1">
        <v>40141</v>
      </c>
      <c r="BV984">
        <v>16.227</v>
      </c>
      <c r="BX984" s="1">
        <v>40141</v>
      </c>
      <c r="BY984">
        <v>56.627800000000001</v>
      </c>
      <c r="CA984" s="1">
        <v>40141</v>
      </c>
      <c r="CB984">
        <v>63.455100000000002</v>
      </c>
      <c r="CD984" s="1">
        <v>40141</v>
      </c>
      <c r="CE984">
        <v>25.004999999999999</v>
      </c>
      <c r="CG984" s="1">
        <v>40141</v>
      </c>
      <c r="CH984">
        <v>50.679600000000001</v>
      </c>
      <c r="CJ984" s="1">
        <v>40141</v>
      </c>
      <c r="CK984">
        <v>28.6341</v>
      </c>
      <c r="CM984" s="1">
        <v>40141</v>
      </c>
      <c r="CN984">
        <v>1818.31</v>
      </c>
      <c r="CP984" s="1">
        <v>40141</v>
      </c>
      <c r="CQ984">
        <v>20.47</v>
      </c>
    </row>
    <row r="985" spans="1:95" x14ac:dyDescent="0.25">
      <c r="A985" s="1">
        <v>40142</v>
      </c>
      <c r="B985">
        <v>72.096400000000003</v>
      </c>
      <c r="D985" s="1">
        <v>40142</v>
      </c>
      <c r="E985">
        <v>12.6004</v>
      </c>
      <c r="G985" s="1">
        <v>40142</v>
      </c>
      <c r="H985">
        <v>15.8216</v>
      </c>
      <c r="J985" s="1">
        <v>40142</v>
      </c>
      <c r="K985">
        <v>39.632899999999999</v>
      </c>
      <c r="M985" s="1">
        <v>40142</v>
      </c>
      <c r="N985">
        <v>29.0518</v>
      </c>
      <c r="P985" s="1">
        <v>40142</v>
      </c>
      <c r="Q985">
        <v>22.4925</v>
      </c>
      <c r="S985" s="1">
        <v>40142</v>
      </c>
      <c r="T985">
        <v>49.219000000000001</v>
      </c>
      <c r="V985" s="1">
        <v>40142</v>
      </c>
      <c r="W985">
        <v>55.018500000000003</v>
      </c>
      <c r="Y985" s="1">
        <v>40142</v>
      </c>
      <c r="Z985">
        <v>41.612200000000001</v>
      </c>
      <c r="AB985" s="1">
        <v>40142</v>
      </c>
      <c r="AC985">
        <v>26.440899999999999</v>
      </c>
      <c r="AE985" s="1">
        <v>40142</v>
      </c>
      <c r="AF985">
        <v>31.507899999999999</v>
      </c>
      <c r="AH985" s="1">
        <v>40142</v>
      </c>
      <c r="AI985">
        <v>70.933499999999995</v>
      </c>
      <c r="AK985" s="1">
        <v>40142</v>
      </c>
      <c r="AL985">
        <v>14.603199999999999</v>
      </c>
      <c r="AQ985" s="1">
        <v>40142</v>
      </c>
      <c r="AR985">
        <v>47.524500000000003</v>
      </c>
      <c r="AT985" s="1">
        <v>40142</v>
      </c>
      <c r="AU985">
        <v>25.4528</v>
      </c>
      <c r="AW985" s="1">
        <v>40142</v>
      </c>
      <c r="AX985">
        <v>36.119199999999999</v>
      </c>
      <c r="AZ985" s="1">
        <v>40142</v>
      </c>
      <c r="BA985">
        <v>17.5121</v>
      </c>
      <c r="BC985" s="1">
        <v>40142</v>
      </c>
      <c r="BD985">
        <v>120.78019999999999</v>
      </c>
      <c r="BF985" s="1">
        <v>40142</v>
      </c>
      <c r="BG985">
        <v>56.890999999999998</v>
      </c>
      <c r="BI985" s="1">
        <v>40142</v>
      </c>
      <c r="BJ985">
        <v>39.600700000000003</v>
      </c>
      <c r="BL985" s="1">
        <v>40142</v>
      </c>
      <c r="BM985">
        <v>58.197800000000001</v>
      </c>
      <c r="BO985" s="1">
        <v>40142</v>
      </c>
      <c r="BP985">
        <v>31.795500000000001</v>
      </c>
      <c r="BR985" s="1">
        <v>40142</v>
      </c>
      <c r="BS985">
        <v>27.645199999999999</v>
      </c>
      <c r="BU985" s="1">
        <v>40142</v>
      </c>
      <c r="BV985">
        <v>16.475100000000001</v>
      </c>
      <c r="BX985" s="1">
        <v>40142</v>
      </c>
      <c r="BY985">
        <v>56.691000000000003</v>
      </c>
      <c r="CA985" s="1">
        <v>40142</v>
      </c>
      <c r="CB985">
        <v>63.4923</v>
      </c>
      <c r="CD985" s="1">
        <v>40142</v>
      </c>
      <c r="CE985">
        <v>25.130600000000001</v>
      </c>
      <c r="CG985" s="1">
        <v>40142</v>
      </c>
      <c r="CH985">
        <v>50.781300000000002</v>
      </c>
      <c r="CJ985" s="1">
        <v>40142</v>
      </c>
      <c r="CK985">
        <v>28.994</v>
      </c>
      <c r="CM985" s="1">
        <v>40142</v>
      </c>
      <c r="CN985">
        <v>1826.74</v>
      </c>
      <c r="CP985" s="1">
        <v>40142</v>
      </c>
      <c r="CQ985">
        <v>20.48</v>
      </c>
    </row>
    <row r="986" spans="1:95" x14ac:dyDescent="0.25">
      <c r="A986" s="1">
        <v>40144</v>
      </c>
      <c r="B986">
        <v>71.022999999999996</v>
      </c>
      <c r="D986" s="1">
        <v>40144</v>
      </c>
      <c r="E986">
        <v>12.270899999999999</v>
      </c>
      <c r="G986" s="1">
        <v>40144</v>
      </c>
      <c r="H986">
        <v>15.664899999999999</v>
      </c>
      <c r="J986" s="1">
        <v>40144</v>
      </c>
      <c r="K986">
        <v>38.796999999999997</v>
      </c>
      <c r="M986" s="1">
        <v>40144</v>
      </c>
      <c r="N986">
        <v>27.895800000000001</v>
      </c>
      <c r="P986" s="1">
        <v>40144</v>
      </c>
      <c r="Q986">
        <v>22.4178</v>
      </c>
      <c r="S986" s="1">
        <v>40144</v>
      </c>
      <c r="T986">
        <v>48.7727</v>
      </c>
      <c r="V986" s="1">
        <v>40144</v>
      </c>
      <c r="W986">
        <v>53.536799999999999</v>
      </c>
      <c r="Y986" s="1">
        <v>40144</v>
      </c>
      <c r="Z986">
        <v>40.514600000000002</v>
      </c>
      <c r="AB986" s="1">
        <v>40144</v>
      </c>
      <c r="AC986">
        <v>26.2026</v>
      </c>
      <c r="AE986" s="1">
        <v>40144</v>
      </c>
      <c r="AF986">
        <v>30.835599999999999</v>
      </c>
      <c r="AH986" s="1">
        <v>40144</v>
      </c>
      <c r="AI986">
        <v>69.449399999999997</v>
      </c>
      <c r="AK986" s="1">
        <v>40144</v>
      </c>
      <c r="AL986">
        <v>14.3866</v>
      </c>
      <c r="AQ986" s="1">
        <v>40144</v>
      </c>
      <c r="AR986">
        <v>46.593899999999998</v>
      </c>
      <c r="AT986" s="1">
        <v>40144</v>
      </c>
      <c r="AU986">
        <v>25.2334</v>
      </c>
      <c r="AW986" s="1">
        <v>40144</v>
      </c>
      <c r="AX986">
        <v>35.537399999999998</v>
      </c>
      <c r="AZ986" s="1">
        <v>40144</v>
      </c>
      <c r="BA986">
        <v>17.303899999999999</v>
      </c>
      <c r="BC986" s="1">
        <v>40144</v>
      </c>
      <c r="BD986">
        <v>119.2808</v>
      </c>
      <c r="BF986" s="1">
        <v>40144</v>
      </c>
      <c r="BG986">
        <v>56.522500000000001</v>
      </c>
      <c r="BI986" s="1">
        <v>40144</v>
      </c>
      <c r="BJ986">
        <v>38.821100000000001</v>
      </c>
      <c r="BL986" s="1">
        <v>40144</v>
      </c>
      <c r="BM986">
        <v>57.924599999999998</v>
      </c>
      <c r="BO986" s="1">
        <v>40144</v>
      </c>
      <c r="BP986">
        <v>31.552</v>
      </c>
      <c r="BR986" s="1">
        <v>40144</v>
      </c>
      <c r="BS986">
        <v>27.116199999999999</v>
      </c>
      <c r="BU986" s="1">
        <v>40144</v>
      </c>
      <c r="BV986">
        <v>16.1738</v>
      </c>
      <c r="BX986" s="1">
        <v>40144</v>
      </c>
      <c r="BY986">
        <v>56.339300000000001</v>
      </c>
      <c r="CA986" s="1">
        <v>40144</v>
      </c>
      <c r="CB986">
        <v>62.460599999999999</v>
      </c>
      <c r="CD986" s="1">
        <v>40144</v>
      </c>
      <c r="CE986">
        <v>24.816700000000001</v>
      </c>
      <c r="CG986" s="1">
        <v>40144</v>
      </c>
      <c r="CH986">
        <v>50.476399999999998</v>
      </c>
      <c r="CJ986" s="1">
        <v>40144</v>
      </c>
      <c r="CK986">
        <v>28.747700000000002</v>
      </c>
      <c r="CM986" s="1">
        <v>40144</v>
      </c>
      <c r="CN986">
        <v>1795.7</v>
      </c>
      <c r="CP986" s="1">
        <v>40144</v>
      </c>
      <c r="CQ986">
        <v>24.74</v>
      </c>
    </row>
    <row r="987" spans="1:95" x14ac:dyDescent="0.25">
      <c r="A987" s="1">
        <v>40147</v>
      </c>
      <c r="B987">
        <v>71.661500000000004</v>
      </c>
      <c r="D987" s="1">
        <v>40147</v>
      </c>
      <c r="E987">
        <v>12.135199999999999</v>
      </c>
      <c r="G987" s="1">
        <v>40147</v>
      </c>
      <c r="H987">
        <v>15.5083</v>
      </c>
      <c r="J987" s="1">
        <v>40147</v>
      </c>
      <c r="K987">
        <v>39.737400000000001</v>
      </c>
      <c r="M987" s="1">
        <v>40147</v>
      </c>
      <c r="N987">
        <v>23.791</v>
      </c>
      <c r="P987" s="1">
        <v>40147</v>
      </c>
      <c r="Q987">
        <v>22.376300000000001</v>
      </c>
      <c r="S987" s="1">
        <v>40147</v>
      </c>
      <c r="T987">
        <v>48.735500000000002</v>
      </c>
      <c r="V987" s="1">
        <v>40147</v>
      </c>
      <c r="W987">
        <v>54.412799999999997</v>
      </c>
      <c r="Y987" s="1">
        <v>40147</v>
      </c>
      <c r="Z987">
        <v>41.013500000000001</v>
      </c>
      <c r="AB987" s="1">
        <v>40147</v>
      </c>
      <c r="AC987">
        <v>26.2118</v>
      </c>
      <c r="AE987" s="1">
        <v>40147</v>
      </c>
      <c r="AF987">
        <v>30.997</v>
      </c>
      <c r="AH987" s="1">
        <v>40147</v>
      </c>
      <c r="AI987">
        <v>69.634900000000002</v>
      </c>
      <c r="AK987" s="1">
        <v>40147</v>
      </c>
      <c r="AL987">
        <v>14.4588</v>
      </c>
      <c r="AQ987" s="1">
        <v>40147</v>
      </c>
      <c r="AR987">
        <v>46.584400000000002</v>
      </c>
      <c r="AT987" s="1">
        <v>40147</v>
      </c>
      <c r="AU987">
        <v>25.004899999999999</v>
      </c>
      <c r="AW987" s="1">
        <v>40147</v>
      </c>
      <c r="AX987">
        <v>35.528199999999998</v>
      </c>
      <c r="AZ987" s="1">
        <v>40147</v>
      </c>
      <c r="BA987">
        <v>17.385300000000001</v>
      </c>
      <c r="BC987" s="1">
        <v>40147</v>
      </c>
      <c r="BD987">
        <v>119.8977</v>
      </c>
      <c r="BF987" s="1">
        <v>40147</v>
      </c>
      <c r="BG987">
        <v>56.477600000000002</v>
      </c>
      <c r="BI987" s="1">
        <v>40147</v>
      </c>
      <c r="BJ987">
        <v>39.910699999999999</v>
      </c>
      <c r="BL987" s="1">
        <v>40147</v>
      </c>
      <c r="BM987">
        <v>57.605800000000002</v>
      </c>
      <c r="BO987" s="1">
        <v>40147</v>
      </c>
      <c r="BP987">
        <v>31.482500000000002</v>
      </c>
      <c r="BR987" s="1">
        <v>40147</v>
      </c>
      <c r="BS987">
        <v>27.2925</v>
      </c>
      <c r="BU987" s="1">
        <v>40147</v>
      </c>
      <c r="BV987">
        <v>16.102900000000002</v>
      </c>
      <c r="BX987" s="1">
        <v>40147</v>
      </c>
      <c r="BY987">
        <v>56.222099999999998</v>
      </c>
      <c r="CA987" s="1">
        <v>40147</v>
      </c>
      <c r="CB987">
        <v>62.497799999999998</v>
      </c>
      <c r="CD987" s="1">
        <v>40147</v>
      </c>
      <c r="CE987">
        <v>24.683299999999999</v>
      </c>
      <c r="CG987" s="1">
        <v>40147</v>
      </c>
      <c r="CH987">
        <v>50.4024</v>
      </c>
      <c r="CJ987" s="1">
        <v>40147</v>
      </c>
      <c r="CK987">
        <v>28.624600000000001</v>
      </c>
      <c r="CM987" s="1">
        <v>40147</v>
      </c>
      <c r="CN987">
        <v>1802.68</v>
      </c>
      <c r="CP987" s="1">
        <v>40147</v>
      </c>
      <c r="CQ987">
        <v>24.51</v>
      </c>
    </row>
    <row r="988" spans="1:95" x14ac:dyDescent="0.25">
      <c r="A988" s="1">
        <v>40148</v>
      </c>
      <c r="B988">
        <v>72.762699999999995</v>
      </c>
      <c r="D988" s="1">
        <v>40148</v>
      </c>
      <c r="E988">
        <v>12.406599999999999</v>
      </c>
      <c r="G988" s="1">
        <v>40148</v>
      </c>
      <c r="H988">
        <v>15.7226</v>
      </c>
      <c r="J988" s="1">
        <v>40148</v>
      </c>
      <c r="K988">
        <v>39.233899999999998</v>
      </c>
      <c r="M988" s="1">
        <v>40148</v>
      </c>
      <c r="N988">
        <v>25.835000000000001</v>
      </c>
      <c r="P988" s="1">
        <v>40148</v>
      </c>
      <c r="Q988">
        <v>22.575600000000001</v>
      </c>
      <c r="S988" s="1">
        <v>40148</v>
      </c>
      <c r="T988">
        <v>49.953600000000002</v>
      </c>
      <c r="V988" s="1">
        <v>40148</v>
      </c>
      <c r="W988">
        <v>55.614899999999999</v>
      </c>
      <c r="Y988" s="1">
        <v>40148</v>
      </c>
      <c r="Z988">
        <v>40.913699999999999</v>
      </c>
      <c r="AB988" s="1">
        <v>40148</v>
      </c>
      <c r="AC988">
        <v>26.615099999999998</v>
      </c>
      <c r="AE988" s="1">
        <v>40148</v>
      </c>
      <c r="AF988">
        <v>31.463100000000001</v>
      </c>
      <c r="AH988" s="1">
        <v>40148</v>
      </c>
      <c r="AI988">
        <v>70.534599999999998</v>
      </c>
      <c r="AK988" s="1">
        <v>40148</v>
      </c>
      <c r="AL988">
        <v>14.594200000000001</v>
      </c>
      <c r="AQ988" s="1">
        <v>40148</v>
      </c>
      <c r="AR988">
        <v>47.087699999999998</v>
      </c>
      <c r="AT988" s="1">
        <v>40148</v>
      </c>
      <c r="AU988">
        <v>25.802</v>
      </c>
      <c r="AW988" s="1">
        <v>40148</v>
      </c>
      <c r="AX988">
        <v>36.359299999999998</v>
      </c>
      <c r="AZ988" s="1">
        <v>40148</v>
      </c>
      <c r="BA988">
        <v>17.8019</v>
      </c>
      <c r="BC988" s="1">
        <v>40148</v>
      </c>
      <c r="BD988">
        <v>121.40649999999999</v>
      </c>
      <c r="BF988" s="1">
        <v>40148</v>
      </c>
      <c r="BG988">
        <v>57.079700000000003</v>
      </c>
      <c r="BI988" s="1">
        <v>40148</v>
      </c>
      <c r="BJ988">
        <v>39.656999999999996</v>
      </c>
      <c r="BL988" s="1">
        <v>40148</v>
      </c>
      <c r="BM988">
        <v>57.869900000000001</v>
      </c>
      <c r="BO988" s="1">
        <v>40148</v>
      </c>
      <c r="BP988">
        <v>32.064999999999998</v>
      </c>
      <c r="BR988" s="1">
        <v>40148</v>
      </c>
      <c r="BS988">
        <v>27.849299999999999</v>
      </c>
      <c r="BU988" s="1">
        <v>40148</v>
      </c>
      <c r="BV988">
        <v>16.705500000000001</v>
      </c>
      <c r="BX988" s="1">
        <v>40148</v>
      </c>
      <c r="BY988">
        <v>56.726999999999997</v>
      </c>
      <c r="CA988" s="1">
        <v>40148</v>
      </c>
      <c r="CB988">
        <v>63.2042</v>
      </c>
      <c r="CD988" s="1">
        <v>40148</v>
      </c>
      <c r="CE988">
        <v>25.373799999999999</v>
      </c>
      <c r="CG988" s="1">
        <v>40148</v>
      </c>
      <c r="CH988">
        <v>50.587200000000003</v>
      </c>
      <c r="CJ988" s="1">
        <v>40148</v>
      </c>
      <c r="CK988">
        <v>29.107700000000001</v>
      </c>
      <c r="CM988" s="1">
        <v>40148</v>
      </c>
      <c r="CN988">
        <v>1824.54</v>
      </c>
      <c r="CP988" s="1">
        <v>40148</v>
      </c>
      <c r="CQ988">
        <v>21.92</v>
      </c>
    </row>
    <row r="989" spans="1:95" x14ac:dyDescent="0.25">
      <c r="A989" s="1">
        <v>40149</v>
      </c>
      <c r="B989">
        <v>72.559100000000001</v>
      </c>
      <c r="D989" s="1">
        <v>40149</v>
      </c>
      <c r="E989">
        <v>13.220700000000001</v>
      </c>
      <c r="G989" s="1">
        <v>40149</v>
      </c>
      <c r="H989">
        <v>15.796799999999999</v>
      </c>
      <c r="J989" s="1">
        <v>40149</v>
      </c>
      <c r="K989">
        <v>38.986899999999999</v>
      </c>
      <c r="M989" s="1">
        <v>40149</v>
      </c>
      <c r="N989">
        <v>26.1282</v>
      </c>
      <c r="P989" s="1">
        <v>40149</v>
      </c>
      <c r="Q989">
        <v>22.716799999999999</v>
      </c>
      <c r="S989" s="1">
        <v>40149</v>
      </c>
      <c r="T989">
        <v>50.009399999999999</v>
      </c>
      <c r="V989" s="1">
        <v>40149</v>
      </c>
      <c r="W989">
        <v>54.9253</v>
      </c>
      <c r="Y989" s="1">
        <v>40149</v>
      </c>
      <c r="Z989">
        <v>40.913699999999999</v>
      </c>
      <c r="AB989" s="1">
        <v>40149</v>
      </c>
      <c r="AC989">
        <v>26.560099999999998</v>
      </c>
      <c r="AE989" s="1">
        <v>40149</v>
      </c>
      <c r="AF989">
        <v>31.714099999999998</v>
      </c>
      <c r="AH989" s="1">
        <v>40149</v>
      </c>
      <c r="AI989">
        <v>70.302700000000002</v>
      </c>
      <c r="AK989" s="1">
        <v>40149</v>
      </c>
      <c r="AL989">
        <v>14.5039</v>
      </c>
      <c r="AQ989" s="1">
        <v>40149</v>
      </c>
      <c r="AR989">
        <v>46.508400000000002</v>
      </c>
      <c r="AT989" s="1">
        <v>40149</v>
      </c>
      <c r="AU989">
        <v>26.106100000000001</v>
      </c>
      <c r="AW989" s="1">
        <v>40149</v>
      </c>
      <c r="AX989">
        <v>36.728700000000003</v>
      </c>
      <c r="AZ989" s="1">
        <v>40149</v>
      </c>
      <c r="BA989">
        <v>17.856200000000001</v>
      </c>
      <c r="BC989" s="1">
        <v>40149</v>
      </c>
      <c r="BD989">
        <v>120.7137</v>
      </c>
      <c r="BF989" s="1">
        <v>40149</v>
      </c>
      <c r="BG989">
        <v>57.412300000000002</v>
      </c>
      <c r="BI989" s="1">
        <v>40149</v>
      </c>
      <c r="BJ989">
        <v>39.384599999999999</v>
      </c>
      <c r="BL989" s="1">
        <v>40149</v>
      </c>
      <c r="BM989">
        <v>56.922699999999999</v>
      </c>
      <c r="BO989" s="1">
        <v>40149</v>
      </c>
      <c r="BP989">
        <v>31.9954</v>
      </c>
      <c r="BR989" s="1">
        <v>40149</v>
      </c>
      <c r="BS989">
        <v>27.635899999999999</v>
      </c>
      <c r="BU989" s="1">
        <v>40149</v>
      </c>
      <c r="BV989">
        <v>16.608000000000001</v>
      </c>
      <c r="BX989" s="1">
        <v>40149</v>
      </c>
      <c r="BY989">
        <v>56.979500000000002</v>
      </c>
      <c r="CA989" s="1">
        <v>40149</v>
      </c>
      <c r="CB989">
        <v>63.343600000000002</v>
      </c>
      <c r="CD989" s="1">
        <v>40149</v>
      </c>
      <c r="CE989">
        <v>25.617000000000001</v>
      </c>
      <c r="CG989" s="1">
        <v>40149</v>
      </c>
      <c r="CH989">
        <v>50.420900000000003</v>
      </c>
      <c r="CJ989" s="1">
        <v>40149</v>
      </c>
      <c r="CK989">
        <v>29.1645</v>
      </c>
      <c r="CM989" s="1">
        <v>40149</v>
      </c>
      <c r="CN989">
        <v>1825.4</v>
      </c>
      <c r="CP989" s="1">
        <v>40149</v>
      </c>
      <c r="CQ989">
        <v>21.12</v>
      </c>
    </row>
    <row r="990" spans="1:95" x14ac:dyDescent="0.25">
      <c r="A990" s="1">
        <v>40150</v>
      </c>
      <c r="B990">
        <v>71.393100000000004</v>
      </c>
      <c r="D990" s="1">
        <v>40150</v>
      </c>
      <c r="E990">
        <v>12.8621</v>
      </c>
      <c r="G990" s="1">
        <v>40150</v>
      </c>
      <c r="H990">
        <v>15.7803</v>
      </c>
      <c r="J990" s="1">
        <v>40150</v>
      </c>
      <c r="K990">
        <v>36.9255</v>
      </c>
      <c r="M990" s="1">
        <v>40150</v>
      </c>
      <c r="N990">
        <v>25.039200000000001</v>
      </c>
      <c r="P990" s="1">
        <v>40150</v>
      </c>
      <c r="Q990">
        <v>22.858000000000001</v>
      </c>
      <c r="S990" s="1">
        <v>40150</v>
      </c>
      <c r="T990">
        <v>50.000100000000003</v>
      </c>
      <c r="V990" s="1">
        <v>40150</v>
      </c>
      <c r="W990">
        <v>54.235700000000001</v>
      </c>
      <c r="Y990" s="1">
        <v>40150</v>
      </c>
      <c r="Z990">
        <v>40.4148</v>
      </c>
      <c r="AB990" s="1">
        <v>40150</v>
      </c>
      <c r="AC990">
        <v>26.2439</v>
      </c>
      <c r="AE990" s="1">
        <v>40150</v>
      </c>
      <c r="AF990">
        <v>31.221</v>
      </c>
      <c r="AH990" s="1">
        <v>40150</v>
      </c>
      <c r="AI990">
        <v>69.560699999999997</v>
      </c>
      <c r="AK990" s="1">
        <v>40150</v>
      </c>
      <c r="AL990">
        <v>14.4407</v>
      </c>
      <c r="AQ990" s="1">
        <v>40150</v>
      </c>
      <c r="AR990">
        <v>46.4895</v>
      </c>
      <c r="AT990" s="1">
        <v>40150</v>
      </c>
      <c r="AU990">
        <v>25.737500000000001</v>
      </c>
      <c r="AW990" s="1">
        <v>40150</v>
      </c>
      <c r="AX990">
        <v>36.5717</v>
      </c>
      <c r="AZ990" s="1">
        <v>40150</v>
      </c>
      <c r="BA990">
        <v>17.992000000000001</v>
      </c>
      <c r="BC990" s="1">
        <v>40150</v>
      </c>
      <c r="BD990">
        <v>121.0364</v>
      </c>
      <c r="BF990" s="1">
        <v>40150</v>
      </c>
      <c r="BG990">
        <v>57.663899999999998</v>
      </c>
      <c r="BI990" s="1">
        <v>40150</v>
      </c>
      <c r="BJ990">
        <v>38.886800000000001</v>
      </c>
      <c r="BL990" s="1">
        <v>40150</v>
      </c>
      <c r="BM990">
        <v>56.44</v>
      </c>
      <c r="BO990" s="1">
        <v>40150</v>
      </c>
      <c r="BP990">
        <v>31.9693</v>
      </c>
      <c r="BR990" s="1">
        <v>40150</v>
      </c>
      <c r="BS990">
        <v>27.682300000000001</v>
      </c>
      <c r="BU990" s="1">
        <v>40150</v>
      </c>
      <c r="BV990">
        <v>16.519400000000001</v>
      </c>
      <c r="BX990" s="1">
        <v>40150</v>
      </c>
      <c r="BY990">
        <v>56.4114</v>
      </c>
      <c r="CA990" s="1">
        <v>40150</v>
      </c>
      <c r="CB990">
        <v>62.516399999999997</v>
      </c>
      <c r="CD990" s="1">
        <v>40150</v>
      </c>
      <c r="CE990">
        <v>25.648399999999999</v>
      </c>
      <c r="CG990" s="1">
        <v>40150</v>
      </c>
      <c r="CH990">
        <v>50.300800000000002</v>
      </c>
      <c r="CJ990" s="1">
        <v>40150</v>
      </c>
      <c r="CK990">
        <v>28.7288</v>
      </c>
      <c r="CM990" s="1">
        <v>40150</v>
      </c>
      <c r="CN990">
        <v>1810.13</v>
      </c>
      <c r="CP990" s="1">
        <v>40150</v>
      </c>
      <c r="CQ990">
        <v>22.46</v>
      </c>
    </row>
    <row r="991" spans="1:95" x14ac:dyDescent="0.25">
      <c r="A991" s="1">
        <v>40151</v>
      </c>
      <c r="B991">
        <v>72.401799999999994</v>
      </c>
      <c r="D991" s="1">
        <v>40151</v>
      </c>
      <c r="E991">
        <v>12.5907</v>
      </c>
      <c r="G991" s="1">
        <v>40151</v>
      </c>
      <c r="H991">
        <v>15.928699999999999</v>
      </c>
      <c r="J991" s="1">
        <v>40151</v>
      </c>
      <c r="K991">
        <v>37.334000000000003</v>
      </c>
      <c r="M991" s="1">
        <v>40151</v>
      </c>
      <c r="N991">
        <v>25.2318</v>
      </c>
      <c r="P991" s="1">
        <v>40151</v>
      </c>
      <c r="Q991">
        <v>22.924399999999999</v>
      </c>
      <c r="S991" s="1">
        <v>40151</v>
      </c>
      <c r="T991">
        <v>50.846299999999999</v>
      </c>
      <c r="V991" s="1">
        <v>40151</v>
      </c>
      <c r="W991">
        <v>54.328899999999997</v>
      </c>
      <c r="Y991" s="1">
        <v>40151</v>
      </c>
      <c r="Z991">
        <v>40.514600000000002</v>
      </c>
      <c r="AB991" s="1">
        <v>40151</v>
      </c>
      <c r="AC991">
        <v>26.3447</v>
      </c>
      <c r="AE991" s="1">
        <v>40151</v>
      </c>
      <c r="AF991">
        <v>28.989100000000001</v>
      </c>
      <c r="AH991" s="1">
        <v>40151</v>
      </c>
      <c r="AI991">
        <v>68.874200000000002</v>
      </c>
      <c r="AK991" s="1">
        <v>40151</v>
      </c>
      <c r="AL991">
        <v>14.6212</v>
      </c>
      <c r="AQ991" s="1">
        <v>40151</v>
      </c>
      <c r="AR991">
        <v>47.2776</v>
      </c>
      <c r="AT991" s="1">
        <v>40151</v>
      </c>
      <c r="AU991">
        <v>25.875800000000002</v>
      </c>
      <c r="AW991" s="1">
        <v>40151</v>
      </c>
      <c r="AX991">
        <v>37.070399999999999</v>
      </c>
      <c r="AZ991" s="1">
        <v>40151</v>
      </c>
      <c r="BA991">
        <v>18.526299999999999</v>
      </c>
      <c r="BC991" s="1">
        <v>40151</v>
      </c>
      <c r="BD991">
        <v>120.7517</v>
      </c>
      <c r="BF991" s="1">
        <v>40151</v>
      </c>
      <c r="BG991">
        <v>57.843699999999998</v>
      </c>
      <c r="BI991" s="1">
        <v>40151</v>
      </c>
      <c r="BJ991">
        <v>39.206200000000003</v>
      </c>
      <c r="BL991" s="1">
        <v>40151</v>
      </c>
      <c r="BM991">
        <v>56.093899999999998</v>
      </c>
      <c r="BO991" s="1">
        <v>40151</v>
      </c>
      <c r="BP991">
        <v>31.9085</v>
      </c>
      <c r="BR991" s="1">
        <v>40151</v>
      </c>
      <c r="BS991">
        <v>27.8215</v>
      </c>
      <c r="BU991" s="1">
        <v>40151</v>
      </c>
      <c r="BV991">
        <v>16.386500000000002</v>
      </c>
      <c r="BX991" s="1">
        <v>40151</v>
      </c>
      <c r="BY991">
        <v>56.447499999999998</v>
      </c>
      <c r="CA991" s="1">
        <v>40151</v>
      </c>
      <c r="CB991">
        <v>63.501600000000003</v>
      </c>
      <c r="CD991" s="1">
        <v>40151</v>
      </c>
      <c r="CE991">
        <v>25.656199999999998</v>
      </c>
      <c r="CG991" s="1">
        <v>40151</v>
      </c>
      <c r="CH991">
        <v>50.116</v>
      </c>
      <c r="CJ991" s="1">
        <v>40151</v>
      </c>
      <c r="CK991">
        <v>29.2119</v>
      </c>
      <c r="CM991" s="1">
        <v>40151</v>
      </c>
      <c r="CN991">
        <v>1820.11</v>
      </c>
      <c r="CP991" s="1">
        <v>40151</v>
      </c>
      <c r="CQ991">
        <v>21.25</v>
      </c>
    </row>
    <row r="992" spans="1:95" x14ac:dyDescent="0.25">
      <c r="A992" s="1">
        <v>40154</v>
      </c>
      <c r="B992">
        <v>72.096400000000003</v>
      </c>
      <c r="D992" s="1">
        <v>40154</v>
      </c>
      <c r="E992">
        <v>12.648899999999999</v>
      </c>
      <c r="G992" s="1">
        <v>40154</v>
      </c>
      <c r="H992">
        <v>15.97</v>
      </c>
      <c r="J992" s="1">
        <v>40154</v>
      </c>
      <c r="K992">
        <v>37.438499999999998</v>
      </c>
      <c r="M992" s="1">
        <v>40154</v>
      </c>
      <c r="N992">
        <v>25.273700000000002</v>
      </c>
      <c r="P992" s="1">
        <v>40154</v>
      </c>
      <c r="Q992">
        <v>23.2318</v>
      </c>
      <c r="S992" s="1">
        <v>40154</v>
      </c>
      <c r="T992">
        <v>51.906399999999998</v>
      </c>
      <c r="V992" s="1">
        <v>40154</v>
      </c>
      <c r="W992">
        <v>53.639299999999999</v>
      </c>
      <c r="Y992" s="1">
        <v>40154</v>
      </c>
      <c r="Z992">
        <v>40.215200000000003</v>
      </c>
      <c r="AB992" s="1">
        <v>40154</v>
      </c>
      <c r="AC992">
        <v>26.518799999999999</v>
      </c>
      <c r="AE992" s="1">
        <v>40154</v>
      </c>
      <c r="AF992">
        <v>29.0428</v>
      </c>
      <c r="AH992" s="1">
        <v>40154</v>
      </c>
      <c r="AI992">
        <v>68.429000000000002</v>
      </c>
      <c r="AK992" s="1">
        <v>40154</v>
      </c>
      <c r="AL992">
        <v>14.5129</v>
      </c>
      <c r="AQ992" s="1">
        <v>40154</v>
      </c>
      <c r="AR992">
        <v>46.726799999999997</v>
      </c>
      <c r="AT992" s="1">
        <v>40154</v>
      </c>
      <c r="AU992">
        <v>26.004799999999999</v>
      </c>
      <c r="AW992" s="1">
        <v>40154</v>
      </c>
      <c r="AX992">
        <v>37.6892</v>
      </c>
      <c r="AZ992" s="1">
        <v>40154</v>
      </c>
      <c r="BA992">
        <v>18.444800000000001</v>
      </c>
      <c r="BC992" s="1">
        <v>40154</v>
      </c>
      <c r="BD992">
        <v>120.55240000000001</v>
      </c>
      <c r="BF992" s="1">
        <v>40154</v>
      </c>
      <c r="BG992">
        <v>57.852699999999999</v>
      </c>
      <c r="BI992" s="1">
        <v>40154</v>
      </c>
      <c r="BJ992">
        <v>38.745899999999999</v>
      </c>
      <c r="BL992" s="1">
        <v>40154</v>
      </c>
      <c r="BM992">
        <v>56.403599999999997</v>
      </c>
      <c r="BO992" s="1">
        <v>40154</v>
      </c>
      <c r="BP992">
        <v>31.9085</v>
      </c>
      <c r="BR992" s="1">
        <v>40154</v>
      </c>
      <c r="BS992">
        <v>27.645199999999999</v>
      </c>
      <c r="BU992" s="1">
        <v>40154</v>
      </c>
      <c r="BV992">
        <v>16.005400000000002</v>
      </c>
      <c r="BX992" s="1">
        <v>40154</v>
      </c>
      <c r="BY992">
        <v>56.330300000000001</v>
      </c>
      <c r="CA992" s="1">
        <v>40154</v>
      </c>
      <c r="CB992">
        <v>64.003500000000003</v>
      </c>
      <c r="CD992" s="1">
        <v>40154</v>
      </c>
      <c r="CE992">
        <v>26.087800000000001</v>
      </c>
      <c r="CG992" s="1">
        <v>40154</v>
      </c>
      <c r="CH992">
        <v>50.753599999999999</v>
      </c>
      <c r="CJ992" s="1">
        <v>40154</v>
      </c>
      <c r="CK992">
        <v>29.363399999999999</v>
      </c>
      <c r="CM992" s="1">
        <v>40154</v>
      </c>
      <c r="CN992">
        <v>1815.7</v>
      </c>
      <c r="CP992" s="1">
        <v>40154</v>
      </c>
      <c r="CQ992">
        <v>22.1</v>
      </c>
    </row>
    <row r="993" spans="1:95" x14ac:dyDescent="0.25">
      <c r="A993" s="1">
        <v>40155</v>
      </c>
      <c r="B993">
        <v>71.356099999999998</v>
      </c>
      <c r="D993" s="1">
        <v>40155</v>
      </c>
      <c r="E993">
        <v>12.474399999999999</v>
      </c>
      <c r="G993" s="1">
        <v>40155</v>
      </c>
      <c r="H993">
        <v>15.879300000000001</v>
      </c>
      <c r="J993" s="1">
        <v>40155</v>
      </c>
      <c r="K993">
        <v>37.172499999999999</v>
      </c>
      <c r="M993" s="1">
        <v>40155</v>
      </c>
      <c r="N993">
        <v>25.122900000000001</v>
      </c>
      <c r="P993" s="1">
        <v>40155</v>
      </c>
      <c r="Q993">
        <v>22.932700000000001</v>
      </c>
      <c r="S993" s="1">
        <v>40155</v>
      </c>
      <c r="T993">
        <v>51.757599999999996</v>
      </c>
      <c r="V993" s="1">
        <v>40155</v>
      </c>
      <c r="W993">
        <v>52.539700000000003</v>
      </c>
      <c r="Y993" s="1">
        <v>40155</v>
      </c>
      <c r="Z993">
        <v>39.017699999999998</v>
      </c>
      <c r="AB993" s="1">
        <v>40155</v>
      </c>
      <c r="AC993">
        <v>26.431799999999999</v>
      </c>
      <c r="AE993" s="1">
        <v>40155</v>
      </c>
      <c r="AF993">
        <v>28.352599999999999</v>
      </c>
      <c r="AH993" s="1">
        <v>40155</v>
      </c>
      <c r="AI993">
        <v>67.668400000000005</v>
      </c>
      <c r="AK993" s="1">
        <v>40155</v>
      </c>
      <c r="AL993">
        <v>14.188000000000001</v>
      </c>
      <c r="AQ993" s="1">
        <v>40155</v>
      </c>
      <c r="AR993">
        <v>46.470500000000001</v>
      </c>
      <c r="AT993" s="1">
        <v>40155</v>
      </c>
      <c r="AU993">
        <v>25.497900000000001</v>
      </c>
      <c r="AW993" s="1">
        <v>40155</v>
      </c>
      <c r="AX993">
        <v>37.162799999999997</v>
      </c>
      <c r="AZ993" s="1">
        <v>40155</v>
      </c>
      <c r="BA993">
        <v>18.1007</v>
      </c>
      <c r="BC993" s="1">
        <v>40155</v>
      </c>
      <c r="BD993">
        <v>120.32470000000001</v>
      </c>
      <c r="BF993" s="1">
        <v>40155</v>
      </c>
      <c r="BG993">
        <v>57.744799999999998</v>
      </c>
      <c r="BI993" s="1">
        <v>40155</v>
      </c>
      <c r="BJ993">
        <v>38.708399999999997</v>
      </c>
      <c r="BL993" s="1">
        <v>40155</v>
      </c>
      <c r="BM993">
        <v>55.2014</v>
      </c>
      <c r="BO993" s="1">
        <v>40155</v>
      </c>
      <c r="BP993">
        <v>31.604199999999999</v>
      </c>
      <c r="BR993" s="1">
        <v>40155</v>
      </c>
      <c r="BS993">
        <v>27.440999999999999</v>
      </c>
      <c r="BU993" s="1">
        <v>40155</v>
      </c>
      <c r="BV993">
        <v>15.7395</v>
      </c>
      <c r="BX993" s="1">
        <v>40155</v>
      </c>
      <c r="BY993">
        <v>55.789200000000001</v>
      </c>
      <c r="CA993" s="1">
        <v>40155</v>
      </c>
      <c r="CB993">
        <v>63.417900000000003</v>
      </c>
      <c r="CD993" s="1">
        <v>40155</v>
      </c>
      <c r="CE993">
        <v>26.197600000000001</v>
      </c>
      <c r="CG993" s="1">
        <v>40155</v>
      </c>
      <c r="CH993">
        <v>50.273099999999999</v>
      </c>
      <c r="CJ993" s="1">
        <v>40155</v>
      </c>
      <c r="CK993">
        <v>29.060300000000002</v>
      </c>
      <c r="CM993" s="1">
        <v>40155</v>
      </c>
      <c r="CN993">
        <v>1797.31</v>
      </c>
      <c r="CP993" s="1">
        <v>40155</v>
      </c>
      <c r="CQ993">
        <v>23.69</v>
      </c>
    </row>
    <row r="994" spans="1:95" x14ac:dyDescent="0.25">
      <c r="A994" s="1">
        <v>40156</v>
      </c>
      <c r="B994">
        <v>73.789900000000003</v>
      </c>
      <c r="D994" s="1">
        <v>40156</v>
      </c>
      <c r="E994">
        <v>12.678000000000001</v>
      </c>
      <c r="G994" s="1">
        <v>40156</v>
      </c>
      <c r="H994">
        <v>15.97</v>
      </c>
      <c r="J994" s="1">
        <v>40156</v>
      </c>
      <c r="K994">
        <v>37.884999999999998</v>
      </c>
      <c r="M994" s="1">
        <v>40156</v>
      </c>
      <c r="N994">
        <v>24.846499999999999</v>
      </c>
      <c r="P994" s="1">
        <v>40156</v>
      </c>
      <c r="Q994">
        <v>22.891200000000001</v>
      </c>
      <c r="S994" s="1">
        <v>40156</v>
      </c>
      <c r="T994">
        <v>51.581000000000003</v>
      </c>
      <c r="V994" s="1">
        <v>40156</v>
      </c>
      <c r="W994">
        <v>52.353299999999997</v>
      </c>
      <c r="Y994" s="1">
        <v>40156</v>
      </c>
      <c r="Z994">
        <v>38.518799999999999</v>
      </c>
      <c r="AB994" s="1">
        <v>40156</v>
      </c>
      <c r="AC994">
        <v>26.500499999999999</v>
      </c>
      <c r="AE994" s="1">
        <v>40156</v>
      </c>
      <c r="AF994">
        <v>28.316800000000001</v>
      </c>
      <c r="AH994" s="1">
        <v>40156</v>
      </c>
      <c r="AI994">
        <v>67.519900000000007</v>
      </c>
      <c r="AK994" s="1">
        <v>40156</v>
      </c>
      <c r="AL994">
        <v>14.133900000000001</v>
      </c>
      <c r="AQ994" s="1">
        <v>40156</v>
      </c>
      <c r="AR994">
        <v>47.429499999999997</v>
      </c>
      <c r="AT994" s="1">
        <v>40156</v>
      </c>
      <c r="AU994">
        <v>25.3874</v>
      </c>
      <c r="AW994" s="1">
        <v>40156</v>
      </c>
      <c r="AX994">
        <v>37.1813</v>
      </c>
      <c r="AZ994" s="1">
        <v>40156</v>
      </c>
      <c r="BA994">
        <v>18.1188</v>
      </c>
      <c r="BC994" s="1">
        <v>40156</v>
      </c>
      <c r="BD994">
        <v>121.8335</v>
      </c>
      <c r="BF994" s="1">
        <v>40156</v>
      </c>
      <c r="BG994">
        <v>57.861600000000003</v>
      </c>
      <c r="BI994" s="1">
        <v>40156</v>
      </c>
      <c r="BJ994">
        <v>38.689599999999999</v>
      </c>
      <c r="BL994" s="1">
        <v>40156</v>
      </c>
      <c r="BM994">
        <v>55.192300000000003</v>
      </c>
      <c r="BO994" s="1">
        <v>40156</v>
      </c>
      <c r="BP994">
        <v>32.299700000000001</v>
      </c>
      <c r="BR994" s="1">
        <v>40156</v>
      </c>
      <c r="BS994">
        <v>27.570900000000002</v>
      </c>
      <c r="BU994" s="1">
        <v>40156</v>
      </c>
      <c r="BV994">
        <v>16.164899999999999</v>
      </c>
      <c r="BX994" s="1">
        <v>40156</v>
      </c>
      <c r="BY994">
        <v>56.122900000000001</v>
      </c>
      <c r="CA994" s="1">
        <v>40156</v>
      </c>
      <c r="CB994">
        <v>62.655799999999999</v>
      </c>
      <c r="CD994" s="1">
        <v>40156</v>
      </c>
      <c r="CE994">
        <v>26.126999999999999</v>
      </c>
      <c r="CG994" s="1">
        <v>40156</v>
      </c>
      <c r="CH994">
        <v>50.2104</v>
      </c>
      <c r="CJ994" s="1">
        <v>40156</v>
      </c>
      <c r="CK994">
        <v>29.0793</v>
      </c>
      <c r="CM994" s="1">
        <v>40156</v>
      </c>
      <c r="CN994">
        <v>1804.1</v>
      </c>
      <c r="CP994" s="1">
        <v>40156</v>
      </c>
      <c r="CQ994">
        <v>22.66</v>
      </c>
    </row>
    <row r="995" spans="1:95" x14ac:dyDescent="0.25">
      <c r="A995" s="1">
        <v>40157</v>
      </c>
      <c r="B995">
        <v>74.659700000000001</v>
      </c>
      <c r="D995" s="1">
        <v>40157</v>
      </c>
      <c r="E995">
        <v>13.085000000000001</v>
      </c>
      <c r="G995" s="1">
        <v>40157</v>
      </c>
      <c r="H995">
        <v>16.035900000000002</v>
      </c>
      <c r="J995" s="1">
        <v>40157</v>
      </c>
      <c r="K995">
        <v>38.217500000000001</v>
      </c>
      <c r="M995" s="1">
        <v>40157</v>
      </c>
      <c r="N995">
        <v>24.234999999999999</v>
      </c>
      <c r="P995" s="1">
        <v>40157</v>
      </c>
      <c r="Q995">
        <v>23.057300000000001</v>
      </c>
      <c r="S995" s="1">
        <v>40157</v>
      </c>
      <c r="T995">
        <v>51.153199999999998</v>
      </c>
      <c r="V995" s="1">
        <v>40157</v>
      </c>
      <c r="W995">
        <v>53.061599999999999</v>
      </c>
      <c r="Y995" s="1">
        <v>40157</v>
      </c>
      <c r="Z995">
        <v>38.618600000000001</v>
      </c>
      <c r="AB995" s="1">
        <v>40157</v>
      </c>
      <c r="AC995">
        <v>26.844200000000001</v>
      </c>
      <c r="AE995" s="1">
        <v>40157</v>
      </c>
      <c r="AF995">
        <v>28.6036</v>
      </c>
      <c r="AH995" s="1">
        <v>40157</v>
      </c>
      <c r="AI995">
        <v>67.158199999999994</v>
      </c>
      <c r="AK995" s="1">
        <v>40157</v>
      </c>
      <c r="AL995">
        <v>14.088699999999999</v>
      </c>
      <c r="AQ995" s="1">
        <v>40157</v>
      </c>
      <c r="AR995">
        <v>47.609900000000003</v>
      </c>
      <c r="AT995" s="1">
        <v>40157</v>
      </c>
      <c r="AU995">
        <v>25.7928</v>
      </c>
      <c r="AW995" s="1">
        <v>40157</v>
      </c>
      <c r="AX995">
        <v>37.227400000000003</v>
      </c>
      <c r="AZ995" s="1">
        <v>40157</v>
      </c>
      <c r="BA995">
        <v>18.2456</v>
      </c>
      <c r="BC995" s="1">
        <v>40157</v>
      </c>
      <c r="BD995">
        <v>122.735</v>
      </c>
      <c r="BF995" s="1">
        <v>40157</v>
      </c>
      <c r="BG995">
        <v>58.212200000000003</v>
      </c>
      <c r="BI995" s="1">
        <v>40157</v>
      </c>
      <c r="BJ995">
        <v>38.764699999999998</v>
      </c>
      <c r="BL995" s="1">
        <v>40157</v>
      </c>
      <c r="BM995">
        <v>55.6021</v>
      </c>
      <c r="BO995" s="1">
        <v>40157</v>
      </c>
      <c r="BP995">
        <v>32.638800000000003</v>
      </c>
      <c r="BR995" s="1">
        <v>40157</v>
      </c>
      <c r="BS995">
        <v>27.7194</v>
      </c>
      <c r="BU995" s="1">
        <v>40157</v>
      </c>
      <c r="BV995">
        <v>16.235800000000001</v>
      </c>
      <c r="BX995" s="1">
        <v>40157</v>
      </c>
      <c r="BY995">
        <v>56.122900000000001</v>
      </c>
      <c r="CA995" s="1">
        <v>40157</v>
      </c>
      <c r="CB995">
        <v>63.139099999999999</v>
      </c>
      <c r="CD995" s="1">
        <v>40157</v>
      </c>
      <c r="CE995">
        <v>26.409500000000001</v>
      </c>
      <c r="CG995" s="1">
        <v>40157</v>
      </c>
      <c r="CH995">
        <v>50.786200000000001</v>
      </c>
      <c r="CJ995" s="1">
        <v>40157</v>
      </c>
      <c r="CK995">
        <v>29.9895</v>
      </c>
      <c r="CM995" s="1">
        <v>40157</v>
      </c>
      <c r="CN995">
        <v>1814.81</v>
      </c>
      <c r="CP995" s="1">
        <v>40157</v>
      </c>
      <c r="CQ995">
        <v>22.32</v>
      </c>
    </row>
    <row r="996" spans="1:95" x14ac:dyDescent="0.25">
      <c r="A996" s="1">
        <v>40158</v>
      </c>
      <c r="B996">
        <v>75.649900000000002</v>
      </c>
      <c r="D996" s="1">
        <v>40158</v>
      </c>
      <c r="E996">
        <v>14.1609</v>
      </c>
      <c r="G996" s="1">
        <v>40158</v>
      </c>
      <c r="H996">
        <v>16.093599999999999</v>
      </c>
      <c r="J996" s="1">
        <v>40158</v>
      </c>
      <c r="K996">
        <v>38.692500000000003</v>
      </c>
      <c r="M996" s="1">
        <v>40158</v>
      </c>
      <c r="N996">
        <v>23.765899999999998</v>
      </c>
      <c r="P996" s="1">
        <v>40158</v>
      </c>
      <c r="Q996">
        <v>23.265000000000001</v>
      </c>
      <c r="S996" s="1">
        <v>40158</v>
      </c>
      <c r="T996">
        <v>51.701799999999999</v>
      </c>
      <c r="V996" s="1">
        <v>40158</v>
      </c>
      <c r="W996">
        <v>53.592700000000001</v>
      </c>
      <c r="Y996" s="1">
        <v>40158</v>
      </c>
      <c r="Z996">
        <v>39.416899999999998</v>
      </c>
      <c r="AB996" s="1">
        <v>40158</v>
      </c>
      <c r="AC996">
        <v>27.0871</v>
      </c>
      <c r="AE996" s="1">
        <v>40158</v>
      </c>
      <c r="AF996">
        <v>28.890499999999999</v>
      </c>
      <c r="AH996" s="1">
        <v>40158</v>
      </c>
      <c r="AI996">
        <v>67.557100000000005</v>
      </c>
      <c r="AK996" s="1">
        <v>40158</v>
      </c>
      <c r="AL996">
        <v>14.368499999999999</v>
      </c>
      <c r="AQ996" s="1">
        <v>40158</v>
      </c>
      <c r="AR996">
        <v>47.524500000000003</v>
      </c>
      <c r="AT996" s="1">
        <v>40158</v>
      </c>
      <c r="AU996">
        <v>26.253599999999999</v>
      </c>
      <c r="AW996" s="1">
        <v>40158</v>
      </c>
      <c r="AX996">
        <v>37.744599999999998</v>
      </c>
      <c r="AZ996" s="1">
        <v>40158</v>
      </c>
      <c r="BA996">
        <v>18.019200000000001</v>
      </c>
      <c r="BC996" s="1">
        <v>40158</v>
      </c>
      <c r="BD996">
        <v>123.05759999999999</v>
      </c>
      <c r="BF996" s="1">
        <v>40158</v>
      </c>
      <c r="BG996">
        <v>58.284100000000002</v>
      </c>
      <c r="BI996" s="1">
        <v>40158</v>
      </c>
      <c r="BJ996">
        <v>38.473500000000001</v>
      </c>
      <c r="BL996" s="1">
        <v>40158</v>
      </c>
      <c r="BM996">
        <v>56.157699999999998</v>
      </c>
      <c r="BO996" s="1">
        <v>40158</v>
      </c>
      <c r="BP996">
        <v>32.559800000000003</v>
      </c>
      <c r="BR996" s="1">
        <v>40158</v>
      </c>
      <c r="BS996">
        <v>27.700800000000001</v>
      </c>
      <c r="BU996" s="1">
        <v>40158</v>
      </c>
      <c r="BV996">
        <v>16.2181</v>
      </c>
      <c r="BX996" s="1">
        <v>40158</v>
      </c>
      <c r="BY996">
        <v>56.213000000000001</v>
      </c>
      <c r="CA996" s="1">
        <v>40158</v>
      </c>
      <c r="CB996">
        <v>64.505399999999995</v>
      </c>
      <c r="CD996" s="1">
        <v>40158</v>
      </c>
      <c r="CE996">
        <v>26.464400000000001</v>
      </c>
      <c r="CG996" s="1">
        <v>40158</v>
      </c>
      <c r="CH996">
        <v>50.749000000000002</v>
      </c>
      <c r="CJ996" s="1">
        <v>40158</v>
      </c>
      <c r="CK996">
        <v>30.372699999999998</v>
      </c>
      <c r="CM996" s="1">
        <v>40158</v>
      </c>
      <c r="CN996">
        <v>1821.8</v>
      </c>
      <c r="CP996" s="1">
        <v>40158</v>
      </c>
      <c r="CQ996">
        <v>21.59</v>
      </c>
    </row>
    <row r="997" spans="1:95" x14ac:dyDescent="0.25">
      <c r="A997" s="1">
        <v>40161</v>
      </c>
      <c r="B997">
        <v>75.797899999999998</v>
      </c>
      <c r="D997" s="1">
        <v>40161</v>
      </c>
      <c r="E997">
        <v>14.3645</v>
      </c>
      <c r="G997" s="1">
        <v>40161</v>
      </c>
      <c r="H997">
        <v>16.217300000000002</v>
      </c>
      <c r="J997" s="1">
        <v>40161</v>
      </c>
      <c r="K997">
        <v>39.2149</v>
      </c>
      <c r="M997" s="1">
        <v>40161</v>
      </c>
      <c r="N997">
        <v>24.360600000000002</v>
      </c>
      <c r="P997" s="1">
        <v>40161</v>
      </c>
      <c r="Q997">
        <v>23.298200000000001</v>
      </c>
      <c r="S997" s="1">
        <v>40161</v>
      </c>
      <c r="T997">
        <v>52.1203</v>
      </c>
      <c r="V997" s="1">
        <v>40161</v>
      </c>
      <c r="W997">
        <v>54.328899999999997</v>
      </c>
      <c r="Y997" s="1">
        <v>40161</v>
      </c>
      <c r="Z997">
        <v>36.9221</v>
      </c>
      <c r="AB997" s="1">
        <v>40161</v>
      </c>
      <c r="AC997">
        <v>27.055</v>
      </c>
      <c r="AE997" s="1">
        <v>40161</v>
      </c>
      <c r="AF997">
        <v>29.311800000000002</v>
      </c>
      <c r="AH997" s="1">
        <v>40161</v>
      </c>
      <c r="AI997">
        <v>64.644400000000005</v>
      </c>
      <c r="AK997" s="1">
        <v>40161</v>
      </c>
      <c r="AL997">
        <v>14.3956</v>
      </c>
      <c r="AQ997" s="1">
        <v>40161</v>
      </c>
      <c r="AR997">
        <v>48.1997</v>
      </c>
      <c r="AT997" s="1">
        <v>40161</v>
      </c>
      <c r="AU997">
        <v>26.6037</v>
      </c>
      <c r="AW997" s="1">
        <v>40161</v>
      </c>
      <c r="AX997">
        <v>38.151000000000003</v>
      </c>
      <c r="AZ997" s="1">
        <v>40161</v>
      </c>
      <c r="BA997">
        <v>18.0916</v>
      </c>
      <c r="BC997" s="1">
        <v>40161</v>
      </c>
      <c r="BD997">
        <v>123.2948</v>
      </c>
      <c r="BF997" s="1">
        <v>40161</v>
      </c>
      <c r="BG997">
        <v>58.382899999999999</v>
      </c>
      <c r="BI997" s="1">
        <v>40161</v>
      </c>
      <c r="BJ997">
        <v>39.234400000000001</v>
      </c>
      <c r="BL997" s="1">
        <v>40161</v>
      </c>
      <c r="BM997">
        <v>56.594900000000003</v>
      </c>
      <c r="BO997" s="1">
        <v>40161</v>
      </c>
      <c r="BP997">
        <v>33.174599999999998</v>
      </c>
      <c r="BR997" s="1">
        <v>40161</v>
      </c>
      <c r="BS997">
        <v>27.9421</v>
      </c>
      <c r="BU997" s="1">
        <v>40161</v>
      </c>
      <c r="BV997">
        <v>16.306699999999999</v>
      </c>
      <c r="BX997" s="1">
        <v>40161</v>
      </c>
      <c r="BY997">
        <v>56.8172</v>
      </c>
      <c r="CA997" s="1">
        <v>40161</v>
      </c>
      <c r="CB997">
        <v>64.979500000000002</v>
      </c>
      <c r="CD997" s="1">
        <v>40161</v>
      </c>
      <c r="CE997">
        <v>26.3231</v>
      </c>
      <c r="CG997" s="1">
        <v>40161</v>
      </c>
      <c r="CH997">
        <v>50.2104</v>
      </c>
      <c r="CJ997" s="1">
        <v>40161</v>
      </c>
      <c r="CK997">
        <v>30.497299999999999</v>
      </c>
      <c r="CM997" s="1">
        <v>40161</v>
      </c>
      <c r="CN997">
        <v>1834.55</v>
      </c>
      <c r="CP997" s="1">
        <v>40161</v>
      </c>
      <c r="CQ997">
        <v>21.15</v>
      </c>
    </row>
    <row r="998" spans="1:95" x14ac:dyDescent="0.25">
      <c r="A998" s="1">
        <v>40162</v>
      </c>
      <c r="B998">
        <v>76.528999999999996</v>
      </c>
      <c r="D998" s="1">
        <v>40162</v>
      </c>
      <c r="E998">
        <v>14.2288</v>
      </c>
      <c r="G998" s="1">
        <v>40162</v>
      </c>
      <c r="H998">
        <v>16.242000000000001</v>
      </c>
      <c r="J998" s="1">
        <v>40162</v>
      </c>
      <c r="K998">
        <v>38.911000000000001</v>
      </c>
      <c r="M998" s="1">
        <v>40162</v>
      </c>
      <c r="N998">
        <v>24.234999999999999</v>
      </c>
      <c r="P998" s="1">
        <v>40162</v>
      </c>
      <c r="Q998">
        <v>22.924399999999999</v>
      </c>
      <c r="S998" s="1">
        <v>40162</v>
      </c>
      <c r="T998">
        <v>51.7669</v>
      </c>
      <c r="V998" s="1">
        <v>40162</v>
      </c>
      <c r="W998">
        <v>54.235700000000001</v>
      </c>
      <c r="Y998" s="1">
        <v>40162</v>
      </c>
      <c r="Z998">
        <v>35.525100000000002</v>
      </c>
      <c r="AB998" s="1">
        <v>40162</v>
      </c>
      <c r="AC998">
        <v>27.0641</v>
      </c>
      <c r="AE998" s="1">
        <v>40162</v>
      </c>
      <c r="AF998">
        <v>28.854600000000001</v>
      </c>
      <c r="AH998" s="1">
        <v>40162</v>
      </c>
      <c r="AI998">
        <v>64.162000000000006</v>
      </c>
      <c r="AK998" s="1">
        <v>40162</v>
      </c>
      <c r="AL998">
        <v>14.2151</v>
      </c>
      <c r="AQ998" s="1">
        <v>40162</v>
      </c>
      <c r="AR998">
        <v>48.494500000000002</v>
      </c>
      <c r="AT998" s="1">
        <v>40162</v>
      </c>
      <c r="AU998">
        <v>26.742000000000001</v>
      </c>
      <c r="AW998" s="1">
        <v>40162</v>
      </c>
      <c r="AX998">
        <v>38.095599999999997</v>
      </c>
      <c r="AZ998" s="1">
        <v>40162</v>
      </c>
      <c r="BA998">
        <v>17.928599999999999</v>
      </c>
      <c r="BC998" s="1">
        <v>40162</v>
      </c>
      <c r="BD998">
        <v>121.9284</v>
      </c>
      <c r="BF998" s="1">
        <v>40162</v>
      </c>
      <c r="BG998">
        <v>58.185200000000002</v>
      </c>
      <c r="BI998" s="1">
        <v>40162</v>
      </c>
      <c r="BJ998">
        <v>38.379600000000003</v>
      </c>
      <c r="BL998" s="1">
        <v>40162</v>
      </c>
      <c r="BM998">
        <v>56.467399999999998</v>
      </c>
      <c r="BO998" s="1">
        <v>40162</v>
      </c>
      <c r="BP998">
        <v>33.376600000000003</v>
      </c>
      <c r="BR998" s="1">
        <v>40162</v>
      </c>
      <c r="BS998">
        <v>27.858599999999999</v>
      </c>
      <c r="BU998" s="1">
        <v>40162</v>
      </c>
      <c r="BV998">
        <v>16.209199999999999</v>
      </c>
      <c r="BX998" s="1">
        <v>40162</v>
      </c>
      <c r="BY998">
        <v>56.014699999999998</v>
      </c>
      <c r="CA998" s="1">
        <v>40162</v>
      </c>
      <c r="CB998">
        <v>65.295500000000004</v>
      </c>
      <c r="CD998" s="1">
        <v>40162</v>
      </c>
      <c r="CE998">
        <v>25.8995</v>
      </c>
      <c r="CG998" s="1">
        <v>40162</v>
      </c>
      <c r="CH998">
        <v>50.126800000000003</v>
      </c>
      <c r="CJ998" s="1">
        <v>40162</v>
      </c>
      <c r="CK998">
        <v>30.832599999999999</v>
      </c>
      <c r="CM998" s="1">
        <v>40162</v>
      </c>
      <c r="CN998">
        <v>1824.37</v>
      </c>
      <c r="CP998" s="1">
        <v>40162</v>
      </c>
      <c r="CQ998">
        <v>21.49</v>
      </c>
    </row>
    <row r="999" spans="1:95" x14ac:dyDescent="0.25">
      <c r="A999" s="1">
        <v>40163</v>
      </c>
      <c r="B999">
        <v>75.622100000000003</v>
      </c>
      <c r="D999" s="1">
        <v>40163</v>
      </c>
      <c r="E999">
        <v>14.442</v>
      </c>
      <c r="G999" s="1">
        <v>40163</v>
      </c>
      <c r="H999">
        <v>16.1843</v>
      </c>
      <c r="J999" s="1">
        <v>40163</v>
      </c>
      <c r="K999">
        <v>39.205399999999997</v>
      </c>
      <c r="M999" s="1">
        <v>40163</v>
      </c>
      <c r="N999">
        <v>24.2517</v>
      </c>
      <c r="P999" s="1">
        <v>40163</v>
      </c>
      <c r="Q999">
        <v>22.858000000000001</v>
      </c>
      <c r="S999" s="1">
        <v>40163</v>
      </c>
      <c r="T999">
        <v>51.264800000000001</v>
      </c>
      <c r="V999" s="1">
        <v>40163</v>
      </c>
      <c r="W999">
        <v>54.2637</v>
      </c>
      <c r="Y999" s="1">
        <v>40163</v>
      </c>
      <c r="Z999">
        <v>34.427399999999999</v>
      </c>
      <c r="AB999" s="1">
        <v>40163</v>
      </c>
      <c r="AC999">
        <v>26.770900000000001</v>
      </c>
      <c r="AE999" s="1">
        <v>40163</v>
      </c>
      <c r="AF999">
        <v>29.2759</v>
      </c>
      <c r="AH999" s="1">
        <v>40163</v>
      </c>
      <c r="AI999">
        <v>63.4756</v>
      </c>
      <c r="AK999" s="1">
        <v>40163</v>
      </c>
      <c r="AL999">
        <v>14.1609</v>
      </c>
      <c r="AQ999" s="1">
        <v>40163</v>
      </c>
      <c r="AR999">
        <v>48.846400000000003</v>
      </c>
      <c r="AT999" s="1">
        <v>40163</v>
      </c>
      <c r="AU999">
        <v>26.686699999999998</v>
      </c>
      <c r="AW999" s="1">
        <v>40163</v>
      </c>
      <c r="AX999">
        <v>37.282899999999998</v>
      </c>
      <c r="AZ999" s="1">
        <v>40163</v>
      </c>
      <c r="BA999">
        <v>17.548300000000001</v>
      </c>
      <c r="BC999" s="1">
        <v>40163</v>
      </c>
      <c r="BD999">
        <v>122.1371</v>
      </c>
      <c r="BF999" s="1">
        <v>40163</v>
      </c>
      <c r="BG999">
        <v>58.239100000000001</v>
      </c>
      <c r="BI999" s="1">
        <v>40163</v>
      </c>
      <c r="BJ999">
        <v>38.849299999999999</v>
      </c>
      <c r="BL999" s="1">
        <v>40163</v>
      </c>
      <c r="BM999">
        <v>56.849899999999998</v>
      </c>
      <c r="BO999" s="1">
        <v>40163</v>
      </c>
      <c r="BP999">
        <v>33.156999999999996</v>
      </c>
      <c r="BR999" s="1">
        <v>40163</v>
      </c>
      <c r="BS999">
        <v>27.9328</v>
      </c>
      <c r="BU999" s="1">
        <v>40163</v>
      </c>
      <c r="BV999">
        <v>16.3156</v>
      </c>
      <c r="BX999" s="1">
        <v>40163</v>
      </c>
      <c r="BY999">
        <v>56.050699999999999</v>
      </c>
      <c r="CA999" s="1">
        <v>40163</v>
      </c>
      <c r="CB999">
        <v>65.295500000000004</v>
      </c>
      <c r="CD999" s="1">
        <v>40163</v>
      </c>
      <c r="CE999">
        <v>25.664100000000001</v>
      </c>
      <c r="CG999" s="1">
        <v>40163</v>
      </c>
      <c r="CH999">
        <v>49.5139</v>
      </c>
      <c r="CJ999" s="1">
        <v>40163</v>
      </c>
      <c r="CK999">
        <v>31.072199999999999</v>
      </c>
      <c r="CM999" s="1">
        <v>40163</v>
      </c>
      <c r="CN999">
        <v>1826.45</v>
      </c>
      <c r="CP999" s="1">
        <v>40163</v>
      </c>
      <c r="CQ999">
        <v>20.54</v>
      </c>
    </row>
    <row r="1000" spans="1:95" x14ac:dyDescent="0.25">
      <c r="A1000" s="1">
        <v>40164</v>
      </c>
      <c r="B1000">
        <v>74.465400000000002</v>
      </c>
      <c r="D1000" s="1">
        <v>40164</v>
      </c>
      <c r="E1000">
        <v>14.0543</v>
      </c>
      <c r="G1000" s="1">
        <v>40164</v>
      </c>
      <c r="H1000">
        <v>16.151299999999999</v>
      </c>
      <c r="J1000" s="1">
        <v>40164</v>
      </c>
      <c r="K1000">
        <v>38.426499999999997</v>
      </c>
      <c r="M1000" s="1">
        <v>40164</v>
      </c>
      <c r="N1000">
        <v>23.631799999999998</v>
      </c>
      <c r="P1000" s="1">
        <v>40164</v>
      </c>
      <c r="Q1000">
        <v>22.608799999999999</v>
      </c>
      <c r="S1000" s="1">
        <v>40164</v>
      </c>
      <c r="T1000">
        <v>50.6511</v>
      </c>
      <c r="V1000" s="1">
        <v>40164</v>
      </c>
      <c r="W1000">
        <v>53.611400000000003</v>
      </c>
      <c r="Y1000" s="1">
        <v>40164</v>
      </c>
      <c r="Z1000">
        <v>31.932700000000001</v>
      </c>
      <c r="AB1000" s="1">
        <v>40164</v>
      </c>
      <c r="AC1000">
        <v>26.111000000000001</v>
      </c>
      <c r="AE1000" s="1">
        <v>40164</v>
      </c>
      <c r="AF1000">
        <v>28.693200000000001</v>
      </c>
      <c r="AH1000" s="1">
        <v>40164</v>
      </c>
      <c r="AI1000">
        <v>63.280799999999999</v>
      </c>
      <c r="AK1000" s="1">
        <v>40164</v>
      </c>
      <c r="AL1000">
        <v>14.251200000000001</v>
      </c>
      <c r="AQ1000" s="1">
        <v>40164</v>
      </c>
      <c r="AR1000">
        <v>48.085599999999999</v>
      </c>
      <c r="AT1000" s="1">
        <v>40164</v>
      </c>
      <c r="AU1000">
        <v>26.539200000000001</v>
      </c>
      <c r="AW1000" s="1">
        <v>40164</v>
      </c>
      <c r="AX1000">
        <v>36.516300000000001</v>
      </c>
      <c r="AZ1000" s="1">
        <v>40164</v>
      </c>
      <c r="BA1000">
        <v>17.267600000000002</v>
      </c>
      <c r="BC1000" s="1">
        <v>40164</v>
      </c>
      <c r="BD1000">
        <v>120.89400000000001</v>
      </c>
      <c r="BF1000" s="1">
        <v>40164</v>
      </c>
      <c r="BG1000">
        <v>57.942500000000003</v>
      </c>
      <c r="BI1000" s="1">
        <v>40164</v>
      </c>
      <c r="BJ1000">
        <v>37.825400000000002</v>
      </c>
      <c r="BL1000" s="1">
        <v>40164</v>
      </c>
      <c r="BM1000">
        <v>56.394500000000001</v>
      </c>
      <c r="BO1000" s="1">
        <v>40164</v>
      </c>
      <c r="BP1000">
        <v>32.744199999999999</v>
      </c>
      <c r="BR1000" s="1">
        <v>40164</v>
      </c>
      <c r="BS1000">
        <v>27.468800000000002</v>
      </c>
      <c r="BU1000" s="1">
        <v>40164</v>
      </c>
      <c r="BV1000">
        <v>16.147200000000002</v>
      </c>
      <c r="BX1000" s="1">
        <v>40164</v>
      </c>
      <c r="BY1000">
        <v>55.536799999999999</v>
      </c>
      <c r="CA1000" s="1">
        <v>40164</v>
      </c>
      <c r="CB1000">
        <v>64.672700000000006</v>
      </c>
      <c r="CD1000" s="1">
        <v>40164</v>
      </c>
      <c r="CE1000">
        <v>25.7425</v>
      </c>
      <c r="CG1000" s="1">
        <v>40164</v>
      </c>
      <c r="CH1000">
        <v>48.993899999999996</v>
      </c>
      <c r="CJ1000" s="1">
        <v>40164</v>
      </c>
      <c r="CK1000">
        <v>30.5931</v>
      </c>
      <c r="CM1000" s="1">
        <v>40164</v>
      </c>
      <c r="CN1000">
        <v>1804.96</v>
      </c>
      <c r="CP1000" s="1">
        <v>40164</v>
      </c>
      <c r="CQ1000">
        <v>22.51</v>
      </c>
    </row>
    <row r="1001" spans="1:95" x14ac:dyDescent="0.25">
      <c r="A1001" s="1">
        <v>40165</v>
      </c>
      <c r="B1001">
        <v>74.928100000000001</v>
      </c>
      <c r="D1001" s="1">
        <v>40165</v>
      </c>
      <c r="E1001">
        <v>14.1319</v>
      </c>
      <c r="G1001" s="1">
        <v>40165</v>
      </c>
      <c r="H1001">
        <v>16.200800000000001</v>
      </c>
      <c r="J1001" s="1">
        <v>40165</v>
      </c>
      <c r="K1001">
        <v>38.483499999999999</v>
      </c>
      <c r="M1001" s="1">
        <v>40165</v>
      </c>
      <c r="N1001">
        <v>23.615099999999998</v>
      </c>
      <c r="P1001" s="1">
        <v>40165</v>
      </c>
      <c r="Q1001">
        <v>22.6919</v>
      </c>
      <c r="S1001" s="1">
        <v>40165</v>
      </c>
      <c r="T1001">
        <v>49.693300000000001</v>
      </c>
      <c r="V1001" s="1">
        <v>40165</v>
      </c>
      <c r="W1001">
        <v>53.294499999999999</v>
      </c>
      <c r="Y1001" s="1">
        <v>40165</v>
      </c>
      <c r="Z1001">
        <v>33.9285</v>
      </c>
      <c r="AB1001" s="1">
        <v>40165</v>
      </c>
      <c r="AC1001">
        <v>26.083500000000001</v>
      </c>
      <c r="AE1001" s="1">
        <v>40165</v>
      </c>
      <c r="AF1001">
        <v>28.567799999999998</v>
      </c>
      <c r="AH1001" s="1">
        <v>40165</v>
      </c>
      <c r="AI1001">
        <v>63.271500000000003</v>
      </c>
      <c r="AK1001" s="1">
        <v>40165</v>
      </c>
      <c r="AL1001">
        <v>14.0707</v>
      </c>
      <c r="AQ1001" s="1">
        <v>40165</v>
      </c>
      <c r="AR1001">
        <v>48.979599999999998</v>
      </c>
      <c r="AT1001" s="1">
        <v>40165</v>
      </c>
      <c r="AU1001">
        <v>26.401</v>
      </c>
      <c r="AW1001" s="1">
        <v>40165</v>
      </c>
      <c r="AX1001">
        <v>36.156199999999998</v>
      </c>
      <c r="AZ1001" s="1">
        <v>40165</v>
      </c>
      <c r="BA1001">
        <v>17.774699999999999</v>
      </c>
      <c r="BC1001" s="1">
        <v>40165</v>
      </c>
      <c r="BD1001">
        <v>121.378</v>
      </c>
      <c r="BF1001" s="1">
        <v>40165</v>
      </c>
      <c r="BG1001">
        <v>57.852699999999999</v>
      </c>
      <c r="BI1001" s="1">
        <v>40165</v>
      </c>
      <c r="BJ1001">
        <v>38.464100000000002</v>
      </c>
      <c r="BL1001" s="1">
        <v>40165</v>
      </c>
      <c r="BM1001">
        <v>56.622199999999999</v>
      </c>
      <c r="BO1001" s="1">
        <v>40165</v>
      </c>
      <c r="BP1001">
        <v>32.849600000000002</v>
      </c>
      <c r="BR1001" s="1">
        <v>40165</v>
      </c>
      <c r="BS1001">
        <v>28.174099999999999</v>
      </c>
      <c r="BU1001" s="1">
        <v>40165</v>
      </c>
      <c r="BV1001">
        <v>16.2181</v>
      </c>
      <c r="BX1001" s="1">
        <v>40165</v>
      </c>
      <c r="BY1001">
        <v>55.500700000000002</v>
      </c>
      <c r="CA1001" s="1">
        <v>40165</v>
      </c>
      <c r="CB1001">
        <v>64.561199999999999</v>
      </c>
      <c r="CD1001" s="1">
        <v>40165</v>
      </c>
      <c r="CE1001">
        <v>25.7347</v>
      </c>
      <c r="CG1001" s="1">
        <v>40165</v>
      </c>
      <c r="CH1001">
        <v>49.077500000000001</v>
      </c>
      <c r="CJ1001" s="1">
        <v>40165</v>
      </c>
      <c r="CK1001">
        <v>30.612300000000001</v>
      </c>
      <c r="CM1001" s="1">
        <v>40165</v>
      </c>
      <c r="CN1001">
        <v>1815.5</v>
      </c>
      <c r="CP1001" s="1">
        <v>40165</v>
      </c>
      <c r="CQ1001">
        <v>21.68</v>
      </c>
    </row>
    <row r="1002" spans="1:95" x14ac:dyDescent="0.25">
      <c r="A1002" s="1">
        <v>40168</v>
      </c>
      <c r="B1002">
        <v>75.353800000000007</v>
      </c>
      <c r="D1002" s="1">
        <v>40168</v>
      </c>
      <c r="E1002">
        <v>15.246499999999999</v>
      </c>
      <c r="G1002" s="1">
        <v>40168</v>
      </c>
      <c r="H1002">
        <v>16.250299999999999</v>
      </c>
      <c r="J1002" s="1">
        <v>40168</v>
      </c>
      <c r="K1002">
        <v>38.9679</v>
      </c>
      <c r="M1002" s="1">
        <v>40168</v>
      </c>
      <c r="N1002">
        <v>23.5062</v>
      </c>
      <c r="P1002" s="1">
        <v>40168</v>
      </c>
      <c r="Q1002">
        <v>22.874600000000001</v>
      </c>
      <c r="S1002" s="1">
        <v>40168</v>
      </c>
      <c r="T1002">
        <v>50.493000000000002</v>
      </c>
      <c r="V1002" s="1">
        <v>40168</v>
      </c>
      <c r="W1002">
        <v>53.676600000000001</v>
      </c>
      <c r="Y1002" s="1">
        <v>40168</v>
      </c>
      <c r="Z1002">
        <v>34.128</v>
      </c>
      <c r="AB1002" s="1">
        <v>40168</v>
      </c>
      <c r="AC1002">
        <v>26.2026</v>
      </c>
      <c r="AE1002" s="1">
        <v>40168</v>
      </c>
      <c r="AF1002">
        <v>28.8187</v>
      </c>
      <c r="AH1002" s="1">
        <v>40168</v>
      </c>
      <c r="AI1002">
        <v>63.549799999999998</v>
      </c>
      <c r="AK1002" s="1">
        <v>40168</v>
      </c>
      <c r="AL1002">
        <v>14.0526</v>
      </c>
      <c r="AQ1002" s="1">
        <v>40168</v>
      </c>
      <c r="AR1002">
        <v>49.445599999999999</v>
      </c>
      <c r="AT1002" s="1">
        <v>40168</v>
      </c>
      <c r="AU1002">
        <v>26.686699999999998</v>
      </c>
      <c r="AW1002" s="1">
        <v>40168</v>
      </c>
      <c r="AX1002">
        <v>36.543999999999997</v>
      </c>
      <c r="AZ1002" s="1">
        <v>40168</v>
      </c>
      <c r="BA1002">
        <v>18.191199999999998</v>
      </c>
      <c r="BC1002" s="1">
        <v>40168</v>
      </c>
      <c r="BD1002">
        <v>122.0802</v>
      </c>
      <c r="BF1002" s="1">
        <v>40168</v>
      </c>
      <c r="BG1002">
        <v>57.816699999999997</v>
      </c>
      <c r="BI1002" s="1">
        <v>40168</v>
      </c>
      <c r="BJ1002">
        <v>39.356499999999997</v>
      </c>
      <c r="BL1002" s="1">
        <v>40168</v>
      </c>
      <c r="BM1002">
        <v>57.0685</v>
      </c>
      <c r="BO1002" s="1">
        <v>40168</v>
      </c>
      <c r="BP1002">
        <v>33.104300000000002</v>
      </c>
      <c r="BR1002" s="1">
        <v>40168</v>
      </c>
      <c r="BS1002">
        <v>28.322600000000001</v>
      </c>
      <c r="BU1002" s="1">
        <v>40168</v>
      </c>
      <c r="BV1002">
        <v>16.492799999999999</v>
      </c>
      <c r="BX1002" s="1">
        <v>40168</v>
      </c>
      <c r="BY1002">
        <v>55.275300000000001</v>
      </c>
      <c r="CA1002" s="1">
        <v>40168</v>
      </c>
      <c r="CB1002">
        <v>64.468199999999996</v>
      </c>
      <c r="CD1002" s="1">
        <v>40168</v>
      </c>
      <c r="CE1002">
        <v>25.907299999999999</v>
      </c>
      <c r="CG1002" s="1">
        <v>40168</v>
      </c>
      <c r="CH1002">
        <v>49.588200000000001</v>
      </c>
      <c r="CJ1002" s="1">
        <v>40168</v>
      </c>
      <c r="CK1002">
        <v>31.043399999999998</v>
      </c>
      <c r="CM1002" s="1">
        <v>40168</v>
      </c>
      <c r="CN1002">
        <v>1834.59</v>
      </c>
      <c r="CP1002" s="1">
        <v>40168</v>
      </c>
      <c r="CQ1002">
        <v>20.49</v>
      </c>
    </row>
    <row r="1003" spans="1:95" x14ac:dyDescent="0.25">
      <c r="A1003" s="1">
        <v>40169</v>
      </c>
      <c r="B1003">
        <v>75.844200000000001</v>
      </c>
      <c r="D1003" s="1">
        <v>40169</v>
      </c>
      <c r="E1003">
        <v>15.3047</v>
      </c>
      <c r="G1003" s="1">
        <v>40169</v>
      </c>
      <c r="H1003">
        <v>16.382200000000001</v>
      </c>
      <c r="J1003" s="1">
        <v>40169</v>
      </c>
      <c r="K1003">
        <v>39.347900000000003</v>
      </c>
      <c r="M1003" s="1">
        <v>40169</v>
      </c>
      <c r="N1003">
        <v>26.010899999999999</v>
      </c>
      <c r="P1003" s="1">
        <v>40169</v>
      </c>
      <c r="Q1003">
        <v>23.1736</v>
      </c>
      <c r="S1003" s="1">
        <v>40169</v>
      </c>
      <c r="T1003">
        <v>51.236899999999999</v>
      </c>
      <c r="V1003" s="1">
        <v>40169</v>
      </c>
      <c r="W1003">
        <v>53.946899999999999</v>
      </c>
      <c r="Y1003" s="1">
        <v>40169</v>
      </c>
      <c r="Z1003">
        <v>33.329700000000003</v>
      </c>
      <c r="AB1003" s="1">
        <v>40169</v>
      </c>
      <c r="AC1003">
        <v>26.2439</v>
      </c>
      <c r="AE1003" s="1">
        <v>40169</v>
      </c>
      <c r="AF1003">
        <v>29.311800000000002</v>
      </c>
      <c r="AH1003" s="1">
        <v>40169</v>
      </c>
      <c r="AI1003">
        <v>63.605499999999999</v>
      </c>
      <c r="AK1003" s="1">
        <v>40169</v>
      </c>
      <c r="AL1003">
        <v>13.971399999999999</v>
      </c>
      <c r="AQ1003" s="1">
        <v>40169</v>
      </c>
      <c r="AR1003">
        <v>49.892600000000002</v>
      </c>
      <c r="AT1003" s="1">
        <v>40169</v>
      </c>
      <c r="AU1003">
        <v>26.9908</v>
      </c>
      <c r="AW1003" s="1">
        <v>40169</v>
      </c>
      <c r="AX1003">
        <v>36.5717</v>
      </c>
      <c r="AZ1003" s="1">
        <v>40169</v>
      </c>
      <c r="BA1003">
        <v>18.146000000000001</v>
      </c>
      <c r="BC1003" s="1">
        <v>40169</v>
      </c>
      <c r="BD1003">
        <v>123.2948</v>
      </c>
      <c r="BF1003" s="1">
        <v>40169</v>
      </c>
      <c r="BG1003">
        <v>57.996499999999997</v>
      </c>
      <c r="BI1003" s="1">
        <v>40169</v>
      </c>
      <c r="BJ1003">
        <v>39.393999999999998</v>
      </c>
      <c r="BL1003" s="1">
        <v>40169</v>
      </c>
      <c r="BM1003">
        <v>57.3508</v>
      </c>
      <c r="BO1003" s="1">
        <v>40169</v>
      </c>
      <c r="BP1003">
        <v>33.156999999999996</v>
      </c>
      <c r="BR1003" s="1">
        <v>40169</v>
      </c>
      <c r="BS1003">
        <v>28.600999999999999</v>
      </c>
      <c r="BU1003" s="1">
        <v>40169</v>
      </c>
      <c r="BV1003">
        <v>16.492799999999999</v>
      </c>
      <c r="BX1003" s="1">
        <v>40169</v>
      </c>
      <c r="BY1003">
        <v>55.275300000000001</v>
      </c>
      <c r="CA1003" s="1">
        <v>40169</v>
      </c>
      <c r="CB1003">
        <v>64.459000000000003</v>
      </c>
      <c r="CD1003" s="1">
        <v>40169</v>
      </c>
      <c r="CE1003">
        <v>26.048500000000001</v>
      </c>
      <c r="CG1003" s="1">
        <v>40169</v>
      </c>
      <c r="CH1003">
        <v>49.532499999999999</v>
      </c>
      <c r="CJ1003" s="1">
        <v>40169</v>
      </c>
      <c r="CK1003">
        <v>30.9572</v>
      </c>
      <c r="CM1003" s="1">
        <v>40169</v>
      </c>
      <c r="CN1003">
        <v>1841.17</v>
      </c>
      <c r="CP1003" s="1">
        <v>40169</v>
      </c>
      <c r="CQ1003">
        <v>19.54</v>
      </c>
    </row>
    <row r="1004" spans="1:95" x14ac:dyDescent="0.25">
      <c r="A1004" s="1">
        <v>40170</v>
      </c>
      <c r="B1004">
        <v>76.057000000000002</v>
      </c>
      <c r="D1004" s="1">
        <v>40170</v>
      </c>
      <c r="E1004">
        <v>15.5082</v>
      </c>
      <c r="G1004" s="1">
        <v>40170</v>
      </c>
      <c r="H1004">
        <v>16.621300000000002</v>
      </c>
      <c r="J1004" s="1">
        <v>40170</v>
      </c>
      <c r="K1004">
        <v>39.148400000000002</v>
      </c>
      <c r="M1004" s="1">
        <v>40170</v>
      </c>
      <c r="N1004">
        <v>24.6371</v>
      </c>
      <c r="P1004" s="1">
        <v>40170</v>
      </c>
      <c r="Q1004">
        <v>23.289899999999999</v>
      </c>
      <c r="S1004" s="1">
        <v>40170</v>
      </c>
      <c r="T1004">
        <v>51.106699999999996</v>
      </c>
      <c r="V1004" s="1">
        <v>40170</v>
      </c>
      <c r="W1004">
        <v>54.3476</v>
      </c>
      <c r="Y1004" s="1">
        <v>40170</v>
      </c>
      <c r="Z1004">
        <v>32.830799999999996</v>
      </c>
      <c r="AB1004" s="1">
        <v>40170</v>
      </c>
      <c r="AC1004">
        <v>26.253</v>
      </c>
      <c r="AE1004" s="1">
        <v>40170</v>
      </c>
      <c r="AF1004">
        <v>29.634399999999999</v>
      </c>
      <c r="AH1004" s="1">
        <v>40170</v>
      </c>
      <c r="AI1004">
        <v>63.317900000000002</v>
      </c>
      <c r="AK1004" s="1">
        <v>40170</v>
      </c>
      <c r="AL1004">
        <v>13.998699999999999</v>
      </c>
      <c r="AQ1004" s="1">
        <v>40170</v>
      </c>
      <c r="AR1004">
        <v>49.921100000000003</v>
      </c>
      <c r="AT1004" s="1">
        <v>40170</v>
      </c>
      <c r="AU1004">
        <v>26.723500000000001</v>
      </c>
      <c r="AW1004" s="1">
        <v>40170</v>
      </c>
      <c r="AX1004">
        <v>36.8765</v>
      </c>
      <c r="AZ1004" s="1">
        <v>40170</v>
      </c>
      <c r="BA1004">
        <v>18.200299999999999</v>
      </c>
      <c r="BC1004" s="1">
        <v>40170</v>
      </c>
      <c r="BD1004">
        <v>123.3613</v>
      </c>
      <c r="BF1004" s="1">
        <v>40170</v>
      </c>
      <c r="BG1004">
        <v>58.032400000000003</v>
      </c>
      <c r="BI1004" s="1">
        <v>40170</v>
      </c>
      <c r="BJ1004">
        <v>39.037100000000002</v>
      </c>
      <c r="BL1004" s="1">
        <v>40170</v>
      </c>
      <c r="BM1004">
        <v>57.706000000000003</v>
      </c>
      <c r="BO1004" s="1">
        <v>40170</v>
      </c>
      <c r="BP1004">
        <v>32.7179</v>
      </c>
      <c r="BR1004" s="1">
        <v>40170</v>
      </c>
      <c r="BS1004">
        <v>28.6938</v>
      </c>
      <c r="BU1004" s="1">
        <v>40170</v>
      </c>
      <c r="BV1004">
        <v>16.466200000000001</v>
      </c>
      <c r="BX1004" s="1">
        <v>40170</v>
      </c>
      <c r="BY1004">
        <v>55.284300000000002</v>
      </c>
      <c r="CA1004" s="1">
        <v>40170</v>
      </c>
      <c r="CB1004">
        <v>64.607699999999994</v>
      </c>
      <c r="CD1004" s="1">
        <v>40170</v>
      </c>
      <c r="CE1004">
        <v>26.072099999999999</v>
      </c>
      <c r="CG1004" s="1">
        <v>40170</v>
      </c>
      <c r="CH1004">
        <v>49.5139</v>
      </c>
      <c r="CJ1004" s="1">
        <v>40170</v>
      </c>
      <c r="CK1004">
        <v>31.072199999999999</v>
      </c>
      <c r="CM1004" s="1">
        <v>40170</v>
      </c>
      <c r="CN1004">
        <v>1845.8</v>
      </c>
      <c r="CP1004" s="1">
        <v>40170</v>
      </c>
      <c r="CQ1004">
        <v>19.71</v>
      </c>
    </row>
    <row r="1005" spans="1:95" x14ac:dyDescent="0.25">
      <c r="A1005" s="1">
        <v>40171</v>
      </c>
      <c r="B1005">
        <v>76.390199999999993</v>
      </c>
      <c r="D1005" s="1">
        <v>40171</v>
      </c>
      <c r="E1005">
        <v>15.8378</v>
      </c>
      <c r="G1005" s="1">
        <v>40171</v>
      </c>
      <c r="H1005">
        <v>16.7944</v>
      </c>
      <c r="J1005" s="1">
        <v>40171</v>
      </c>
      <c r="K1005">
        <v>39.594900000000003</v>
      </c>
      <c r="M1005" s="1">
        <v>40171</v>
      </c>
      <c r="N1005">
        <v>25.2318</v>
      </c>
      <c r="P1005" s="1">
        <v>40171</v>
      </c>
      <c r="Q1005">
        <v>23.339700000000001</v>
      </c>
      <c r="S1005" s="1">
        <v>40171</v>
      </c>
      <c r="T1005">
        <v>51.590299999999999</v>
      </c>
      <c r="V1005" s="1">
        <v>40171</v>
      </c>
      <c r="W1005">
        <v>54.356900000000003</v>
      </c>
      <c r="Y1005" s="1">
        <v>40171</v>
      </c>
      <c r="Z1005">
        <v>33.429499999999997</v>
      </c>
      <c r="AB1005" s="1">
        <v>40171</v>
      </c>
      <c r="AC1005">
        <v>26.3218</v>
      </c>
      <c r="AE1005" s="1">
        <v>40171</v>
      </c>
      <c r="AF1005">
        <v>29.957100000000001</v>
      </c>
      <c r="AH1005" s="1">
        <v>40171</v>
      </c>
      <c r="AI1005">
        <v>63.689</v>
      </c>
      <c r="AK1005" s="1">
        <v>40171</v>
      </c>
      <c r="AL1005">
        <v>14.0259</v>
      </c>
      <c r="AQ1005" s="1">
        <v>40171</v>
      </c>
      <c r="AR1005">
        <v>50.282499999999999</v>
      </c>
      <c r="AT1005" s="1">
        <v>40171</v>
      </c>
      <c r="AU1005">
        <v>26.880199999999999</v>
      </c>
      <c r="AW1005" s="1">
        <v>40171</v>
      </c>
      <c r="AX1005">
        <v>36.830300000000001</v>
      </c>
      <c r="AZ1005" s="1">
        <v>40171</v>
      </c>
      <c r="BA1005">
        <v>18.4085</v>
      </c>
      <c r="BC1005" s="1">
        <v>40171</v>
      </c>
      <c r="BD1005">
        <v>123.9021</v>
      </c>
      <c r="BF1005" s="1">
        <v>40171</v>
      </c>
      <c r="BG1005">
        <v>58.1492</v>
      </c>
      <c r="BI1005" s="1">
        <v>40171</v>
      </c>
      <c r="BJ1005">
        <v>39.347099999999998</v>
      </c>
      <c r="BL1005" s="1">
        <v>40171</v>
      </c>
      <c r="BM1005">
        <v>57.760599999999997</v>
      </c>
      <c r="BO1005" s="1">
        <v>40171</v>
      </c>
      <c r="BP1005">
        <v>32.4895</v>
      </c>
      <c r="BR1005" s="1">
        <v>40171</v>
      </c>
      <c r="BS1005">
        <v>28.768000000000001</v>
      </c>
      <c r="BU1005" s="1">
        <v>40171</v>
      </c>
      <c r="BV1005">
        <v>16.484000000000002</v>
      </c>
      <c r="BX1005" s="1">
        <v>40171</v>
      </c>
      <c r="BY1005">
        <v>55.257199999999997</v>
      </c>
      <c r="CA1005" s="1">
        <v>40171</v>
      </c>
      <c r="CB1005">
        <v>65.3977</v>
      </c>
      <c r="CD1005" s="1">
        <v>40171</v>
      </c>
      <c r="CE1005">
        <v>26.174099999999999</v>
      </c>
      <c r="CG1005" s="1">
        <v>40171</v>
      </c>
      <c r="CH1005">
        <v>49.774000000000001</v>
      </c>
      <c r="CJ1005" s="1">
        <v>40171</v>
      </c>
      <c r="CK1005">
        <v>30.937999999999999</v>
      </c>
      <c r="CM1005" s="1">
        <v>40171</v>
      </c>
      <c r="CN1005">
        <v>1855.5</v>
      </c>
      <c r="CP1005" s="1">
        <v>40171</v>
      </c>
      <c r="CQ1005">
        <v>19.47</v>
      </c>
    </row>
    <row r="1006" spans="1:95" x14ac:dyDescent="0.25">
      <c r="A1006" s="1">
        <v>40175</v>
      </c>
      <c r="B1006">
        <v>77.222999999999999</v>
      </c>
      <c r="D1006" s="1">
        <v>40175</v>
      </c>
      <c r="E1006">
        <v>15.6051</v>
      </c>
      <c r="G1006" s="1">
        <v>40175</v>
      </c>
      <c r="H1006">
        <v>16.752500000000001</v>
      </c>
      <c r="J1006" s="1">
        <v>40175</v>
      </c>
      <c r="K1006">
        <v>38.996400000000001</v>
      </c>
      <c r="M1006" s="1">
        <v>40175</v>
      </c>
      <c r="N1006">
        <v>26.387899999999998</v>
      </c>
      <c r="P1006" s="1">
        <v>40175</v>
      </c>
      <c r="Q1006">
        <v>23.530799999999999</v>
      </c>
      <c r="S1006" s="1">
        <v>40175</v>
      </c>
      <c r="T1006">
        <v>51.274099999999997</v>
      </c>
      <c r="V1006" s="1">
        <v>40175</v>
      </c>
      <c r="W1006">
        <v>54.5246</v>
      </c>
      <c r="Y1006" s="1">
        <v>40175</v>
      </c>
      <c r="Z1006">
        <v>33.828699999999998</v>
      </c>
      <c r="AB1006" s="1">
        <v>40175</v>
      </c>
      <c r="AC1006">
        <v>26.3218</v>
      </c>
      <c r="AE1006" s="1">
        <v>40175</v>
      </c>
      <c r="AF1006">
        <v>30.208100000000002</v>
      </c>
      <c r="AH1006" s="1">
        <v>40175</v>
      </c>
      <c r="AI1006">
        <v>64.078599999999994</v>
      </c>
      <c r="AK1006" s="1">
        <v>40175</v>
      </c>
      <c r="AL1006">
        <v>13.9351</v>
      </c>
      <c r="AQ1006" s="1">
        <v>40175</v>
      </c>
      <c r="AR1006">
        <v>50.177900000000001</v>
      </c>
      <c r="AT1006" s="1">
        <v>40175</v>
      </c>
      <c r="AU1006">
        <v>26.889399999999998</v>
      </c>
      <c r="AW1006" s="1">
        <v>40175</v>
      </c>
      <c r="AX1006">
        <v>36.765700000000002</v>
      </c>
      <c r="AZ1006" s="1">
        <v>40175</v>
      </c>
      <c r="BA1006">
        <v>18.381399999999999</v>
      </c>
      <c r="BC1006" s="1">
        <v>40175</v>
      </c>
      <c r="BD1006">
        <v>125.55329999999999</v>
      </c>
      <c r="BF1006" s="1">
        <v>40175</v>
      </c>
      <c r="BG1006">
        <v>58.364899999999999</v>
      </c>
      <c r="BI1006" s="1">
        <v>40175</v>
      </c>
      <c r="BJ1006">
        <v>39.187399999999997</v>
      </c>
      <c r="BL1006" s="1">
        <v>40175</v>
      </c>
      <c r="BM1006">
        <v>57.933700000000002</v>
      </c>
      <c r="BO1006" s="1">
        <v>40175</v>
      </c>
      <c r="BP1006">
        <v>32.753</v>
      </c>
      <c r="BR1006" s="1">
        <v>40175</v>
      </c>
      <c r="BS1006">
        <v>28.925799999999999</v>
      </c>
      <c r="BU1006" s="1">
        <v>40175</v>
      </c>
      <c r="BV1006">
        <v>16.5106</v>
      </c>
      <c r="BX1006" s="1">
        <v>40175</v>
      </c>
      <c r="BY1006">
        <v>55.230200000000004</v>
      </c>
      <c r="CA1006" s="1">
        <v>40175</v>
      </c>
      <c r="CB1006">
        <v>65.490700000000004</v>
      </c>
      <c r="CD1006" s="1">
        <v>40175</v>
      </c>
      <c r="CE1006">
        <v>26.2761</v>
      </c>
      <c r="CG1006" s="1">
        <v>40175</v>
      </c>
      <c r="CH1006">
        <v>50.126800000000003</v>
      </c>
      <c r="CJ1006" s="1">
        <v>40175</v>
      </c>
      <c r="CK1006">
        <v>30.573899999999998</v>
      </c>
      <c r="CM1006" s="1">
        <v>40175</v>
      </c>
      <c r="CN1006">
        <v>1857.89</v>
      </c>
      <c r="CP1006" s="1">
        <v>40175</v>
      </c>
      <c r="CQ1006">
        <v>19.93</v>
      </c>
    </row>
    <row r="1007" spans="1:95" x14ac:dyDescent="0.25">
      <c r="A1007" s="1">
        <v>40176</v>
      </c>
      <c r="B1007">
        <v>77.8523</v>
      </c>
      <c r="D1007" s="1">
        <v>40176</v>
      </c>
      <c r="E1007">
        <v>15.5373</v>
      </c>
      <c r="G1007" s="1">
        <v>40176</v>
      </c>
      <c r="H1007">
        <v>16.6435</v>
      </c>
      <c r="J1007" s="1">
        <v>40176</v>
      </c>
      <c r="K1007">
        <v>38.835000000000001</v>
      </c>
      <c r="M1007" s="1">
        <v>40176</v>
      </c>
      <c r="N1007">
        <v>26.521899999999999</v>
      </c>
      <c r="P1007" s="1">
        <v>40176</v>
      </c>
      <c r="Q1007">
        <v>23.539100000000001</v>
      </c>
      <c r="S1007" s="1">
        <v>40176</v>
      </c>
      <c r="T1007">
        <v>51.339199999999998</v>
      </c>
      <c r="V1007" s="1">
        <v>40176</v>
      </c>
      <c r="W1007">
        <v>54.217100000000002</v>
      </c>
      <c r="Y1007" s="1">
        <v>40176</v>
      </c>
      <c r="Z1007">
        <v>33.629100000000001</v>
      </c>
      <c r="AB1007" s="1">
        <v>40176</v>
      </c>
      <c r="AC1007">
        <v>26.459299999999999</v>
      </c>
      <c r="AE1007" s="1">
        <v>40176</v>
      </c>
      <c r="AF1007">
        <v>30.369499999999999</v>
      </c>
      <c r="AH1007" s="1">
        <v>40176</v>
      </c>
      <c r="AI1007">
        <v>63.855899999999998</v>
      </c>
      <c r="AK1007" s="1">
        <v>40176</v>
      </c>
      <c r="AL1007">
        <v>14.0259</v>
      </c>
      <c r="AQ1007" s="1">
        <v>40176</v>
      </c>
      <c r="AR1007">
        <v>49.997199999999999</v>
      </c>
      <c r="AT1007" s="1">
        <v>40176</v>
      </c>
      <c r="AU1007">
        <v>26.972300000000001</v>
      </c>
      <c r="AW1007" s="1">
        <v>40176</v>
      </c>
      <c r="AX1007">
        <v>36.830300000000001</v>
      </c>
      <c r="AZ1007" s="1">
        <v>40176</v>
      </c>
      <c r="BA1007">
        <v>18.473700000000001</v>
      </c>
      <c r="BC1007" s="1">
        <v>40176</v>
      </c>
      <c r="BD1007">
        <v>125.1168</v>
      </c>
      <c r="BF1007" s="1">
        <v>40176</v>
      </c>
      <c r="BG1007">
        <v>58.364899999999999</v>
      </c>
      <c r="BI1007" s="1">
        <v>40176</v>
      </c>
      <c r="BJ1007">
        <v>38.971400000000003</v>
      </c>
      <c r="BL1007" s="1">
        <v>40176</v>
      </c>
      <c r="BM1007">
        <v>57.915500000000002</v>
      </c>
      <c r="BO1007" s="1">
        <v>40176</v>
      </c>
      <c r="BP1007">
        <v>32.586100000000002</v>
      </c>
      <c r="BR1007" s="1">
        <v>40176</v>
      </c>
      <c r="BS1007">
        <v>29.13</v>
      </c>
      <c r="BU1007" s="1">
        <v>40176</v>
      </c>
      <c r="BV1007">
        <v>16.448499999999999</v>
      </c>
      <c r="BX1007" s="1">
        <v>40176</v>
      </c>
      <c r="BY1007">
        <v>55.527700000000003</v>
      </c>
      <c r="CA1007" s="1">
        <v>40176</v>
      </c>
      <c r="CB1007">
        <v>65.341999999999999</v>
      </c>
      <c r="CD1007" s="1">
        <v>40176</v>
      </c>
      <c r="CE1007">
        <v>26.228999999999999</v>
      </c>
      <c r="CG1007" s="1">
        <v>40176</v>
      </c>
      <c r="CH1007">
        <v>50.247599999999998</v>
      </c>
      <c r="CJ1007" s="1">
        <v>40176</v>
      </c>
      <c r="CK1007">
        <v>31.0243</v>
      </c>
      <c r="CM1007" s="1">
        <v>40176</v>
      </c>
      <c r="CN1007">
        <v>1855.61</v>
      </c>
      <c r="CP1007" s="1">
        <v>40176</v>
      </c>
      <c r="CQ1007">
        <v>20.010000000000002</v>
      </c>
    </row>
    <row r="1008" spans="1:95" x14ac:dyDescent="0.25">
      <c r="A1008" s="1">
        <v>40177</v>
      </c>
      <c r="B1008">
        <v>77.639399999999995</v>
      </c>
      <c r="D1008" s="1">
        <v>40177</v>
      </c>
      <c r="E1008">
        <v>15.798999999999999</v>
      </c>
      <c r="G1008" s="1">
        <v>40177</v>
      </c>
      <c r="H1008">
        <v>16.61</v>
      </c>
      <c r="J1008" s="1">
        <v>40177</v>
      </c>
      <c r="K1008">
        <v>38.759</v>
      </c>
      <c r="M1008" s="1">
        <v>40177</v>
      </c>
      <c r="N1008">
        <v>25.633900000000001</v>
      </c>
      <c r="P1008" s="1">
        <v>40177</v>
      </c>
      <c r="Q1008">
        <v>23.522500000000001</v>
      </c>
      <c r="S1008" s="1">
        <v>40177</v>
      </c>
      <c r="T1008">
        <v>51.106699999999996</v>
      </c>
      <c r="V1008" s="1">
        <v>40177</v>
      </c>
      <c r="W1008">
        <v>54.095999999999997</v>
      </c>
      <c r="Y1008" s="1">
        <v>40177</v>
      </c>
      <c r="Z1008">
        <v>33.130099999999999</v>
      </c>
      <c r="AB1008" s="1">
        <v>40177</v>
      </c>
      <c r="AC1008">
        <v>26.431799999999999</v>
      </c>
      <c r="AE1008" s="1">
        <v>40177</v>
      </c>
      <c r="AF1008">
        <v>30.521899999999999</v>
      </c>
      <c r="AH1008" s="1">
        <v>40177</v>
      </c>
      <c r="AI1008">
        <v>63.790999999999997</v>
      </c>
      <c r="AK1008" s="1">
        <v>40177</v>
      </c>
      <c r="AL1008">
        <v>13.9442</v>
      </c>
      <c r="AQ1008" s="1">
        <v>40177</v>
      </c>
      <c r="AR1008">
        <v>50.339599999999997</v>
      </c>
      <c r="AT1008" s="1">
        <v>40177</v>
      </c>
      <c r="AU1008">
        <v>26.843299999999999</v>
      </c>
      <c r="AW1008" s="1">
        <v>40177</v>
      </c>
      <c r="AX1008">
        <v>36.765700000000002</v>
      </c>
      <c r="AZ1008" s="1">
        <v>40177</v>
      </c>
      <c r="BA1008">
        <v>18.643999999999998</v>
      </c>
      <c r="BC1008" s="1">
        <v>40177</v>
      </c>
      <c r="BD1008">
        <v>125.8</v>
      </c>
      <c r="BF1008" s="1">
        <v>40177</v>
      </c>
      <c r="BG1008">
        <v>58.338000000000001</v>
      </c>
      <c r="BI1008" s="1">
        <v>40177</v>
      </c>
      <c r="BJ1008">
        <v>39.008899999999997</v>
      </c>
      <c r="BL1008" s="1">
        <v>40177</v>
      </c>
      <c r="BM1008">
        <v>57.277900000000002</v>
      </c>
      <c r="BO1008" s="1">
        <v>40177</v>
      </c>
      <c r="BP1008">
        <v>32.551000000000002</v>
      </c>
      <c r="BR1008" s="1">
        <v>40177</v>
      </c>
      <c r="BS1008">
        <v>28.730899999999998</v>
      </c>
      <c r="BU1008" s="1">
        <v>40177</v>
      </c>
      <c r="BV1008">
        <v>16.395299999999999</v>
      </c>
      <c r="BX1008" s="1">
        <v>40177</v>
      </c>
      <c r="BY1008">
        <v>55.3384</v>
      </c>
      <c r="CA1008" s="1">
        <v>40177</v>
      </c>
      <c r="CB1008">
        <v>65.518600000000006</v>
      </c>
      <c r="CD1008" s="1">
        <v>40177</v>
      </c>
      <c r="CE1008">
        <v>26.2212</v>
      </c>
      <c r="CG1008" s="1">
        <v>40177</v>
      </c>
      <c r="CH1008">
        <v>50.423999999999999</v>
      </c>
      <c r="CJ1008" s="1">
        <v>40177</v>
      </c>
      <c r="CK1008">
        <v>30.9285</v>
      </c>
      <c r="CM1008" s="1">
        <v>40177</v>
      </c>
      <c r="CN1008">
        <v>1856.14</v>
      </c>
      <c r="CP1008" s="1">
        <v>40177</v>
      </c>
      <c r="CQ1008">
        <v>19.96</v>
      </c>
    </row>
    <row r="1009" spans="1:95" x14ac:dyDescent="0.25">
      <c r="A1009" s="1">
        <v>40178</v>
      </c>
      <c r="B1009">
        <v>76.501199999999997</v>
      </c>
      <c r="D1009" s="1">
        <v>40178</v>
      </c>
      <c r="E1009">
        <v>15.624499999999999</v>
      </c>
      <c r="G1009" s="1">
        <v>40178</v>
      </c>
      <c r="H1009">
        <v>16.459</v>
      </c>
      <c r="J1009" s="1">
        <v>40178</v>
      </c>
      <c r="K1009">
        <v>38.493000000000002</v>
      </c>
      <c r="M1009" s="1">
        <v>40178</v>
      </c>
      <c r="N1009">
        <v>25.114599999999999</v>
      </c>
      <c r="P1009" s="1">
        <v>40178</v>
      </c>
      <c r="Q1009">
        <v>23.281600000000001</v>
      </c>
      <c r="S1009" s="1">
        <v>40178</v>
      </c>
      <c r="T1009">
        <v>50.334899999999998</v>
      </c>
      <c r="V1009" s="1">
        <v>40178</v>
      </c>
      <c r="W1009">
        <v>53.108199999999997</v>
      </c>
      <c r="Y1009" s="1">
        <v>40178</v>
      </c>
      <c r="Z1009">
        <v>33.030299999999997</v>
      </c>
      <c r="AB1009" s="1">
        <v>40178</v>
      </c>
      <c r="AC1009">
        <v>26.120100000000001</v>
      </c>
      <c r="AE1009" s="1">
        <v>40178</v>
      </c>
      <c r="AF1009">
        <v>30.1812</v>
      </c>
      <c r="AH1009" s="1">
        <v>40178</v>
      </c>
      <c r="AI1009">
        <v>63.253</v>
      </c>
      <c r="AK1009" s="1">
        <v>40178</v>
      </c>
      <c r="AL1009">
        <v>13.744299999999999</v>
      </c>
      <c r="AQ1009" s="1">
        <v>40178</v>
      </c>
      <c r="AR1009">
        <v>48.989100000000001</v>
      </c>
      <c r="AT1009" s="1">
        <v>40178</v>
      </c>
      <c r="AU1009">
        <v>26.658999999999999</v>
      </c>
      <c r="AW1009" s="1">
        <v>40178</v>
      </c>
      <c r="AX1009">
        <v>36.202300000000001</v>
      </c>
      <c r="AZ1009" s="1">
        <v>40178</v>
      </c>
      <c r="BA1009">
        <v>18.471900000000002</v>
      </c>
      <c r="BC1009" s="1">
        <v>40178</v>
      </c>
      <c r="BD1009">
        <v>124.2153</v>
      </c>
      <c r="BF1009" s="1">
        <v>40178</v>
      </c>
      <c r="BG1009">
        <v>57.888599999999997</v>
      </c>
      <c r="BI1009" s="1">
        <v>40178</v>
      </c>
      <c r="BJ1009">
        <v>39.1404</v>
      </c>
      <c r="BL1009" s="1">
        <v>40178</v>
      </c>
      <c r="BM1009">
        <v>56.868099999999998</v>
      </c>
      <c r="BO1009" s="1">
        <v>40178</v>
      </c>
      <c r="BP1009">
        <v>32.094200000000001</v>
      </c>
      <c r="BR1009" s="1">
        <v>40178</v>
      </c>
      <c r="BS1009">
        <v>28.285499999999999</v>
      </c>
      <c r="BU1009" s="1">
        <v>40178</v>
      </c>
      <c r="BV1009">
        <v>16.1206</v>
      </c>
      <c r="BX1009" s="1">
        <v>40178</v>
      </c>
      <c r="BY1009">
        <v>54.671100000000003</v>
      </c>
      <c r="CA1009" s="1">
        <v>40178</v>
      </c>
      <c r="CB1009">
        <v>64.514700000000005</v>
      </c>
      <c r="CD1009" s="1">
        <v>40178</v>
      </c>
      <c r="CE1009">
        <v>25.993600000000001</v>
      </c>
      <c r="CG1009" s="1">
        <v>40178</v>
      </c>
      <c r="CH1009">
        <v>49.634700000000002</v>
      </c>
      <c r="CJ1009" s="1">
        <v>40178</v>
      </c>
      <c r="CK1009">
        <v>30.899699999999999</v>
      </c>
      <c r="CM1009" s="1">
        <v>40178</v>
      </c>
      <c r="CN1009">
        <v>1837.5</v>
      </c>
      <c r="CP1009" s="1">
        <v>40178</v>
      </c>
      <c r="CQ1009">
        <v>21.68</v>
      </c>
    </row>
    <row r="1010" spans="1:95" x14ac:dyDescent="0.25">
      <c r="A1010" s="1">
        <v>40182</v>
      </c>
      <c r="B1010">
        <v>76.825100000000006</v>
      </c>
      <c r="D1010" s="1">
        <v>40182</v>
      </c>
      <c r="E1010">
        <v>16.138200000000001</v>
      </c>
      <c r="G1010" s="1">
        <v>40182</v>
      </c>
      <c r="H1010">
        <v>16.5932</v>
      </c>
      <c r="J1010" s="1">
        <v>40182</v>
      </c>
      <c r="K1010">
        <v>38.872999999999998</v>
      </c>
      <c r="M1010" s="1">
        <v>40182</v>
      </c>
      <c r="N1010">
        <v>25.039200000000001</v>
      </c>
      <c r="P1010" s="1">
        <v>40182</v>
      </c>
      <c r="Q1010">
        <v>23.738399999999999</v>
      </c>
      <c r="S1010" s="1">
        <v>40182</v>
      </c>
      <c r="T1010">
        <v>52.241199999999999</v>
      </c>
      <c r="V1010" s="1">
        <v>40182</v>
      </c>
      <c r="W1010">
        <v>54.561900000000001</v>
      </c>
      <c r="Y1010" s="1">
        <v>40182</v>
      </c>
      <c r="Z1010">
        <v>33.9285</v>
      </c>
      <c r="AB1010" s="1">
        <v>40182</v>
      </c>
      <c r="AC1010">
        <v>26.138500000000001</v>
      </c>
      <c r="AE1010" s="1">
        <v>40182</v>
      </c>
      <c r="AF1010">
        <v>30.710100000000001</v>
      </c>
      <c r="AH1010" s="1">
        <v>40182</v>
      </c>
      <c r="AI1010">
        <v>64.143500000000003</v>
      </c>
      <c r="AK1010" s="1">
        <v>40182</v>
      </c>
      <c r="AL1010">
        <v>14.035</v>
      </c>
      <c r="AQ1010" s="1">
        <v>40182</v>
      </c>
      <c r="AR1010">
        <v>49.883099999999999</v>
      </c>
      <c r="AT1010" s="1">
        <v>40182</v>
      </c>
      <c r="AU1010">
        <v>26.4194</v>
      </c>
      <c r="AW1010" s="1">
        <v>40182</v>
      </c>
      <c r="AX1010">
        <v>37.264400000000002</v>
      </c>
      <c r="AZ1010" s="1">
        <v>40182</v>
      </c>
      <c r="BA1010">
        <v>18.906600000000001</v>
      </c>
      <c r="BC1010" s="1">
        <v>40182</v>
      </c>
      <c r="BD1010">
        <v>125.6861</v>
      </c>
      <c r="BF1010" s="1">
        <v>40182</v>
      </c>
      <c r="BG1010">
        <v>58.131300000000003</v>
      </c>
      <c r="BI1010" s="1">
        <v>40182</v>
      </c>
      <c r="BJ1010">
        <v>40.297199999999997</v>
      </c>
      <c r="BL1010" s="1">
        <v>40182</v>
      </c>
      <c r="BM1010">
        <v>57.177700000000002</v>
      </c>
      <c r="BO1010" s="1">
        <v>40182</v>
      </c>
      <c r="BP1010">
        <v>32.507100000000001</v>
      </c>
      <c r="BR1010" s="1">
        <v>40182</v>
      </c>
      <c r="BS1010">
        <v>28.721599999999999</v>
      </c>
      <c r="BU1010" s="1">
        <v>40182</v>
      </c>
      <c r="BV1010">
        <v>16.776399999999999</v>
      </c>
      <c r="BX1010" s="1">
        <v>40182</v>
      </c>
      <c r="BY1010">
        <v>55.112900000000003</v>
      </c>
      <c r="CA1010" s="1">
        <v>40182</v>
      </c>
      <c r="CB1010">
        <v>66.578199999999995</v>
      </c>
      <c r="CD1010" s="1">
        <v>40182</v>
      </c>
      <c r="CE1010">
        <v>26.1113</v>
      </c>
      <c r="CG1010" s="1">
        <v>40182</v>
      </c>
      <c r="CH1010">
        <v>50.359000000000002</v>
      </c>
      <c r="CJ1010" s="1">
        <v>40182</v>
      </c>
      <c r="CK1010">
        <v>30.7272</v>
      </c>
      <c r="CM1010" s="1">
        <v>40182</v>
      </c>
      <c r="CN1010">
        <v>1867.06</v>
      </c>
      <c r="CP1010" s="1">
        <v>40182</v>
      </c>
      <c r="CQ1010">
        <v>20.04</v>
      </c>
    </row>
    <row r="1011" spans="1:95" x14ac:dyDescent="0.25">
      <c r="A1011" s="1">
        <v>40183</v>
      </c>
      <c r="B1011">
        <v>76.343900000000005</v>
      </c>
      <c r="D1011" s="1">
        <v>40183</v>
      </c>
      <c r="E1011">
        <v>15.6342</v>
      </c>
      <c r="G1011" s="1">
        <v>40183</v>
      </c>
      <c r="H1011">
        <v>16.601600000000001</v>
      </c>
      <c r="J1011" s="1">
        <v>40183</v>
      </c>
      <c r="K1011">
        <v>38.787500000000001</v>
      </c>
      <c r="M1011" s="1">
        <v>40183</v>
      </c>
      <c r="N1011">
        <v>24.5701</v>
      </c>
      <c r="P1011" s="1">
        <v>40183</v>
      </c>
      <c r="Q1011">
        <v>23.6221</v>
      </c>
      <c r="S1011" s="1">
        <v>40183</v>
      </c>
      <c r="T1011">
        <v>53.952199999999998</v>
      </c>
      <c r="V1011" s="1">
        <v>40183</v>
      </c>
      <c r="W1011">
        <v>55.214199999999998</v>
      </c>
      <c r="Y1011" s="1">
        <v>40183</v>
      </c>
      <c r="Z1011">
        <v>35.225700000000003</v>
      </c>
      <c r="AB1011" s="1">
        <v>40183</v>
      </c>
      <c r="AC1011">
        <v>25.822299999999998</v>
      </c>
      <c r="AE1011" s="1">
        <v>40183</v>
      </c>
      <c r="AF1011">
        <v>30.414300000000001</v>
      </c>
      <c r="AH1011" s="1">
        <v>40183</v>
      </c>
      <c r="AI1011">
        <v>64.393900000000002</v>
      </c>
      <c r="AK1011" s="1">
        <v>40183</v>
      </c>
      <c r="AL1011">
        <v>14.107699999999999</v>
      </c>
      <c r="AQ1011" s="1">
        <v>40183</v>
      </c>
      <c r="AR1011">
        <v>50.092300000000002</v>
      </c>
      <c r="AT1011" s="1">
        <v>40183</v>
      </c>
      <c r="AU1011">
        <v>26.613</v>
      </c>
      <c r="AW1011" s="1">
        <v>40183</v>
      </c>
      <c r="AX1011">
        <v>37.338299999999997</v>
      </c>
      <c r="AZ1011" s="1">
        <v>40183</v>
      </c>
      <c r="BA1011">
        <v>18.897500000000001</v>
      </c>
      <c r="BC1011" s="1">
        <v>40183</v>
      </c>
      <c r="BD1011">
        <v>124.1678</v>
      </c>
      <c r="BF1011" s="1">
        <v>40183</v>
      </c>
      <c r="BG1011">
        <v>57.4572</v>
      </c>
      <c r="BI1011" s="1">
        <v>40183</v>
      </c>
      <c r="BJ1011">
        <v>41.0777</v>
      </c>
      <c r="BL1011" s="1">
        <v>40183</v>
      </c>
      <c r="BM1011">
        <v>56.740600000000001</v>
      </c>
      <c r="BO1011" s="1">
        <v>40183</v>
      </c>
      <c r="BP1011">
        <v>32.638800000000003</v>
      </c>
      <c r="BR1011" s="1">
        <v>40183</v>
      </c>
      <c r="BS1011">
        <v>28.730899999999998</v>
      </c>
      <c r="BU1011" s="1">
        <v>40183</v>
      </c>
      <c r="BV1011">
        <v>16.537099999999999</v>
      </c>
      <c r="BX1011" s="1">
        <v>40183</v>
      </c>
      <c r="BY1011">
        <v>55.131</v>
      </c>
      <c r="CA1011" s="1">
        <v>40183</v>
      </c>
      <c r="CB1011">
        <v>65.583600000000004</v>
      </c>
      <c r="CD1011" s="1">
        <v>40183</v>
      </c>
      <c r="CE1011">
        <v>26.1584</v>
      </c>
      <c r="CG1011" s="1">
        <v>40183</v>
      </c>
      <c r="CH1011">
        <v>49.857500000000002</v>
      </c>
      <c r="CJ1011" s="1">
        <v>40183</v>
      </c>
      <c r="CK1011">
        <v>30.650600000000001</v>
      </c>
      <c r="CM1011" s="1">
        <v>40183</v>
      </c>
      <c r="CN1011">
        <v>1872.9</v>
      </c>
      <c r="CP1011" s="1">
        <v>40183</v>
      </c>
      <c r="CQ1011">
        <v>19.350000000000001</v>
      </c>
    </row>
    <row r="1012" spans="1:95" x14ac:dyDescent="0.25">
      <c r="A1012" s="1">
        <v>40184</v>
      </c>
      <c r="B1012">
        <v>77.426599999999993</v>
      </c>
      <c r="D1012" s="1">
        <v>40184</v>
      </c>
      <c r="E1012">
        <v>16.448399999999999</v>
      </c>
      <c r="G1012" s="1">
        <v>40184</v>
      </c>
      <c r="H1012">
        <v>16.8447</v>
      </c>
      <c r="J1012" s="1">
        <v>40184</v>
      </c>
      <c r="K1012">
        <v>39.414400000000001</v>
      </c>
      <c r="M1012" s="1">
        <v>40184</v>
      </c>
      <c r="N1012">
        <v>24.410900000000002</v>
      </c>
      <c r="P1012" s="1">
        <v>40184</v>
      </c>
      <c r="Q1012">
        <v>23.276499999999999</v>
      </c>
      <c r="S1012" s="1">
        <v>40184</v>
      </c>
      <c r="T1012">
        <v>55.588799999999999</v>
      </c>
      <c r="V1012" s="1">
        <v>40184</v>
      </c>
      <c r="W1012">
        <v>55.381999999999998</v>
      </c>
      <c r="Y1012" s="1">
        <v>40184</v>
      </c>
      <c r="Z1012">
        <v>36.323399999999999</v>
      </c>
      <c r="AB1012" s="1">
        <v>40184</v>
      </c>
      <c r="AC1012">
        <v>25.813099999999999</v>
      </c>
      <c r="AE1012" s="1">
        <v>40184</v>
      </c>
      <c r="AF1012">
        <v>30.512899999999998</v>
      </c>
      <c r="AH1012" s="1">
        <v>40184</v>
      </c>
      <c r="AI1012">
        <v>64.950500000000005</v>
      </c>
      <c r="AK1012" s="1">
        <v>40184</v>
      </c>
      <c r="AL1012">
        <v>14.035</v>
      </c>
      <c r="AQ1012" s="1">
        <v>40184</v>
      </c>
      <c r="AR1012">
        <v>49.626300000000001</v>
      </c>
      <c r="AT1012" s="1">
        <v>40184</v>
      </c>
      <c r="AU1012">
        <v>26.520800000000001</v>
      </c>
      <c r="AW1012" s="1">
        <v>40184</v>
      </c>
      <c r="AX1012">
        <v>37.338299999999997</v>
      </c>
      <c r="AZ1012" s="1">
        <v>40184</v>
      </c>
      <c r="BA1012">
        <v>18.834099999999999</v>
      </c>
      <c r="BC1012" s="1">
        <v>40184</v>
      </c>
      <c r="BD1012">
        <v>123.3613</v>
      </c>
      <c r="BF1012" s="1">
        <v>40184</v>
      </c>
      <c r="BG1012">
        <v>57.924599999999998</v>
      </c>
      <c r="BI1012" s="1">
        <v>40184</v>
      </c>
      <c r="BJ1012">
        <v>41.303400000000003</v>
      </c>
      <c r="BL1012" s="1">
        <v>40184</v>
      </c>
      <c r="BM1012">
        <v>55.9664</v>
      </c>
      <c r="BO1012" s="1">
        <v>40184</v>
      </c>
      <c r="BP1012">
        <v>33.078000000000003</v>
      </c>
      <c r="BR1012" s="1">
        <v>40184</v>
      </c>
      <c r="BS1012">
        <v>28.554600000000001</v>
      </c>
      <c r="BU1012" s="1">
        <v>40184</v>
      </c>
      <c r="BV1012">
        <v>16.484000000000002</v>
      </c>
      <c r="BX1012" s="1">
        <v>40184</v>
      </c>
      <c r="BY1012">
        <v>54.869500000000002</v>
      </c>
      <c r="CA1012" s="1">
        <v>40184</v>
      </c>
      <c r="CB1012">
        <v>65.239699999999999</v>
      </c>
      <c r="CD1012" s="1">
        <v>40184</v>
      </c>
      <c r="CE1012">
        <v>25.406199999999998</v>
      </c>
      <c r="CG1012" s="1">
        <v>40184</v>
      </c>
      <c r="CH1012">
        <v>49.746099999999998</v>
      </c>
      <c r="CJ1012" s="1">
        <v>40184</v>
      </c>
      <c r="CK1012">
        <v>30.4877</v>
      </c>
      <c r="CM1012" s="1">
        <v>40184</v>
      </c>
      <c r="CN1012">
        <v>1874.73</v>
      </c>
      <c r="CP1012" s="1">
        <v>40184</v>
      </c>
      <c r="CQ1012">
        <v>19.16</v>
      </c>
    </row>
    <row r="1013" spans="1:95" x14ac:dyDescent="0.25">
      <c r="A1013" s="1">
        <v>40185</v>
      </c>
      <c r="B1013">
        <v>77.482100000000003</v>
      </c>
      <c r="D1013" s="1">
        <v>40185</v>
      </c>
      <c r="E1013">
        <v>16.099499999999999</v>
      </c>
      <c r="G1013" s="1">
        <v>40185</v>
      </c>
      <c r="H1013">
        <v>16.819600000000001</v>
      </c>
      <c r="J1013" s="1">
        <v>40185</v>
      </c>
      <c r="K1013">
        <v>40.053699999999999</v>
      </c>
      <c r="M1013" s="1">
        <v>40185</v>
      </c>
      <c r="N1013">
        <v>23.941800000000001</v>
      </c>
      <c r="P1013" s="1">
        <v>40185</v>
      </c>
      <c r="Q1013">
        <v>23.0152</v>
      </c>
      <c r="S1013" s="1">
        <v>40185</v>
      </c>
      <c r="T1013">
        <v>57.839100000000002</v>
      </c>
      <c r="V1013" s="1">
        <v>40185</v>
      </c>
      <c r="W1013">
        <v>55.605600000000003</v>
      </c>
      <c r="Y1013" s="1">
        <v>40185</v>
      </c>
      <c r="Z1013">
        <v>36.423200000000001</v>
      </c>
      <c r="AB1013" s="1">
        <v>40185</v>
      </c>
      <c r="AC1013">
        <v>25.748999999999999</v>
      </c>
      <c r="AE1013" s="1">
        <v>40185</v>
      </c>
      <c r="AF1013">
        <v>30.826599999999999</v>
      </c>
      <c r="AH1013" s="1">
        <v>40185</v>
      </c>
      <c r="AI1013">
        <v>64.746399999999994</v>
      </c>
      <c r="AK1013" s="1">
        <v>40185</v>
      </c>
      <c r="AL1013">
        <v>14.761699999999999</v>
      </c>
      <c r="AQ1013" s="1">
        <v>40185</v>
      </c>
      <c r="AR1013">
        <v>49.645299999999999</v>
      </c>
      <c r="AT1013" s="1">
        <v>40185</v>
      </c>
      <c r="AU1013">
        <v>26.834099999999999</v>
      </c>
      <c r="AW1013" s="1">
        <v>40185</v>
      </c>
      <c r="AX1013">
        <v>38.058599999999998</v>
      </c>
      <c r="AZ1013" s="1">
        <v>40185</v>
      </c>
      <c r="BA1013">
        <v>18.652999999999999</v>
      </c>
      <c r="BC1013" s="1">
        <v>40185</v>
      </c>
      <c r="BD1013">
        <v>122.9342</v>
      </c>
      <c r="BF1013" s="1">
        <v>40185</v>
      </c>
      <c r="BG1013">
        <v>57.511099999999999</v>
      </c>
      <c r="BI1013" s="1">
        <v>40185</v>
      </c>
      <c r="BJ1013">
        <v>42.121600000000001</v>
      </c>
      <c r="BL1013" s="1">
        <v>40185</v>
      </c>
      <c r="BM1013">
        <v>56.376300000000001</v>
      </c>
      <c r="BO1013" s="1">
        <v>40185</v>
      </c>
      <c r="BP1013">
        <v>33.130699999999997</v>
      </c>
      <c r="BR1013" s="1">
        <v>40185</v>
      </c>
      <c r="BS1013">
        <v>28.259499999999999</v>
      </c>
      <c r="BU1013" s="1">
        <v>40185</v>
      </c>
      <c r="BV1013">
        <v>16.421900000000001</v>
      </c>
      <c r="BX1013" s="1">
        <v>40185</v>
      </c>
      <c r="BY1013">
        <v>54.571899999999999</v>
      </c>
      <c r="CA1013" s="1">
        <v>40185</v>
      </c>
      <c r="CB1013">
        <v>65.518600000000006</v>
      </c>
      <c r="CD1013" s="1">
        <v>40185</v>
      </c>
      <c r="CE1013">
        <v>25.254999999999999</v>
      </c>
      <c r="CG1013" s="1">
        <v>40185</v>
      </c>
      <c r="CH1013">
        <v>49.774000000000001</v>
      </c>
      <c r="CJ1013" s="1">
        <v>40185</v>
      </c>
      <c r="CK1013">
        <v>30.497299999999999</v>
      </c>
      <c r="CM1013" s="1">
        <v>40185</v>
      </c>
      <c r="CN1013">
        <v>1882.34</v>
      </c>
      <c r="CP1013" s="1">
        <v>40185</v>
      </c>
      <c r="CQ1013">
        <v>19.059999999999999</v>
      </c>
    </row>
    <row r="1014" spans="1:95" x14ac:dyDescent="0.25">
      <c r="A1014" s="1">
        <v>40186</v>
      </c>
      <c r="B1014">
        <v>78.028099999999995</v>
      </c>
      <c r="D1014" s="1">
        <v>40186</v>
      </c>
      <c r="E1014">
        <v>16.4969</v>
      </c>
      <c r="G1014" s="1">
        <v>40186</v>
      </c>
      <c r="H1014">
        <v>16.861499999999999</v>
      </c>
      <c r="J1014" s="1">
        <v>40186</v>
      </c>
      <c r="K1014">
        <v>40.025100000000002</v>
      </c>
      <c r="M1014" s="1">
        <v>40186</v>
      </c>
      <c r="N1014">
        <v>24.578399999999998</v>
      </c>
      <c r="P1014" s="1">
        <v>40186</v>
      </c>
      <c r="Q1014">
        <v>22.846499999999999</v>
      </c>
      <c r="S1014" s="1">
        <v>40186</v>
      </c>
      <c r="T1014">
        <v>57.281199999999998</v>
      </c>
      <c r="V1014" s="1">
        <v>40186</v>
      </c>
      <c r="W1014">
        <v>56.23</v>
      </c>
      <c r="Y1014" s="1">
        <v>40186</v>
      </c>
      <c r="Z1014">
        <v>35.8245</v>
      </c>
      <c r="AB1014" s="1">
        <v>40186</v>
      </c>
      <c r="AC1014">
        <v>25.272400000000001</v>
      </c>
      <c r="AE1014" s="1">
        <v>40186</v>
      </c>
      <c r="AF1014">
        <v>30.423300000000001</v>
      </c>
      <c r="AH1014" s="1">
        <v>40186</v>
      </c>
      <c r="AI1014">
        <v>64.486699999999999</v>
      </c>
      <c r="AK1014" s="1">
        <v>40186</v>
      </c>
      <c r="AL1014">
        <v>15.079700000000001</v>
      </c>
      <c r="AQ1014" s="1">
        <v>40186</v>
      </c>
      <c r="AR1014">
        <v>50.016199999999998</v>
      </c>
      <c r="AT1014" s="1">
        <v>40186</v>
      </c>
      <c r="AU1014">
        <v>26.705100000000002</v>
      </c>
      <c r="AW1014" s="1">
        <v>40186</v>
      </c>
      <c r="AX1014">
        <v>38.899000000000001</v>
      </c>
      <c r="AZ1014" s="1">
        <v>40186</v>
      </c>
      <c r="BA1014">
        <v>18.8613</v>
      </c>
      <c r="BC1014" s="1">
        <v>40186</v>
      </c>
      <c r="BD1014">
        <v>124.1678</v>
      </c>
      <c r="BF1014" s="1">
        <v>40186</v>
      </c>
      <c r="BG1014">
        <v>57.7089</v>
      </c>
      <c r="BI1014" s="1">
        <v>40186</v>
      </c>
      <c r="BJ1014">
        <v>42.018099999999997</v>
      </c>
      <c r="BL1014" s="1">
        <v>40186</v>
      </c>
      <c r="BM1014">
        <v>56.321599999999997</v>
      </c>
      <c r="BO1014" s="1">
        <v>40186</v>
      </c>
      <c r="BP1014">
        <v>33.113100000000003</v>
      </c>
      <c r="BR1014" s="1">
        <v>40186</v>
      </c>
      <c r="BS1014">
        <v>28.452500000000001</v>
      </c>
      <c r="BU1014" s="1">
        <v>40186</v>
      </c>
      <c r="BV1014">
        <v>16.5549</v>
      </c>
      <c r="BX1014" s="1">
        <v>40186</v>
      </c>
      <c r="BY1014">
        <v>54.4998</v>
      </c>
      <c r="CA1014" s="1">
        <v>40186</v>
      </c>
      <c r="CB1014">
        <v>65.648700000000005</v>
      </c>
      <c r="CD1014" s="1">
        <v>40186</v>
      </c>
      <c r="CE1014">
        <v>25.270900000000001</v>
      </c>
      <c r="CG1014" s="1">
        <v>40186</v>
      </c>
      <c r="CH1014">
        <v>49.523200000000003</v>
      </c>
      <c r="CJ1014" s="1">
        <v>40186</v>
      </c>
      <c r="CK1014">
        <v>30.545200000000001</v>
      </c>
      <c r="CM1014" s="1">
        <v>40186</v>
      </c>
      <c r="CN1014">
        <v>1887.77</v>
      </c>
      <c r="CP1014" s="1">
        <v>40186</v>
      </c>
      <c r="CQ1014">
        <v>18.13</v>
      </c>
    </row>
    <row r="1015" spans="1:95" x14ac:dyDescent="0.25">
      <c r="A1015" s="1">
        <v>40189</v>
      </c>
      <c r="B1015">
        <v>77.713499999999996</v>
      </c>
      <c r="D1015" s="1">
        <v>40189</v>
      </c>
      <c r="E1015">
        <v>16.913599999999999</v>
      </c>
      <c r="G1015" s="1">
        <v>40189</v>
      </c>
      <c r="H1015">
        <v>16.987300000000001</v>
      </c>
      <c r="J1015" s="1">
        <v>40189</v>
      </c>
      <c r="K1015">
        <v>39.567100000000003</v>
      </c>
      <c r="M1015" s="1">
        <v>40189</v>
      </c>
      <c r="N1015">
        <v>24.821400000000001</v>
      </c>
      <c r="P1015" s="1">
        <v>40189</v>
      </c>
      <c r="Q1015">
        <v>22.736899999999999</v>
      </c>
      <c r="S1015" s="1">
        <v>40189</v>
      </c>
      <c r="T1015">
        <v>56.602400000000003</v>
      </c>
      <c r="V1015" s="1">
        <v>40189</v>
      </c>
      <c r="W1015">
        <v>59.761800000000001</v>
      </c>
      <c r="Y1015" s="1">
        <v>40189</v>
      </c>
      <c r="Z1015">
        <v>36.223599999999998</v>
      </c>
      <c r="AB1015" s="1">
        <v>40189</v>
      </c>
      <c r="AC1015">
        <v>25.785599999999999</v>
      </c>
      <c r="AE1015" s="1">
        <v>40189</v>
      </c>
      <c r="AF1015">
        <v>30.710100000000001</v>
      </c>
      <c r="AH1015" s="1">
        <v>40189</v>
      </c>
      <c r="AI1015">
        <v>65.2102</v>
      </c>
      <c r="AK1015" s="1">
        <v>40189</v>
      </c>
      <c r="AL1015">
        <v>15.225</v>
      </c>
      <c r="AQ1015" s="1">
        <v>40189</v>
      </c>
      <c r="AR1015">
        <v>49.864100000000001</v>
      </c>
      <c r="AT1015" s="1">
        <v>40189</v>
      </c>
      <c r="AU1015">
        <v>25.9495</v>
      </c>
      <c r="AW1015" s="1">
        <v>40189</v>
      </c>
      <c r="AX1015">
        <v>39.388500000000001</v>
      </c>
      <c r="AZ1015" s="1">
        <v>40189</v>
      </c>
      <c r="BA1015">
        <v>18.969899999999999</v>
      </c>
      <c r="BC1015" s="1">
        <v>40189</v>
      </c>
      <c r="BD1015">
        <v>122.8678</v>
      </c>
      <c r="BF1015" s="1">
        <v>40189</v>
      </c>
      <c r="BG1015">
        <v>57.717799999999997</v>
      </c>
      <c r="BI1015" s="1">
        <v>40189</v>
      </c>
      <c r="BJ1015">
        <v>41.877099999999999</v>
      </c>
      <c r="BL1015" s="1">
        <v>40189</v>
      </c>
      <c r="BM1015">
        <v>56.758800000000001</v>
      </c>
      <c r="BO1015" s="1">
        <v>40189</v>
      </c>
      <c r="BP1015">
        <v>33.244900000000001</v>
      </c>
      <c r="BR1015" s="1">
        <v>40189</v>
      </c>
      <c r="BS1015">
        <v>28.090599999999998</v>
      </c>
      <c r="BU1015" s="1">
        <v>40189</v>
      </c>
      <c r="BV1015">
        <v>16.687799999999999</v>
      </c>
      <c r="BX1015" s="1">
        <v>40189</v>
      </c>
      <c r="BY1015">
        <v>54.2834</v>
      </c>
      <c r="CA1015" s="1">
        <v>40189</v>
      </c>
      <c r="CB1015">
        <v>67.070800000000006</v>
      </c>
      <c r="CD1015" s="1">
        <v>40189</v>
      </c>
      <c r="CE1015">
        <v>25.374400000000001</v>
      </c>
      <c r="CG1015" s="1">
        <v>40189</v>
      </c>
      <c r="CH1015">
        <v>50.340400000000002</v>
      </c>
      <c r="CJ1015" s="1">
        <v>40189</v>
      </c>
      <c r="CK1015">
        <v>30.047000000000001</v>
      </c>
      <c r="CM1015" s="1">
        <v>40189</v>
      </c>
      <c r="CN1015">
        <v>1891.06</v>
      </c>
      <c r="CP1015" s="1">
        <v>40189</v>
      </c>
      <c r="CQ1015">
        <v>17.55</v>
      </c>
    </row>
    <row r="1016" spans="1:95" x14ac:dyDescent="0.25">
      <c r="A1016" s="1">
        <v>40190</v>
      </c>
      <c r="B1016">
        <v>77.778199999999998</v>
      </c>
      <c r="D1016" s="1">
        <v>40190</v>
      </c>
      <c r="E1016">
        <v>15.042999999999999</v>
      </c>
      <c r="G1016" s="1">
        <v>40190</v>
      </c>
      <c r="H1016">
        <v>16.895</v>
      </c>
      <c r="J1016" s="1">
        <v>40190</v>
      </c>
      <c r="K1016">
        <v>40.091900000000003</v>
      </c>
      <c r="M1016" s="1">
        <v>40190</v>
      </c>
      <c r="N1016">
        <v>23.841200000000001</v>
      </c>
      <c r="P1016" s="1">
        <v>40190</v>
      </c>
      <c r="Q1016">
        <v>22.7285</v>
      </c>
      <c r="S1016" s="1">
        <v>40190</v>
      </c>
      <c r="T1016">
        <v>56.193199999999997</v>
      </c>
      <c r="V1016" s="1">
        <v>40190</v>
      </c>
      <c r="W1016">
        <v>58.000599999999999</v>
      </c>
      <c r="Y1016" s="1">
        <v>40190</v>
      </c>
      <c r="Z1016">
        <v>35.125900000000001</v>
      </c>
      <c r="AB1016" s="1">
        <v>40190</v>
      </c>
      <c r="AC1016">
        <v>26.065200000000001</v>
      </c>
      <c r="AE1016" s="1">
        <v>40190</v>
      </c>
      <c r="AF1016">
        <v>30.4771</v>
      </c>
      <c r="AH1016" s="1">
        <v>40190</v>
      </c>
      <c r="AI1016">
        <v>64.885599999999997</v>
      </c>
      <c r="AK1016" s="1">
        <v>40190</v>
      </c>
      <c r="AL1016">
        <v>15.2341</v>
      </c>
      <c r="AQ1016" s="1">
        <v>40190</v>
      </c>
      <c r="AR1016">
        <v>49.426600000000001</v>
      </c>
      <c r="AT1016" s="1">
        <v>40190</v>
      </c>
      <c r="AU1016">
        <v>25.7836</v>
      </c>
      <c r="AW1016" s="1">
        <v>40190</v>
      </c>
      <c r="AX1016">
        <v>38.9452</v>
      </c>
      <c r="AZ1016" s="1">
        <v>40190</v>
      </c>
      <c r="BA1016">
        <v>18.660299999999999</v>
      </c>
      <c r="BC1016" s="1">
        <v>40190</v>
      </c>
      <c r="BD1016">
        <v>123.84520000000001</v>
      </c>
      <c r="BF1016" s="1">
        <v>40190</v>
      </c>
      <c r="BG1016">
        <v>58.023400000000002</v>
      </c>
      <c r="BI1016" s="1">
        <v>40190</v>
      </c>
      <c r="BJ1016">
        <v>40.899000000000001</v>
      </c>
      <c r="BL1016" s="1">
        <v>40190</v>
      </c>
      <c r="BM1016">
        <v>57.0685</v>
      </c>
      <c r="BO1016" s="1">
        <v>40190</v>
      </c>
      <c r="BP1016">
        <v>32.981400000000001</v>
      </c>
      <c r="BR1016" s="1">
        <v>40190</v>
      </c>
      <c r="BS1016">
        <v>27.905000000000001</v>
      </c>
      <c r="BU1016" s="1">
        <v>40190</v>
      </c>
      <c r="BV1016">
        <v>16.634599999999999</v>
      </c>
      <c r="BX1016" s="1">
        <v>40190</v>
      </c>
      <c r="BY1016">
        <v>54.9056</v>
      </c>
      <c r="CA1016" s="1">
        <v>40190</v>
      </c>
      <c r="CB1016">
        <v>66.680400000000006</v>
      </c>
      <c r="CD1016" s="1">
        <v>40190</v>
      </c>
      <c r="CE1016">
        <v>25.398299999999999</v>
      </c>
      <c r="CG1016" s="1">
        <v>40190</v>
      </c>
      <c r="CH1016">
        <v>50.823300000000003</v>
      </c>
      <c r="CJ1016" s="1">
        <v>40190</v>
      </c>
      <c r="CK1016">
        <v>29.529599999999999</v>
      </c>
      <c r="CM1016" s="1">
        <v>40190</v>
      </c>
      <c r="CN1016">
        <v>1873.32</v>
      </c>
      <c r="CP1016" s="1">
        <v>40190</v>
      </c>
      <c r="CQ1016">
        <v>18.25</v>
      </c>
    </row>
    <row r="1017" spans="1:95" x14ac:dyDescent="0.25">
      <c r="A1017" s="1">
        <v>40191</v>
      </c>
      <c r="B1017">
        <v>77.528400000000005</v>
      </c>
      <c r="D1017" s="1">
        <v>40191</v>
      </c>
      <c r="E1017">
        <v>15.488799999999999</v>
      </c>
      <c r="G1017" s="1">
        <v>40191</v>
      </c>
      <c r="H1017">
        <v>16.970500000000001</v>
      </c>
      <c r="J1017" s="1">
        <v>40191</v>
      </c>
      <c r="K1017">
        <v>40.215899999999998</v>
      </c>
      <c r="M1017" s="1">
        <v>40191</v>
      </c>
      <c r="N1017">
        <v>24.343900000000001</v>
      </c>
      <c r="P1017" s="1">
        <v>40191</v>
      </c>
      <c r="Q1017">
        <v>22.4587</v>
      </c>
      <c r="S1017" s="1">
        <v>40191</v>
      </c>
      <c r="T1017">
        <v>56.872</v>
      </c>
      <c r="V1017" s="1">
        <v>40191</v>
      </c>
      <c r="W1017">
        <v>58.084400000000002</v>
      </c>
      <c r="Y1017" s="1">
        <v>40191</v>
      </c>
      <c r="Z1017">
        <v>34.926299999999998</v>
      </c>
      <c r="AB1017" s="1">
        <v>40191</v>
      </c>
      <c r="AC1017">
        <v>26.133900000000001</v>
      </c>
      <c r="AE1017" s="1">
        <v>40191</v>
      </c>
      <c r="AF1017">
        <v>30.745999999999999</v>
      </c>
      <c r="AH1017" s="1">
        <v>40191</v>
      </c>
      <c r="AI1017">
        <v>64.625799999999998</v>
      </c>
      <c r="AK1017" s="1">
        <v>40191</v>
      </c>
      <c r="AL1017">
        <v>15.288600000000001</v>
      </c>
      <c r="AQ1017" s="1">
        <v>40191</v>
      </c>
      <c r="AR1017">
        <v>49.664299999999997</v>
      </c>
      <c r="AT1017" s="1">
        <v>40191</v>
      </c>
      <c r="AU1017">
        <v>25.921800000000001</v>
      </c>
      <c r="AW1017" s="1">
        <v>40191</v>
      </c>
      <c r="AX1017">
        <v>39.0837</v>
      </c>
      <c r="AZ1017" s="1">
        <v>40191</v>
      </c>
      <c r="BA1017">
        <v>18.978999999999999</v>
      </c>
      <c r="BC1017" s="1">
        <v>40191</v>
      </c>
      <c r="BD1017">
        <v>123.5795</v>
      </c>
      <c r="BF1017" s="1">
        <v>40191</v>
      </c>
      <c r="BG1017">
        <v>58.3919</v>
      </c>
      <c r="BI1017" s="1">
        <v>40191</v>
      </c>
      <c r="BJ1017">
        <v>41.613700000000001</v>
      </c>
      <c r="BL1017" s="1">
        <v>40191</v>
      </c>
      <c r="BM1017">
        <v>57.0047</v>
      </c>
      <c r="BO1017" s="1">
        <v>40191</v>
      </c>
      <c r="BP1017">
        <v>34.1935</v>
      </c>
      <c r="BR1017" s="1">
        <v>40191</v>
      </c>
      <c r="BS1017">
        <v>28.1648</v>
      </c>
      <c r="BU1017" s="1">
        <v>40191</v>
      </c>
      <c r="BV1017">
        <v>17.0246</v>
      </c>
      <c r="BX1017" s="1">
        <v>40191</v>
      </c>
      <c r="BY1017">
        <v>55.473599999999998</v>
      </c>
      <c r="CA1017" s="1">
        <v>40191</v>
      </c>
      <c r="CB1017">
        <v>67.442599999999999</v>
      </c>
      <c r="CD1017" s="1">
        <v>40191</v>
      </c>
      <c r="CE1017">
        <v>25.366399999999999</v>
      </c>
      <c r="CG1017" s="1">
        <v>40191</v>
      </c>
      <c r="CH1017">
        <v>51.083300000000001</v>
      </c>
      <c r="CJ1017" s="1">
        <v>40191</v>
      </c>
      <c r="CK1017">
        <v>29.979900000000001</v>
      </c>
      <c r="CM1017" s="1">
        <v>40191</v>
      </c>
      <c r="CN1017">
        <v>1889.1</v>
      </c>
      <c r="CP1017" s="1">
        <v>40191</v>
      </c>
      <c r="CQ1017">
        <v>17.850000000000001</v>
      </c>
    </row>
    <row r="1018" spans="1:95" x14ac:dyDescent="0.25">
      <c r="A1018" s="1">
        <v>40192</v>
      </c>
      <c r="B1018">
        <v>77.269300000000001</v>
      </c>
      <c r="D1018" s="1">
        <v>40192</v>
      </c>
      <c r="E1018">
        <v>15.324</v>
      </c>
      <c r="G1018" s="1">
        <v>40192</v>
      </c>
      <c r="H1018">
        <v>17.087900000000001</v>
      </c>
      <c r="J1018" s="1">
        <v>40192</v>
      </c>
      <c r="K1018">
        <v>40.721600000000002</v>
      </c>
      <c r="M1018" s="1">
        <v>40192</v>
      </c>
      <c r="N1018">
        <v>23.958500000000001</v>
      </c>
      <c r="P1018" s="1">
        <v>40192</v>
      </c>
      <c r="Q1018">
        <v>22.0794</v>
      </c>
      <c r="S1018" s="1">
        <v>40192</v>
      </c>
      <c r="T1018">
        <v>57.244</v>
      </c>
      <c r="V1018" s="1">
        <v>40192</v>
      </c>
      <c r="W1018">
        <v>57.758299999999998</v>
      </c>
      <c r="Y1018" s="1">
        <v>40192</v>
      </c>
      <c r="Z1018">
        <v>35.0261</v>
      </c>
      <c r="AB1018" s="1">
        <v>40192</v>
      </c>
      <c r="AC1018">
        <v>26.1797</v>
      </c>
      <c r="AE1018" s="1">
        <v>40192</v>
      </c>
      <c r="AF1018">
        <v>30.557700000000001</v>
      </c>
      <c r="AH1018" s="1">
        <v>40192</v>
      </c>
      <c r="AI1018">
        <v>64.635099999999994</v>
      </c>
      <c r="AK1018" s="1">
        <v>40192</v>
      </c>
      <c r="AL1018">
        <v>15.170500000000001</v>
      </c>
      <c r="AQ1018" s="1">
        <v>40192</v>
      </c>
      <c r="AR1018">
        <v>49.940100000000001</v>
      </c>
      <c r="AT1018" s="1">
        <v>40192</v>
      </c>
      <c r="AU1018">
        <v>26.078499999999998</v>
      </c>
      <c r="AW1018" s="1">
        <v>40192</v>
      </c>
      <c r="AX1018">
        <v>39.314599999999999</v>
      </c>
      <c r="AZ1018" s="1">
        <v>40192</v>
      </c>
      <c r="BA1018">
        <v>19.4499</v>
      </c>
      <c r="BC1018" s="1">
        <v>40192</v>
      </c>
      <c r="BD1018">
        <v>125.55329999999999</v>
      </c>
      <c r="BF1018" s="1">
        <v>40192</v>
      </c>
      <c r="BG1018">
        <v>58.508699999999997</v>
      </c>
      <c r="BI1018" s="1">
        <v>40192</v>
      </c>
      <c r="BJ1018">
        <v>42.027500000000003</v>
      </c>
      <c r="BL1018" s="1">
        <v>40192</v>
      </c>
      <c r="BM1018">
        <v>57.059399999999997</v>
      </c>
      <c r="BO1018" s="1">
        <v>40192</v>
      </c>
      <c r="BP1018">
        <v>35.124499999999998</v>
      </c>
      <c r="BR1018" s="1">
        <v>40192</v>
      </c>
      <c r="BS1018">
        <v>28.730899999999998</v>
      </c>
      <c r="BU1018" s="1">
        <v>40192</v>
      </c>
      <c r="BV1018">
        <v>17.1752</v>
      </c>
      <c r="BX1018" s="1">
        <v>40192</v>
      </c>
      <c r="BY1018">
        <v>55.527700000000003</v>
      </c>
      <c r="CA1018" s="1">
        <v>40192</v>
      </c>
      <c r="CB1018">
        <v>67.674899999999994</v>
      </c>
      <c r="CD1018" s="1">
        <v>40192</v>
      </c>
      <c r="CE1018">
        <v>24.8491</v>
      </c>
      <c r="CG1018" s="1">
        <v>40192</v>
      </c>
      <c r="CH1018">
        <v>50.340400000000002</v>
      </c>
      <c r="CJ1018" s="1">
        <v>40192</v>
      </c>
      <c r="CK1018">
        <v>29.7212</v>
      </c>
      <c r="CM1018" s="1">
        <v>40192</v>
      </c>
      <c r="CN1018">
        <v>1893.72</v>
      </c>
      <c r="CP1018" s="1">
        <v>40192</v>
      </c>
      <c r="CQ1018">
        <v>17.63</v>
      </c>
    </row>
    <row r="1019" spans="1:95" x14ac:dyDescent="0.25">
      <c r="A1019" s="1">
        <v>40193</v>
      </c>
      <c r="B1019">
        <v>77.149000000000001</v>
      </c>
      <c r="D1019" s="1">
        <v>40193</v>
      </c>
      <c r="E1019">
        <v>15.1496</v>
      </c>
      <c r="G1019" s="1">
        <v>40193</v>
      </c>
      <c r="H1019">
        <v>17.121400000000001</v>
      </c>
      <c r="J1019" s="1">
        <v>40193</v>
      </c>
      <c r="K1019">
        <v>40.444899999999997</v>
      </c>
      <c r="M1019" s="1">
        <v>40193</v>
      </c>
      <c r="N1019">
        <v>23.5062</v>
      </c>
      <c r="P1019" s="1">
        <v>40193</v>
      </c>
      <c r="Q1019">
        <v>21.7422</v>
      </c>
      <c r="S1019" s="1">
        <v>40193</v>
      </c>
      <c r="T1019">
        <v>56.555900000000001</v>
      </c>
      <c r="V1019" s="1">
        <v>40193</v>
      </c>
      <c r="W1019">
        <v>56.407200000000003</v>
      </c>
      <c r="Y1019" s="1">
        <v>40193</v>
      </c>
      <c r="Z1019">
        <v>34.128</v>
      </c>
      <c r="AB1019" s="1">
        <v>40193</v>
      </c>
      <c r="AC1019">
        <v>25.794799999999999</v>
      </c>
      <c r="AE1019" s="1">
        <v>40193</v>
      </c>
      <c r="AF1019">
        <v>30.486000000000001</v>
      </c>
      <c r="AH1019" s="1">
        <v>40193</v>
      </c>
      <c r="AI1019">
        <v>64.106399999999994</v>
      </c>
      <c r="AK1019" s="1">
        <v>40193</v>
      </c>
      <c r="AL1019">
        <v>14.9343</v>
      </c>
      <c r="AQ1019" s="1">
        <v>40193</v>
      </c>
      <c r="AR1019">
        <v>49.902099999999997</v>
      </c>
      <c r="AT1019" s="1">
        <v>40193</v>
      </c>
      <c r="AU1019">
        <v>26.327300000000001</v>
      </c>
      <c r="AW1019" s="1">
        <v>40193</v>
      </c>
      <c r="AX1019">
        <v>39.369999999999997</v>
      </c>
      <c r="AZ1019" s="1">
        <v>40193</v>
      </c>
      <c r="BA1019">
        <v>18.834099999999999</v>
      </c>
      <c r="BC1019" s="1">
        <v>40193</v>
      </c>
      <c r="BD1019">
        <v>125.0504</v>
      </c>
      <c r="BF1019" s="1">
        <v>40193</v>
      </c>
      <c r="BG1019">
        <v>58.023400000000002</v>
      </c>
      <c r="BI1019" s="1">
        <v>40193</v>
      </c>
      <c r="BJ1019">
        <v>41.0777</v>
      </c>
      <c r="BL1019" s="1">
        <v>40193</v>
      </c>
      <c r="BM1019">
        <v>56.7224</v>
      </c>
      <c r="BO1019" s="1">
        <v>40193</v>
      </c>
      <c r="BP1019">
        <v>34.6678</v>
      </c>
      <c r="BR1019" s="1">
        <v>40193</v>
      </c>
      <c r="BS1019">
        <v>28.638100000000001</v>
      </c>
      <c r="BU1019" s="1">
        <v>40193</v>
      </c>
      <c r="BV1019">
        <v>17.2727</v>
      </c>
      <c r="BX1019" s="1">
        <v>40193</v>
      </c>
      <c r="BY1019">
        <v>54.842399999999998</v>
      </c>
      <c r="CA1019" s="1">
        <v>40193</v>
      </c>
      <c r="CB1019">
        <v>66.912800000000004</v>
      </c>
      <c r="CD1019" s="1">
        <v>40193</v>
      </c>
      <c r="CE1019">
        <v>24.339700000000001</v>
      </c>
      <c r="CG1019" s="1">
        <v>40193</v>
      </c>
      <c r="CH1019">
        <v>49.848199999999999</v>
      </c>
      <c r="CJ1019" s="1">
        <v>40193</v>
      </c>
      <c r="CK1019">
        <v>29.3188</v>
      </c>
      <c r="CM1019" s="1">
        <v>40193</v>
      </c>
      <c r="CN1019">
        <v>1873.3</v>
      </c>
      <c r="CP1019" s="1">
        <v>40193</v>
      </c>
      <c r="CQ1019">
        <v>17.91</v>
      </c>
    </row>
    <row r="1020" spans="1:95" x14ac:dyDescent="0.25">
      <c r="A1020" s="1">
        <v>40197</v>
      </c>
      <c r="B1020">
        <v>78.7684</v>
      </c>
      <c r="D1020" s="1">
        <v>40197</v>
      </c>
      <c r="E1020">
        <v>15.139900000000001</v>
      </c>
      <c r="G1020" s="1">
        <v>40197</v>
      </c>
      <c r="H1020">
        <v>17.087900000000001</v>
      </c>
      <c r="J1020" s="1">
        <v>40197</v>
      </c>
      <c r="K1020">
        <v>40.988700000000001</v>
      </c>
      <c r="M1020" s="1">
        <v>40197</v>
      </c>
      <c r="N1020">
        <v>23.665299999999998</v>
      </c>
      <c r="P1020" s="1">
        <v>40197</v>
      </c>
      <c r="Q1020">
        <v>22.087800000000001</v>
      </c>
      <c r="S1020" s="1">
        <v>40197</v>
      </c>
      <c r="T1020">
        <v>56.397799999999997</v>
      </c>
      <c r="V1020" s="1">
        <v>40197</v>
      </c>
      <c r="W1020">
        <v>57.167200000000001</v>
      </c>
      <c r="Y1020" s="1">
        <v>40197</v>
      </c>
      <c r="Z1020">
        <v>35.325499999999998</v>
      </c>
      <c r="AB1020" s="1">
        <v>40197</v>
      </c>
      <c r="AC1020">
        <v>25.854399999999998</v>
      </c>
      <c r="AE1020" s="1">
        <v>40197</v>
      </c>
      <c r="AF1020">
        <v>31.23</v>
      </c>
      <c r="AH1020" s="1">
        <v>40197</v>
      </c>
      <c r="AI1020">
        <v>64.254800000000003</v>
      </c>
      <c r="AK1020" s="1">
        <v>40197</v>
      </c>
      <c r="AL1020">
        <v>15.0252</v>
      </c>
      <c r="AQ1020" s="1">
        <v>40197</v>
      </c>
      <c r="AR1020">
        <v>50.168399999999998</v>
      </c>
      <c r="AT1020" s="1">
        <v>40197</v>
      </c>
      <c r="AU1020">
        <v>26.613</v>
      </c>
      <c r="AW1020" s="1">
        <v>40197</v>
      </c>
      <c r="AX1020">
        <v>39.5732</v>
      </c>
      <c r="AZ1020" s="1">
        <v>40197</v>
      </c>
      <c r="BA1020">
        <v>19.060500000000001</v>
      </c>
      <c r="BC1020" s="1">
        <v>40197</v>
      </c>
      <c r="BD1020">
        <v>127.2898</v>
      </c>
      <c r="BF1020" s="1">
        <v>40197</v>
      </c>
      <c r="BG1020">
        <v>58.733400000000003</v>
      </c>
      <c r="BI1020" s="1">
        <v>40197</v>
      </c>
      <c r="BJ1020">
        <v>40.701500000000003</v>
      </c>
      <c r="BL1020" s="1">
        <v>40197</v>
      </c>
      <c r="BM1020">
        <v>57.815300000000001</v>
      </c>
      <c r="BO1020" s="1">
        <v>40197</v>
      </c>
      <c r="BP1020">
        <v>35.677799999999998</v>
      </c>
      <c r="BR1020" s="1">
        <v>40197</v>
      </c>
      <c r="BS1020">
        <v>28.860800000000001</v>
      </c>
      <c r="BU1020" s="1">
        <v>40197</v>
      </c>
      <c r="BV1020">
        <v>17.724699999999999</v>
      </c>
      <c r="BX1020" s="1">
        <v>40197</v>
      </c>
      <c r="BY1020">
        <v>55.654000000000003</v>
      </c>
      <c r="CA1020" s="1">
        <v>40197</v>
      </c>
      <c r="CB1020">
        <v>67.191599999999994</v>
      </c>
      <c r="CD1020" s="1">
        <v>40197</v>
      </c>
      <c r="CE1020">
        <v>24.856999999999999</v>
      </c>
      <c r="CG1020" s="1">
        <v>40197</v>
      </c>
      <c r="CH1020">
        <v>50.173299999999998</v>
      </c>
      <c r="CJ1020" s="1">
        <v>40197</v>
      </c>
      <c r="CK1020">
        <v>29.711600000000001</v>
      </c>
      <c r="CM1020" s="1">
        <v>40197</v>
      </c>
      <c r="CN1020">
        <v>1896.72</v>
      </c>
      <c r="CP1020" s="1">
        <v>40197</v>
      </c>
      <c r="CQ1020">
        <v>17.579999999999998</v>
      </c>
    </row>
    <row r="1021" spans="1:95" x14ac:dyDescent="0.25">
      <c r="A1021" s="1">
        <v>40198</v>
      </c>
      <c r="B1021">
        <v>78.398300000000006</v>
      </c>
      <c r="D1021" s="1">
        <v>40198</v>
      </c>
      <c r="E1021">
        <v>14.761900000000001</v>
      </c>
      <c r="G1021" s="1">
        <v>40198</v>
      </c>
      <c r="H1021">
        <v>17.045999999999999</v>
      </c>
      <c r="J1021" s="1">
        <v>40198</v>
      </c>
      <c r="K1021">
        <v>41.007800000000003</v>
      </c>
      <c r="M1021" s="1">
        <v>40198</v>
      </c>
      <c r="N1021">
        <v>23.4224</v>
      </c>
      <c r="P1021" s="1">
        <v>40198</v>
      </c>
      <c r="Q1021">
        <v>21.7759</v>
      </c>
      <c r="S1021" s="1">
        <v>40198</v>
      </c>
      <c r="T1021">
        <v>55.979300000000002</v>
      </c>
      <c r="V1021" s="1">
        <v>40198</v>
      </c>
      <c r="W1021">
        <v>56.069400000000002</v>
      </c>
      <c r="Y1021" s="1">
        <v>40198</v>
      </c>
      <c r="Z1021">
        <v>34.527200000000001</v>
      </c>
      <c r="AB1021" s="1">
        <v>40198</v>
      </c>
      <c r="AC1021">
        <v>25.4328</v>
      </c>
      <c r="AE1021" s="1">
        <v>40198</v>
      </c>
      <c r="AF1021">
        <v>30.943200000000001</v>
      </c>
      <c r="AH1021" s="1">
        <v>40198</v>
      </c>
      <c r="AI1021">
        <v>63.104599999999998</v>
      </c>
      <c r="AK1021" s="1">
        <v>40198</v>
      </c>
      <c r="AL1021">
        <v>14.988799999999999</v>
      </c>
      <c r="AQ1021" s="1">
        <v>40198</v>
      </c>
      <c r="AR1021">
        <v>49.654800000000002</v>
      </c>
      <c r="AT1021" s="1">
        <v>40198</v>
      </c>
      <c r="AU1021">
        <v>26.4102</v>
      </c>
      <c r="AW1021" s="1">
        <v>40198</v>
      </c>
      <c r="AX1021">
        <v>39.120699999999999</v>
      </c>
      <c r="AZ1021" s="1">
        <v>40198</v>
      </c>
      <c r="BA1021">
        <v>19.087700000000002</v>
      </c>
      <c r="BC1021" s="1">
        <v>40198</v>
      </c>
      <c r="BD1021">
        <v>123.5985</v>
      </c>
      <c r="BF1021" s="1">
        <v>40198</v>
      </c>
      <c r="BG1021">
        <v>58.553699999999999</v>
      </c>
      <c r="BI1021" s="1">
        <v>40198</v>
      </c>
      <c r="BJ1021">
        <v>40.814399999999999</v>
      </c>
      <c r="BL1021" s="1">
        <v>40198</v>
      </c>
      <c r="BM1021">
        <v>57.3872</v>
      </c>
      <c r="BO1021" s="1">
        <v>40198</v>
      </c>
      <c r="BP1021">
        <v>36.037999999999997</v>
      </c>
      <c r="BR1021" s="1">
        <v>40198</v>
      </c>
      <c r="BS1021">
        <v>28.382899999999999</v>
      </c>
      <c r="BU1021" s="1">
        <v>40198</v>
      </c>
      <c r="BV1021">
        <v>17.671500000000002</v>
      </c>
      <c r="BX1021" s="1">
        <v>40198</v>
      </c>
      <c r="BY1021">
        <v>54.900199999999998</v>
      </c>
      <c r="CA1021" s="1">
        <v>40198</v>
      </c>
      <c r="CB1021">
        <v>66.392300000000006</v>
      </c>
      <c r="CD1021" s="1">
        <v>40198</v>
      </c>
      <c r="CE1021">
        <v>24.443100000000001</v>
      </c>
      <c r="CG1021" s="1">
        <v>40198</v>
      </c>
      <c r="CH1021">
        <v>50.0154</v>
      </c>
      <c r="CJ1021" s="1">
        <v>40198</v>
      </c>
      <c r="CK1021">
        <v>29.8841</v>
      </c>
      <c r="CM1021" s="1">
        <v>40198</v>
      </c>
      <c r="CN1021">
        <v>1876.9</v>
      </c>
      <c r="CP1021" s="1">
        <v>40198</v>
      </c>
      <c r="CQ1021">
        <v>18.68</v>
      </c>
    </row>
    <row r="1022" spans="1:95" x14ac:dyDescent="0.25">
      <c r="A1022" s="1">
        <v>40199</v>
      </c>
      <c r="B1022">
        <v>76.528999999999996</v>
      </c>
      <c r="D1022" s="1">
        <v>40199</v>
      </c>
      <c r="E1022">
        <v>13.811999999999999</v>
      </c>
      <c r="G1022" s="1">
        <v>40199</v>
      </c>
      <c r="H1022">
        <v>16.677</v>
      </c>
      <c r="J1022" s="1">
        <v>40199</v>
      </c>
      <c r="K1022">
        <v>40.2254</v>
      </c>
      <c r="M1022" s="1">
        <v>40199</v>
      </c>
      <c r="N1022">
        <v>23.078900000000001</v>
      </c>
      <c r="P1022" s="1">
        <v>40199</v>
      </c>
      <c r="Q1022">
        <v>21.640999999999998</v>
      </c>
      <c r="S1022" s="1">
        <v>40199</v>
      </c>
      <c r="T1022">
        <v>55.049399999999999</v>
      </c>
      <c r="V1022" s="1">
        <v>40199</v>
      </c>
      <c r="W1022">
        <v>53.339100000000002</v>
      </c>
      <c r="Y1022" s="1">
        <v>40199</v>
      </c>
      <c r="Z1022">
        <v>32.6312</v>
      </c>
      <c r="AB1022" s="1">
        <v>40199</v>
      </c>
      <c r="AC1022">
        <v>24.914999999999999</v>
      </c>
      <c r="AE1022" s="1">
        <v>40199</v>
      </c>
      <c r="AF1022">
        <v>29.7151</v>
      </c>
      <c r="AH1022" s="1">
        <v>40199</v>
      </c>
      <c r="AI1022">
        <v>61.870899999999999</v>
      </c>
      <c r="AK1022" s="1">
        <v>40199</v>
      </c>
      <c r="AL1022">
        <v>14.5528</v>
      </c>
      <c r="AQ1022" s="1">
        <v>40199</v>
      </c>
      <c r="AR1022">
        <v>48.779899999999998</v>
      </c>
      <c r="AT1022" s="1">
        <v>40199</v>
      </c>
      <c r="AU1022">
        <v>26.244399999999999</v>
      </c>
      <c r="AW1022" s="1">
        <v>40199</v>
      </c>
      <c r="AX1022">
        <v>37.615299999999998</v>
      </c>
      <c r="AZ1022" s="1">
        <v>40199</v>
      </c>
      <c r="BA1022">
        <v>18.8703</v>
      </c>
      <c r="BC1022" s="1">
        <v>40199</v>
      </c>
      <c r="BD1022">
        <v>122.4123</v>
      </c>
      <c r="BF1022" s="1">
        <v>40199</v>
      </c>
      <c r="BG1022">
        <v>57.493099999999998</v>
      </c>
      <c r="BI1022" s="1">
        <v>40199</v>
      </c>
      <c r="BJ1022">
        <v>38.1248</v>
      </c>
      <c r="BL1022" s="1">
        <v>40199</v>
      </c>
      <c r="BM1022">
        <v>57.560299999999998</v>
      </c>
      <c r="BO1022" s="1">
        <v>40199</v>
      </c>
      <c r="BP1022">
        <v>35.203499999999998</v>
      </c>
      <c r="BR1022" s="1">
        <v>40199</v>
      </c>
      <c r="BS1022">
        <v>27.849299999999999</v>
      </c>
      <c r="BU1022" s="1">
        <v>40199</v>
      </c>
      <c r="BV1022">
        <v>17.051200000000001</v>
      </c>
      <c r="BX1022" s="1">
        <v>40199</v>
      </c>
      <c r="BY1022">
        <v>54.346200000000003</v>
      </c>
      <c r="CA1022" s="1">
        <v>40199</v>
      </c>
      <c r="CB1022">
        <v>65.183899999999994</v>
      </c>
      <c r="CD1022" s="1">
        <v>40199</v>
      </c>
      <c r="CE1022">
        <v>24.3795</v>
      </c>
      <c r="CG1022" s="1">
        <v>40199</v>
      </c>
      <c r="CH1022">
        <v>49.142499999999998</v>
      </c>
      <c r="CJ1022" s="1">
        <v>40199</v>
      </c>
      <c r="CK1022">
        <v>29.328399999999998</v>
      </c>
      <c r="CM1022" s="1">
        <v>40199</v>
      </c>
      <c r="CN1022">
        <v>1841.39</v>
      </c>
      <c r="CP1022" s="1">
        <v>40199</v>
      </c>
      <c r="CQ1022">
        <v>22.27</v>
      </c>
    </row>
    <row r="1023" spans="1:95" x14ac:dyDescent="0.25">
      <c r="A1023" s="1">
        <v>40200</v>
      </c>
      <c r="B1023">
        <v>75.400000000000006</v>
      </c>
      <c r="D1023" s="1">
        <v>40200</v>
      </c>
      <c r="E1023">
        <v>12.988099999999999</v>
      </c>
      <c r="G1023" s="1">
        <v>40200</v>
      </c>
      <c r="H1023">
        <v>16.5261</v>
      </c>
      <c r="J1023" s="1">
        <v>40200</v>
      </c>
      <c r="K1023">
        <v>36.819200000000002</v>
      </c>
      <c r="M1023" s="1">
        <v>40200</v>
      </c>
      <c r="N1023">
        <v>22.199300000000001</v>
      </c>
      <c r="P1023" s="1">
        <v>40200</v>
      </c>
      <c r="Q1023">
        <v>21.404900000000001</v>
      </c>
      <c r="S1023" s="1">
        <v>40200</v>
      </c>
      <c r="T1023">
        <v>53.719700000000003</v>
      </c>
      <c r="V1023" s="1">
        <v>40200</v>
      </c>
      <c r="W1023">
        <v>50.899700000000003</v>
      </c>
      <c r="Y1023" s="1">
        <v>40200</v>
      </c>
      <c r="Z1023">
        <v>32.431600000000003</v>
      </c>
      <c r="AB1023" s="1">
        <v>40200</v>
      </c>
      <c r="AC1023">
        <v>24.855399999999999</v>
      </c>
      <c r="AE1023" s="1">
        <v>40200</v>
      </c>
      <c r="AF1023">
        <v>29.1325</v>
      </c>
      <c r="AH1023" s="1">
        <v>40200</v>
      </c>
      <c r="AI1023">
        <v>61.314300000000003</v>
      </c>
      <c r="AK1023" s="1">
        <v>40200</v>
      </c>
      <c r="AL1023">
        <v>14.634499999999999</v>
      </c>
      <c r="AQ1023" s="1">
        <v>40200</v>
      </c>
      <c r="AR1023">
        <v>46.877699999999997</v>
      </c>
      <c r="AT1023" s="1">
        <v>40200</v>
      </c>
      <c r="AU1023">
        <v>25.544</v>
      </c>
      <c r="AW1023" s="1">
        <v>40200</v>
      </c>
      <c r="AX1023">
        <v>36.830300000000001</v>
      </c>
      <c r="AZ1023" s="1">
        <v>40200</v>
      </c>
      <c r="BA1023">
        <v>18.028199999999998</v>
      </c>
      <c r="BC1023" s="1">
        <v>40200</v>
      </c>
      <c r="BD1023">
        <v>119.0911</v>
      </c>
      <c r="BF1023" s="1">
        <v>40200</v>
      </c>
      <c r="BG1023">
        <v>56.801099999999998</v>
      </c>
      <c r="BI1023" s="1">
        <v>40200</v>
      </c>
      <c r="BJ1023">
        <v>36.826999999999998</v>
      </c>
      <c r="BL1023" s="1">
        <v>40200</v>
      </c>
      <c r="BM1023">
        <v>57.7333</v>
      </c>
      <c r="BO1023" s="1">
        <v>40200</v>
      </c>
      <c r="BP1023">
        <v>34.140799999999999</v>
      </c>
      <c r="BR1023" s="1">
        <v>40200</v>
      </c>
      <c r="BS1023">
        <v>26.8749</v>
      </c>
      <c r="BU1023" s="1">
        <v>40200</v>
      </c>
      <c r="BV1023">
        <v>16.803000000000001</v>
      </c>
      <c r="BX1023" s="1">
        <v>40200</v>
      </c>
      <c r="BY1023">
        <v>54.773000000000003</v>
      </c>
      <c r="CA1023" s="1">
        <v>40200</v>
      </c>
      <c r="CB1023">
        <v>64.207999999999998</v>
      </c>
      <c r="CD1023" s="1">
        <v>40200</v>
      </c>
      <c r="CE1023">
        <v>24.148599999999998</v>
      </c>
      <c r="CG1023" s="1">
        <v>40200</v>
      </c>
      <c r="CH1023">
        <v>49.161099999999998</v>
      </c>
      <c r="CJ1023" s="1">
        <v>40200</v>
      </c>
      <c r="CK1023">
        <v>28.724799999999998</v>
      </c>
      <c r="CM1023" s="1">
        <v>40200</v>
      </c>
      <c r="CN1023">
        <v>1800.61</v>
      </c>
      <c r="CP1023" s="1">
        <v>40200</v>
      </c>
      <c r="CQ1023">
        <v>27.31</v>
      </c>
    </row>
    <row r="1024" spans="1:95" x14ac:dyDescent="0.25">
      <c r="A1024" s="1">
        <v>40203</v>
      </c>
      <c r="B1024">
        <v>75.7239</v>
      </c>
      <c r="D1024" s="1">
        <v>40203</v>
      </c>
      <c r="E1024">
        <v>12.978400000000001</v>
      </c>
      <c r="G1024" s="1">
        <v>40203</v>
      </c>
      <c r="H1024">
        <v>16.6938</v>
      </c>
      <c r="J1024" s="1">
        <v>40203</v>
      </c>
      <c r="K1024">
        <v>36.055999999999997</v>
      </c>
      <c r="M1024" s="1">
        <v>40203</v>
      </c>
      <c r="N1024">
        <v>21.855899999999998</v>
      </c>
      <c r="P1024" s="1">
        <v>40203</v>
      </c>
      <c r="Q1024">
        <v>21.565100000000001</v>
      </c>
      <c r="S1024" s="1">
        <v>40203</v>
      </c>
      <c r="T1024">
        <v>53.728999999999999</v>
      </c>
      <c r="V1024" s="1">
        <v>40203</v>
      </c>
      <c r="W1024">
        <v>51.7348</v>
      </c>
      <c r="Y1024" s="1">
        <v>40203</v>
      </c>
      <c r="Z1024">
        <v>32.231999999999999</v>
      </c>
      <c r="AB1024" s="1">
        <v>40203</v>
      </c>
      <c r="AC1024">
        <v>24.905799999999999</v>
      </c>
      <c r="AE1024" s="1">
        <v>40203</v>
      </c>
      <c r="AF1024">
        <v>29.4193</v>
      </c>
      <c r="AH1024" s="1">
        <v>40203</v>
      </c>
      <c r="AI1024">
        <v>61.0824</v>
      </c>
      <c r="AK1024" s="1">
        <v>40203</v>
      </c>
      <c r="AL1024">
        <v>14.870699999999999</v>
      </c>
      <c r="AQ1024" s="1">
        <v>40203</v>
      </c>
      <c r="AR1024">
        <v>47.610100000000003</v>
      </c>
      <c r="AT1024" s="1">
        <v>40203</v>
      </c>
      <c r="AU1024">
        <v>25.451899999999998</v>
      </c>
      <c r="AW1024" s="1">
        <v>40203</v>
      </c>
      <c r="AX1024">
        <v>37.144300000000001</v>
      </c>
      <c r="AZ1024" s="1">
        <v>40203</v>
      </c>
      <c r="BA1024">
        <v>18.3995</v>
      </c>
      <c r="BC1024" s="1">
        <v>40203</v>
      </c>
      <c r="BD1024">
        <v>119.6794</v>
      </c>
      <c r="BF1024" s="1">
        <v>40203</v>
      </c>
      <c r="BG1024">
        <v>56.819099999999999</v>
      </c>
      <c r="BI1024" s="1">
        <v>40203</v>
      </c>
      <c r="BJ1024">
        <v>36.874000000000002</v>
      </c>
      <c r="BL1024" s="1">
        <v>40203</v>
      </c>
      <c r="BM1024">
        <v>57.460099999999997</v>
      </c>
      <c r="BO1024" s="1">
        <v>40203</v>
      </c>
      <c r="BP1024">
        <v>34.0441</v>
      </c>
      <c r="BR1024" s="1">
        <v>40203</v>
      </c>
      <c r="BS1024">
        <v>27.209</v>
      </c>
      <c r="BU1024" s="1">
        <v>40203</v>
      </c>
      <c r="BV1024">
        <v>16.705500000000001</v>
      </c>
      <c r="BX1024" s="1">
        <v>40203</v>
      </c>
      <c r="BY1024">
        <v>55.063699999999997</v>
      </c>
      <c r="CA1024" s="1">
        <v>40203</v>
      </c>
      <c r="CB1024">
        <v>63.752600000000001</v>
      </c>
      <c r="CD1024" s="1">
        <v>40203</v>
      </c>
      <c r="CE1024">
        <v>24.4193</v>
      </c>
      <c r="CG1024" s="1">
        <v>40203</v>
      </c>
      <c r="CH1024">
        <v>49.105400000000003</v>
      </c>
      <c r="CJ1024" s="1">
        <v>40203</v>
      </c>
      <c r="CK1024">
        <v>28.667300000000001</v>
      </c>
      <c r="CM1024" s="1">
        <v>40203</v>
      </c>
      <c r="CN1024">
        <v>1808.93</v>
      </c>
      <c r="CP1024" s="1">
        <v>40203</v>
      </c>
      <c r="CQ1024">
        <v>25.41</v>
      </c>
    </row>
    <row r="1025" spans="1:95" x14ac:dyDescent="0.25">
      <c r="A1025" s="1">
        <v>40204</v>
      </c>
      <c r="B1025">
        <v>75.538799999999995</v>
      </c>
      <c r="D1025" s="1">
        <v>40204</v>
      </c>
      <c r="E1025">
        <v>13.123799999999999</v>
      </c>
      <c r="G1025" s="1">
        <v>40204</v>
      </c>
      <c r="H1025">
        <v>16.735700000000001</v>
      </c>
      <c r="J1025" s="1">
        <v>40204</v>
      </c>
      <c r="K1025">
        <v>36.351700000000001</v>
      </c>
      <c r="M1025" s="1">
        <v>40204</v>
      </c>
      <c r="N1025">
        <v>20.440100000000001</v>
      </c>
      <c r="P1025" s="1">
        <v>40204</v>
      </c>
      <c r="Q1025">
        <v>21.354399999999998</v>
      </c>
      <c r="S1025" s="1">
        <v>40204</v>
      </c>
      <c r="T1025">
        <v>53.663899999999998</v>
      </c>
      <c r="V1025" s="1">
        <v>40204</v>
      </c>
      <c r="W1025">
        <v>52.4009</v>
      </c>
      <c r="Y1025" s="1">
        <v>40204</v>
      </c>
      <c r="Z1025">
        <v>31.433700000000002</v>
      </c>
      <c r="AB1025" s="1">
        <v>40204</v>
      </c>
      <c r="AC1025">
        <v>24.8096</v>
      </c>
      <c r="AE1025" s="1">
        <v>40204</v>
      </c>
      <c r="AF1025">
        <v>29.401399999999999</v>
      </c>
      <c r="AH1025" s="1">
        <v>40204</v>
      </c>
      <c r="AI1025">
        <v>61.147300000000001</v>
      </c>
      <c r="AK1025" s="1">
        <v>40204</v>
      </c>
      <c r="AL1025">
        <v>14.852600000000001</v>
      </c>
      <c r="AQ1025" s="1">
        <v>40204</v>
      </c>
      <c r="AR1025">
        <v>47.305700000000002</v>
      </c>
      <c r="AT1025" s="1">
        <v>40204</v>
      </c>
      <c r="AU1025">
        <v>25.5532</v>
      </c>
      <c r="AW1025" s="1">
        <v>40204</v>
      </c>
      <c r="AX1025">
        <v>36.913400000000003</v>
      </c>
      <c r="AZ1025" s="1">
        <v>40204</v>
      </c>
      <c r="BA1025">
        <v>18.1097</v>
      </c>
      <c r="BC1025" s="1">
        <v>40204</v>
      </c>
      <c r="BD1025">
        <v>119.3283</v>
      </c>
      <c r="BF1025" s="1">
        <v>40204</v>
      </c>
      <c r="BG1025">
        <v>56.432600000000001</v>
      </c>
      <c r="BI1025" s="1">
        <v>40204</v>
      </c>
      <c r="BJ1025">
        <v>36.149900000000002</v>
      </c>
      <c r="BL1025" s="1">
        <v>40204</v>
      </c>
      <c r="BM1025">
        <v>58.1158</v>
      </c>
      <c r="BO1025" s="1">
        <v>40204</v>
      </c>
      <c r="BP1025">
        <v>33.886000000000003</v>
      </c>
      <c r="BR1025" s="1">
        <v>40204</v>
      </c>
      <c r="BS1025">
        <v>27.376000000000001</v>
      </c>
      <c r="BU1025" s="1">
        <v>40204</v>
      </c>
      <c r="BV1025">
        <v>16.6435</v>
      </c>
      <c r="BX1025" s="1">
        <v>40204</v>
      </c>
      <c r="BY1025">
        <v>55.118099999999998</v>
      </c>
      <c r="CA1025" s="1">
        <v>40204</v>
      </c>
      <c r="CB1025">
        <v>63.640999999999998</v>
      </c>
      <c r="CD1025" s="1">
        <v>40204</v>
      </c>
      <c r="CE1025">
        <v>24.013300000000001</v>
      </c>
      <c r="CG1025" s="1">
        <v>40204</v>
      </c>
      <c r="CH1025">
        <v>49.783200000000001</v>
      </c>
      <c r="CJ1025" s="1">
        <v>40204</v>
      </c>
      <c r="CK1025">
        <v>28.418199999999999</v>
      </c>
      <c r="CM1025" s="1">
        <v>40204</v>
      </c>
      <c r="CN1025">
        <v>1801.34</v>
      </c>
      <c r="CP1025" s="1">
        <v>40204</v>
      </c>
      <c r="CQ1025">
        <v>24.55</v>
      </c>
    </row>
    <row r="1026" spans="1:95" x14ac:dyDescent="0.25">
      <c r="A1026" s="1">
        <v>40205</v>
      </c>
      <c r="B1026">
        <v>76.158799999999999</v>
      </c>
      <c r="D1026" s="1">
        <v>40205</v>
      </c>
      <c r="E1026">
        <v>12.8912</v>
      </c>
      <c r="G1026" s="1">
        <v>40205</v>
      </c>
      <c r="H1026">
        <v>16.760899999999999</v>
      </c>
      <c r="J1026" s="1">
        <v>40205</v>
      </c>
      <c r="K1026">
        <v>36.895600000000002</v>
      </c>
      <c r="M1026" s="1">
        <v>40205</v>
      </c>
      <c r="N1026">
        <v>20.8674</v>
      </c>
      <c r="P1026" s="1">
        <v>40205</v>
      </c>
      <c r="Q1026">
        <v>21.598800000000001</v>
      </c>
      <c r="S1026" s="1">
        <v>40205</v>
      </c>
      <c r="T1026">
        <v>57.588000000000001</v>
      </c>
      <c r="V1026" s="1">
        <v>40205</v>
      </c>
      <c r="W1026">
        <v>50.139699999999998</v>
      </c>
      <c r="Y1026" s="1">
        <v>40205</v>
      </c>
      <c r="Z1026">
        <v>31.932700000000001</v>
      </c>
      <c r="AB1026" s="1">
        <v>40205</v>
      </c>
      <c r="AC1026">
        <v>24.979099999999999</v>
      </c>
      <c r="AE1026" s="1">
        <v>40205</v>
      </c>
      <c r="AF1026">
        <v>29.455200000000001</v>
      </c>
      <c r="AH1026" s="1">
        <v>40205</v>
      </c>
      <c r="AI1026">
        <v>60.794899999999998</v>
      </c>
      <c r="AK1026" s="1">
        <v>40205</v>
      </c>
      <c r="AL1026">
        <v>14.8071</v>
      </c>
      <c r="AQ1026" s="1">
        <v>40205</v>
      </c>
      <c r="AR1026">
        <v>47.029899999999998</v>
      </c>
      <c r="AT1026" s="1">
        <v>40205</v>
      </c>
      <c r="AU1026">
        <v>25.654599999999999</v>
      </c>
      <c r="AW1026" s="1">
        <v>40205</v>
      </c>
      <c r="AX1026">
        <v>37.1813</v>
      </c>
      <c r="AZ1026" s="1">
        <v>40205</v>
      </c>
      <c r="BA1026">
        <v>18.327100000000002</v>
      </c>
      <c r="BC1026" s="1">
        <v>40205</v>
      </c>
      <c r="BD1026">
        <v>119.87869999999999</v>
      </c>
      <c r="BF1026" s="1">
        <v>40205</v>
      </c>
      <c r="BG1026">
        <v>57.016800000000003</v>
      </c>
      <c r="BI1026" s="1">
        <v>40205</v>
      </c>
      <c r="BJ1026">
        <v>36.986899999999999</v>
      </c>
      <c r="BL1026" s="1">
        <v>40205</v>
      </c>
      <c r="BM1026">
        <v>58.042999999999999</v>
      </c>
      <c r="BO1026" s="1">
        <v>40205</v>
      </c>
      <c r="BP1026">
        <v>33.938699999999997</v>
      </c>
      <c r="BR1026" s="1">
        <v>40205</v>
      </c>
      <c r="BS1026">
        <v>27.533799999999999</v>
      </c>
      <c r="BU1026" s="1">
        <v>40205</v>
      </c>
      <c r="BV1026">
        <v>16.8385</v>
      </c>
      <c r="BX1026" s="1">
        <v>40205</v>
      </c>
      <c r="BY1026">
        <v>55.2271</v>
      </c>
      <c r="CA1026" s="1">
        <v>40205</v>
      </c>
      <c r="CB1026">
        <v>62.841700000000003</v>
      </c>
      <c r="CD1026" s="1">
        <v>40205</v>
      </c>
      <c r="CE1026">
        <v>23.7746</v>
      </c>
      <c r="CG1026" s="1">
        <v>40205</v>
      </c>
      <c r="CH1026">
        <v>49.588200000000001</v>
      </c>
      <c r="CJ1026" s="1">
        <v>40205</v>
      </c>
      <c r="CK1026">
        <v>28.092400000000001</v>
      </c>
      <c r="CM1026" s="1">
        <v>40205</v>
      </c>
      <c r="CN1026">
        <v>1810.21</v>
      </c>
      <c r="CP1026" s="1">
        <v>40205</v>
      </c>
      <c r="CQ1026">
        <v>23.14</v>
      </c>
    </row>
    <row r="1027" spans="1:95" x14ac:dyDescent="0.25">
      <c r="A1027" s="1">
        <v>40206</v>
      </c>
      <c r="B1027">
        <v>74.724500000000006</v>
      </c>
      <c r="D1027" s="1">
        <v>40206</v>
      </c>
      <c r="E1027">
        <v>12.5229</v>
      </c>
      <c r="G1027" s="1">
        <v>40206</v>
      </c>
      <c r="H1027">
        <v>16.777699999999999</v>
      </c>
      <c r="J1027" s="1">
        <v>40206</v>
      </c>
      <c r="K1027">
        <v>35.712499999999999</v>
      </c>
      <c r="M1027" s="1">
        <v>40206</v>
      </c>
      <c r="N1027">
        <v>20.239100000000001</v>
      </c>
      <c r="P1027" s="1">
        <v>40206</v>
      </c>
      <c r="Q1027">
        <v>21.531400000000001</v>
      </c>
      <c r="S1027" s="1">
        <v>40206</v>
      </c>
      <c r="T1027">
        <v>58.173900000000003</v>
      </c>
      <c r="V1027" s="1">
        <v>40206</v>
      </c>
      <c r="W1027">
        <v>48.657299999999999</v>
      </c>
      <c r="Y1027" s="1">
        <v>40206</v>
      </c>
      <c r="Z1027">
        <v>32.331800000000001</v>
      </c>
      <c r="AB1027" s="1">
        <v>40206</v>
      </c>
      <c r="AC1027">
        <v>24.8279</v>
      </c>
      <c r="AE1027" s="1">
        <v>40206</v>
      </c>
      <c r="AF1027">
        <v>28.9711</v>
      </c>
      <c r="AH1027" s="1">
        <v>40206</v>
      </c>
      <c r="AI1027">
        <v>60.256799999999998</v>
      </c>
      <c r="AK1027" s="1">
        <v>40206</v>
      </c>
      <c r="AL1027">
        <v>14.68</v>
      </c>
      <c r="AQ1027" s="1">
        <v>40206</v>
      </c>
      <c r="AR1027">
        <v>45.451099999999997</v>
      </c>
      <c r="AT1027" s="1">
        <v>40206</v>
      </c>
      <c r="AU1027">
        <v>25.1938</v>
      </c>
      <c r="AW1027" s="1">
        <v>40206</v>
      </c>
      <c r="AX1027">
        <v>36.774900000000002</v>
      </c>
      <c r="AZ1027" s="1">
        <v>40206</v>
      </c>
      <c r="BA1027">
        <v>18.037299999999998</v>
      </c>
      <c r="BC1027" s="1">
        <v>40206</v>
      </c>
      <c r="BD1027">
        <v>117.43040000000001</v>
      </c>
      <c r="BF1027" s="1">
        <v>40206</v>
      </c>
      <c r="BG1027">
        <v>57.340400000000002</v>
      </c>
      <c r="BI1027" s="1">
        <v>40206</v>
      </c>
      <c r="BJ1027">
        <v>37.127899999999997</v>
      </c>
      <c r="BL1027" s="1">
        <v>40206</v>
      </c>
      <c r="BM1027">
        <v>57.223300000000002</v>
      </c>
      <c r="BO1027" s="1">
        <v>40206</v>
      </c>
      <c r="BP1027">
        <v>33.350299999999997</v>
      </c>
      <c r="BR1027" s="1">
        <v>40206</v>
      </c>
      <c r="BS1027">
        <v>27.060500000000001</v>
      </c>
      <c r="BU1027" s="1">
        <v>40206</v>
      </c>
      <c r="BV1027">
        <v>16.5106</v>
      </c>
      <c r="BX1027" s="1">
        <v>40206</v>
      </c>
      <c r="BY1027">
        <v>56.017299999999999</v>
      </c>
      <c r="CA1027" s="1">
        <v>40206</v>
      </c>
      <c r="CB1027">
        <v>62.618600000000001</v>
      </c>
      <c r="CD1027" s="1">
        <v>40206</v>
      </c>
      <c r="CE1027">
        <v>23.344799999999999</v>
      </c>
      <c r="CG1027" s="1">
        <v>40206</v>
      </c>
      <c r="CH1027">
        <v>48.854599999999998</v>
      </c>
      <c r="CJ1027" s="1">
        <v>40206</v>
      </c>
      <c r="CK1027">
        <v>28.121099999999998</v>
      </c>
      <c r="CM1027" s="1">
        <v>40206</v>
      </c>
      <c r="CN1027">
        <v>1788.97</v>
      </c>
      <c r="CP1027" s="1">
        <v>40206</v>
      </c>
      <c r="CQ1027">
        <v>23.73</v>
      </c>
    </row>
    <row r="1028" spans="1:95" x14ac:dyDescent="0.25">
      <c r="A1028" s="1">
        <v>40207</v>
      </c>
      <c r="B1028">
        <v>74.483900000000006</v>
      </c>
      <c r="D1028" s="1">
        <v>40207</v>
      </c>
      <c r="E1028">
        <v>12.338699999999999</v>
      </c>
      <c r="G1028" s="1">
        <v>40207</v>
      </c>
      <c r="H1028">
        <v>16.651900000000001</v>
      </c>
      <c r="J1028" s="1">
        <v>40207</v>
      </c>
      <c r="K1028">
        <v>35.931899999999999</v>
      </c>
      <c r="M1028" s="1">
        <v>40207</v>
      </c>
      <c r="N1028">
        <v>20.297699999999999</v>
      </c>
      <c r="P1028" s="1">
        <v>40207</v>
      </c>
      <c r="Q1028">
        <v>21.3796</v>
      </c>
      <c r="S1028" s="1">
        <v>40207</v>
      </c>
      <c r="T1028">
        <v>56.351300000000002</v>
      </c>
      <c r="V1028" s="1">
        <v>40207</v>
      </c>
      <c r="W1028">
        <v>49.013800000000003</v>
      </c>
      <c r="Y1028" s="1">
        <v>40207</v>
      </c>
      <c r="Z1028">
        <v>33.130099999999999</v>
      </c>
      <c r="AB1028" s="1">
        <v>40207</v>
      </c>
      <c r="AC1028">
        <v>24.86</v>
      </c>
      <c r="AE1028" s="1">
        <v>40207</v>
      </c>
      <c r="AF1028">
        <v>29.231100000000001</v>
      </c>
      <c r="AH1028" s="1">
        <v>40207</v>
      </c>
      <c r="AI1028">
        <v>59.7652</v>
      </c>
      <c r="AK1028" s="1">
        <v>40207</v>
      </c>
      <c r="AL1028">
        <v>14.6073</v>
      </c>
      <c r="AQ1028" s="1">
        <v>40207</v>
      </c>
      <c r="AR1028">
        <v>44.766399999999997</v>
      </c>
      <c r="AT1028" s="1">
        <v>40207</v>
      </c>
      <c r="AU1028">
        <v>25.811299999999999</v>
      </c>
      <c r="AW1028" s="1">
        <v>40207</v>
      </c>
      <c r="AX1028">
        <v>35.685200000000002</v>
      </c>
      <c r="AZ1028" s="1">
        <v>40207</v>
      </c>
      <c r="BA1028">
        <v>17.566400000000002</v>
      </c>
      <c r="BC1028" s="1">
        <v>40207</v>
      </c>
      <c r="BD1028">
        <v>116.1399</v>
      </c>
      <c r="BF1028" s="1">
        <v>40207</v>
      </c>
      <c r="BG1028">
        <v>56.4955</v>
      </c>
      <c r="BI1028" s="1">
        <v>40207</v>
      </c>
      <c r="BJ1028">
        <v>36.620100000000001</v>
      </c>
      <c r="BL1028" s="1">
        <v>40207</v>
      </c>
      <c r="BM1028">
        <v>56.859000000000002</v>
      </c>
      <c r="BO1028" s="1">
        <v>40207</v>
      </c>
      <c r="BP1028">
        <v>33.534700000000001</v>
      </c>
      <c r="BR1028" s="1">
        <v>40207</v>
      </c>
      <c r="BS1028">
        <v>26.1511</v>
      </c>
      <c r="BU1028" s="1">
        <v>40207</v>
      </c>
      <c r="BV1028">
        <v>16.537099999999999</v>
      </c>
      <c r="BX1028" s="1">
        <v>40207</v>
      </c>
      <c r="BY1028">
        <v>55.8992</v>
      </c>
      <c r="CA1028" s="1">
        <v>40207</v>
      </c>
      <c r="CB1028">
        <v>62.720799999999997</v>
      </c>
      <c r="CD1028" s="1">
        <v>40207</v>
      </c>
      <c r="CE1028">
        <v>23.416399999999999</v>
      </c>
      <c r="CG1028" s="1">
        <v>40207</v>
      </c>
      <c r="CH1028">
        <v>49.616100000000003</v>
      </c>
      <c r="CJ1028" s="1">
        <v>40207</v>
      </c>
      <c r="CK1028">
        <v>28.312799999999999</v>
      </c>
      <c r="CM1028" s="1">
        <v>40207</v>
      </c>
      <c r="CN1028">
        <v>1771.4</v>
      </c>
      <c r="CP1028" s="1">
        <v>40207</v>
      </c>
      <c r="CQ1028">
        <v>24.62</v>
      </c>
    </row>
    <row r="1029" spans="1:95" x14ac:dyDescent="0.25">
      <c r="A1029" s="1">
        <v>40210</v>
      </c>
      <c r="B1029">
        <v>74.437600000000003</v>
      </c>
      <c r="D1029" s="1">
        <v>40210</v>
      </c>
      <c r="E1029">
        <v>12.949400000000001</v>
      </c>
      <c r="G1029" s="1">
        <v>40210</v>
      </c>
      <c r="H1029">
        <v>16.668700000000001</v>
      </c>
      <c r="J1029" s="1">
        <v>40210</v>
      </c>
      <c r="K1029">
        <v>36.456699999999998</v>
      </c>
      <c r="M1029" s="1">
        <v>40210</v>
      </c>
      <c r="N1029">
        <v>20.0715</v>
      </c>
      <c r="P1029" s="1">
        <v>40210</v>
      </c>
      <c r="Q1029">
        <v>21.3965</v>
      </c>
      <c r="S1029" s="1">
        <v>40210</v>
      </c>
      <c r="T1029">
        <v>57.374200000000002</v>
      </c>
      <c r="V1029" s="1">
        <v>40210</v>
      </c>
      <c r="W1029">
        <v>49.6706</v>
      </c>
      <c r="Y1029" s="1">
        <v>40210</v>
      </c>
      <c r="Z1029">
        <v>33.329700000000003</v>
      </c>
      <c r="AB1029" s="1">
        <v>40210</v>
      </c>
      <c r="AC1029">
        <v>24.919499999999999</v>
      </c>
      <c r="AE1029" s="1">
        <v>40210</v>
      </c>
      <c r="AF1029">
        <v>30.1723</v>
      </c>
      <c r="AH1029" s="1">
        <v>40210</v>
      </c>
      <c r="AI1029">
        <v>61.388500000000001</v>
      </c>
      <c r="AK1029" s="1">
        <v>40210</v>
      </c>
      <c r="AL1029">
        <v>14.761699999999999</v>
      </c>
      <c r="AQ1029" s="1">
        <v>40210</v>
      </c>
      <c r="AR1029">
        <v>45.489199999999997</v>
      </c>
      <c r="AT1029" s="1">
        <v>40210</v>
      </c>
      <c r="AU1029">
        <v>26.1614</v>
      </c>
      <c r="AW1029" s="1">
        <v>40210</v>
      </c>
      <c r="AX1029">
        <v>36.359299999999998</v>
      </c>
      <c r="AZ1029" s="1">
        <v>40210</v>
      </c>
      <c r="BA1029">
        <v>17.756599999999999</v>
      </c>
      <c r="BC1029" s="1">
        <v>40210</v>
      </c>
      <c r="BD1029">
        <v>118.3034</v>
      </c>
      <c r="BF1029" s="1">
        <v>40210</v>
      </c>
      <c r="BG1029">
        <v>56.702199999999998</v>
      </c>
      <c r="BI1029" s="1">
        <v>40210</v>
      </c>
      <c r="BJ1029">
        <v>37.268999999999998</v>
      </c>
      <c r="BL1029" s="1">
        <v>40210</v>
      </c>
      <c r="BM1029">
        <v>58.188699999999997</v>
      </c>
      <c r="BO1029" s="1">
        <v>40210</v>
      </c>
      <c r="BP1029">
        <v>33.640099999999997</v>
      </c>
      <c r="BR1029" s="1">
        <v>40210</v>
      </c>
      <c r="BS1029">
        <v>26.3645</v>
      </c>
      <c r="BU1029" s="1">
        <v>40210</v>
      </c>
      <c r="BV1029">
        <v>16.6524</v>
      </c>
      <c r="BX1029" s="1">
        <v>40210</v>
      </c>
      <c r="BY1029">
        <v>56.2988</v>
      </c>
      <c r="CA1029" s="1">
        <v>40210</v>
      </c>
      <c r="CB1029">
        <v>62.785899999999998</v>
      </c>
      <c r="CD1029" s="1">
        <v>40210</v>
      </c>
      <c r="CE1029">
        <v>23.567599999999999</v>
      </c>
      <c r="CG1029" s="1">
        <v>40210</v>
      </c>
      <c r="CH1029">
        <v>49.662500000000001</v>
      </c>
      <c r="CJ1029" s="1">
        <v>40210</v>
      </c>
      <c r="CK1029">
        <v>28.283999999999999</v>
      </c>
      <c r="CM1029" s="1">
        <v>40210</v>
      </c>
      <c r="CN1029">
        <v>1796.67</v>
      </c>
      <c r="CP1029" s="1">
        <v>40210</v>
      </c>
      <c r="CQ1029">
        <v>22.59</v>
      </c>
    </row>
    <row r="1030" spans="1:95" x14ac:dyDescent="0.25">
      <c r="A1030" s="1">
        <v>40211</v>
      </c>
      <c r="B1030">
        <v>74.428399999999996</v>
      </c>
      <c r="D1030" s="1">
        <v>40211</v>
      </c>
      <c r="E1030">
        <v>13.2498</v>
      </c>
      <c r="G1030" s="1">
        <v>40211</v>
      </c>
      <c r="H1030">
        <v>16.710599999999999</v>
      </c>
      <c r="J1030" s="1">
        <v>40211</v>
      </c>
      <c r="K1030">
        <v>37.229500000000002</v>
      </c>
      <c r="M1030" s="1">
        <v>40211</v>
      </c>
      <c r="N1030">
        <v>20.079899999999999</v>
      </c>
      <c r="P1030" s="1">
        <v>40211</v>
      </c>
      <c r="Q1030">
        <v>21.657800000000002</v>
      </c>
      <c r="S1030" s="1">
        <v>40211</v>
      </c>
      <c r="T1030">
        <v>57.597299999999997</v>
      </c>
      <c r="V1030" s="1">
        <v>40211</v>
      </c>
      <c r="W1030">
        <v>50.242899999999999</v>
      </c>
      <c r="Y1030" s="1">
        <v>40211</v>
      </c>
      <c r="Z1030">
        <v>34.028199999999998</v>
      </c>
      <c r="AB1030" s="1">
        <v>40211</v>
      </c>
      <c r="AC1030">
        <v>25.226600000000001</v>
      </c>
      <c r="AE1030" s="1">
        <v>40211</v>
      </c>
      <c r="AF1030">
        <v>30.145399999999999</v>
      </c>
      <c r="AH1030" s="1">
        <v>40211</v>
      </c>
      <c r="AI1030">
        <v>62.112000000000002</v>
      </c>
      <c r="AK1030" s="1">
        <v>40211</v>
      </c>
      <c r="AL1030">
        <v>15.306800000000001</v>
      </c>
      <c r="AQ1030" s="1">
        <v>40211</v>
      </c>
      <c r="AR1030">
        <v>46.212000000000003</v>
      </c>
      <c r="AT1030" s="1">
        <v>40211</v>
      </c>
      <c r="AU1030">
        <v>26.751200000000001</v>
      </c>
      <c r="AW1030" s="1">
        <v>40211</v>
      </c>
      <c r="AX1030">
        <v>36.497900000000001</v>
      </c>
      <c r="AZ1030" s="1">
        <v>40211</v>
      </c>
      <c r="BA1030">
        <v>18.028199999999998</v>
      </c>
      <c r="BC1030" s="1">
        <v>40211</v>
      </c>
      <c r="BD1030">
        <v>119.1195</v>
      </c>
      <c r="BF1030" s="1">
        <v>40211</v>
      </c>
      <c r="BG1030">
        <v>57.511099999999999</v>
      </c>
      <c r="BI1030" s="1">
        <v>40211</v>
      </c>
      <c r="BJ1030">
        <v>38.1342</v>
      </c>
      <c r="BL1030" s="1">
        <v>40211</v>
      </c>
      <c r="BM1030">
        <v>58.316200000000002</v>
      </c>
      <c r="BO1030" s="1">
        <v>40211</v>
      </c>
      <c r="BP1030">
        <v>34.729199999999999</v>
      </c>
      <c r="BR1030" s="1">
        <v>40211</v>
      </c>
      <c r="BS1030">
        <v>26.410900000000002</v>
      </c>
      <c r="BU1030" s="1">
        <v>40211</v>
      </c>
      <c r="BV1030">
        <v>17.051200000000001</v>
      </c>
      <c r="BX1030" s="1">
        <v>40211</v>
      </c>
      <c r="BY1030">
        <v>57.1252</v>
      </c>
      <c r="CA1030" s="1">
        <v>40211</v>
      </c>
      <c r="CB1030">
        <v>63.231999999999999</v>
      </c>
      <c r="CD1030" s="1">
        <v>40211</v>
      </c>
      <c r="CE1030">
        <v>23.6631</v>
      </c>
      <c r="CG1030" s="1">
        <v>40211</v>
      </c>
      <c r="CH1030">
        <v>49.671799999999998</v>
      </c>
      <c r="CJ1030" s="1">
        <v>40211</v>
      </c>
      <c r="CK1030">
        <v>28.724799999999998</v>
      </c>
      <c r="CM1030" s="1">
        <v>40211</v>
      </c>
      <c r="CN1030">
        <v>1819.99</v>
      </c>
      <c r="CP1030" s="1">
        <v>40211</v>
      </c>
      <c r="CQ1030">
        <v>21.48</v>
      </c>
    </row>
    <row r="1031" spans="1:95" x14ac:dyDescent="0.25">
      <c r="A1031" s="1">
        <v>40212</v>
      </c>
      <c r="B1031">
        <v>75.418499999999995</v>
      </c>
      <c r="D1031" s="1">
        <v>40212</v>
      </c>
      <c r="E1031">
        <v>13.104100000000001</v>
      </c>
      <c r="G1031" s="1">
        <v>40212</v>
      </c>
      <c r="H1031">
        <v>16.584800000000001</v>
      </c>
      <c r="J1031" s="1">
        <v>40212</v>
      </c>
      <c r="K1031">
        <v>36.571199999999997</v>
      </c>
      <c r="M1031" s="1">
        <v>40212</v>
      </c>
      <c r="N1031">
        <v>19.929099999999998</v>
      </c>
      <c r="P1031" s="1">
        <v>40212</v>
      </c>
      <c r="Q1031">
        <v>21.565100000000001</v>
      </c>
      <c r="S1031" s="1">
        <v>40212</v>
      </c>
      <c r="T1031">
        <v>57.541200000000003</v>
      </c>
      <c r="V1031" s="1">
        <v>40212</v>
      </c>
      <c r="W1031">
        <v>50.092799999999997</v>
      </c>
      <c r="Y1031" s="1">
        <v>40212</v>
      </c>
      <c r="Z1031">
        <v>33.629100000000001</v>
      </c>
      <c r="AB1031" s="1">
        <v>40212</v>
      </c>
      <c r="AC1031">
        <v>25.144100000000002</v>
      </c>
      <c r="AE1031" s="1">
        <v>40212</v>
      </c>
      <c r="AF1031">
        <v>30.0199</v>
      </c>
      <c r="AH1031" s="1">
        <v>40212</v>
      </c>
      <c r="AI1031">
        <v>61.778100000000002</v>
      </c>
      <c r="AK1031" s="1">
        <v>40212</v>
      </c>
      <c r="AL1031">
        <v>15.1523</v>
      </c>
      <c r="AQ1031" s="1">
        <v>40212</v>
      </c>
      <c r="AR1031">
        <v>46.345100000000002</v>
      </c>
      <c r="AT1031" s="1">
        <v>40212</v>
      </c>
      <c r="AU1031">
        <v>26.235099999999999</v>
      </c>
      <c r="AW1031" s="1">
        <v>40212</v>
      </c>
      <c r="AX1031">
        <v>36.211599999999997</v>
      </c>
      <c r="AZ1031" s="1">
        <v>40212</v>
      </c>
      <c r="BA1031">
        <v>17.9621</v>
      </c>
      <c r="BC1031" s="1">
        <v>40212</v>
      </c>
      <c r="BD1031">
        <v>119.24290000000001</v>
      </c>
      <c r="BF1031" s="1">
        <v>40212</v>
      </c>
      <c r="BG1031">
        <v>57.187600000000003</v>
      </c>
      <c r="BI1031" s="1">
        <v>40212</v>
      </c>
      <c r="BJ1031">
        <v>37.889699999999998</v>
      </c>
      <c r="BL1031" s="1">
        <v>40212</v>
      </c>
      <c r="BM1031">
        <v>59.390900000000002</v>
      </c>
      <c r="BO1031" s="1">
        <v>40212</v>
      </c>
      <c r="BP1031">
        <v>34.009</v>
      </c>
      <c r="BR1031" s="1">
        <v>40212</v>
      </c>
      <c r="BS1031">
        <v>26.5687</v>
      </c>
      <c r="BU1031" s="1">
        <v>40212</v>
      </c>
      <c r="BV1031">
        <v>16.657499999999999</v>
      </c>
      <c r="BX1031" s="1">
        <v>40212</v>
      </c>
      <c r="BY1031">
        <v>56.898200000000003</v>
      </c>
      <c r="CA1031" s="1">
        <v>40212</v>
      </c>
      <c r="CB1031">
        <v>63.427199999999999</v>
      </c>
      <c r="CD1031" s="1">
        <v>40212</v>
      </c>
      <c r="CE1031">
        <v>23.2333</v>
      </c>
      <c r="CG1031" s="1">
        <v>40212</v>
      </c>
      <c r="CH1031">
        <v>50.396099999999997</v>
      </c>
      <c r="CJ1031" s="1">
        <v>40212</v>
      </c>
      <c r="CK1031">
        <v>29.462499999999999</v>
      </c>
      <c r="CM1031" s="1">
        <v>40212</v>
      </c>
      <c r="CN1031">
        <v>1810.64</v>
      </c>
      <c r="CP1031" s="1">
        <v>40212</v>
      </c>
      <c r="CQ1031">
        <v>21.6</v>
      </c>
    </row>
    <row r="1032" spans="1:95" x14ac:dyDescent="0.25">
      <c r="A1032" s="1">
        <v>40213</v>
      </c>
      <c r="B1032">
        <v>73.299400000000006</v>
      </c>
      <c r="D1032" s="1">
        <v>40213</v>
      </c>
      <c r="E1032">
        <v>12.540699999999999</v>
      </c>
      <c r="G1032" s="1">
        <v>40213</v>
      </c>
      <c r="H1032">
        <v>16.283000000000001</v>
      </c>
      <c r="J1032" s="1">
        <v>40213</v>
      </c>
      <c r="K1032">
        <v>35.807899999999997</v>
      </c>
      <c r="M1032" s="1">
        <v>40213</v>
      </c>
      <c r="N1032">
        <v>18.9239</v>
      </c>
      <c r="P1032" s="1">
        <v>40213</v>
      </c>
      <c r="Q1032">
        <v>21.101400000000002</v>
      </c>
      <c r="S1032" s="1">
        <v>40213</v>
      </c>
      <c r="T1032">
        <v>55.537599999999998</v>
      </c>
      <c r="V1032" s="1">
        <v>40213</v>
      </c>
      <c r="W1032">
        <v>48.225700000000003</v>
      </c>
      <c r="Y1032" s="1">
        <v>40213</v>
      </c>
      <c r="Z1032">
        <v>31.7331</v>
      </c>
      <c r="AB1032" s="1">
        <v>40213</v>
      </c>
      <c r="AC1032">
        <v>24.484200000000001</v>
      </c>
      <c r="AE1032" s="1">
        <v>40213</v>
      </c>
      <c r="AF1032">
        <v>29.150400000000001</v>
      </c>
      <c r="AH1032" s="1">
        <v>40213</v>
      </c>
      <c r="AI1032">
        <v>60.034199999999998</v>
      </c>
      <c r="AK1032" s="1">
        <v>40213</v>
      </c>
      <c r="AL1032">
        <v>14.571</v>
      </c>
      <c r="AQ1032" s="1">
        <v>40213</v>
      </c>
      <c r="AR1032">
        <v>44.728299999999997</v>
      </c>
      <c r="AT1032" s="1">
        <v>40213</v>
      </c>
      <c r="AU1032">
        <v>25.737500000000001</v>
      </c>
      <c r="AW1032" s="1">
        <v>40213</v>
      </c>
      <c r="AX1032">
        <v>34.844700000000003</v>
      </c>
      <c r="AZ1032" s="1">
        <v>40213</v>
      </c>
      <c r="BA1032">
        <v>17.3597</v>
      </c>
      <c r="BC1032" s="1">
        <v>40213</v>
      </c>
      <c r="BD1032">
        <v>116.7187</v>
      </c>
      <c r="BF1032" s="1">
        <v>40213</v>
      </c>
      <c r="BG1032">
        <v>56.297800000000002</v>
      </c>
      <c r="BI1032" s="1">
        <v>40213</v>
      </c>
      <c r="BJ1032">
        <v>36.065199999999997</v>
      </c>
      <c r="BL1032" s="1">
        <v>40213</v>
      </c>
      <c r="BM1032">
        <v>58.343499999999999</v>
      </c>
      <c r="BO1032" s="1">
        <v>40213</v>
      </c>
      <c r="BP1032">
        <v>32.586100000000002</v>
      </c>
      <c r="BR1032" s="1">
        <v>40213</v>
      </c>
      <c r="BS1032">
        <v>25.835599999999999</v>
      </c>
      <c r="BU1032" s="1">
        <v>40213</v>
      </c>
      <c r="BV1032">
        <v>16.1297</v>
      </c>
      <c r="BX1032" s="1">
        <v>40213</v>
      </c>
      <c r="BY1032">
        <v>55.762999999999998</v>
      </c>
      <c r="CA1032" s="1">
        <v>40213</v>
      </c>
      <c r="CB1032">
        <v>61.698399999999999</v>
      </c>
      <c r="CD1032" s="1">
        <v>40213</v>
      </c>
      <c r="CE1032">
        <v>22.787600000000001</v>
      </c>
      <c r="CG1032" s="1">
        <v>40213</v>
      </c>
      <c r="CH1032">
        <v>49.188899999999997</v>
      </c>
      <c r="CJ1032" s="1">
        <v>40213</v>
      </c>
      <c r="CK1032">
        <v>28.427700000000002</v>
      </c>
      <c r="CM1032" s="1">
        <v>40213</v>
      </c>
      <c r="CN1032">
        <v>1754.3</v>
      </c>
      <c r="CP1032" s="1">
        <v>40213</v>
      </c>
      <c r="CQ1032">
        <v>26.08</v>
      </c>
    </row>
    <row r="1033" spans="1:95" x14ac:dyDescent="0.25">
      <c r="A1033" s="1">
        <v>40214</v>
      </c>
      <c r="B1033">
        <v>72.679400000000001</v>
      </c>
      <c r="D1033" s="1">
        <v>40214</v>
      </c>
      <c r="E1033">
        <v>12.803000000000001</v>
      </c>
      <c r="G1033" s="1">
        <v>40214</v>
      </c>
      <c r="H1033">
        <v>16.249400000000001</v>
      </c>
      <c r="J1033" s="1">
        <v>40214</v>
      </c>
      <c r="K1033">
        <v>36.113199999999999</v>
      </c>
      <c r="M1033" s="1">
        <v>40214</v>
      </c>
      <c r="N1033">
        <v>18.773099999999999</v>
      </c>
      <c r="P1033" s="1">
        <v>40214</v>
      </c>
      <c r="Q1033">
        <v>21.278500000000001</v>
      </c>
      <c r="S1033" s="1">
        <v>40214</v>
      </c>
      <c r="T1033">
        <v>54.676299999999998</v>
      </c>
      <c r="V1033" s="1">
        <v>40214</v>
      </c>
      <c r="W1033">
        <v>48.554099999999998</v>
      </c>
      <c r="Y1033" s="1">
        <v>40214</v>
      </c>
      <c r="Z1033">
        <v>32.132199999999997</v>
      </c>
      <c r="AB1033" s="1">
        <v>40214</v>
      </c>
      <c r="AC1033">
        <v>24.328399999999998</v>
      </c>
      <c r="AE1033" s="1">
        <v>40214</v>
      </c>
      <c r="AF1033">
        <v>29.3386</v>
      </c>
      <c r="AH1033" s="1">
        <v>40214</v>
      </c>
      <c r="AI1033">
        <v>60.108400000000003</v>
      </c>
      <c r="AK1033" s="1">
        <v>40214</v>
      </c>
      <c r="AL1033">
        <v>14.3439</v>
      </c>
      <c r="AQ1033" s="1">
        <v>40214</v>
      </c>
      <c r="AR1033">
        <v>45.004100000000001</v>
      </c>
      <c r="AT1033" s="1">
        <v>40214</v>
      </c>
      <c r="AU1033">
        <v>25.7836</v>
      </c>
      <c r="AW1033" s="1">
        <v>40214</v>
      </c>
      <c r="AX1033">
        <v>34.604599999999998</v>
      </c>
      <c r="AZ1033" s="1">
        <v>40214</v>
      </c>
      <c r="BA1033">
        <v>17.770399999999999</v>
      </c>
      <c r="BC1033" s="1">
        <v>40214</v>
      </c>
      <c r="BD1033">
        <v>117.2122</v>
      </c>
      <c r="BF1033" s="1">
        <v>40214</v>
      </c>
      <c r="BG1033">
        <v>56.297800000000002</v>
      </c>
      <c r="BI1033" s="1">
        <v>40214</v>
      </c>
      <c r="BJ1033">
        <v>36.0182</v>
      </c>
      <c r="BL1033" s="1">
        <v>40214</v>
      </c>
      <c r="BM1033">
        <v>57.7151</v>
      </c>
      <c r="BO1033" s="1">
        <v>40214</v>
      </c>
      <c r="BP1033">
        <v>32.261099999999999</v>
      </c>
      <c r="BR1033" s="1">
        <v>40214</v>
      </c>
      <c r="BS1033">
        <v>26.002600000000001</v>
      </c>
      <c r="BU1033" s="1">
        <v>40214</v>
      </c>
      <c r="BV1033">
        <v>16.0671</v>
      </c>
      <c r="BX1033" s="1">
        <v>40214</v>
      </c>
      <c r="BY1033">
        <v>55.6721</v>
      </c>
      <c r="CA1033" s="1">
        <v>40214</v>
      </c>
      <c r="CB1033">
        <v>61.81</v>
      </c>
      <c r="CD1033" s="1">
        <v>40214</v>
      </c>
      <c r="CE1033">
        <v>22.8752</v>
      </c>
      <c r="CG1033" s="1">
        <v>40214</v>
      </c>
      <c r="CH1033">
        <v>49.634700000000002</v>
      </c>
      <c r="CJ1033" s="1">
        <v>40214</v>
      </c>
      <c r="CK1033">
        <v>28.3032</v>
      </c>
      <c r="CM1033" s="1">
        <v>40214</v>
      </c>
      <c r="CN1033">
        <v>1759.38</v>
      </c>
      <c r="CP1033" s="1">
        <v>40214</v>
      </c>
      <c r="CQ1033">
        <v>26.11</v>
      </c>
    </row>
    <row r="1034" spans="1:95" x14ac:dyDescent="0.25">
      <c r="A1034" s="1">
        <v>40217</v>
      </c>
      <c r="B1034">
        <v>71.744799999999998</v>
      </c>
      <c r="D1034" s="1">
        <v>40217</v>
      </c>
      <c r="E1034">
        <v>12.686400000000001</v>
      </c>
      <c r="G1034" s="1">
        <v>40217</v>
      </c>
      <c r="H1034">
        <v>16.241</v>
      </c>
      <c r="J1034" s="1">
        <v>40217</v>
      </c>
      <c r="K1034">
        <v>35.101799999999997</v>
      </c>
      <c r="M1034" s="1">
        <v>40217</v>
      </c>
      <c r="N1034">
        <v>18.563700000000001</v>
      </c>
      <c r="P1034" s="1">
        <v>40217</v>
      </c>
      <c r="Q1034">
        <v>21.0593</v>
      </c>
      <c r="S1034" s="1">
        <v>40217</v>
      </c>
      <c r="T1034">
        <v>54.198799999999999</v>
      </c>
      <c r="V1034" s="1">
        <v>40217</v>
      </c>
      <c r="W1034">
        <v>47.643999999999998</v>
      </c>
      <c r="Y1034" s="1">
        <v>40217</v>
      </c>
      <c r="Z1034">
        <v>31.433700000000002</v>
      </c>
      <c r="AB1034" s="1">
        <v>40217</v>
      </c>
      <c r="AC1034">
        <v>24.126799999999999</v>
      </c>
      <c r="AE1034" s="1">
        <v>40217</v>
      </c>
      <c r="AF1034">
        <v>28.854600000000001</v>
      </c>
      <c r="AH1034" s="1">
        <v>40217</v>
      </c>
      <c r="AI1034">
        <v>60.080399999999997</v>
      </c>
      <c r="AK1034" s="1">
        <v>40217</v>
      </c>
      <c r="AL1034">
        <v>14.1713</v>
      </c>
      <c r="AQ1034" s="1">
        <v>40217</v>
      </c>
      <c r="AR1034">
        <v>45.260899999999999</v>
      </c>
      <c r="AT1034" s="1">
        <v>40217</v>
      </c>
      <c r="AU1034">
        <v>26.345700000000001</v>
      </c>
      <c r="AW1034" s="1">
        <v>40217</v>
      </c>
      <c r="AX1034">
        <v>34.0505</v>
      </c>
      <c r="AZ1034" s="1">
        <v>40217</v>
      </c>
      <c r="BA1034">
        <v>17.660900000000002</v>
      </c>
      <c r="BC1034" s="1">
        <v>40217</v>
      </c>
      <c r="BD1034">
        <v>116.17319999999999</v>
      </c>
      <c r="BF1034" s="1">
        <v>40217</v>
      </c>
      <c r="BG1034">
        <v>56.055100000000003</v>
      </c>
      <c r="BI1034" s="1">
        <v>40217</v>
      </c>
      <c r="BJ1034">
        <v>35.454000000000001</v>
      </c>
      <c r="BL1034" s="1">
        <v>40217</v>
      </c>
      <c r="BM1034">
        <v>57.305300000000003</v>
      </c>
      <c r="BO1034" s="1">
        <v>40217</v>
      </c>
      <c r="BP1034">
        <v>32.138199999999998</v>
      </c>
      <c r="BR1034" s="1">
        <v>40217</v>
      </c>
      <c r="BS1034">
        <v>25.7242</v>
      </c>
      <c r="BU1034" s="1">
        <v>40217</v>
      </c>
      <c r="BV1034">
        <v>15.9597</v>
      </c>
      <c r="BX1034" s="1">
        <v>40217</v>
      </c>
      <c r="BY1034">
        <v>55.408799999999999</v>
      </c>
      <c r="CA1034" s="1">
        <v>40217</v>
      </c>
      <c r="CB1034">
        <v>60.787500000000001</v>
      </c>
      <c r="CD1034" s="1">
        <v>40217</v>
      </c>
      <c r="CE1034">
        <v>22.5807</v>
      </c>
      <c r="CG1034" s="1">
        <v>40217</v>
      </c>
      <c r="CH1034">
        <v>49.151800000000001</v>
      </c>
      <c r="CJ1034" s="1">
        <v>40217</v>
      </c>
      <c r="CK1034">
        <v>28.245699999999999</v>
      </c>
      <c r="CM1034" s="1">
        <v>40217</v>
      </c>
      <c r="CN1034">
        <v>1744.37</v>
      </c>
      <c r="CP1034" s="1">
        <v>40217</v>
      </c>
      <c r="CQ1034">
        <v>26.51</v>
      </c>
    </row>
    <row r="1035" spans="1:95" x14ac:dyDescent="0.25">
      <c r="A1035" s="1">
        <v>40218</v>
      </c>
      <c r="B1035">
        <v>72.846000000000004</v>
      </c>
      <c r="D1035" s="1">
        <v>40218</v>
      </c>
      <c r="E1035">
        <v>12.9001</v>
      </c>
      <c r="G1035" s="1">
        <v>40218</v>
      </c>
      <c r="H1035">
        <v>16.316500000000001</v>
      </c>
      <c r="J1035" s="1">
        <v>40218</v>
      </c>
      <c r="K1035">
        <v>35.817399999999999</v>
      </c>
      <c r="M1035" s="1">
        <v>40218</v>
      </c>
      <c r="N1035">
        <v>19.384599999999999</v>
      </c>
      <c r="P1035" s="1">
        <v>40218</v>
      </c>
      <c r="Q1035">
        <v>21.295300000000001</v>
      </c>
      <c r="S1035" s="1">
        <v>40218</v>
      </c>
      <c r="T1035">
        <v>55.930799999999998</v>
      </c>
      <c r="V1035" s="1">
        <v>40218</v>
      </c>
      <c r="W1035">
        <v>50.224200000000003</v>
      </c>
      <c r="Y1035" s="1">
        <v>40218</v>
      </c>
      <c r="Z1035">
        <v>31.7331</v>
      </c>
      <c r="AB1035" s="1">
        <v>40218</v>
      </c>
      <c r="AC1035">
        <v>24.75</v>
      </c>
      <c r="AE1035" s="1">
        <v>40218</v>
      </c>
      <c r="AF1035">
        <v>29.473099999999999</v>
      </c>
      <c r="AH1035" s="1">
        <v>40218</v>
      </c>
      <c r="AI1035">
        <v>60.874000000000002</v>
      </c>
      <c r="AK1035" s="1">
        <v>40218</v>
      </c>
      <c r="AL1035">
        <v>14.1713</v>
      </c>
      <c r="AQ1035" s="1">
        <v>40218</v>
      </c>
      <c r="AR1035">
        <v>45.765000000000001</v>
      </c>
      <c r="AT1035" s="1">
        <v>40218</v>
      </c>
      <c r="AU1035">
        <v>26.6037</v>
      </c>
      <c r="AW1035" s="1">
        <v>40218</v>
      </c>
      <c r="AX1035">
        <v>34.927900000000001</v>
      </c>
      <c r="AZ1035" s="1">
        <v>40218</v>
      </c>
      <c r="BA1035">
        <v>17.934699999999999</v>
      </c>
      <c r="BC1035" s="1">
        <v>40218</v>
      </c>
      <c r="BD1035">
        <v>117.4409</v>
      </c>
      <c r="BF1035" s="1">
        <v>40218</v>
      </c>
      <c r="BG1035">
        <v>56.405700000000003</v>
      </c>
      <c r="BI1035" s="1">
        <v>40218</v>
      </c>
      <c r="BJ1035">
        <v>36.102899999999998</v>
      </c>
      <c r="BL1035" s="1">
        <v>40218</v>
      </c>
      <c r="BM1035">
        <v>57.897300000000001</v>
      </c>
      <c r="BO1035" s="1">
        <v>40218</v>
      </c>
      <c r="BP1035">
        <v>32.032800000000002</v>
      </c>
      <c r="BR1035" s="1">
        <v>40218</v>
      </c>
      <c r="BS1035">
        <v>25.993300000000001</v>
      </c>
      <c r="BU1035" s="1">
        <v>40218</v>
      </c>
      <c r="BV1035">
        <v>15.9955</v>
      </c>
      <c r="BX1035" s="1">
        <v>40218</v>
      </c>
      <c r="BY1035">
        <v>56.0899</v>
      </c>
      <c r="CA1035" s="1">
        <v>40218</v>
      </c>
      <c r="CB1035">
        <v>61.828499999999998</v>
      </c>
      <c r="CD1035" s="1">
        <v>40218</v>
      </c>
      <c r="CE1035">
        <v>22.883099999999999</v>
      </c>
      <c r="CG1035" s="1">
        <v>40218</v>
      </c>
      <c r="CH1035">
        <v>49.448900000000002</v>
      </c>
      <c r="CJ1035" s="1">
        <v>40218</v>
      </c>
      <c r="CK1035">
        <v>28.590599999999998</v>
      </c>
      <c r="CM1035" s="1">
        <v>40218</v>
      </c>
      <c r="CN1035">
        <v>1767.18</v>
      </c>
      <c r="CP1035" s="1">
        <v>40218</v>
      </c>
      <c r="CQ1035">
        <v>26</v>
      </c>
    </row>
    <row r="1036" spans="1:95" x14ac:dyDescent="0.25">
      <c r="A1036" s="1">
        <v>40219</v>
      </c>
      <c r="B1036">
        <v>72.753399999999999</v>
      </c>
      <c r="D1036" s="1">
        <v>40219</v>
      </c>
      <c r="E1036">
        <v>12.7836</v>
      </c>
      <c r="G1036" s="1">
        <v>40219</v>
      </c>
      <c r="H1036">
        <v>16.249400000000001</v>
      </c>
      <c r="J1036" s="1">
        <v>40219</v>
      </c>
      <c r="K1036">
        <v>36.017800000000001</v>
      </c>
      <c r="M1036" s="1">
        <v>40219</v>
      </c>
      <c r="N1036">
        <v>22.551200000000001</v>
      </c>
      <c r="P1036" s="1">
        <v>40219</v>
      </c>
      <c r="Q1036">
        <v>21.177299999999999</v>
      </c>
      <c r="S1036" s="1">
        <v>40219</v>
      </c>
      <c r="T1036">
        <v>55.743600000000001</v>
      </c>
      <c r="V1036" s="1">
        <v>40219</v>
      </c>
      <c r="W1036">
        <v>49.867600000000003</v>
      </c>
      <c r="Y1036" s="1">
        <v>40219</v>
      </c>
      <c r="Z1036">
        <v>31.932700000000001</v>
      </c>
      <c r="AB1036" s="1">
        <v>40219</v>
      </c>
      <c r="AC1036">
        <v>24.6492</v>
      </c>
      <c r="AE1036" s="1">
        <v>40219</v>
      </c>
      <c r="AF1036">
        <v>29.391400000000001</v>
      </c>
      <c r="AH1036" s="1">
        <v>40219</v>
      </c>
      <c r="AI1036">
        <v>60.547199999999997</v>
      </c>
      <c r="AK1036" s="1">
        <v>40219</v>
      </c>
      <c r="AL1036">
        <v>14.253</v>
      </c>
      <c r="AQ1036" s="1">
        <v>40219</v>
      </c>
      <c r="AR1036">
        <v>45.669899999999998</v>
      </c>
      <c r="AT1036" s="1">
        <v>40219</v>
      </c>
      <c r="AU1036">
        <v>26.401</v>
      </c>
      <c r="AW1036" s="1">
        <v>40219</v>
      </c>
      <c r="AX1036">
        <v>34.835500000000003</v>
      </c>
      <c r="AZ1036" s="1">
        <v>40219</v>
      </c>
      <c r="BA1036">
        <v>17.9712</v>
      </c>
      <c r="BC1036" s="1">
        <v>40219</v>
      </c>
      <c r="BD1036">
        <v>117.05970000000001</v>
      </c>
      <c r="BF1036" s="1">
        <v>40219</v>
      </c>
      <c r="BG1036">
        <v>56.378700000000002</v>
      </c>
      <c r="BI1036" s="1">
        <v>40219</v>
      </c>
      <c r="BJ1036">
        <v>36.554299999999998</v>
      </c>
      <c r="BL1036" s="1">
        <v>40219</v>
      </c>
      <c r="BM1036">
        <v>57.605800000000002</v>
      </c>
      <c r="BO1036" s="1">
        <v>40219</v>
      </c>
      <c r="BP1036">
        <v>31.7956</v>
      </c>
      <c r="BR1036" s="1">
        <v>40219</v>
      </c>
      <c r="BS1036">
        <v>25.974799999999998</v>
      </c>
      <c r="BU1036" s="1">
        <v>40219</v>
      </c>
      <c r="BV1036">
        <v>15.8703</v>
      </c>
      <c r="BX1036" s="1">
        <v>40219</v>
      </c>
      <c r="BY1036">
        <v>56.008200000000002</v>
      </c>
      <c r="CA1036" s="1">
        <v>40219</v>
      </c>
      <c r="CB1036">
        <v>61.940100000000001</v>
      </c>
      <c r="CD1036" s="1">
        <v>40219</v>
      </c>
      <c r="CE1036">
        <v>22.9786</v>
      </c>
      <c r="CG1036" s="1">
        <v>40219</v>
      </c>
      <c r="CH1036">
        <v>49.439700000000002</v>
      </c>
      <c r="CJ1036" s="1">
        <v>40219</v>
      </c>
      <c r="CK1036">
        <v>28.7727</v>
      </c>
      <c r="CM1036" s="1">
        <v>40219</v>
      </c>
      <c r="CN1036">
        <v>1763.69</v>
      </c>
      <c r="CP1036" s="1">
        <v>40219</v>
      </c>
      <c r="CQ1036">
        <v>25.4</v>
      </c>
    </row>
    <row r="1037" spans="1:95" x14ac:dyDescent="0.25">
      <c r="A1037" s="1">
        <v>40220</v>
      </c>
      <c r="B1037">
        <v>74.280299999999997</v>
      </c>
      <c r="D1037" s="1">
        <v>40220</v>
      </c>
      <c r="E1037">
        <v>13.1915</v>
      </c>
      <c r="G1037" s="1">
        <v>40220</v>
      </c>
      <c r="H1037">
        <v>16.442299999999999</v>
      </c>
      <c r="J1037" s="1">
        <v>40220</v>
      </c>
      <c r="K1037">
        <v>36.533000000000001</v>
      </c>
      <c r="M1037" s="1">
        <v>40220</v>
      </c>
      <c r="N1037">
        <v>22.0318</v>
      </c>
      <c r="P1037" s="1">
        <v>40220</v>
      </c>
      <c r="Q1037">
        <v>21.2363</v>
      </c>
      <c r="S1037" s="1">
        <v>40220</v>
      </c>
      <c r="T1037">
        <v>56.726599999999998</v>
      </c>
      <c r="V1037" s="1">
        <v>40220</v>
      </c>
      <c r="W1037">
        <v>52.682400000000001</v>
      </c>
      <c r="Y1037" s="1">
        <v>40220</v>
      </c>
      <c r="Z1037">
        <v>32.032400000000003</v>
      </c>
      <c r="AB1037" s="1">
        <v>40220</v>
      </c>
      <c r="AC1037">
        <v>24.8462</v>
      </c>
      <c r="AE1037" s="1">
        <v>40220</v>
      </c>
      <c r="AF1037">
        <v>29.5457</v>
      </c>
      <c r="AH1037" s="1">
        <v>40220</v>
      </c>
      <c r="AI1037">
        <v>60.9114</v>
      </c>
      <c r="AK1037" s="1">
        <v>40220</v>
      </c>
      <c r="AL1037">
        <v>14.325699999999999</v>
      </c>
      <c r="AQ1037" s="1">
        <v>40220</v>
      </c>
      <c r="AR1037">
        <v>46.240499999999997</v>
      </c>
      <c r="AT1037" s="1">
        <v>40220</v>
      </c>
      <c r="AU1037">
        <v>26.714300000000001</v>
      </c>
      <c r="AW1037" s="1">
        <v>40220</v>
      </c>
      <c r="AX1037">
        <v>35.3065</v>
      </c>
      <c r="AZ1037" s="1">
        <v>40220</v>
      </c>
      <c r="BA1037">
        <v>18.308900000000001</v>
      </c>
      <c r="BC1037" s="1">
        <v>40220</v>
      </c>
      <c r="BD1037">
        <v>117.9366</v>
      </c>
      <c r="BF1037" s="1">
        <v>40220</v>
      </c>
      <c r="BG1037">
        <v>56.540500000000002</v>
      </c>
      <c r="BI1037" s="1">
        <v>40220</v>
      </c>
      <c r="BJ1037">
        <v>36.695300000000003</v>
      </c>
      <c r="BL1037" s="1">
        <v>40220</v>
      </c>
      <c r="BM1037">
        <v>58.0976</v>
      </c>
      <c r="BO1037" s="1">
        <v>40220</v>
      </c>
      <c r="BP1037">
        <v>32.392899999999997</v>
      </c>
      <c r="BR1037" s="1">
        <v>40220</v>
      </c>
      <c r="BS1037">
        <v>26.095400000000001</v>
      </c>
      <c r="BU1037" s="1">
        <v>40220</v>
      </c>
      <c r="BV1037">
        <v>15.986599999999999</v>
      </c>
      <c r="BX1037" s="1">
        <v>40220</v>
      </c>
      <c r="BY1037">
        <v>56.271500000000003</v>
      </c>
      <c r="CA1037" s="1">
        <v>40220</v>
      </c>
      <c r="CB1037">
        <v>62.005099999999999</v>
      </c>
      <c r="CD1037" s="1">
        <v>40220</v>
      </c>
      <c r="CE1037">
        <v>23.113900000000001</v>
      </c>
      <c r="CG1037" s="1">
        <v>40220</v>
      </c>
      <c r="CH1037">
        <v>49.2911</v>
      </c>
      <c r="CJ1037" s="1">
        <v>40220</v>
      </c>
      <c r="CK1037">
        <v>28.897200000000002</v>
      </c>
      <c r="CM1037" s="1">
        <v>40220</v>
      </c>
      <c r="CN1037">
        <v>1781.01</v>
      </c>
      <c r="CP1037" s="1">
        <v>40220</v>
      </c>
      <c r="CQ1037">
        <v>23.96</v>
      </c>
    </row>
    <row r="1038" spans="1:95" x14ac:dyDescent="0.25">
      <c r="A1038" s="1">
        <v>40221</v>
      </c>
      <c r="B1038">
        <v>73.271600000000007</v>
      </c>
      <c r="D1038" s="1">
        <v>40221</v>
      </c>
      <c r="E1038">
        <v>12.9001</v>
      </c>
      <c r="G1038" s="1">
        <v>40221</v>
      </c>
      <c r="H1038">
        <v>16.459</v>
      </c>
      <c r="J1038" s="1">
        <v>40221</v>
      </c>
      <c r="K1038">
        <v>36.656999999999996</v>
      </c>
      <c r="M1038" s="1">
        <v>40221</v>
      </c>
      <c r="N1038">
        <v>22.467400000000001</v>
      </c>
      <c r="P1038" s="1">
        <v>40221</v>
      </c>
      <c r="Q1038">
        <v>21.135200000000001</v>
      </c>
      <c r="S1038" s="1">
        <v>40221</v>
      </c>
      <c r="T1038">
        <v>55.846600000000002</v>
      </c>
      <c r="V1038" s="1">
        <v>40221</v>
      </c>
      <c r="W1038">
        <v>52.729300000000002</v>
      </c>
      <c r="Y1038" s="1">
        <v>40221</v>
      </c>
      <c r="Z1038">
        <v>31.7331</v>
      </c>
      <c r="AB1038" s="1">
        <v>40221</v>
      </c>
      <c r="AC1038">
        <v>24.7362</v>
      </c>
      <c r="AE1038" s="1">
        <v>40221</v>
      </c>
      <c r="AF1038">
        <v>29.300599999999999</v>
      </c>
      <c r="AH1038" s="1">
        <v>40221</v>
      </c>
      <c r="AI1038">
        <v>60.500599999999999</v>
      </c>
      <c r="AK1038" s="1">
        <v>40221</v>
      </c>
      <c r="AL1038">
        <v>14.1258</v>
      </c>
      <c r="AQ1038" s="1">
        <v>40221</v>
      </c>
      <c r="AR1038">
        <v>46.0884</v>
      </c>
      <c r="AT1038" s="1">
        <v>40221</v>
      </c>
      <c r="AU1038">
        <v>26.723500000000001</v>
      </c>
      <c r="AW1038" s="1">
        <v>40221</v>
      </c>
      <c r="AX1038">
        <v>34.964799999999997</v>
      </c>
      <c r="AZ1038" s="1">
        <v>40221</v>
      </c>
      <c r="BA1038">
        <v>18.646599999999999</v>
      </c>
      <c r="BC1038" s="1">
        <v>40221</v>
      </c>
      <c r="BD1038">
        <v>118.1939</v>
      </c>
      <c r="BF1038" s="1">
        <v>40221</v>
      </c>
      <c r="BG1038">
        <v>56.369700000000002</v>
      </c>
      <c r="BI1038" s="1">
        <v>40221</v>
      </c>
      <c r="BJ1038">
        <v>36.6295</v>
      </c>
      <c r="BL1038" s="1">
        <v>40221</v>
      </c>
      <c r="BM1038">
        <v>57.915500000000002</v>
      </c>
      <c r="BO1038" s="1">
        <v>40221</v>
      </c>
      <c r="BP1038">
        <v>32.427999999999997</v>
      </c>
      <c r="BR1038" s="1">
        <v>40221</v>
      </c>
      <c r="BS1038">
        <v>25.9191</v>
      </c>
      <c r="BU1038" s="1">
        <v>40221</v>
      </c>
      <c r="BV1038">
        <v>15.923999999999999</v>
      </c>
      <c r="BX1038" s="1">
        <v>40221</v>
      </c>
      <c r="BY1038">
        <v>56.0899</v>
      </c>
      <c r="CA1038" s="1">
        <v>40221</v>
      </c>
      <c r="CB1038">
        <v>61.057099999999998</v>
      </c>
      <c r="CD1038" s="1">
        <v>40221</v>
      </c>
      <c r="CE1038">
        <v>23.026399999999999</v>
      </c>
      <c r="CG1038" s="1">
        <v>40221</v>
      </c>
      <c r="CH1038">
        <v>49.123899999999999</v>
      </c>
      <c r="CJ1038" s="1">
        <v>40221</v>
      </c>
      <c r="CK1038">
        <v>28.811</v>
      </c>
      <c r="CM1038" s="1">
        <v>40221</v>
      </c>
      <c r="CN1038">
        <v>1776.5</v>
      </c>
      <c r="CP1038" s="1">
        <v>40221</v>
      </c>
      <c r="CQ1038">
        <v>22.73</v>
      </c>
    </row>
    <row r="1039" spans="1:95" x14ac:dyDescent="0.25">
      <c r="A1039" s="1">
        <v>40225</v>
      </c>
      <c r="B1039">
        <v>74.465400000000002</v>
      </c>
      <c r="D1039" s="1">
        <v>40225</v>
      </c>
      <c r="E1039">
        <v>13.347</v>
      </c>
      <c r="G1039" s="1">
        <v>40225</v>
      </c>
      <c r="H1039">
        <v>16.542899999999999</v>
      </c>
      <c r="J1039" s="1">
        <v>40225</v>
      </c>
      <c r="K1039">
        <v>37.802</v>
      </c>
      <c r="M1039" s="1">
        <v>40225</v>
      </c>
      <c r="N1039">
        <v>22.978400000000001</v>
      </c>
      <c r="P1039" s="1">
        <v>40225</v>
      </c>
      <c r="Q1039">
        <v>21.3459</v>
      </c>
      <c r="S1039" s="1">
        <v>40225</v>
      </c>
      <c r="T1039">
        <v>57.353900000000003</v>
      </c>
      <c r="V1039" s="1">
        <v>40225</v>
      </c>
      <c r="W1039">
        <v>53.592500000000001</v>
      </c>
      <c r="Y1039" s="1">
        <v>40225</v>
      </c>
      <c r="Z1039">
        <v>33.030299999999997</v>
      </c>
      <c r="AB1039" s="1">
        <v>40225</v>
      </c>
      <c r="AC1039">
        <v>25.121200000000002</v>
      </c>
      <c r="AE1039" s="1">
        <v>40225</v>
      </c>
      <c r="AF1039">
        <v>29.7182</v>
      </c>
      <c r="AH1039" s="1">
        <v>40225</v>
      </c>
      <c r="AI1039">
        <v>61.882399999999997</v>
      </c>
      <c r="AK1039" s="1">
        <v>40225</v>
      </c>
      <c r="AL1039">
        <v>14.571</v>
      </c>
      <c r="AQ1039" s="1">
        <v>40225</v>
      </c>
      <c r="AR1039">
        <v>47.020400000000002</v>
      </c>
      <c r="AT1039" s="1">
        <v>40225</v>
      </c>
      <c r="AU1039">
        <v>27.129000000000001</v>
      </c>
      <c r="AW1039" s="1">
        <v>40225</v>
      </c>
      <c r="AX1039">
        <v>35.9437</v>
      </c>
      <c r="AZ1039" s="1">
        <v>40225</v>
      </c>
      <c r="BA1039">
        <v>18.911300000000001</v>
      </c>
      <c r="BC1039" s="1">
        <v>40225</v>
      </c>
      <c r="BD1039">
        <v>119.3663</v>
      </c>
      <c r="BF1039" s="1">
        <v>40225</v>
      </c>
      <c r="BG1039">
        <v>57.169600000000003</v>
      </c>
      <c r="BI1039" s="1">
        <v>40225</v>
      </c>
      <c r="BJ1039">
        <v>37.6828</v>
      </c>
      <c r="BL1039" s="1">
        <v>40225</v>
      </c>
      <c r="BM1039">
        <v>58.298000000000002</v>
      </c>
      <c r="BO1039" s="1">
        <v>40225</v>
      </c>
      <c r="BP1039">
        <v>33.078000000000003</v>
      </c>
      <c r="BR1039" s="1">
        <v>40225</v>
      </c>
      <c r="BS1039">
        <v>26.431899999999999</v>
      </c>
      <c r="BU1039" s="1">
        <v>40225</v>
      </c>
      <c r="BV1039">
        <v>15.852399999999999</v>
      </c>
      <c r="BX1039" s="1">
        <v>40225</v>
      </c>
      <c r="BY1039">
        <v>57.061700000000002</v>
      </c>
      <c r="CA1039" s="1">
        <v>40225</v>
      </c>
      <c r="CB1039">
        <v>61.651899999999998</v>
      </c>
      <c r="CD1039" s="1">
        <v>40225</v>
      </c>
      <c r="CE1039">
        <v>23.2254</v>
      </c>
      <c r="CG1039" s="1">
        <v>40225</v>
      </c>
      <c r="CH1039">
        <v>49.736800000000002</v>
      </c>
      <c r="CJ1039" s="1">
        <v>40225</v>
      </c>
      <c r="CK1039">
        <v>29.194199999999999</v>
      </c>
      <c r="CM1039" s="1">
        <v>40225</v>
      </c>
      <c r="CN1039">
        <v>1808.72</v>
      </c>
      <c r="CP1039" s="1">
        <v>40225</v>
      </c>
      <c r="CQ1039">
        <v>22.25</v>
      </c>
    </row>
    <row r="1040" spans="1:95" x14ac:dyDescent="0.25">
      <c r="A1040" s="1">
        <v>40226</v>
      </c>
      <c r="B1040">
        <v>74.647000000000006</v>
      </c>
      <c r="D1040" s="1">
        <v>40226</v>
      </c>
      <c r="E1040">
        <v>13.211</v>
      </c>
      <c r="G1040" s="1">
        <v>40226</v>
      </c>
      <c r="H1040">
        <v>16.584800000000001</v>
      </c>
      <c r="J1040" s="1">
        <v>40226</v>
      </c>
      <c r="K1040">
        <v>37.258099999999999</v>
      </c>
      <c r="M1040" s="1">
        <v>40226</v>
      </c>
      <c r="N1040">
        <v>22.534400000000002</v>
      </c>
      <c r="P1040" s="1">
        <v>40226</v>
      </c>
      <c r="Q1040">
        <v>21.413399999999999</v>
      </c>
      <c r="S1040" s="1">
        <v>40226</v>
      </c>
      <c r="T1040">
        <v>57.8782</v>
      </c>
      <c r="V1040" s="1">
        <v>40226</v>
      </c>
      <c r="W1040">
        <v>53.948999999999998</v>
      </c>
      <c r="Y1040" s="1">
        <v>40226</v>
      </c>
      <c r="Z1040">
        <v>34.028199999999998</v>
      </c>
      <c r="AB1040" s="1">
        <v>40226</v>
      </c>
      <c r="AC1040">
        <v>25.354900000000001</v>
      </c>
      <c r="AE1040" s="1">
        <v>40226</v>
      </c>
      <c r="AF1040">
        <v>30.072199999999999</v>
      </c>
      <c r="AH1040" s="1">
        <v>40226</v>
      </c>
      <c r="AI1040">
        <v>61.396900000000002</v>
      </c>
      <c r="AK1040" s="1">
        <v>40226</v>
      </c>
      <c r="AL1040">
        <v>14.6709</v>
      </c>
      <c r="AQ1040" s="1">
        <v>40226</v>
      </c>
      <c r="AR1040">
        <v>47.667099999999998</v>
      </c>
      <c r="AT1040" s="1">
        <v>40226</v>
      </c>
      <c r="AU1040">
        <v>27.663499999999999</v>
      </c>
      <c r="AW1040" s="1">
        <v>40226</v>
      </c>
      <c r="AX1040">
        <v>36.383499999999998</v>
      </c>
      <c r="AZ1040" s="1">
        <v>40226</v>
      </c>
      <c r="BA1040">
        <v>18.8565</v>
      </c>
      <c r="BC1040" s="1">
        <v>40226</v>
      </c>
      <c r="BD1040">
        <v>120.4148</v>
      </c>
      <c r="BF1040" s="1">
        <v>40226</v>
      </c>
      <c r="BG1040">
        <v>57.502099999999999</v>
      </c>
      <c r="BI1040" s="1">
        <v>40226</v>
      </c>
      <c r="BJ1040">
        <v>37.654600000000002</v>
      </c>
      <c r="BL1040" s="1">
        <v>40226</v>
      </c>
      <c r="BM1040">
        <v>58.525700000000001</v>
      </c>
      <c r="BO1040" s="1">
        <v>40226</v>
      </c>
      <c r="BP1040">
        <v>32.796900000000001</v>
      </c>
      <c r="BR1040" s="1">
        <v>40226</v>
      </c>
      <c r="BS1040">
        <v>26.6556</v>
      </c>
      <c r="BU1040" s="1">
        <v>40226</v>
      </c>
      <c r="BV1040">
        <v>15.807700000000001</v>
      </c>
      <c r="BX1040" s="1">
        <v>40226</v>
      </c>
      <c r="BY1040">
        <v>57.079799999999999</v>
      </c>
      <c r="CA1040" s="1">
        <v>40226</v>
      </c>
      <c r="CB1040">
        <v>63.003700000000002</v>
      </c>
      <c r="CD1040" s="1">
        <v>40226</v>
      </c>
      <c r="CE1040">
        <v>23.1935</v>
      </c>
      <c r="CG1040" s="1">
        <v>40226</v>
      </c>
      <c r="CH1040">
        <v>50.201099999999997</v>
      </c>
      <c r="CJ1040" s="1">
        <v>40226</v>
      </c>
      <c r="CK1040">
        <v>29.567900000000002</v>
      </c>
      <c r="CM1040" s="1">
        <v>40226</v>
      </c>
      <c r="CN1040">
        <v>1816.7</v>
      </c>
      <c r="CP1040" s="1">
        <v>40226</v>
      </c>
      <c r="CQ1040">
        <v>21.72</v>
      </c>
    </row>
    <row r="1041" spans="1:95" x14ac:dyDescent="0.25">
      <c r="A1041" s="1">
        <v>40227</v>
      </c>
      <c r="B1041">
        <v>75.5505</v>
      </c>
      <c r="D1041" s="1">
        <v>40227</v>
      </c>
      <c r="E1041">
        <v>13.220700000000001</v>
      </c>
      <c r="G1041" s="1">
        <v>40227</v>
      </c>
      <c r="H1041">
        <v>16.769300000000001</v>
      </c>
      <c r="J1041" s="1">
        <v>40227</v>
      </c>
      <c r="K1041">
        <v>37.3536</v>
      </c>
      <c r="M1041" s="1">
        <v>40227</v>
      </c>
      <c r="N1041">
        <v>22.375299999999999</v>
      </c>
      <c r="P1041" s="1">
        <v>40227</v>
      </c>
      <c r="Q1041">
        <v>21.278500000000001</v>
      </c>
      <c r="S1041" s="1">
        <v>40227</v>
      </c>
      <c r="T1041">
        <v>58.88</v>
      </c>
      <c r="V1041" s="1">
        <v>40227</v>
      </c>
      <c r="W1041">
        <v>54.239899999999999</v>
      </c>
      <c r="Y1041" s="1">
        <v>40227</v>
      </c>
      <c r="Z1041">
        <v>34.227800000000002</v>
      </c>
      <c r="AB1041" s="1">
        <v>40227</v>
      </c>
      <c r="AC1041">
        <v>25.620699999999999</v>
      </c>
      <c r="AE1041" s="1">
        <v>40227</v>
      </c>
      <c r="AF1041">
        <v>30.516999999999999</v>
      </c>
      <c r="AH1041" s="1">
        <v>40227</v>
      </c>
      <c r="AI1041">
        <v>61.583599999999997</v>
      </c>
      <c r="AK1041" s="1">
        <v>40227</v>
      </c>
      <c r="AL1041">
        <v>14.752599999999999</v>
      </c>
      <c r="AQ1041" s="1">
        <v>40227</v>
      </c>
      <c r="AR1041">
        <v>48.323300000000003</v>
      </c>
      <c r="AT1041" s="1">
        <v>40227</v>
      </c>
      <c r="AU1041">
        <v>27.921500000000002</v>
      </c>
      <c r="AW1041" s="1">
        <v>40227</v>
      </c>
      <c r="AX1041">
        <v>37.090899999999998</v>
      </c>
      <c r="AZ1041" s="1">
        <v>40227</v>
      </c>
      <c r="BA1041">
        <v>19.020800000000001</v>
      </c>
      <c r="BC1041" s="1">
        <v>40227</v>
      </c>
      <c r="BD1041">
        <v>121.82550000000001</v>
      </c>
      <c r="BF1041" s="1">
        <v>40227</v>
      </c>
      <c r="BG1041">
        <v>57.996499999999997</v>
      </c>
      <c r="BI1041" s="1">
        <v>40227</v>
      </c>
      <c r="BJ1041">
        <v>38.002499999999998</v>
      </c>
      <c r="BL1041" s="1">
        <v>40227</v>
      </c>
      <c r="BM1041">
        <v>58.725999999999999</v>
      </c>
      <c r="BO1041" s="1">
        <v>40227</v>
      </c>
      <c r="BP1041">
        <v>32.753</v>
      </c>
      <c r="BR1041" s="1">
        <v>40227</v>
      </c>
      <c r="BS1041">
        <v>27.009</v>
      </c>
      <c r="BU1041" s="1">
        <v>40227</v>
      </c>
      <c r="BV1041">
        <v>15.8613</v>
      </c>
      <c r="BX1041" s="1">
        <v>40227</v>
      </c>
      <c r="BY1041">
        <v>57.570300000000003</v>
      </c>
      <c r="CA1041" s="1">
        <v>40227</v>
      </c>
      <c r="CB1041">
        <v>63.714700000000001</v>
      </c>
      <c r="CD1041" s="1">
        <v>40227</v>
      </c>
      <c r="CE1041">
        <v>23.201499999999999</v>
      </c>
      <c r="CG1041" s="1">
        <v>40227</v>
      </c>
      <c r="CH1041">
        <v>49.653199999999998</v>
      </c>
      <c r="CJ1041" s="1">
        <v>40227</v>
      </c>
      <c r="CK1041">
        <v>29.7212</v>
      </c>
      <c r="CM1041" s="1">
        <v>40227</v>
      </c>
      <c r="CN1041">
        <v>1828.81</v>
      </c>
      <c r="CP1041" s="1">
        <v>40227</v>
      </c>
      <c r="CQ1041">
        <v>20.63</v>
      </c>
    </row>
    <row r="1042" spans="1:95" x14ac:dyDescent="0.25">
      <c r="A1042" s="1">
        <v>40228</v>
      </c>
      <c r="B1042">
        <v>75.932400000000001</v>
      </c>
      <c r="D1042" s="1">
        <v>40228</v>
      </c>
      <c r="E1042">
        <v>13.143000000000001</v>
      </c>
      <c r="G1042" s="1">
        <v>40228</v>
      </c>
      <c r="H1042">
        <v>16.903400000000001</v>
      </c>
      <c r="J1042" s="1">
        <v>40228</v>
      </c>
      <c r="K1042">
        <v>37.267699999999998</v>
      </c>
      <c r="M1042" s="1">
        <v>40228</v>
      </c>
      <c r="N1042">
        <v>22.224499999999999</v>
      </c>
      <c r="P1042" s="1">
        <v>40228</v>
      </c>
      <c r="Q1042">
        <v>21.160399999999999</v>
      </c>
      <c r="S1042" s="1">
        <v>40228</v>
      </c>
      <c r="T1042">
        <v>59.535299999999999</v>
      </c>
      <c r="V1042" s="1">
        <v>40228</v>
      </c>
      <c r="W1042">
        <v>54.652700000000003</v>
      </c>
      <c r="Y1042" s="1">
        <v>40228</v>
      </c>
      <c r="Z1042">
        <v>34.128</v>
      </c>
      <c r="AB1042" s="1">
        <v>40228</v>
      </c>
      <c r="AC1042">
        <v>25.5336</v>
      </c>
      <c r="AE1042" s="1">
        <v>40228</v>
      </c>
      <c r="AF1042">
        <v>30.889099999999999</v>
      </c>
      <c r="AH1042" s="1">
        <v>40228</v>
      </c>
      <c r="AI1042">
        <v>61.499600000000001</v>
      </c>
      <c r="AK1042" s="1">
        <v>40228</v>
      </c>
      <c r="AL1042">
        <v>14.6891</v>
      </c>
      <c r="AQ1042" s="1">
        <v>40228</v>
      </c>
      <c r="AR1042">
        <v>48.304299999999998</v>
      </c>
      <c r="AT1042" s="1">
        <v>40228</v>
      </c>
      <c r="AU1042">
        <v>27.783300000000001</v>
      </c>
      <c r="AW1042" s="1">
        <v>40228</v>
      </c>
      <c r="AX1042">
        <v>37.435299999999998</v>
      </c>
      <c r="AZ1042" s="1">
        <v>40228</v>
      </c>
      <c r="BA1042">
        <v>19.002600000000001</v>
      </c>
      <c r="BC1042" s="1">
        <v>40228</v>
      </c>
      <c r="BD1042">
        <v>121.2346</v>
      </c>
      <c r="BF1042" s="1">
        <v>40228</v>
      </c>
      <c r="BG1042">
        <v>57.788200000000003</v>
      </c>
      <c r="BI1042" s="1">
        <v>40228</v>
      </c>
      <c r="BJ1042">
        <v>37.645200000000003</v>
      </c>
      <c r="BL1042" s="1">
        <v>40228</v>
      </c>
      <c r="BM1042">
        <v>58.962800000000001</v>
      </c>
      <c r="BO1042" s="1">
        <v>40228</v>
      </c>
      <c r="BP1042">
        <v>32.928699999999999</v>
      </c>
      <c r="BR1042" s="1">
        <v>40228</v>
      </c>
      <c r="BS1042">
        <v>26.823499999999999</v>
      </c>
      <c r="BU1042" s="1">
        <v>40228</v>
      </c>
      <c r="BV1042">
        <v>16.093900000000001</v>
      </c>
      <c r="BX1042" s="1">
        <v>40228</v>
      </c>
      <c r="BY1042">
        <v>57.6248</v>
      </c>
      <c r="CA1042" s="1">
        <v>40228</v>
      </c>
      <c r="CB1042">
        <v>64.098200000000006</v>
      </c>
      <c r="CD1042" s="1">
        <v>40228</v>
      </c>
      <c r="CE1042">
        <v>23.097999999999999</v>
      </c>
      <c r="CG1042" s="1">
        <v>40228</v>
      </c>
      <c r="CH1042">
        <v>49.671799999999998</v>
      </c>
      <c r="CJ1042" s="1">
        <v>40228</v>
      </c>
      <c r="CK1042">
        <v>29.9224</v>
      </c>
      <c r="CM1042" s="1">
        <v>40228</v>
      </c>
      <c r="CN1042">
        <v>1833.09</v>
      </c>
      <c r="CP1042" s="1">
        <v>40228</v>
      </c>
      <c r="CQ1042">
        <v>20.02</v>
      </c>
    </row>
    <row r="1043" spans="1:95" x14ac:dyDescent="0.25">
      <c r="A1043" s="1">
        <v>40231</v>
      </c>
      <c r="B1043">
        <v>75.150000000000006</v>
      </c>
      <c r="D1043" s="1">
        <v>40231</v>
      </c>
      <c r="E1043">
        <v>13.152699999999999</v>
      </c>
      <c r="G1043" s="1">
        <v>40231</v>
      </c>
      <c r="H1043">
        <v>16.995699999999999</v>
      </c>
      <c r="J1043" s="1">
        <v>40231</v>
      </c>
      <c r="K1043">
        <v>37.143599999999999</v>
      </c>
      <c r="M1043" s="1">
        <v>40231</v>
      </c>
      <c r="N1043">
        <v>23.816099999999999</v>
      </c>
      <c r="P1043" s="1">
        <v>40231</v>
      </c>
      <c r="Q1043">
        <v>21.093</v>
      </c>
      <c r="S1043" s="1">
        <v>40231</v>
      </c>
      <c r="T1043">
        <v>59.891100000000002</v>
      </c>
      <c r="V1043" s="1">
        <v>40231</v>
      </c>
      <c r="W1043">
        <v>54.446300000000001</v>
      </c>
      <c r="Y1043" s="1">
        <v>40231</v>
      </c>
      <c r="Z1043">
        <v>34.527200000000001</v>
      </c>
      <c r="AB1043" s="1">
        <v>40231</v>
      </c>
      <c r="AC1043">
        <v>25.377800000000001</v>
      </c>
      <c r="AE1043" s="1">
        <v>40231</v>
      </c>
      <c r="AF1043">
        <v>30.843699999999998</v>
      </c>
      <c r="AH1043" s="1">
        <v>40231</v>
      </c>
      <c r="AI1043">
        <v>61.0608</v>
      </c>
      <c r="AK1043" s="1">
        <v>40231</v>
      </c>
      <c r="AL1043">
        <v>14.761699999999999</v>
      </c>
      <c r="AQ1043" s="1">
        <v>40231</v>
      </c>
      <c r="AR1043">
        <v>48.085599999999999</v>
      </c>
      <c r="AT1043" s="1">
        <v>40231</v>
      </c>
      <c r="AU1043">
        <v>27.939900000000002</v>
      </c>
      <c r="AW1043" s="1">
        <v>40231</v>
      </c>
      <c r="AX1043">
        <v>37.370100000000001</v>
      </c>
      <c r="AZ1043" s="1">
        <v>40231</v>
      </c>
      <c r="BA1043">
        <v>19.048200000000001</v>
      </c>
      <c r="BC1043" s="1">
        <v>40231</v>
      </c>
      <c r="BD1043">
        <v>120.9105</v>
      </c>
      <c r="BF1043" s="1">
        <v>40231</v>
      </c>
      <c r="BG1043">
        <v>57.498399999999997</v>
      </c>
      <c r="BI1043" s="1">
        <v>40231</v>
      </c>
      <c r="BJ1043">
        <v>38.4163</v>
      </c>
      <c r="BL1043" s="1">
        <v>40231</v>
      </c>
      <c r="BM1043">
        <v>58.990200000000002</v>
      </c>
      <c r="BO1043" s="1">
        <v>40231</v>
      </c>
      <c r="BP1043">
        <v>32.603700000000003</v>
      </c>
      <c r="BR1043" s="1">
        <v>40231</v>
      </c>
      <c r="BS1043">
        <v>26.786200000000001</v>
      </c>
      <c r="BU1043" s="1">
        <v>40231</v>
      </c>
      <c r="BV1043">
        <v>16.0581</v>
      </c>
      <c r="BX1043" s="1">
        <v>40231</v>
      </c>
      <c r="BY1043">
        <v>57.597499999999997</v>
      </c>
      <c r="CA1043" s="1">
        <v>40231</v>
      </c>
      <c r="CB1043">
        <v>63.985900000000001</v>
      </c>
      <c r="CD1043" s="1">
        <v>40231</v>
      </c>
      <c r="CE1043">
        <v>23.082100000000001</v>
      </c>
      <c r="CG1043" s="1">
        <v>40231</v>
      </c>
      <c r="CH1043">
        <v>49.987499999999997</v>
      </c>
      <c r="CJ1043" s="1">
        <v>40231</v>
      </c>
      <c r="CK1043">
        <v>29.817</v>
      </c>
      <c r="CM1043" s="1">
        <v>40231</v>
      </c>
      <c r="CN1043">
        <v>1831.21</v>
      </c>
      <c r="CP1043" s="1">
        <v>40231</v>
      </c>
      <c r="CQ1043">
        <v>19.940000000000001</v>
      </c>
    </row>
    <row r="1044" spans="1:95" x14ac:dyDescent="0.25">
      <c r="A1044" s="1">
        <v>40232</v>
      </c>
      <c r="B1044">
        <v>74.246499999999997</v>
      </c>
      <c r="D1044" s="1">
        <v>40232</v>
      </c>
      <c r="E1044">
        <v>12.803000000000001</v>
      </c>
      <c r="G1044" s="1">
        <v>40232</v>
      </c>
      <c r="H1044">
        <v>16.7441</v>
      </c>
      <c r="J1044" s="1">
        <v>40232</v>
      </c>
      <c r="K1044">
        <v>36.189500000000002</v>
      </c>
      <c r="M1044" s="1">
        <v>40232</v>
      </c>
      <c r="N1044">
        <v>22.417100000000001</v>
      </c>
      <c r="P1044" s="1">
        <v>40232</v>
      </c>
      <c r="Q1044">
        <v>20.9328</v>
      </c>
      <c r="S1044" s="1">
        <v>40232</v>
      </c>
      <c r="T1044">
        <v>58.767600000000002</v>
      </c>
      <c r="V1044" s="1">
        <v>40232</v>
      </c>
      <c r="W1044">
        <v>53.160899999999998</v>
      </c>
      <c r="Y1044" s="1">
        <v>40232</v>
      </c>
      <c r="Z1044">
        <v>33.429499999999997</v>
      </c>
      <c r="AB1044" s="1">
        <v>40232</v>
      </c>
      <c r="AC1044">
        <v>25.125699999999998</v>
      </c>
      <c r="AE1044" s="1">
        <v>40232</v>
      </c>
      <c r="AF1044">
        <v>30.571400000000001</v>
      </c>
      <c r="AH1044" s="1">
        <v>40232</v>
      </c>
      <c r="AI1044">
        <v>60.631300000000003</v>
      </c>
      <c r="AK1044" s="1">
        <v>40232</v>
      </c>
      <c r="AL1044">
        <v>14.4892</v>
      </c>
      <c r="AQ1044" s="1">
        <v>40232</v>
      </c>
      <c r="AR1044">
        <v>47.667099999999998</v>
      </c>
      <c r="AT1044" s="1">
        <v>40232</v>
      </c>
      <c r="AU1044">
        <v>28.336200000000002</v>
      </c>
      <c r="AW1044" s="1">
        <v>40232</v>
      </c>
      <c r="AX1044">
        <v>37.165399999999998</v>
      </c>
      <c r="AZ1044" s="1">
        <v>40232</v>
      </c>
      <c r="BA1044">
        <v>18.6083</v>
      </c>
      <c r="BC1044" s="1">
        <v>40232</v>
      </c>
      <c r="BD1044">
        <v>120.53879999999999</v>
      </c>
      <c r="BF1044" s="1">
        <v>40232</v>
      </c>
      <c r="BG1044">
        <v>57.335299999999997</v>
      </c>
      <c r="BI1044" s="1">
        <v>40232</v>
      </c>
      <c r="BJ1044">
        <v>37.504100000000001</v>
      </c>
      <c r="BL1044" s="1">
        <v>40232</v>
      </c>
      <c r="BM1044">
        <v>59.081200000000003</v>
      </c>
      <c r="BO1044" s="1">
        <v>40232</v>
      </c>
      <c r="BP1044">
        <v>32.067900000000002</v>
      </c>
      <c r="BR1044" s="1">
        <v>40232</v>
      </c>
      <c r="BS1044">
        <v>26.4132</v>
      </c>
      <c r="BU1044" s="1">
        <v>40232</v>
      </c>
      <c r="BV1044">
        <v>15.807700000000001</v>
      </c>
      <c r="BX1044" s="1">
        <v>40232</v>
      </c>
      <c r="BY1044">
        <v>57.406799999999997</v>
      </c>
      <c r="CA1044" s="1">
        <v>40232</v>
      </c>
      <c r="CB1044">
        <v>63.415300000000002</v>
      </c>
      <c r="CD1044" s="1">
        <v>40232</v>
      </c>
      <c r="CE1044">
        <v>22.8752</v>
      </c>
      <c r="CG1044" s="1">
        <v>40232</v>
      </c>
      <c r="CH1044">
        <v>49.792499999999997</v>
      </c>
      <c r="CJ1044" s="1">
        <v>40232</v>
      </c>
      <c r="CK1044">
        <v>29.625399999999999</v>
      </c>
      <c r="CM1044" s="1">
        <v>40232</v>
      </c>
      <c r="CN1044">
        <v>1809.05</v>
      </c>
      <c r="CP1044" s="1">
        <v>40232</v>
      </c>
      <c r="CQ1044">
        <v>21.37</v>
      </c>
    </row>
    <row r="1045" spans="1:95" x14ac:dyDescent="0.25">
      <c r="A1045" s="1">
        <v>40233</v>
      </c>
      <c r="B1045">
        <v>74.581800000000001</v>
      </c>
      <c r="D1045" s="1">
        <v>40233</v>
      </c>
      <c r="E1045">
        <v>12.686400000000001</v>
      </c>
      <c r="G1045" s="1">
        <v>40233</v>
      </c>
      <c r="H1045">
        <v>16.987300000000001</v>
      </c>
      <c r="J1045" s="1">
        <v>40233</v>
      </c>
      <c r="K1045">
        <v>36.647500000000001</v>
      </c>
      <c r="M1045" s="1">
        <v>40233</v>
      </c>
      <c r="N1045">
        <v>23.447500000000002</v>
      </c>
      <c r="P1045" s="1">
        <v>40233</v>
      </c>
      <c r="Q1045">
        <v>21.000299999999999</v>
      </c>
      <c r="S1045" s="1">
        <v>40233</v>
      </c>
      <c r="T1045">
        <v>59.432400000000001</v>
      </c>
      <c r="V1045" s="1">
        <v>40233</v>
      </c>
      <c r="W1045">
        <v>53.442399999999999</v>
      </c>
      <c r="Y1045" s="1">
        <v>40233</v>
      </c>
      <c r="Z1045">
        <v>34.427399999999999</v>
      </c>
      <c r="AB1045" s="1">
        <v>40233</v>
      </c>
      <c r="AC1045">
        <v>25.277000000000001</v>
      </c>
      <c r="AE1045" s="1">
        <v>40233</v>
      </c>
      <c r="AF1045">
        <v>30.843699999999998</v>
      </c>
      <c r="AH1045" s="1">
        <v>40233</v>
      </c>
      <c r="AI1045">
        <v>61.200800000000001</v>
      </c>
      <c r="AK1045" s="1">
        <v>40233</v>
      </c>
      <c r="AL1045">
        <v>14.643599999999999</v>
      </c>
      <c r="AQ1045" s="1">
        <v>40233</v>
      </c>
      <c r="AR1045">
        <v>48.304299999999998</v>
      </c>
      <c r="AT1045" s="1">
        <v>40233</v>
      </c>
      <c r="AU1045">
        <v>28.898299999999999</v>
      </c>
      <c r="AW1045" s="1">
        <v>40233</v>
      </c>
      <c r="AX1045">
        <v>37.770400000000002</v>
      </c>
      <c r="AZ1045" s="1">
        <v>40233</v>
      </c>
      <c r="BA1045">
        <v>18.893000000000001</v>
      </c>
      <c r="BC1045" s="1">
        <v>40233</v>
      </c>
      <c r="BD1045">
        <v>121.61579999999999</v>
      </c>
      <c r="BF1045" s="1">
        <v>40233</v>
      </c>
      <c r="BG1045">
        <v>57.4621</v>
      </c>
      <c r="BI1045" s="1">
        <v>40233</v>
      </c>
      <c r="BJ1045">
        <v>38.4163</v>
      </c>
      <c r="BL1045" s="1">
        <v>40233</v>
      </c>
      <c r="BM1045">
        <v>59.436399999999999</v>
      </c>
      <c r="BO1045" s="1">
        <v>40233</v>
      </c>
      <c r="BP1045">
        <v>32.436799999999998</v>
      </c>
      <c r="BR1045" s="1">
        <v>40233</v>
      </c>
      <c r="BS1045">
        <v>26.692900000000002</v>
      </c>
      <c r="BU1045" s="1">
        <v>40233</v>
      </c>
      <c r="BV1045">
        <v>15.9329</v>
      </c>
      <c r="BX1045" s="1">
        <v>40233</v>
      </c>
      <c r="BY1045">
        <v>58.0244</v>
      </c>
      <c r="CA1045" s="1">
        <v>40233</v>
      </c>
      <c r="CB1045">
        <v>64.191699999999997</v>
      </c>
      <c r="CD1045" s="1">
        <v>40233</v>
      </c>
      <c r="CE1045">
        <v>23.0503</v>
      </c>
      <c r="CG1045" s="1">
        <v>40233</v>
      </c>
      <c r="CH1045">
        <v>50.071100000000001</v>
      </c>
      <c r="CJ1045" s="1">
        <v>40233</v>
      </c>
      <c r="CK1045">
        <v>30.075700000000001</v>
      </c>
      <c r="CM1045" s="1">
        <v>40233</v>
      </c>
      <c r="CN1045">
        <v>1826.99</v>
      </c>
      <c r="CP1045" s="1">
        <v>40233</v>
      </c>
      <c r="CQ1045">
        <v>20.27</v>
      </c>
    </row>
    <row r="1046" spans="1:95" x14ac:dyDescent="0.25">
      <c r="A1046" s="1">
        <v>40234</v>
      </c>
      <c r="B1046">
        <v>74.2744</v>
      </c>
      <c r="D1046" s="1">
        <v>40234</v>
      </c>
      <c r="E1046">
        <v>12.9293</v>
      </c>
      <c r="G1046" s="1">
        <v>40234</v>
      </c>
      <c r="H1046">
        <v>17.113</v>
      </c>
      <c r="J1046" s="1">
        <v>40234</v>
      </c>
      <c r="K1046">
        <v>36.294499999999999</v>
      </c>
      <c r="M1046" s="1">
        <v>40234</v>
      </c>
      <c r="N1046">
        <v>23.045400000000001</v>
      </c>
      <c r="P1046" s="1">
        <v>40234</v>
      </c>
      <c r="Q1046">
        <v>20.882200000000001</v>
      </c>
      <c r="S1046" s="1">
        <v>40234</v>
      </c>
      <c r="T1046">
        <v>58.8613</v>
      </c>
      <c r="V1046" s="1">
        <v>40234</v>
      </c>
      <c r="W1046">
        <v>53.282899999999998</v>
      </c>
      <c r="Y1046" s="1">
        <v>40234</v>
      </c>
      <c r="Z1046">
        <v>33.828699999999998</v>
      </c>
      <c r="AB1046" s="1">
        <v>40234</v>
      </c>
      <c r="AC1046">
        <v>24.342099999999999</v>
      </c>
      <c r="AE1046" s="1">
        <v>40234</v>
      </c>
      <c r="AF1046">
        <v>30.426200000000001</v>
      </c>
      <c r="AH1046" s="1">
        <v>40234</v>
      </c>
      <c r="AI1046">
        <v>60.817999999999998</v>
      </c>
      <c r="AK1046" s="1">
        <v>40234</v>
      </c>
      <c r="AL1046">
        <v>14.552199999999999</v>
      </c>
      <c r="AQ1046" s="1">
        <v>40234</v>
      </c>
      <c r="AR1046">
        <v>48.427999999999997</v>
      </c>
      <c r="AT1046" s="1">
        <v>40234</v>
      </c>
      <c r="AU1046">
        <v>28.898299999999999</v>
      </c>
      <c r="AW1046" s="1">
        <v>40234</v>
      </c>
      <c r="AX1046">
        <v>37.407400000000003</v>
      </c>
      <c r="AZ1046" s="1">
        <v>40234</v>
      </c>
      <c r="BA1046">
        <v>18.8291</v>
      </c>
      <c r="BC1046" s="1">
        <v>40234</v>
      </c>
      <c r="BD1046">
        <v>121.1202</v>
      </c>
      <c r="BF1046" s="1">
        <v>40234</v>
      </c>
      <c r="BG1046">
        <v>57.308199999999999</v>
      </c>
      <c r="BI1046" s="1">
        <v>40234</v>
      </c>
      <c r="BJ1046">
        <v>38.218800000000002</v>
      </c>
      <c r="BL1046" s="1">
        <v>40234</v>
      </c>
      <c r="BM1046">
        <v>59.133299999999998</v>
      </c>
      <c r="BO1046" s="1">
        <v>40234</v>
      </c>
      <c r="BP1046">
        <v>32.120600000000003</v>
      </c>
      <c r="BR1046" s="1">
        <v>40234</v>
      </c>
      <c r="BS1046">
        <v>26.664999999999999</v>
      </c>
      <c r="BU1046" s="1">
        <v>40234</v>
      </c>
      <c r="BV1046">
        <v>15.8256</v>
      </c>
      <c r="BX1046" s="1">
        <v>40234</v>
      </c>
      <c r="BY1046">
        <v>57.851799999999997</v>
      </c>
      <c r="CA1046" s="1">
        <v>40234</v>
      </c>
      <c r="CB1046">
        <v>64.238500000000002</v>
      </c>
      <c r="CD1046" s="1">
        <v>40234</v>
      </c>
      <c r="CE1046">
        <v>22.986599999999999</v>
      </c>
      <c r="CG1046" s="1">
        <v>40234</v>
      </c>
      <c r="CH1046">
        <v>50.284700000000001</v>
      </c>
      <c r="CJ1046" s="1">
        <v>40234</v>
      </c>
      <c r="CK1046">
        <v>30.047000000000001</v>
      </c>
      <c r="CM1046" s="1">
        <v>40234</v>
      </c>
      <c r="CN1046">
        <v>1823.64</v>
      </c>
      <c r="CP1046" s="1">
        <v>40234</v>
      </c>
      <c r="CQ1046">
        <v>20.100000000000001</v>
      </c>
    </row>
    <row r="1047" spans="1:95" x14ac:dyDescent="0.25">
      <c r="A1047" s="1">
        <v>40235</v>
      </c>
      <c r="B1047">
        <v>74.656300000000002</v>
      </c>
      <c r="D1047" s="1">
        <v>40235</v>
      </c>
      <c r="E1047">
        <v>12.919499999999999</v>
      </c>
      <c r="G1047" s="1">
        <v>40235</v>
      </c>
      <c r="H1047">
        <v>16.869900000000001</v>
      </c>
      <c r="J1047" s="1">
        <v>40235</v>
      </c>
      <c r="K1047">
        <v>36.437600000000003</v>
      </c>
      <c r="M1047" s="1">
        <v>40235</v>
      </c>
      <c r="N1047">
        <v>20.7501</v>
      </c>
      <c r="P1047" s="1">
        <v>40235</v>
      </c>
      <c r="Q1047">
        <v>20.916</v>
      </c>
      <c r="S1047" s="1">
        <v>40235</v>
      </c>
      <c r="T1047">
        <v>59.132800000000003</v>
      </c>
      <c r="V1047" s="1">
        <v>40235</v>
      </c>
      <c r="W1047">
        <v>53.526800000000001</v>
      </c>
      <c r="Y1047" s="1">
        <v>40235</v>
      </c>
      <c r="Z1047">
        <v>33.9285</v>
      </c>
      <c r="AB1047" s="1">
        <v>40235</v>
      </c>
      <c r="AC1047">
        <v>24.158799999999999</v>
      </c>
      <c r="AE1047" s="1">
        <v>40235</v>
      </c>
      <c r="AF1047">
        <v>30.607700000000001</v>
      </c>
      <c r="AH1047" s="1">
        <v>40235</v>
      </c>
      <c r="AI1047">
        <v>60.6873</v>
      </c>
      <c r="AK1047" s="1">
        <v>40235</v>
      </c>
      <c r="AL1047">
        <v>14.680199999999999</v>
      </c>
      <c r="AQ1047" s="1">
        <v>40235</v>
      </c>
      <c r="AR1047">
        <v>48.304299999999998</v>
      </c>
      <c r="AT1047" s="1">
        <v>40235</v>
      </c>
      <c r="AU1047">
        <v>28.750800000000002</v>
      </c>
      <c r="AW1047" s="1">
        <v>40235</v>
      </c>
      <c r="AX1047">
        <v>37.379399999999997</v>
      </c>
      <c r="AZ1047" s="1">
        <v>40235</v>
      </c>
      <c r="BA1047">
        <v>18.7379</v>
      </c>
      <c r="BC1047" s="1">
        <v>40235</v>
      </c>
      <c r="BD1047">
        <v>121.206</v>
      </c>
      <c r="BF1047" s="1">
        <v>40235</v>
      </c>
      <c r="BG1047">
        <v>57.054600000000001</v>
      </c>
      <c r="BI1047" s="1">
        <v>40235</v>
      </c>
      <c r="BJ1047">
        <v>39.4696</v>
      </c>
      <c r="BL1047" s="1">
        <v>40235</v>
      </c>
      <c r="BM1047">
        <v>58.646500000000003</v>
      </c>
      <c r="BO1047" s="1">
        <v>40235</v>
      </c>
      <c r="BP1047">
        <v>32.392899999999997</v>
      </c>
      <c r="BR1047" s="1">
        <v>40235</v>
      </c>
      <c r="BS1047">
        <v>26.7302</v>
      </c>
      <c r="BU1047" s="1">
        <v>40235</v>
      </c>
      <c r="BV1047">
        <v>15.7003</v>
      </c>
      <c r="BX1047" s="1">
        <v>40235</v>
      </c>
      <c r="BY1047">
        <v>57.470399999999998</v>
      </c>
      <c r="CA1047" s="1">
        <v>40235</v>
      </c>
      <c r="CB1047">
        <v>64.219800000000006</v>
      </c>
      <c r="CD1047" s="1">
        <v>40235</v>
      </c>
      <c r="CE1047">
        <v>23.026399999999999</v>
      </c>
      <c r="CG1047" s="1">
        <v>40235</v>
      </c>
      <c r="CH1047">
        <v>50.2104</v>
      </c>
      <c r="CJ1047" s="1">
        <v>40235</v>
      </c>
      <c r="CK1047">
        <v>29.931999999999999</v>
      </c>
      <c r="CM1047" s="1">
        <v>40235</v>
      </c>
      <c r="CN1047">
        <v>1826.27</v>
      </c>
      <c r="CP1047" s="1">
        <v>40235</v>
      </c>
      <c r="CQ1047">
        <v>19.5</v>
      </c>
    </row>
    <row r="1048" spans="1:95" x14ac:dyDescent="0.25">
      <c r="A1048" s="1">
        <v>40238</v>
      </c>
      <c r="B1048">
        <v>75.056899999999999</v>
      </c>
      <c r="D1048" s="1">
        <v>40238</v>
      </c>
      <c r="E1048">
        <v>12.9293</v>
      </c>
      <c r="G1048" s="1">
        <v>40238</v>
      </c>
      <c r="H1048">
        <v>16.995699999999999</v>
      </c>
      <c r="J1048" s="1">
        <v>40238</v>
      </c>
      <c r="K1048">
        <v>36.380400000000002</v>
      </c>
      <c r="M1048" s="1">
        <v>40238</v>
      </c>
      <c r="N1048">
        <v>21.5962</v>
      </c>
      <c r="P1048" s="1">
        <v>40238</v>
      </c>
      <c r="Q1048">
        <v>21.0761</v>
      </c>
      <c r="S1048" s="1">
        <v>40238</v>
      </c>
      <c r="T1048">
        <v>59.919200000000004</v>
      </c>
      <c r="V1048" s="1">
        <v>40238</v>
      </c>
      <c r="W1048">
        <v>54.2774</v>
      </c>
      <c r="Y1048" s="1">
        <v>40238</v>
      </c>
      <c r="Z1048">
        <v>33.828699999999998</v>
      </c>
      <c r="AB1048" s="1">
        <v>40238</v>
      </c>
      <c r="AC1048">
        <v>24.410900000000002</v>
      </c>
      <c r="AE1048" s="1">
        <v>40238</v>
      </c>
      <c r="AF1048">
        <v>30.889099999999999</v>
      </c>
      <c r="AH1048" s="1">
        <v>40238</v>
      </c>
      <c r="AI1048">
        <v>61.0608</v>
      </c>
      <c r="AK1048" s="1">
        <v>40238</v>
      </c>
      <c r="AL1048">
        <v>14.533899999999999</v>
      </c>
      <c r="AQ1048" s="1">
        <v>40238</v>
      </c>
      <c r="AR1048">
        <v>49.017600000000002</v>
      </c>
      <c r="AT1048" s="1">
        <v>40238</v>
      </c>
      <c r="AU1048">
        <v>28.962800000000001</v>
      </c>
      <c r="AW1048" s="1">
        <v>40238</v>
      </c>
      <c r="AX1048">
        <v>37.761099999999999</v>
      </c>
      <c r="AZ1048" s="1">
        <v>40238</v>
      </c>
      <c r="BA1048">
        <v>19.048200000000001</v>
      </c>
      <c r="BC1048" s="1">
        <v>40238</v>
      </c>
      <c r="BD1048">
        <v>122.55</v>
      </c>
      <c r="BF1048" s="1">
        <v>40238</v>
      </c>
      <c r="BG1048">
        <v>57.407800000000002</v>
      </c>
      <c r="BI1048" s="1">
        <v>40238</v>
      </c>
      <c r="BJ1048">
        <v>39.337899999999998</v>
      </c>
      <c r="BL1048" s="1">
        <v>40238</v>
      </c>
      <c r="BM1048">
        <v>58.765900000000002</v>
      </c>
      <c r="BO1048" s="1">
        <v>40238</v>
      </c>
      <c r="BP1048">
        <v>32.735399999999998</v>
      </c>
      <c r="BR1048" s="1">
        <v>40238</v>
      </c>
      <c r="BS1048">
        <v>27.0565</v>
      </c>
      <c r="BU1048" s="1">
        <v>40238</v>
      </c>
      <c r="BV1048">
        <v>15.879200000000001</v>
      </c>
      <c r="BX1048" s="1">
        <v>40238</v>
      </c>
      <c r="BY1048">
        <v>57.679200000000002</v>
      </c>
      <c r="CA1048" s="1">
        <v>40238</v>
      </c>
      <c r="CB1048">
        <v>65.145899999999997</v>
      </c>
      <c r="CD1048" s="1">
        <v>40238</v>
      </c>
      <c r="CE1048">
        <v>23.074100000000001</v>
      </c>
      <c r="CG1048" s="1">
        <v>40238</v>
      </c>
      <c r="CH1048">
        <v>50.052500000000002</v>
      </c>
      <c r="CJ1048" s="1">
        <v>40238</v>
      </c>
      <c r="CK1048">
        <v>30.2194</v>
      </c>
      <c r="CM1048" s="1">
        <v>40238</v>
      </c>
      <c r="CN1048">
        <v>1844.87</v>
      </c>
      <c r="CP1048" s="1">
        <v>40238</v>
      </c>
      <c r="CQ1048">
        <v>19.260000000000002</v>
      </c>
    </row>
    <row r="1049" spans="1:95" x14ac:dyDescent="0.25">
      <c r="A1049" s="1">
        <v>40239</v>
      </c>
      <c r="B1049">
        <v>75.569199999999995</v>
      </c>
      <c r="D1049" s="1">
        <v>40239</v>
      </c>
      <c r="E1049">
        <v>12.8613</v>
      </c>
      <c r="G1049" s="1">
        <v>40239</v>
      </c>
      <c r="H1049">
        <v>17.045999999999999</v>
      </c>
      <c r="J1049" s="1">
        <v>40239</v>
      </c>
      <c r="K1049">
        <v>36.628399999999999</v>
      </c>
      <c r="M1049" s="1">
        <v>40239</v>
      </c>
      <c r="N1049">
        <v>20.9679</v>
      </c>
      <c r="P1049" s="1">
        <v>40239</v>
      </c>
      <c r="Q1049">
        <v>20.975000000000001</v>
      </c>
      <c r="S1049" s="1">
        <v>40239</v>
      </c>
      <c r="T1049">
        <v>60.331099999999999</v>
      </c>
      <c r="V1049" s="1">
        <v>40239</v>
      </c>
      <c r="W1049">
        <v>54.558900000000001</v>
      </c>
      <c r="Y1049" s="1">
        <v>40239</v>
      </c>
      <c r="Z1049">
        <v>33.9285</v>
      </c>
      <c r="AB1049" s="1">
        <v>40239</v>
      </c>
      <c r="AC1049">
        <v>24.424600000000002</v>
      </c>
      <c r="AE1049" s="1">
        <v>40239</v>
      </c>
      <c r="AF1049">
        <v>30.889099999999999</v>
      </c>
      <c r="AH1049" s="1">
        <v>40239</v>
      </c>
      <c r="AI1049">
        <v>61.144799999999996</v>
      </c>
      <c r="AK1049" s="1">
        <v>40239</v>
      </c>
      <c r="AL1049">
        <v>14.533899999999999</v>
      </c>
      <c r="AQ1049" s="1">
        <v>40239</v>
      </c>
      <c r="AR1049">
        <v>48.618200000000002</v>
      </c>
      <c r="AT1049" s="1">
        <v>40239</v>
      </c>
      <c r="AU1049">
        <v>28.898299999999999</v>
      </c>
      <c r="AW1049" s="1">
        <v>40239</v>
      </c>
      <c r="AX1049">
        <v>37.863399999999999</v>
      </c>
      <c r="AZ1049" s="1">
        <v>40239</v>
      </c>
      <c r="BA1049">
        <v>18.890799999999999</v>
      </c>
      <c r="BC1049" s="1">
        <v>40239</v>
      </c>
      <c r="BD1049">
        <v>121.4538</v>
      </c>
      <c r="BF1049" s="1">
        <v>40239</v>
      </c>
      <c r="BG1049">
        <v>57.453099999999999</v>
      </c>
      <c r="BI1049" s="1">
        <v>40239</v>
      </c>
      <c r="BJ1049">
        <v>39.1404</v>
      </c>
      <c r="BL1049" s="1">
        <v>40239</v>
      </c>
      <c r="BM1049">
        <v>58.848599999999998</v>
      </c>
      <c r="BO1049" s="1">
        <v>40239</v>
      </c>
      <c r="BP1049">
        <v>32.840800000000002</v>
      </c>
      <c r="BR1049" s="1">
        <v>40239</v>
      </c>
      <c r="BS1049">
        <v>26.534400000000002</v>
      </c>
      <c r="BU1049" s="1">
        <v>40239</v>
      </c>
      <c r="BV1049">
        <v>15.744999999999999</v>
      </c>
      <c r="BX1049" s="1">
        <v>40239</v>
      </c>
      <c r="BY1049">
        <v>57.860900000000001</v>
      </c>
      <c r="CA1049" s="1">
        <v>40239</v>
      </c>
      <c r="CB1049">
        <v>65.248800000000003</v>
      </c>
      <c r="CD1049" s="1">
        <v>40239</v>
      </c>
      <c r="CE1049">
        <v>23.289000000000001</v>
      </c>
      <c r="CG1049" s="1">
        <v>40239</v>
      </c>
      <c r="CH1049">
        <v>49.764699999999998</v>
      </c>
      <c r="CJ1049" s="1">
        <v>40239</v>
      </c>
      <c r="CK1049">
        <v>30.545200000000001</v>
      </c>
      <c r="CM1049" s="1">
        <v>40239</v>
      </c>
      <c r="CN1049">
        <v>1849.17</v>
      </c>
      <c r="CP1049" s="1">
        <v>40239</v>
      </c>
      <c r="CQ1049">
        <v>19.059999999999999</v>
      </c>
    </row>
    <row r="1050" spans="1:95" x14ac:dyDescent="0.25">
      <c r="A1050" s="1">
        <v>40240</v>
      </c>
      <c r="B1050">
        <v>75.448099999999997</v>
      </c>
      <c r="D1050" s="1">
        <v>40240</v>
      </c>
      <c r="E1050">
        <v>12.958399999999999</v>
      </c>
      <c r="G1050" s="1">
        <v>40240</v>
      </c>
      <c r="H1050">
        <v>17.0627</v>
      </c>
      <c r="J1050" s="1">
        <v>40240</v>
      </c>
      <c r="K1050">
        <v>36.523499999999999</v>
      </c>
      <c r="M1050" s="1">
        <v>40240</v>
      </c>
      <c r="N1050">
        <v>20.842199999999998</v>
      </c>
      <c r="P1050" s="1">
        <v>40240</v>
      </c>
      <c r="Q1050">
        <v>20.9834</v>
      </c>
      <c r="S1050" s="1">
        <v>40240</v>
      </c>
      <c r="T1050">
        <v>60.340499999999999</v>
      </c>
      <c r="V1050" s="1">
        <v>40240</v>
      </c>
      <c r="W1050">
        <v>54.9529</v>
      </c>
      <c r="Y1050" s="1">
        <v>40240</v>
      </c>
      <c r="Z1050">
        <v>33.9285</v>
      </c>
      <c r="AB1050" s="1">
        <v>40240</v>
      </c>
      <c r="AC1050">
        <v>24.7133</v>
      </c>
      <c r="AE1050" s="1">
        <v>40240</v>
      </c>
      <c r="AF1050">
        <v>31.097899999999999</v>
      </c>
      <c r="AH1050" s="1">
        <v>40240</v>
      </c>
      <c r="AI1050">
        <v>61.088799999999999</v>
      </c>
      <c r="AK1050" s="1">
        <v>40240</v>
      </c>
      <c r="AL1050">
        <v>14.652799999999999</v>
      </c>
      <c r="AQ1050" s="1">
        <v>40240</v>
      </c>
      <c r="AR1050">
        <v>48.599200000000003</v>
      </c>
      <c r="AT1050" s="1">
        <v>40240</v>
      </c>
      <c r="AU1050">
        <v>28.999700000000001</v>
      </c>
      <c r="AW1050" s="1">
        <v>40240</v>
      </c>
      <c r="AX1050">
        <v>38.086799999999997</v>
      </c>
      <c r="AZ1050" s="1">
        <v>40240</v>
      </c>
      <c r="BA1050">
        <v>18.7287</v>
      </c>
      <c r="BC1050" s="1">
        <v>40240</v>
      </c>
      <c r="BD1050">
        <v>120.9391</v>
      </c>
      <c r="BF1050" s="1">
        <v>40240</v>
      </c>
      <c r="BG1050">
        <v>57.416899999999998</v>
      </c>
      <c r="BI1050" s="1">
        <v>40240</v>
      </c>
      <c r="BJ1050">
        <v>39.055799999999998</v>
      </c>
      <c r="BL1050" s="1">
        <v>40240</v>
      </c>
      <c r="BM1050">
        <v>58.444499999999998</v>
      </c>
      <c r="BO1050" s="1">
        <v>40240</v>
      </c>
      <c r="BP1050">
        <v>32.682699999999997</v>
      </c>
      <c r="BR1050" s="1">
        <v>40240</v>
      </c>
      <c r="BS1050">
        <v>26.534400000000002</v>
      </c>
      <c r="BU1050" s="1">
        <v>40240</v>
      </c>
      <c r="BV1050">
        <v>15.4945</v>
      </c>
      <c r="BX1050" s="1">
        <v>40240</v>
      </c>
      <c r="BY1050">
        <v>57.715600000000002</v>
      </c>
      <c r="CA1050" s="1">
        <v>40240</v>
      </c>
      <c r="CB1050">
        <v>65.108500000000006</v>
      </c>
      <c r="CD1050" s="1">
        <v>40240</v>
      </c>
      <c r="CE1050">
        <v>23.185600000000001</v>
      </c>
      <c r="CG1050" s="1">
        <v>40240</v>
      </c>
      <c r="CH1050">
        <v>49.829700000000003</v>
      </c>
      <c r="CJ1050" s="1">
        <v>40240</v>
      </c>
      <c r="CK1050">
        <v>30.315200000000001</v>
      </c>
      <c r="CM1050" s="1">
        <v>40240</v>
      </c>
      <c r="CN1050">
        <v>1850.24</v>
      </c>
      <c r="CP1050" s="1">
        <v>40240</v>
      </c>
      <c r="CQ1050">
        <v>18.829999999999998</v>
      </c>
    </row>
    <row r="1051" spans="1:95" x14ac:dyDescent="0.25">
      <c r="A1051" s="1">
        <v>40241</v>
      </c>
      <c r="B1051">
        <v>75.466700000000003</v>
      </c>
      <c r="D1051" s="1">
        <v>40241</v>
      </c>
      <c r="E1051">
        <v>13.0458</v>
      </c>
      <c r="G1051" s="1">
        <v>40241</v>
      </c>
      <c r="H1051">
        <v>17.121400000000001</v>
      </c>
      <c r="J1051" s="1">
        <v>40241</v>
      </c>
      <c r="K1051">
        <v>37.105499999999999</v>
      </c>
      <c r="M1051" s="1">
        <v>40241</v>
      </c>
      <c r="N1051">
        <v>22.375299999999999</v>
      </c>
      <c r="P1051" s="1">
        <v>40241</v>
      </c>
      <c r="Q1051">
        <v>21.042400000000001</v>
      </c>
      <c r="S1051" s="1">
        <v>40241</v>
      </c>
      <c r="T1051">
        <v>61.370399999999997</v>
      </c>
      <c r="V1051" s="1">
        <v>40241</v>
      </c>
      <c r="W1051">
        <v>54.840299999999999</v>
      </c>
      <c r="Y1051" s="1">
        <v>40241</v>
      </c>
      <c r="Z1051">
        <v>34.227800000000002</v>
      </c>
      <c r="AB1051" s="1">
        <v>40241</v>
      </c>
      <c r="AC1051">
        <v>24.960799999999999</v>
      </c>
      <c r="AE1051" s="1">
        <v>40241</v>
      </c>
      <c r="AF1051">
        <v>31.370200000000001</v>
      </c>
      <c r="AH1051" s="1">
        <v>40241</v>
      </c>
      <c r="AI1051">
        <v>61.0608</v>
      </c>
      <c r="AK1051" s="1">
        <v>40241</v>
      </c>
      <c r="AL1051">
        <v>14.725899999999999</v>
      </c>
      <c r="AQ1051" s="1">
        <v>40241</v>
      </c>
      <c r="AR1051">
        <v>48.989100000000001</v>
      </c>
      <c r="AT1051" s="1">
        <v>40241</v>
      </c>
      <c r="AU1051">
        <v>28.972000000000001</v>
      </c>
      <c r="AW1051" s="1">
        <v>40241</v>
      </c>
      <c r="AX1051">
        <v>38.328800000000001</v>
      </c>
      <c r="AZ1051" s="1">
        <v>40241</v>
      </c>
      <c r="BA1051">
        <v>18.7379</v>
      </c>
      <c r="BC1051" s="1">
        <v>40241</v>
      </c>
      <c r="BD1051">
        <v>120.78659999999999</v>
      </c>
      <c r="BF1051" s="1">
        <v>40241</v>
      </c>
      <c r="BG1051">
        <v>57.570799999999998</v>
      </c>
      <c r="BI1051" s="1">
        <v>40241</v>
      </c>
      <c r="BJ1051">
        <v>39.422600000000003</v>
      </c>
      <c r="BL1051" s="1">
        <v>40241</v>
      </c>
      <c r="BM1051">
        <v>58.260800000000003</v>
      </c>
      <c r="BO1051" s="1">
        <v>40241</v>
      </c>
      <c r="BP1051">
        <v>32.621200000000002</v>
      </c>
      <c r="BR1051" s="1">
        <v>40241</v>
      </c>
      <c r="BS1051">
        <v>26.692900000000002</v>
      </c>
      <c r="BU1051" s="1">
        <v>40241</v>
      </c>
      <c r="BV1051">
        <v>15.503500000000001</v>
      </c>
      <c r="BX1051" s="1">
        <v>40241</v>
      </c>
      <c r="BY1051">
        <v>57.824599999999997</v>
      </c>
      <c r="CA1051" s="1">
        <v>40241</v>
      </c>
      <c r="CB1051">
        <v>65.828800000000001</v>
      </c>
      <c r="CD1051" s="1">
        <v>40241</v>
      </c>
      <c r="CE1051">
        <v>23.297000000000001</v>
      </c>
      <c r="CG1051" s="1">
        <v>40241</v>
      </c>
      <c r="CH1051">
        <v>50.1083</v>
      </c>
      <c r="CJ1051" s="1">
        <v>40241</v>
      </c>
      <c r="CK1051">
        <v>31.206299999999999</v>
      </c>
      <c r="CM1051" s="1">
        <v>40241</v>
      </c>
      <c r="CN1051">
        <v>1857.2</v>
      </c>
      <c r="CP1051" s="1">
        <v>40241</v>
      </c>
      <c r="CQ1051">
        <v>18.72</v>
      </c>
    </row>
    <row r="1052" spans="1:95" x14ac:dyDescent="0.25">
      <c r="A1052" s="1">
        <v>40242</v>
      </c>
      <c r="B1052">
        <v>76.789400000000001</v>
      </c>
      <c r="D1052" s="1">
        <v>40242</v>
      </c>
      <c r="E1052">
        <v>13.444100000000001</v>
      </c>
      <c r="G1052" s="1">
        <v>40242</v>
      </c>
      <c r="H1052">
        <v>17.364599999999999</v>
      </c>
      <c r="J1052" s="1">
        <v>40242</v>
      </c>
      <c r="K1052">
        <v>38.355400000000003</v>
      </c>
      <c r="M1052" s="1">
        <v>40242</v>
      </c>
      <c r="N1052">
        <v>23.5229</v>
      </c>
      <c r="P1052" s="1">
        <v>40242</v>
      </c>
      <c r="Q1052">
        <v>21.067699999999999</v>
      </c>
      <c r="S1052" s="1">
        <v>40242</v>
      </c>
      <c r="T1052">
        <v>63.598599999999998</v>
      </c>
      <c r="V1052" s="1">
        <v>40242</v>
      </c>
      <c r="W1052">
        <v>55.572200000000002</v>
      </c>
      <c r="Y1052" s="1">
        <v>40242</v>
      </c>
      <c r="Z1052">
        <v>34.926299999999998</v>
      </c>
      <c r="AB1052" s="1">
        <v>40242</v>
      </c>
      <c r="AC1052">
        <v>25.066199999999998</v>
      </c>
      <c r="AE1052" s="1">
        <v>40242</v>
      </c>
      <c r="AF1052">
        <v>31.7424</v>
      </c>
      <c r="AH1052" s="1">
        <v>40242</v>
      </c>
      <c r="AI1052">
        <v>62.059800000000003</v>
      </c>
      <c r="AK1052" s="1">
        <v>40242</v>
      </c>
      <c r="AL1052">
        <v>14.9453</v>
      </c>
      <c r="AQ1052" s="1">
        <v>40242</v>
      </c>
      <c r="AR1052">
        <v>49.483600000000003</v>
      </c>
      <c r="AT1052" s="1">
        <v>40242</v>
      </c>
      <c r="AU1052">
        <v>29.303699999999999</v>
      </c>
      <c r="AW1052" s="1">
        <v>40242</v>
      </c>
      <c r="AX1052">
        <v>39.008299999999998</v>
      </c>
      <c r="AZ1052" s="1">
        <v>40242</v>
      </c>
      <c r="BA1052">
        <v>18.975200000000001</v>
      </c>
      <c r="BC1052" s="1">
        <v>40242</v>
      </c>
      <c r="BD1052">
        <v>121.29179999999999</v>
      </c>
      <c r="BF1052" s="1">
        <v>40242</v>
      </c>
      <c r="BG1052">
        <v>57.996499999999997</v>
      </c>
      <c r="BI1052" s="1">
        <v>40242</v>
      </c>
      <c r="BJ1052">
        <v>40.259500000000003</v>
      </c>
      <c r="BL1052" s="1">
        <v>40242</v>
      </c>
      <c r="BM1052">
        <v>58.481200000000001</v>
      </c>
      <c r="BO1052" s="1">
        <v>40242</v>
      </c>
      <c r="BP1052">
        <v>32.928699999999999</v>
      </c>
      <c r="BR1052" s="1">
        <v>40242</v>
      </c>
      <c r="BS1052">
        <v>26.653300000000002</v>
      </c>
      <c r="BU1052" s="1">
        <v>40242</v>
      </c>
      <c r="BV1052">
        <v>15.637700000000001</v>
      </c>
      <c r="BX1052" s="1">
        <v>40242</v>
      </c>
      <c r="BY1052">
        <v>57.842700000000001</v>
      </c>
      <c r="CA1052" s="1">
        <v>40242</v>
      </c>
      <c r="CB1052">
        <v>66.652000000000001</v>
      </c>
      <c r="CD1052" s="1">
        <v>40242</v>
      </c>
      <c r="CE1052">
        <v>23.2652</v>
      </c>
      <c r="CG1052" s="1">
        <v>40242</v>
      </c>
      <c r="CH1052">
        <v>50.275399999999998</v>
      </c>
      <c r="CJ1052" s="1">
        <v>40242</v>
      </c>
      <c r="CK1052">
        <v>31.8291</v>
      </c>
      <c r="CM1052" s="1">
        <v>40242</v>
      </c>
      <c r="CN1052">
        <v>1883.28</v>
      </c>
      <c r="CP1052" s="1">
        <v>40242</v>
      </c>
      <c r="CQ1052">
        <v>17.420000000000002</v>
      </c>
    </row>
    <row r="1053" spans="1:95" x14ac:dyDescent="0.25">
      <c r="A1053" s="1">
        <v>40245</v>
      </c>
      <c r="B1053">
        <v>75.736800000000002</v>
      </c>
      <c r="D1053" s="1">
        <v>40245</v>
      </c>
      <c r="E1053">
        <v>13.3858</v>
      </c>
      <c r="G1053" s="1">
        <v>40245</v>
      </c>
      <c r="H1053">
        <v>17.389700000000001</v>
      </c>
      <c r="J1053" s="1">
        <v>40245</v>
      </c>
      <c r="K1053">
        <v>37.887900000000002</v>
      </c>
      <c r="M1053" s="1">
        <v>40245</v>
      </c>
      <c r="N1053">
        <v>24.377400000000002</v>
      </c>
      <c r="P1053" s="1">
        <v>40245</v>
      </c>
      <c r="Q1053">
        <v>21.312200000000001</v>
      </c>
      <c r="S1053" s="1">
        <v>40245</v>
      </c>
      <c r="T1053">
        <v>62.952599999999997</v>
      </c>
      <c r="V1053" s="1">
        <v>40245</v>
      </c>
      <c r="W1053">
        <v>55.271900000000002</v>
      </c>
      <c r="Y1053" s="1">
        <v>40245</v>
      </c>
      <c r="Z1053">
        <v>35.525100000000002</v>
      </c>
      <c r="AB1053" s="1">
        <v>40245</v>
      </c>
      <c r="AC1053">
        <v>24.956199999999999</v>
      </c>
      <c r="AE1053" s="1">
        <v>40245</v>
      </c>
      <c r="AF1053">
        <v>32.105400000000003</v>
      </c>
      <c r="AH1053" s="1">
        <v>40245</v>
      </c>
      <c r="AI1053">
        <v>62.069099999999999</v>
      </c>
      <c r="AK1053" s="1">
        <v>40245</v>
      </c>
      <c r="AL1053">
        <v>14.872199999999999</v>
      </c>
      <c r="AQ1053" s="1">
        <v>40245</v>
      </c>
      <c r="AR1053">
        <v>49.198300000000003</v>
      </c>
      <c r="AT1053" s="1">
        <v>40245</v>
      </c>
      <c r="AU1053">
        <v>29.4512</v>
      </c>
      <c r="AW1053" s="1">
        <v>40245</v>
      </c>
      <c r="AX1053">
        <v>38.617400000000004</v>
      </c>
      <c r="AZ1053" s="1">
        <v>40245</v>
      </c>
      <c r="BA1053">
        <v>18.956900000000001</v>
      </c>
      <c r="BC1053" s="1">
        <v>40245</v>
      </c>
      <c r="BD1053">
        <v>120.4911</v>
      </c>
      <c r="BF1053" s="1">
        <v>40245</v>
      </c>
      <c r="BG1053">
        <v>58.141399999999997</v>
      </c>
      <c r="BI1053" s="1">
        <v>40245</v>
      </c>
      <c r="BJ1053">
        <v>40.052599999999998</v>
      </c>
      <c r="BL1053" s="1">
        <v>40245</v>
      </c>
      <c r="BM1053">
        <v>59.813000000000002</v>
      </c>
      <c r="BO1053" s="1">
        <v>40245</v>
      </c>
      <c r="BP1053">
        <v>32.805700000000002</v>
      </c>
      <c r="BR1053" s="1">
        <v>40245</v>
      </c>
      <c r="BS1053">
        <v>26.692900000000002</v>
      </c>
      <c r="BU1053" s="1">
        <v>40245</v>
      </c>
      <c r="BV1053">
        <v>15.5214</v>
      </c>
      <c r="BX1053" s="1">
        <v>40245</v>
      </c>
      <c r="BY1053">
        <v>57.388599999999997</v>
      </c>
      <c r="CA1053" s="1">
        <v>40245</v>
      </c>
      <c r="CB1053">
        <v>66.193600000000004</v>
      </c>
      <c r="CD1053" s="1">
        <v>40245</v>
      </c>
      <c r="CE1053">
        <v>23.583500000000001</v>
      </c>
      <c r="CG1053" s="1">
        <v>40245</v>
      </c>
      <c r="CH1053">
        <v>50.284700000000001</v>
      </c>
      <c r="CJ1053" s="1">
        <v>40245</v>
      </c>
      <c r="CK1053">
        <v>31.8004</v>
      </c>
      <c r="CM1053" s="1">
        <v>40245</v>
      </c>
      <c r="CN1053">
        <v>1883.29</v>
      </c>
      <c r="CP1053" s="1">
        <v>40245</v>
      </c>
      <c r="CQ1053">
        <v>17.79</v>
      </c>
    </row>
    <row r="1054" spans="1:95" x14ac:dyDescent="0.25">
      <c r="A1054" s="1">
        <v>40246</v>
      </c>
      <c r="B1054">
        <v>76.370199999999997</v>
      </c>
      <c r="D1054" s="1">
        <v>40246</v>
      </c>
      <c r="E1054">
        <v>13.279</v>
      </c>
      <c r="G1054" s="1">
        <v>40246</v>
      </c>
      <c r="H1054">
        <v>17.414899999999999</v>
      </c>
      <c r="J1054" s="1">
        <v>40246</v>
      </c>
      <c r="K1054">
        <v>37.878300000000003</v>
      </c>
      <c r="M1054" s="1">
        <v>40246</v>
      </c>
      <c r="N1054">
        <v>27.451799999999999</v>
      </c>
      <c r="P1054" s="1">
        <v>40246</v>
      </c>
      <c r="Q1054">
        <v>21.548300000000001</v>
      </c>
      <c r="S1054" s="1">
        <v>40246</v>
      </c>
      <c r="T1054">
        <v>63.467500000000001</v>
      </c>
      <c r="V1054" s="1">
        <v>40246</v>
      </c>
      <c r="W1054">
        <v>55.525300000000001</v>
      </c>
      <c r="Y1054" s="1">
        <v>40246</v>
      </c>
      <c r="Z1054">
        <v>38.119599999999998</v>
      </c>
      <c r="AB1054" s="1">
        <v>40246</v>
      </c>
      <c r="AC1054">
        <v>24.8279</v>
      </c>
      <c r="AE1054" s="1">
        <v>40246</v>
      </c>
      <c r="AF1054">
        <v>31.996500000000001</v>
      </c>
      <c r="AH1054" s="1">
        <v>40246</v>
      </c>
      <c r="AI1054">
        <v>62.349200000000003</v>
      </c>
      <c r="AK1054" s="1">
        <v>40246</v>
      </c>
      <c r="AL1054">
        <v>15.0733</v>
      </c>
      <c r="AQ1054" s="1">
        <v>40246</v>
      </c>
      <c r="AR1054">
        <v>49.341000000000001</v>
      </c>
      <c r="AT1054" s="1">
        <v>40246</v>
      </c>
      <c r="AU1054">
        <v>29.410599999999999</v>
      </c>
      <c r="AW1054" s="1">
        <v>40246</v>
      </c>
      <c r="AX1054">
        <v>39.343400000000003</v>
      </c>
      <c r="AZ1054" s="1">
        <v>40246</v>
      </c>
      <c r="BA1054">
        <v>19.112100000000002</v>
      </c>
      <c r="BC1054" s="1">
        <v>40246</v>
      </c>
      <c r="BD1054">
        <v>119.67140000000001</v>
      </c>
      <c r="BF1054" s="1">
        <v>40246</v>
      </c>
      <c r="BG1054">
        <v>58.204700000000003</v>
      </c>
      <c r="BI1054" s="1">
        <v>40246</v>
      </c>
      <c r="BJ1054">
        <v>39.892800000000001</v>
      </c>
      <c r="BL1054" s="1">
        <v>40246</v>
      </c>
      <c r="BM1054">
        <v>59.794699999999999</v>
      </c>
      <c r="BO1054" s="1">
        <v>40246</v>
      </c>
      <c r="BP1054">
        <v>32.5334</v>
      </c>
      <c r="BR1054" s="1">
        <v>40246</v>
      </c>
      <c r="BS1054">
        <v>26.851400000000002</v>
      </c>
      <c r="BU1054" s="1">
        <v>40246</v>
      </c>
      <c r="BV1054">
        <v>15.414</v>
      </c>
      <c r="BX1054" s="1">
        <v>40246</v>
      </c>
      <c r="BY1054">
        <v>57.488500000000002</v>
      </c>
      <c r="CA1054" s="1">
        <v>40246</v>
      </c>
      <c r="CB1054">
        <v>67.147800000000004</v>
      </c>
      <c r="CD1054" s="1">
        <v>40246</v>
      </c>
      <c r="CE1054">
        <v>23.8064</v>
      </c>
      <c r="CG1054" s="1">
        <v>40246</v>
      </c>
      <c r="CH1054">
        <v>50.201099999999997</v>
      </c>
      <c r="CJ1054" s="1">
        <v>40246</v>
      </c>
      <c r="CK1054">
        <v>31.915299999999998</v>
      </c>
      <c r="CM1054" s="1">
        <v>40246</v>
      </c>
      <c r="CN1054">
        <v>1886.6</v>
      </c>
      <c r="CP1054" s="1">
        <v>40246</v>
      </c>
      <c r="CQ1054">
        <v>17.920000000000002</v>
      </c>
    </row>
    <row r="1055" spans="1:95" x14ac:dyDescent="0.25">
      <c r="A1055" s="1">
        <v>40247</v>
      </c>
      <c r="B1055">
        <v>75.969700000000003</v>
      </c>
      <c r="D1055" s="1">
        <v>40247</v>
      </c>
      <c r="E1055">
        <v>13.181800000000001</v>
      </c>
      <c r="G1055" s="1">
        <v>40247</v>
      </c>
      <c r="H1055">
        <v>17.456800000000001</v>
      </c>
      <c r="J1055" s="1">
        <v>40247</v>
      </c>
      <c r="K1055">
        <v>37.897399999999998</v>
      </c>
      <c r="M1055" s="1">
        <v>40247</v>
      </c>
      <c r="N1055">
        <v>30.358599999999999</v>
      </c>
      <c r="P1055" s="1">
        <v>40247</v>
      </c>
      <c r="Q1055">
        <v>21.514499999999998</v>
      </c>
      <c r="S1055" s="1">
        <v>40247</v>
      </c>
      <c r="T1055">
        <v>65.546000000000006</v>
      </c>
      <c r="V1055" s="1">
        <v>40247</v>
      </c>
      <c r="W1055">
        <v>55.15</v>
      </c>
      <c r="Y1055" s="1">
        <v>40247</v>
      </c>
      <c r="Z1055">
        <v>39.5167</v>
      </c>
      <c r="AB1055" s="1">
        <v>40247</v>
      </c>
      <c r="AC1055">
        <v>24.8371</v>
      </c>
      <c r="AE1055" s="1">
        <v>40247</v>
      </c>
      <c r="AF1055">
        <v>31.9511</v>
      </c>
      <c r="AH1055" s="1">
        <v>40247</v>
      </c>
      <c r="AI1055">
        <v>62.76</v>
      </c>
      <c r="AK1055" s="1">
        <v>40247</v>
      </c>
      <c r="AL1055">
        <v>15.0915</v>
      </c>
      <c r="AQ1055" s="1">
        <v>40247</v>
      </c>
      <c r="AR1055">
        <v>49.245899999999999</v>
      </c>
      <c r="AT1055" s="1">
        <v>40247</v>
      </c>
      <c r="AU1055">
        <v>29.438400000000001</v>
      </c>
      <c r="AW1055" s="1">
        <v>40247</v>
      </c>
      <c r="AX1055">
        <v>39.408499999999997</v>
      </c>
      <c r="AZ1055" s="1">
        <v>40247</v>
      </c>
      <c r="BA1055">
        <v>19.340299999999999</v>
      </c>
      <c r="BC1055" s="1">
        <v>40247</v>
      </c>
      <c r="BD1055">
        <v>119.7381</v>
      </c>
      <c r="BF1055" s="1">
        <v>40247</v>
      </c>
      <c r="BG1055">
        <v>58.222900000000003</v>
      </c>
      <c r="BI1055" s="1">
        <v>40247</v>
      </c>
      <c r="BJ1055">
        <v>40.372399999999999</v>
      </c>
      <c r="BL1055" s="1">
        <v>40247</v>
      </c>
      <c r="BM1055">
        <v>59.6477</v>
      </c>
      <c r="BO1055" s="1">
        <v>40247</v>
      </c>
      <c r="BP1055">
        <v>32.208399999999997</v>
      </c>
      <c r="BR1055" s="1">
        <v>40247</v>
      </c>
      <c r="BS1055">
        <v>27.009899999999998</v>
      </c>
      <c r="BU1055" s="1">
        <v>40247</v>
      </c>
      <c r="BV1055">
        <v>15.342499999999999</v>
      </c>
      <c r="BX1055" s="1">
        <v>40247</v>
      </c>
      <c r="BY1055">
        <v>57.225200000000001</v>
      </c>
      <c r="CA1055" s="1">
        <v>40247</v>
      </c>
      <c r="CB1055">
        <v>67.157200000000003</v>
      </c>
      <c r="CD1055" s="1">
        <v>40247</v>
      </c>
      <c r="CE1055">
        <v>23.678999999999998</v>
      </c>
      <c r="CG1055" s="1">
        <v>40247</v>
      </c>
      <c r="CH1055">
        <v>50.082099999999997</v>
      </c>
      <c r="CJ1055" s="1">
        <v>40247</v>
      </c>
      <c r="CK1055">
        <v>31.9345</v>
      </c>
      <c r="CM1055" s="1">
        <v>40247</v>
      </c>
      <c r="CN1055">
        <v>1895.38</v>
      </c>
      <c r="CP1055" s="1">
        <v>40247</v>
      </c>
      <c r="CQ1055">
        <v>18.57</v>
      </c>
    </row>
    <row r="1056" spans="1:95" x14ac:dyDescent="0.25">
      <c r="A1056" s="1">
        <v>40248</v>
      </c>
      <c r="B1056">
        <v>75.690200000000004</v>
      </c>
      <c r="D1056" s="1">
        <v>40248</v>
      </c>
      <c r="E1056">
        <v>13.2498</v>
      </c>
      <c r="G1056" s="1">
        <v>40248</v>
      </c>
      <c r="H1056">
        <v>17.371500000000001</v>
      </c>
      <c r="J1056" s="1">
        <v>40248</v>
      </c>
      <c r="K1056">
        <v>38.269500000000001</v>
      </c>
      <c r="M1056" s="1">
        <v>40248</v>
      </c>
      <c r="N1056">
        <v>29.411999999999999</v>
      </c>
      <c r="P1056" s="1">
        <v>40248</v>
      </c>
      <c r="Q1056">
        <v>21.582000000000001</v>
      </c>
      <c r="S1056" s="1">
        <v>40248</v>
      </c>
      <c r="T1056">
        <v>65.602199999999996</v>
      </c>
      <c r="V1056" s="1">
        <v>40248</v>
      </c>
      <c r="W1056">
        <v>55.262500000000003</v>
      </c>
      <c r="Y1056" s="1">
        <v>40248</v>
      </c>
      <c r="Z1056">
        <v>41.712000000000003</v>
      </c>
      <c r="AB1056" s="1">
        <v>40248</v>
      </c>
      <c r="AC1056">
        <v>24.763100000000001</v>
      </c>
      <c r="AE1056" s="1">
        <v>40248</v>
      </c>
      <c r="AF1056">
        <v>32.087299999999999</v>
      </c>
      <c r="AH1056" s="1">
        <v>40248</v>
      </c>
      <c r="AI1056">
        <v>62.76</v>
      </c>
      <c r="AK1056" s="1">
        <v>40248</v>
      </c>
      <c r="AL1056">
        <v>15.0641</v>
      </c>
      <c r="AQ1056" s="1">
        <v>40248</v>
      </c>
      <c r="AR1056">
        <v>49.4741</v>
      </c>
      <c r="AT1056" s="1">
        <v>40248</v>
      </c>
      <c r="AU1056">
        <v>29.828299999999999</v>
      </c>
      <c r="AW1056" s="1">
        <v>40248</v>
      </c>
      <c r="AX1056">
        <v>39.6691</v>
      </c>
      <c r="AZ1056" s="1">
        <v>40248</v>
      </c>
      <c r="BA1056">
        <v>19.395</v>
      </c>
      <c r="BC1056" s="1">
        <v>40248</v>
      </c>
      <c r="BD1056">
        <v>121.6254</v>
      </c>
      <c r="BF1056" s="1">
        <v>40248</v>
      </c>
      <c r="BG1056">
        <v>58.159500000000001</v>
      </c>
      <c r="BI1056" s="1">
        <v>40248</v>
      </c>
      <c r="BJ1056">
        <v>40.607500000000002</v>
      </c>
      <c r="BL1056" s="1">
        <v>40248</v>
      </c>
      <c r="BM1056">
        <v>59.895699999999998</v>
      </c>
      <c r="BO1056" s="1">
        <v>40248</v>
      </c>
      <c r="BP1056">
        <v>32.732100000000003</v>
      </c>
      <c r="BR1056" s="1">
        <v>40248</v>
      </c>
      <c r="BS1056">
        <v>27.2057</v>
      </c>
      <c r="BU1056" s="1">
        <v>40248</v>
      </c>
      <c r="BV1056">
        <v>15.467700000000001</v>
      </c>
      <c r="BX1056" s="1">
        <v>40248</v>
      </c>
      <c r="BY1056">
        <v>57.3705</v>
      </c>
      <c r="CA1056" s="1">
        <v>40248</v>
      </c>
      <c r="CB1056">
        <v>67.391000000000005</v>
      </c>
      <c r="CD1056" s="1">
        <v>40248</v>
      </c>
      <c r="CE1056">
        <v>23.750699999999998</v>
      </c>
      <c r="CG1056" s="1">
        <v>40248</v>
      </c>
      <c r="CH1056">
        <v>50.3996</v>
      </c>
      <c r="CJ1056" s="1">
        <v>40248</v>
      </c>
      <c r="CK1056">
        <v>32.394399999999997</v>
      </c>
      <c r="CM1056" s="1">
        <v>40248</v>
      </c>
      <c r="CN1056">
        <v>1903.68</v>
      </c>
      <c r="CP1056" s="1">
        <v>40248</v>
      </c>
      <c r="CQ1056">
        <v>18.059999999999999</v>
      </c>
    </row>
    <row r="1057" spans="1:95" x14ac:dyDescent="0.25">
      <c r="A1057" s="1">
        <v>40249</v>
      </c>
      <c r="B1057">
        <v>75.802000000000007</v>
      </c>
      <c r="D1057" s="1">
        <v>40249</v>
      </c>
      <c r="E1057">
        <v>13.211</v>
      </c>
      <c r="G1057" s="1">
        <v>40249</v>
      </c>
      <c r="H1057">
        <v>17.226600000000001</v>
      </c>
      <c r="J1057" s="1">
        <v>40249</v>
      </c>
      <c r="K1057">
        <v>38.889699999999998</v>
      </c>
      <c r="M1057" s="1">
        <v>40249</v>
      </c>
      <c r="N1057">
        <v>28.674800000000001</v>
      </c>
      <c r="P1057" s="1">
        <v>40249</v>
      </c>
      <c r="Q1057">
        <v>21.598800000000001</v>
      </c>
      <c r="S1057" s="1">
        <v>40249</v>
      </c>
      <c r="T1057">
        <v>65.377499999999998</v>
      </c>
      <c r="V1057" s="1">
        <v>40249</v>
      </c>
      <c r="W1057">
        <v>56.632399999999997</v>
      </c>
      <c r="Y1057" s="1">
        <v>40249</v>
      </c>
      <c r="Z1057">
        <v>39.616500000000002</v>
      </c>
      <c r="AB1057" s="1">
        <v>40249</v>
      </c>
      <c r="AC1057">
        <v>24.647600000000001</v>
      </c>
      <c r="AE1057" s="1">
        <v>40249</v>
      </c>
      <c r="AF1057">
        <v>32.214399999999998</v>
      </c>
      <c r="AH1057" s="1">
        <v>40249</v>
      </c>
      <c r="AI1057">
        <v>62.367899999999999</v>
      </c>
      <c r="AK1057" s="1">
        <v>40249</v>
      </c>
      <c r="AL1057">
        <v>15.576000000000001</v>
      </c>
      <c r="AQ1057" s="1">
        <v>40249</v>
      </c>
      <c r="AR1057">
        <v>49.797499999999999</v>
      </c>
      <c r="AT1057" s="1">
        <v>40249</v>
      </c>
      <c r="AU1057">
        <v>30.125399999999999</v>
      </c>
      <c r="AW1057" s="1">
        <v>40249</v>
      </c>
      <c r="AX1057">
        <v>39.957700000000003</v>
      </c>
      <c r="AZ1057" s="1">
        <v>40249</v>
      </c>
      <c r="BA1057">
        <v>19.4133</v>
      </c>
      <c r="BC1057" s="1">
        <v>40249</v>
      </c>
      <c r="BD1057">
        <v>121.9495</v>
      </c>
      <c r="BF1057" s="1">
        <v>40249</v>
      </c>
      <c r="BG1057">
        <v>58.123199999999997</v>
      </c>
      <c r="BI1057" s="1">
        <v>40249</v>
      </c>
      <c r="BJ1057">
        <v>40.579300000000003</v>
      </c>
      <c r="BL1057" s="1">
        <v>40249</v>
      </c>
      <c r="BM1057">
        <v>60.189599999999999</v>
      </c>
      <c r="BO1057" s="1">
        <v>40249</v>
      </c>
      <c r="BP1057">
        <v>32.980600000000003</v>
      </c>
      <c r="BR1057" s="1">
        <v>40249</v>
      </c>
      <c r="BS1057">
        <v>27.2896</v>
      </c>
      <c r="BU1057" s="1">
        <v>40249</v>
      </c>
      <c r="BV1057">
        <v>15.2798</v>
      </c>
      <c r="BX1057" s="1">
        <v>40249</v>
      </c>
      <c r="BY1057">
        <v>57.506700000000002</v>
      </c>
      <c r="CA1057" s="1">
        <v>40249</v>
      </c>
      <c r="CB1057">
        <v>66.913899999999998</v>
      </c>
      <c r="CD1057" s="1">
        <v>40249</v>
      </c>
      <c r="CE1057">
        <v>23.6631</v>
      </c>
      <c r="CG1057" s="1">
        <v>40249</v>
      </c>
      <c r="CH1057">
        <v>50.334200000000003</v>
      </c>
      <c r="CJ1057" s="1">
        <v>40249</v>
      </c>
      <c r="CK1057">
        <v>32.279400000000003</v>
      </c>
      <c r="CM1057" s="1">
        <v>40249</v>
      </c>
      <c r="CN1057">
        <v>1903.29</v>
      </c>
      <c r="CP1057" s="1">
        <v>40249</v>
      </c>
      <c r="CQ1057">
        <v>17.579999999999998</v>
      </c>
    </row>
    <row r="1058" spans="1:95" x14ac:dyDescent="0.25">
      <c r="A1058" s="1">
        <v>40252</v>
      </c>
      <c r="B1058">
        <v>75.690200000000004</v>
      </c>
      <c r="D1058" s="1">
        <v>40252</v>
      </c>
      <c r="E1058">
        <v>13.1235</v>
      </c>
      <c r="G1058" s="1">
        <v>40252</v>
      </c>
      <c r="H1058">
        <v>17.371500000000001</v>
      </c>
      <c r="J1058" s="1">
        <v>40252</v>
      </c>
      <c r="K1058">
        <v>38.8324</v>
      </c>
      <c r="M1058" s="1">
        <v>40252</v>
      </c>
      <c r="N1058">
        <v>28.7502</v>
      </c>
      <c r="P1058" s="1">
        <v>40252</v>
      </c>
      <c r="Q1058">
        <v>21.733699999999999</v>
      </c>
      <c r="S1058" s="1">
        <v>40252</v>
      </c>
      <c r="T1058">
        <v>64.974900000000005</v>
      </c>
      <c r="V1058" s="1">
        <v>40252</v>
      </c>
      <c r="W1058">
        <v>55.7973</v>
      </c>
      <c r="Y1058" s="1">
        <v>40252</v>
      </c>
      <c r="Z1058">
        <v>38.818100000000001</v>
      </c>
      <c r="AB1058" s="1">
        <v>40252</v>
      </c>
      <c r="AC1058">
        <v>24.786200000000001</v>
      </c>
      <c r="AE1058" s="1">
        <v>40252</v>
      </c>
      <c r="AF1058">
        <v>32.205300000000001</v>
      </c>
      <c r="AH1058" s="1">
        <v>40252</v>
      </c>
      <c r="AI1058">
        <v>61.901000000000003</v>
      </c>
      <c r="AK1058" s="1">
        <v>40252</v>
      </c>
      <c r="AL1058">
        <v>15.804500000000001</v>
      </c>
      <c r="AQ1058" s="1">
        <v>40252</v>
      </c>
      <c r="AR1058">
        <v>49.930799999999998</v>
      </c>
      <c r="AT1058" s="1">
        <v>40252</v>
      </c>
      <c r="AU1058">
        <v>30.348199999999999</v>
      </c>
      <c r="AW1058" s="1">
        <v>40252</v>
      </c>
      <c r="AX1058">
        <v>39.994900000000001</v>
      </c>
      <c r="AZ1058" s="1">
        <v>40252</v>
      </c>
      <c r="BA1058">
        <v>19.321999999999999</v>
      </c>
      <c r="BC1058" s="1">
        <v>40252</v>
      </c>
      <c r="BD1058">
        <v>121.8446</v>
      </c>
      <c r="BF1058" s="1">
        <v>40252</v>
      </c>
      <c r="BG1058">
        <v>58.476399999999998</v>
      </c>
      <c r="BI1058" s="1">
        <v>40252</v>
      </c>
      <c r="BJ1058">
        <v>40.503999999999998</v>
      </c>
      <c r="BL1058" s="1">
        <v>40252</v>
      </c>
      <c r="BM1058">
        <v>60.557000000000002</v>
      </c>
      <c r="BO1058" s="1">
        <v>40252</v>
      </c>
      <c r="BP1058">
        <v>33.504199999999997</v>
      </c>
      <c r="BR1058" s="1">
        <v>40252</v>
      </c>
      <c r="BS1058">
        <v>27.308299999999999</v>
      </c>
      <c r="BU1058" s="1">
        <v>40252</v>
      </c>
      <c r="BV1058">
        <v>15.440899999999999</v>
      </c>
      <c r="BX1058" s="1">
        <v>40252</v>
      </c>
      <c r="BY1058">
        <v>57.851799999999997</v>
      </c>
      <c r="CA1058" s="1">
        <v>40252</v>
      </c>
      <c r="CB1058">
        <v>67.203900000000004</v>
      </c>
      <c r="CD1058" s="1">
        <v>40252</v>
      </c>
      <c r="CE1058">
        <v>23.7666</v>
      </c>
      <c r="CG1058" s="1">
        <v>40252</v>
      </c>
      <c r="CH1058">
        <v>51.753599999999999</v>
      </c>
      <c r="CJ1058" s="1">
        <v>40252</v>
      </c>
      <c r="CK1058">
        <v>32.308199999999999</v>
      </c>
      <c r="CM1058" s="1">
        <v>40252</v>
      </c>
      <c r="CN1058">
        <v>1904.19</v>
      </c>
      <c r="CP1058" s="1">
        <v>40252</v>
      </c>
      <c r="CQ1058">
        <v>18</v>
      </c>
    </row>
    <row r="1059" spans="1:95" x14ac:dyDescent="0.25">
      <c r="A1059" s="1">
        <v>40253</v>
      </c>
      <c r="B1059">
        <v>76.062799999999996</v>
      </c>
      <c r="D1059" s="1">
        <v>40253</v>
      </c>
      <c r="E1059">
        <v>13.405200000000001</v>
      </c>
      <c r="G1059" s="1">
        <v>40253</v>
      </c>
      <c r="H1059">
        <v>17.363</v>
      </c>
      <c r="J1059" s="1">
        <v>40253</v>
      </c>
      <c r="K1059">
        <v>39.042299999999997</v>
      </c>
      <c r="M1059" s="1">
        <v>40253</v>
      </c>
      <c r="N1059">
        <v>28.1555</v>
      </c>
      <c r="P1059" s="1">
        <v>40253</v>
      </c>
      <c r="Q1059">
        <v>21.7927</v>
      </c>
      <c r="S1059" s="1">
        <v>40253</v>
      </c>
      <c r="T1059">
        <v>64.338200000000001</v>
      </c>
      <c r="V1059" s="1">
        <v>40253</v>
      </c>
      <c r="W1059">
        <v>55.778599999999997</v>
      </c>
      <c r="Y1059" s="1">
        <v>40253</v>
      </c>
      <c r="Z1059">
        <v>40.4148</v>
      </c>
      <c r="AB1059" s="1">
        <v>40253</v>
      </c>
      <c r="AC1059">
        <v>24.8093</v>
      </c>
      <c r="AE1059" s="1">
        <v>40253</v>
      </c>
      <c r="AF1059">
        <v>32.622799999999998</v>
      </c>
      <c r="AH1059" s="1">
        <v>40253</v>
      </c>
      <c r="AI1059">
        <v>62.153100000000002</v>
      </c>
      <c r="AK1059" s="1">
        <v>40253</v>
      </c>
      <c r="AL1059">
        <v>16.517499999999998</v>
      </c>
      <c r="AQ1059" s="1">
        <v>40253</v>
      </c>
      <c r="AR1059">
        <v>49.864199999999997</v>
      </c>
      <c r="AT1059" s="1">
        <v>40253</v>
      </c>
      <c r="AU1059">
        <v>30.2182</v>
      </c>
      <c r="AW1059" s="1">
        <v>40253</v>
      </c>
      <c r="AX1059">
        <v>40.050699999999999</v>
      </c>
      <c r="AZ1059" s="1">
        <v>40253</v>
      </c>
      <c r="BA1059">
        <v>20.088699999999999</v>
      </c>
      <c r="BC1059" s="1">
        <v>40253</v>
      </c>
      <c r="BD1059">
        <v>122.64530000000001</v>
      </c>
      <c r="BF1059" s="1">
        <v>40253</v>
      </c>
      <c r="BG1059">
        <v>58.440199999999997</v>
      </c>
      <c r="BI1059" s="1">
        <v>40253</v>
      </c>
      <c r="BJ1059">
        <v>40.663899999999998</v>
      </c>
      <c r="BL1059" s="1">
        <v>40253</v>
      </c>
      <c r="BM1059">
        <v>60.685600000000001</v>
      </c>
      <c r="BO1059" s="1">
        <v>40253</v>
      </c>
      <c r="BP1059">
        <v>33.672899999999998</v>
      </c>
      <c r="BR1059" s="1">
        <v>40253</v>
      </c>
      <c r="BS1059">
        <v>27.382899999999999</v>
      </c>
      <c r="BU1059" s="1">
        <v>40253</v>
      </c>
      <c r="BV1059">
        <v>15.440899999999999</v>
      </c>
      <c r="BX1059" s="1">
        <v>40253</v>
      </c>
      <c r="BY1059">
        <v>57.697400000000002</v>
      </c>
      <c r="CA1059" s="1">
        <v>40253</v>
      </c>
      <c r="CB1059">
        <v>67.727800000000002</v>
      </c>
      <c r="CD1059" s="1">
        <v>40253</v>
      </c>
      <c r="CE1059">
        <v>23.822299999999998</v>
      </c>
      <c r="CG1059" s="1">
        <v>40253</v>
      </c>
      <c r="CH1059">
        <v>52.285899999999998</v>
      </c>
      <c r="CJ1059" s="1">
        <v>40253</v>
      </c>
      <c r="CK1059">
        <v>32.3369</v>
      </c>
      <c r="CM1059" s="1">
        <v>40253</v>
      </c>
      <c r="CN1059">
        <v>1919.02</v>
      </c>
      <c r="CP1059" s="1">
        <v>40253</v>
      </c>
      <c r="CQ1059">
        <v>17.690000000000001</v>
      </c>
    </row>
    <row r="1060" spans="1:95" x14ac:dyDescent="0.25">
      <c r="A1060" s="1">
        <v>40254</v>
      </c>
      <c r="B1060">
        <v>76.547200000000004</v>
      </c>
      <c r="D1060" s="1">
        <v>40254</v>
      </c>
      <c r="E1060">
        <v>14.0464</v>
      </c>
      <c r="G1060" s="1">
        <v>40254</v>
      </c>
      <c r="H1060">
        <v>17.337399999999999</v>
      </c>
      <c r="J1060" s="1">
        <v>40254</v>
      </c>
      <c r="K1060">
        <v>39.1282</v>
      </c>
      <c r="M1060" s="1">
        <v>40254</v>
      </c>
      <c r="N1060">
        <v>28.825600000000001</v>
      </c>
      <c r="P1060" s="1">
        <v>40254</v>
      </c>
      <c r="Q1060">
        <v>21.834900000000001</v>
      </c>
      <c r="S1060" s="1">
        <v>40254</v>
      </c>
      <c r="T1060">
        <v>64.956199999999995</v>
      </c>
      <c r="V1060" s="1">
        <v>40254</v>
      </c>
      <c r="W1060">
        <v>56.500999999999998</v>
      </c>
      <c r="Y1060" s="1">
        <v>40254</v>
      </c>
      <c r="Z1060">
        <v>40.4148</v>
      </c>
      <c r="AB1060" s="1">
        <v>40254</v>
      </c>
      <c r="AC1060">
        <v>24.873999999999999</v>
      </c>
      <c r="AE1060" s="1">
        <v>40254</v>
      </c>
      <c r="AF1060">
        <v>33.122100000000003</v>
      </c>
      <c r="AH1060" s="1">
        <v>40254</v>
      </c>
      <c r="AI1060">
        <v>62.890700000000002</v>
      </c>
      <c r="AK1060" s="1">
        <v>40254</v>
      </c>
      <c r="AL1060">
        <v>16.490099999999998</v>
      </c>
      <c r="AQ1060" s="1">
        <v>40254</v>
      </c>
      <c r="AR1060">
        <v>49.749899999999997</v>
      </c>
      <c r="AT1060" s="1">
        <v>40254</v>
      </c>
      <c r="AU1060">
        <v>30.1904</v>
      </c>
      <c r="AW1060" s="1">
        <v>40254</v>
      </c>
      <c r="AX1060">
        <v>39.939</v>
      </c>
      <c r="AZ1060" s="1">
        <v>40254</v>
      </c>
      <c r="BA1060">
        <v>20.300899999999999</v>
      </c>
      <c r="BC1060" s="1">
        <v>40254</v>
      </c>
      <c r="BD1060">
        <v>121.7779</v>
      </c>
      <c r="BF1060" s="1">
        <v>40254</v>
      </c>
      <c r="BG1060">
        <v>58.548900000000003</v>
      </c>
      <c r="BI1060" s="1">
        <v>40254</v>
      </c>
      <c r="BJ1060">
        <v>41.181199999999997</v>
      </c>
      <c r="BL1060" s="1">
        <v>40254</v>
      </c>
      <c r="BM1060">
        <v>60.970300000000002</v>
      </c>
      <c r="BO1060" s="1">
        <v>40254</v>
      </c>
      <c r="BP1060">
        <v>33.7971</v>
      </c>
      <c r="BR1060" s="1">
        <v>40254</v>
      </c>
      <c r="BS1060">
        <v>27.625299999999999</v>
      </c>
      <c r="BU1060" s="1">
        <v>40254</v>
      </c>
      <c r="BV1060">
        <v>15.396100000000001</v>
      </c>
      <c r="BX1060" s="1">
        <v>40254</v>
      </c>
      <c r="BY1060">
        <v>58.133299999999998</v>
      </c>
      <c r="CA1060" s="1">
        <v>40254</v>
      </c>
      <c r="CB1060">
        <v>67.531400000000005</v>
      </c>
      <c r="CD1060" s="1">
        <v>40254</v>
      </c>
      <c r="CE1060">
        <v>23.997399999999999</v>
      </c>
      <c r="CG1060" s="1">
        <v>40254</v>
      </c>
      <c r="CH1060">
        <v>52.220599999999997</v>
      </c>
      <c r="CJ1060" s="1">
        <v>40254</v>
      </c>
      <c r="CK1060">
        <v>32.3369</v>
      </c>
      <c r="CM1060" s="1">
        <v>40254</v>
      </c>
      <c r="CN1060">
        <v>1930.22</v>
      </c>
      <c r="CP1060" s="1">
        <v>40254</v>
      </c>
      <c r="CQ1060">
        <v>16.91</v>
      </c>
    </row>
    <row r="1061" spans="1:95" x14ac:dyDescent="0.25">
      <c r="A1061" s="1">
        <v>40255</v>
      </c>
      <c r="B1061">
        <v>77.935100000000006</v>
      </c>
      <c r="D1061" s="1">
        <v>40255</v>
      </c>
      <c r="E1061">
        <v>13.8909</v>
      </c>
      <c r="G1061" s="1">
        <v>40255</v>
      </c>
      <c r="H1061">
        <v>17.4483</v>
      </c>
      <c r="J1061" s="1">
        <v>40255</v>
      </c>
      <c r="K1061">
        <v>39.118699999999997</v>
      </c>
      <c r="M1061" s="1">
        <v>40255</v>
      </c>
      <c r="N1061">
        <v>29.0183</v>
      </c>
      <c r="P1061" s="1">
        <v>40255</v>
      </c>
      <c r="Q1061">
        <v>21.969799999999999</v>
      </c>
      <c r="S1061" s="1">
        <v>40255</v>
      </c>
      <c r="T1061">
        <v>66.351200000000006</v>
      </c>
      <c r="V1061" s="1">
        <v>40255</v>
      </c>
      <c r="W1061">
        <v>56.078800000000001</v>
      </c>
      <c r="Y1061" s="1">
        <v>40255</v>
      </c>
      <c r="Z1061">
        <v>40.115400000000001</v>
      </c>
      <c r="AB1061" s="1">
        <v>40255</v>
      </c>
      <c r="AC1061">
        <v>24.924800000000001</v>
      </c>
      <c r="AE1061" s="1">
        <v>40255</v>
      </c>
      <c r="AF1061">
        <v>33.648499999999999</v>
      </c>
      <c r="AH1061" s="1">
        <v>40255</v>
      </c>
      <c r="AI1061">
        <v>62.918700000000001</v>
      </c>
      <c r="AK1061" s="1">
        <v>40255</v>
      </c>
      <c r="AL1061">
        <v>16.627199999999998</v>
      </c>
      <c r="AQ1061" s="1">
        <v>40255</v>
      </c>
      <c r="AR1061">
        <v>50.226100000000002</v>
      </c>
      <c r="AT1061" s="1">
        <v>40255</v>
      </c>
      <c r="AU1061">
        <v>30.079000000000001</v>
      </c>
      <c r="AW1061" s="1">
        <v>40255</v>
      </c>
      <c r="AX1061">
        <v>40.423000000000002</v>
      </c>
      <c r="AZ1061" s="1">
        <v>40255</v>
      </c>
      <c r="BA1061">
        <v>20.2621</v>
      </c>
      <c r="BC1061" s="1">
        <v>40255</v>
      </c>
      <c r="BD1061">
        <v>122.3689</v>
      </c>
      <c r="BF1061" s="1">
        <v>40255</v>
      </c>
      <c r="BG1061">
        <v>58.920200000000001</v>
      </c>
      <c r="BI1061" s="1">
        <v>40255</v>
      </c>
      <c r="BJ1061">
        <v>41.040100000000002</v>
      </c>
      <c r="BL1061" s="1">
        <v>40255</v>
      </c>
      <c r="BM1061">
        <v>61.245899999999999</v>
      </c>
      <c r="BO1061" s="1">
        <v>40255</v>
      </c>
      <c r="BP1061">
        <v>34.125500000000002</v>
      </c>
      <c r="BR1061" s="1">
        <v>40255</v>
      </c>
      <c r="BS1061">
        <v>27.6066</v>
      </c>
      <c r="BU1061" s="1">
        <v>40255</v>
      </c>
      <c r="BV1061">
        <v>15.414</v>
      </c>
      <c r="BX1061" s="1">
        <v>40255</v>
      </c>
      <c r="BY1061">
        <v>57.878999999999998</v>
      </c>
      <c r="CA1061" s="1">
        <v>40255</v>
      </c>
      <c r="CB1061">
        <v>67.821399999999997</v>
      </c>
      <c r="CD1061" s="1">
        <v>40255</v>
      </c>
      <c r="CE1061">
        <v>24.116800000000001</v>
      </c>
      <c r="CG1061" s="1">
        <v>40255</v>
      </c>
      <c r="CH1061">
        <v>52.239199999999997</v>
      </c>
      <c r="CJ1061" s="1">
        <v>40255</v>
      </c>
      <c r="CK1061">
        <v>32.365600000000001</v>
      </c>
      <c r="CM1061" s="1">
        <v>40255</v>
      </c>
      <c r="CN1061">
        <v>1929.63</v>
      </c>
      <c r="CP1061" s="1">
        <v>40255</v>
      </c>
      <c r="CQ1061">
        <v>16.62</v>
      </c>
    </row>
    <row r="1062" spans="1:95" x14ac:dyDescent="0.25">
      <c r="A1062" s="1">
        <v>40256</v>
      </c>
      <c r="B1062">
        <v>76.342299999999994</v>
      </c>
      <c r="D1062" s="1">
        <v>40256</v>
      </c>
      <c r="E1062">
        <v>13.8521</v>
      </c>
      <c r="G1062" s="1">
        <v>40256</v>
      </c>
      <c r="H1062">
        <v>17.346</v>
      </c>
      <c r="J1062" s="1">
        <v>40256</v>
      </c>
      <c r="K1062">
        <v>38.479399999999998</v>
      </c>
      <c r="M1062" s="1">
        <v>40256</v>
      </c>
      <c r="N1062">
        <v>29.1523</v>
      </c>
      <c r="P1062" s="1">
        <v>40256</v>
      </c>
      <c r="Q1062">
        <v>22.121500000000001</v>
      </c>
      <c r="S1062" s="1">
        <v>40256</v>
      </c>
      <c r="T1062">
        <v>66.210700000000003</v>
      </c>
      <c r="V1062" s="1">
        <v>40256</v>
      </c>
      <c r="W1062">
        <v>55.703499999999998</v>
      </c>
      <c r="Y1062" s="1">
        <v>40256</v>
      </c>
      <c r="Z1062">
        <v>38.917900000000003</v>
      </c>
      <c r="AB1062" s="1">
        <v>40256</v>
      </c>
      <c r="AC1062">
        <v>25.2944</v>
      </c>
      <c r="AE1062" s="1">
        <v>40256</v>
      </c>
      <c r="AF1062">
        <v>33.457900000000002</v>
      </c>
      <c r="AH1062" s="1">
        <v>40256</v>
      </c>
      <c r="AI1062">
        <v>62.591900000000003</v>
      </c>
      <c r="AK1062" s="1">
        <v>40256</v>
      </c>
      <c r="AL1062">
        <v>16.517499999999998</v>
      </c>
      <c r="AQ1062" s="1">
        <v>40256</v>
      </c>
      <c r="AR1062">
        <v>49.997500000000002</v>
      </c>
      <c r="AT1062" s="1">
        <v>40256</v>
      </c>
      <c r="AU1062">
        <v>30.041899999999998</v>
      </c>
      <c r="AW1062" s="1">
        <v>40256</v>
      </c>
      <c r="AX1062">
        <v>40.786000000000001</v>
      </c>
      <c r="AZ1062" s="1">
        <v>40256</v>
      </c>
      <c r="BA1062">
        <v>20.072700000000001</v>
      </c>
      <c r="BC1062" s="1">
        <v>40256</v>
      </c>
      <c r="BD1062">
        <v>121.7302</v>
      </c>
      <c r="BF1062" s="1">
        <v>40256</v>
      </c>
      <c r="BG1062">
        <v>58.965499999999999</v>
      </c>
      <c r="BI1062" s="1">
        <v>40256</v>
      </c>
      <c r="BJ1062">
        <v>40.861400000000003</v>
      </c>
      <c r="BL1062" s="1">
        <v>40256</v>
      </c>
      <c r="BM1062">
        <v>61.1081</v>
      </c>
      <c r="BO1062" s="1">
        <v>40256</v>
      </c>
      <c r="BP1062">
        <v>33.779400000000003</v>
      </c>
      <c r="BR1062" s="1">
        <v>40256</v>
      </c>
      <c r="BS1062">
        <v>27.588000000000001</v>
      </c>
      <c r="BU1062" s="1">
        <v>40256</v>
      </c>
      <c r="BV1062">
        <v>15.127800000000001</v>
      </c>
      <c r="BX1062" s="1">
        <v>40256</v>
      </c>
      <c r="BY1062">
        <v>57.978900000000003</v>
      </c>
      <c r="CA1062" s="1">
        <v>40256</v>
      </c>
      <c r="CB1062">
        <v>68.513599999999997</v>
      </c>
      <c r="CD1062" s="1">
        <v>40256</v>
      </c>
      <c r="CE1062">
        <v>24.2044</v>
      </c>
      <c r="CG1062" s="1">
        <v>40256</v>
      </c>
      <c r="CH1062">
        <v>51.678899999999999</v>
      </c>
      <c r="CJ1062" s="1">
        <v>40256</v>
      </c>
      <c r="CK1062">
        <v>32.231499999999997</v>
      </c>
      <c r="CM1062" s="1">
        <v>40256</v>
      </c>
      <c r="CN1062">
        <v>1919.8</v>
      </c>
      <c r="CP1062" s="1">
        <v>40256</v>
      </c>
      <c r="CQ1062">
        <v>16.97</v>
      </c>
    </row>
    <row r="1063" spans="1:95" x14ac:dyDescent="0.25">
      <c r="A1063" s="1">
        <v>40259</v>
      </c>
      <c r="B1063">
        <v>76.230500000000006</v>
      </c>
      <c r="D1063" s="1">
        <v>40259</v>
      </c>
      <c r="E1063">
        <v>13.9298</v>
      </c>
      <c r="G1063" s="1">
        <v>40259</v>
      </c>
      <c r="H1063">
        <v>17.4312</v>
      </c>
      <c r="J1063" s="1">
        <v>40259</v>
      </c>
      <c r="K1063">
        <v>39.195</v>
      </c>
      <c r="M1063" s="1">
        <v>40259</v>
      </c>
      <c r="N1063">
        <v>27.9712</v>
      </c>
      <c r="P1063" s="1">
        <v>40259</v>
      </c>
      <c r="Q1063">
        <v>22.256399999999999</v>
      </c>
      <c r="S1063" s="1">
        <v>40259</v>
      </c>
      <c r="T1063">
        <v>67.324799999999996</v>
      </c>
      <c r="V1063" s="1">
        <v>40259</v>
      </c>
      <c r="W1063">
        <v>56.247700000000002</v>
      </c>
      <c r="Y1063" s="1">
        <v>40259</v>
      </c>
      <c r="Z1063">
        <v>40.314999999999998</v>
      </c>
      <c r="AB1063" s="1">
        <v>40259</v>
      </c>
      <c r="AC1063">
        <v>25.197399999999998</v>
      </c>
      <c r="AE1063" s="1">
        <v>40259</v>
      </c>
      <c r="AF1063">
        <v>34.302100000000003</v>
      </c>
      <c r="AH1063" s="1">
        <v>40259</v>
      </c>
      <c r="AI1063">
        <v>62.526600000000002</v>
      </c>
      <c r="AK1063" s="1">
        <v>40259</v>
      </c>
      <c r="AL1063">
        <v>16.517499999999998</v>
      </c>
      <c r="AQ1063" s="1">
        <v>40259</v>
      </c>
      <c r="AR1063">
        <v>50.435699999999997</v>
      </c>
      <c r="AT1063" s="1">
        <v>40259</v>
      </c>
      <c r="AU1063">
        <v>30.329599999999999</v>
      </c>
      <c r="AW1063" s="1">
        <v>40259</v>
      </c>
      <c r="AX1063">
        <v>40.543999999999997</v>
      </c>
      <c r="AZ1063" s="1">
        <v>40259</v>
      </c>
      <c r="BA1063">
        <v>20.2986</v>
      </c>
      <c r="BC1063" s="1">
        <v>40259</v>
      </c>
      <c r="BD1063">
        <v>121.9876</v>
      </c>
      <c r="BF1063" s="1">
        <v>40259</v>
      </c>
      <c r="BG1063">
        <v>58.956400000000002</v>
      </c>
      <c r="BI1063" s="1">
        <v>40259</v>
      </c>
      <c r="BJ1063">
        <v>41.134099999999997</v>
      </c>
      <c r="BL1063" s="1">
        <v>40259</v>
      </c>
      <c r="BM1063">
        <v>61.548999999999999</v>
      </c>
      <c r="BO1063" s="1">
        <v>40259</v>
      </c>
      <c r="BP1063">
        <v>33.992400000000004</v>
      </c>
      <c r="BR1063" s="1">
        <v>40259</v>
      </c>
      <c r="BS1063">
        <v>27.597300000000001</v>
      </c>
      <c r="BU1063" s="1">
        <v>40259</v>
      </c>
      <c r="BV1063">
        <v>15.342499999999999</v>
      </c>
      <c r="BX1063" s="1">
        <v>40259</v>
      </c>
      <c r="BY1063">
        <v>58.015300000000003</v>
      </c>
      <c r="CA1063" s="1">
        <v>40259</v>
      </c>
      <c r="CB1063">
        <v>67.924300000000002</v>
      </c>
      <c r="CD1063" s="1">
        <v>40259</v>
      </c>
      <c r="CE1063">
        <v>24.395399999999999</v>
      </c>
      <c r="CG1063" s="1">
        <v>40259</v>
      </c>
      <c r="CH1063">
        <v>51.940399999999997</v>
      </c>
      <c r="CJ1063" s="1">
        <v>40259</v>
      </c>
      <c r="CK1063">
        <v>32.528500000000001</v>
      </c>
      <c r="CM1063" s="1">
        <v>40259</v>
      </c>
      <c r="CN1063">
        <v>1929.64</v>
      </c>
      <c r="CP1063" s="1">
        <v>40259</v>
      </c>
      <c r="CQ1063">
        <v>16.87</v>
      </c>
    </row>
    <row r="1064" spans="1:95" x14ac:dyDescent="0.25">
      <c r="A1064" s="1">
        <v>40260</v>
      </c>
      <c r="B1064">
        <v>76.705500000000001</v>
      </c>
      <c r="D1064" s="1">
        <v>40260</v>
      </c>
      <c r="E1064">
        <v>14.0852</v>
      </c>
      <c r="G1064" s="1">
        <v>40260</v>
      </c>
      <c r="H1064">
        <v>17.499500000000001</v>
      </c>
      <c r="J1064" s="1">
        <v>40260</v>
      </c>
      <c r="K1064">
        <v>39.3476</v>
      </c>
      <c r="M1064" s="1">
        <v>40260</v>
      </c>
      <c r="N1064">
        <v>27.879000000000001</v>
      </c>
      <c r="P1064" s="1">
        <v>40260</v>
      </c>
      <c r="Q1064">
        <v>22.382899999999999</v>
      </c>
      <c r="S1064" s="1">
        <v>40260</v>
      </c>
      <c r="T1064">
        <v>67.577600000000004</v>
      </c>
      <c r="V1064" s="1">
        <v>40260</v>
      </c>
      <c r="W1064">
        <v>58.555799999999998</v>
      </c>
      <c r="Y1064" s="1">
        <v>40260</v>
      </c>
      <c r="Z1064">
        <v>41.213099999999997</v>
      </c>
      <c r="AB1064" s="1">
        <v>40260</v>
      </c>
      <c r="AC1064">
        <v>25.548500000000001</v>
      </c>
      <c r="AE1064" s="1">
        <v>40260</v>
      </c>
      <c r="AF1064">
        <v>34.774099999999997</v>
      </c>
      <c r="AH1064" s="1">
        <v>40260</v>
      </c>
      <c r="AI1064">
        <v>62.507899999999999</v>
      </c>
      <c r="AK1064" s="1">
        <v>40260</v>
      </c>
      <c r="AL1064">
        <v>16.755199999999999</v>
      </c>
      <c r="AQ1064" s="1">
        <v>40260</v>
      </c>
      <c r="AR1064">
        <v>50.626199999999997</v>
      </c>
      <c r="AT1064" s="1">
        <v>40260</v>
      </c>
      <c r="AU1064">
        <v>30.255400000000002</v>
      </c>
      <c r="AW1064" s="1">
        <v>40260</v>
      </c>
      <c r="AX1064">
        <v>41.130400000000002</v>
      </c>
      <c r="AZ1064" s="1">
        <v>40260</v>
      </c>
      <c r="BA1064">
        <v>20.693300000000001</v>
      </c>
      <c r="BC1064" s="1">
        <v>40260</v>
      </c>
      <c r="BD1064">
        <v>123.3125</v>
      </c>
      <c r="BF1064" s="1">
        <v>40260</v>
      </c>
      <c r="BG1064">
        <v>59.191899999999997</v>
      </c>
      <c r="BI1064" s="1">
        <v>40260</v>
      </c>
      <c r="BJ1064">
        <v>41.924100000000003</v>
      </c>
      <c r="BL1064" s="1">
        <v>40260</v>
      </c>
      <c r="BM1064">
        <v>61.8613</v>
      </c>
      <c r="BO1064" s="1">
        <v>40260</v>
      </c>
      <c r="BP1064">
        <v>34.169899999999998</v>
      </c>
      <c r="BR1064" s="1">
        <v>40260</v>
      </c>
      <c r="BS1064">
        <v>27.8584</v>
      </c>
      <c r="BU1064" s="1">
        <v>40260</v>
      </c>
      <c r="BV1064">
        <v>15.6914</v>
      </c>
      <c r="BX1064" s="1">
        <v>40260</v>
      </c>
      <c r="BY1064">
        <v>58.605600000000003</v>
      </c>
      <c r="CA1064" s="1">
        <v>40260</v>
      </c>
      <c r="CB1064">
        <v>68.3733</v>
      </c>
      <c r="CD1064" s="1">
        <v>40260</v>
      </c>
      <c r="CE1064">
        <v>24.658000000000001</v>
      </c>
      <c r="CG1064" s="1">
        <v>40260</v>
      </c>
      <c r="CH1064">
        <v>52.192500000000003</v>
      </c>
      <c r="CJ1064" s="1">
        <v>40260</v>
      </c>
      <c r="CK1064">
        <v>32.585999999999999</v>
      </c>
      <c r="CM1064" s="1">
        <v>40260</v>
      </c>
      <c r="CN1064">
        <v>1943.7</v>
      </c>
      <c r="CP1064" s="1">
        <v>40260</v>
      </c>
      <c r="CQ1064">
        <v>16.350000000000001</v>
      </c>
    </row>
    <row r="1065" spans="1:95" x14ac:dyDescent="0.25">
      <c r="A1065" s="1">
        <v>40261</v>
      </c>
      <c r="B1065">
        <v>76.016300000000001</v>
      </c>
      <c r="D1065" s="1">
        <v>40261</v>
      </c>
      <c r="E1065">
        <v>13.910399999999999</v>
      </c>
      <c r="G1065" s="1">
        <v>40261</v>
      </c>
      <c r="H1065">
        <v>17.456800000000001</v>
      </c>
      <c r="J1065" s="1">
        <v>40261</v>
      </c>
      <c r="K1065">
        <v>39.1282</v>
      </c>
      <c r="M1065" s="1">
        <v>40261</v>
      </c>
      <c r="N1065">
        <v>27.786899999999999</v>
      </c>
      <c r="P1065" s="1">
        <v>40261</v>
      </c>
      <c r="Q1065">
        <v>22.138400000000001</v>
      </c>
      <c r="S1065" s="1">
        <v>40261</v>
      </c>
      <c r="T1065">
        <v>67.708699999999993</v>
      </c>
      <c r="V1065" s="1">
        <v>40261</v>
      </c>
      <c r="W1065">
        <v>58.227400000000003</v>
      </c>
      <c r="Y1065" s="1">
        <v>40261</v>
      </c>
      <c r="Z1065">
        <v>41.412700000000001</v>
      </c>
      <c r="AB1065" s="1">
        <v>40261</v>
      </c>
      <c r="AC1065">
        <v>25.234400000000001</v>
      </c>
      <c r="AE1065" s="1">
        <v>40261</v>
      </c>
      <c r="AF1065">
        <v>35.191600000000001</v>
      </c>
      <c r="AH1065" s="1">
        <v>40261</v>
      </c>
      <c r="AI1065">
        <v>62.087800000000001</v>
      </c>
      <c r="AK1065" s="1">
        <v>40261</v>
      </c>
      <c r="AL1065">
        <v>16.864899999999999</v>
      </c>
      <c r="AQ1065" s="1">
        <v>40261</v>
      </c>
      <c r="AR1065">
        <v>50.540500000000002</v>
      </c>
      <c r="AT1065" s="1">
        <v>40261</v>
      </c>
      <c r="AU1065">
        <v>30.0047</v>
      </c>
      <c r="AW1065" s="1">
        <v>40261</v>
      </c>
      <c r="AX1065">
        <v>41.400300000000001</v>
      </c>
      <c r="AZ1065" s="1">
        <v>40261</v>
      </c>
      <c r="BA1065">
        <v>20.472000000000001</v>
      </c>
      <c r="BC1065" s="1">
        <v>40261</v>
      </c>
      <c r="BD1065">
        <v>122.51179999999999</v>
      </c>
      <c r="BF1065" s="1">
        <v>40261</v>
      </c>
      <c r="BG1065">
        <v>58.639400000000002</v>
      </c>
      <c r="BI1065" s="1">
        <v>40261</v>
      </c>
      <c r="BJ1065">
        <v>42.262599999999999</v>
      </c>
      <c r="BL1065" s="1">
        <v>40261</v>
      </c>
      <c r="BM1065">
        <v>61.356099999999998</v>
      </c>
      <c r="BO1065" s="1">
        <v>40261</v>
      </c>
      <c r="BP1065">
        <v>33.734999999999999</v>
      </c>
      <c r="BR1065" s="1">
        <v>40261</v>
      </c>
      <c r="BS1065">
        <v>27.643899999999999</v>
      </c>
      <c r="BU1065" s="1">
        <v>40261</v>
      </c>
      <c r="BV1065">
        <v>15.754</v>
      </c>
      <c r="BX1065" s="1">
        <v>40261</v>
      </c>
      <c r="BY1065">
        <v>57.770099999999999</v>
      </c>
      <c r="CA1065" s="1">
        <v>40261</v>
      </c>
      <c r="CB1065">
        <v>68.326499999999996</v>
      </c>
      <c r="CD1065" s="1">
        <v>40261</v>
      </c>
      <c r="CE1065">
        <v>24.244199999999999</v>
      </c>
      <c r="CG1065" s="1">
        <v>40261</v>
      </c>
      <c r="CH1065">
        <v>51.903100000000002</v>
      </c>
      <c r="CJ1065" s="1">
        <v>40261</v>
      </c>
      <c r="CK1065">
        <v>32.950099999999999</v>
      </c>
      <c r="CM1065" s="1">
        <v>40261</v>
      </c>
      <c r="CN1065">
        <v>1933.04</v>
      </c>
      <c r="CP1065" s="1">
        <v>40261</v>
      </c>
      <c r="CQ1065">
        <v>17.55</v>
      </c>
    </row>
    <row r="1066" spans="1:95" x14ac:dyDescent="0.25">
      <c r="A1066" s="1">
        <v>40262</v>
      </c>
      <c r="B1066">
        <v>75.382900000000006</v>
      </c>
      <c r="D1066" s="1">
        <v>40262</v>
      </c>
      <c r="E1066">
        <v>13.7064</v>
      </c>
      <c r="G1066" s="1">
        <v>40262</v>
      </c>
      <c r="H1066">
        <v>17.499500000000001</v>
      </c>
      <c r="J1066" s="1">
        <v>40262</v>
      </c>
      <c r="K1066">
        <v>39.519399999999997</v>
      </c>
      <c r="M1066" s="1">
        <v>40262</v>
      </c>
      <c r="N1066">
        <v>28.909400000000002</v>
      </c>
      <c r="P1066" s="1">
        <v>40262</v>
      </c>
      <c r="Q1066">
        <v>22.0456</v>
      </c>
      <c r="S1066" s="1">
        <v>40262</v>
      </c>
      <c r="T1066">
        <v>67.867900000000006</v>
      </c>
      <c r="V1066" s="1">
        <v>40262</v>
      </c>
      <c r="W1066">
        <v>58.302500000000002</v>
      </c>
      <c r="Y1066" s="1">
        <v>40262</v>
      </c>
      <c r="Z1066">
        <v>42.610100000000003</v>
      </c>
      <c r="AB1066" s="1">
        <v>40262</v>
      </c>
      <c r="AC1066">
        <v>25.317499999999999</v>
      </c>
      <c r="AE1066" s="1">
        <v>40262</v>
      </c>
      <c r="AF1066">
        <v>34.3384</v>
      </c>
      <c r="AH1066" s="1">
        <v>40262</v>
      </c>
      <c r="AI1066">
        <v>61.901000000000003</v>
      </c>
      <c r="AK1066" s="1">
        <v>40262</v>
      </c>
      <c r="AL1066">
        <v>16.727699999999999</v>
      </c>
      <c r="AQ1066" s="1">
        <v>40262</v>
      </c>
      <c r="AR1066">
        <v>50.959600000000002</v>
      </c>
      <c r="AT1066" s="1">
        <v>40262</v>
      </c>
      <c r="AU1066">
        <v>30.283200000000001</v>
      </c>
      <c r="AW1066" s="1">
        <v>40262</v>
      </c>
      <c r="AX1066">
        <v>41.27</v>
      </c>
      <c r="AZ1066" s="1">
        <v>40262</v>
      </c>
      <c r="BA1066">
        <v>20.399000000000001</v>
      </c>
      <c r="BC1066" s="1">
        <v>40262</v>
      </c>
      <c r="BD1066">
        <v>123.18859999999999</v>
      </c>
      <c r="BF1066" s="1">
        <v>40262</v>
      </c>
      <c r="BG1066">
        <v>58.476399999999998</v>
      </c>
      <c r="BI1066" s="1">
        <v>40262</v>
      </c>
      <c r="BJ1066">
        <v>42.262599999999999</v>
      </c>
      <c r="BL1066" s="1">
        <v>40262</v>
      </c>
      <c r="BM1066">
        <v>61.448</v>
      </c>
      <c r="BO1066" s="1">
        <v>40262</v>
      </c>
      <c r="BP1066">
        <v>33.530799999999999</v>
      </c>
      <c r="BR1066" s="1">
        <v>40262</v>
      </c>
      <c r="BS1066">
        <v>27.979600000000001</v>
      </c>
      <c r="BU1066" s="1">
        <v>40262</v>
      </c>
      <c r="BV1066">
        <v>15.5572</v>
      </c>
      <c r="BX1066" s="1">
        <v>40262</v>
      </c>
      <c r="BY1066">
        <v>57.7791</v>
      </c>
      <c r="CA1066" s="1">
        <v>40262</v>
      </c>
      <c r="CB1066">
        <v>68.541700000000006</v>
      </c>
      <c r="CD1066" s="1">
        <v>40262</v>
      </c>
      <c r="CE1066">
        <v>24.1248</v>
      </c>
      <c r="CG1066" s="1">
        <v>40262</v>
      </c>
      <c r="CH1066">
        <v>51.931100000000001</v>
      </c>
      <c r="CJ1066" s="1">
        <v>40262</v>
      </c>
      <c r="CK1066">
        <v>33.620800000000003</v>
      </c>
      <c r="CM1066" s="1">
        <v>40262</v>
      </c>
      <c r="CN1066">
        <v>1929.75</v>
      </c>
      <c r="CP1066" s="1">
        <v>40262</v>
      </c>
      <c r="CQ1066">
        <v>18.399999999999999</v>
      </c>
    </row>
    <row r="1067" spans="1:95" x14ac:dyDescent="0.25">
      <c r="A1067" s="1">
        <v>40263</v>
      </c>
      <c r="B1067">
        <v>75.448099999999997</v>
      </c>
      <c r="D1067" s="1">
        <v>40263</v>
      </c>
      <c r="E1067">
        <v>13.861800000000001</v>
      </c>
      <c r="G1067" s="1">
        <v>40263</v>
      </c>
      <c r="H1067">
        <v>17.414200000000001</v>
      </c>
      <c r="J1067" s="1">
        <v>40263</v>
      </c>
      <c r="K1067">
        <v>39.233199999999997</v>
      </c>
      <c r="M1067" s="1">
        <v>40263</v>
      </c>
      <c r="N1067">
        <v>28.658100000000001</v>
      </c>
      <c r="P1067" s="1">
        <v>40263</v>
      </c>
      <c r="Q1067">
        <v>22.121500000000001</v>
      </c>
      <c r="S1067" s="1">
        <v>40263</v>
      </c>
      <c r="T1067">
        <v>67.961500000000001</v>
      </c>
      <c r="V1067" s="1">
        <v>40263</v>
      </c>
      <c r="W1067">
        <v>58.5839</v>
      </c>
      <c r="Y1067" s="1">
        <v>40263</v>
      </c>
      <c r="Z1067">
        <v>43.009300000000003</v>
      </c>
      <c r="AB1067" s="1">
        <v>40263</v>
      </c>
      <c r="AC1067">
        <v>25.248200000000001</v>
      </c>
      <c r="AE1067" s="1">
        <v>40263</v>
      </c>
      <c r="AF1067">
        <v>34.211300000000001</v>
      </c>
      <c r="AH1067" s="1">
        <v>40263</v>
      </c>
      <c r="AI1067">
        <v>62.125100000000003</v>
      </c>
      <c r="AK1067" s="1">
        <v>40263</v>
      </c>
      <c r="AL1067">
        <v>16.764299999999999</v>
      </c>
      <c r="AQ1067" s="1">
        <v>40263</v>
      </c>
      <c r="AR1067">
        <v>50.883400000000002</v>
      </c>
      <c r="AT1067" s="1">
        <v>40263</v>
      </c>
      <c r="AU1067">
        <v>30.4039</v>
      </c>
      <c r="AW1067" s="1">
        <v>40263</v>
      </c>
      <c r="AX1067">
        <v>41.512</v>
      </c>
      <c r="AZ1067" s="1">
        <v>40263</v>
      </c>
      <c r="BA1067">
        <v>20.2986</v>
      </c>
      <c r="BC1067" s="1">
        <v>40263</v>
      </c>
      <c r="BD1067">
        <v>123.2077</v>
      </c>
      <c r="BF1067" s="1">
        <v>40263</v>
      </c>
      <c r="BG1067">
        <v>58.304400000000001</v>
      </c>
      <c r="BI1067" s="1">
        <v>40263</v>
      </c>
      <c r="BJ1067">
        <v>42.337899999999998</v>
      </c>
      <c r="BL1067" s="1">
        <v>40263</v>
      </c>
      <c r="BM1067">
        <v>61.778599999999997</v>
      </c>
      <c r="BO1067" s="1">
        <v>40263</v>
      </c>
      <c r="BP1067">
        <v>33.220199999999998</v>
      </c>
      <c r="BR1067" s="1">
        <v>40263</v>
      </c>
      <c r="BS1067">
        <v>27.653199999999998</v>
      </c>
      <c r="BU1067" s="1">
        <v>40263</v>
      </c>
      <c r="BV1067">
        <v>15.333500000000001</v>
      </c>
      <c r="BX1067" s="1">
        <v>40263</v>
      </c>
      <c r="BY1067">
        <v>57.842700000000001</v>
      </c>
      <c r="CA1067" s="1">
        <v>40263</v>
      </c>
      <c r="CB1067">
        <v>68.869100000000003</v>
      </c>
      <c r="CD1067" s="1">
        <v>40263</v>
      </c>
      <c r="CE1067">
        <v>24.172499999999999</v>
      </c>
      <c r="CG1067" s="1">
        <v>40263</v>
      </c>
      <c r="CH1067">
        <v>51.837699999999998</v>
      </c>
      <c r="CJ1067" s="1">
        <v>40263</v>
      </c>
      <c r="CK1067">
        <v>33.831600000000002</v>
      </c>
      <c r="CM1067" s="1">
        <v>40263</v>
      </c>
      <c r="CN1067">
        <v>1931.18</v>
      </c>
      <c r="CP1067" s="1">
        <v>40263</v>
      </c>
      <c r="CQ1067">
        <v>17.77</v>
      </c>
    </row>
    <row r="1068" spans="1:95" x14ac:dyDescent="0.25">
      <c r="A1068" s="1">
        <v>40266</v>
      </c>
      <c r="B1068">
        <v>75.7834</v>
      </c>
      <c r="D1068" s="1">
        <v>40266</v>
      </c>
      <c r="E1068">
        <v>14.026899999999999</v>
      </c>
      <c r="G1068" s="1">
        <v>40266</v>
      </c>
      <c r="H1068">
        <v>17.610299999999999</v>
      </c>
      <c r="J1068" s="1">
        <v>40266</v>
      </c>
      <c r="K1068">
        <v>39.576599999999999</v>
      </c>
      <c r="M1068" s="1">
        <v>40266</v>
      </c>
      <c r="N1068">
        <v>28.859100000000002</v>
      </c>
      <c r="P1068" s="1">
        <v>40266</v>
      </c>
      <c r="Q1068">
        <v>22.3491</v>
      </c>
      <c r="S1068" s="1">
        <v>40266</v>
      </c>
      <c r="T1068">
        <v>69.384600000000006</v>
      </c>
      <c r="V1068" s="1">
        <v>40266</v>
      </c>
      <c r="W1068">
        <v>59.559699999999999</v>
      </c>
      <c r="Y1068" s="1">
        <v>40266</v>
      </c>
      <c r="Z1068">
        <v>41.712000000000003</v>
      </c>
      <c r="AB1068" s="1">
        <v>40266</v>
      </c>
      <c r="AC1068">
        <v>25.303699999999999</v>
      </c>
      <c r="AE1068" s="1">
        <v>40266</v>
      </c>
      <c r="AF1068">
        <v>34.238500000000002</v>
      </c>
      <c r="AH1068" s="1">
        <v>40266</v>
      </c>
      <c r="AI1068">
        <v>62.834699999999998</v>
      </c>
      <c r="AK1068" s="1">
        <v>40266</v>
      </c>
      <c r="AL1068">
        <v>16.819199999999999</v>
      </c>
      <c r="AQ1068" s="1">
        <v>40266</v>
      </c>
      <c r="AR1068">
        <v>50.454700000000003</v>
      </c>
      <c r="AT1068" s="1">
        <v>40266</v>
      </c>
      <c r="AU1068">
        <v>30.264700000000001</v>
      </c>
      <c r="AW1068" s="1">
        <v>40266</v>
      </c>
      <c r="AX1068">
        <v>41.763300000000001</v>
      </c>
      <c r="AZ1068" s="1">
        <v>40266</v>
      </c>
      <c r="BA1068">
        <v>20.380700000000001</v>
      </c>
      <c r="BC1068" s="1">
        <v>40266</v>
      </c>
      <c r="BD1068">
        <v>122.569</v>
      </c>
      <c r="BF1068" s="1">
        <v>40266</v>
      </c>
      <c r="BG1068">
        <v>58.702800000000003</v>
      </c>
      <c r="BI1068" s="1">
        <v>40266</v>
      </c>
      <c r="BJ1068">
        <v>42.187399999999997</v>
      </c>
      <c r="BL1068" s="1">
        <v>40266</v>
      </c>
      <c r="BM1068">
        <v>61.604100000000003</v>
      </c>
      <c r="BO1068" s="1">
        <v>40266</v>
      </c>
      <c r="BP1068">
        <v>33.628500000000003</v>
      </c>
      <c r="BR1068" s="1">
        <v>40266</v>
      </c>
      <c r="BS1068">
        <v>27.588000000000001</v>
      </c>
      <c r="BU1068" s="1">
        <v>40266</v>
      </c>
      <c r="BV1068">
        <v>15.4588</v>
      </c>
      <c r="BX1068" s="1">
        <v>40266</v>
      </c>
      <c r="BY1068">
        <v>57.878999999999998</v>
      </c>
      <c r="CA1068" s="1">
        <v>40266</v>
      </c>
      <c r="CB1068">
        <v>69.224599999999995</v>
      </c>
      <c r="CD1068" s="1">
        <v>40266</v>
      </c>
      <c r="CE1068">
        <v>24.2362</v>
      </c>
      <c r="CG1068" s="1">
        <v>40266</v>
      </c>
      <c r="CH1068">
        <v>52.052500000000002</v>
      </c>
      <c r="CJ1068" s="1">
        <v>40266</v>
      </c>
      <c r="CK1068">
        <v>33.687899999999999</v>
      </c>
      <c r="CM1068" s="1">
        <v>40266</v>
      </c>
      <c r="CN1068">
        <v>1942.51</v>
      </c>
      <c r="CP1068" s="1">
        <v>40266</v>
      </c>
      <c r="CQ1068">
        <v>17.59</v>
      </c>
    </row>
    <row r="1069" spans="1:95" x14ac:dyDescent="0.25">
      <c r="A1069" s="1">
        <v>40267</v>
      </c>
      <c r="B1069">
        <v>78.503299999999996</v>
      </c>
      <c r="D1069" s="1">
        <v>40267</v>
      </c>
      <c r="E1069">
        <v>13.988099999999999</v>
      </c>
      <c r="G1069" s="1">
        <v>40267</v>
      </c>
      <c r="H1069">
        <v>17.610299999999999</v>
      </c>
      <c r="J1069" s="1">
        <v>40267</v>
      </c>
      <c r="K1069">
        <v>39.567100000000003</v>
      </c>
      <c r="M1069" s="1">
        <v>40267</v>
      </c>
      <c r="N1069">
        <v>28.641300000000001</v>
      </c>
      <c r="P1069" s="1">
        <v>40267</v>
      </c>
      <c r="Q1069">
        <v>21.876999999999999</v>
      </c>
      <c r="S1069" s="1">
        <v>40267</v>
      </c>
      <c r="T1069">
        <v>68.841499999999996</v>
      </c>
      <c r="V1069" s="1">
        <v>40267</v>
      </c>
      <c r="W1069">
        <v>59.259500000000003</v>
      </c>
      <c r="Y1069" s="1">
        <v>40267</v>
      </c>
      <c r="Z1069">
        <v>40.813899999999997</v>
      </c>
      <c r="AB1069" s="1">
        <v>40267</v>
      </c>
      <c r="AC1069">
        <v>25.349900000000002</v>
      </c>
      <c r="AE1069" s="1">
        <v>40267</v>
      </c>
      <c r="AF1069">
        <v>34.292999999999999</v>
      </c>
      <c r="AH1069" s="1">
        <v>40267</v>
      </c>
      <c r="AI1069">
        <v>62.601300000000002</v>
      </c>
      <c r="AK1069" s="1">
        <v>40267</v>
      </c>
      <c r="AL1069">
        <v>16.727699999999999</v>
      </c>
      <c r="AQ1069" s="1">
        <v>40267</v>
      </c>
      <c r="AR1069">
        <v>50.731000000000002</v>
      </c>
      <c r="AT1069" s="1">
        <v>40267</v>
      </c>
      <c r="AU1069">
        <v>30.348199999999999</v>
      </c>
      <c r="AW1069" s="1">
        <v>40267</v>
      </c>
      <c r="AX1069">
        <v>41.837800000000001</v>
      </c>
      <c r="AZ1069" s="1">
        <v>40267</v>
      </c>
      <c r="BA1069">
        <v>20.389900000000001</v>
      </c>
      <c r="BC1069" s="1">
        <v>40267</v>
      </c>
      <c r="BD1069">
        <v>122.7406</v>
      </c>
      <c r="BF1069" s="1">
        <v>40267</v>
      </c>
      <c r="BG1069">
        <v>58.775300000000001</v>
      </c>
      <c r="BI1069" s="1">
        <v>40267</v>
      </c>
      <c r="BJ1069">
        <v>41.924100000000003</v>
      </c>
      <c r="BL1069" s="1">
        <v>40267</v>
      </c>
      <c r="BM1069">
        <v>61.760300000000001</v>
      </c>
      <c r="BO1069" s="1">
        <v>40267</v>
      </c>
      <c r="BP1069">
        <v>33.424300000000002</v>
      </c>
      <c r="BR1069" s="1">
        <v>40267</v>
      </c>
      <c r="BS1069">
        <v>27.755800000000001</v>
      </c>
      <c r="BU1069" s="1">
        <v>40267</v>
      </c>
      <c r="BV1069">
        <v>15.440899999999999</v>
      </c>
      <c r="BX1069" s="1">
        <v>40267</v>
      </c>
      <c r="BY1069">
        <v>57.8155</v>
      </c>
      <c r="CA1069" s="1">
        <v>40267</v>
      </c>
      <c r="CB1069">
        <v>69.346199999999996</v>
      </c>
      <c r="CD1069" s="1">
        <v>40267</v>
      </c>
      <c r="CE1069">
        <v>24.856999999999999</v>
      </c>
      <c r="CG1069" s="1">
        <v>40267</v>
      </c>
      <c r="CH1069">
        <v>52.211199999999998</v>
      </c>
      <c r="CJ1069" s="1">
        <v>40267</v>
      </c>
      <c r="CK1069">
        <v>33.630400000000002</v>
      </c>
      <c r="CM1069" s="1">
        <v>40267</v>
      </c>
      <c r="CN1069">
        <v>1942.81</v>
      </c>
      <c r="CP1069" s="1">
        <v>40267</v>
      </c>
      <c r="CQ1069">
        <v>17.13</v>
      </c>
    </row>
    <row r="1070" spans="1:95" x14ac:dyDescent="0.25">
      <c r="A1070" s="1">
        <v>40268</v>
      </c>
      <c r="B1070">
        <v>77.841899999999995</v>
      </c>
      <c r="D1070" s="1">
        <v>40268</v>
      </c>
      <c r="E1070">
        <v>13.832699999999999</v>
      </c>
      <c r="G1070" s="1">
        <v>40268</v>
      </c>
      <c r="H1070">
        <v>17.499500000000001</v>
      </c>
      <c r="J1070" s="1">
        <v>40268</v>
      </c>
      <c r="K1070">
        <v>39.5383</v>
      </c>
      <c r="M1070" s="1">
        <v>40268</v>
      </c>
      <c r="N1070">
        <v>28.599399999999999</v>
      </c>
      <c r="P1070" s="1">
        <v>40268</v>
      </c>
      <c r="Q1070">
        <v>21.784300000000002</v>
      </c>
      <c r="S1070" s="1">
        <v>40268</v>
      </c>
      <c r="T1070">
        <v>67.980199999999996</v>
      </c>
      <c r="V1070" s="1">
        <v>40268</v>
      </c>
      <c r="W1070">
        <v>58.968600000000002</v>
      </c>
      <c r="Y1070" s="1">
        <v>40268</v>
      </c>
      <c r="Z1070">
        <v>40.4148</v>
      </c>
      <c r="AB1070" s="1">
        <v>40268</v>
      </c>
      <c r="AC1070">
        <v>25.4099</v>
      </c>
      <c r="AE1070" s="1">
        <v>40268</v>
      </c>
      <c r="AF1070">
        <v>33.802799999999998</v>
      </c>
      <c r="AH1070" s="1">
        <v>40268</v>
      </c>
      <c r="AI1070">
        <v>62.535899999999998</v>
      </c>
      <c r="AK1070" s="1">
        <v>40268</v>
      </c>
      <c r="AL1070">
        <v>16.636299999999999</v>
      </c>
      <c r="AQ1070" s="1">
        <v>40268</v>
      </c>
      <c r="AR1070">
        <v>50.626199999999997</v>
      </c>
      <c r="AT1070" s="1">
        <v>40268</v>
      </c>
      <c r="AU1070">
        <v>30.032599999999999</v>
      </c>
      <c r="AW1070" s="1">
        <v>40268</v>
      </c>
      <c r="AX1070">
        <v>42.135599999999997</v>
      </c>
      <c r="AZ1070" s="1">
        <v>40268</v>
      </c>
      <c r="BA1070">
        <v>20.344200000000001</v>
      </c>
      <c r="BC1070" s="1">
        <v>40268</v>
      </c>
      <c r="BD1070">
        <v>122.2449</v>
      </c>
      <c r="BF1070" s="1">
        <v>40268</v>
      </c>
      <c r="BG1070">
        <v>59.046999999999997</v>
      </c>
      <c r="BI1070" s="1">
        <v>40268</v>
      </c>
      <c r="BJ1070">
        <v>42.084000000000003</v>
      </c>
      <c r="BL1070" s="1">
        <v>40268</v>
      </c>
      <c r="BM1070">
        <v>61.282600000000002</v>
      </c>
      <c r="BO1070" s="1">
        <v>40268</v>
      </c>
      <c r="BP1070">
        <v>33.1492</v>
      </c>
      <c r="BR1070" s="1">
        <v>40268</v>
      </c>
      <c r="BS1070">
        <v>27.305900000000001</v>
      </c>
      <c r="BU1070" s="1">
        <v>40268</v>
      </c>
      <c r="BV1070">
        <v>15.342499999999999</v>
      </c>
      <c r="BX1070" s="1">
        <v>40268</v>
      </c>
      <c r="BY1070">
        <v>57.461300000000001</v>
      </c>
      <c r="CA1070" s="1">
        <v>40268</v>
      </c>
      <c r="CB1070">
        <v>68.859700000000004</v>
      </c>
      <c r="CD1070" s="1">
        <v>40268</v>
      </c>
      <c r="CE1070">
        <v>24.689900000000002</v>
      </c>
      <c r="CG1070" s="1">
        <v>40268</v>
      </c>
      <c r="CH1070">
        <v>51.921700000000001</v>
      </c>
      <c r="CJ1070" s="1">
        <v>40268</v>
      </c>
      <c r="CK1070">
        <v>33.448300000000003</v>
      </c>
      <c r="CM1070" s="1">
        <v>40268</v>
      </c>
      <c r="CN1070">
        <v>1936.48</v>
      </c>
      <c r="CP1070" s="1">
        <v>40268</v>
      </c>
      <c r="CQ1070">
        <v>17.59</v>
      </c>
    </row>
    <row r="1071" spans="1:95" x14ac:dyDescent="0.25">
      <c r="A1071" s="1">
        <v>40269</v>
      </c>
      <c r="B1071">
        <v>78.102699999999999</v>
      </c>
      <c r="D1071" s="1">
        <v>40269</v>
      </c>
      <c r="E1071">
        <v>14.279500000000001</v>
      </c>
      <c r="G1071" s="1">
        <v>40269</v>
      </c>
      <c r="H1071">
        <v>17.7638</v>
      </c>
      <c r="J1071" s="1">
        <v>40269</v>
      </c>
      <c r="K1071">
        <v>39.959899999999998</v>
      </c>
      <c r="M1071" s="1">
        <v>40269</v>
      </c>
      <c r="N1071">
        <v>28.574300000000001</v>
      </c>
      <c r="P1071" s="1">
        <v>40269</v>
      </c>
      <c r="Q1071">
        <v>22.011900000000001</v>
      </c>
      <c r="S1071" s="1">
        <v>40269</v>
      </c>
      <c r="T1071">
        <v>68.335999999999999</v>
      </c>
      <c r="V1071" s="1">
        <v>40269</v>
      </c>
      <c r="W1071">
        <v>60.038200000000003</v>
      </c>
      <c r="Y1071" s="1">
        <v>40269</v>
      </c>
      <c r="Z1071">
        <v>41.712000000000003</v>
      </c>
      <c r="AB1071" s="1">
        <v>40269</v>
      </c>
      <c r="AC1071">
        <v>25.548500000000001</v>
      </c>
      <c r="AE1071" s="1">
        <v>40269</v>
      </c>
      <c r="AF1071">
        <v>34.411000000000001</v>
      </c>
      <c r="AH1071" s="1">
        <v>40269</v>
      </c>
      <c r="AI1071">
        <v>63.124099999999999</v>
      </c>
      <c r="AK1071" s="1">
        <v>40269</v>
      </c>
      <c r="AL1071">
        <v>16.755199999999999</v>
      </c>
      <c r="AQ1071" s="1">
        <v>40269</v>
      </c>
      <c r="AR1071">
        <v>50.7119</v>
      </c>
      <c r="AT1071" s="1">
        <v>40269</v>
      </c>
      <c r="AU1071">
        <v>30.060400000000001</v>
      </c>
      <c r="AW1071" s="1">
        <v>40269</v>
      </c>
      <c r="AX1071">
        <v>41.912300000000002</v>
      </c>
      <c r="AZ1071" s="1">
        <v>40269</v>
      </c>
      <c r="BA1071">
        <v>20.435500000000001</v>
      </c>
      <c r="BC1071" s="1">
        <v>40269</v>
      </c>
      <c r="BD1071">
        <v>122.2449</v>
      </c>
      <c r="BF1071" s="1">
        <v>40269</v>
      </c>
      <c r="BG1071">
        <v>59.563200000000002</v>
      </c>
      <c r="BI1071" s="1">
        <v>40269</v>
      </c>
      <c r="BJ1071">
        <v>42.535899999999998</v>
      </c>
      <c r="BL1071" s="1">
        <v>40269</v>
      </c>
      <c r="BM1071">
        <v>62.072600000000001</v>
      </c>
      <c r="BO1071" s="1">
        <v>40269</v>
      </c>
      <c r="BP1071">
        <v>33.468699999999998</v>
      </c>
      <c r="BR1071" s="1">
        <v>40269</v>
      </c>
      <c r="BS1071">
        <v>27.187100000000001</v>
      </c>
      <c r="BU1071" s="1">
        <v>40269</v>
      </c>
      <c r="BV1071">
        <v>15.2798</v>
      </c>
      <c r="BX1071" s="1">
        <v>40269</v>
      </c>
      <c r="BY1071">
        <v>57.542999999999999</v>
      </c>
      <c r="CA1071" s="1">
        <v>40269</v>
      </c>
      <c r="CB1071">
        <v>69.346199999999996</v>
      </c>
      <c r="CD1071" s="1">
        <v>40269</v>
      </c>
      <c r="CE1071">
        <v>24.896799999999999</v>
      </c>
      <c r="CG1071" s="1">
        <v>40269</v>
      </c>
      <c r="CH1071">
        <v>51.819000000000003</v>
      </c>
      <c r="CJ1071" s="1">
        <v>40269</v>
      </c>
      <c r="CK1071">
        <v>34.061500000000002</v>
      </c>
      <c r="CM1071" s="1">
        <v>40269</v>
      </c>
      <c r="CN1071">
        <v>1950.91</v>
      </c>
      <c r="CP1071" s="1">
        <v>40269</v>
      </c>
      <c r="CQ1071">
        <v>17.47</v>
      </c>
    </row>
    <row r="1072" spans="1:95" x14ac:dyDescent="0.25">
      <c r="A1072" s="1">
        <v>40273</v>
      </c>
      <c r="B1072">
        <v>78.419399999999996</v>
      </c>
      <c r="D1072" s="1">
        <v>40273</v>
      </c>
      <c r="E1072">
        <v>14.3086</v>
      </c>
      <c r="G1072" s="1">
        <v>40273</v>
      </c>
      <c r="H1072">
        <v>17.840599999999998</v>
      </c>
      <c r="J1072" s="1">
        <v>40273</v>
      </c>
      <c r="K1072">
        <v>40.889499999999998</v>
      </c>
      <c r="M1072" s="1">
        <v>40273</v>
      </c>
      <c r="N1072">
        <v>29.370100000000001</v>
      </c>
      <c r="P1072" s="1">
        <v>40273</v>
      </c>
      <c r="Q1072">
        <v>22.180499999999999</v>
      </c>
      <c r="S1072" s="1">
        <v>40273</v>
      </c>
      <c r="T1072">
        <v>67.446600000000004</v>
      </c>
      <c r="V1072" s="1">
        <v>40273</v>
      </c>
      <c r="W1072">
        <v>60.976500000000001</v>
      </c>
      <c r="Y1072" s="1">
        <v>40273</v>
      </c>
      <c r="Z1072">
        <v>42.510399999999997</v>
      </c>
      <c r="AB1072" s="1">
        <v>40273</v>
      </c>
      <c r="AC1072">
        <v>25.345300000000002</v>
      </c>
      <c r="AE1072" s="1">
        <v>40273</v>
      </c>
      <c r="AF1072">
        <v>34.873899999999999</v>
      </c>
      <c r="AH1072" s="1">
        <v>40273</v>
      </c>
      <c r="AI1072">
        <v>63.665599999999998</v>
      </c>
      <c r="AK1072" s="1">
        <v>40273</v>
      </c>
      <c r="AL1072">
        <v>16.937999999999999</v>
      </c>
      <c r="AQ1072" s="1">
        <v>40273</v>
      </c>
      <c r="AR1072">
        <v>51.311999999999998</v>
      </c>
      <c r="AT1072" s="1">
        <v>40273</v>
      </c>
      <c r="AU1072">
        <v>30.320399999999999</v>
      </c>
      <c r="AW1072" s="1">
        <v>40273</v>
      </c>
      <c r="AX1072">
        <v>42.303199999999997</v>
      </c>
      <c r="AZ1072" s="1">
        <v>40273</v>
      </c>
      <c r="BA1072">
        <v>20.617999999999999</v>
      </c>
      <c r="BC1072" s="1">
        <v>40273</v>
      </c>
      <c r="BD1072">
        <v>123.29340000000001</v>
      </c>
      <c r="BF1072" s="1">
        <v>40273</v>
      </c>
      <c r="BG1072">
        <v>59.228099999999998</v>
      </c>
      <c r="BI1072" s="1">
        <v>40273</v>
      </c>
      <c r="BJ1072">
        <v>42.686500000000002</v>
      </c>
      <c r="BL1072" s="1">
        <v>40273</v>
      </c>
      <c r="BM1072">
        <v>62.485900000000001</v>
      </c>
      <c r="BO1072" s="1">
        <v>40273</v>
      </c>
      <c r="BP1072">
        <v>33.184699999999999</v>
      </c>
      <c r="BR1072" s="1">
        <v>40273</v>
      </c>
      <c r="BS1072">
        <v>27.2896</v>
      </c>
      <c r="BU1072" s="1">
        <v>40273</v>
      </c>
      <c r="BV1072">
        <v>15.1188</v>
      </c>
      <c r="BX1072" s="1">
        <v>40273</v>
      </c>
      <c r="BY1072">
        <v>57.906300000000002</v>
      </c>
      <c r="CA1072" s="1">
        <v>40273</v>
      </c>
      <c r="CB1072">
        <v>70.0197</v>
      </c>
      <c r="CD1072" s="1">
        <v>40273</v>
      </c>
      <c r="CE1072">
        <v>25.040099999999999</v>
      </c>
      <c r="CG1072" s="1">
        <v>40273</v>
      </c>
      <c r="CH1072">
        <v>51.819000000000003</v>
      </c>
      <c r="CJ1072" s="1">
        <v>40273</v>
      </c>
      <c r="CK1072">
        <v>33.745399999999997</v>
      </c>
      <c r="CM1072" s="1">
        <v>40273</v>
      </c>
      <c r="CN1072">
        <v>1966.44</v>
      </c>
      <c r="CP1072" s="1">
        <v>40273</v>
      </c>
      <c r="CQ1072">
        <v>17.02</v>
      </c>
    </row>
    <row r="1073" spans="1:95" x14ac:dyDescent="0.25">
      <c r="A1073" s="1">
        <v>40274</v>
      </c>
      <c r="B1073">
        <v>78.5685</v>
      </c>
      <c r="D1073" s="1">
        <v>40274</v>
      </c>
      <c r="E1073">
        <v>14.600099999999999</v>
      </c>
      <c r="G1073" s="1">
        <v>40274</v>
      </c>
      <c r="H1073">
        <v>17.8917</v>
      </c>
      <c r="J1073" s="1">
        <v>40274</v>
      </c>
      <c r="K1073">
        <v>41.320700000000002</v>
      </c>
      <c r="M1073" s="1">
        <v>40274</v>
      </c>
      <c r="N1073">
        <v>30.0822</v>
      </c>
      <c r="P1073" s="1">
        <v>40274</v>
      </c>
      <c r="Q1073">
        <v>22.180499999999999</v>
      </c>
      <c r="S1073" s="1">
        <v>40274</v>
      </c>
      <c r="T1073">
        <v>67.746200000000002</v>
      </c>
      <c r="V1073" s="1">
        <v>40274</v>
      </c>
      <c r="W1073">
        <v>61.257899999999999</v>
      </c>
      <c r="Y1073" s="1">
        <v>40274</v>
      </c>
      <c r="Z1073">
        <v>42.809699999999999</v>
      </c>
      <c r="AB1073" s="1">
        <v>40274</v>
      </c>
      <c r="AC1073">
        <v>25.081900000000001</v>
      </c>
      <c r="AE1073" s="1">
        <v>40274</v>
      </c>
      <c r="AF1073">
        <v>35.227899999999998</v>
      </c>
      <c r="AH1073" s="1">
        <v>40274</v>
      </c>
      <c r="AI1073">
        <v>63.3949</v>
      </c>
      <c r="AK1073" s="1">
        <v>40274</v>
      </c>
      <c r="AL1073">
        <v>17.001999999999999</v>
      </c>
      <c r="AQ1073" s="1">
        <v>40274</v>
      </c>
      <c r="AR1073">
        <v>51.302500000000002</v>
      </c>
      <c r="AT1073" s="1">
        <v>40274</v>
      </c>
      <c r="AU1073">
        <v>30.2182</v>
      </c>
      <c r="AW1073" s="1">
        <v>40274</v>
      </c>
      <c r="AX1073">
        <v>42.3125</v>
      </c>
      <c r="AZ1073" s="1">
        <v>40274</v>
      </c>
      <c r="BA1073">
        <v>20.444600000000001</v>
      </c>
      <c r="BC1073" s="1">
        <v>40274</v>
      </c>
      <c r="BD1073">
        <v>122.8931</v>
      </c>
      <c r="BF1073" s="1">
        <v>40274</v>
      </c>
      <c r="BG1073">
        <v>59.146599999999999</v>
      </c>
      <c r="BI1073" s="1">
        <v>40274</v>
      </c>
      <c r="BJ1073">
        <v>43.157200000000003</v>
      </c>
      <c r="BL1073" s="1">
        <v>40274</v>
      </c>
      <c r="BM1073">
        <v>62.283799999999999</v>
      </c>
      <c r="BO1073" s="1">
        <v>40274</v>
      </c>
      <c r="BP1073">
        <v>33.060499999999998</v>
      </c>
      <c r="BR1073" s="1">
        <v>40274</v>
      </c>
      <c r="BS1073">
        <v>27.336200000000002</v>
      </c>
      <c r="BU1073" s="1">
        <v>40274</v>
      </c>
      <c r="BV1073">
        <v>15.172499999999999</v>
      </c>
      <c r="BX1073" s="1">
        <v>40274</v>
      </c>
      <c r="BY1073">
        <v>57.316000000000003</v>
      </c>
      <c r="CA1073" s="1">
        <v>40274</v>
      </c>
      <c r="CB1073">
        <v>69.851299999999995</v>
      </c>
      <c r="CD1073" s="1">
        <v>40274</v>
      </c>
      <c r="CE1073">
        <v>24.833200000000001</v>
      </c>
      <c r="CG1073" s="1">
        <v>40274</v>
      </c>
      <c r="CH1073">
        <v>51.856400000000001</v>
      </c>
      <c r="CJ1073" s="1">
        <v>40274</v>
      </c>
      <c r="CK1073">
        <v>33.984900000000003</v>
      </c>
      <c r="CM1073" s="1">
        <v>40274</v>
      </c>
      <c r="CN1073">
        <v>1969.76</v>
      </c>
      <c r="CP1073" s="1">
        <v>40274</v>
      </c>
      <c r="CQ1073">
        <v>16.23</v>
      </c>
    </row>
    <row r="1074" spans="1:95" x14ac:dyDescent="0.25">
      <c r="A1074" s="1">
        <v>40275</v>
      </c>
      <c r="B1074">
        <v>77.925700000000006</v>
      </c>
      <c r="D1074" s="1">
        <v>40275</v>
      </c>
      <c r="E1074">
        <v>14.3184</v>
      </c>
      <c r="G1074" s="1">
        <v>40275</v>
      </c>
      <c r="H1074">
        <v>17.729700000000001</v>
      </c>
      <c r="J1074" s="1">
        <v>40275</v>
      </c>
      <c r="K1074">
        <v>40.601999999999997</v>
      </c>
      <c r="M1074" s="1">
        <v>40275</v>
      </c>
      <c r="N1074">
        <v>33.248699999999999</v>
      </c>
      <c r="P1074" s="1">
        <v>40275</v>
      </c>
      <c r="Q1074">
        <v>21.974900000000002</v>
      </c>
      <c r="S1074" s="1">
        <v>40275</v>
      </c>
      <c r="T1074">
        <v>67.502700000000004</v>
      </c>
      <c r="V1074" s="1">
        <v>40275</v>
      </c>
      <c r="W1074">
        <v>60.488599999999998</v>
      </c>
      <c r="Y1074" s="1">
        <v>40275</v>
      </c>
      <c r="Z1074">
        <v>43.508200000000002</v>
      </c>
      <c r="AB1074" s="1">
        <v>40275</v>
      </c>
      <c r="AC1074">
        <v>24.864799999999999</v>
      </c>
      <c r="AE1074" s="1">
        <v>40275</v>
      </c>
      <c r="AF1074">
        <v>35.209800000000001</v>
      </c>
      <c r="AH1074" s="1">
        <v>40275</v>
      </c>
      <c r="AI1074">
        <v>62.872</v>
      </c>
      <c r="AK1074" s="1">
        <v>40275</v>
      </c>
      <c r="AL1074">
        <v>16.910599999999999</v>
      </c>
      <c r="AQ1074" s="1">
        <v>40275</v>
      </c>
      <c r="AR1074">
        <v>50.759500000000003</v>
      </c>
      <c r="AT1074" s="1">
        <v>40275</v>
      </c>
      <c r="AU1074">
        <v>30.273900000000001</v>
      </c>
      <c r="AW1074" s="1">
        <v>40275</v>
      </c>
      <c r="AX1074">
        <v>42.116999999999997</v>
      </c>
      <c r="AZ1074" s="1">
        <v>40275</v>
      </c>
      <c r="BA1074">
        <v>20.490300000000001</v>
      </c>
      <c r="BC1074" s="1">
        <v>40275</v>
      </c>
      <c r="BD1074">
        <v>122.46420000000001</v>
      </c>
      <c r="BF1074" s="1">
        <v>40275</v>
      </c>
      <c r="BG1074">
        <v>59.065100000000001</v>
      </c>
      <c r="BI1074" s="1">
        <v>40275</v>
      </c>
      <c r="BJ1074">
        <v>42.667699999999996</v>
      </c>
      <c r="BL1074" s="1">
        <v>40275</v>
      </c>
      <c r="BM1074">
        <v>62.1828</v>
      </c>
      <c r="BO1074" s="1">
        <v>40275</v>
      </c>
      <c r="BP1074">
        <v>32.652200000000001</v>
      </c>
      <c r="BR1074" s="1">
        <v>40275</v>
      </c>
      <c r="BS1074">
        <v>27.3642</v>
      </c>
      <c r="BU1074" s="1">
        <v>40275</v>
      </c>
      <c r="BV1074">
        <v>15.270899999999999</v>
      </c>
      <c r="BX1074" s="1">
        <v>40275</v>
      </c>
      <c r="BY1074">
        <v>56.762</v>
      </c>
      <c r="CA1074" s="1">
        <v>40275</v>
      </c>
      <c r="CB1074">
        <v>69.215199999999996</v>
      </c>
      <c r="CD1074" s="1">
        <v>40275</v>
      </c>
      <c r="CE1074">
        <v>24.441199999999998</v>
      </c>
      <c r="CG1074" s="1">
        <v>40275</v>
      </c>
      <c r="CH1074">
        <v>51.622900000000001</v>
      </c>
      <c r="CJ1074" s="1">
        <v>40275</v>
      </c>
      <c r="CK1074">
        <v>33.841200000000001</v>
      </c>
      <c r="CM1074" s="1">
        <v>40275</v>
      </c>
      <c r="CN1074">
        <v>1959.04</v>
      </c>
      <c r="CP1074" s="1">
        <v>40275</v>
      </c>
      <c r="CQ1074">
        <v>16.62</v>
      </c>
    </row>
    <row r="1075" spans="1:95" x14ac:dyDescent="0.25">
      <c r="A1075" s="1">
        <v>40276</v>
      </c>
      <c r="B1075">
        <v>77.264399999999995</v>
      </c>
      <c r="D1075" s="1">
        <v>40276</v>
      </c>
      <c r="E1075">
        <v>14.444599999999999</v>
      </c>
      <c r="G1075" s="1">
        <v>40276</v>
      </c>
      <c r="H1075">
        <v>17.635899999999999</v>
      </c>
      <c r="J1075" s="1">
        <v>40276</v>
      </c>
      <c r="K1075">
        <v>41.866900000000001</v>
      </c>
      <c r="M1075" s="1">
        <v>40276</v>
      </c>
      <c r="N1075">
        <v>31.4895</v>
      </c>
      <c r="P1075" s="1">
        <v>40276</v>
      </c>
      <c r="Q1075">
        <v>22.291899999999998</v>
      </c>
      <c r="S1075" s="1">
        <v>40276</v>
      </c>
      <c r="T1075">
        <v>67.671300000000002</v>
      </c>
      <c r="V1075" s="1">
        <v>40276</v>
      </c>
      <c r="W1075">
        <v>60.497900000000001</v>
      </c>
      <c r="Y1075" s="1">
        <v>40276</v>
      </c>
      <c r="Z1075">
        <v>44.605899999999998</v>
      </c>
      <c r="AB1075" s="1">
        <v>40276</v>
      </c>
      <c r="AC1075">
        <v>24.8371</v>
      </c>
      <c r="AE1075" s="1">
        <v>40276</v>
      </c>
      <c r="AF1075">
        <v>35.527500000000003</v>
      </c>
      <c r="AH1075" s="1">
        <v>40276</v>
      </c>
      <c r="AI1075">
        <v>63.357500000000002</v>
      </c>
      <c r="AK1075" s="1">
        <v>40276</v>
      </c>
      <c r="AL1075">
        <v>16.965399999999999</v>
      </c>
      <c r="AQ1075" s="1">
        <v>40276</v>
      </c>
      <c r="AR1075">
        <v>51.083399999999997</v>
      </c>
      <c r="AT1075" s="1">
        <v>40276</v>
      </c>
      <c r="AU1075">
        <v>30.6082</v>
      </c>
      <c r="AW1075" s="1">
        <v>40276</v>
      </c>
      <c r="AX1075">
        <v>42.340400000000002</v>
      </c>
      <c r="AZ1075" s="1">
        <v>40276</v>
      </c>
      <c r="BA1075">
        <v>20.362500000000001</v>
      </c>
      <c r="BC1075" s="1">
        <v>40276</v>
      </c>
      <c r="BD1075">
        <v>121.6349</v>
      </c>
      <c r="BF1075" s="1">
        <v>40276</v>
      </c>
      <c r="BG1075">
        <v>58.802500000000002</v>
      </c>
      <c r="BI1075" s="1">
        <v>40276</v>
      </c>
      <c r="BJ1075">
        <v>43.081899999999997</v>
      </c>
      <c r="BL1075" s="1">
        <v>40276</v>
      </c>
      <c r="BM1075">
        <v>63.156399999999998</v>
      </c>
      <c r="BO1075" s="1">
        <v>40276</v>
      </c>
      <c r="BP1075">
        <v>32.643299999999996</v>
      </c>
      <c r="BR1075" s="1">
        <v>40276</v>
      </c>
      <c r="BS1075">
        <v>27.895600000000002</v>
      </c>
      <c r="BU1075" s="1">
        <v>40276</v>
      </c>
      <c r="BV1075">
        <v>15.333500000000001</v>
      </c>
      <c r="BX1075" s="1">
        <v>40276</v>
      </c>
      <c r="BY1075">
        <v>56.816499999999998</v>
      </c>
      <c r="CA1075" s="1">
        <v>40276</v>
      </c>
      <c r="CB1075">
        <v>68.943899999999999</v>
      </c>
      <c r="CD1075" s="1">
        <v>40276</v>
      </c>
      <c r="CE1075">
        <v>24.3765</v>
      </c>
      <c r="CG1075" s="1">
        <v>40276</v>
      </c>
      <c r="CH1075">
        <v>51.716299999999997</v>
      </c>
      <c r="CJ1075" s="1">
        <v>40276</v>
      </c>
      <c r="CK1075">
        <v>34.176499999999997</v>
      </c>
      <c r="CM1075" s="1">
        <v>40276</v>
      </c>
      <c r="CN1075">
        <v>1965.72</v>
      </c>
      <c r="CP1075" s="1">
        <v>40276</v>
      </c>
      <c r="CQ1075">
        <v>16.48</v>
      </c>
    </row>
    <row r="1076" spans="1:95" x14ac:dyDescent="0.25">
      <c r="A1076" s="1">
        <v>40277</v>
      </c>
      <c r="B1076">
        <v>77.767399999999995</v>
      </c>
      <c r="D1076" s="1">
        <v>40277</v>
      </c>
      <c r="E1076">
        <v>13.978400000000001</v>
      </c>
      <c r="G1076" s="1">
        <v>40277</v>
      </c>
      <c r="H1076">
        <v>17.8491</v>
      </c>
      <c r="J1076" s="1">
        <v>40277</v>
      </c>
      <c r="K1076">
        <v>42.048999999999999</v>
      </c>
      <c r="M1076" s="1">
        <v>40277</v>
      </c>
      <c r="N1076">
        <v>31.950299999999999</v>
      </c>
      <c r="P1076" s="1">
        <v>40277</v>
      </c>
      <c r="Q1076">
        <v>22.651699999999998</v>
      </c>
      <c r="S1076" s="1">
        <v>40277</v>
      </c>
      <c r="T1076">
        <v>67.802300000000002</v>
      </c>
      <c r="V1076" s="1">
        <v>40277</v>
      </c>
      <c r="W1076">
        <v>61.239199999999997</v>
      </c>
      <c r="Y1076" s="1">
        <v>40277</v>
      </c>
      <c r="Z1076">
        <v>45.404200000000003</v>
      </c>
      <c r="AB1076" s="1">
        <v>40277</v>
      </c>
      <c r="AC1076">
        <v>25.220500000000001</v>
      </c>
      <c r="AE1076" s="1">
        <v>40277</v>
      </c>
      <c r="AF1076">
        <v>35.572899999999997</v>
      </c>
      <c r="AH1076" s="1">
        <v>40277</v>
      </c>
      <c r="AI1076">
        <v>64.197800000000001</v>
      </c>
      <c r="AK1076" s="1">
        <v>40277</v>
      </c>
      <c r="AL1076">
        <v>16.928799999999999</v>
      </c>
      <c r="AQ1076" s="1">
        <v>40277</v>
      </c>
      <c r="AR1076">
        <v>51.311999999999998</v>
      </c>
      <c r="AT1076" s="1">
        <v>40277</v>
      </c>
      <c r="AU1076">
        <v>30.868099999999998</v>
      </c>
      <c r="AW1076" s="1">
        <v>40277</v>
      </c>
      <c r="AX1076">
        <v>42.600999999999999</v>
      </c>
      <c r="AZ1076" s="1">
        <v>40277</v>
      </c>
      <c r="BA1076">
        <v>20.581499999999998</v>
      </c>
      <c r="BC1076" s="1">
        <v>40277</v>
      </c>
      <c r="BD1076">
        <v>122.7311</v>
      </c>
      <c r="BF1076" s="1">
        <v>40277</v>
      </c>
      <c r="BG1076">
        <v>58.992600000000003</v>
      </c>
      <c r="BI1076" s="1">
        <v>40277</v>
      </c>
      <c r="BJ1076">
        <v>43.289000000000001</v>
      </c>
      <c r="BL1076" s="1">
        <v>40277</v>
      </c>
      <c r="BM1076">
        <v>63.082900000000002</v>
      </c>
      <c r="BO1076" s="1">
        <v>40277</v>
      </c>
      <c r="BP1076">
        <v>32.811900000000001</v>
      </c>
      <c r="BR1076" s="1">
        <v>40277</v>
      </c>
      <c r="BS1076">
        <v>28.287199999999999</v>
      </c>
      <c r="BU1076" s="1">
        <v>40277</v>
      </c>
      <c r="BV1076">
        <v>15.431900000000001</v>
      </c>
      <c r="BX1076" s="1">
        <v>40277</v>
      </c>
      <c r="BY1076">
        <v>56.9709</v>
      </c>
      <c r="CA1076" s="1">
        <v>40277</v>
      </c>
      <c r="CB1076">
        <v>69.215199999999996</v>
      </c>
      <c r="CD1076" s="1">
        <v>40277</v>
      </c>
      <c r="CE1076">
        <v>24.311800000000002</v>
      </c>
      <c r="CG1076" s="1">
        <v>40277</v>
      </c>
      <c r="CH1076">
        <v>51.4268</v>
      </c>
      <c r="CJ1076" s="1">
        <v>40277</v>
      </c>
      <c r="CK1076">
        <v>34.703499999999998</v>
      </c>
      <c r="CM1076" s="1">
        <v>40277</v>
      </c>
      <c r="CN1076">
        <v>1978.86</v>
      </c>
      <c r="CP1076" s="1">
        <v>40277</v>
      </c>
      <c r="CQ1076">
        <v>16.14</v>
      </c>
    </row>
    <row r="1077" spans="1:95" x14ac:dyDescent="0.25">
      <c r="A1077" s="1">
        <v>40280</v>
      </c>
      <c r="B1077">
        <v>77.571799999999996</v>
      </c>
      <c r="D1077" s="1">
        <v>40280</v>
      </c>
      <c r="E1077">
        <v>14.1532</v>
      </c>
      <c r="G1077" s="1">
        <v>40280</v>
      </c>
      <c r="H1077">
        <v>17.9941</v>
      </c>
      <c r="J1077" s="1">
        <v>40280</v>
      </c>
      <c r="K1077">
        <v>42.681399999999996</v>
      </c>
      <c r="M1077" s="1">
        <v>40280</v>
      </c>
      <c r="N1077">
        <v>34.5304</v>
      </c>
      <c r="P1077" s="1">
        <v>40280</v>
      </c>
      <c r="Q1077">
        <v>22.600300000000001</v>
      </c>
      <c r="S1077" s="1">
        <v>40280</v>
      </c>
      <c r="T1077">
        <v>67.334199999999996</v>
      </c>
      <c r="V1077" s="1">
        <v>40280</v>
      </c>
      <c r="W1077">
        <v>62.609000000000002</v>
      </c>
      <c r="Y1077" s="1">
        <v>40280</v>
      </c>
      <c r="Z1077">
        <v>46.302399999999999</v>
      </c>
      <c r="AB1077" s="1">
        <v>40280</v>
      </c>
      <c r="AC1077">
        <v>25.299099999999999</v>
      </c>
      <c r="AE1077" s="1">
        <v>40280</v>
      </c>
      <c r="AF1077">
        <v>35.309600000000003</v>
      </c>
      <c r="AH1077" s="1">
        <v>40280</v>
      </c>
      <c r="AI1077">
        <v>64.1511</v>
      </c>
      <c r="AK1077" s="1">
        <v>40280</v>
      </c>
      <c r="AL1077">
        <v>17.102499999999999</v>
      </c>
      <c r="AQ1077" s="1">
        <v>40280</v>
      </c>
      <c r="AR1077">
        <v>51.3215</v>
      </c>
      <c r="AT1077" s="1">
        <v>40280</v>
      </c>
      <c r="AU1077">
        <v>31.081600000000002</v>
      </c>
      <c r="AW1077" s="1">
        <v>40280</v>
      </c>
      <c r="AX1077">
        <v>42.805799999999998</v>
      </c>
      <c r="AZ1077" s="1">
        <v>40280</v>
      </c>
      <c r="BA1077">
        <v>20.5715</v>
      </c>
      <c r="BC1077" s="1">
        <v>40280</v>
      </c>
      <c r="BD1077">
        <v>122.3498</v>
      </c>
      <c r="BF1077" s="1">
        <v>40280</v>
      </c>
      <c r="BG1077">
        <v>58.965499999999999</v>
      </c>
      <c r="BI1077" s="1">
        <v>40280</v>
      </c>
      <c r="BJ1077">
        <v>43.439700000000002</v>
      </c>
      <c r="BL1077" s="1">
        <v>40280</v>
      </c>
      <c r="BM1077">
        <v>62.945099999999996</v>
      </c>
      <c r="BO1077" s="1">
        <v>40280</v>
      </c>
      <c r="BP1077">
        <v>32.705399999999997</v>
      </c>
      <c r="BR1077" s="1">
        <v>40280</v>
      </c>
      <c r="BS1077">
        <v>28.268599999999999</v>
      </c>
      <c r="BU1077" s="1">
        <v>40280</v>
      </c>
      <c r="BV1077">
        <v>15.467700000000001</v>
      </c>
      <c r="BX1077" s="1">
        <v>40280</v>
      </c>
      <c r="BY1077">
        <v>56.943600000000004</v>
      </c>
      <c r="CA1077" s="1">
        <v>40280</v>
      </c>
      <c r="CB1077">
        <v>69</v>
      </c>
      <c r="CD1077" s="1">
        <v>40280</v>
      </c>
      <c r="CE1077">
        <v>24.198699999999999</v>
      </c>
      <c r="CG1077" s="1">
        <v>40280</v>
      </c>
      <c r="CH1077">
        <v>51.380099999999999</v>
      </c>
      <c r="CJ1077" s="1">
        <v>40280</v>
      </c>
      <c r="CK1077">
        <v>34.387300000000003</v>
      </c>
      <c r="CM1077" s="1">
        <v>40280</v>
      </c>
      <c r="CN1077">
        <v>1982.4</v>
      </c>
      <c r="CP1077" s="1">
        <v>40280</v>
      </c>
      <c r="CQ1077">
        <v>15.58</v>
      </c>
    </row>
    <row r="1078" spans="1:95" x14ac:dyDescent="0.25">
      <c r="A1078" s="1">
        <v>40281</v>
      </c>
      <c r="B1078">
        <v>78.186599999999999</v>
      </c>
      <c r="D1078" s="1">
        <v>40281</v>
      </c>
      <c r="E1078">
        <v>13.9298</v>
      </c>
      <c r="G1078" s="1">
        <v>40281</v>
      </c>
      <c r="H1078">
        <v>17.9941</v>
      </c>
      <c r="J1078" s="1">
        <v>40281</v>
      </c>
      <c r="K1078">
        <v>43.112699999999997</v>
      </c>
      <c r="M1078" s="1">
        <v>40281</v>
      </c>
      <c r="N1078">
        <v>33.634099999999997</v>
      </c>
      <c r="P1078" s="1">
        <v>40281</v>
      </c>
      <c r="Q1078">
        <v>22.446100000000001</v>
      </c>
      <c r="S1078" s="1">
        <v>40281</v>
      </c>
      <c r="T1078">
        <v>66.650800000000004</v>
      </c>
      <c r="V1078" s="1">
        <v>40281</v>
      </c>
      <c r="W1078">
        <v>62.1023</v>
      </c>
      <c r="Y1078" s="1">
        <v>40281</v>
      </c>
      <c r="Z1078">
        <v>46.102800000000002</v>
      </c>
      <c r="AB1078" s="1">
        <v>40281</v>
      </c>
      <c r="AC1078">
        <v>25.4192</v>
      </c>
      <c r="AE1078" s="1">
        <v>40281</v>
      </c>
      <c r="AF1078">
        <v>35.046399999999998</v>
      </c>
      <c r="AH1078" s="1">
        <v>40281</v>
      </c>
      <c r="AI1078">
        <v>64.104500000000002</v>
      </c>
      <c r="AK1078" s="1">
        <v>40281</v>
      </c>
      <c r="AL1078">
        <v>17.321899999999999</v>
      </c>
      <c r="AQ1078" s="1">
        <v>40281</v>
      </c>
      <c r="AR1078">
        <v>51.226300000000002</v>
      </c>
      <c r="AT1078" s="1">
        <v>40281</v>
      </c>
      <c r="AU1078">
        <v>31.88</v>
      </c>
      <c r="AW1078" s="1">
        <v>40281</v>
      </c>
      <c r="AX1078">
        <v>42.498600000000003</v>
      </c>
      <c r="AZ1078" s="1">
        <v>40281</v>
      </c>
      <c r="BA1078">
        <v>20.7822</v>
      </c>
      <c r="BC1078" s="1">
        <v>40281</v>
      </c>
      <c r="BD1078">
        <v>122.9884</v>
      </c>
      <c r="BF1078" s="1">
        <v>40281</v>
      </c>
      <c r="BG1078">
        <v>59.481700000000004</v>
      </c>
      <c r="BI1078" s="1">
        <v>40281</v>
      </c>
      <c r="BJ1078">
        <v>43.185499999999998</v>
      </c>
      <c r="BL1078" s="1">
        <v>40281</v>
      </c>
      <c r="BM1078">
        <v>63.3033</v>
      </c>
      <c r="BO1078" s="1">
        <v>40281</v>
      </c>
      <c r="BP1078">
        <v>32.572299999999998</v>
      </c>
      <c r="BR1078" s="1">
        <v>40281</v>
      </c>
      <c r="BS1078">
        <v>28.389800000000001</v>
      </c>
      <c r="BU1078" s="1">
        <v>40281</v>
      </c>
      <c r="BV1078">
        <v>15.369300000000001</v>
      </c>
      <c r="BX1078" s="1">
        <v>40281</v>
      </c>
      <c r="BY1078">
        <v>57.216099999999997</v>
      </c>
      <c r="CA1078" s="1">
        <v>40281</v>
      </c>
      <c r="CB1078">
        <v>68.719399999999993</v>
      </c>
      <c r="CD1078" s="1">
        <v>40281</v>
      </c>
      <c r="CE1078">
        <v>24.303799999999999</v>
      </c>
      <c r="CG1078" s="1">
        <v>40281</v>
      </c>
      <c r="CH1078">
        <v>51.099899999999998</v>
      </c>
      <c r="CJ1078" s="1">
        <v>40281</v>
      </c>
      <c r="CK1078">
        <v>34.339399999999998</v>
      </c>
      <c r="CM1078" s="1">
        <v>40281</v>
      </c>
      <c r="CN1078">
        <v>1983.91</v>
      </c>
      <c r="CP1078" s="1">
        <v>40281</v>
      </c>
      <c r="CQ1078">
        <v>16.2</v>
      </c>
    </row>
    <row r="1079" spans="1:95" x14ac:dyDescent="0.25">
      <c r="A1079" s="1">
        <v>40282</v>
      </c>
      <c r="B1079">
        <v>78.605699999999999</v>
      </c>
      <c r="D1079" s="1">
        <v>40282</v>
      </c>
      <c r="E1079">
        <v>14.017200000000001</v>
      </c>
      <c r="G1079" s="1">
        <v>40282</v>
      </c>
      <c r="H1079">
        <v>18.045200000000001</v>
      </c>
      <c r="J1079" s="1">
        <v>40282</v>
      </c>
      <c r="K1079">
        <v>44.521299999999997</v>
      </c>
      <c r="M1079" s="1">
        <v>40282</v>
      </c>
      <c r="N1079">
        <v>33.290599999999998</v>
      </c>
      <c r="P1079" s="1">
        <v>40282</v>
      </c>
      <c r="Q1079">
        <v>22.480399999999999</v>
      </c>
      <c r="S1079" s="1">
        <v>40282</v>
      </c>
      <c r="T1079">
        <v>67.128200000000007</v>
      </c>
      <c r="V1079" s="1">
        <v>40282</v>
      </c>
      <c r="W1079">
        <v>63.125</v>
      </c>
      <c r="Y1079" s="1">
        <v>40282</v>
      </c>
      <c r="Z1079">
        <v>49.196300000000001</v>
      </c>
      <c r="AB1079" s="1">
        <v>40282</v>
      </c>
      <c r="AC1079">
        <v>25.386800000000001</v>
      </c>
      <c r="AE1079" s="1">
        <v>40282</v>
      </c>
      <c r="AF1079">
        <v>35.282400000000003</v>
      </c>
      <c r="AH1079" s="1">
        <v>40282</v>
      </c>
      <c r="AI1079">
        <v>64.0578</v>
      </c>
      <c r="AK1079" s="1">
        <v>40282</v>
      </c>
      <c r="AL1079">
        <v>17.6875</v>
      </c>
      <c r="AQ1079" s="1">
        <v>40282</v>
      </c>
      <c r="AR1079">
        <v>51.931100000000001</v>
      </c>
      <c r="AT1079" s="1">
        <v>40282</v>
      </c>
      <c r="AU1079">
        <v>32.474200000000003</v>
      </c>
      <c r="AW1079" s="1">
        <v>40282</v>
      </c>
      <c r="AX1079">
        <v>43.122199999999999</v>
      </c>
      <c r="AZ1079" s="1">
        <v>40282</v>
      </c>
      <c r="BA1079">
        <v>21.466899999999999</v>
      </c>
      <c r="BC1079" s="1">
        <v>40282</v>
      </c>
      <c r="BD1079">
        <v>125.1045</v>
      </c>
      <c r="BF1079" s="1">
        <v>40282</v>
      </c>
      <c r="BG1079">
        <v>59.309600000000003</v>
      </c>
      <c r="BI1079" s="1">
        <v>40282</v>
      </c>
      <c r="BJ1079">
        <v>44.936599999999999</v>
      </c>
      <c r="BL1079" s="1">
        <v>40282</v>
      </c>
      <c r="BM1079">
        <v>63.762599999999999</v>
      </c>
      <c r="BO1079" s="1">
        <v>40282</v>
      </c>
      <c r="BP1079">
        <v>32.1374</v>
      </c>
      <c r="BR1079" s="1">
        <v>40282</v>
      </c>
      <c r="BS1079">
        <v>28.7348</v>
      </c>
      <c r="BU1079" s="1">
        <v>40282</v>
      </c>
      <c r="BV1079">
        <v>15.270899999999999</v>
      </c>
      <c r="BX1079" s="1">
        <v>40282</v>
      </c>
      <c r="BY1079">
        <v>57.388599999999997</v>
      </c>
      <c r="CA1079" s="1">
        <v>40282</v>
      </c>
      <c r="CB1079">
        <v>69.224599999999995</v>
      </c>
      <c r="CD1079" s="1">
        <v>40282</v>
      </c>
      <c r="CE1079">
        <v>24.125900000000001</v>
      </c>
      <c r="CG1079" s="1">
        <v>40282</v>
      </c>
      <c r="CH1079">
        <v>51.025199999999998</v>
      </c>
      <c r="CJ1079" s="1">
        <v>40282</v>
      </c>
      <c r="CK1079">
        <v>34.6843</v>
      </c>
      <c r="CM1079" s="1">
        <v>40282</v>
      </c>
      <c r="CN1079">
        <v>2006.06</v>
      </c>
      <c r="CP1079" s="1">
        <v>40282</v>
      </c>
      <c r="CQ1079">
        <v>15.59</v>
      </c>
    </row>
    <row r="1080" spans="1:95" x14ac:dyDescent="0.25">
      <c r="A1080" s="1">
        <v>40283</v>
      </c>
      <c r="B1080">
        <v>79.173900000000003</v>
      </c>
      <c r="D1080" s="1">
        <v>40283</v>
      </c>
      <c r="E1080">
        <v>13.900700000000001</v>
      </c>
      <c r="G1080" s="1">
        <v>40283</v>
      </c>
      <c r="H1080">
        <v>17.9941</v>
      </c>
      <c r="J1080" s="1">
        <v>40283</v>
      </c>
      <c r="K1080">
        <v>44.7226</v>
      </c>
      <c r="M1080" s="1">
        <v>40283</v>
      </c>
      <c r="N1080">
        <v>33.491700000000002</v>
      </c>
      <c r="P1080" s="1">
        <v>40283</v>
      </c>
      <c r="Q1080">
        <v>22.480399999999999</v>
      </c>
      <c r="S1080" s="1">
        <v>40283</v>
      </c>
      <c r="T1080">
        <v>67.493399999999994</v>
      </c>
      <c r="V1080" s="1">
        <v>40283</v>
      </c>
      <c r="W1080">
        <v>64.007000000000005</v>
      </c>
      <c r="Y1080" s="1">
        <v>40283</v>
      </c>
      <c r="Z1080">
        <v>47.998800000000003</v>
      </c>
      <c r="AB1080" s="1">
        <v>40283</v>
      </c>
      <c r="AC1080">
        <v>25.068100000000001</v>
      </c>
      <c r="AE1080" s="1">
        <v>40283</v>
      </c>
      <c r="AF1080">
        <v>35.6999</v>
      </c>
      <c r="AH1080" s="1">
        <v>40283</v>
      </c>
      <c r="AI1080">
        <v>63.731000000000002</v>
      </c>
      <c r="AK1080" s="1">
        <v>40283</v>
      </c>
      <c r="AL1080">
        <v>17.8246</v>
      </c>
      <c r="AQ1080" s="1">
        <v>40283</v>
      </c>
      <c r="AR1080">
        <v>51.654899999999998</v>
      </c>
      <c r="AT1080" s="1">
        <v>40283</v>
      </c>
      <c r="AU1080">
        <v>32.622700000000002</v>
      </c>
      <c r="AW1080" s="1">
        <v>40283</v>
      </c>
      <c r="AX1080">
        <v>43.252600000000001</v>
      </c>
      <c r="AZ1080" s="1">
        <v>40283</v>
      </c>
      <c r="BA1080">
        <v>22.1067</v>
      </c>
      <c r="BC1080" s="1">
        <v>40283</v>
      </c>
      <c r="BD1080">
        <v>124.76130000000001</v>
      </c>
      <c r="BF1080" s="1">
        <v>40283</v>
      </c>
      <c r="BG1080">
        <v>59.3277</v>
      </c>
      <c r="BI1080" s="1">
        <v>40283</v>
      </c>
      <c r="BJ1080">
        <v>45.011899999999997</v>
      </c>
      <c r="BL1080" s="1">
        <v>40283</v>
      </c>
      <c r="BM1080">
        <v>63.523800000000001</v>
      </c>
      <c r="BO1080" s="1">
        <v>40283</v>
      </c>
      <c r="BP1080">
        <v>31.986499999999999</v>
      </c>
      <c r="BR1080" s="1">
        <v>40283</v>
      </c>
      <c r="BS1080">
        <v>28.781400000000001</v>
      </c>
      <c r="BU1080" s="1">
        <v>40283</v>
      </c>
      <c r="BV1080">
        <v>15.199299999999999</v>
      </c>
      <c r="BX1080" s="1">
        <v>40283</v>
      </c>
      <c r="BY1080">
        <v>57.216099999999997</v>
      </c>
      <c r="CA1080" s="1">
        <v>40283</v>
      </c>
      <c r="CB1080">
        <v>69.795199999999994</v>
      </c>
      <c r="CD1080" s="1">
        <v>40283</v>
      </c>
      <c r="CE1080">
        <v>23.875399999999999</v>
      </c>
      <c r="CG1080" s="1">
        <v>40283</v>
      </c>
      <c r="CH1080">
        <v>50.548999999999999</v>
      </c>
      <c r="CJ1080" s="1">
        <v>40283</v>
      </c>
      <c r="CK1080">
        <v>34.875999999999998</v>
      </c>
      <c r="CM1080" s="1">
        <v>40283</v>
      </c>
      <c r="CN1080">
        <v>2007.74</v>
      </c>
      <c r="CP1080" s="1">
        <v>40283</v>
      </c>
      <c r="CQ1080">
        <v>15.89</v>
      </c>
    </row>
    <row r="1081" spans="1:95" x14ac:dyDescent="0.25">
      <c r="A1081" s="1">
        <v>40284</v>
      </c>
      <c r="B1081">
        <v>78.018900000000002</v>
      </c>
      <c r="D1081" s="1">
        <v>40284</v>
      </c>
      <c r="E1081">
        <v>13.5121</v>
      </c>
      <c r="G1081" s="1">
        <v>40284</v>
      </c>
      <c r="H1081">
        <v>17.797899999999998</v>
      </c>
      <c r="J1081" s="1">
        <v>40284</v>
      </c>
      <c r="K1081">
        <v>43.2181</v>
      </c>
      <c r="M1081" s="1">
        <v>40284</v>
      </c>
      <c r="N1081">
        <v>32.796399999999998</v>
      </c>
      <c r="P1081" s="1">
        <v>40284</v>
      </c>
      <c r="Q1081">
        <v>22.2148</v>
      </c>
      <c r="S1081" s="1">
        <v>40284</v>
      </c>
      <c r="T1081">
        <v>66.276300000000006</v>
      </c>
      <c r="V1081" s="1">
        <v>40284</v>
      </c>
      <c r="W1081">
        <v>62.749699999999997</v>
      </c>
      <c r="Y1081" s="1">
        <v>40284</v>
      </c>
      <c r="Z1081">
        <v>45.503999999999998</v>
      </c>
      <c r="AB1081" s="1">
        <v>40284</v>
      </c>
      <c r="AC1081">
        <v>25.396100000000001</v>
      </c>
      <c r="AE1081" s="1">
        <v>40284</v>
      </c>
      <c r="AF1081">
        <v>35.091799999999999</v>
      </c>
      <c r="AH1081" s="1">
        <v>40284</v>
      </c>
      <c r="AI1081">
        <v>63.422899999999998</v>
      </c>
      <c r="AK1081" s="1">
        <v>40284</v>
      </c>
      <c r="AL1081">
        <v>17.340199999999999</v>
      </c>
      <c r="AQ1081" s="1">
        <v>40284</v>
      </c>
      <c r="AR1081">
        <v>51.197699999999998</v>
      </c>
      <c r="AT1081" s="1">
        <v>40284</v>
      </c>
      <c r="AU1081">
        <v>32.502000000000002</v>
      </c>
      <c r="AW1081" s="1">
        <v>40284</v>
      </c>
      <c r="AX1081">
        <v>42.647599999999997</v>
      </c>
      <c r="AZ1081" s="1">
        <v>40284</v>
      </c>
      <c r="BA1081">
        <v>21.831900000000001</v>
      </c>
      <c r="BC1081" s="1">
        <v>40284</v>
      </c>
      <c r="BD1081">
        <v>124.51349999999999</v>
      </c>
      <c r="BF1081" s="1">
        <v>40284</v>
      </c>
      <c r="BG1081">
        <v>58.884</v>
      </c>
      <c r="BI1081" s="1">
        <v>40284</v>
      </c>
      <c r="BJ1081">
        <v>42.8842</v>
      </c>
      <c r="BL1081" s="1">
        <v>40284</v>
      </c>
      <c r="BM1081">
        <v>63.404400000000003</v>
      </c>
      <c r="BO1081" s="1">
        <v>40284</v>
      </c>
      <c r="BP1081">
        <v>31.6937</v>
      </c>
      <c r="BR1081" s="1">
        <v>40284</v>
      </c>
      <c r="BS1081">
        <v>28.594899999999999</v>
      </c>
      <c r="BU1081" s="1">
        <v>40284</v>
      </c>
      <c r="BV1081">
        <v>15.029400000000001</v>
      </c>
      <c r="BX1081" s="1">
        <v>40284</v>
      </c>
      <c r="BY1081">
        <v>57.079799999999999</v>
      </c>
      <c r="CA1081" s="1">
        <v>40284</v>
      </c>
      <c r="CB1081">
        <v>68.934600000000003</v>
      </c>
      <c r="CD1081" s="1">
        <v>40284</v>
      </c>
      <c r="CE1081">
        <v>23.907699999999998</v>
      </c>
      <c r="CG1081" s="1">
        <v>40284</v>
      </c>
      <c r="CH1081">
        <v>50.530299999999997</v>
      </c>
      <c r="CJ1081" s="1">
        <v>40284</v>
      </c>
      <c r="CK1081">
        <v>34.329799999999999</v>
      </c>
      <c r="CM1081" s="1">
        <v>40284</v>
      </c>
      <c r="CN1081">
        <v>1975.36</v>
      </c>
      <c r="CP1081" s="1">
        <v>40284</v>
      </c>
      <c r="CQ1081">
        <v>18.36</v>
      </c>
    </row>
    <row r="1082" spans="1:95" x14ac:dyDescent="0.25">
      <c r="A1082" s="1">
        <v>40287</v>
      </c>
      <c r="B1082">
        <v>78.149299999999997</v>
      </c>
      <c r="D1082" s="1">
        <v>40287</v>
      </c>
      <c r="E1082">
        <v>13.327500000000001</v>
      </c>
      <c r="G1082" s="1">
        <v>40287</v>
      </c>
      <c r="H1082">
        <v>17.8491</v>
      </c>
      <c r="J1082" s="1">
        <v>40287</v>
      </c>
      <c r="K1082">
        <v>43.850499999999997</v>
      </c>
      <c r="M1082" s="1">
        <v>40287</v>
      </c>
      <c r="N1082">
        <v>32.746099999999998</v>
      </c>
      <c r="P1082" s="1">
        <v>40287</v>
      </c>
      <c r="Q1082">
        <v>22.600300000000001</v>
      </c>
      <c r="S1082" s="1">
        <v>40287</v>
      </c>
      <c r="T1082">
        <v>66.435400000000001</v>
      </c>
      <c r="V1082" s="1">
        <v>40287</v>
      </c>
      <c r="W1082">
        <v>62.852899999999998</v>
      </c>
      <c r="Y1082" s="1">
        <v>40287</v>
      </c>
      <c r="Z1082">
        <v>48.697299999999998</v>
      </c>
      <c r="AB1082" s="1">
        <v>40287</v>
      </c>
      <c r="AC1082">
        <v>25.5578</v>
      </c>
      <c r="AE1082" s="1">
        <v>40287</v>
      </c>
      <c r="AF1082">
        <v>35.736199999999997</v>
      </c>
      <c r="AH1082" s="1">
        <v>40287</v>
      </c>
      <c r="AI1082">
        <v>63.703000000000003</v>
      </c>
      <c r="AK1082" s="1">
        <v>40287</v>
      </c>
      <c r="AL1082">
        <v>17.312799999999999</v>
      </c>
      <c r="AQ1082" s="1">
        <v>40287</v>
      </c>
      <c r="AR1082">
        <v>51.0929</v>
      </c>
      <c r="AT1082" s="1">
        <v>40287</v>
      </c>
      <c r="AU1082">
        <v>32.650599999999997</v>
      </c>
      <c r="AW1082" s="1">
        <v>40287</v>
      </c>
      <c r="AX1082">
        <v>42.5824</v>
      </c>
      <c r="AZ1082" s="1">
        <v>40287</v>
      </c>
      <c r="BA1082">
        <v>21.905000000000001</v>
      </c>
      <c r="BC1082" s="1">
        <v>40287</v>
      </c>
      <c r="BD1082">
        <v>126.0386</v>
      </c>
      <c r="BF1082" s="1">
        <v>40287</v>
      </c>
      <c r="BG1082">
        <v>59.798699999999997</v>
      </c>
      <c r="BI1082" s="1">
        <v>40287</v>
      </c>
      <c r="BJ1082">
        <v>42.733600000000003</v>
      </c>
      <c r="BL1082" s="1">
        <v>40287</v>
      </c>
      <c r="BM1082">
        <v>64.221900000000005</v>
      </c>
      <c r="BO1082" s="1">
        <v>40287</v>
      </c>
      <c r="BP1082">
        <v>31.862300000000001</v>
      </c>
      <c r="BR1082" s="1">
        <v>40287</v>
      </c>
      <c r="BS1082">
        <v>28.9389</v>
      </c>
      <c r="BU1082" s="1">
        <v>40287</v>
      </c>
      <c r="BV1082">
        <v>15.0204</v>
      </c>
      <c r="BX1082" s="1">
        <v>40287</v>
      </c>
      <c r="BY1082">
        <v>57.415900000000001</v>
      </c>
      <c r="CA1082" s="1">
        <v>40287</v>
      </c>
      <c r="CB1082">
        <v>69</v>
      </c>
      <c r="CD1082" s="1">
        <v>40287</v>
      </c>
      <c r="CE1082">
        <v>24.029</v>
      </c>
      <c r="CG1082" s="1">
        <v>40287</v>
      </c>
      <c r="CH1082">
        <v>50.791800000000002</v>
      </c>
      <c r="CJ1082" s="1">
        <v>40287</v>
      </c>
      <c r="CK1082">
        <v>34.6556</v>
      </c>
      <c r="CM1082" s="1">
        <v>40287</v>
      </c>
      <c r="CN1082">
        <v>1984.32</v>
      </c>
      <c r="CP1082" s="1">
        <v>40287</v>
      </c>
      <c r="CQ1082">
        <v>17.34</v>
      </c>
    </row>
    <row r="1083" spans="1:95" x14ac:dyDescent="0.25">
      <c r="A1083" s="1">
        <v>40288</v>
      </c>
      <c r="B1083">
        <v>79.425399999999996</v>
      </c>
      <c r="D1083" s="1">
        <v>40288</v>
      </c>
      <c r="E1083">
        <v>13.3567</v>
      </c>
      <c r="G1083" s="1">
        <v>40288</v>
      </c>
      <c r="H1083">
        <v>18.053799999999999</v>
      </c>
      <c r="J1083" s="1">
        <v>40288</v>
      </c>
      <c r="K1083">
        <v>44.272199999999998</v>
      </c>
      <c r="M1083" s="1">
        <v>40288</v>
      </c>
      <c r="N1083">
        <v>34.873899999999999</v>
      </c>
      <c r="P1083" s="1">
        <v>40288</v>
      </c>
      <c r="Q1083">
        <v>22.840199999999999</v>
      </c>
      <c r="S1083" s="1">
        <v>40288</v>
      </c>
      <c r="T1083">
        <v>66.856700000000004</v>
      </c>
      <c r="V1083" s="1">
        <v>40288</v>
      </c>
      <c r="W1083">
        <v>63.331400000000002</v>
      </c>
      <c r="Y1083" s="1">
        <v>40288</v>
      </c>
      <c r="Z1083">
        <v>49.595399999999998</v>
      </c>
      <c r="AB1083" s="1">
        <v>40288</v>
      </c>
      <c r="AC1083">
        <v>25.165099999999999</v>
      </c>
      <c r="AE1083" s="1">
        <v>40288</v>
      </c>
      <c r="AF1083">
        <v>35.5456</v>
      </c>
      <c r="AH1083" s="1">
        <v>40288</v>
      </c>
      <c r="AI1083">
        <v>64.393900000000002</v>
      </c>
      <c r="AK1083" s="1">
        <v>40288</v>
      </c>
      <c r="AL1083">
        <v>17.367599999999999</v>
      </c>
      <c r="AQ1083" s="1">
        <v>40288</v>
      </c>
      <c r="AR1083">
        <v>51.0167</v>
      </c>
      <c r="AT1083" s="1">
        <v>40288</v>
      </c>
      <c r="AU1083">
        <v>32.659799999999997</v>
      </c>
      <c r="AW1083" s="1">
        <v>40288</v>
      </c>
      <c r="AX1083">
        <v>43.168799999999997</v>
      </c>
      <c r="AZ1083" s="1">
        <v>40288</v>
      </c>
      <c r="BA1083">
        <v>22.014500000000002</v>
      </c>
      <c r="BC1083" s="1">
        <v>40288</v>
      </c>
      <c r="BD1083">
        <v>123.61750000000001</v>
      </c>
      <c r="BF1083" s="1">
        <v>40288</v>
      </c>
      <c r="BG1083">
        <v>59.7624</v>
      </c>
      <c r="BI1083" s="1">
        <v>40288</v>
      </c>
      <c r="BJ1083">
        <v>43.194899999999997</v>
      </c>
      <c r="BL1083" s="1">
        <v>40288</v>
      </c>
      <c r="BM1083">
        <v>64.607600000000005</v>
      </c>
      <c r="BO1083" s="1">
        <v>40288</v>
      </c>
      <c r="BP1083">
        <v>32.004300000000001</v>
      </c>
      <c r="BR1083" s="1">
        <v>40288</v>
      </c>
      <c r="BS1083">
        <v>29.238199999999999</v>
      </c>
      <c r="BU1083" s="1">
        <v>40288</v>
      </c>
      <c r="BV1083">
        <v>14.993600000000001</v>
      </c>
      <c r="BX1083" s="1">
        <v>40288</v>
      </c>
      <c r="BY1083">
        <v>57.388599999999997</v>
      </c>
      <c r="CA1083" s="1">
        <v>40288</v>
      </c>
      <c r="CB1083">
        <v>69.411600000000007</v>
      </c>
      <c r="CD1083" s="1">
        <v>40288</v>
      </c>
      <c r="CE1083">
        <v>24.0532</v>
      </c>
      <c r="CG1083" s="1">
        <v>40288</v>
      </c>
      <c r="CH1083">
        <v>50.913200000000003</v>
      </c>
      <c r="CJ1083" s="1">
        <v>40288</v>
      </c>
      <c r="CK1083">
        <v>35.010100000000001</v>
      </c>
      <c r="CM1083" s="1">
        <v>40288</v>
      </c>
      <c r="CN1083">
        <v>2000.33</v>
      </c>
      <c r="CP1083" s="1">
        <v>40288</v>
      </c>
      <c r="CQ1083">
        <v>15.73</v>
      </c>
    </row>
    <row r="1084" spans="1:95" x14ac:dyDescent="0.25">
      <c r="A1084" s="1">
        <v>40289</v>
      </c>
      <c r="B1084">
        <v>79.825900000000004</v>
      </c>
      <c r="D1084" s="1">
        <v>40289</v>
      </c>
      <c r="E1084">
        <v>13.3178</v>
      </c>
      <c r="G1084" s="1">
        <v>40289</v>
      </c>
      <c r="H1084">
        <v>18.301100000000002</v>
      </c>
      <c r="J1084" s="1">
        <v>40289</v>
      </c>
      <c r="K1084">
        <v>44.070900000000002</v>
      </c>
      <c r="M1084" s="1">
        <v>40289</v>
      </c>
      <c r="N1084">
        <v>34.2624</v>
      </c>
      <c r="P1084" s="1">
        <v>40289</v>
      </c>
      <c r="Q1084">
        <v>22.566099999999999</v>
      </c>
      <c r="S1084" s="1">
        <v>40289</v>
      </c>
      <c r="T1084">
        <v>69.431399999999996</v>
      </c>
      <c r="V1084" s="1">
        <v>40289</v>
      </c>
      <c r="W1084">
        <v>63.566000000000003</v>
      </c>
      <c r="Y1084" s="1">
        <v>40289</v>
      </c>
      <c r="Z1084">
        <v>49.196300000000001</v>
      </c>
      <c r="AB1084" s="1">
        <v>40289</v>
      </c>
      <c r="AC1084">
        <v>25.035699999999999</v>
      </c>
      <c r="AE1084" s="1">
        <v>40289</v>
      </c>
      <c r="AF1084">
        <v>35.463900000000002</v>
      </c>
      <c r="AH1084" s="1">
        <v>40289</v>
      </c>
      <c r="AI1084">
        <v>64.347200000000001</v>
      </c>
      <c r="AK1084" s="1">
        <v>40289</v>
      </c>
      <c r="AL1084">
        <v>17.395</v>
      </c>
      <c r="AQ1084" s="1">
        <v>40289</v>
      </c>
      <c r="AR1084">
        <v>51.150100000000002</v>
      </c>
      <c r="AT1084" s="1">
        <v>40289</v>
      </c>
      <c r="AU1084">
        <v>32.743400000000001</v>
      </c>
      <c r="AW1084" s="1">
        <v>40289</v>
      </c>
      <c r="AX1084">
        <v>43.457299999999996</v>
      </c>
      <c r="AZ1084" s="1">
        <v>40289</v>
      </c>
      <c r="BA1084">
        <v>21.7224</v>
      </c>
      <c r="BC1084" s="1">
        <v>40289</v>
      </c>
      <c r="BD1084">
        <v>122.9503</v>
      </c>
      <c r="BF1084" s="1">
        <v>40289</v>
      </c>
      <c r="BG1084">
        <v>59.219099999999997</v>
      </c>
      <c r="BI1084" s="1">
        <v>40289</v>
      </c>
      <c r="BJ1084">
        <v>42.695900000000002</v>
      </c>
      <c r="BL1084" s="1">
        <v>40289</v>
      </c>
      <c r="BM1084">
        <v>64.626000000000005</v>
      </c>
      <c r="BO1084" s="1">
        <v>40289</v>
      </c>
      <c r="BP1084">
        <v>30.832799999999999</v>
      </c>
      <c r="BR1084" s="1">
        <v>40289</v>
      </c>
      <c r="BS1084">
        <v>29.2121</v>
      </c>
      <c r="BU1084" s="1">
        <v>40289</v>
      </c>
      <c r="BV1084">
        <v>14.8504</v>
      </c>
      <c r="BX1084" s="1">
        <v>40289</v>
      </c>
      <c r="BY1084">
        <v>57.788200000000003</v>
      </c>
      <c r="CA1084" s="1">
        <v>40289</v>
      </c>
      <c r="CB1084">
        <v>71.965500000000006</v>
      </c>
      <c r="CD1084" s="1">
        <v>40289</v>
      </c>
      <c r="CE1084">
        <v>23.8916</v>
      </c>
      <c r="CG1084" s="1">
        <v>40289</v>
      </c>
      <c r="CH1084">
        <v>50.866500000000002</v>
      </c>
      <c r="CJ1084" s="1">
        <v>40289</v>
      </c>
      <c r="CK1084">
        <v>35.029299999999999</v>
      </c>
      <c r="CM1084" s="1">
        <v>40289</v>
      </c>
      <c r="CN1084">
        <v>1998.31</v>
      </c>
      <c r="CP1084" s="1">
        <v>40289</v>
      </c>
      <c r="CQ1084">
        <v>16.32</v>
      </c>
    </row>
    <row r="1085" spans="1:95" x14ac:dyDescent="0.25">
      <c r="A1085" s="1">
        <v>40290</v>
      </c>
      <c r="B1085">
        <v>80.151899999999998</v>
      </c>
      <c r="D1085" s="1">
        <v>40290</v>
      </c>
      <c r="E1085">
        <v>13.453799999999999</v>
      </c>
      <c r="G1085" s="1">
        <v>40290</v>
      </c>
      <c r="H1085">
        <v>18.147600000000001</v>
      </c>
      <c r="J1085" s="1">
        <v>40290</v>
      </c>
      <c r="K1085">
        <v>44.818399999999997</v>
      </c>
      <c r="M1085" s="1">
        <v>40290</v>
      </c>
      <c r="N1085">
        <v>36.231000000000002</v>
      </c>
      <c r="P1085" s="1">
        <v>40290</v>
      </c>
      <c r="Q1085">
        <v>22.5061</v>
      </c>
      <c r="S1085" s="1">
        <v>40290</v>
      </c>
      <c r="T1085">
        <v>70.770200000000003</v>
      </c>
      <c r="V1085" s="1">
        <v>40290</v>
      </c>
      <c r="W1085">
        <v>63.735900000000001</v>
      </c>
      <c r="Y1085" s="1">
        <v>40290</v>
      </c>
      <c r="Z1085">
        <v>48.597499999999997</v>
      </c>
      <c r="AB1085" s="1">
        <v>40290</v>
      </c>
      <c r="AC1085">
        <v>25.091200000000001</v>
      </c>
      <c r="AE1085" s="1">
        <v>40290</v>
      </c>
      <c r="AF1085">
        <v>35.826999999999998</v>
      </c>
      <c r="AH1085" s="1">
        <v>40290</v>
      </c>
      <c r="AI1085">
        <v>64.011099999999999</v>
      </c>
      <c r="AK1085" s="1">
        <v>40290</v>
      </c>
      <c r="AL1085">
        <v>17.321899999999999</v>
      </c>
      <c r="AQ1085" s="1">
        <v>40290</v>
      </c>
      <c r="AR1085">
        <v>50.778599999999997</v>
      </c>
      <c r="AT1085" s="1">
        <v>40290</v>
      </c>
      <c r="AU1085">
        <v>33.161200000000001</v>
      </c>
      <c r="AW1085" s="1">
        <v>40290</v>
      </c>
      <c r="AX1085">
        <v>44.1554</v>
      </c>
      <c r="AZ1085" s="1">
        <v>40290</v>
      </c>
      <c r="BA1085">
        <v>21.895800000000001</v>
      </c>
      <c r="BC1085" s="1">
        <v>40290</v>
      </c>
      <c r="BD1085">
        <v>123.08369999999999</v>
      </c>
      <c r="BF1085" s="1">
        <v>40290</v>
      </c>
      <c r="BG1085">
        <v>58.666600000000003</v>
      </c>
      <c r="BI1085" s="1">
        <v>40290</v>
      </c>
      <c r="BJ1085">
        <v>42.121600000000001</v>
      </c>
      <c r="BL1085" s="1">
        <v>40290</v>
      </c>
      <c r="BM1085">
        <v>65.241399999999999</v>
      </c>
      <c r="BO1085" s="1">
        <v>40290</v>
      </c>
      <c r="BP1085">
        <v>29.971900000000002</v>
      </c>
      <c r="BR1085" s="1">
        <v>40290</v>
      </c>
      <c r="BS1085">
        <v>29.266200000000001</v>
      </c>
      <c r="BU1085" s="1">
        <v>40290</v>
      </c>
      <c r="BV1085">
        <v>14.7431</v>
      </c>
      <c r="BX1085" s="1">
        <v>40290</v>
      </c>
      <c r="BY1085">
        <v>57.751899999999999</v>
      </c>
      <c r="CA1085" s="1">
        <v>40290</v>
      </c>
      <c r="CB1085">
        <v>71.497699999999995</v>
      </c>
      <c r="CD1085" s="1">
        <v>40290</v>
      </c>
      <c r="CE1085">
        <v>23.665199999999999</v>
      </c>
      <c r="CG1085" s="1">
        <v>40290</v>
      </c>
      <c r="CH1085">
        <v>50.885199999999998</v>
      </c>
      <c r="CJ1085" s="1">
        <v>40290</v>
      </c>
      <c r="CK1085">
        <v>35.24</v>
      </c>
      <c r="CM1085" s="1">
        <v>40290</v>
      </c>
      <c r="CN1085">
        <v>2002.93</v>
      </c>
      <c r="CP1085" s="1">
        <v>40290</v>
      </c>
      <c r="CQ1085">
        <v>16.47</v>
      </c>
    </row>
    <row r="1086" spans="1:95" x14ac:dyDescent="0.25">
      <c r="A1086" s="1">
        <v>40291</v>
      </c>
      <c r="B1086">
        <v>80.645600000000002</v>
      </c>
      <c r="D1086" s="1">
        <v>40291</v>
      </c>
      <c r="E1086">
        <v>13.7064</v>
      </c>
      <c r="G1086" s="1">
        <v>40291</v>
      </c>
      <c r="H1086">
        <v>18.215800000000002</v>
      </c>
      <c r="J1086" s="1">
        <v>40291</v>
      </c>
      <c r="K1086">
        <v>46.045000000000002</v>
      </c>
      <c r="M1086" s="1">
        <v>40291</v>
      </c>
      <c r="N1086">
        <v>37.177599999999998</v>
      </c>
      <c r="P1086" s="1">
        <v>40291</v>
      </c>
      <c r="Q1086">
        <v>22.489000000000001</v>
      </c>
      <c r="S1086" s="1">
        <v>40291</v>
      </c>
      <c r="T1086">
        <v>70.339500000000001</v>
      </c>
      <c r="V1086" s="1">
        <v>40291</v>
      </c>
      <c r="W1086">
        <v>64.934899999999999</v>
      </c>
      <c r="Y1086" s="1">
        <v>40291</v>
      </c>
      <c r="Z1086">
        <v>48.497700000000002</v>
      </c>
      <c r="AB1086" s="1">
        <v>40291</v>
      </c>
      <c r="AC1086">
        <v>24.892499999999998</v>
      </c>
      <c r="AE1086" s="1">
        <v>40291</v>
      </c>
      <c r="AF1086">
        <v>36.507800000000003</v>
      </c>
      <c r="AH1086" s="1">
        <v>40291</v>
      </c>
      <c r="AI1086">
        <v>64.646000000000001</v>
      </c>
      <c r="AK1086" s="1">
        <v>40291</v>
      </c>
      <c r="AL1086">
        <v>17.4316</v>
      </c>
      <c r="AQ1086" s="1">
        <v>40291</v>
      </c>
      <c r="AR1086">
        <v>51.340600000000002</v>
      </c>
      <c r="AT1086" s="1">
        <v>40291</v>
      </c>
      <c r="AU1086">
        <v>33.783200000000001</v>
      </c>
      <c r="AW1086" s="1">
        <v>40291</v>
      </c>
      <c r="AX1086">
        <v>44.415999999999997</v>
      </c>
      <c r="AZ1086" s="1">
        <v>40291</v>
      </c>
      <c r="BA1086">
        <v>21.941500000000001</v>
      </c>
      <c r="BC1086" s="1">
        <v>40291</v>
      </c>
      <c r="BD1086">
        <v>123.90349999999999</v>
      </c>
      <c r="BF1086" s="1">
        <v>40291</v>
      </c>
      <c r="BG1086">
        <v>58.902099999999997</v>
      </c>
      <c r="BI1086" s="1">
        <v>40291</v>
      </c>
      <c r="BJ1086">
        <v>42.309899999999999</v>
      </c>
      <c r="BL1086" s="1">
        <v>40291</v>
      </c>
      <c r="BM1086">
        <v>65.351600000000005</v>
      </c>
      <c r="BO1086" s="1">
        <v>40291</v>
      </c>
      <c r="BP1086">
        <v>31.471800000000002</v>
      </c>
      <c r="BR1086" s="1">
        <v>40291</v>
      </c>
      <c r="BS1086">
        <v>28.865300000000001</v>
      </c>
      <c r="BU1086" s="1">
        <v>40291</v>
      </c>
      <c r="BV1086">
        <v>15.127800000000001</v>
      </c>
      <c r="BX1086" s="1">
        <v>40291</v>
      </c>
      <c r="BY1086">
        <v>57.706499999999998</v>
      </c>
      <c r="CA1086" s="1">
        <v>40291</v>
      </c>
      <c r="CB1086">
        <v>71.535200000000003</v>
      </c>
      <c r="CD1086" s="1">
        <v>40291</v>
      </c>
      <c r="CE1086">
        <v>23.479399999999998</v>
      </c>
      <c r="CG1086" s="1">
        <v>40291</v>
      </c>
      <c r="CH1086">
        <v>50.922499999999999</v>
      </c>
      <c r="CJ1086" s="1">
        <v>40291</v>
      </c>
      <c r="CK1086">
        <v>35.249600000000001</v>
      </c>
      <c r="CM1086" s="1">
        <v>40291</v>
      </c>
      <c r="CN1086">
        <v>2017.19</v>
      </c>
      <c r="CP1086" s="1">
        <v>40291</v>
      </c>
      <c r="CQ1086">
        <v>16.62</v>
      </c>
    </row>
    <row r="1087" spans="1:95" x14ac:dyDescent="0.25">
      <c r="A1087" s="1">
        <v>40294</v>
      </c>
      <c r="B1087">
        <v>81.446700000000007</v>
      </c>
      <c r="D1087" s="1">
        <v>40294</v>
      </c>
      <c r="E1087">
        <v>13.648099999999999</v>
      </c>
      <c r="G1087" s="1">
        <v>40294</v>
      </c>
      <c r="H1087">
        <v>18.122</v>
      </c>
      <c r="J1087" s="1">
        <v>40294</v>
      </c>
      <c r="K1087">
        <v>45.172899999999998</v>
      </c>
      <c r="M1087" s="1">
        <v>40294</v>
      </c>
      <c r="N1087">
        <v>37.286499999999997</v>
      </c>
      <c r="P1087" s="1">
        <v>40294</v>
      </c>
      <c r="Q1087">
        <v>22.5061</v>
      </c>
      <c r="S1087" s="1">
        <v>40294</v>
      </c>
      <c r="T1087">
        <v>69.599900000000005</v>
      </c>
      <c r="V1087" s="1">
        <v>40294</v>
      </c>
      <c r="W1087">
        <v>67.644499999999994</v>
      </c>
      <c r="Y1087" s="1">
        <v>40294</v>
      </c>
      <c r="Z1087">
        <v>46.003</v>
      </c>
      <c r="AB1087" s="1">
        <v>40294</v>
      </c>
      <c r="AC1087">
        <v>24.8232</v>
      </c>
      <c r="AE1087" s="1">
        <v>40294</v>
      </c>
      <c r="AF1087">
        <v>37.170400000000001</v>
      </c>
      <c r="AH1087" s="1">
        <v>40294</v>
      </c>
      <c r="AI1087">
        <v>64.692700000000002</v>
      </c>
      <c r="AK1087" s="1">
        <v>40294</v>
      </c>
      <c r="AL1087">
        <v>17.6418</v>
      </c>
      <c r="AQ1087" s="1">
        <v>40294</v>
      </c>
      <c r="AR1087">
        <v>51.683500000000002</v>
      </c>
      <c r="AT1087" s="1">
        <v>40294</v>
      </c>
      <c r="AU1087">
        <v>33.875999999999998</v>
      </c>
      <c r="AW1087" s="1">
        <v>40294</v>
      </c>
      <c r="AX1087">
        <v>44.927900000000001</v>
      </c>
      <c r="AZ1087" s="1">
        <v>40294</v>
      </c>
      <c r="BA1087">
        <v>21.7407</v>
      </c>
      <c r="BC1087" s="1">
        <v>40294</v>
      </c>
      <c r="BD1087">
        <v>124.6088</v>
      </c>
      <c r="BF1087" s="1">
        <v>40294</v>
      </c>
      <c r="BG1087">
        <v>58.648499999999999</v>
      </c>
      <c r="BI1087" s="1">
        <v>40294</v>
      </c>
      <c r="BJ1087">
        <v>41.321399999999997</v>
      </c>
      <c r="BL1087" s="1">
        <v>40294</v>
      </c>
      <c r="BM1087">
        <v>65.232200000000006</v>
      </c>
      <c r="BO1087" s="1">
        <v>40294</v>
      </c>
      <c r="BP1087">
        <v>31.063500000000001</v>
      </c>
      <c r="BR1087" s="1">
        <v>40294</v>
      </c>
      <c r="BS1087">
        <v>29.005099999999999</v>
      </c>
      <c r="BU1087" s="1">
        <v>40294</v>
      </c>
      <c r="BV1087">
        <v>15.0472</v>
      </c>
      <c r="BX1087" s="1">
        <v>40294</v>
      </c>
      <c r="BY1087">
        <v>58.069800000000001</v>
      </c>
      <c r="CA1087" s="1">
        <v>40294</v>
      </c>
      <c r="CB1087">
        <v>71.469700000000003</v>
      </c>
      <c r="CD1087" s="1">
        <v>40294</v>
      </c>
      <c r="CE1087">
        <v>23.3904</v>
      </c>
      <c r="CG1087" s="1">
        <v>40294</v>
      </c>
      <c r="CH1087">
        <v>50.4649</v>
      </c>
      <c r="CJ1087" s="1">
        <v>40294</v>
      </c>
      <c r="CK1087">
        <v>35.489199999999997</v>
      </c>
      <c r="CM1087" s="1">
        <v>40294</v>
      </c>
      <c r="CN1087">
        <v>2008.55</v>
      </c>
      <c r="CP1087" s="1">
        <v>40294</v>
      </c>
      <c r="CQ1087">
        <v>17.47</v>
      </c>
    </row>
    <row r="1088" spans="1:95" x14ac:dyDescent="0.25">
      <c r="A1088" s="1">
        <v>40295</v>
      </c>
      <c r="B1088">
        <v>81.940299999999993</v>
      </c>
      <c r="D1088" s="1">
        <v>40295</v>
      </c>
      <c r="E1088">
        <v>13.0555</v>
      </c>
      <c r="G1088" s="1">
        <v>40295</v>
      </c>
      <c r="H1088">
        <v>17.840599999999998</v>
      </c>
      <c r="J1088" s="1">
        <v>40295</v>
      </c>
      <c r="K1088">
        <v>43.879300000000001</v>
      </c>
      <c r="M1088" s="1">
        <v>40295</v>
      </c>
      <c r="N1088">
        <v>31.305199999999999</v>
      </c>
      <c r="P1088" s="1">
        <v>40295</v>
      </c>
      <c r="Q1088">
        <v>22.2319</v>
      </c>
      <c r="S1088" s="1">
        <v>40295</v>
      </c>
      <c r="T1088">
        <v>67.858500000000006</v>
      </c>
      <c r="V1088" s="1">
        <v>40295</v>
      </c>
      <c r="W1088">
        <v>64.698899999999995</v>
      </c>
      <c r="Y1088" s="1">
        <v>40295</v>
      </c>
      <c r="Z1088">
        <v>43.308700000000002</v>
      </c>
      <c r="AB1088" s="1">
        <v>40295</v>
      </c>
      <c r="AC1088">
        <v>24.425899999999999</v>
      </c>
      <c r="AE1088" s="1">
        <v>40295</v>
      </c>
      <c r="AF1088">
        <v>35.763500000000001</v>
      </c>
      <c r="AH1088" s="1">
        <v>40295</v>
      </c>
      <c r="AI1088">
        <v>63.740299999999998</v>
      </c>
      <c r="AK1088" s="1">
        <v>40295</v>
      </c>
      <c r="AL1088">
        <v>17.093399999999999</v>
      </c>
      <c r="AQ1088" s="1">
        <v>40295</v>
      </c>
      <c r="AR1088">
        <v>50.721400000000003</v>
      </c>
      <c r="AT1088" s="1">
        <v>40295</v>
      </c>
      <c r="AU1088">
        <v>32.762</v>
      </c>
      <c r="AW1088" s="1">
        <v>40295</v>
      </c>
      <c r="AX1088">
        <v>43.69</v>
      </c>
      <c r="AZ1088" s="1">
        <v>40295</v>
      </c>
      <c r="BA1088">
        <v>21.311699999999998</v>
      </c>
      <c r="BC1088" s="1">
        <v>40295</v>
      </c>
      <c r="BD1088">
        <v>122.78830000000001</v>
      </c>
      <c r="BF1088" s="1">
        <v>40295</v>
      </c>
      <c r="BG1088">
        <v>58.213799999999999</v>
      </c>
      <c r="BI1088" s="1">
        <v>40295</v>
      </c>
      <c r="BJ1088">
        <v>39.927999999999997</v>
      </c>
      <c r="BL1088" s="1">
        <v>40295</v>
      </c>
      <c r="BM1088">
        <v>64.7821</v>
      </c>
      <c r="BO1088" s="1">
        <v>40295</v>
      </c>
      <c r="BP1088">
        <v>30.602</v>
      </c>
      <c r="BR1088" s="1">
        <v>40295</v>
      </c>
      <c r="BS1088">
        <v>28.758099999999999</v>
      </c>
      <c r="BU1088" s="1">
        <v>40295</v>
      </c>
      <c r="BV1088">
        <v>14.725199999999999</v>
      </c>
      <c r="BX1088" s="1">
        <v>40295</v>
      </c>
      <c r="BY1088">
        <v>57.316000000000003</v>
      </c>
      <c r="CA1088" s="1">
        <v>40295</v>
      </c>
      <c r="CB1088">
        <v>69.523899999999998</v>
      </c>
      <c r="CD1088" s="1">
        <v>40295</v>
      </c>
      <c r="CE1088">
        <v>23.236899999999999</v>
      </c>
      <c r="CG1088" s="1">
        <v>40295</v>
      </c>
      <c r="CH1088">
        <v>50.4649</v>
      </c>
      <c r="CJ1088" s="1">
        <v>40295</v>
      </c>
      <c r="CK1088">
        <v>34.799300000000002</v>
      </c>
      <c r="CM1088" s="1">
        <v>40295</v>
      </c>
      <c r="CN1088">
        <v>1961.6</v>
      </c>
      <c r="CP1088" s="1">
        <v>40295</v>
      </c>
      <c r="CQ1088">
        <v>22.81</v>
      </c>
    </row>
    <row r="1089" spans="1:95" x14ac:dyDescent="0.25">
      <c r="A1089" s="1">
        <v>40296</v>
      </c>
      <c r="B1089">
        <v>82.191800000000001</v>
      </c>
      <c r="D1089" s="1">
        <v>40296</v>
      </c>
      <c r="E1089">
        <v>13.181800000000001</v>
      </c>
      <c r="G1089" s="1">
        <v>40296</v>
      </c>
      <c r="H1089">
        <v>17.925899999999999</v>
      </c>
      <c r="J1089" s="1">
        <v>40296</v>
      </c>
      <c r="K1089">
        <v>44.157200000000003</v>
      </c>
      <c r="M1089" s="1">
        <v>40296</v>
      </c>
      <c r="N1089">
        <v>33.097900000000003</v>
      </c>
      <c r="P1089" s="1">
        <v>40296</v>
      </c>
      <c r="Q1089">
        <v>22.197700000000001</v>
      </c>
      <c r="S1089" s="1">
        <v>40296</v>
      </c>
      <c r="T1089">
        <v>67.755499999999998</v>
      </c>
      <c r="V1089" s="1">
        <v>40296</v>
      </c>
      <c r="W1089">
        <v>65.1143</v>
      </c>
      <c r="Y1089" s="1">
        <v>40296</v>
      </c>
      <c r="Z1089">
        <v>44.406399999999998</v>
      </c>
      <c r="AB1089" s="1">
        <v>40296</v>
      </c>
      <c r="AC1089">
        <v>24.6523</v>
      </c>
      <c r="AE1089" s="1">
        <v>40296</v>
      </c>
      <c r="AF1089">
        <v>35.817900000000002</v>
      </c>
      <c r="AH1089" s="1">
        <v>40296</v>
      </c>
      <c r="AI1089">
        <v>64.599299999999999</v>
      </c>
      <c r="AK1089" s="1">
        <v>40296</v>
      </c>
      <c r="AL1089">
        <v>17.321899999999999</v>
      </c>
      <c r="AQ1089" s="1">
        <v>40296</v>
      </c>
      <c r="AR1089">
        <v>50.75</v>
      </c>
      <c r="AT1089" s="1">
        <v>40296</v>
      </c>
      <c r="AU1089">
        <v>32.6691</v>
      </c>
      <c r="AW1089" s="1">
        <v>40296</v>
      </c>
      <c r="AX1089">
        <v>43.792400000000001</v>
      </c>
      <c r="AZ1089" s="1">
        <v>40296</v>
      </c>
      <c r="BA1089">
        <v>21.229600000000001</v>
      </c>
      <c r="BC1089" s="1">
        <v>40296</v>
      </c>
      <c r="BD1089">
        <v>124.00830000000001</v>
      </c>
      <c r="BF1089" s="1">
        <v>40296</v>
      </c>
      <c r="BG1089">
        <v>58.521700000000003</v>
      </c>
      <c r="BI1089" s="1">
        <v>40296</v>
      </c>
      <c r="BJ1089">
        <v>40.916499999999999</v>
      </c>
      <c r="BL1089" s="1">
        <v>40296</v>
      </c>
      <c r="BM1089">
        <v>64.607600000000005</v>
      </c>
      <c r="BO1089" s="1">
        <v>40296</v>
      </c>
      <c r="BP1089">
        <v>30.673000000000002</v>
      </c>
      <c r="BR1089" s="1">
        <v>40296</v>
      </c>
      <c r="BS1089">
        <v>28.8187</v>
      </c>
      <c r="BU1089" s="1">
        <v>40296</v>
      </c>
      <c r="BV1089">
        <v>14.787800000000001</v>
      </c>
      <c r="BX1089" s="1">
        <v>40296</v>
      </c>
      <c r="BY1089">
        <v>57.811799999999998</v>
      </c>
      <c r="CA1089" s="1">
        <v>40296</v>
      </c>
      <c r="CB1089">
        <v>69.841999999999999</v>
      </c>
      <c r="CD1089" s="1">
        <v>40296</v>
      </c>
      <c r="CE1089">
        <v>23.535900000000002</v>
      </c>
      <c r="CG1089" s="1">
        <v>40296</v>
      </c>
      <c r="CH1089">
        <v>50.063400000000001</v>
      </c>
      <c r="CJ1089" s="1">
        <v>40296</v>
      </c>
      <c r="CK1089">
        <v>34.770600000000002</v>
      </c>
      <c r="CM1089" s="1">
        <v>40296</v>
      </c>
      <c r="CN1089">
        <v>1974.63</v>
      </c>
      <c r="CP1089" s="1">
        <v>40296</v>
      </c>
      <c r="CQ1089">
        <v>21.08</v>
      </c>
    </row>
    <row r="1090" spans="1:95" x14ac:dyDescent="0.25">
      <c r="A1090" s="1">
        <v>40297</v>
      </c>
      <c r="B1090">
        <v>83.207099999999997</v>
      </c>
      <c r="D1090" s="1">
        <v>40297</v>
      </c>
      <c r="E1090">
        <v>13.327500000000001</v>
      </c>
      <c r="G1090" s="1">
        <v>40297</v>
      </c>
      <c r="H1090">
        <v>18.0623</v>
      </c>
      <c r="J1090" s="1">
        <v>40297</v>
      </c>
      <c r="K1090">
        <v>45.613799999999998</v>
      </c>
      <c r="M1090" s="1">
        <v>40297</v>
      </c>
      <c r="N1090">
        <v>33.701099999999997</v>
      </c>
      <c r="P1090" s="1">
        <v>40297</v>
      </c>
      <c r="Q1090">
        <v>22.3947</v>
      </c>
      <c r="S1090" s="1">
        <v>40297</v>
      </c>
      <c r="T1090">
        <v>69.084999999999994</v>
      </c>
      <c r="V1090" s="1">
        <v>40297</v>
      </c>
      <c r="W1090">
        <v>66.794799999999995</v>
      </c>
      <c r="Y1090" s="1">
        <v>40297</v>
      </c>
      <c r="Z1090">
        <v>45.503999999999998</v>
      </c>
      <c r="AB1090" s="1">
        <v>40297</v>
      </c>
      <c r="AC1090">
        <v>24.8278</v>
      </c>
      <c r="AE1090" s="1">
        <v>40297</v>
      </c>
      <c r="AF1090">
        <v>36.825499999999998</v>
      </c>
      <c r="AH1090" s="1">
        <v>40297</v>
      </c>
      <c r="AI1090">
        <v>64.104500000000002</v>
      </c>
      <c r="AK1090" s="1">
        <v>40297</v>
      </c>
      <c r="AL1090">
        <v>17.8155</v>
      </c>
      <c r="AQ1090" s="1">
        <v>40297</v>
      </c>
      <c r="AR1090">
        <v>50.369</v>
      </c>
      <c r="AT1090" s="1">
        <v>40297</v>
      </c>
      <c r="AU1090">
        <v>33.012599999999999</v>
      </c>
      <c r="AW1090" s="1">
        <v>40297</v>
      </c>
      <c r="AX1090">
        <v>45.160600000000002</v>
      </c>
      <c r="AZ1090" s="1">
        <v>40297</v>
      </c>
      <c r="BA1090">
        <v>21.439499999999999</v>
      </c>
      <c r="BC1090" s="1">
        <v>40297</v>
      </c>
      <c r="BD1090">
        <v>124.3515</v>
      </c>
      <c r="BF1090" s="1">
        <v>40297</v>
      </c>
      <c r="BG1090">
        <v>58.874899999999997</v>
      </c>
      <c r="BI1090" s="1">
        <v>40297</v>
      </c>
      <c r="BJ1090">
        <v>41.424900000000001</v>
      </c>
      <c r="BL1090" s="1">
        <v>40297</v>
      </c>
      <c r="BM1090">
        <v>65.691500000000005</v>
      </c>
      <c r="BO1090" s="1">
        <v>40297</v>
      </c>
      <c r="BP1090">
        <v>31.285399999999999</v>
      </c>
      <c r="BR1090" s="1">
        <v>40297</v>
      </c>
      <c r="BS1090">
        <v>28.9054</v>
      </c>
      <c r="BU1090" s="1">
        <v>40297</v>
      </c>
      <c r="BV1090">
        <v>15.083</v>
      </c>
      <c r="BX1090" s="1">
        <v>40297</v>
      </c>
      <c r="BY1090">
        <v>56.924100000000003</v>
      </c>
      <c r="CA1090" s="1">
        <v>40297</v>
      </c>
      <c r="CB1090">
        <v>71.114199999999997</v>
      </c>
      <c r="CD1090" s="1">
        <v>40297</v>
      </c>
      <c r="CE1090">
        <v>23.616800000000001</v>
      </c>
      <c r="CG1090" s="1">
        <v>40297</v>
      </c>
      <c r="CH1090">
        <v>50.147399999999998</v>
      </c>
      <c r="CJ1090" s="1">
        <v>40297</v>
      </c>
      <c r="CK1090">
        <v>35.6616</v>
      </c>
      <c r="CM1090" s="1">
        <v>40297</v>
      </c>
      <c r="CN1090">
        <v>2000.34</v>
      </c>
      <c r="CP1090" s="1">
        <v>40297</v>
      </c>
      <c r="CQ1090">
        <v>18.440000000000001</v>
      </c>
    </row>
    <row r="1091" spans="1:95" x14ac:dyDescent="0.25">
      <c r="A1091" s="1">
        <v>40298</v>
      </c>
      <c r="B1091">
        <v>82.592299999999994</v>
      </c>
      <c r="D1091" s="1">
        <v>40298</v>
      </c>
      <c r="E1091">
        <v>13.0458</v>
      </c>
      <c r="G1091" s="1">
        <v>40298</v>
      </c>
      <c r="H1091">
        <v>18.070799999999998</v>
      </c>
      <c r="J1091" s="1">
        <v>40298</v>
      </c>
      <c r="K1091">
        <v>44.195500000000003</v>
      </c>
      <c r="M1091" s="1">
        <v>40298</v>
      </c>
      <c r="N1091">
        <v>32.5869</v>
      </c>
      <c r="P1091" s="1">
        <v>40298</v>
      </c>
      <c r="Q1091">
        <v>22.3262</v>
      </c>
      <c r="S1091" s="1">
        <v>40298</v>
      </c>
      <c r="T1091">
        <v>67.811700000000002</v>
      </c>
      <c r="V1091" s="1">
        <v>40298</v>
      </c>
      <c r="W1091">
        <v>64.283500000000004</v>
      </c>
      <c r="Y1091" s="1">
        <v>40298</v>
      </c>
      <c r="Z1091">
        <v>43.607999999999997</v>
      </c>
      <c r="AB1091" s="1">
        <v>40298</v>
      </c>
      <c r="AC1091">
        <v>24.6938</v>
      </c>
      <c r="AE1091" s="1">
        <v>40298</v>
      </c>
      <c r="AF1091">
        <v>36.1629</v>
      </c>
      <c r="AH1091" s="1">
        <v>40298</v>
      </c>
      <c r="AI1091">
        <v>63.273499999999999</v>
      </c>
      <c r="AK1091" s="1">
        <v>40298</v>
      </c>
      <c r="AL1091">
        <v>17.239599999999999</v>
      </c>
      <c r="AQ1091" s="1">
        <v>40298</v>
      </c>
      <c r="AR1091">
        <v>49.502200000000002</v>
      </c>
      <c r="AT1091" s="1">
        <v>40298</v>
      </c>
      <c r="AU1091">
        <v>32.706299999999999</v>
      </c>
      <c r="AW1091" s="1">
        <v>40298</v>
      </c>
      <c r="AX1091">
        <v>44.183300000000003</v>
      </c>
      <c r="AZ1091" s="1">
        <v>40298</v>
      </c>
      <c r="BA1091">
        <v>20.8462</v>
      </c>
      <c r="BC1091" s="1">
        <v>40298</v>
      </c>
      <c r="BD1091">
        <v>122.9598</v>
      </c>
      <c r="BF1091" s="1">
        <v>40298</v>
      </c>
      <c r="BG1091">
        <v>58.231900000000003</v>
      </c>
      <c r="BI1091" s="1">
        <v>40298</v>
      </c>
      <c r="BJ1091">
        <v>40.088000000000001</v>
      </c>
      <c r="BL1091" s="1">
        <v>40298</v>
      </c>
      <c r="BM1091">
        <v>64.837199999999996</v>
      </c>
      <c r="BO1091" s="1">
        <v>40298</v>
      </c>
      <c r="BP1091">
        <v>31.099</v>
      </c>
      <c r="BR1091" s="1">
        <v>40298</v>
      </c>
      <c r="BS1091">
        <v>28.469000000000001</v>
      </c>
      <c r="BU1091" s="1">
        <v>40298</v>
      </c>
      <c r="BV1091">
        <v>14.957800000000001</v>
      </c>
      <c r="BX1091" s="1">
        <v>40298</v>
      </c>
      <c r="BY1091">
        <v>56.887500000000003</v>
      </c>
      <c r="CA1091" s="1">
        <v>40298</v>
      </c>
      <c r="CB1091">
        <v>70.113200000000006</v>
      </c>
      <c r="CD1091" s="1">
        <v>40298</v>
      </c>
      <c r="CE1091">
        <v>23.3581</v>
      </c>
      <c r="CG1091" s="1">
        <v>40298</v>
      </c>
      <c r="CH1091">
        <v>50.0914</v>
      </c>
      <c r="CJ1091" s="1">
        <v>40298</v>
      </c>
      <c r="CK1091">
        <v>35.297499999999999</v>
      </c>
      <c r="CM1091" s="1">
        <v>40298</v>
      </c>
      <c r="CN1091">
        <v>1967.05</v>
      </c>
      <c r="CP1091" s="1">
        <v>40298</v>
      </c>
      <c r="CQ1091">
        <v>22.05</v>
      </c>
    </row>
    <row r="1092" spans="1:95" x14ac:dyDescent="0.25">
      <c r="A1092" s="1">
        <v>40301</v>
      </c>
      <c r="B1092">
        <v>83.654200000000003</v>
      </c>
      <c r="D1092" s="1">
        <v>40301</v>
      </c>
      <c r="E1092">
        <v>12.7738</v>
      </c>
      <c r="G1092" s="1">
        <v>40301</v>
      </c>
      <c r="H1092">
        <v>18.2499</v>
      </c>
      <c r="J1092" s="1">
        <v>40301</v>
      </c>
      <c r="K1092">
        <v>45.230400000000003</v>
      </c>
      <c r="M1092" s="1">
        <v>40301</v>
      </c>
      <c r="N1092">
        <v>33.123100000000001</v>
      </c>
      <c r="P1092" s="1">
        <v>40301</v>
      </c>
      <c r="Q1092">
        <v>22.514700000000001</v>
      </c>
      <c r="S1092" s="1">
        <v>40301</v>
      </c>
      <c r="T1092">
        <v>69.646699999999996</v>
      </c>
      <c r="V1092" s="1">
        <v>40301</v>
      </c>
      <c r="W1092">
        <v>66.030100000000004</v>
      </c>
      <c r="Y1092" s="1">
        <v>40301</v>
      </c>
      <c r="Z1092">
        <v>44.007199999999997</v>
      </c>
      <c r="AB1092" s="1">
        <v>40301</v>
      </c>
      <c r="AC1092">
        <v>24.8371</v>
      </c>
      <c r="AE1092" s="1">
        <v>40301</v>
      </c>
      <c r="AF1092">
        <v>36.417000000000002</v>
      </c>
      <c r="AH1092" s="1">
        <v>40301</v>
      </c>
      <c r="AI1092">
        <v>63.338900000000002</v>
      </c>
      <c r="AK1092" s="1">
        <v>40301</v>
      </c>
      <c r="AL1092">
        <v>17.6053</v>
      </c>
      <c r="AQ1092" s="1">
        <v>40301</v>
      </c>
      <c r="AR1092">
        <v>50.207099999999997</v>
      </c>
      <c r="AT1092" s="1">
        <v>40301</v>
      </c>
      <c r="AU1092">
        <v>33.300400000000003</v>
      </c>
      <c r="AW1092" s="1">
        <v>40301</v>
      </c>
      <c r="AX1092">
        <v>45.151299999999999</v>
      </c>
      <c r="AZ1092" s="1">
        <v>40301</v>
      </c>
      <c r="BA1092">
        <v>21.229600000000001</v>
      </c>
      <c r="BC1092" s="1">
        <v>40301</v>
      </c>
      <c r="BD1092">
        <v>123.5317</v>
      </c>
      <c r="BF1092" s="1">
        <v>40301</v>
      </c>
      <c r="BG1092">
        <v>59.164700000000003</v>
      </c>
      <c r="BI1092" s="1">
        <v>40301</v>
      </c>
      <c r="BJ1092">
        <v>40.982399999999998</v>
      </c>
      <c r="BL1092" s="1">
        <v>40301</v>
      </c>
      <c r="BM1092">
        <v>65.599599999999995</v>
      </c>
      <c r="BO1092" s="1">
        <v>40301</v>
      </c>
      <c r="BP1092">
        <v>31.303100000000001</v>
      </c>
      <c r="BR1092" s="1">
        <v>40301</v>
      </c>
      <c r="BS1092">
        <v>28.771999999999998</v>
      </c>
      <c r="BU1092" s="1">
        <v>40301</v>
      </c>
      <c r="BV1092">
        <v>15.127800000000001</v>
      </c>
      <c r="BX1092" s="1">
        <v>40301</v>
      </c>
      <c r="BY1092">
        <v>57.363399999999999</v>
      </c>
      <c r="CA1092" s="1">
        <v>40301</v>
      </c>
      <c r="CB1092">
        <v>71.357399999999998</v>
      </c>
      <c r="CD1092" s="1">
        <v>40301</v>
      </c>
      <c r="CE1092">
        <v>23.673300000000001</v>
      </c>
      <c r="CG1092" s="1">
        <v>40301</v>
      </c>
      <c r="CH1092">
        <v>50.184800000000003</v>
      </c>
      <c r="CJ1092" s="1">
        <v>40301</v>
      </c>
      <c r="CK1092">
        <v>35.987400000000001</v>
      </c>
      <c r="CM1092" s="1">
        <v>40301</v>
      </c>
      <c r="CN1092">
        <v>1992.87</v>
      </c>
      <c r="CP1092" s="1">
        <v>40301</v>
      </c>
      <c r="CQ1092">
        <v>20.190000000000001</v>
      </c>
    </row>
    <row r="1093" spans="1:95" x14ac:dyDescent="0.25">
      <c r="A1093" s="1">
        <v>40302</v>
      </c>
      <c r="B1093">
        <v>81.670199999999994</v>
      </c>
      <c r="D1093" s="1">
        <v>40302</v>
      </c>
      <c r="E1093">
        <v>12.2201</v>
      </c>
      <c r="G1093" s="1">
        <v>40302</v>
      </c>
      <c r="H1093">
        <v>18.130500000000001</v>
      </c>
      <c r="J1093" s="1">
        <v>40302</v>
      </c>
      <c r="K1093">
        <v>43.946399999999997</v>
      </c>
      <c r="M1093" s="1">
        <v>40302</v>
      </c>
      <c r="N1093">
        <v>32.042400000000001</v>
      </c>
      <c r="P1093" s="1">
        <v>40302</v>
      </c>
      <c r="Q1093">
        <v>22.1891</v>
      </c>
      <c r="S1093" s="1">
        <v>40302</v>
      </c>
      <c r="T1093">
        <v>68.148700000000005</v>
      </c>
      <c r="V1093" s="1">
        <v>40302</v>
      </c>
      <c r="W1093">
        <v>62.971200000000003</v>
      </c>
      <c r="Y1093" s="1">
        <v>40302</v>
      </c>
      <c r="Z1093">
        <v>42.510399999999997</v>
      </c>
      <c r="AB1093" s="1">
        <v>40302</v>
      </c>
      <c r="AC1093">
        <v>24.569099999999999</v>
      </c>
      <c r="AE1093" s="1">
        <v>40302</v>
      </c>
      <c r="AF1093">
        <v>35.037300000000002</v>
      </c>
      <c r="AH1093" s="1">
        <v>40302</v>
      </c>
      <c r="AI1093">
        <v>62.059800000000003</v>
      </c>
      <c r="AK1093" s="1">
        <v>40302</v>
      </c>
      <c r="AL1093">
        <v>16.983699999999999</v>
      </c>
      <c r="AQ1093" s="1">
        <v>40302</v>
      </c>
      <c r="AR1093">
        <v>48.235399999999998</v>
      </c>
      <c r="AT1093" s="1">
        <v>40302</v>
      </c>
      <c r="AU1093">
        <v>32.882599999999996</v>
      </c>
      <c r="AW1093" s="1">
        <v>40302</v>
      </c>
      <c r="AX1093">
        <v>43.615600000000001</v>
      </c>
      <c r="AZ1093" s="1">
        <v>40302</v>
      </c>
      <c r="BA1093">
        <v>20.590699999999998</v>
      </c>
      <c r="BC1093" s="1">
        <v>40302</v>
      </c>
      <c r="BD1093">
        <v>122.121</v>
      </c>
      <c r="BF1093" s="1">
        <v>40302</v>
      </c>
      <c r="BG1093">
        <v>58.594200000000001</v>
      </c>
      <c r="BI1093" s="1">
        <v>40302</v>
      </c>
      <c r="BJ1093">
        <v>39.984499999999997</v>
      </c>
      <c r="BL1093" s="1">
        <v>40302</v>
      </c>
      <c r="BM1093">
        <v>64.883200000000002</v>
      </c>
      <c r="BO1093" s="1">
        <v>40302</v>
      </c>
      <c r="BP1093">
        <v>31.782399999999999</v>
      </c>
      <c r="BR1093" s="1">
        <v>40302</v>
      </c>
      <c r="BS1093">
        <v>28.0914</v>
      </c>
      <c r="BU1093" s="1">
        <v>40302</v>
      </c>
      <c r="BV1093">
        <v>15.440899999999999</v>
      </c>
      <c r="BX1093" s="1">
        <v>40302</v>
      </c>
      <c r="BY1093">
        <v>56.475700000000003</v>
      </c>
      <c r="CA1093" s="1">
        <v>40302</v>
      </c>
      <c r="CB1093">
        <v>69.374200000000002</v>
      </c>
      <c r="CD1093" s="1">
        <v>40302</v>
      </c>
      <c r="CE1093">
        <v>23.236899999999999</v>
      </c>
      <c r="CG1093" s="1">
        <v>40302</v>
      </c>
      <c r="CH1093">
        <v>50.446300000000001</v>
      </c>
      <c r="CJ1093" s="1">
        <v>40302</v>
      </c>
      <c r="CK1093">
        <v>35.058</v>
      </c>
      <c r="CM1093" s="1">
        <v>40302</v>
      </c>
      <c r="CN1093">
        <v>1945.37</v>
      </c>
      <c r="CP1093" s="1">
        <v>40302</v>
      </c>
      <c r="CQ1093">
        <v>23.84</v>
      </c>
    </row>
    <row r="1094" spans="1:95" x14ac:dyDescent="0.25">
      <c r="A1094" s="1">
        <v>40303</v>
      </c>
      <c r="B1094">
        <v>80.654899999999998</v>
      </c>
      <c r="D1094" s="1">
        <v>40303</v>
      </c>
      <c r="E1094">
        <v>12.1325</v>
      </c>
      <c r="G1094" s="1">
        <v>40303</v>
      </c>
      <c r="H1094">
        <v>18.096399999999999</v>
      </c>
      <c r="J1094" s="1">
        <v>40303</v>
      </c>
      <c r="K1094">
        <v>42.576000000000001</v>
      </c>
      <c r="M1094" s="1">
        <v>40303</v>
      </c>
      <c r="N1094">
        <v>31.581700000000001</v>
      </c>
      <c r="P1094" s="1">
        <v>40303</v>
      </c>
      <c r="Q1094">
        <v>22.0777</v>
      </c>
      <c r="S1094" s="1">
        <v>40303</v>
      </c>
      <c r="T1094">
        <v>66.858599999999996</v>
      </c>
      <c r="V1094" s="1">
        <v>40303</v>
      </c>
      <c r="W1094">
        <v>62.272599999999997</v>
      </c>
      <c r="Y1094" s="1">
        <v>40303</v>
      </c>
      <c r="Z1094">
        <v>41.712000000000003</v>
      </c>
      <c r="AB1094" s="1">
        <v>40303</v>
      </c>
      <c r="AC1094">
        <v>24.790900000000001</v>
      </c>
      <c r="AE1094" s="1">
        <v>40303</v>
      </c>
      <c r="AF1094">
        <v>34.374699999999997</v>
      </c>
      <c r="AH1094" s="1">
        <v>40303</v>
      </c>
      <c r="AI1094">
        <v>61.779699999999998</v>
      </c>
      <c r="AK1094" s="1">
        <v>40303</v>
      </c>
      <c r="AL1094">
        <v>16.544899999999998</v>
      </c>
      <c r="AQ1094" s="1">
        <v>40303</v>
      </c>
      <c r="AR1094">
        <v>48.511600000000001</v>
      </c>
      <c r="AT1094" s="1">
        <v>40303</v>
      </c>
      <c r="AU1094">
        <v>32.715499999999999</v>
      </c>
      <c r="AW1094" s="1">
        <v>40303</v>
      </c>
      <c r="AX1094">
        <v>42.703400000000002</v>
      </c>
      <c r="AZ1094" s="1">
        <v>40303</v>
      </c>
      <c r="BA1094">
        <v>20.379300000000001</v>
      </c>
      <c r="BC1094" s="1">
        <v>40303</v>
      </c>
      <c r="BD1094">
        <v>121.4919</v>
      </c>
      <c r="BF1094" s="1">
        <v>40303</v>
      </c>
      <c r="BG1094">
        <v>58.992600000000003</v>
      </c>
      <c r="BI1094" s="1">
        <v>40303</v>
      </c>
      <c r="BJ1094">
        <v>40.135100000000001</v>
      </c>
      <c r="BL1094" s="1">
        <v>40303</v>
      </c>
      <c r="BM1094">
        <v>64.901499999999999</v>
      </c>
      <c r="BO1094" s="1">
        <v>40303</v>
      </c>
      <c r="BP1094">
        <v>31.587199999999999</v>
      </c>
      <c r="BR1094" s="1">
        <v>40303</v>
      </c>
      <c r="BS1094">
        <v>27.830400000000001</v>
      </c>
      <c r="BU1094" s="1">
        <v>40303</v>
      </c>
      <c r="BV1094">
        <v>15.5313</v>
      </c>
      <c r="BX1094" s="1">
        <v>40303</v>
      </c>
      <c r="BY1094">
        <v>56.887500000000003</v>
      </c>
      <c r="CA1094" s="1">
        <v>40303</v>
      </c>
      <c r="CB1094">
        <v>68.840999999999994</v>
      </c>
      <c r="CD1094" s="1">
        <v>40303</v>
      </c>
      <c r="CE1094">
        <v>23.180299999999999</v>
      </c>
      <c r="CG1094" s="1">
        <v>40303</v>
      </c>
      <c r="CH1094">
        <v>51.146599999999999</v>
      </c>
      <c r="CJ1094" s="1">
        <v>40303</v>
      </c>
      <c r="CK1094">
        <v>33.860300000000002</v>
      </c>
      <c r="CM1094" s="1">
        <v>40303</v>
      </c>
      <c r="CN1094">
        <v>1933.25</v>
      </c>
      <c r="CP1094" s="1">
        <v>40303</v>
      </c>
      <c r="CQ1094">
        <v>24.91</v>
      </c>
    </row>
    <row r="1095" spans="1:95" x14ac:dyDescent="0.25">
      <c r="A1095" s="1">
        <v>40304</v>
      </c>
      <c r="B1095">
        <v>78.465999999999994</v>
      </c>
      <c r="D1095" s="1">
        <v>40304</v>
      </c>
      <c r="E1095">
        <v>11.626200000000001</v>
      </c>
      <c r="G1095" s="1">
        <v>40304</v>
      </c>
      <c r="H1095">
        <v>17.695599999999999</v>
      </c>
      <c r="J1095" s="1">
        <v>40304</v>
      </c>
      <c r="K1095">
        <v>40.726599999999998</v>
      </c>
      <c r="M1095" s="1">
        <v>40304</v>
      </c>
      <c r="N1095">
        <v>30.785900000000002</v>
      </c>
      <c r="P1095" s="1">
        <v>40304</v>
      </c>
      <c r="Q1095">
        <v>21.538</v>
      </c>
      <c r="S1095" s="1">
        <v>40304</v>
      </c>
      <c r="T1095">
        <v>64.005399999999995</v>
      </c>
      <c r="V1095" s="1">
        <v>40304</v>
      </c>
      <c r="W1095">
        <v>59.950099999999999</v>
      </c>
      <c r="Y1095" s="1">
        <v>40304</v>
      </c>
      <c r="Z1095">
        <v>40.314999999999998</v>
      </c>
      <c r="AB1095" s="1">
        <v>40304</v>
      </c>
      <c r="AC1095">
        <v>24.162500000000001</v>
      </c>
      <c r="AE1095" s="1">
        <v>40304</v>
      </c>
      <c r="AF1095">
        <v>33.303600000000003</v>
      </c>
      <c r="AH1095" s="1">
        <v>40304</v>
      </c>
      <c r="AI1095">
        <v>59.6509</v>
      </c>
      <c r="AK1095" s="1">
        <v>40304</v>
      </c>
      <c r="AL1095">
        <v>15.822800000000001</v>
      </c>
      <c r="AQ1095" s="1">
        <v>40304</v>
      </c>
      <c r="AR1095">
        <v>46.0351</v>
      </c>
      <c r="AT1095" s="1">
        <v>40304</v>
      </c>
      <c r="AU1095">
        <v>31.527200000000001</v>
      </c>
      <c r="AW1095" s="1">
        <v>40304</v>
      </c>
      <c r="AX1095">
        <v>41.232799999999997</v>
      </c>
      <c r="AZ1095" s="1">
        <v>40304</v>
      </c>
      <c r="BA1095">
        <v>19.770399999999999</v>
      </c>
      <c r="BC1095" s="1">
        <v>40304</v>
      </c>
      <c r="BD1095">
        <v>118.7231</v>
      </c>
      <c r="BF1095" s="1">
        <v>40304</v>
      </c>
      <c r="BG1095">
        <v>57.416899999999998</v>
      </c>
      <c r="BI1095" s="1">
        <v>40304</v>
      </c>
      <c r="BJ1095">
        <v>38.421599999999998</v>
      </c>
      <c r="BL1095" s="1">
        <v>40304</v>
      </c>
      <c r="BM1095">
        <v>63.762599999999999</v>
      </c>
      <c r="BO1095" s="1">
        <v>40304</v>
      </c>
      <c r="BP1095">
        <v>30.415600000000001</v>
      </c>
      <c r="BR1095" s="1">
        <v>40304</v>
      </c>
      <c r="BS1095">
        <v>27.019200000000001</v>
      </c>
      <c r="BU1095" s="1">
        <v>40304</v>
      </c>
      <c r="BV1095">
        <v>15.1335</v>
      </c>
      <c r="BX1095" s="1">
        <v>40304</v>
      </c>
      <c r="BY1095">
        <v>55.597099999999998</v>
      </c>
      <c r="CA1095" s="1">
        <v>40304</v>
      </c>
      <c r="CB1095">
        <v>66.642700000000005</v>
      </c>
      <c r="CD1095" s="1">
        <v>40304</v>
      </c>
      <c r="CE1095">
        <v>22.6388</v>
      </c>
      <c r="CG1095" s="1">
        <v>40304</v>
      </c>
      <c r="CH1095">
        <v>49.708500000000001</v>
      </c>
      <c r="CJ1095" s="1">
        <v>40304</v>
      </c>
      <c r="CK1095">
        <v>32.585999999999999</v>
      </c>
      <c r="CM1095" s="1">
        <v>40304</v>
      </c>
      <c r="CN1095">
        <v>1870.95</v>
      </c>
      <c r="CP1095" s="1">
        <v>40304</v>
      </c>
      <c r="CQ1095">
        <v>32.799999999999997</v>
      </c>
    </row>
    <row r="1096" spans="1:95" x14ac:dyDescent="0.25">
      <c r="A1096" s="1">
        <v>40305</v>
      </c>
      <c r="B1096">
        <v>76.966300000000004</v>
      </c>
      <c r="D1096" s="1">
        <v>40305</v>
      </c>
      <c r="E1096">
        <v>11.6846</v>
      </c>
      <c r="G1096" s="1">
        <v>40305</v>
      </c>
      <c r="H1096">
        <v>17.7041</v>
      </c>
      <c r="J1096" s="1">
        <v>40305</v>
      </c>
      <c r="K1096">
        <v>38.905799999999999</v>
      </c>
      <c r="M1096" s="1">
        <v>40305</v>
      </c>
      <c r="N1096">
        <v>32.419400000000003</v>
      </c>
      <c r="P1096" s="1">
        <v>40305</v>
      </c>
      <c r="Q1096">
        <v>21.503699999999998</v>
      </c>
      <c r="S1096" s="1">
        <v>40305</v>
      </c>
      <c r="T1096">
        <v>62.828299999999999</v>
      </c>
      <c r="V1096" s="1">
        <v>40305</v>
      </c>
      <c r="W1096">
        <v>58.628399999999999</v>
      </c>
      <c r="Y1096" s="1">
        <v>40305</v>
      </c>
      <c r="Z1096">
        <v>39.915799999999997</v>
      </c>
      <c r="AB1096" s="1">
        <v>40305</v>
      </c>
      <c r="AC1096">
        <v>24.333500000000001</v>
      </c>
      <c r="AE1096" s="1">
        <v>40305</v>
      </c>
      <c r="AF1096">
        <v>32.886099999999999</v>
      </c>
      <c r="AH1096" s="1">
        <v>40305</v>
      </c>
      <c r="AI1096">
        <v>59.473500000000001</v>
      </c>
      <c r="AK1096" s="1">
        <v>40305</v>
      </c>
      <c r="AL1096">
        <v>15.4297</v>
      </c>
      <c r="AQ1096" s="1">
        <v>40305</v>
      </c>
      <c r="AR1096">
        <v>44.511000000000003</v>
      </c>
      <c r="AT1096" s="1">
        <v>40305</v>
      </c>
      <c r="AU1096">
        <v>31.0352</v>
      </c>
      <c r="AW1096" s="1">
        <v>40305</v>
      </c>
      <c r="AX1096">
        <v>40.506799999999998</v>
      </c>
      <c r="AZ1096" s="1">
        <v>40305</v>
      </c>
      <c r="BA1096">
        <v>19.586500000000001</v>
      </c>
      <c r="BC1096" s="1">
        <v>40305</v>
      </c>
      <c r="BD1096">
        <v>116.9795</v>
      </c>
      <c r="BF1096" s="1">
        <v>40305</v>
      </c>
      <c r="BG1096">
        <v>57.335299999999997</v>
      </c>
      <c r="BI1096" s="1">
        <v>40305</v>
      </c>
      <c r="BJ1096">
        <v>38.374499999999998</v>
      </c>
      <c r="BL1096" s="1">
        <v>40305</v>
      </c>
      <c r="BM1096">
        <v>62.467500000000001</v>
      </c>
      <c r="BO1096" s="1">
        <v>40305</v>
      </c>
      <c r="BP1096">
        <v>29.723300000000002</v>
      </c>
      <c r="BR1096" s="1">
        <v>40305</v>
      </c>
      <c r="BS1096">
        <v>26.301300000000001</v>
      </c>
      <c r="BU1096" s="1">
        <v>40305</v>
      </c>
      <c r="BV1096">
        <v>14.8804</v>
      </c>
      <c r="BX1096" s="1">
        <v>40305</v>
      </c>
      <c r="BY1096">
        <v>55.194400000000002</v>
      </c>
      <c r="CA1096" s="1">
        <v>40305</v>
      </c>
      <c r="CB1096">
        <v>64.977500000000006</v>
      </c>
      <c r="CD1096" s="1">
        <v>40305</v>
      </c>
      <c r="CE1096">
        <v>22.784300000000002</v>
      </c>
      <c r="CG1096" s="1">
        <v>40305</v>
      </c>
      <c r="CH1096">
        <v>48.933399999999999</v>
      </c>
      <c r="CJ1096" s="1">
        <v>40305</v>
      </c>
      <c r="CK1096">
        <v>32.011099999999999</v>
      </c>
      <c r="CM1096" s="1">
        <v>40305</v>
      </c>
      <c r="CN1096">
        <v>1842.32</v>
      </c>
      <c r="CP1096" s="1">
        <v>40305</v>
      </c>
      <c r="CQ1096">
        <v>40.950000000000003</v>
      </c>
    </row>
    <row r="1097" spans="1:95" x14ac:dyDescent="0.25">
      <c r="A1097" s="1">
        <v>40308</v>
      </c>
      <c r="B1097">
        <v>80.077399999999997</v>
      </c>
      <c r="D1097" s="1">
        <v>40308</v>
      </c>
      <c r="E1097">
        <v>12.2591</v>
      </c>
      <c r="G1097" s="1">
        <v>40308</v>
      </c>
      <c r="H1097">
        <v>18.403400000000001</v>
      </c>
      <c r="J1097" s="1">
        <v>40308</v>
      </c>
      <c r="K1097">
        <v>41.291899999999998</v>
      </c>
      <c r="M1097" s="1">
        <v>40308</v>
      </c>
      <c r="N1097">
        <v>34.3294</v>
      </c>
      <c r="P1097" s="1">
        <v>40308</v>
      </c>
      <c r="Q1097">
        <v>21.992100000000001</v>
      </c>
      <c r="S1097" s="1">
        <v>40308</v>
      </c>
      <c r="T1097">
        <v>66.858599999999996</v>
      </c>
      <c r="V1097" s="1">
        <v>40308</v>
      </c>
      <c r="W1097">
        <v>62.961799999999997</v>
      </c>
      <c r="Y1097" s="1">
        <v>40308</v>
      </c>
      <c r="Z1097">
        <v>42.111199999999997</v>
      </c>
      <c r="AB1097" s="1">
        <v>40308</v>
      </c>
      <c r="AC1097">
        <v>24.9664</v>
      </c>
      <c r="AE1097" s="1">
        <v>40308</v>
      </c>
      <c r="AF1097">
        <v>34.710500000000003</v>
      </c>
      <c r="AH1097" s="1">
        <v>40308</v>
      </c>
      <c r="AI1097">
        <v>60.902000000000001</v>
      </c>
      <c r="AK1097" s="1">
        <v>40308</v>
      </c>
      <c r="AL1097">
        <v>16.490099999999998</v>
      </c>
      <c r="AQ1097" s="1">
        <v>40308</v>
      </c>
      <c r="AR1097">
        <v>46.766100000000002</v>
      </c>
      <c r="AT1097" s="1">
        <v>40308</v>
      </c>
      <c r="AU1097">
        <v>32.762</v>
      </c>
      <c r="AW1097" s="1">
        <v>40308</v>
      </c>
      <c r="AX1097">
        <v>42.880299999999998</v>
      </c>
      <c r="AZ1097" s="1">
        <v>40308</v>
      </c>
      <c r="BA1097">
        <v>20.726199999999999</v>
      </c>
      <c r="BC1097" s="1">
        <v>40308</v>
      </c>
      <c r="BD1097">
        <v>120.9746</v>
      </c>
      <c r="BF1097" s="1">
        <v>40308</v>
      </c>
      <c r="BG1097">
        <v>58.639400000000002</v>
      </c>
      <c r="BI1097" s="1">
        <v>40308</v>
      </c>
      <c r="BJ1097">
        <v>39.494900000000001</v>
      </c>
      <c r="BL1097" s="1">
        <v>40308</v>
      </c>
      <c r="BM1097">
        <v>64.828100000000006</v>
      </c>
      <c r="BO1097" s="1">
        <v>40308</v>
      </c>
      <c r="BP1097">
        <v>30.3979</v>
      </c>
      <c r="BR1097" s="1">
        <v>40308</v>
      </c>
      <c r="BS1097">
        <v>26.981999999999999</v>
      </c>
      <c r="BU1097" s="1">
        <v>40308</v>
      </c>
      <c r="BV1097">
        <v>15.368499999999999</v>
      </c>
      <c r="BX1097" s="1">
        <v>40308</v>
      </c>
      <c r="BY1097">
        <v>57.125399999999999</v>
      </c>
      <c r="CA1097" s="1">
        <v>40308</v>
      </c>
      <c r="CB1097">
        <v>68.326499999999996</v>
      </c>
      <c r="CD1097" s="1">
        <v>40308</v>
      </c>
      <c r="CE1097">
        <v>23.123699999999999</v>
      </c>
      <c r="CG1097" s="1">
        <v>40308</v>
      </c>
      <c r="CH1097">
        <v>49.101500000000001</v>
      </c>
      <c r="CJ1097" s="1">
        <v>40308</v>
      </c>
      <c r="CK1097">
        <v>33.812399999999997</v>
      </c>
      <c r="CM1097" s="1">
        <v>40308</v>
      </c>
      <c r="CN1097">
        <v>1923.39</v>
      </c>
      <c r="CP1097" s="1">
        <v>40308</v>
      </c>
      <c r="CQ1097">
        <v>28.84</v>
      </c>
    </row>
    <row r="1098" spans="1:95" x14ac:dyDescent="0.25">
      <c r="A1098" s="1">
        <v>40309</v>
      </c>
      <c r="B1098">
        <v>79.211200000000005</v>
      </c>
      <c r="D1098" s="1">
        <v>40309</v>
      </c>
      <c r="E1098">
        <v>11.811199999999999</v>
      </c>
      <c r="G1098" s="1">
        <v>40309</v>
      </c>
      <c r="H1098">
        <v>18.411999999999999</v>
      </c>
      <c r="J1098" s="1">
        <v>40309</v>
      </c>
      <c r="K1098">
        <v>41.521900000000002</v>
      </c>
      <c r="M1098" s="1">
        <v>40309</v>
      </c>
      <c r="N1098">
        <v>35.929400000000001</v>
      </c>
      <c r="P1098" s="1">
        <v>40309</v>
      </c>
      <c r="Q1098">
        <v>21.9664</v>
      </c>
      <c r="S1098" s="1">
        <v>40309</v>
      </c>
      <c r="T1098">
        <v>67.254099999999994</v>
      </c>
      <c r="V1098" s="1">
        <v>40309</v>
      </c>
      <c r="W1098">
        <v>62.376399999999997</v>
      </c>
      <c r="Y1098" s="1">
        <v>40309</v>
      </c>
      <c r="Z1098">
        <v>41.612200000000001</v>
      </c>
      <c r="AB1098" s="1">
        <v>40309</v>
      </c>
      <c r="AC1098">
        <v>24.767800000000001</v>
      </c>
      <c r="AE1098" s="1">
        <v>40309</v>
      </c>
      <c r="AF1098">
        <v>34.583500000000001</v>
      </c>
      <c r="AH1098" s="1">
        <v>40309</v>
      </c>
      <c r="AI1098">
        <v>60.591799999999999</v>
      </c>
      <c r="AK1098" s="1">
        <v>40309</v>
      </c>
      <c r="AL1098">
        <v>16.453499999999998</v>
      </c>
      <c r="AQ1098" s="1">
        <v>40309</v>
      </c>
      <c r="AR1098">
        <v>46.120800000000003</v>
      </c>
      <c r="AT1098" s="1">
        <v>40309</v>
      </c>
      <c r="AU1098">
        <v>33.077599999999997</v>
      </c>
      <c r="AW1098" s="1">
        <v>40309</v>
      </c>
      <c r="AX1098">
        <v>42.6755</v>
      </c>
      <c r="AZ1098" s="1">
        <v>40309</v>
      </c>
      <c r="BA1098">
        <v>20.478100000000001</v>
      </c>
      <c r="BC1098" s="1">
        <v>40309</v>
      </c>
      <c r="BD1098">
        <v>121.5686</v>
      </c>
      <c r="BF1098" s="1">
        <v>40309</v>
      </c>
      <c r="BG1098">
        <v>58.567</v>
      </c>
      <c r="BI1098" s="1">
        <v>40309</v>
      </c>
      <c r="BJ1098">
        <v>39.118299999999998</v>
      </c>
      <c r="BL1098" s="1">
        <v>40309</v>
      </c>
      <c r="BM1098">
        <v>64.736199999999997</v>
      </c>
      <c r="BO1098" s="1">
        <v>40309</v>
      </c>
      <c r="BP1098">
        <v>29.741099999999999</v>
      </c>
      <c r="BR1098" s="1">
        <v>40309</v>
      </c>
      <c r="BS1098">
        <v>26.925999999999998</v>
      </c>
      <c r="BU1098" s="1">
        <v>40309</v>
      </c>
      <c r="BV1098">
        <v>15.377599999999999</v>
      </c>
      <c r="BX1098" s="1">
        <v>40309</v>
      </c>
      <c r="BY1098">
        <v>57.079700000000003</v>
      </c>
      <c r="CA1098" s="1">
        <v>40309</v>
      </c>
      <c r="CB1098">
        <v>68.410700000000006</v>
      </c>
      <c r="CD1098" s="1">
        <v>40309</v>
      </c>
      <c r="CE1098">
        <v>22.954000000000001</v>
      </c>
      <c r="CG1098" s="1">
        <v>40309</v>
      </c>
      <c r="CH1098">
        <v>48.9895</v>
      </c>
      <c r="CJ1098" s="1">
        <v>40309</v>
      </c>
      <c r="CK1098">
        <v>34.262700000000002</v>
      </c>
      <c r="CM1098" s="1">
        <v>40309</v>
      </c>
      <c r="CN1098">
        <v>1917.25</v>
      </c>
      <c r="CP1098" s="1">
        <v>40309</v>
      </c>
      <c r="CQ1098">
        <v>28.32</v>
      </c>
    </row>
    <row r="1099" spans="1:95" x14ac:dyDescent="0.25">
      <c r="A1099" s="1">
        <v>40310</v>
      </c>
      <c r="B1099">
        <v>80.515199999999993</v>
      </c>
      <c r="D1099" s="1">
        <v>40310</v>
      </c>
      <c r="E1099">
        <v>12.1325</v>
      </c>
      <c r="G1099" s="1">
        <v>40310</v>
      </c>
      <c r="H1099">
        <v>18.4802</v>
      </c>
      <c r="J1099" s="1">
        <v>40310</v>
      </c>
      <c r="K1099">
        <v>42.259799999999998</v>
      </c>
      <c r="M1099" s="1">
        <v>40310</v>
      </c>
      <c r="N1099">
        <v>34.681199999999997</v>
      </c>
      <c r="P1099" s="1">
        <v>40310</v>
      </c>
      <c r="Q1099">
        <v>22.1206</v>
      </c>
      <c r="S1099" s="1">
        <v>40310</v>
      </c>
      <c r="T1099">
        <v>68.619600000000005</v>
      </c>
      <c r="V1099" s="1">
        <v>40310</v>
      </c>
      <c r="W1099">
        <v>64.340199999999996</v>
      </c>
      <c r="Y1099" s="1">
        <v>40310</v>
      </c>
      <c r="Z1099">
        <v>41.712000000000003</v>
      </c>
      <c r="AB1099" s="1">
        <v>40310</v>
      </c>
      <c r="AC1099">
        <v>24.9572</v>
      </c>
      <c r="AE1099" s="1">
        <v>40310</v>
      </c>
      <c r="AF1099">
        <v>36.024099999999997</v>
      </c>
      <c r="AH1099" s="1">
        <v>40310</v>
      </c>
      <c r="AI1099">
        <v>61.014800000000001</v>
      </c>
      <c r="AK1099" s="1">
        <v>40310</v>
      </c>
      <c r="AL1099">
        <v>16.855699999999999</v>
      </c>
      <c r="AQ1099" s="1">
        <v>40310</v>
      </c>
      <c r="AR1099">
        <v>47.206600000000002</v>
      </c>
      <c r="AT1099" s="1">
        <v>40310</v>
      </c>
      <c r="AU1099">
        <v>33.319000000000003</v>
      </c>
      <c r="AW1099" s="1">
        <v>40310</v>
      </c>
      <c r="AX1099">
        <v>43.624899999999997</v>
      </c>
      <c r="AZ1099" s="1">
        <v>40310</v>
      </c>
      <c r="BA1099">
        <v>21.2226</v>
      </c>
      <c r="BC1099" s="1">
        <v>40310</v>
      </c>
      <c r="BD1099">
        <v>127.11579999999999</v>
      </c>
      <c r="BF1099" s="1">
        <v>40310</v>
      </c>
      <c r="BG1099">
        <v>58.775300000000001</v>
      </c>
      <c r="BI1099" s="1">
        <v>40310</v>
      </c>
      <c r="BJ1099">
        <v>39.250100000000003</v>
      </c>
      <c r="BL1099" s="1">
        <v>40310</v>
      </c>
      <c r="BM1099">
        <v>64.910700000000006</v>
      </c>
      <c r="BO1099" s="1">
        <v>40310</v>
      </c>
      <c r="BP1099">
        <v>29.8565</v>
      </c>
      <c r="BR1099" s="1">
        <v>40310</v>
      </c>
      <c r="BS1099">
        <v>27.4481</v>
      </c>
      <c r="BU1099" s="1">
        <v>40310</v>
      </c>
      <c r="BV1099">
        <v>15.2781</v>
      </c>
      <c r="BX1099" s="1">
        <v>40310</v>
      </c>
      <c r="BY1099">
        <v>57.674500000000002</v>
      </c>
      <c r="CA1099" s="1">
        <v>40310</v>
      </c>
      <c r="CB1099">
        <v>68.829400000000007</v>
      </c>
      <c r="CD1099" s="1">
        <v>40310</v>
      </c>
      <c r="CE1099">
        <v>23.1965</v>
      </c>
      <c r="CG1099" s="1">
        <v>40310</v>
      </c>
      <c r="CH1099">
        <v>49.292400000000001</v>
      </c>
      <c r="CJ1099" s="1">
        <v>40310</v>
      </c>
      <c r="CK1099">
        <v>33.659100000000002</v>
      </c>
      <c r="CM1099" s="1">
        <v>40310</v>
      </c>
      <c r="CN1099">
        <v>1944.25</v>
      </c>
      <c r="CP1099" s="1">
        <v>40310</v>
      </c>
      <c r="CQ1099">
        <v>25.52</v>
      </c>
    </row>
    <row r="1100" spans="1:95" x14ac:dyDescent="0.25">
      <c r="A1100" s="1">
        <v>40311</v>
      </c>
      <c r="B1100">
        <v>79.723500000000001</v>
      </c>
      <c r="D1100" s="1">
        <v>40311</v>
      </c>
      <c r="E1100">
        <v>12.4636</v>
      </c>
      <c r="G1100" s="1">
        <v>40311</v>
      </c>
      <c r="H1100">
        <v>18.446100000000001</v>
      </c>
      <c r="J1100" s="1">
        <v>40311</v>
      </c>
      <c r="K1100">
        <v>41.023600000000002</v>
      </c>
      <c r="M1100" s="1">
        <v>40311</v>
      </c>
      <c r="N1100">
        <v>34.052900000000001</v>
      </c>
      <c r="P1100" s="1">
        <v>40311</v>
      </c>
      <c r="Q1100">
        <v>22.052</v>
      </c>
      <c r="S1100" s="1">
        <v>40311</v>
      </c>
      <c r="T1100">
        <v>67.574299999999994</v>
      </c>
      <c r="V1100" s="1">
        <v>40311</v>
      </c>
      <c r="W1100">
        <v>63.169499999999999</v>
      </c>
      <c r="Y1100" s="1">
        <v>40311</v>
      </c>
      <c r="Z1100">
        <v>40.813899999999997</v>
      </c>
      <c r="AB1100" s="1">
        <v>40311</v>
      </c>
      <c r="AC1100">
        <v>24.712299999999999</v>
      </c>
      <c r="AE1100" s="1">
        <v>40311</v>
      </c>
      <c r="AF1100">
        <v>35.409300000000002</v>
      </c>
      <c r="AH1100" s="1">
        <v>40311</v>
      </c>
      <c r="AI1100">
        <v>60.854999999999997</v>
      </c>
      <c r="AK1100" s="1">
        <v>40311</v>
      </c>
      <c r="AL1100">
        <v>16.499199999999998</v>
      </c>
      <c r="AQ1100" s="1">
        <v>40311</v>
      </c>
      <c r="AR1100">
        <v>46.406500000000001</v>
      </c>
      <c r="AT1100" s="1">
        <v>40311</v>
      </c>
      <c r="AU1100">
        <v>32.743400000000001</v>
      </c>
      <c r="AW1100" s="1">
        <v>40311</v>
      </c>
      <c r="AX1100">
        <v>42.991900000000001</v>
      </c>
      <c r="AZ1100" s="1">
        <v>40311</v>
      </c>
      <c r="BA1100">
        <v>20.680299999999999</v>
      </c>
      <c r="BC1100" s="1">
        <v>40311</v>
      </c>
      <c r="BD1100">
        <v>125.9661</v>
      </c>
      <c r="BF1100" s="1">
        <v>40311</v>
      </c>
      <c r="BG1100">
        <v>58.567</v>
      </c>
      <c r="BI1100" s="1">
        <v>40311</v>
      </c>
      <c r="BJ1100">
        <v>38.421599999999998</v>
      </c>
      <c r="BL1100" s="1">
        <v>40311</v>
      </c>
      <c r="BM1100">
        <v>64.754599999999996</v>
      </c>
      <c r="BO1100" s="1">
        <v>40311</v>
      </c>
      <c r="BP1100">
        <v>29.563600000000001</v>
      </c>
      <c r="BR1100" s="1">
        <v>40311</v>
      </c>
      <c r="BS1100">
        <v>27.261700000000001</v>
      </c>
      <c r="BU1100" s="1">
        <v>40311</v>
      </c>
      <c r="BV1100">
        <v>14.970800000000001</v>
      </c>
      <c r="BX1100" s="1">
        <v>40311</v>
      </c>
      <c r="BY1100">
        <v>57.427399999999999</v>
      </c>
      <c r="CA1100" s="1">
        <v>40311</v>
      </c>
      <c r="CB1100">
        <v>68.5565</v>
      </c>
      <c r="CD1100" s="1">
        <v>40311</v>
      </c>
      <c r="CE1100">
        <v>23.188400000000001</v>
      </c>
      <c r="CG1100" s="1">
        <v>40311</v>
      </c>
      <c r="CH1100">
        <v>49.217199999999998</v>
      </c>
      <c r="CJ1100" s="1">
        <v>40311</v>
      </c>
      <c r="CK1100">
        <v>33.295000000000002</v>
      </c>
      <c r="CM1100" s="1">
        <v>40311</v>
      </c>
      <c r="CN1100">
        <v>1920.76</v>
      </c>
      <c r="CP1100" s="1">
        <v>40311</v>
      </c>
      <c r="CQ1100">
        <v>26.68</v>
      </c>
    </row>
    <row r="1101" spans="1:95" x14ac:dyDescent="0.25">
      <c r="A1101" s="1">
        <v>40312</v>
      </c>
      <c r="B1101">
        <v>78.875799999999998</v>
      </c>
      <c r="D1101" s="1">
        <v>40312</v>
      </c>
      <c r="E1101">
        <v>12.0351</v>
      </c>
      <c r="G1101" s="1">
        <v>40312</v>
      </c>
      <c r="H1101">
        <v>18.428999999999998</v>
      </c>
      <c r="J1101" s="1">
        <v>40312</v>
      </c>
      <c r="K1101">
        <v>38.944200000000002</v>
      </c>
      <c r="M1101" s="1">
        <v>40312</v>
      </c>
      <c r="N1101">
        <v>33.273899999999998</v>
      </c>
      <c r="P1101" s="1">
        <v>40312</v>
      </c>
      <c r="Q1101">
        <v>21.7607</v>
      </c>
      <c r="S1101" s="1">
        <v>40312</v>
      </c>
      <c r="T1101">
        <v>65.747500000000002</v>
      </c>
      <c r="V1101" s="1">
        <v>40312</v>
      </c>
      <c r="W1101">
        <v>61.253</v>
      </c>
      <c r="Y1101" s="1">
        <v>40312</v>
      </c>
      <c r="Z1101">
        <v>39.716200000000001</v>
      </c>
      <c r="AB1101" s="1">
        <v>40312</v>
      </c>
      <c r="AC1101">
        <v>24.643000000000001</v>
      </c>
      <c r="AE1101" s="1">
        <v>40312</v>
      </c>
      <c r="AF1101">
        <v>34.546799999999998</v>
      </c>
      <c r="AH1101" s="1">
        <v>40312</v>
      </c>
      <c r="AI1101">
        <v>59.7834</v>
      </c>
      <c r="AK1101" s="1">
        <v>40312</v>
      </c>
      <c r="AL1101">
        <v>16.124400000000001</v>
      </c>
      <c r="AQ1101" s="1">
        <v>40312</v>
      </c>
      <c r="AR1101">
        <v>45.177799999999998</v>
      </c>
      <c r="AT1101" s="1">
        <v>40312</v>
      </c>
      <c r="AU1101">
        <v>32.678400000000003</v>
      </c>
      <c r="AW1101" s="1">
        <v>40312</v>
      </c>
      <c r="AX1101">
        <v>42.331099999999999</v>
      </c>
      <c r="AZ1101" s="1">
        <v>40312</v>
      </c>
      <c r="BA1101">
        <v>20.119599999999998</v>
      </c>
      <c r="BC1101" s="1">
        <v>40312</v>
      </c>
      <c r="BD1101">
        <v>125.6883</v>
      </c>
      <c r="BF1101" s="1">
        <v>40312</v>
      </c>
      <c r="BG1101">
        <v>57.933100000000003</v>
      </c>
      <c r="BI1101" s="1">
        <v>40312</v>
      </c>
      <c r="BJ1101">
        <v>37.555500000000002</v>
      </c>
      <c r="BL1101" s="1">
        <v>40312</v>
      </c>
      <c r="BM1101">
        <v>63.918700000000001</v>
      </c>
      <c r="BO1101" s="1">
        <v>40312</v>
      </c>
      <c r="BP1101">
        <v>29.181999999999999</v>
      </c>
      <c r="BR1101" s="1">
        <v>40312</v>
      </c>
      <c r="BS1101">
        <v>26.9726</v>
      </c>
      <c r="BU1101" s="1">
        <v>40312</v>
      </c>
      <c r="BV1101">
        <v>14.645300000000001</v>
      </c>
      <c r="BX1101" s="1">
        <v>40312</v>
      </c>
      <c r="BY1101">
        <v>57.235300000000002</v>
      </c>
      <c r="CA1101" s="1">
        <v>40312</v>
      </c>
      <c r="CB1101">
        <v>67.352099999999993</v>
      </c>
      <c r="CD1101" s="1">
        <v>40312</v>
      </c>
      <c r="CE1101">
        <v>23.042899999999999</v>
      </c>
      <c r="CG1101" s="1">
        <v>40312</v>
      </c>
      <c r="CH1101">
        <v>48.9542</v>
      </c>
      <c r="CJ1101" s="1">
        <v>40312</v>
      </c>
      <c r="CK1101">
        <v>32.633899999999997</v>
      </c>
      <c r="CM1101" s="1">
        <v>40312</v>
      </c>
      <c r="CN1101">
        <v>1884.67</v>
      </c>
      <c r="CP1101" s="1">
        <v>40312</v>
      </c>
      <c r="CQ1101">
        <v>31.24</v>
      </c>
    </row>
    <row r="1102" spans="1:95" x14ac:dyDescent="0.25">
      <c r="A1102" s="1">
        <v>40315</v>
      </c>
      <c r="B1102">
        <v>78.875799999999998</v>
      </c>
      <c r="D1102" s="1">
        <v>40315</v>
      </c>
      <c r="E1102">
        <v>11.782</v>
      </c>
      <c r="G1102" s="1">
        <v>40315</v>
      </c>
      <c r="H1102">
        <v>18.505800000000001</v>
      </c>
      <c r="J1102" s="1">
        <v>40315</v>
      </c>
      <c r="K1102">
        <v>39.5</v>
      </c>
      <c r="M1102" s="1">
        <v>40315</v>
      </c>
      <c r="N1102">
        <v>32.670699999999997</v>
      </c>
      <c r="P1102" s="1">
        <v>40315</v>
      </c>
      <c r="Q1102">
        <v>22.0777</v>
      </c>
      <c r="S1102" s="1">
        <v>40315</v>
      </c>
      <c r="T1102">
        <v>65.615600000000001</v>
      </c>
      <c r="V1102" s="1">
        <v>40315</v>
      </c>
      <c r="W1102">
        <v>60.214500000000001</v>
      </c>
      <c r="Y1102" s="1">
        <v>40315</v>
      </c>
      <c r="Z1102">
        <v>38.518799999999999</v>
      </c>
      <c r="AB1102" s="1">
        <v>40315</v>
      </c>
      <c r="AC1102">
        <v>24.6754</v>
      </c>
      <c r="AE1102" s="1">
        <v>40315</v>
      </c>
      <c r="AF1102">
        <v>34.546799999999998</v>
      </c>
      <c r="AH1102" s="1">
        <v>40315</v>
      </c>
      <c r="AI1102">
        <v>59.473199999999999</v>
      </c>
      <c r="AK1102" s="1">
        <v>40315</v>
      </c>
      <c r="AL1102">
        <v>16.051300000000001</v>
      </c>
      <c r="AQ1102" s="1">
        <v>40315</v>
      </c>
      <c r="AR1102">
        <v>45.263500000000001</v>
      </c>
      <c r="AT1102" s="1">
        <v>40315</v>
      </c>
      <c r="AU1102">
        <v>33.040500000000002</v>
      </c>
      <c r="AW1102" s="1">
        <v>40315</v>
      </c>
      <c r="AX1102">
        <v>42.293900000000001</v>
      </c>
      <c r="AZ1102" s="1">
        <v>40315</v>
      </c>
      <c r="BA1102">
        <v>20.239100000000001</v>
      </c>
      <c r="BC1102" s="1">
        <v>40315</v>
      </c>
      <c r="BD1102">
        <v>124.9697</v>
      </c>
      <c r="BF1102" s="1">
        <v>40315</v>
      </c>
      <c r="BG1102">
        <v>57.851599999999998</v>
      </c>
      <c r="BI1102" s="1">
        <v>40315</v>
      </c>
      <c r="BJ1102">
        <v>37.508400000000002</v>
      </c>
      <c r="BL1102" s="1">
        <v>40315</v>
      </c>
      <c r="BM1102">
        <v>64.423900000000003</v>
      </c>
      <c r="BO1102" s="1">
        <v>40315</v>
      </c>
      <c r="BP1102">
        <v>29.0932</v>
      </c>
      <c r="BR1102" s="1">
        <v>40315</v>
      </c>
      <c r="BS1102">
        <v>26.981999999999999</v>
      </c>
      <c r="BU1102" s="1">
        <v>40315</v>
      </c>
      <c r="BV1102">
        <v>14.564</v>
      </c>
      <c r="BX1102" s="1">
        <v>40315</v>
      </c>
      <c r="BY1102">
        <v>58.003999999999998</v>
      </c>
      <c r="CA1102" s="1">
        <v>40315</v>
      </c>
      <c r="CB1102">
        <v>66.834599999999995</v>
      </c>
      <c r="CD1102" s="1">
        <v>40315</v>
      </c>
      <c r="CE1102">
        <v>23.164100000000001</v>
      </c>
      <c r="CG1102" s="1">
        <v>40315</v>
      </c>
      <c r="CH1102">
        <v>49.527200000000001</v>
      </c>
      <c r="CJ1102" s="1">
        <v>40315</v>
      </c>
      <c r="CK1102">
        <v>32.768099999999997</v>
      </c>
      <c r="CM1102" s="1">
        <v>40315</v>
      </c>
      <c r="CN1102">
        <v>1887.11</v>
      </c>
      <c r="CP1102" s="1">
        <v>40315</v>
      </c>
      <c r="CQ1102">
        <v>30.84</v>
      </c>
    </row>
    <row r="1103" spans="1:95" x14ac:dyDescent="0.25">
      <c r="A1103" s="1">
        <v>40316</v>
      </c>
      <c r="B1103">
        <v>78.261099999999999</v>
      </c>
      <c r="D1103" s="1">
        <v>40316</v>
      </c>
      <c r="E1103">
        <v>11.5093</v>
      </c>
      <c r="G1103" s="1">
        <v>40316</v>
      </c>
      <c r="H1103">
        <v>18.224299999999999</v>
      </c>
      <c r="J1103" s="1">
        <v>40316</v>
      </c>
      <c r="K1103">
        <v>38.177599999999998</v>
      </c>
      <c r="M1103" s="1">
        <v>40316</v>
      </c>
      <c r="N1103">
        <v>31.648700000000002</v>
      </c>
      <c r="P1103" s="1">
        <v>40316</v>
      </c>
      <c r="Q1103">
        <v>21.923500000000001</v>
      </c>
      <c r="S1103" s="1">
        <v>40316</v>
      </c>
      <c r="T1103">
        <v>63.774700000000003</v>
      </c>
      <c r="V1103" s="1">
        <v>40316</v>
      </c>
      <c r="W1103">
        <v>59.657400000000003</v>
      </c>
      <c r="Y1103" s="1">
        <v>40316</v>
      </c>
      <c r="Z1103">
        <v>37.221499999999999</v>
      </c>
      <c r="AB1103" s="1">
        <v>40316</v>
      </c>
      <c r="AC1103">
        <v>24.5321</v>
      </c>
      <c r="AE1103" s="1">
        <v>40316</v>
      </c>
      <c r="AF1103">
        <v>34.023699999999998</v>
      </c>
      <c r="AH1103" s="1">
        <v>40316</v>
      </c>
      <c r="AI1103">
        <v>59.021999999999998</v>
      </c>
      <c r="AK1103" s="1">
        <v>40316</v>
      </c>
      <c r="AL1103">
        <v>15.749700000000001</v>
      </c>
      <c r="AQ1103" s="1">
        <v>40316</v>
      </c>
      <c r="AR1103">
        <v>44.568199999999997</v>
      </c>
      <c r="AT1103" s="1">
        <v>40316</v>
      </c>
      <c r="AU1103">
        <v>32.242100000000001</v>
      </c>
      <c r="AW1103" s="1">
        <v>40316</v>
      </c>
      <c r="AX1103">
        <v>41.902700000000003</v>
      </c>
      <c r="AZ1103" s="1">
        <v>40316</v>
      </c>
      <c r="BA1103">
        <v>19.6968</v>
      </c>
      <c r="BC1103" s="1">
        <v>40316</v>
      </c>
      <c r="BD1103">
        <v>124.5003</v>
      </c>
      <c r="BF1103" s="1">
        <v>40316</v>
      </c>
      <c r="BG1103">
        <v>57.0274</v>
      </c>
      <c r="BI1103" s="1">
        <v>40316</v>
      </c>
      <c r="BJ1103">
        <v>36.736400000000003</v>
      </c>
      <c r="BL1103" s="1">
        <v>40316</v>
      </c>
      <c r="BM1103">
        <v>64.313699999999997</v>
      </c>
      <c r="BO1103" s="1">
        <v>40316</v>
      </c>
      <c r="BP1103">
        <v>28.711600000000001</v>
      </c>
      <c r="BR1103" s="1">
        <v>40316</v>
      </c>
      <c r="BS1103">
        <v>26.782900000000001</v>
      </c>
      <c r="BU1103" s="1">
        <v>40316</v>
      </c>
      <c r="BV1103">
        <v>14.2927</v>
      </c>
      <c r="BX1103" s="1">
        <v>40316</v>
      </c>
      <c r="BY1103">
        <v>57.848399999999998</v>
      </c>
      <c r="CA1103" s="1">
        <v>40316</v>
      </c>
      <c r="CB1103">
        <v>66.505300000000005</v>
      </c>
      <c r="CD1103" s="1">
        <v>40316</v>
      </c>
      <c r="CE1103">
        <v>22.970199999999998</v>
      </c>
      <c r="CG1103" s="1">
        <v>40316</v>
      </c>
      <c r="CH1103">
        <v>50.442999999999998</v>
      </c>
      <c r="CJ1103" s="1">
        <v>40316</v>
      </c>
      <c r="CK1103">
        <v>32.317700000000002</v>
      </c>
      <c r="CM1103" s="1">
        <v>40316</v>
      </c>
      <c r="CN1103">
        <v>1860.65</v>
      </c>
      <c r="CP1103" s="1">
        <v>40316</v>
      </c>
      <c r="CQ1103">
        <v>33.549999999999997</v>
      </c>
    </row>
    <row r="1104" spans="1:95" x14ac:dyDescent="0.25">
      <c r="A1104" s="1">
        <v>40317</v>
      </c>
      <c r="B1104">
        <v>77.365899999999996</v>
      </c>
      <c r="D1104" s="1">
        <v>40317</v>
      </c>
      <c r="E1104">
        <v>11.4704</v>
      </c>
      <c r="G1104" s="1">
        <v>40317</v>
      </c>
      <c r="H1104">
        <v>18.173200000000001</v>
      </c>
      <c r="J1104" s="1">
        <v>40317</v>
      </c>
      <c r="K1104">
        <v>38.4938</v>
      </c>
      <c r="M1104" s="1">
        <v>40317</v>
      </c>
      <c r="N1104">
        <v>31.271699999999999</v>
      </c>
      <c r="P1104" s="1">
        <v>40317</v>
      </c>
      <c r="Q1104">
        <v>21.906400000000001</v>
      </c>
      <c r="S1104" s="1">
        <v>40317</v>
      </c>
      <c r="T1104">
        <v>62.347999999999999</v>
      </c>
      <c r="V1104" s="1">
        <v>40317</v>
      </c>
      <c r="W1104">
        <v>58.005299999999998</v>
      </c>
      <c r="Y1104" s="1">
        <v>40317</v>
      </c>
      <c r="Z1104">
        <v>38.019799999999996</v>
      </c>
      <c r="AB1104" s="1">
        <v>40317</v>
      </c>
      <c r="AC1104">
        <v>24.541399999999999</v>
      </c>
      <c r="AE1104" s="1">
        <v>40317</v>
      </c>
      <c r="AF1104">
        <v>33.785200000000003</v>
      </c>
      <c r="AH1104" s="1">
        <v>40317</v>
      </c>
      <c r="AI1104">
        <v>58.702500000000001</v>
      </c>
      <c r="AK1104" s="1">
        <v>40317</v>
      </c>
      <c r="AL1104">
        <v>15.777100000000001</v>
      </c>
      <c r="AQ1104" s="1">
        <v>40317</v>
      </c>
      <c r="AR1104">
        <v>44.7682</v>
      </c>
      <c r="AT1104" s="1">
        <v>40317</v>
      </c>
      <c r="AU1104">
        <v>31.917200000000001</v>
      </c>
      <c r="AW1104" s="1">
        <v>40317</v>
      </c>
      <c r="AX1104">
        <v>41.096899999999998</v>
      </c>
      <c r="AZ1104" s="1">
        <v>40317</v>
      </c>
      <c r="BA1104">
        <v>19.853100000000001</v>
      </c>
      <c r="BC1104" s="1">
        <v>40317</v>
      </c>
      <c r="BD1104">
        <v>123.456</v>
      </c>
      <c r="BF1104" s="1">
        <v>40317</v>
      </c>
      <c r="BG1104">
        <v>56.348199999999999</v>
      </c>
      <c r="BI1104" s="1">
        <v>40317</v>
      </c>
      <c r="BJ1104">
        <v>37.075299999999999</v>
      </c>
      <c r="BL1104" s="1">
        <v>40317</v>
      </c>
      <c r="BM1104">
        <v>63.744199999999999</v>
      </c>
      <c r="BO1104" s="1">
        <v>40317</v>
      </c>
      <c r="BP1104">
        <v>28.9512</v>
      </c>
      <c r="BR1104" s="1">
        <v>40317</v>
      </c>
      <c r="BS1104">
        <v>26.4481</v>
      </c>
      <c r="BU1104" s="1">
        <v>40317</v>
      </c>
      <c r="BV1104">
        <v>14.3018</v>
      </c>
      <c r="BX1104" s="1">
        <v>40317</v>
      </c>
      <c r="BY1104">
        <v>57.857599999999998</v>
      </c>
      <c r="CA1104" s="1">
        <v>40317</v>
      </c>
      <c r="CB1104">
        <v>65.253900000000002</v>
      </c>
      <c r="CD1104" s="1">
        <v>40317</v>
      </c>
      <c r="CE1104">
        <v>23.042899999999999</v>
      </c>
      <c r="CG1104" s="1">
        <v>40317</v>
      </c>
      <c r="CH1104">
        <v>49.818399999999997</v>
      </c>
      <c r="CJ1104" s="1">
        <v>40317</v>
      </c>
      <c r="CK1104">
        <v>31.992000000000001</v>
      </c>
      <c r="CM1104" s="1">
        <v>40317</v>
      </c>
      <c r="CN1104">
        <v>1851.28</v>
      </c>
      <c r="CP1104" s="1">
        <v>40317</v>
      </c>
      <c r="CQ1104">
        <v>35.32</v>
      </c>
    </row>
    <row r="1105" spans="1:95" x14ac:dyDescent="0.25">
      <c r="A1105" s="1">
        <v>40318</v>
      </c>
      <c r="B1105">
        <v>74.591499999999996</v>
      </c>
      <c r="D1105" s="1">
        <v>40318</v>
      </c>
      <c r="E1105">
        <v>10.779</v>
      </c>
      <c r="G1105" s="1">
        <v>40318</v>
      </c>
      <c r="H1105">
        <v>17.627400000000002</v>
      </c>
      <c r="J1105" s="1">
        <v>40318</v>
      </c>
      <c r="K1105">
        <v>37.008499999999998</v>
      </c>
      <c r="M1105" s="1">
        <v>40318</v>
      </c>
      <c r="N1105">
        <v>29.160699999999999</v>
      </c>
      <c r="P1105" s="1">
        <v>40318</v>
      </c>
      <c r="Q1105">
        <v>21.383800000000001</v>
      </c>
      <c r="S1105" s="1">
        <v>40318</v>
      </c>
      <c r="T1105">
        <v>59.325299999999999</v>
      </c>
      <c r="V1105" s="1">
        <v>40318</v>
      </c>
      <c r="W1105">
        <v>55.390099999999997</v>
      </c>
      <c r="Y1105" s="1">
        <v>40318</v>
      </c>
      <c r="Z1105">
        <v>36.223599999999998</v>
      </c>
      <c r="AB1105" s="1">
        <v>40318</v>
      </c>
      <c r="AC1105">
        <v>23.811399999999999</v>
      </c>
      <c r="AE1105" s="1">
        <v>40318</v>
      </c>
      <c r="AF1105">
        <v>32.7667</v>
      </c>
      <c r="AH1105" s="1">
        <v>40318</v>
      </c>
      <c r="AI1105">
        <v>56.709699999999998</v>
      </c>
      <c r="AK1105" s="1">
        <v>40318</v>
      </c>
      <c r="AL1105">
        <v>14.863</v>
      </c>
      <c r="AQ1105" s="1">
        <v>40318</v>
      </c>
      <c r="AR1105">
        <v>43.768099999999997</v>
      </c>
      <c r="AT1105" s="1">
        <v>40318</v>
      </c>
      <c r="AU1105">
        <v>30.533899999999999</v>
      </c>
      <c r="AW1105" s="1">
        <v>40318</v>
      </c>
      <c r="AX1105">
        <v>39.157299999999999</v>
      </c>
      <c r="AZ1105" s="1">
        <v>40318</v>
      </c>
      <c r="BA1105">
        <v>19.108599999999999</v>
      </c>
      <c r="BC1105" s="1">
        <v>40318</v>
      </c>
      <c r="BD1105">
        <v>118.6082</v>
      </c>
      <c r="BF1105" s="1">
        <v>40318</v>
      </c>
      <c r="BG1105">
        <v>54.835799999999999</v>
      </c>
      <c r="BI1105" s="1">
        <v>40318</v>
      </c>
      <c r="BJ1105">
        <v>35.616</v>
      </c>
      <c r="BL1105" s="1">
        <v>40318</v>
      </c>
      <c r="BM1105">
        <v>62.146000000000001</v>
      </c>
      <c r="BO1105" s="1">
        <v>40318</v>
      </c>
      <c r="BP1105">
        <v>28.241199999999999</v>
      </c>
      <c r="BR1105" s="1">
        <v>40318</v>
      </c>
      <c r="BS1105">
        <v>25.389800000000001</v>
      </c>
      <c r="BU1105" s="1">
        <v>40318</v>
      </c>
      <c r="BV1105">
        <v>13.7684</v>
      </c>
      <c r="BX1105" s="1">
        <v>40318</v>
      </c>
      <c r="BY1105">
        <v>56.384099999999997</v>
      </c>
      <c r="CA1105" s="1">
        <v>40318</v>
      </c>
      <c r="CB1105">
        <v>62.506300000000003</v>
      </c>
      <c r="CD1105" s="1">
        <v>40318</v>
      </c>
      <c r="CE1105">
        <v>22.436699999999998</v>
      </c>
      <c r="CG1105" s="1">
        <v>40318</v>
      </c>
      <c r="CH1105">
        <v>48.183999999999997</v>
      </c>
      <c r="CJ1105" s="1">
        <v>40318</v>
      </c>
      <c r="CK1105">
        <v>30.650600000000001</v>
      </c>
      <c r="CM1105" s="1">
        <v>40318</v>
      </c>
      <c r="CN1105">
        <v>1779.3</v>
      </c>
      <c r="CP1105" s="1">
        <v>40318</v>
      </c>
      <c r="CQ1105">
        <v>45.79</v>
      </c>
    </row>
    <row r="1106" spans="1:95" x14ac:dyDescent="0.25">
      <c r="A1106" s="1">
        <v>40319</v>
      </c>
      <c r="B1106">
        <v>75.641300000000001</v>
      </c>
      <c r="D1106" s="1">
        <v>40319</v>
      </c>
      <c r="E1106">
        <v>11.0517</v>
      </c>
      <c r="G1106" s="1">
        <v>40319</v>
      </c>
      <c r="H1106">
        <v>17.917300000000001</v>
      </c>
      <c r="J1106" s="1">
        <v>40319</v>
      </c>
      <c r="K1106">
        <v>38.1584</v>
      </c>
      <c r="M1106" s="1">
        <v>40319</v>
      </c>
      <c r="N1106">
        <v>30.124099999999999</v>
      </c>
      <c r="P1106" s="1">
        <v>40319</v>
      </c>
      <c r="Q1106">
        <v>21.2895</v>
      </c>
      <c r="S1106" s="1">
        <v>40319</v>
      </c>
      <c r="T1106">
        <v>60.7943</v>
      </c>
      <c r="V1106" s="1">
        <v>40319</v>
      </c>
      <c r="W1106">
        <v>56.730699999999999</v>
      </c>
      <c r="Y1106" s="1">
        <v>40319</v>
      </c>
      <c r="Z1106">
        <v>37.421100000000003</v>
      </c>
      <c r="AB1106" s="1">
        <v>40319</v>
      </c>
      <c r="AC1106">
        <v>23.834499999999998</v>
      </c>
      <c r="AE1106" s="1">
        <v>40319</v>
      </c>
      <c r="AF1106">
        <v>33.124499999999998</v>
      </c>
      <c r="AH1106" s="1">
        <v>40319</v>
      </c>
      <c r="AI1106">
        <v>57.226700000000001</v>
      </c>
      <c r="AK1106" s="1">
        <v>40319</v>
      </c>
      <c r="AL1106">
        <v>15.0093</v>
      </c>
      <c r="AQ1106" s="1">
        <v>40319</v>
      </c>
      <c r="AR1106">
        <v>44.368200000000002</v>
      </c>
      <c r="AT1106" s="1">
        <v>40319</v>
      </c>
      <c r="AU1106">
        <v>30.654599999999999</v>
      </c>
      <c r="AW1106" s="1">
        <v>40319</v>
      </c>
      <c r="AX1106">
        <v>39.419600000000003</v>
      </c>
      <c r="AZ1106" s="1">
        <v>40319</v>
      </c>
      <c r="BA1106">
        <v>19.2166</v>
      </c>
      <c r="BC1106" s="1">
        <v>40319</v>
      </c>
      <c r="BD1106">
        <v>120.1602</v>
      </c>
      <c r="BF1106" s="1">
        <v>40319</v>
      </c>
      <c r="BG1106">
        <v>55.134700000000002</v>
      </c>
      <c r="BI1106" s="1">
        <v>40319</v>
      </c>
      <c r="BJ1106">
        <v>37.706099999999999</v>
      </c>
      <c r="BL1106" s="1">
        <v>40319</v>
      </c>
      <c r="BM1106">
        <v>62.329700000000003</v>
      </c>
      <c r="BO1106" s="1">
        <v>40319</v>
      </c>
      <c r="BP1106">
        <v>28.436399999999999</v>
      </c>
      <c r="BR1106" s="1">
        <v>40319</v>
      </c>
      <c r="BS1106">
        <v>25.136900000000001</v>
      </c>
      <c r="BU1106" s="1">
        <v>40319</v>
      </c>
      <c r="BV1106">
        <v>13.9221</v>
      </c>
      <c r="BX1106" s="1">
        <v>40319</v>
      </c>
      <c r="BY1106">
        <v>56.6038</v>
      </c>
      <c r="CA1106" s="1">
        <v>40319</v>
      </c>
      <c r="CB1106">
        <v>62.515700000000002</v>
      </c>
      <c r="CD1106" s="1">
        <v>40319</v>
      </c>
      <c r="CE1106">
        <v>22.598400000000002</v>
      </c>
      <c r="CG1106" s="1">
        <v>40319</v>
      </c>
      <c r="CH1106">
        <v>48.2498</v>
      </c>
      <c r="CJ1106" s="1">
        <v>40319</v>
      </c>
      <c r="CK1106">
        <v>31.4937</v>
      </c>
      <c r="CM1106" s="1">
        <v>40319</v>
      </c>
      <c r="CN1106">
        <v>1806.05</v>
      </c>
      <c r="CP1106" s="1">
        <v>40319</v>
      </c>
      <c r="CQ1106">
        <v>40.1</v>
      </c>
    </row>
    <row r="1107" spans="1:95" x14ac:dyDescent="0.25">
      <c r="A1107" s="1">
        <v>40322</v>
      </c>
      <c r="B1107">
        <v>74.600899999999996</v>
      </c>
      <c r="D1107" s="1">
        <v>40322</v>
      </c>
      <c r="E1107">
        <v>10.798500000000001</v>
      </c>
      <c r="G1107" s="1">
        <v>40322</v>
      </c>
      <c r="H1107">
        <v>17.780899999999999</v>
      </c>
      <c r="J1107" s="1">
        <v>40322</v>
      </c>
      <c r="K1107">
        <v>37.410899999999998</v>
      </c>
      <c r="M1107" s="1">
        <v>40322</v>
      </c>
      <c r="N1107">
        <v>28.926200000000001</v>
      </c>
      <c r="P1107" s="1">
        <v>40322</v>
      </c>
      <c r="Q1107">
        <v>20.9297</v>
      </c>
      <c r="S1107" s="1">
        <v>40322</v>
      </c>
      <c r="T1107">
        <v>59.466500000000003</v>
      </c>
      <c r="V1107" s="1">
        <v>40322</v>
      </c>
      <c r="W1107">
        <v>55.909399999999998</v>
      </c>
      <c r="Y1107" s="1">
        <v>40322</v>
      </c>
      <c r="Z1107">
        <v>37.720500000000001</v>
      </c>
      <c r="AB1107" s="1">
        <v>40322</v>
      </c>
      <c r="AC1107">
        <v>23.7745</v>
      </c>
      <c r="AE1107" s="1">
        <v>40322</v>
      </c>
      <c r="AF1107">
        <v>32.482199999999999</v>
      </c>
      <c r="AH1107" s="1">
        <v>40322</v>
      </c>
      <c r="AI1107">
        <v>56.578099999999999</v>
      </c>
      <c r="AK1107" s="1">
        <v>40322</v>
      </c>
      <c r="AL1107">
        <v>14.634499999999999</v>
      </c>
      <c r="AQ1107" s="1">
        <v>40322</v>
      </c>
      <c r="AR1107">
        <v>43.520400000000002</v>
      </c>
      <c r="AT1107" s="1">
        <v>40322</v>
      </c>
      <c r="AU1107">
        <v>30.840199999999999</v>
      </c>
      <c r="AW1107" s="1">
        <v>40322</v>
      </c>
      <c r="AX1107">
        <v>39.204099999999997</v>
      </c>
      <c r="AZ1107" s="1">
        <v>40322</v>
      </c>
      <c r="BA1107">
        <v>18.9983</v>
      </c>
      <c r="BC1107" s="1">
        <v>40322</v>
      </c>
      <c r="BD1107">
        <v>119.23090000000001</v>
      </c>
      <c r="BF1107" s="1">
        <v>40322</v>
      </c>
      <c r="BG1107">
        <v>54.853900000000003</v>
      </c>
      <c r="BI1107" s="1">
        <v>40322</v>
      </c>
      <c r="BJ1107">
        <v>36.3598</v>
      </c>
      <c r="BL1107" s="1">
        <v>40322</v>
      </c>
      <c r="BM1107">
        <v>62.146000000000001</v>
      </c>
      <c r="BO1107" s="1">
        <v>40322</v>
      </c>
      <c r="BP1107">
        <v>28.276700000000002</v>
      </c>
      <c r="BR1107" s="1">
        <v>40322</v>
      </c>
      <c r="BS1107">
        <v>24.603100000000001</v>
      </c>
      <c r="BU1107" s="1">
        <v>40322</v>
      </c>
      <c r="BV1107">
        <v>13.759399999999999</v>
      </c>
      <c r="BX1107" s="1">
        <v>40322</v>
      </c>
      <c r="BY1107">
        <v>56.191899999999997</v>
      </c>
      <c r="CA1107" s="1">
        <v>40322</v>
      </c>
      <c r="CB1107">
        <v>62.223999999999997</v>
      </c>
      <c r="CD1107" s="1">
        <v>40322</v>
      </c>
      <c r="CE1107">
        <v>22.218499999999999</v>
      </c>
      <c r="CG1107" s="1">
        <v>40322</v>
      </c>
      <c r="CH1107">
        <v>47.902299999999997</v>
      </c>
      <c r="CJ1107" s="1">
        <v>40322</v>
      </c>
      <c r="CK1107">
        <v>31.120100000000001</v>
      </c>
      <c r="CM1107" s="1">
        <v>40322</v>
      </c>
      <c r="CN1107">
        <v>1782.77</v>
      </c>
      <c r="CP1107" s="1">
        <v>40322</v>
      </c>
      <c r="CQ1107">
        <v>38.32</v>
      </c>
    </row>
    <row r="1108" spans="1:95" x14ac:dyDescent="0.25">
      <c r="A1108" s="1">
        <v>40323</v>
      </c>
      <c r="B1108">
        <v>74.488399999999999</v>
      </c>
      <c r="D1108" s="1">
        <v>40323</v>
      </c>
      <c r="E1108">
        <v>11.003</v>
      </c>
      <c r="G1108" s="1">
        <v>40323</v>
      </c>
      <c r="H1108">
        <v>17.397100000000002</v>
      </c>
      <c r="J1108" s="1">
        <v>40323</v>
      </c>
      <c r="K1108">
        <v>37.372599999999998</v>
      </c>
      <c r="M1108" s="1">
        <v>40323</v>
      </c>
      <c r="N1108">
        <v>28.892600000000002</v>
      </c>
      <c r="P1108" s="1">
        <v>40323</v>
      </c>
      <c r="Q1108">
        <v>20.8355</v>
      </c>
      <c r="S1108" s="1">
        <v>40323</v>
      </c>
      <c r="T1108">
        <v>59.118099999999998</v>
      </c>
      <c r="V1108" s="1">
        <v>40323</v>
      </c>
      <c r="W1108">
        <v>55.899900000000002</v>
      </c>
      <c r="Y1108" s="1">
        <v>40323</v>
      </c>
      <c r="Z1108">
        <v>37.720500000000001</v>
      </c>
      <c r="AB1108" s="1">
        <v>40323</v>
      </c>
      <c r="AC1108">
        <v>23.386399999999998</v>
      </c>
      <c r="AE1108" s="1">
        <v>40323</v>
      </c>
      <c r="AF1108">
        <v>32.555599999999998</v>
      </c>
      <c r="AH1108" s="1">
        <v>40323</v>
      </c>
      <c r="AI1108">
        <v>56.126899999999999</v>
      </c>
      <c r="AK1108" s="1">
        <v>40323</v>
      </c>
      <c r="AL1108">
        <v>14.579599999999999</v>
      </c>
      <c r="AQ1108" s="1">
        <v>40323</v>
      </c>
      <c r="AR1108">
        <v>43.672800000000002</v>
      </c>
      <c r="AT1108" s="1">
        <v>40323</v>
      </c>
      <c r="AU1108">
        <v>31.5458</v>
      </c>
      <c r="AW1108" s="1">
        <v>40323</v>
      </c>
      <c r="AX1108">
        <v>39.157299999999999</v>
      </c>
      <c r="AZ1108" s="1">
        <v>40323</v>
      </c>
      <c r="BA1108">
        <v>19.163699999999999</v>
      </c>
      <c r="BC1108" s="1">
        <v>40323</v>
      </c>
      <c r="BD1108">
        <v>119.298</v>
      </c>
      <c r="BF1108" s="1">
        <v>40323</v>
      </c>
      <c r="BG1108">
        <v>54.654699999999998</v>
      </c>
      <c r="BI1108" s="1">
        <v>40323</v>
      </c>
      <c r="BJ1108">
        <v>36.661099999999998</v>
      </c>
      <c r="BL1108" s="1">
        <v>40323</v>
      </c>
      <c r="BM1108">
        <v>62.311399999999999</v>
      </c>
      <c r="BO1108" s="1">
        <v>40323</v>
      </c>
      <c r="BP1108">
        <v>28.4542</v>
      </c>
      <c r="BR1108" s="1">
        <v>40323</v>
      </c>
      <c r="BS1108">
        <v>24.415800000000001</v>
      </c>
      <c r="BU1108" s="1">
        <v>40323</v>
      </c>
      <c r="BV1108">
        <v>13.614699999999999</v>
      </c>
      <c r="BX1108" s="1">
        <v>40323</v>
      </c>
      <c r="BY1108">
        <v>55.871600000000001</v>
      </c>
      <c r="CA1108" s="1">
        <v>40323</v>
      </c>
      <c r="CB1108">
        <v>62.252299999999998</v>
      </c>
      <c r="CD1108" s="1">
        <v>40323</v>
      </c>
      <c r="CE1108">
        <v>22.145800000000001</v>
      </c>
      <c r="CG1108" s="1">
        <v>40323</v>
      </c>
      <c r="CH1108">
        <v>47.225999999999999</v>
      </c>
      <c r="CJ1108" s="1">
        <v>40323</v>
      </c>
      <c r="CK1108">
        <v>30.966799999999999</v>
      </c>
      <c r="CM1108" s="1">
        <v>40323</v>
      </c>
      <c r="CN1108">
        <v>1783.4</v>
      </c>
      <c r="CP1108" s="1">
        <v>40323</v>
      </c>
      <c r="CQ1108">
        <v>34.61</v>
      </c>
    </row>
    <row r="1109" spans="1:95" x14ac:dyDescent="0.25">
      <c r="A1109" s="1">
        <v>40324</v>
      </c>
      <c r="B1109">
        <v>74.2072</v>
      </c>
      <c r="D1109" s="1">
        <v>40324</v>
      </c>
      <c r="E1109">
        <v>10.9543</v>
      </c>
      <c r="G1109" s="1">
        <v>40324</v>
      </c>
      <c r="H1109">
        <v>17.192399999999999</v>
      </c>
      <c r="J1109" s="1">
        <v>40324</v>
      </c>
      <c r="K1109">
        <v>36.577199999999998</v>
      </c>
      <c r="M1109" s="1">
        <v>40324</v>
      </c>
      <c r="N1109">
        <v>28.524000000000001</v>
      </c>
      <c r="P1109" s="1">
        <v>40324</v>
      </c>
      <c r="Q1109">
        <v>20.672699999999999</v>
      </c>
      <c r="S1109" s="1">
        <v>40324</v>
      </c>
      <c r="T1109">
        <v>59.570099999999996</v>
      </c>
      <c r="V1109" s="1">
        <v>40324</v>
      </c>
      <c r="W1109">
        <v>56.390900000000002</v>
      </c>
      <c r="Y1109" s="1">
        <v>40324</v>
      </c>
      <c r="Z1109">
        <v>38.518799999999999</v>
      </c>
      <c r="AB1109" s="1">
        <v>40324</v>
      </c>
      <c r="AC1109">
        <v>23.136900000000001</v>
      </c>
      <c r="AE1109" s="1">
        <v>40324</v>
      </c>
      <c r="AF1109">
        <v>32.188600000000001</v>
      </c>
      <c r="AH1109" s="1">
        <v>40324</v>
      </c>
      <c r="AI1109">
        <v>55.750900000000001</v>
      </c>
      <c r="AK1109" s="1">
        <v>40324</v>
      </c>
      <c r="AL1109">
        <v>14.634499999999999</v>
      </c>
      <c r="AQ1109" s="1">
        <v>40324</v>
      </c>
      <c r="AR1109">
        <v>43.548999999999999</v>
      </c>
      <c r="AT1109" s="1">
        <v>40324</v>
      </c>
      <c r="AU1109">
        <v>31.601500000000001</v>
      </c>
      <c r="AW1109" s="1">
        <v>40324</v>
      </c>
      <c r="AX1109">
        <v>39.457099999999997</v>
      </c>
      <c r="AZ1109" s="1">
        <v>40324</v>
      </c>
      <c r="BA1109">
        <v>19.0259</v>
      </c>
      <c r="BC1109" s="1">
        <v>40324</v>
      </c>
      <c r="BD1109">
        <v>118.0621</v>
      </c>
      <c r="BF1109" s="1">
        <v>40324</v>
      </c>
      <c r="BG1109">
        <v>54.029800000000002</v>
      </c>
      <c r="BI1109" s="1">
        <v>40324</v>
      </c>
      <c r="BJ1109">
        <v>36.510399999999997</v>
      </c>
      <c r="BL1109" s="1">
        <v>40324</v>
      </c>
      <c r="BM1109">
        <v>60.630499999999998</v>
      </c>
      <c r="BO1109" s="1">
        <v>40324</v>
      </c>
      <c r="BP1109">
        <v>28.773700000000002</v>
      </c>
      <c r="BR1109" s="1">
        <v>40324</v>
      </c>
      <c r="BS1109">
        <v>23.423100000000002</v>
      </c>
      <c r="BU1109" s="1">
        <v>40324</v>
      </c>
      <c r="BV1109">
        <v>13.6599</v>
      </c>
      <c r="BX1109" s="1">
        <v>40324</v>
      </c>
      <c r="BY1109">
        <v>55.313400000000001</v>
      </c>
      <c r="CA1109" s="1">
        <v>40324</v>
      </c>
      <c r="CB1109">
        <v>62.242899999999999</v>
      </c>
      <c r="CD1109" s="1">
        <v>40324</v>
      </c>
      <c r="CE1109">
        <v>21.765899999999998</v>
      </c>
      <c r="CG1109" s="1">
        <v>40324</v>
      </c>
      <c r="CH1109">
        <v>46.9818</v>
      </c>
      <c r="CJ1109" s="1">
        <v>40324</v>
      </c>
      <c r="CK1109">
        <v>31.685400000000001</v>
      </c>
      <c r="CM1109" s="1">
        <v>40324</v>
      </c>
      <c r="CN1109">
        <v>1773.65</v>
      </c>
      <c r="CP1109" s="1">
        <v>40324</v>
      </c>
      <c r="CQ1109">
        <v>35.020000000000003</v>
      </c>
    </row>
    <row r="1110" spans="1:95" x14ac:dyDescent="0.25">
      <c r="A1110" s="1">
        <v>40325</v>
      </c>
      <c r="B1110">
        <v>76.325500000000005</v>
      </c>
      <c r="D1110" s="1">
        <v>40325</v>
      </c>
      <c r="E1110">
        <v>11.5093</v>
      </c>
      <c r="G1110" s="1">
        <v>40325</v>
      </c>
      <c r="H1110">
        <v>17.516500000000001</v>
      </c>
      <c r="J1110" s="1">
        <v>40325</v>
      </c>
      <c r="K1110">
        <v>38.647100000000002</v>
      </c>
      <c r="M1110" s="1">
        <v>40325</v>
      </c>
      <c r="N1110">
        <v>30.542899999999999</v>
      </c>
      <c r="P1110" s="1">
        <v>40325</v>
      </c>
      <c r="Q1110">
        <v>21.101099999999999</v>
      </c>
      <c r="S1110" s="1">
        <v>40325</v>
      </c>
      <c r="T1110">
        <v>61.331000000000003</v>
      </c>
      <c r="V1110" s="1">
        <v>40325</v>
      </c>
      <c r="W1110">
        <v>58.590600000000002</v>
      </c>
      <c r="Y1110" s="1">
        <v>40325</v>
      </c>
      <c r="Z1110">
        <v>40.115400000000001</v>
      </c>
      <c r="AB1110" s="1">
        <v>40325</v>
      </c>
      <c r="AC1110">
        <v>23.668199999999999</v>
      </c>
      <c r="AE1110" s="1">
        <v>40325</v>
      </c>
      <c r="AF1110">
        <v>33.757599999999996</v>
      </c>
      <c r="AH1110" s="1">
        <v>40325</v>
      </c>
      <c r="AI1110">
        <v>57.771900000000002</v>
      </c>
      <c r="AK1110" s="1">
        <v>40325</v>
      </c>
      <c r="AL1110">
        <v>15.2286</v>
      </c>
      <c r="AQ1110" s="1">
        <v>40325</v>
      </c>
      <c r="AR1110">
        <v>44.711100000000002</v>
      </c>
      <c r="AT1110" s="1">
        <v>40325</v>
      </c>
      <c r="AU1110">
        <v>32.075000000000003</v>
      </c>
      <c r="AW1110" s="1">
        <v>40325</v>
      </c>
      <c r="AX1110">
        <v>40.684600000000003</v>
      </c>
      <c r="AZ1110" s="1">
        <v>40325</v>
      </c>
      <c r="BA1110">
        <v>20.0001</v>
      </c>
      <c r="BC1110" s="1">
        <v>40325</v>
      </c>
      <c r="BD1110">
        <v>121.0896</v>
      </c>
      <c r="BF1110" s="1">
        <v>40325</v>
      </c>
      <c r="BG1110">
        <v>53.947499999999998</v>
      </c>
      <c r="BI1110" s="1">
        <v>40325</v>
      </c>
      <c r="BJ1110">
        <v>38.054400000000001</v>
      </c>
      <c r="BL1110" s="1">
        <v>40325</v>
      </c>
      <c r="BM1110">
        <v>62.242100000000001</v>
      </c>
      <c r="BO1110" s="1">
        <v>40325</v>
      </c>
      <c r="BP1110">
        <v>29.838699999999999</v>
      </c>
      <c r="BR1110" s="1">
        <v>40325</v>
      </c>
      <c r="BS1110">
        <v>24.350200000000001</v>
      </c>
      <c r="BU1110" s="1">
        <v>40325</v>
      </c>
      <c r="BV1110">
        <v>13.895</v>
      </c>
      <c r="BX1110" s="1">
        <v>40325</v>
      </c>
      <c r="BY1110">
        <v>55.780099999999997</v>
      </c>
      <c r="CA1110" s="1">
        <v>40325</v>
      </c>
      <c r="CB1110">
        <v>64.087100000000007</v>
      </c>
      <c r="CD1110" s="1">
        <v>40325</v>
      </c>
      <c r="CE1110">
        <v>22.2912</v>
      </c>
      <c r="CG1110" s="1">
        <v>40325</v>
      </c>
      <c r="CH1110">
        <v>47.6205</v>
      </c>
      <c r="CJ1110" s="1">
        <v>40325</v>
      </c>
      <c r="CK1110">
        <v>32.930900000000001</v>
      </c>
      <c r="CM1110" s="1">
        <v>40325</v>
      </c>
      <c r="CN1110">
        <v>1832.61</v>
      </c>
      <c r="CP1110" s="1">
        <v>40325</v>
      </c>
      <c r="CQ1110">
        <v>29.68</v>
      </c>
    </row>
    <row r="1111" spans="1:95" x14ac:dyDescent="0.25">
      <c r="A1111" s="1">
        <v>40326</v>
      </c>
      <c r="B1111">
        <v>74.338399999999993</v>
      </c>
      <c r="D1111" s="1">
        <v>40326</v>
      </c>
      <c r="E1111">
        <v>11.334099999999999</v>
      </c>
      <c r="G1111" s="1">
        <v>40326</v>
      </c>
      <c r="H1111">
        <v>17.3033</v>
      </c>
      <c r="J1111" s="1">
        <v>40326</v>
      </c>
      <c r="K1111">
        <v>38.206299999999999</v>
      </c>
      <c r="M1111" s="1">
        <v>40326</v>
      </c>
      <c r="N1111">
        <v>29.638200000000001</v>
      </c>
      <c r="P1111" s="1">
        <v>40326</v>
      </c>
      <c r="Q1111">
        <v>20.818300000000001</v>
      </c>
      <c r="S1111" s="1">
        <v>40326</v>
      </c>
      <c r="T1111">
        <v>60.436399999999999</v>
      </c>
      <c r="V1111" s="1">
        <v>40326</v>
      </c>
      <c r="W1111">
        <v>57.363300000000002</v>
      </c>
      <c r="Y1111" s="1">
        <v>40326</v>
      </c>
      <c r="Z1111">
        <v>39.5167</v>
      </c>
      <c r="AB1111" s="1">
        <v>40326</v>
      </c>
      <c r="AC1111">
        <v>23.746700000000001</v>
      </c>
      <c r="AE1111" s="1">
        <v>40326</v>
      </c>
      <c r="AF1111">
        <v>33.188699999999997</v>
      </c>
      <c r="AH1111" s="1">
        <v>40326</v>
      </c>
      <c r="AI1111">
        <v>56.831899999999997</v>
      </c>
      <c r="AK1111" s="1">
        <v>40326</v>
      </c>
      <c r="AL1111">
        <v>14.9453</v>
      </c>
      <c r="AQ1111" s="1">
        <v>40326</v>
      </c>
      <c r="AR1111">
        <v>43.825200000000002</v>
      </c>
      <c r="AT1111" s="1">
        <v>40326</v>
      </c>
      <c r="AU1111">
        <v>31.4344</v>
      </c>
      <c r="AW1111" s="1">
        <v>40326</v>
      </c>
      <c r="AX1111">
        <v>40.075499999999998</v>
      </c>
      <c r="AZ1111" s="1">
        <v>40326</v>
      </c>
      <c r="BA1111">
        <v>19.6876</v>
      </c>
      <c r="BC1111" s="1">
        <v>40326</v>
      </c>
      <c r="BD1111">
        <v>120.0069</v>
      </c>
      <c r="BF1111" s="1">
        <v>40326</v>
      </c>
      <c r="BG1111">
        <v>53.2804</v>
      </c>
      <c r="BI1111" s="1">
        <v>40326</v>
      </c>
      <c r="BJ1111">
        <v>37.263599999999997</v>
      </c>
      <c r="BL1111" s="1">
        <v>40326</v>
      </c>
      <c r="BM1111">
        <v>61.936500000000002</v>
      </c>
      <c r="BO1111" s="1">
        <v>40326</v>
      </c>
      <c r="BP1111">
        <v>29.9009</v>
      </c>
      <c r="BR1111" s="1">
        <v>40326</v>
      </c>
      <c r="BS1111">
        <v>24.1629</v>
      </c>
      <c r="BU1111" s="1">
        <v>40326</v>
      </c>
      <c r="BV1111">
        <v>13.7684</v>
      </c>
      <c r="BX1111" s="1">
        <v>40326</v>
      </c>
      <c r="BY1111">
        <v>55.908200000000001</v>
      </c>
      <c r="CA1111" s="1">
        <v>40326</v>
      </c>
      <c r="CB1111">
        <v>63.400199999999998</v>
      </c>
      <c r="CD1111" s="1">
        <v>40326</v>
      </c>
      <c r="CE1111">
        <v>22.242699999999999</v>
      </c>
      <c r="CG1111" s="1">
        <v>40326</v>
      </c>
      <c r="CH1111">
        <v>47.488999999999997</v>
      </c>
      <c r="CJ1111" s="1">
        <v>40326</v>
      </c>
      <c r="CK1111">
        <v>32.020699999999998</v>
      </c>
      <c r="CM1111" s="1">
        <v>40326</v>
      </c>
      <c r="CN1111">
        <v>1809.98</v>
      </c>
      <c r="CP1111" s="1">
        <v>40326</v>
      </c>
      <c r="CQ1111">
        <v>32.07</v>
      </c>
    </row>
    <row r="1112" spans="1:95" x14ac:dyDescent="0.25">
      <c r="A1112" s="1">
        <v>40330</v>
      </c>
      <c r="B1112">
        <v>73.176100000000005</v>
      </c>
      <c r="D1112" s="1">
        <v>40330</v>
      </c>
      <c r="E1112">
        <v>10.895899999999999</v>
      </c>
      <c r="G1112" s="1">
        <v>40330</v>
      </c>
      <c r="H1112">
        <v>17.158300000000001</v>
      </c>
      <c r="J1112" s="1">
        <v>40330</v>
      </c>
      <c r="K1112">
        <v>37.554699999999997</v>
      </c>
      <c r="M1112" s="1">
        <v>40330</v>
      </c>
      <c r="N1112">
        <v>28.691600000000001</v>
      </c>
      <c r="P1112" s="1">
        <v>40330</v>
      </c>
      <c r="Q1112">
        <v>20.844000000000001</v>
      </c>
      <c r="S1112" s="1">
        <v>40330</v>
      </c>
      <c r="T1112">
        <v>59.278199999999998</v>
      </c>
      <c r="V1112" s="1">
        <v>40330</v>
      </c>
      <c r="W1112">
        <v>55.956600000000002</v>
      </c>
      <c r="Y1112" s="1">
        <v>40330</v>
      </c>
      <c r="Z1112">
        <v>38.418999999999997</v>
      </c>
      <c r="AB1112" s="1">
        <v>40330</v>
      </c>
      <c r="AC1112">
        <v>23.695900000000002</v>
      </c>
      <c r="AE1112" s="1">
        <v>40330</v>
      </c>
      <c r="AF1112">
        <v>32.3354</v>
      </c>
      <c r="AH1112" s="1">
        <v>40330</v>
      </c>
      <c r="AI1112">
        <v>55.694499999999998</v>
      </c>
      <c r="AK1112" s="1">
        <v>40330</v>
      </c>
      <c r="AL1112">
        <v>14.607099999999999</v>
      </c>
      <c r="AQ1112" s="1">
        <v>40330</v>
      </c>
      <c r="AR1112">
        <v>43.415599999999998</v>
      </c>
      <c r="AT1112" s="1">
        <v>40330</v>
      </c>
      <c r="AU1112">
        <v>31.356100000000001</v>
      </c>
      <c r="AW1112" s="1">
        <v>40330</v>
      </c>
      <c r="AX1112">
        <v>39.260300000000001</v>
      </c>
      <c r="AZ1112" s="1">
        <v>40330</v>
      </c>
      <c r="BA1112">
        <v>19.466999999999999</v>
      </c>
      <c r="BC1112" s="1">
        <v>40330</v>
      </c>
      <c r="BD1112">
        <v>119.1255</v>
      </c>
      <c r="BF1112" s="1">
        <v>40330</v>
      </c>
      <c r="BG1112">
        <v>53.700800000000001</v>
      </c>
      <c r="BI1112" s="1">
        <v>40330</v>
      </c>
      <c r="BJ1112">
        <v>36.284500000000001</v>
      </c>
      <c r="BL1112" s="1">
        <v>40330</v>
      </c>
      <c r="BM1112">
        <v>61.464100000000002</v>
      </c>
      <c r="BO1112" s="1">
        <v>40330</v>
      </c>
      <c r="BP1112">
        <v>29.758800000000001</v>
      </c>
      <c r="BR1112" s="1">
        <v>40330</v>
      </c>
      <c r="BS1112">
        <v>24.247199999999999</v>
      </c>
      <c r="BU1112" s="1">
        <v>40330</v>
      </c>
      <c r="BV1112">
        <v>13.551399999999999</v>
      </c>
      <c r="BX1112" s="1">
        <v>40330</v>
      </c>
      <c r="BY1112">
        <v>55.972299999999997</v>
      </c>
      <c r="CA1112" s="1">
        <v>40330</v>
      </c>
      <c r="CB1112">
        <v>62.148800000000001</v>
      </c>
      <c r="CD1112" s="1">
        <v>40330</v>
      </c>
      <c r="CE1112">
        <v>21.9922</v>
      </c>
      <c r="CG1112" s="1">
        <v>40330</v>
      </c>
      <c r="CH1112">
        <v>47.827100000000002</v>
      </c>
      <c r="CJ1112" s="1">
        <v>40330</v>
      </c>
      <c r="CK1112">
        <v>31.9345</v>
      </c>
      <c r="CM1112" s="1">
        <v>40330</v>
      </c>
      <c r="CN1112">
        <v>1778.99</v>
      </c>
      <c r="CP1112" s="1">
        <v>40330</v>
      </c>
      <c r="CQ1112">
        <v>35.54</v>
      </c>
    </row>
    <row r="1113" spans="1:95" x14ac:dyDescent="0.25">
      <c r="A1113" s="1">
        <v>40331</v>
      </c>
      <c r="B1113">
        <v>73.804100000000005</v>
      </c>
      <c r="D1113" s="1">
        <v>40331</v>
      </c>
      <c r="E1113">
        <v>11.1783</v>
      </c>
      <c r="G1113" s="1">
        <v>40331</v>
      </c>
      <c r="H1113">
        <v>17.380099999999999</v>
      </c>
      <c r="J1113" s="1">
        <v>40331</v>
      </c>
      <c r="K1113">
        <v>39.260399999999997</v>
      </c>
      <c r="M1113" s="1">
        <v>40331</v>
      </c>
      <c r="N1113">
        <v>29.370100000000001</v>
      </c>
      <c r="P1113" s="1">
        <v>40331</v>
      </c>
      <c r="Q1113">
        <v>21.229600000000001</v>
      </c>
      <c r="S1113" s="1">
        <v>40331</v>
      </c>
      <c r="T1113">
        <v>60.5871</v>
      </c>
      <c r="V1113" s="1">
        <v>40331</v>
      </c>
      <c r="W1113">
        <v>57.457700000000003</v>
      </c>
      <c r="Y1113" s="1">
        <v>40331</v>
      </c>
      <c r="Z1113">
        <v>39.1175</v>
      </c>
      <c r="AB1113" s="1">
        <v>40331</v>
      </c>
      <c r="AC1113">
        <v>24.2134</v>
      </c>
      <c r="AE1113" s="1">
        <v>40331</v>
      </c>
      <c r="AF1113">
        <v>33.207099999999997</v>
      </c>
      <c r="AH1113" s="1">
        <v>40331</v>
      </c>
      <c r="AI1113">
        <v>57.1233</v>
      </c>
      <c r="AK1113" s="1">
        <v>40331</v>
      </c>
      <c r="AL1113">
        <v>14.9453</v>
      </c>
      <c r="AQ1113" s="1">
        <v>40331</v>
      </c>
      <c r="AR1113">
        <v>45.025399999999998</v>
      </c>
      <c r="AT1113" s="1">
        <v>40331</v>
      </c>
      <c r="AU1113">
        <v>31.6646</v>
      </c>
      <c r="AW1113" s="1">
        <v>40331</v>
      </c>
      <c r="AX1113">
        <v>40.2254</v>
      </c>
      <c r="AZ1113" s="1">
        <v>40331</v>
      </c>
      <c r="BA1113">
        <v>20.046099999999999</v>
      </c>
      <c r="BC1113" s="1">
        <v>40331</v>
      </c>
      <c r="BD1113">
        <v>122.0668</v>
      </c>
      <c r="BF1113" s="1">
        <v>40331</v>
      </c>
      <c r="BG1113">
        <v>54.587299999999999</v>
      </c>
      <c r="BI1113" s="1">
        <v>40331</v>
      </c>
      <c r="BJ1113">
        <v>37.235399999999998</v>
      </c>
      <c r="BL1113" s="1">
        <v>40331</v>
      </c>
      <c r="BM1113">
        <v>62.770099999999999</v>
      </c>
      <c r="BO1113" s="1">
        <v>40331</v>
      </c>
      <c r="BP1113">
        <v>30.4955</v>
      </c>
      <c r="BR1113" s="1">
        <v>40331</v>
      </c>
      <c r="BS1113">
        <v>24.781099999999999</v>
      </c>
      <c r="BU1113" s="1">
        <v>40331</v>
      </c>
      <c r="BV1113">
        <v>13.741300000000001</v>
      </c>
      <c r="BX1113" s="1">
        <v>40331</v>
      </c>
      <c r="BY1113">
        <v>56.503100000000003</v>
      </c>
      <c r="CA1113" s="1">
        <v>40331</v>
      </c>
      <c r="CB1113">
        <v>63.475499999999997</v>
      </c>
      <c r="CD1113" s="1">
        <v>40331</v>
      </c>
      <c r="CE1113">
        <v>22.299299999999999</v>
      </c>
      <c r="CG1113" s="1">
        <v>40331</v>
      </c>
      <c r="CH1113">
        <v>48.578499999999998</v>
      </c>
      <c r="CJ1113" s="1">
        <v>40331</v>
      </c>
      <c r="CK1113">
        <v>33.285499999999999</v>
      </c>
      <c r="CM1113" s="1">
        <v>40331</v>
      </c>
      <c r="CN1113">
        <v>1825.25</v>
      </c>
      <c r="CP1113" s="1">
        <v>40331</v>
      </c>
      <c r="CQ1113">
        <v>30.17</v>
      </c>
    </row>
    <row r="1114" spans="1:95" x14ac:dyDescent="0.25">
      <c r="A1114" s="1">
        <v>40332</v>
      </c>
      <c r="B1114">
        <v>73.429199999999994</v>
      </c>
      <c r="D1114" s="1">
        <v>40332</v>
      </c>
      <c r="E1114">
        <v>11.071199999999999</v>
      </c>
      <c r="G1114" s="1">
        <v>40332</v>
      </c>
      <c r="H1114">
        <v>17.559200000000001</v>
      </c>
      <c r="J1114" s="1">
        <v>40332</v>
      </c>
      <c r="K1114">
        <v>38.848399999999998</v>
      </c>
      <c r="M1114" s="1">
        <v>40332</v>
      </c>
      <c r="N1114">
        <v>29.487400000000001</v>
      </c>
      <c r="P1114" s="1">
        <v>40332</v>
      </c>
      <c r="Q1114">
        <v>21.246700000000001</v>
      </c>
      <c r="S1114" s="1">
        <v>40332</v>
      </c>
      <c r="T1114">
        <v>60.558900000000001</v>
      </c>
      <c r="V1114" s="1">
        <v>40332</v>
      </c>
      <c r="W1114">
        <v>57.6937</v>
      </c>
      <c r="Y1114" s="1">
        <v>40332</v>
      </c>
      <c r="Z1114">
        <v>39.5167</v>
      </c>
      <c r="AB1114" s="1">
        <v>40332</v>
      </c>
      <c r="AC1114">
        <v>24.3704</v>
      </c>
      <c r="AE1114" s="1">
        <v>40332</v>
      </c>
      <c r="AF1114">
        <v>32.8309</v>
      </c>
      <c r="AH1114" s="1">
        <v>40332</v>
      </c>
      <c r="AI1114">
        <v>57.865900000000003</v>
      </c>
      <c r="AK1114" s="1">
        <v>40332</v>
      </c>
      <c r="AL1114">
        <v>15.0367</v>
      </c>
      <c r="AQ1114" s="1">
        <v>40332</v>
      </c>
      <c r="AR1114">
        <v>45.2254</v>
      </c>
      <c r="AT1114" s="1">
        <v>40332</v>
      </c>
      <c r="AU1114">
        <v>31.253299999999999</v>
      </c>
      <c r="AW1114" s="1">
        <v>40332</v>
      </c>
      <c r="AX1114">
        <v>40.534700000000001</v>
      </c>
      <c r="AZ1114" s="1">
        <v>40332</v>
      </c>
      <c r="BA1114">
        <v>20.128799999999998</v>
      </c>
      <c r="BC1114" s="1">
        <v>40332</v>
      </c>
      <c r="BD1114">
        <v>122.5937</v>
      </c>
      <c r="BF1114" s="1">
        <v>40332</v>
      </c>
      <c r="BG1114">
        <v>54.623800000000003</v>
      </c>
      <c r="BI1114" s="1">
        <v>40332</v>
      </c>
      <c r="BJ1114">
        <v>36.811700000000002</v>
      </c>
      <c r="BL1114" s="1">
        <v>40332</v>
      </c>
      <c r="BM1114">
        <v>62.844200000000001</v>
      </c>
      <c r="BO1114" s="1">
        <v>40332</v>
      </c>
      <c r="BP1114">
        <v>30.433399999999999</v>
      </c>
      <c r="BR1114" s="1">
        <v>40332</v>
      </c>
      <c r="BS1114">
        <v>25.1557</v>
      </c>
      <c r="BU1114" s="1">
        <v>40332</v>
      </c>
      <c r="BV1114">
        <v>13.7707</v>
      </c>
      <c r="BX1114" s="1">
        <v>40332</v>
      </c>
      <c r="BY1114">
        <v>56.558</v>
      </c>
      <c r="CA1114" s="1">
        <v>40332</v>
      </c>
      <c r="CB1114">
        <v>63.842500000000001</v>
      </c>
      <c r="CD1114" s="1">
        <v>40332</v>
      </c>
      <c r="CE1114">
        <v>22.339700000000001</v>
      </c>
      <c r="CG1114" s="1">
        <v>40332</v>
      </c>
      <c r="CH1114">
        <v>48.578499999999998</v>
      </c>
      <c r="CJ1114" s="1">
        <v>40332</v>
      </c>
      <c r="CK1114">
        <v>33.256700000000002</v>
      </c>
      <c r="CM1114" s="1">
        <v>40332</v>
      </c>
      <c r="CN1114">
        <v>1832.72</v>
      </c>
      <c r="CP1114" s="1">
        <v>40332</v>
      </c>
      <c r="CQ1114">
        <v>29.46</v>
      </c>
    </row>
    <row r="1115" spans="1:95" x14ac:dyDescent="0.25">
      <c r="A1115" s="1">
        <v>40333</v>
      </c>
      <c r="B1115">
        <v>71.329599999999999</v>
      </c>
      <c r="D1115" s="1">
        <v>40333</v>
      </c>
      <c r="E1115">
        <v>10.555099999999999</v>
      </c>
      <c r="G1115" s="1">
        <v>40333</v>
      </c>
      <c r="H1115">
        <v>17.0688</v>
      </c>
      <c r="J1115" s="1">
        <v>40333</v>
      </c>
      <c r="K1115">
        <v>36.807200000000002</v>
      </c>
      <c r="M1115" s="1">
        <v>40333</v>
      </c>
      <c r="N1115">
        <v>29.110399999999998</v>
      </c>
      <c r="P1115" s="1">
        <v>40333</v>
      </c>
      <c r="Q1115">
        <v>20.707000000000001</v>
      </c>
      <c r="S1115" s="1">
        <v>40333</v>
      </c>
      <c r="T1115">
        <v>57.585500000000003</v>
      </c>
      <c r="V1115" s="1">
        <v>40333</v>
      </c>
      <c r="W1115">
        <v>54.530999999999999</v>
      </c>
      <c r="Y1115" s="1">
        <v>40333</v>
      </c>
      <c r="Z1115">
        <v>37.8202</v>
      </c>
      <c r="AB1115" s="1">
        <v>40333</v>
      </c>
      <c r="AC1115">
        <v>23.686699999999998</v>
      </c>
      <c r="AE1115" s="1">
        <v>40333</v>
      </c>
      <c r="AF1115">
        <v>31.573799999999999</v>
      </c>
      <c r="AH1115" s="1">
        <v>40333</v>
      </c>
      <c r="AI1115">
        <v>55.953000000000003</v>
      </c>
      <c r="AK1115" s="1">
        <v>40333</v>
      </c>
      <c r="AL1115">
        <v>14.360300000000001</v>
      </c>
      <c r="AQ1115" s="1">
        <v>40333</v>
      </c>
      <c r="AR1115">
        <v>43.863300000000002</v>
      </c>
      <c r="AT1115" s="1">
        <v>40333</v>
      </c>
      <c r="AU1115">
        <v>30.0566</v>
      </c>
      <c r="AW1115" s="1">
        <v>40333</v>
      </c>
      <c r="AX1115">
        <v>38.482599999999998</v>
      </c>
      <c r="AZ1115" s="1">
        <v>40333</v>
      </c>
      <c r="BA1115">
        <v>19.251000000000001</v>
      </c>
      <c r="BC1115" s="1">
        <v>40333</v>
      </c>
      <c r="BD1115">
        <v>120.0261</v>
      </c>
      <c r="BF1115" s="1">
        <v>40333</v>
      </c>
      <c r="BG1115">
        <v>53.0154</v>
      </c>
      <c r="BI1115" s="1">
        <v>40333</v>
      </c>
      <c r="BJ1115">
        <v>35.418300000000002</v>
      </c>
      <c r="BL1115" s="1">
        <v>40333</v>
      </c>
      <c r="BM1115">
        <v>61.779000000000003</v>
      </c>
      <c r="BO1115" s="1">
        <v>40333</v>
      </c>
      <c r="BP1115">
        <v>29.439299999999999</v>
      </c>
      <c r="BR1115" s="1">
        <v>40333</v>
      </c>
      <c r="BS1115">
        <v>24.153600000000001</v>
      </c>
      <c r="BU1115" s="1">
        <v>40333</v>
      </c>
      <c r="BV1115">
        <v>13.339</v>
      </c>
      <c r="BX1115" s="1">
        <v>40333</v>
      </c>
      <c r="BY1115">
        <v>55.642800000000001</v>
      </c>
      <c r="CA1115" s="1">
        <v>40333</v>
      </c>
      <c r="CB1115">
        <v>61.292499999999997</v>
      </c>
      <c r="CD1115" s="1">
        <v>40333</v>
      </c>
      <c r="CE1115">
        <v>21.9922</v>
      </c>
      <c r="CG1115" s="1">
        <v>40333</v>
      </c>
      <c r="CH1115">
        <v>47.338700000000003</v>
      </c>
      <c r="CJ1115" s="1">
        <v>40333</v>
      </c>
      <c r="CK1115">
        <v>32.279400000000003</v>
      </c>
      <c r="CM1115" s="1">
        <v>40333</v>
      </c>
      <c r="CN1115">
        <v>1769.72</v>
      </c>
      <c r="CP1115" s="1">
        <v>40333</v>
      </c>
      <c r="CQ1115">
        <v>35.479999999999997</v>
      </c>
    </row>
    <row r="1116" spans="1:95" x14ac:dyDescent="0.25">
      <c r="A1116" s="1">
        <v>40336</v>
      </c>
      <c r="B1116">
        <v>70.054900000000004</v>
      </c>
      <c r="D1116" s="1">
        <v>40336</v>
      </c>
      <c r="E1116">
        <v>10.2338</v>
      </c>
      <c r="G1116" s="1">
        <v>40336</v>
      </c>
      <c r="H1116">
        <v>16.9025</v>
      </c>
      <c r="J1116" s="1">
        <v>40336</v>
      </c>
      <c r="K1116">
        <v>36.136400000000002</v>
      </c>
      <c r="M1116" s="1">
        <v>40336</v>
      </c>
      <c r="N1116">
        <v>28.549199999999999</v>
      </c>
      <c r="P1116" s="1">
        <v>40336</v>
      </c>
      <c r="Q1116">
        <v>20.8355</v>
      </c>
      <c r="S1116" s="1">
        <v>40336</v>
      </c>
      <c r="T1116">
        <v>56.6038</v>
      </c>
      <c r="V1116" s="1">
        <v>40336</v>
      </c>
      <c r="W1116">
        <v>52.7089</v>
      </c>
      <c r="Y1116" s="1">
        <v>40336</v>
      </c>
      <c r="Z1116">
        <v>36.323399999999999</v>
      </c>
      <c r="AB1116" s="1">
        <v>40336</v>
      </c>
      <c r="AC1116">
        <v>23.4695</v>
      </c>
      <c r="AE1116" s="1">
        <v>40336</v>
      </c>
      <c r="AF1116">
        <v>31.280200000000001</v>
      </c>
      <c r="AH1116" s="1">
        <v>40336</v>
      </c>
      <c r="AI1116">
        <v>55.741500000000002</v>
      </c>
      <c r="AK1116" s="1">
        <v>40336</v>
      </c>
      <c r="AL1116">
        <v>14.086</v>
      </c>
      <c r="AQ1116" s="1">
        <v>40336</v>
      </c>
      <c r="AR1116">
        <v>43.089399999999998</v>
      </c>
      <c r="AT1116" s="1">
        <v>40336</v>
      </c>
      <c r="AU1116">
        <v>29.495699999999999</v>
      </c>
      <c r="AW1116" s="1">
        <v>40336</v>
      </c>
      <c r="AX1116">
        <v>37.479999999999997</v>
      </c>
      <c r="AZ1116" s="1">
        <v>40336</v>
      </c>
      <c r="BA1116">
        <v>18.665099999999999</v>
      </c>
      <c r="BC1116" s="1">
        <v>40336</v>
      </c>
      <c r="BD1116">
        <v>118.9243</v>
      </c>
      <c r="BF1116" s="1">
        <v>40336</v>
      </c>
      <c r="BG1116">
        <v>53.0062</v>
      </c>
      <c r="BI1116" s="1">
        <v>40336</v>
      </c>
      <c r="BJ1116">
        <v>34.570999999999998</v>
      </c>
      <c r="BL1116" s="1">
        <v>40336</v>
      </c>
      <c r="BM1116">
        <v>61.825299999999999</v>
      </c>
      <c r="BO1116" s="1">
        <v>40336</v>
      </c>
      <c r="BP1116">
        <v>29.563600000000001</v>
      </c>
      <c r="BR1116" s="1">
        <v>40336</v>
      </c>
      <c r="BS1116">
        <v>23.685300000000002</v>
      </c>
      <c r="BU1116" s="1">
        <v>40336</v>
      </c>
      <c r="BV1116">
        <v>13.1265</v>
      </c>
      <c r="BX1116" s="1">
        <v>40336</v>
      </c>
      <c r="BY1116">
        <v>55.478099999999998</v>
      </c>
      <c r="CA1116" s="1">
        <v>40336</v>
      </c>
      <c r="CB1116">
        <v>59.485900000000001</v>
      </c>
      <c r="CD1116" s="1">
        <v>40336</v>
      </c>
      <c r="CE1116">
        <v>21.8871</v>
      </c>
      <c r="CG1116" s="1">
        <v>40336</v>
      </c>
      <c r="CH1116">
        <v>47.658099999999997</v>
      </c>
      <c r="CJ1116" s="1">
        <v>40336</v>
      </c>
      <c r="CK1116">
        <v>31.656600000000001</v>
      </c>
      <c r="CM1116" s="1">
        <v>40336</v>
      </c>
      <c r="CN1116">
        <v>1745.87</v>
      </c>
      <c r="CP1116" s="1">
        <v>40336</v>
      </c>
      <c r="CQ1116">
        <v>36.57</v>
      </c>
    </row>
    <row r="1117" spans="1:95" x14ac:dyDescent="0.25">
      <c r="A1117" s="1">
        <v>40337</v>
      </c>
      <c r="B1117">
        <v>70.223600000000005</v>
      </c>
      <c r="D1117" s="1">
        <v>40337</v>
      </c>
      <c r="E1117">
        <v>10.4772</v>
      </c>
      <c r="G1117" s="1">
        <v>40337</v>
      </c>
      <c r="H1117">
        <v>17.226600000000001</v>
      </c>
      <c r="J1117" s="1">
        <v>40337</v>
      </c>
      <c r="K1117">
        <v>36.8264</v>
      </c>
      <c r="M1117" s="1">
        <v>40337</v>
      </c>
      <c r="N1117">
        <v>28.741900000000001</v>
      </c>
      <c r="P1117" s="1">
        <v>40337</v>
      </c>
      <c r="Q1117">
        <v>21.392399999999999</v>
      </c>
      <c r="S1117" s="1">
        <v>40337</v>
      </c>
      <c r="T1117">
        <v>57.456099999999999</v>
      </c>
      <c r="V1117" s="1">
        <v>40337</v>
      </c>
      <c r="W1117">
        <v>53.445300000000003</v>
      </c>
      <c r="Y1117" s="1">
        <v>40337</v>
      </c>
      <c r="Z1117">
        <v>37.121699999999997</v>
      </c>
      <c r="AB1117" s="1">
        <v>40337</v>
      </c>
      <c r="AC1117">
        <v>23.820699999999999</v>
      </c>
      <c r="AE1117" s="1">
        <v>40337</v>
      </c>
      <c r="AF1117">
        <v>32.564799999999998</v>
      </c>
      <c r="AH1117" s="1">
        <v>40337</v>
      </c>
      <c r="AI1117">
        <v>57.565100000000001</v>
      </c>
      <c r="AK1117" s="1">
        <v>40337</v>
      </c>
      <c r="AL1117">
        <v>14.15</v>
      </c>
      <c r="AQ1117" s="1">
        <v>40337</v>
      </c>
      <c r="AR1117">
        <v>43.7014</v>
      </c>
      <c r="AT1117" s="1">
        <v>40337</v>
      </c>
      <c r="AU1117">
        <v>29.738800000000001</v>
      </c>
      <c r="AW1117" s="1">
        <v>40337</v>
      </c>
      <c r="AX1117">
        <v>37.882899999999999</v>
      </c>
      <c r="AZ1117" s="1">
        <v>40337</v>
      </c>
      <c r="BA1117">
        <v>18.547899999999998</v>
      </c>
      <c r="BC1117" s="1">
        <v>40337</v>
      </c>
      <c r="BD1117">
        <v>118.53149999999999</v>
      </c>
      <c r="BF1117" s="1">
        <v>40337</v>
      </c>
      <c r="BG1117">
        <v>53.591099999999997</v>
      </c>
      <c r="BI1117" s="1">
        <v>40337</v>
      </c>
      <c r="BJ1117">
        <v>35.568899999999999</v>
      </c>
      <c r="BL1117" s="1">
        <v>40337</v>
      </c>
      <c r="BM1117">
        <v>63.330399999999997</v>
      </c>
      <c r="BO1117" s="1">
        <v>40337</v>
      </c>
      <c r="BP1117">
        <v>30.007400000000001</v>
      </c>
      <c r="BR1117" s="1">
        <v>40337</v>
      </c>
      <c r="BS1117">
        <v>23.5167</v>
      </c>
      <c r="BU1117" s="1">
        <v>40337</v>
      </c>
      <c r="BV1117">
        <v>13.153700000000001</v>
      </c>
      <c r="BX1117" s="1">
        <v>40337</v>
      </c>
      <c r="BY1117">
        <v>56.869199999999999</v>
      </c>
      <c r="CA1117" s="1">
        <v>40337</v>
      </c>
      <c r="CB1117">
        <v>60.417499999999997</v>
      </c>
      <c r="CD1117" s="1">
        <v>40337</v>
      </c>
      <c r="CE1117">
        <v>22.3721</v>
      </c>
      <c r="CG1117" s="1">
        <v>40337</v>
      </c>
      <c r="CH1117">
        <v>47.695599999999999</v>
      </c>
      <c r="CJ1117" s="1">
        <v>40337</v>
      </c>
      <c r="CK1117">
        <v>31.762</v>
      </c>
      <c r="CM1117" s="1">
        <v>40337</v>
      </c>
      <c r="CN1117">
        <v>1765.29</v>
      </c>
      <c r="CP1117" s="1">
        <v>40337</v>
      </c>
      <c r="CQ1117">
        <v>33.700000000000003</v>
      </c>
    </row>
    <row r="1118" spans="1:95" x14ac:dyDescent="0.25">
      <c r="A1118" s="1">
        <v>40338</v>
      </c>
      <c r="B1118">
        <v>70.101699999999994</v>
      </c>
      <c r="D1118" s="1">
        <v>40338</v>
      </c>
      <c r="E1118">
        <v>10.5161</v>
      </c>
      <c r="G1118" s="1">
        <v>40338</v>
      </c>
      <c r="H1118">
        <v>17.098600000000001</v>
      </c>
      <c r="J1118" s="1">
        <v>40338</v>
      </c>
      <c r="K1118">
        <v>36.519800000000004</v>
      </c>
      <c r="M1118" s="1">
        <v>40338</v>
      </c>
      <c r="N1118">
        <v>28.666499999999999</v>
      </c>
      <c r="P1118" s="1">
        <v>40338</v>
      </c>
      <c r="Q1118">
        <v>21.3324</v>
      </c>
      <c r="S1118" s="1">
        <v>40338</v>
      </c>
      <c r="T1118">
        <v>58.110500000000002</v>
      </c>
      <c r="V1118" s="1">
        <v>40338</v>
      </c>
      <c r="W1118">
        <v>53.634099999999997</v>
      </c>
      <c r="Y1118" s="1">
        <v>40338</v>
      </c>
      <c r="Z1118">
        <v>38.618600000000001</v>
      </c>
      <c r="AB1118" s="1">
        <v>40338</v>
      </c>
      <c r="AC1118">
        <v>23.723600000000001</v>
      </c>
      <c r="AE1118" s="1">
        <v>40338</v>
      </c>
      <c r="AF1118">
        <v>32.647399999999998</v>
      </c>
      <c r="AH1118" s="1">
        <v>40338</v>
      </c>
      <c r="AI1118">
        <v>56.427700000000002</v>
      </c>
      <c r="AK1118" s="1">
        <v>40338</v>
      </c>
      <c r="AL1118">
        <v>14.0038</v>
      </c>
      <c r="AQ1118" s="1">
        <v>40338</v>
      </c>
      <c r="AR1118">
        <v>43.253700000000002</v>
      </c>
      <c r="AT1118" s="1">
        <v>40338</v>
      </c>
      <c r="AU1118">
        <v>29.692</v>
      </c>
      <c r="AW1118" s="1">
        <v>40338</v>
      </c>
      <c r="AX1118">
        <v>37.489400000000003</v>
      </c>
      <c r="AZ1118" s="1">
        <v>40338</v>
      </c>
      <c r="BA1118">
        <v>18.318100000000001</v>
      </c>
      <c r="BC1118" s="1">
        <v>40338</v>
      </c>
      <c r="BD1118">
        <v>118.70399999999999</v>
      </c>
      <c r="BF1118" s="1">
        <v>40338</v>
      </c>
      <c r="BG1118">
        <v>53.1616</v>
      </c>
      <c r="BI1118" s="1">
        <v>40338</v>
      </c>
      <c r="BJ1118">
        <v>34.947600000000001</v>
      </c>
      <c r="BL1118" s="1">
        <v>40338</v>
      </c>
      <c r="BM1118">
        <v>63.2239</v>
      </c>
      <c r="BO1118" s="1">
        <v>40338</v>
      </c>
      <c r="BP1118">
        <v>29.918600000000001</v>
      </c>
      <c r="BR1118" s="1">
        <v>40338</v>
      </c>
      <c r="BS1118">
        <v>23.216999999999999</v>
      </c>
      <c r="BU1118" s="1">
        <v>40338</v>
      </c>
      <c r="BV1118">
        <v>13.1265</v>
      </c>
      <c r="BX1118" s="1">
        <v>40338</v>
      </c>
      <c r="BY1118">
        <v>56.256</v>
      </c>
      <c r="CA1118" s="1">
        <v>40338</v>
      </c>
      <c r="CB1118">
        <v>59.674100000000003</v>
      </c>
      <c r="CD1118" s="1">
        <v>40338</v>
      </c>
      <c r="CE1118">
        <v>22.4529</v>
      </c>
      <c r="CG1118" s="1">
        <v>40338</v>
      </c>
      <c r="CH1118">
        <v>47.892899999999997</v>
      </c>
      <c r="CJ1118" s="1">
        <v>40338</v>
      </c>
      <c r="CK1118">
        <v>31.5608</v>
      </c>
      <c r="CM1118" s="1">
        <v>40338</v>
      </c>
      <c r="CN1118">
        <v>1754.91</v>
      </c>
      <c r="CP1118" s="1">
        <v>40338</v>
      </c>
      <c r="CQ1118">
        <v>33.729999999999997</v>
      </c>
    </row>
    <row r="1119" spans="1:95" x14ac:dyDescent="0.25">
      <c r="A1119" s="1">
        <v>40339</v>
      </c>
      <c r="B1119">
        <v>72.576300000000003</v>
      </c>
      <c r="D1119" s="1">
        <v>40339</v>
      </c>
      <c r="E1119">
        <v>10.9543</v>
      </c>
      <c r="G1119" s="1">
        <v>40339</v>
      </c>
      <c r="H1119">
        <v>17.328900000000001</v>
      </c>
      <c r="J1119" s="1">
        <v>40339</v>
      </c>
      <c r="K1119">
        <v>38.3596</v>
      </c>
      <c r="M1119" s="1">
        <v>40339</v>
      </c>
      <c r="N1119">
        <v>29.571200000000001</v>
      </c>
      <c r="P1119" s="1">
        <v>40339</v>
      </c>
      <c r="Q1119">
        <v>21.795000000000002</v>
      </c>
      <c r="S1119" s="1">
        <v>40339</v>
      </c>
      <c r="T1119">
        <v>60.163400000000003</v>
      </c>
      <c r="V1119" s="1">
        <v>40339</v>
      </c>
      <c r="W1119">
        <v>56.598599999999998</v>
      </c>
      <c r="Y1119" s="1">
        <v>40339</v>
      </c>
      <c r="Z1119">
        <v>38.917900000000003</v>
      </c>
      <c r="AB1119" s="1">
        <v>40339</v>
      </c>
      <c r="AC1119">
        <v>24.2318</v>
      </c>
      <c r="AE1119" s="1">
        <v>40339</v>
      </c>
      <c r="AF1119">
        <v>33.941200000000002</v>
      </c>
      <c r="AH1119" s="1">
        <v>40339</v>
      </c>
      <c r="AI1119">
        <v>58.176099999999998</v>
      </c>
      <c r="AK1119" s="1">
        <v>40339</v>
      </c>
      <c r="AL1119">
        <v>14.332800000000001</v>
      </c>
      <c r="AQ1119" s="1">
        <v>40339</v>
      </c>
      <c r="AR1119">
        <v>44.292000000000002</v>
      </c>
      <c r="AT1119" s="1">
        <v>40339</v>
      </c>
      <c r="AU1119">
        <v>30.589500000000001</v>
      </c>
      <c r="AW1119" s="1">
        <v>40339</v>
      </c>
      <c r="AX1119">
        <v>38.660600000000002</v>
      </c>
      <c r="AZ1119" s="1">
        <v>40339</v>
      </c>
      <c r="BA1119">
        <v>18.888000000000002</v>
      </c>
      <c r="BC1119" s="1">
        <v>40339</v>
      </c>
      <c r="BD1119">
        <v>122.32550000000001</v>
      </c>
      <c r="BF1119" s="1">
        <v>40339</v>
      </c>
      <c r="BG1119">
        <v>53.463200000000001</v>
      </c>
      <c r="BI1119" s="1">
        <v>40339</v>
      </c>
      <c r="BJ1119">
        <v>36.049100000000003</v>
      </c>
      <c r="BL1119" s="1">
        <v>40339</v>
      </c>
      <c r="BM1119">
        <v>64.251999999999995</v>
      </c>
      <c r="BO1119" s="1">
        <v>40339</v>
      </c>
      <c r="BP1119">
        <v>30.7529</v>
      </c>
      <c r="BR1119" s="1">
        <v>40339</v>
      </c>
      <c r="BS1119">
        <v>23.413699999999999</v>
      </c>
      <c r="BU1119" s="1">
        <v>40339</v>
      </c>
      <c r="BV1119">
        <v>13.479100000000001</v>
      </c>
      <c r="BX1119" s="1">
        <v>40339</v>
      </c>
      <c r="BY1119">
        <v>56.658700000000003</v>
      </c>
      <c r="CA1119" s="1">
        <v>40339</v>
      </c>
      <c r="CB1119">
        <v>61.621899999999997</v>
      </c>
      <c r="CD1119" s="1">
        <v>40339</v>
      </c>
      <c r="CE1119">
        <v>22.9055</v>
      </c>
      <c r="CG1119" s="1">
        <v>40339</v>
      </c>
      <c r="CH1119">
        <v>48.108899999999998</v>
      </c>
      <c r="CJ1119" s="1">
        <v>40339</v>
      </c>
      <c r="CK1119">
        <v>32.681800000000003</v>
      </c>
      <c r="CM1119" s="1">
        <v>40339</v>
      </c>
      <c r="CN1119">
        <v>1806.69</v>
      </c>
      <c r="CP1119" s="1">
        <v>40339</v>
      </c>
      <c r="CQ1119">
        <v>30.57</v>
      </c>
    </row>
    <row r="1120" spans="1:95" x14ac:dyDescent="0.25">
      <c r="A1120" s="1">
        <v>40340</v>
      </c>
      <c r="B1120">
        <v>73.3917</v>
      </c>
      <c r="D1120" s="1">
        <v>40340</v>
      </c>
      <c r="E1120">
        <v>11.061400000000001</v>
      </c>
      <c r="G1120" s="1">
        <v>40340</v>
      </c>
      <c r="H1120">
        <v>17.424299999999999</v>
      </c>
      <c r="J1120" s="1">
        <v>40340</v>
      </c>
      <c r="K1120">
        <v>38.455500000000001</v>
      </c>
      <c r="M1120" s="1">
        <v>40340</v>
      </c>
      <c r="N1120">
        <v>29.386900000000001</v>
      </c>
      <c r="P1120" s="1">
        <v>40340</v>
      </c>
      <c r="Q1120">
        <v>21.666499999999999</v>
      </c>
      <c r="S1120" s="1">
        <v>40340</v>
      </c>
      <c r="T1120">
        <v>61.566499999999998</v>
      </c>
      <c r="V1120" s="1">
        <v>40340</v>
      </c>
      <c r="W1120">
        <v>56.862900000000003</v>
      </c>
      <c r="Y1120" s="1">
        <v>40340</v>
      </c>
      <c r="Z1120">
        <v>38.718299999999999</v>
      </c>
      <c r="AB1120" s="1">
        <v>40340</v>
      </c>
      <c r="AC1120">
        <v>24.0641</v>
      </c>
      <c r="AE1120" s="1">
        <v>40340</v>
      </c>
      <c r="AF1120">
        <v>34.510100000000001</v>
      </c>
      <c r="AH1120" s="1">
        <v>40340</v>
      </c>
      <c r="AI1120">
        <v>58.1479</v>
      </c>
      <c r="AK1120" s="1">
        <v>40340</v>
      </c>
      <c r="AL1120">
        <v>14.2232</v>
      </c>
      <c r="AQ1120" s="1">
        <v>40340</v>
      </c>
      <c r="AR1120">
        <v>44.949199999999998</v>
      </c>
      <c r="AT1120" s="1">
        <v>40340</v>
      </c>
      <c r="AU1120">
        <v>30.1221</v>
      </c>
      <c r="AW1120" s="1">
        <v>40340</v>
      </c>
      <c r="AX1120">
        <v>38.716900000000003</v>
      </c>
      <c r="AZ1120" s="1">
        <v>40340</v>
      </c>
      <c r="BA1120">
        <v>18.970700000000001</v>
      </c>
      <c r="BC1120" s="1">
        <v>40340</v>
      </c>
      <c r="BD1120">
        <v>123.06319999999999</v>
      </c>
      <c r="BF1120" s="1">
        <v>40340</v>
      </c>
      <c r="BG1120">
        <v>53.426600000000001</v>
      </c>
      <c r="BI1120" s="1">
        <v>40340</v>
      </c>
      <c r="BJ1120">
        <v>35.860799999999998</v>
      </c>
      <c r="BL1120" s="1">
        <v>40340</v>
      </c>
      <c r="BM1120">
        <v>64.409499999999994</v>
      </c>
      <c r="BO1120" s="1">
        <v>40340</v>
      </c>
      <c r="BP1120">
        <v>31.282299999999999</v>
      </c>
      <c r="BR1120" s="1">
        <v>40340</v>
      </c>
      <c r="BS1120">
        <v>24.0318</v>
      </c>
      <c r="BU1120" s="1">
        <v>40340</v>
      </c>
      <c r="BV1120">
        <v>13.9763</v>
      </c>
      <c r="BX1120" s="1">
        <v>40340</v>
      </c>
      <c r="BY1120">
        <v>55.835000000000001</v>
      </c>
      <c r="CA1120" s="1">
        <v>40340</v>
      </c>
      <c r="CB1120">
        <v>62.318100000000001</v>
      </c>
      <c r="CD1120" s="1">
        <v>40340</v>
      </c>
      <c r="CE1120">
        <v>23.083300000000001</v>
      </c>
      <c r="CG1120" s="1">
        <v>40340</v>
      </c>
      <c r="CH1120">
        <v>47.770800000000001</v>
      </c>
      <c r="CJ1120" s="1">
        <v>40340</v>
      </c>
      <c r="CK1120">
        <v>32.806399999999996</v>
      </c>
      <c r="CM1120" s="1">
        <v>40340</v>
      </c>
      <c r="CN1120">
        <v>1815.26</v>
      </c>
      <c r="CP1120" s="1">
        <v>40340</v>
      </c>
      <c r="CQ1120">
        <v>28.79</v>
      </c>
    </row>
    <row r="1121" spans="1:95" x14ac:dyDescent="0.25">
      <c r="A1121" s="1">
        <v>40343</v>
      </c>
      <c r="B1121">
        <v>73.241799999999998</v>
      </c>
      <c r="D1121" s="1">
        <v>40343</v>
      </c>
      <c r="E1121">
        <v>11.0419</v>
      </c>
      <c r="G1121" s="1">
        <v>40343</v>
      </c>
      <c r="H1121">
        <v>16.9818</v>
      </c>
      <c r="J1121" s="1">
        <v>40343</v>
      </c>
      <c r="K1121">
        <v>38.225499999999997</v>
      </c>
      <c r="M1121" s="1">
        <v>40343</v>
      </c>
      <c r="N1121">
        <v>31.070699999999999</v>
      </c>
      <c r="P1121" s="1">
        <v>40343</v>
      </c>
      <c r="Q1121">
        <v>21.563700000000001</v>
      </c>
      <c r="S1121" s="1">
        <v>40343</v>
      </c>
      <c r="T1121">
        <v>61.039099999999998</v>
      </c>
      <c r="V1121" s="1">
        <v>40343</v>
      </c>
      <c r="W1121">
        <v>57.5899</v>
      </c>
      <c r="Y1121" s="1">
        <v>40343</v>
      </c>
      <c r="Z1121">
        <v>38.718299999999999</v>
      </c>
      <c r="AB1121" s="1">
        <v>40343</v>
      </c>
      <c r="AC1121">
        <v>23.998899999999999</v>
      </c>
      <c r="AE1121" s="1">
        <v>40343</v>
      </c>
      <c r="AF1121">
        <v>33.821899999999999</v>
      </c>
      <c r="AH1121" s="1">
        <v>40343</v>
      </c>
      <c r="AI1121">
        <v>57.6873</v>
      </c>
      <c r="AK1121" s="1">
        <v>40343</v>
      </c>
      <c r="AL1121">
        <v>14.0678</v>
      </c>
      <c r="AQ1121" s="1">
        <v>40343</v>
      </c>
      <c r="AR1121">
        <v>44.729700000000001</v>
      </c>
      <c r="AT1121" s="1">
        <v>40343</v>
      </c>
      <c r="AU1121">
        <v>29.9725</v>
      </c>
      <c r="AW1121" s="1">
        <v>40343</v>
      </c>
      <c r="AX1121">
        <v>38.913600000000002</v>
      </c>
      <c r="AZ1121" s="1">
        <v>40343</v>
      </c>
      <c r="BA1121">
        <v>19.200500000000002</v>
      </c>
      <c r="BC1121" s="1">
        <v>40343</v>
      </c>
      <c r="BD1121">
        <v>123.11109999999999</v>
      </c>
      <c r="BF1121" s="1">
        <v>40343</v>
      </c>
      <c r="BG1121">
        <v>53.390099999999997</v>
      </c>
      <c r="BI1121" s="1">
        <v>40343</v>
      </c>
      <c r="BJ1121">
        <v>35.145299999999999</v>
      </c>
      <c r="BL1121" s="1">
        <v>40343</v>
      </c>
      <c r="BM1121">
        <v>64.187200000000004</v>
      </c>
      <c r="BO1121" s="1">
        <v>40343</v>
      </c>
      <c r="BP1121">
        <v>31.425899999999999</v>
      </c>
      <c r="BR1121" s="1">
        <v>40343</v>
      </c>
      <c r="BS1121">
        <v>23.877299999999998</v>
      </c>
      <c r="BU1121" s="1">
        <v>40343</v>
      </c>
      <c r="BV1121">
        <v>13.8588</v>
      </c>
      <c r="BX1121" s="1">
        <v>40343</v>
      </c>
      <c r="BY1121">
        <v>56.054699999999997</v>
      </c>
      <c r="CA1121" s="1">
        <v>40343</v>
      </c>
      <c r="CB1121">
        <v>62.948599999999999</v>
      </c>
      <c r="CD1121" s="1">
        <v>40343</v>
      </c>
      <c r="CE1121">
        <v>23.139900000000001</v>
      </c>
      <c r="CG1121" s="1">
        <v>40343</v>
      </c>
      <c r="CH1121">
        <v>48.127699999999997</v>
      </c>
      <c r="CJ1121" s="1">
        <v>40343</v>
      </c>
      <c r="CK1121">
        <v>32.509399999999999</v>
      </c>
      <c r="CM1121" s="1">
        <v>40343</v>
      </c>
      <c r="CN1121">
        <v>1812.02</v>
      </c>
      <c r="CP1121" s="1">
        <v>40343</v>
      </c>
      <c r="CQ1121">
        <v>28.58</v>
      </c>
    </row>
    <row r="1122" spans="1:95" x14ac:dyDescent="0.25">
      <c r="A1122" s="1">
        <v>40344</v>
      </c>
      <c r="B1122">
        <v>74.769599999999997</v>
      </c>
      <c r="D1122" s="1">
        <v>40344</v>
      </c>
      <c r="E1122">
        <v>11.285399999999999</v>
      </c>
      <c r="G1122" s="1">
        <v>40344</v>
      </c>
      <c r="H1122">
        <v>17.276800000000001</v>
      </c>
      <c r="J1122" s="1">
        <v>40344</v>
      </c>
      <c r="K1122">
        <v>39.854500000000002</v>
      </c>
      <c r="M1122" s="1">
        <v>40344</v>
      </c>
      <c r="N1122">
        <v>31.732500000000002</v>
      </c>
      <c r="P1122" s="1">
        <v>40344</v>
      </c>
      <c r="Q1122">
        <v>21.880700000000001</v>
      </c>
      <c r="S1122" s="1">
        <v>40344</v>
      </c>
      <c r="T1122">
        <v>63.543999999999997</v>
      </c>
      <c r="V1122" s="1">
        <v>40344</v>
      </c>
      <c r="W1122">
        <v>59.912300000000002</v>
      </c>
      <c r="Y1122" s="1">
        <v>40344</v>
      </c>
      <c r="Z1122">
        <v>39.816000000000003</v>
      </c>
      <c r="AB1122" s="1">
        <v>40344</v>
      </c>
      <c r="AC1122">
        <v>24.311</v>
      </c>
      <c r="AE1122" s="1">
        <v>40344</v>
      </c>
      <c r="AF1122">
        <v>34.7395</v>
      </c>
      <c r="AH1122" s="1">
        <v>40344</v>
      </c>
      <c r="AI1122">
        <v>58.758899999999997</v>
      </c>
      <c r="AK1122" s="1">
        <v>40344</v>
      </c>
      <c r="AL1122">
        <v>14.428800000000001</v>
      </c>
      <c r="AQ1122" s="1">
        <v>40344</v>
      </c>
      <c r="AR1122">
        <v>45.779299999999999</v>
      </c>
      <c r="AT1122" s="1">
        <v>40344</v>
      </c>
      <c r="AU1122">
        <v>30.159500000000001</v>
      </c>
      <c r="AW1122" s="1">
        <v>40344</v>
      </c>
      <c r="AX1122">
        <v>40.328499999999998</v>
      </c>
      <c r="AZ1122" s="1">
        <v>40344</v>
      </c>
      <c r="BA1122">
        <v>19.742799999999999</v>
      </c>
      <c r="BC1122" s="1">
        <v>40344</v>
      </c>
      <c r="BD1122">
        <v>124.34699999999999</v>
      </c>
      <c r="BF1122" s="1">
        <v>40344</v>
      </c>
      <c r="BG1122">
        <v>54.048099999999998</v>
      </c>
      <c r="BI1122" s="1">
        <v>40344</v>
      </c>
      <c r="BJ1122">
        <v>36.011400000000002</v>
      </c>
      <c r="BL1122" s="1">
        <v>40344</v>
      </c>
      <c r="BM1122">
        <v>65.206000000000003</v>
      </c>
      <c r="BO1122" s="1">
        <v>40344</v>
      </c>
      <c r="BP1122">
        <v>32.323300000000003</v>
      </c>
      <c r="BR1122" s="1">
        <v>40344</v>
      </c>
      <c r="BS1122">
        <v>24.895800000000001</v>
      </c>
      <c r="BU1122" s="1">
        <v>40344</v>
      </c>
      <c r="BV1122">
        <v>14.0306</v>
      </c>
      <c r="BX1122" s="1">
        <v>40344</v>
      </c>
      <c r="BY1122">
        <v>56.658700000000003</v>
      </c>
      <c r="CA1122" s="1">
        <v>40344</v>
      </c>
      <c r="CB1122">
        <v>64.548199999999994</v>
      </c>
      <c r="CD1122" s="1">
        <v>40344</v>
      </c>
      <c r="CE1122">
        <v>23.527799999999999</v>
      </c>
      <c r="CG1122" s="1">
        <v>40344</v>
      </c>
      <c r="CH1122">
        <v>48.503399999999999</v>
      </c>
      <c r="CJ1122" s="1">
        <v>40344</v>
      </c>
      <c r="CK1122">
        <v>33.524999999999999</v>
      </c>
      <c r="CM1122" s="1">
        <v>40344</v>
      </c>
      <c r="CN1122">
        <v>1854.61</v>
      </c>
      <c r="CP1122" s="1">
        <v>40344</v>
      </c>
      <c r="CQ1122">
        <v>25.87</v>
      </c>
    </row>
    <row r="1123" spans="1:95" x14ac:dyDescent="0.25">
      <c r="A1123" s="1">
        <v>40345</v>
      </c>
      <c r="B1123">
        <v>75.81</v>
      </c>
      <c r="D1123" s="1">
        <v>40345</v>
      </c>
      <c r="E1123">
        <v>11.110099999999999</v>
      </c>
      <c r="G1123" s="1">
        <v>40345</v>
      </c>
      <c r="H1123">
        <v>17.2074</v>
      </c>
      <c r="J1123" s="1">
        <v>40345</v>
      </c>
      <c r="K1123">
        <v>40.5732</v>
      </c>
      <c r="M1123" s="1">
        <v>40345</v>
      </c>
      <c r="N1123">
        <v>31.7241</v>
      </c>
      <c r="P1123" s="1">
        <v>40345</v>
      </c>
      <c r="Q1123">
        <v>21.863499999999998</v>
      </c>
      <c r="S1123" s="1">
        <v>40345</v>
      </c>
      <c r="T1123">
        <v>63.120199999999997</v>
      </c>
      <c r="V1123" s="1">
        <v>40345</v>
      </c>
      <c r="W1123">
        <v>60.790399999999998</v>
      </c>
      <c r="Y1123" s="1">
        <v>40345</v>
      </c>
      <c r="Z1123">
        <v>39.816000000000003</v>
      </c>
      <c r="AB1123" s="1">
        <v>40345</v>
      </c>
      <c r="AC1123">
        <v>24.413499999999999</v>
      </c>
      <c r="AE1123" s="1">
        <v>40345</v>
      </c>
      <c r="AF1123">
        <v>34.6477</v>
      </c>
      <c r="AH1123" s="1">
        <v>40345</v>
      </c>
      <c r="AI1123">
        <v>58.758899999999997</v>
      </c>
      <c r="AK1123" s="1">
        <v>40345</v>
      </c>
      <c r="AL1123">
        <v>14.488200000000001</v>
      </c>
      <c r="AQ1123" s="1">
        <v>40345</v>
      </c>
      <c r="AR1123">
        <v>45.807899999999997</v>
      </c>
      <c r="AT1123" s="1">
        <v>40345</v>
      </c>
      <c r="AU1123">
        <v>30.0473</v>
      </c>
      <c r="AW1123" s="1">
        <v>40345</v>
      </c>
      <c r="AX1123">
        <v>40.056800000000003</v>
      </c>
      <c r="AZ1123" s="1">
        <v>40345</v>
      </c>
      <c r="BA1123">
        <v>19.751000000000001</v>
      </c>
      <c r="BC1123" s="1">
        <v>40345</v>
      </c>
      <c r="BD1123">
        <v>124.8835</v>
      </c>
      <c r="BF1123" s="1">
        <v>40345</v>
      </c>
      <c r="BG1123">
        <v>54.139499999999998</v>
      </c>
      <c r="BI1123" s="1">
        <v>40345</v>
      </c>
      <c r="BJ1123">
        <v>36.265599999999999</v>
      </c>
      <c r="BL1123" s="1">
        <v>40345</v>
      </c>
      <c r="BM1123">
        <v>65.104200000000006</v>
      </c>
      <c r="BO1123" s="1">
        <v>40345</v>
      </c>
      <c r="BP1123">
        <v>32.314300000000003</v>
      </c>
      <c r="BR1123" s="1">
        <v>40345</v>
      </c>
      <c r="BS1123">
        <v>24.649899999999999</v>
      </c>
      <c r="BU1123" s="1">
        <v>40345</v>
      </c>
      <c r="BV1123">
        <v>13.994400000000001</v>
      </c>
      <c r="BX1123" s="1">
        <v>40345</v>
      </c>
      <c r="BY1123">
        <v>55.9998</v>
      </c>
      <c r="CA1123" s="1">
        <v>40345</v>
      </c>
      <c r="CB1123">
        <v>64.538700000000006</v>
      </c>
      <c r="CD1123" s="1">
        <v>40345</v>
      </c>
      <c r="CE1123">
        <v>23.584399999999999</v>
      </c>
      <c r="CG1123" s="1">
        <v>40345</v>
      </c>
      <c r="CH1123">
        <v>47.883499999999998</v>
      </c>
      <c r="CJ1123" s="1">
        <v>40345</v>
      </c>
      <c r="CK1123">
        <v>33.333399999999997</v>
      </c>
      <c r="CM1123" s="1">
        <v>40345</v>
      </c>
      <c r="CN1123">
        <v>1853.62</v>
      </c>
      <c r="CP1123" s="1">
        <v>40345</v>
      </c>
      <c r="CQ1123">
        <v>25.92</v>
      </c>
    </row>
    <row r="1124" spans="1:95" x14ac:dyDescent="0.25">
      <c r="A1124" s="1">
        <v>40346</v>
      </c>
      <c r="B1124">
        <v>75.950599999999994</v>
      </c>
      <c r="D1124" s="1">
        <v>40346</v>
      </c>
      <c r="E1124">
        <v>10.886200000000001</v>
      </c>
      <c r="G1124" s="1">
        <v>40346</v>
      </c>
      <c r="H1124">
        <v>17.3462</v>
      </c>
      <c r="J1124" s="1">
        <v>40346</v>
      </c>
      <c r="K1124">
        <v>40.304900000000004</v>
      </c>
      <c r="M1124" s="1">
        <v>40346</v>
      </c>
      <c r="N1124">
        <v>31.6403</v>
      </c>
      <c r="P1124" s="1">
        <v>40346</v>
      </c>
      <c r="Q1124">
        <v>21.906400000000001</v>
      </c>
      <c r="S1124" s="1">
        <v>40346</v>
      </c>
      <c r="T1124">
        <v>63.336799999999997</v>
      </c>
      <c r="V1124" s="1">
        <v>40346</v>
      </c>
      <c r="W1124">
        <v>61.319099999999999</v>
      </c>
      <c r="Y1124" s="1">
        <v>40346</v>
      </c>
      <c r="Z1124">
        <v>39.5167</v>
      </c>
      <c r="AB1124" s="1">
        <v>40346</v>
      </c>
      <c r="AC1124">
        <v>24.3949</v>
      </c>
      <c r="AE1124" s="1">
        <v>40346</v>
      </c>
      <c r="AF1124">
        <v>34.684399999999997</v>
      </c>
      <c r="AH1124" s="1">
        <v>40346</v>
      </c>
      <c r="AI1124">
        <v>58.843400000000003</v>
      </c>
      <c r="AK1124" s="1">
        <v>40346</v>
      </c>
      <c r="AL1124">
        <v>14.635400000000001</v>
      </c>
      <c r="AQ1124" s="1">
        <v>40346</v>
      </c>
      <c r="AR1124">
        <v>46.0274</v>
      </c>
      <c r="AT1124" s="1">
        <v>40346</v>
      </c>
      <c r="AU1124">
        <v>29.8322</v>
      </c>
      <c r="AW1124" s="1">
        <v>40346</v>
      </c>
      <c r="AX1124">
        <v>39.963099999999997</v>
      </c>
      <c r="AZ1124" s="1">
        <v>40346</v>
      </c>
      <c r="BA1124">
        <v>19.779499999999999</v>
      </c>
      <c r="BC1124" s="1">
        <v>40346</v>
      </c>
      <c r="BD1124">
        <v>125.4871</v>
      </c>
      <c r="BF1124" s="1">
        <v>40346</v>
      </c>
      <c r="BG1124">
        <v>54.084600000000002</v>
      </c>
      <c r="BI1124" s="1">
        <v>40346</v>
      </c>
      <c r="BJ1124">
        <v>36.190300000000001</v>
      </c>
      <c r="BL1124" s="1">
        <v>40346</v>
      </c>
      <c r="BM1124">
        <v>64.881900000000002</v>
      </c>
      <c r="BO1124" s="1">
        <v>40346</v>
      </c>
      <c r="BP1124">
        <v>32.179699999999997</v>
      </c>
      <c r="BR1124" s="1">
        <v>40346</v>
      </c>
      <c r="BS1124">
        <v>24.6968</v>
      </c>
      <c r="BU1124" s="1">
        <v>40346</v>
      </c>
      <c r="BV1124">
        <v>13.9854</v>
      </c>
      <c r="BX1124" s="1">
        <v>40346</v>
      </c>
      <c r="BY1124">
        <v>56.5214</v>
      </c>
      <c r="CA1124" s="1">
        <v>40346</v>
      </c>
      <c r="CB1124">
        <v>64.510499999999993</v>
      </c>
      <c r="CD1124" s="1">
        <v>40346</v>
      </c>
      <c r="CE1124">
        <v>23.511700000000001</v>
      </c>
      <c r="CG1124" s="1">
        <v>40346</v>
      </c>
      <c r="CH1124">
        <v>48.287399999999998</v>
      </c>
      <c r="CJ1124" s="1">
        <v>40346</v>
      </c>
      <c r="CK1124">
        <v>33.601599999999998</v>
      </c>
      <c r="CM1124" s="1">
        <v>40346</v>
      </c>
      <c r="CN1124">
        <v>1856.25</v>
      </c>
      <c r="CP1124" s="1">
        <v>40346</v>
      </c>
      <c r="CQ1124">
        <v>25.05</v>
      </c>
    </row>
    <row r="1125" spans="1:95" x14ac:dyDescent="0.25">
      <c r="A1125" s="1">
        <v>40347</v>
      </c>
      <c r="B1125">
        <v>76.091200000000001</v>
      </c>
      <c r="D1125" s="1">
        <v>40347</v>
      </c>
      <c r="E1125">
        <v>10.818</v>
      </c>
      <c r="G1125" s="1">
        <v>40347</v>
      </c>
      <c r="H1125">
        <v>17.372299999999999</v>
      </c>
      <c r="J1125" s="1">
        <v>40347</v>
      </c>
      <c r="K1125">
        <v>40.276200000000003</v>
      </c>
      <c r="M1125" s="1">
        <v>40347</v>
      </c>
      <c r="N1125">
        <v>31.7576</v>
      </c>
      <c r="P1125" s="1">
        <v>40347</v>
      </c>
      <c r="Q1125">
        <v>21.7864</v>
      </c>
      <c r="S1125" s="1">
        <v>40347</v>
      </c>
      <c r="T1125">
        <v>63.996000000000002</v>
      </c>
      <c r="V1125" s="1">
        <v>40347</v>
      </c>
      <c r="W1125">
        <v>62.168700000000001</v>
      </c>
      <c r="Y1125" s="1">
        <v>40347</v>
      </c>
      <c r="Z1125">
        <v>40.015599999999999</v>
      </c>
      <c r="AB1125" s="1">
        <v>40347</v>
      </c>
      <c r="AC1125">
        <v>24.371600000000001</v>
      </c>
      <c r="AE1125" s="1">
        <v>40347</v>
      </c>
      <c r="AF1125">
        <v>35.1982</v>
      </c>
      <c r="AH1125" s="1">
        <v>40347</v>
      </c>
      <c r="AI1125">
        <v>59.313400000000001</v>
      </c>
      <c r="AK1125" s="1">
        <v>40347</v>
      </c>
      <c r="AL1125">
        <v>14.6722</v>
      </c>
      <c r="AQ1125" s="1">
        <v>40347</v>
      </c>
      <c r="AR1125">
        <v>45.779299999999999</v>
      </c>
      <c r="AT1125" s="1">
        <v>40347</v>
      </c>
      <c r="AU1125">
        <v>29.860299999999999</v>
      </c>
      <c r="AW1125" s="1">
        <v>40347</v>
      </c>
      <c r="AX1125">
        <v>40.216099999999997</v>
      </c>
      <c r="AZ1125" s="1">
        <v>40347</v>
      </c>
      <c r="BA1125">
        <v>19.6692</v>
      </c>
      <c r="BC1125" s="1">
        <v>40347</v>
      </c>
      <c r="BD1125">
        <v>124.6919</v>
      </c>
      <c r="BF1125" s="1">
        <v>40347</v>
      </c>
      <c r="BG1125">
        <v>54.084600000000002</v>
      </c>
      <c r="BI1125" s="1">
        <v>40347</v>
      </c>
      <c r="BJ1125">
        <v>36.887</v>
      </c>
      <c r="BL1125" s="1">
        <v>40347</v>
      </c>
      <c r="BM1125">
        <v>64.724400000000003</v>
      </c>
      <c r="BO1125" s="1">
        <v>40347</v>
      </c>
      <c r="BP1125">
        <v>32.0092</v>
      </c>
      <c r="BR1125" s="1">
        <v>40347</v>
      </c>
      <c r="BS1125">
        <v>24.7623</v>
      </c>
      <c r="BU1125" s="1">
        <v>40347</v>
      </c>
      <c r="BV1125">
        <v>13.750299999999999</v>
      </c>
      <c r="BX1125" s="1">
        <v>40347</v>
      </c>
      <c r="BY1125">
        <v>56.1004</v>
      </c>
      <c r="CA1125" s="1">
        <v>40347</v>
      </c>
      <c r="CB1125">
        <v>65.093900000000005</v>
      </c>
      <c r="CD1125" s="1">
        <v>40347</v>
      </c>
      <c r="CE1125">
        <v>23.544</v>
      </c>
      <c r="CG1125" s="1">
        <v>40347</v>
      </c>
      <c r="CH1125">
        <v>48.418900000000001</v>
      </c>
      <c r="CJ1125" s="1">
        <v>40347</v>
      </c>
      <c r="CK1125">
        <v>33.6783</v>
      </c>
      <c r="CM1125" s="1">
        <v>40347</v>
      </c>
      <c r="CN1125">
        <v>1858.7</v>
      </c>
      <c r="CP1125" s="1">
        <v>40347</v>
      </c>
      <c r="CQ1125">
        <v>23.95</v>
      </c>
    </row>
    <row r="1126" spans="1:95" x14ac:dyDescent="0.25">
      <c r="A1126" s="1">
        <v>40350</v>
      </c>
      <c r="B1126">
        <v>76.363</v>
      </c>
      <c r="D1126" s="1">
        <v>40350</v>
      </c>
      <c r="E1126">
        <v>11.412000000000001</v>
      </c>
      <c r="G1126" s="1">
        <v>40350</v>
      </c>
      <c r="H1126">
        <v>17.407</v>
      </c>
      <c r="J1126" s="1">
        <v>40350</v>
      </c>
      <c r="K1126">
        <v>40.822400000000002</v>
      </c>
      <c r="M1126" s="1">
        <v>40350</v>
      </c>
      <c r="N1126">
        <v>32.469700000000003</v>
      </c>
      <c r="P1126" s="1">
        <v>40350</v>
      </c>
      <c r="Q1126">
        <v>21.795000000000002</v>
      </c>
      <c r="S1126" s="1">
        <v>40350</v>
      </c>
      <c r="T1126">
        <v>64.005399999999995</v>
      </c>
      <c r="V1126" s="1">
        <v>40350</v>
      </c>
      <c r="W1126">
        <v>62.376399999999997</v>
      </c>
      <c r="Y1126" s="1">
        <v>40350</v>
      </c>
      <c r="Z1126">
        <v>40.115400000000001</v>
      </c>
      <c r="AB1126" s="1">
        <v>40350</v>
      </c>
      <c r="AC1126">
        <v>24.450800000000001</v>
      </c>
      <c r="AE1126" s="1">
        <v>40350</v>
      </c>
      <c r="AF1126">
        <v>35.1524</v>
      </c>
      <c r="AH1126" s="1">
        <v>40350</v>
      </c>
      <c r="AI1126">
        <v>59.3416</v>
      </c>
      <c r="AK1126" s="1">
        <v>40350</v>
      </c>
      <c r="AL1126">
        <v>14.8102</v>
      </c>
      <c r="AQ1126" s="1">
        <v>40350</v>
      </c>
      <c r="AR1126">
        <v>45.330799999999996</v>
      </c>
      <c r="AT1126" s="1">
        <v>40350</v>
      </c>
      <c r="AU1126">
        <v>29.383500000000002</v>
      </c>
      <c r="AW1126" s="1">
        <v>40350</v>
      </c>
      <c r="AX1126">
        <v>40.2254</v>
      </c>
      <c r="AZ1126" s="1">
        <v>40350</v>
      </c>
      <c r="BA1126">
        <v>19.476199999999999</v>
      </c>
      <c r="BC1126" s="1">
        <v>40350</v>
      </c>
      <c r="BD1126">
        <v>125.1709</v>
      </c>
      <c r="BF1126" s="1">
        <v>40350</v>
      </c>
      <c r="BG1126">
        <v>54.038899999999998</v>
      </c>
      <c r="BI1126" s="1">
        <v>40350</v>
      </c>
      <c r="BJ1126">
        <v>36.595199999999998</v>
      </c>
      <c r="BL1126" s="1">
        <v>40350</v>
      </c>
      <c r="BM1126">
        <v>64.761499999999998</v>
      </c>
      <c r="BO1126" s="1">
        <v>40350</v>
      </c>
      <c r="BP1126">
        <v>31.515599999999999</v>
      </c>
      <c r="BR1126" s="1">
        <v>40350</v>
      </c>
      <c r="BS1126">
        <v>24.3034</v>
      </c>
      <c r="BU1126" s="1">
        <v>40350</v>
      </c>
      <c r="BV1126">
        <v>13.6509</v>
      </c>
      <c r="BX1126" s="1">
        <v>40350</v>
      </c>
      <c r="BY1126">
        <v>55.917400000000001</v>
      </c>
      <c r="CA1126" s="1">
        <v>40350</v>
      </c>
      <c r="CB1126">
        <v>65.2727</v>
      </c>
      <c r="CD1126" s="1">
        <v>40350</v>
      </c>
      <c r="CE1126">
        <v>23.487400000000001</v>
      </c>
      <c r="CG1126" s="1">
        <v>40350</v>
      </c>
      <c r="CH1126">
        <v>47.921100000000003</v>
      </c>
      <c r="CJ1126" s="1">
        <v>40350</v>
      </c>
      <c r="CK1126">
        <v>33.592100000000002</v>
      </c>
      <c r="CM1126" s="1">
        <v>40350</v>
      </c>
      <c r="CN1126">
        <v>1851.55</v>
      </c>
      <c r="CP1126" s="1">
        <v>40350</v>
      </c>
      <c r="CQ1126">
        <v>24.88</v>
      </c>
    </row>
    <row r="1127" spans="1:95" x14ac:dyDescent="0.25">
      <c r="A1127" s="1">
        <v>40351</v>
      </c>
      <c r="B1127">
        <v>75.013300000000001</v>
      </c>
      <c r="D1127" s="1">
        <v>40351</v>
      </c>
      <c r="E1127">
        <v>10.9933</v>
      </c>
      <c r="G1127" s="1">
        <v>40351</v>
      </c>
      <c r="H1127">
        <v>17.224799999999998</v>
      </c>
      <c r="J1127" s="1">
        <v>40351</v>
      </c>
      <c r="K1127">
        <v>40.189900000000002</v>
      </c>
      <c r="M1127" s="1">
        <v>40351</v>
      </c>
      <c r="N1127">
        <v>32.059199999999997</v>
      </c>
      <c r="P1127" s="1">
        <v>40351</v>
      </c>
      <c r="Q1127">
        <v>21.726500000000001</v>
      </c>
      <c r="S1127" s="1">
        <v>40351</v>
      </c>
      <c r="T1127">
        <v>62.414000000000001</v>
      </c>
      <c r="V1127" s="1">
        <v>40351</v>
      </c>
      <c r="W1127">
        <v>60.526000000000003</v>
      </c>
      <c r="Y1127" s="1">
        <v>40351</v>
      </c>
      <c r="Z1127">
        <v>39.317100000000003</v>
      </c>
      <c r="AB1127" s="1">
        <v>40351</v>
      </c>
      <c r="AC1127">
        <v>24.441500000000001</v>
      </c>
      <c r="AE1127" s="1">
        <v>40351</v>
      </c>
      <c r="AF1127">
        <v>34.363199999999999</v>
      </c>
      <c r="AH1127" s="1">
        <v>40351</v>
      </c>
      <c r="AI1127">
        <v>58.223100000000002</v>
      </c>
      <c r="AK1127" s="1">
        <v>40351</v>
      </c>
      <c r="AL1127">
        <v>14.525</v>
      </c>
      <c r="AQ1127" s="1">
        <v>40351</v>
      </c>
      <c r="AR1127">
        <v>44.6248</v>
      </c>
      <c r="AT1127" s="1">
        <v>40351</v>
      </c>
      <c r="AU1127">
        <v>28.616900000000001</v>
      </c>
      <c r="AW1127" s="1">
        <v>40351</v>
      </c>
      <c r="AX1127">
        <v>39.541400000000003</v>
      </c>
      <c r="AZ1127" s="1">
        <v>40351</v>
      </c>
      <c r="BA1127">
        <v>19.283200000000001</v>
      </c>
      <c r="BC1127" s="1">
        <v>40351</v>
      </c>
      <c r="BD1127">
        <v>123.8775</v>
      </c>
      <c r="BF1127" s="1">
        <v>40351</v>
      </c>
      <c r="BG1127">
        <v>54.066400000000002</v>
      </c>
      <c r="BI1127" s="1">
        <v>40351</v>
      </c>
      <c r="BJ1127">
        <v>36.086799999999997</v>
      </c>
      <c r="BL1127" s="1">
        <v>40351</v>
      </c>
      <c r="BM1127">
        <v>63.575899999999997</v>
      </c>
      <c r="BO1127" s="1">
        <v>40351</v>
      </c>
      <c r="BP1127">
        <v>31.5246</v>
      </c>
      <c r="BR1127" s="1">
        <v>40351</v>
      </c>
      <c r="BS1127">
        <v>24.134799999999998</v>
      </c>
      <c r="BU1127" s="1">
        <v>40351</v>
      </c>
      <c r="BV1127">
        <v>13.5334</v>
      </c>
      <c r="BX1127" s="1">
        <v>40351</v>
      </c>
      <c r="BY1127">
        <v>55.569600000000001</v>
      </c>
      <c r="CA1127" s="1">
        <v>40351</v>
      </c>
      <c r="CB1127">
        <v>63.974200000000003</v>
      </c>
      <c r="CD1127" s="1">
        <v>40351</v>
      </c>
      <c r="CE1127">
        <v>23.487400000000001</v>
      </c>
      <c r="CG1127" s="1">
        <v>40351</v>
      </c>
      <c r="CH1127">
        <v>47.601700000000001</v>
      </c>
      <c r="CJ1127" s="1">
        <v>40351</v>
      </c>
      <c r="CK1127">
        <v>32.911799999999999</v>
      </c>
      <c r="CM1127" s="1">
        <v>40351</v>
      </c>
      <c r="CN1127">
        <v>1822.05</v>
      </c>
      <c r="CP1127" s="1">
        <v>40351</v>
      </c>
      <c r="CQ1127">
        <v>27.05</v>
      </c>
    </row>
    <row r="1128" spans="1:95" x14ac:dyDescent="0.25">
      <c r="A1128" s="1">
        <v>40352</v>
      </c>
      <c r="B1128">
        <v>75.0976</v>
      </c>
      <c r="D1128" s="1">
        <v>40352</v>
      </c>
      <c r="E1128">
        <v>11.1296</v>
      </c>
      <c r="G1128" s="1">
        <v>40352</v>
      </c>
      <c r="H1128">
        <v>17.1553</v>
      </c>
      <c r="J1128" s="1">
        <v>40352</v>
      </c>
      <c r="K1128">
        <v>40.410299999999999</v>
      </c>
      <c r="M1128" s="1">
        <v>40352</v>
      </c>
      <c r="N1128">
        <v>31.6738</v>
      </c>
      <c r="P1128" s="1">
        <v>40352</v>
      </c>
      <c r="Q1128">
        <v>21.795000000000002</v>
      </c>
      <c r="S1128" s="1">
        <v>40352</v>
      </c>
      <c r="T1128">
        <v>63.515700000000002</v>
      </c>
      <c r="V1128" s="1">
        <v>40352</v>
      </c>
      <c r="W1128">
        <v>60.733699999999999</v>
      </c>
      <c r="Y1128" s="1">
        <v>40352</v>
      </c>
      <c r="Z1128">
        <v>38.818100000000001</v>
      </c>
      <c r="AB1128" s="1">
        <v>40352</v>
      </c>
      <c r="AC1128">
        <v>24.338999999999999</v>
      </c>
      <c r="AE1128" s="1">
        <v>40352</v>
      </c>
      <c r="AF1128">
        <v>34.188899999999997</v>
      </c>
      <c r="AH1128" s="1">
        <v>40352</v>
      </c>
      <c r="AI1128">
        <v>57.433500000000002</v>
      </c>
      <c r="AK1128" s="1">
        <v>40352</v>
      </c>
      <c r="AL1128">
        <v>14.1571</v>
      </c>
      <c r="AQ1128" s="1">
        <v>40352</v>
      </c>
      <c r="AR1128">
        <v>44.7393</v>
      </c>
      <c r="AT1128" s="1">
        <v>40352</v>
      </c>
      <c r="AU1128">
        <v>28.514099999999999</v>
      </c>
      <c r="AW1128" s="1">
        <v>40352</v>
      </c>
      <c r="AX1128">
        <v>39.204099999999997</v>
      </c>
      <c r="AZ1128" s="1">
        <v>40352</v>
      </c>
      <c r="BA1128">
        <v>19.126999999999999</v>
      </c>
      <c r="BC1128" s="1">
        <v>40352</v>
      </c>
      <c r="BD1128">
        <v>124.65349999999999</v>
      </c>
      <c r="BF1128" s="1">
        <v>40352</v>
      </c>
      <c r="BG1128">
        <v>54.139499999999998</v>
      </c>
      <c r="BI1128" s="1">
        <v>40352</v>
      </c>
      <c r="BJ1128">
        <v>36.613999999999997</v>
      </c>
      <c r="BL1128" s="1">
        <v>40352</v>
      </c>
      <c r="BM1128">
        <v>63.566600000000001</v>
      </c>
      <c r="BO1128" s="1">
        <v>40352</v>
      </c>
      <c r="BP1128">
        <v>31.7849</v>
      </c>
      <c r="BR1128" s="1">
        <v>40352</v>
      </c>
      <c r="BS1128">
        <v>23.702200000000001</v>
      </c>
      <c r="BU1128" s="1">
        <v>40352</v>
      </c>
      <c r="BV1128">
        <v>13.452</v>
      </c>
      <c r="BX1128" s="1">
        <v>40352</v>
      </c>
      <c r="BY1128">
        <v>56.1736</v>
      </c>
      <c r="CA1128" s="1">
        <v>40352</v>
      </c>
      <c r="CB1128">
        <v>63.974200000000003</v>
      </c>
      <c r="CD1128" s="1">
        <v>40352</v>
      </c>
      <c r="CE1128">
        <v>23.7057</v>
      </c>
      <c r="CG1128" s="1">
        <v>40352</v>
      </c>
      <c r="CH1128">
        <v>47.723799999999997</v>
      </c>
      <c r="CJ1128" s="1">
        <v>40352</v>
      </c>
      <c r="CK1128">
        <v>32.902200000000001</v>
      </c>
      <c r="CM1128" s="1">
        <v>40352</v>
      </c>
      <c r="CN1128">
        <v>1816.65</v>
      </c>
      <c r="CP1128" s="1">
        <v>40352</v>
      </c>
      <c r="CQ1128">
        <v>26.91</v>
      </c>
    </row>
    <row r="1129" spans="1:95" x14ac:dyDescent="0.25">
      <c r="A1129" s="1">
        <v>40353</v>
      </c>
      <c r="B1129">
        <v>73.279200000000003</v>
      </c>
      <c r="D1129" s="1">
        <v>40353</v>
      </c>
      <c r="E1129">
        <v>10.818</v>
      </c>
      <c r="G1129" s="1">
        <v>40353</v>
      </c>
      <c r="H1129">
        <v>17.025200000000002</v>
      </c>
      <c r="J1129" s="1">
        <v>40353</v>
      </c>
      <c r="K1129">
        <v>39.346699999999998</v>
      </c>
      <c r="M1129" s="1">
        <v>40353</v>
      </c>
      <c r="N1129">
        <v>30.802599999999998</v>
      </c>
      <c r="P1129" s="1">
        <v>40353</v>
      </c>
      <c r="Q1129">
        <v>21.460899999999999</v>
      </c>
      <c r="S1129" s="1">
        <v>40353</v>
      </c>
      <c r="T1129">
        <v>63.496899999999997</v>
      </c>
      <c r="V1129" s="1">
        <v>40353</v>
      </c>
      <c r="W1129">
        <v>59.827399999999997</v>
      </c>
      <c r="Y1129" s="1">
        <v>40353</v>
      </c>
      <c r="Z1129">
        <v>37.720500000000001</v>
      </c>
      <c r="AB1129" s="1">
        <v>40353</v>
      </c>
      <c r="AC1129">
        <v>24.134</v>
      </c>
      <c r="AE1129" s="1">
        <v>40353</v>
      </c>
      <c r="AF1129">
        <v>33.509900000000002</v>
      </c>
      <c r="AH1129" s="1">
        <v>40353</v>
      </c>
      <c r="AI1129">
        <v>56.465299999999999</v>
      </c>
      <c r="AK1129" s="1">
        <v>40353</v>
      </c>
      <c r="AL1129">
        <v>13.8719</v>
      </c>
      <c r="AQ1129" s="1">
        <v>40353</v>
      </c>
      <c r="AR1129">
        <v>43.7851</v>
      </c>
      <c r="AT1129" s="1">
        <v>40353</v>
      </c>
      <c r="AU1129">
        <v>27.738099999999999</v>
      </c>
      <c r="AW1129" s="1">
        <v>40353</v>
      </c>
      <c r="AX1129">
        <v>38.417000000000002</v>
      </c>
      <c r="AZ1129" s="1">
        <v>40353</v>
      </c>
      <c r="BA1129">
        <v>18.676600000000001</v>
      </c>
      <c r="BC1129" s="1">
        <v>40353</v>
      </c>
      <c r="BD1129">
        <v>122.8141</v>
      </c>
      <c r="BF1129" s="1">
        <v>40353</v>
      </c>
      <c r="BG1129">
        <v>54.468499999999999</v>
      </c>
      <c r="BI1129" s="1">
        <v>40353</v>
      </c>
      <c r="BJ1129">
        <v>35.804299999999998</v>
      </c>
      <c r="BL1129" s="1">
        <v>40353</v>
      </c>
      <c r="BM1129">
        <v>62.732999999999997</v>
      </c>
      <c r="BO1129" s="1">
        <v>40353</v>
      </c>
      <c r="BP1129">
        <v>31.955400000000001</v>
      </c>
      <c r="BR1129" s="1">
        <v>40353</v>
      </c>
      <c r="BS1129">
        <v>23.413699999999999</v>
      </c>
      <c r="BU1129" s="1">
        <v>40353</v>
      </c>
      <c r="BV1129">
        <v>13.0723</v>
      </c>
      <c r="BX1129" s="1">
        <v>40353</v>
      </c>
      <c r="BY1129">
        <v>55.706899999999997</v>
      </c>
      <c r="CA1129" s="1">
        <v>40353</v>
      </c>
      <c r="CB1129">
        <v>63.372</v>
      </c>
      <c r="CD1129" s="1">
        <v>40353</v>
      </c>
      <c r="CE1129">
        <v>23.406600000000001</v>
      </c>
      <c r="CG1129" s="1">
        <v>40353</v>
      </c>
      <c r="CH1129">
        <v>46.991199999999999</v>
      </c>
      <c r="CJ1129" s="1">
        <v>40353</v>
      </c>
      <c r="CK1129">
        <v>32.193199999999997</v>
      </c>
      <c r="CM1129" s="1">
        <v>40353</v>
      </c>
      <c r="CN1129">
        <v>1786.13</v>
      </c>
      <c r="CP1129" s="1">
        <v>40353</v>
      </c>
      <c r="CQ1129">
        <v>29.74</v>
      </c>
    </row>
    <row r="1130" spans="1:95" x14ac:dyDescent="0.25">
      <c r="A1130" s="1">
        <v>40354</v>
      </c>
      <c r="B1130">
        <v>73.954099999999997</v>
      </c>
      <c r="D1130" s="1">
        <v>40354</v>
      </c>
      <c r="E1130">
        <v>10.934799999999999</v>
      </c>
      <c r="G1130" s="1">
        <v>40354</v>
      </c>
      <c r="H1130">
        <v>17.0946</v>
      </c>
      <c r="J1130" s="1">
        <v>40354</v>
      </c>
      <c r="K1130">
        <v>40.889499999999998</v>
      </c>
      <c r="M1130" s="1">
        <v>40354</v>
      </c>
      <c r="N1130">
        <v>30.953399999999998</v>
      </c>
      <c r="P1130" s="1">
        <v>40354</v>
      </c>
      <c r="Q1130">
        <v>21.238099999999999</v>
      </c>
      <c r="S1130" s="1">
        <v>40354</v>
      </c>
      <c r="T1130">
        <v>64.758700000000005</v>
      </c>
      <c r="V1130" s="1">
        <v>40354</v>
      </c>
      <c r="W1130">
        <v>61.092500000000001</v>
      </c>
      <c r="Y1130" s="1">
        <v>40354</v>
      </c>
      <c r="Z1130">
        <v>39.317100000000003</v>
      </c>
      <c r="AB1130" s="1">
        <v>40354</v>
      </c>
      <c r="AC1130">
        <v>23.416499999999999</v>
      </c>
      <c r="AE1130" s="1">
        <v>40354</v>
      </c>
      <c r="AF1130">
        <v>33.638399999999997</v>
      </c>
      <c r="AH1130" s="1">
        <v>40354</v>
      </c>
      <c r="AI1130">
        <v>55.5535</v>
      </c>
      <c r="AK1130" s="1">
        <v>40354</v>
      </c>
      <c r="AL1130">
        <v>13.7155</v>
      </c>
      <c r="AQ1130" s="1">
        <v>40354</v>
      </c>
      <c r="AR1130">
        <v>43.813800000000001</v>
      </c>
      <c r="AT1130" s="1">
        <v>40354</v>
      </c>
      <c r="AU1130">
        <v>28.233599999999999</v>
      </c>
      <c r="AW1130" s="1">
        <v>40354</v>
      </c>
      <c r="AX1130">
        <v>38.979199999999999</v>
      </c>
      <c r="AZ1130" s="1">
        <v>40354</v>
      </c>
      <c r="BA1130">
        <v>18.412299999999998</v>
      </c>
      <c r="BC1130" s="1">
        <v>40354</v>
      </c>
      <c r="BD1130">
        <v>121.7889</v>
      </c>
      <c r="BF1130" s="1">
        <v>40354</v>
      </c>
      <c r="BG1130">
        <v>53.646000000000001</v>
      </c>
      <c r="BI1130" s="1">
        <v>40354</v>
      </c>
      <c r="BJ1130">
        <v>37.131799999999998</v>
      </c>
      <c r="BL1130" s="1">
        <v>40354</v>
      </c>
      <c r="BM1130">
        <v>62.445900000000002</v>
      </c>
      <c r="BO1130" s="1">
        <v>40354</v>
      </c>
      <c r="BP1130">
        <v>32.2425</v>
      </c>
      <c r="BR1130" s="1">
        <v>40354</v>
      </c>
      <c r="BS1130">
        <v>22.975899999999999</v>
      </c>
      <c r="BU1130" s="1">
        <v>40354</v>
      </c>
      <c r="BV1130">
        <v>13.234999999999999</v>
      </c>
      <c r="BX1130" s="1">
        <v>40354</v>
      </c>
      <c r="BY1130">
        <v>54.718499999999999</v>
      </c>
      <c r="CA1130" s="1">
        <v>40354</v>
      </c>
      <c r="CB1130">
        <v>63.851900000000001</v>
      </c>
      <c r="CD1130" s="1">
        <v>40354</v>
      </c>
      <c r="CE1130">
        <v>23.075199999999999</v>
      </c>
      <c r="CG1130" s="1">
        <v>40354</v>
      </c>
      <c r="CH1130">
        <v>45.835900000000002</v>
      </c>
      <c r="CJ1130" s="1">
        <v>40354</v>
      </c>
      <c r="CK1130">
        <v>32.078200000000002</v>
      </c>
      <c r="CM1130" s="1">
        <v>40354</v>
      </c>
      <c r="CN1130">
        <v>1791.24</v>
      </c>
      <c r="CP1130" s="1">
        <v>40354</v>
      </c>
      <c r="CQ1130">
        <v>28.53</v>
      </c>
    </row>
    <row r="1131" spans="1:95" x14ac:dyDescent="0.25">
      <c r="A1131" s="1">
        <v>40357</v>
      </c>
      <c r="B1131">
        <v>74.0291</v>
      </c>
      <c r="D1131" s="1">
        <v>40357</v>
      </c>
      <c r="E1131">
        <v>10.7401</v>
      </c>
      <c r="G1131" s="1">
        <v>40357</v>
      </c>
      <c r="H1131">
        <v>17.649999999999999</v>
      </c>
      <c r="J1131" s="1">
        <v>40357</v>
      </c>
      <c r="K1131">
        <v>40.352800000000002</v>
      </c>
      <c r="M1131" s="1">
        <v>40357</v>
      </c>
      <c r="N1131">
        <v>30.475899999999999</v>
      </c>
      <c r="P1131" s="1">
        <v>40357</v>
      </c>
      <c r="Q1131">
        <v>21.3752</v>
      </c>
      <c r="S1131" s="1">
        <v>40357</v>
      </c>
      <c r="T1131">
        <v>63.374499999999998</v>
      </c>
      <c r="V1131" s="1">
        <v>40357</v>
      </c>
      <c r="W1131">
        <v>60.799799999999998</v>
      </c>
      <c r="Y1131" s="1">
        <v>40357</v>
      </c>
      <c r="Z1131">
        <v>39.915799999999997</v>
      </c>
      <c r="AB1131" s="1">
        <v>40357</v>
      </c>
      <c r="AC1131">
        <v>23.798500000000001</v>
      </c>
      <c r="AE1131" s="1">
        <v>40357</v>
      </c>
      <c r="AF1131">
        <v>33.2438</v>
      </c>
      <c r="AH1131" s="1">
        <v>40357</v>
      </c>
      <c r="AI1131">
        <v>54.961300000000001</v>
      </c>
      <c r="AK1131" s="1">
        <v>40357</v>
      </c>
      <c r="AL1131">
        <v>13.798299999999999</v>
      </c>
      <c r="AQ1131" s="1">
        <v>40357</v>
      </c>
      <c r="AR1131">
        <v>43.956899999999997</v>
      </c>
      <c r="AT1131" s="1">
        <v>40357</v>
      </c>
      <c r="AU1131">
        <v>27.6633</v>
      </c>
      <c r="AW1131" s="1">
        <v>40357</v>
      </c>
      <c r="AX1131">
        <v>38.604399999999998</v>
      </c>
      <c r="AZ1131" s="1">
        <v>40357</v>
      </c>
      <c r="BA1131">
        <v>18.7134</v>
      </c>
      <c r="BC1131" s="1">
        <v>40357</v>
      </c>
      <c r="BD1131">
        <v>123.57089999999999</v>
      </c>
      <c r="BF1131" s="1">
        <v>40357</v>
      </c>
      <c r="BG1131">
        <v>54.331400000000002</v>
      </c>
      <c r="BI1131" s="1">
        <v>40357</v>
      </c>
      <c r="BJ1131">
        <v>36.284500000000001</v>
      </c>
      <c r="BL1131" s="1">
        <v>40357</v>
      </c>
      <c r="BM1131">
        <v>62.362499999999997</v>
      </c>
      <c r="BO1131" s="1">
        <v>40357</v>
      </c>
      <c r="BP1131">
        <v>32.2515</v>
      </c>
      <c r="BR1131" s="1">
        <v>40357</v>
      </c>
      <c r="BS1131">
        <v>22.767499999999998</v>
      </c>
      <c r="BU1131" s="1">
        <v>40357</v>
      </c>
      <c r="BV1131">
        <v>13.144600000000001</v>
      </c>
      <c r="BX1131" s="1">
        <v>40357</v>
      </c>
      <c r="BY1131">
        <v>55.478099999999998</v>
      </c>
      <c r="CA1131" s="1">
        <v>40357</v>
      </c>
      <c r="CB1131">
        <v>63.1462</v>
      </c>
      <c r="CD1131" s="1">
        <v>40357</v>
      </c>
      <c r="CE1131">
        <v>23.204499999999999</v>
      </c>
      <c r="CG1131" s="1">
        <v>40357</v>
      </c>
      <c r="CH1131">
        <v>46.559100000000001</v>
      </c>
      <c r="CJ1131" s="1">
        <v>40357</v>
      </c>
      <c r="CK1131">
        <v>31.8291</v>
      </c>
      <c r="CM1131" s="1">
        <v>40357</v>
      </c>
      <c r="CN1131">
        <v>1787.94</v>
      </c>
      <c r="CP1131" s="1">
        <v>40357</v>
      </c>
      <c r="CQ1131">
        <v>29</v>
      </c>
    </row>
    <row r="1132" spans="1:95" x14ac:dyDescent="0.25">
      <c r="A1132" s="1">
        <v>40358</v>
      </c>
      <c r="B1132">
        <v>73.569800000000001</v>
      </c>
      <c r="D1132" s="1">
        <v>40358</v>
      </c>
      <c r="E1132">
        <v>10.068199999999999</v>
      </c>
      <c r="G1132" s="1">
        <v>40358</v>
      </c>
      <c r="H1132">
        <v>17.3202</v>
      </c>
      <c r="J1132" s="1">
        <v>40358</v>
      </c>
      <c r="K1132">
        <v>38.417099999999998</v>
      </c>
      <c r="M1132" s="1">
        <v>40358</v>
      </c>
      <c r="N1132">
        <v>28.9178</v>
      </c>
      <c r="P1132" s="1">
        <v>40358</v>
      </c>
      <c r="Q1132">
        <v>20.955400000000001</v>
      </c>
      <c r="S1132" s="1">
        <v>40358</v>
      </c>
      <c r="T1132">
        <v>59.362900000000003</v>
      </c>
      <c r="V1132" s="1">
        <v>40358</v>
      </c>
      <c r="W1132">
        <v>57.448300000000003</v>
      </c>
      <c r="Y1132" s="1">
        <v>40358</v>
      </c>
      <c r="Z1132">
        <v>37.221499999999999</v>
      </c>
      <c r="AB1132" s="1">
        <v>40358</v>
      </c>
      <c r="AC1132">
        <v>23.449100000000001</v>
      </c>
      <c r="AE1132" s="1">
        <v>40358</v>
      </c>
      <c r="AF1132">
        <v>32.3354</v>
      </c>
      <c r="AH1132" s="1">
        <v>40358</v>
      </c>
      <c r="AI1132">
        <v>53.8521</v>
      </c>
      <c r="AK1132" s="1">
        <v>40358</v>
      </c>
      <c r="AL1132">
        <v>13.32</v>
      </c>
      <c r="AQ1132" s="1">
        <v>40358</v>
      </c>
      <c r="AR1132">
        <v>42.268099999999997</v>
      </c>
      <c r="AT1132" s="1">
        <v>40358</v>
      </c>
      <c r="AU1132">
        <v>26.765799999999999</v>
      </c>
      <c r="AW1132" s="1">
        <v>40358</v>
      </c>
      <c r="AX1132">
        <v>36.852200000000003</v>
      </c>
      <c r="AZ1132" s="1">
        <v>40358</v>
      </c>
      <c r="BA1132">
        <v>18.189499999999999</v>
      </c>
      <c r="BC1132" s="1">
        <v>40358</v>
      </c>
      <c r="BD1132">
        <v>119.8441</v>
      </c>
      <c r="BF1132" s="1">
        <v>40358</v>
      </c>
      <c r="BG1132">
        <v>54.139499999999998</v>
      </c>
      <c r="BI1132" s="1">
        <v>40358</v>
      </c>
      <c r="BJ1132">
        <v>34.891100000000002</v>
      </c>
      <c r="BL1132" s="1">
        <v>40358</v>
      </c>
      <c r="BM1132">
        <v>61.556699999999999</v>
      </c>
      <c r="BO1132" s="1">
        <v>40358</v>
      </c>
      <c r="BP1132">
        <v>31.793800000000001</v>
      </c>
      <c r="BR1132" s="1">
        <v>40358</v>
      </c>
      <c r="BS1132">
        <v>21.8309</v>
      </c>
      <c r="BU1132" s="1">
        <v>40358</v>
      </c>
      <c r="BV1132">
        <v>12.909599999999999</v>
      </c>
      <c r="BX1132" s="1">
        <v>40358</v>
      </c>
      <c r="BY1132">
        <v>55.203600000000002</v>
      </c>
      <c r="CA1132" s="1">
        <v>40358</v>
      </c>
      <c r="CB1132">
        <v>61.132599999999996</v>
      </c>
      <c r="CD1132" s="1">
        <v>40358</v>
      </c>
      <c r="CE1132">
        <v>23.131799999999998</v>
      </c>
      <c r="CG1132" s="1">
        <v>40358</v>
      </c>
      <c r="CH1132">
        <v>45.9298</v>
      </c>
      <c r="CJ1132" s="1">
        <v>40358</v>
      </c>
      <c r="CK1132">
        <v>30.947600000000001</v>
      </c>
      <c r="CM1132" s="1">
        <v>40358</v>
      </c>
      <c r="CN1132">
        <v>1732.55</v>
      </c>
      <c r="CP1132" s="1">
        <v>40358</v>
      </c>
      <c r="CQ1132">
        <v>34.130000000000003</v>
      </c>
    </row>
    <row r="1133" spans="1:95" x14ac:dyDescent="0.25">
      <c r="A1133" s="1">
        <v>40359</v>
      </c>
      <c r="B1133">
        <v>74.038499999999999</v>
      </c>
      <c r="D1133" s="1">
        <v>40359</v>
      </c>
      <c r="E1133">
        <v>9.7956000000000003</v>
      </c>
      <c r="G1133" s="1">
        <v>40359</v>
      </c>
      <c r="H1133">
        <v>17.389600000000002</v>
      </c>
      <c r="J1133" s="1">
        <v>40359</v>
      </c>
      <c r="K1133">
        <v>38.215000000000003</v>
      </c>
      <c r="M1133" s="1">
        <v>40359</v>
      </c>
      <c r="N1133">
        <v>28.8508</v>
      </c>
      <c r="P1133" s="1">
        <v>40359</v>
      </c>
      <c r="Q1133">
        <v>20.7241</v>
      </c>
      <c r="S1133" s="1">
        <v>40359</v>
      </c>
      <c r="T1133">
        <v>59.0899</v>
      </c>
      <c r="V1133" s="1">
        <v>40359</v>
      </c>
      <c r="W1133">
        <v>56.7119</v>
      </c>
      <c r="Y1133" s="1">
        <v>40359</v>
      </c>
      <c r="Z1133">
        <v>37.520899999999997</v>
      </c>
      <c r="AB1133" s="1">
        <v>40359</v>
      </c>
      <c r="AC1133">
        <v>23.351299999999998</v>
      </c>
      <c r="AE1133" s="1">
        <v>40359</v>
      </c>
      <c r="AF1133">
        <v>31.739000000000001</v>
      </c>
      <c r="AH1133" s="1">
        <v>40359</v>
      </c>
      <c r="AI1133">
        <v>53.645299999999999</v>
      </c>
      <c r="AK1133" s="1">
        <v>40359</v>
      </c>
      <c r="AL1133">
        <v>13.264799999999999</v>
      </c>
      <c r="AQ1133" s="1">
        <v>40359</v>
      </c>
      <c r="AR1133">
        <v>41.294899999999998</v>
      </c>
      <c r="AT1133" s="1">
        <v>40359</v>
      </c>
      <c r="AU1133">
        <v>26.2423</v>
      </c>
      <c r="AW1133" s="1">
        <v>40359</v>
      </c>
      <c r="AX1133">
        <v>36.571100000000001</v>
      </c>
      <c r="AZ1133" s="1">
        <v>40359</v>
      </c>
      <c r="BA1133">
        <v>17.876999999999999</v>
      </c>
      <c r="BC1133" s="1">
        <v>40359</v>
      </c>
      <c r="BD1133">
        <v>118.30159999999999</v>
      </c>
      <c r="BF1133" s="1">
        <v>40359</v>
      </c>
      <c r="BG1133">
        <v>53.975000000000001</v>
      </c>
      <c r="BI1133" s="1">
        <v>40359</v>
      </c>
      <c r="BJ1133">
        <v>34.467399999999998</v>
      </c>
      <c r="BL1133" s="1">
        <v>40359</v>
      </c>
      <c r="BM1133">
        <v>61.010300000000001</v>
      </c>
      <c r="BO1133" s="1">
        <v>40359</v>
      </c>
      <c r="BP1133">
        <v>31.381</v>
      </c>
      <c r="BR1133" s="1">
        <v>40359</v>
      </c>
      <c r="BS1133">
        <v>21.55</v>
      </c>
      <c r="BU1133" s="1">
        <v>40359</v>
      </c>
      <c r="BV1133">
        <v>12.891500000000001</v>
      </c>
      <c r="BX1133" s="1">
        <v>40359</v>
      </c>
      <c r="BY1133">
        <v>54.892400000000002</v>
      </c>
      <c r="CA1133" s="1">
        <v>40359</v>
      </c>
      <c r="CB1133">
        <v>61.076099999999997</v>
      </c>
      <c r="CD1133" s="1">
        <v>40359</v>
      </c>
      <c r="CE1133">
        <v>22.646899999999999</v>
      </c>
      <c r="CG1133" s="1">
        <v>40359</v>
      </c>
      <c r="CH1133">
        <v>45.150199999999998</v>
      </c>
      <c r="CJ1133" s="1">
        <v>40359</v>
      </c>
      <c r="CK1133">
        <v>30.181100000000001</v>
      </c>
      <c r="CM1133" s="1">
        <v>40359</v>
      </c>
      <c r="CN1133">
        <v>1715.23</v>
      </c>
      <c r="CP1133" s="1">
        <v>40359</v>
      </c>
      <c r="CQ1133">
        <v>34.54</v>
      </c>
    </row>
    <row r="1134" spans="1:95" x14ac:dyDescent="0.25">
      <c r="A1134" s="1">
        <v>40360</v>
      </c>
      <c r="B1134">
        <v>73.626099999999994</v>
      </c>
      <c r="D1134" s="1">
        <v>40360</v>
      </c>
      <c r="E1134">
        <v>9.7858999999999998</v>
      </c>
      <c r="G1134" s="1">
        <v>40360</v>
      </c>
      <c r="H1134">
        <v>17.563199999999998</v>
      </c>
      <c r="J1134" s="1">
        <v>40360</v>
      </c>
      <c r="K1134">
        <v>38.0032</v>
      </c>
      <c r="M1134" s="1">
        <v>40360</v>
      </c>
      <c r="N1134">
        <v>28.381599999999999</v>
      </c>
      <c r="P1134" s="1">
        <v>40360</v>
      </c>
      <c r="Q1134">
        <v>20.852599999999999</v>
      </c>
      <c r="S1134" s="1">
        <v>40360</v>
      </c>
      <c r="T1134">
        <v>58.628399999999999</v>
      </c>
      <c r="V1134" s="1">
        <v>40360</v>
      </c>
      <c r="W1134">
        <v>56.6175</v>
      </c>
      <c r="Y1134" s="1">
        <v>40360</v>
      </c>
      <c r="Z1134">
        <v>37.720500000000001</v>
      </c>
      <c r="AB1134" s="1">
        <v>40360</v>
      </c>
      <c r="AC1134">
        <v>23.3093</v>
      </c>
      <c r="AE1134" s="1">
        <v>40360</v>
      </c>
      <c r="AF1134">
        <v>31.647200000000002</v>
      </c>
      <c r="AH1134" s="1">
        <v>40360</v>
      </c>
      <c r="AI1134">
        <v>53.212899999999998</v>
      </c>
      <c r="AK1134" s="1">
        <v>40360</v>
      </c>
      <c r="AL1134">
        <v>12.988799999999999</v>
      </c>
      <c r="AQ1134" s="1">
        <v>40360</v>
      </c>
      <c r="AR1134">
        <v>40.922699999999999</v>
      </c>
      <c r="AT1134" s="1">
        <v>40360</v>
      </c>
      <c r="AU1134">
        <v>26.102</v>
      </c>
      <c r="AW1134" s="1">
        <v>40360</v>
      </c>
      <c r="AX1134">
        <v>36.121400000000001</v>
      </c>
      <c r="AZ1134" s="1">
        <v>40360</v>
      </c>
      <c r="BA1134">
        <v>17.693100000000001</v>
      </c>
      <c r="BC1134" s="1">
        <v>40360</v>
      </c>
      <c r="BD1134">
        <v>117.4298</v>
      </c>
      <c r="BF1134" s="1">
        <v>40360</v>
      </c>
      <c r="BG1134">
        <v>53.984099999999998</v>
      </c>
      <c r="BI1134" s="1">
        <v>40360</v>
      </c>
      <c r="BJ1134">
        <v>34.014899999999997</v>
      </c>
      <c r="BL1134" s="1">
        <v>40360</v>
      </c>
      <c r="BM1134">
        <v>61.7883</v>
      </c>
      <c r="BO1134" s="1">
        <v>40360</v>
      </c>
      <c r="BP1134">
        <v>30.9054</v>
      </c>
      <c r="BR1134" s="1">
        <v>40360</v>
      </c>
      <c r="BS1134">
        <v>21.6905</v>
      </c>
      <c r="BU1134" s="1">
        <v>40360</v>
      </c>
      <c r="BV1134">
        <v>12.8644</v>
      </c>
      <c r="BX1134" s="1">
        <v>40360</v>
      </c>
      <c r="BY1134">
        <v>54.489699999999999</v>
      </c>
      <c r="CA1134" s="1">
        <v>40360</v>
      </c>
      <c r="CB1134">
        <v>60.586799999999997</v>
      </c>
      <c r="CD1134" s="1">
        <v>40360</v>
      </c>
      <c r="CE1134">
        <v>22.735800000000001</v>
      </c>
      <c r="CG1134" s="1">
        <v>40360</v>
      </c>
      <c r="CH1134">
        <v>45.403799999999997</v>
      </c>
      <c r="CJ1134" s="1">
        <v>40360</v>
      </c>
      <c r="CK1134">
        <v>30.171500000000002</v>
      </c>
      <c r="CM1134" s="1">
        <v>40360</v>
      </c>
      <c r="CN1134">
        <v>1709.77</v>
      </c>
      <c r="CP1134" s="1">
        <v>40360</v>
      </c>
      <c r="CQ1134">
        <v>32.86</v>
      </c>
    </row>
    <row r="1135" spans="1:95" x14ac:dyDescent="0.25">
      <c r="A1135" s="1">
        <v>40361</v>
      </c>
      <c r="B1135">
        <v>72.801199999999994</v>
      </c>
      <c r="D1135" s="1">
        <v>40361</v>
      </c>
      <c r="E1135">
        <v>9.7371999999999996</v>
      </c>
      <c r="G1135" s="1">
        <v>40361</v>
      </c>
      <c r="H1135">
        <v>17.623899999999999</v>
      </c>
      <c r="J1135" s="1">
        <v>40361</v>
      </c>
      <c r="K1135">
        <v>37.945500000000003</v>
      </c>
      <c r="M1135" s="1">
        <v>40361</v>
      </c>
      <c r="N1135">
        <v>27.728200000000001</v>
      </c>
      <c r="P1135" s="1">
        <v>40361</v>
      </c>
      <c r="Q1135">
        <v>20.809799999999999</v>
      </c>
      <c r="S1135" s="1">
        <v>40361</v>
      </c>
      <c r="T1135">
        <v>58.327100000000002</v>
      </c>
      <c r="V1135" s="1">
        <v>40361</v>
      </c>
      <c r="W1135">
        <v>55.871600000000001</v>
      </c>
      <c r="Y1135" s="1">
        <v>40361</v>
      </c>
      <c r="Z1135">
        <v>37.8202</v>
      </c>
      <c r="AB1135" s="1">
        <v>40361</v>
      </c>
      <c r="AC1135">
        <v>23.3187</v>
      </c>
      <c r="AE1135" s="1">
        <v>40361</v>
      </c>
      <c r="AF1135">
        <v>31.252700000000001</v>
      </c>
      <c r="AH1135" s="1">
        <v>40361</v>
      </c>
      <c r="AI1135">
        <v>53.1753</v>
      </c>
      <c r="AK1135" s="1">
        <v>40361</v>
      </c>
      <c r="AL1135">
        <v>12.768000000000001</v>
      </c>
      <c r="AQ1135" s="1">
        <v>40361</v>
      </c>
      <c r="AR1135">
        <v>40.846400000000003</v>
      </c>
      <c r="AT1135" s="1">
        <v>40361</v>
      </c>
      <c r="AU1135">
        <v>25.952500000000001</v>
      </c>
      <c r="AW1135" s="1">
        <v>40361</v>
      </c>
      <c r="AX1135">
        <v>36.102600000000002</v>
      </c>
      <c r="AZ1135" s="1">
        <v>40361</v>
      </c>
      <c r="BA1135">
        <v>17.647200000000002</v>
      </c>
      <c r="BC1135" s="1">
        <v>40361</v>
      </c>
      <c r="BD1135">
        <v>116.7495</v>
      </c>
      <c r="BF1135" s="1">
        <v>40361</v>
      </c>
      <c r="BG1135">
        <v>53.993200000000002</v>
      </c>
      <c r="BI1135" s="1">
        <v>40361</v>
      </c>
      <c r="BJ1135">
        <v>33.779200000000003</v>
      </c>
      <c r="BL1135" s="1">
        <v>40361</v>
      </c>
      <c r="BM1135">
        <v>61.260300000000001</v>
      </c>
      <c r="BO1135" s="1">
        <v>40361</v>
      </c>
      <c r="BP1135">
        <v>30.707999999999998</v>
      </c>
      <c r="BR1135" s="1">
        <v>40361</v>
      </c>
      <c r="BS1135">
        <v>21.793500000000002</v>
      </c>
      <c r="BU1135" s="1">
        <v>40361</v>
      </c>
      <c r="BV1135">
        <v>12.782999999999999</v>
      </c>
      <c r="BX1135" s="1">
        <v>40361</v>
      </c>
      <c r="BY1135">
        <v>54.343299999999999</v>
      </c>
      <c r="CA1135" s="1">
        <v>40361</v>
      </c>
      <c r="CB1135">
        <v>60.492699999999999</v>
      </c>
      <c r="CD1135" s="1">
        <v>40361</v>
      </c>
      <c r="CE1135">
        <v>23.1904</v>
      </c>
      <c r="CG1135" s="1">
        <v>40361</v>
      </c>
      <c r="CH1135">
        <v>45.084499999999998</v>
      </c>
      <c r="CJ1135" s="1">
        <v>40361</v>
      </c>
      <c r="CK1135">
        <v>30.066099999999999</v>
      </c>
      <c r="CM1135" s="1">
        <v>40361</v>
      </c>
      <c r="CN1135">
        <v>1701.86</v>
      </c>
      <c r="CP1135" s="1">
        <v>40361</v>
      </c>
      <c r="CQ1135">
        <v>30.12</v>
      </c>
    </row>
    <row r="1136" spans="1:95" x14ac:dyDescent="0.25">
      <c r="A1136" s="1">
        <v>40365</v>
      </c>
      <c r="B1136">
        <v>73.241799999999998</v>
      </c>
      <c r="D1136" s="1">
        <v>40365</v>
      </c>
      <c r="E1136">
        <v>9.9415999999999993</v>
      </c>
      <c r="G1136" s="1">
        <v>40365</v>
      </c>
      <c r="H1136">
        <v>17.823499999999999</v>
      </c>
      <c r="J1136" s="1">
        <v>40365</v>
      </c>
      <c r="K1136">
        <v>37.743299999999998</v>
      </c>
      <c r="M1136" s="1">
        <v>40365</v>
      </c>
      <c r="N1136">
        <v>28.2392</v>
      </c>
      <c r="P1136" s="1">
        <v>40365</v>
      </c>
      <c r="Q1136">
        <v>20.912600000000001</v>
      </c>
      <c r="S1136" s="1">
        <v>40365</v>
      </c>
      <c r="T1136">
        <v>57.780900000000003</v>
      </c>
      <c r="V1136" s="1">
        <v>40365</v>
      </c>
      <c r="W1136">
        <v>56.4664</v>
      </c>
      <c r="Y1136" s="1">
        <v>40365</v>
      </c>
      <c r="Z1136">
        <v>37.8202</v>
      </c>
      <c r="AB1136" s="1">
        <v>40365</v>
      </c>
      <c r="AC1136">
        <v>23.495699999999999</v>
      </c>
      <c r="AE1136" s="1">
        <v>40365</v>
      </c>
      <c r="AF1136">
        <v>31.243500000000001</v>
      </c>
      <c r="AH1136" s="1">
        <v>40365</v>
      </c>
      <c r="AI1136">
        <v>54.011899999999997</v>
      </c>
      <c r="AK1136" s="1">
        <v>40365</v>
      </c>
      <c r="AL1136">
        <v>12.8508</v>
      </c>
      <c r="AQ1136" s="1">
        <v>40365</v>
      </c>
      <c r="AR1136">
        <v>41.189900000000002</v>
      </c>
      <c r="AT1136" s="1">
        <v>40365</v>
      </c>
      <c r="AU1136">
        <v>25.559799999999999</v>
      </c>
      <c r="AW1136" s="1">
        <v>40365</v>
      </c>
      <c r="AX1136">
        <v>36.271299999999997</v>
      </c>
      <c r="AZ1136" s="1">
        <v>40365</v>
      </c>
      <c r="BA1136">
        <v>17.9054</v>
      </c>
      <c r="BC1136" s="1">
        <v>40365</v>
      </c>
      <c r="BD1136">
        <v>118.2824</v>
      </c>
      <c r="BF1136" s="1">
        <v>40365</v>
      </c>
      <c r="BG1136">
        <v>53.993200000000002</v>
      </c>
      <c r="BI1136" s="1">
        <v>40365</v>
      </c>
      <c r="BJ1136">
        <v>34.250599999999999</v>
      </c>
      <c r="BL1136" s="1">
        <v>40365</v>
      </c>
      <c r="BM1136">
        <v>61.232500000000002</v>
      </c>
      <c r="BO1136" s="1">
        <v>40365</v>
      </c>
      <c r="BP1136">
        <v>31.093900000000001</v>
      </c>
      <c r="BR1136" s="1">
        <v>40365</v>
      </c>
      <c r="BS1136">
        <v>22.308599999999998</v>
      </c>
      <c r="BU1136" s="1">
        <v>40365</v>
      </c>
      <c r="BV1136">
        <v>12.9186</v>
      </c>
      <c r="BX1136" s="1">
        <v>40365</v>
      </c>
      <c r="BY1136">
        <v>54.306699999999999</v>
      </c>
      <c r="CA1136" s="1">
        <v>40365</v>
      </c>
      <c r="CB1136">
        <v>60.774999999999999</v>
      </c>
      <c r="CD1136" s="1">
        <v>40365</v>
      </c>
      <c r="CE1136">
        <v>23.017399999999999</v>
      </c>
      <c r="CG1136" s="1">
        <v>40365</v>
      </c>
      <c r="CH1136">
        <v>45.619900000000001</v>
      </c>
      <c r="CJ1136" s="1">
        <v>40365</v>
      </c>
      <c r="CK1136">
        <v>30.3919</v>
      </c>
      <c r="CM1136" s="1">
        <v>40365</v>
      </c>
      <c r="CN1136">
        <v>1710.97</v>
      </c>
      <c r="CP1136" s="1">
        <v>40365</v>
      </c>
      <c r="CQ1136">
        <v>29.65</v>
      </c>
    </row>
    <row r="1137" spans="1:95" x14ac:dyDescent="0.25">
      <c r="A1137" s="1">
        <v>40366</v>
      </c>
      <c r="B1137">
        <v>75.4726</v>
      </c>
      <c r="D1137" s="1">
        <v>40366</v>
      </c>
      <c r="E1137">
        <v>10.2727</v>
      </c>
      <c r="G1137" s="1">
        <v>40366</v>
      </c>
      <c r="H1137">
        <v>18.127199999999998</v>
      </c>
      <c r="J1137" s="1">
        <v>40366</v>
      </c>
      <c r="K1137">
        <v>39.610700000000001</v>
      </c>
      <c r="M1137" s="1">
        <v>40366</v>
      </c>
      <c r="N1137">
        <v>29.604700000000001</v>
      </c>
      <c r="P1137" s="1">
        <v>40366</v>
      </c>
      <c r="Q1137">
        <v>21.209</v>
      </c>
      <c r="S1137" s="1">
        <v>40366</v>
      </c>
      <c r="T1137">
        <v>59.607799999999997</v>
      </c>
      <c r="V1137" s="1">
        <v>40366</v>
      </c>
      <c r="W1137">
        <v>58.703899999999997</v>
      </c>
      <c r="Y1137" s="1">
        <v>40366</v>
      </c>
      <c r="Z1137">
        <v>38.917900000000003</v>
      </c>
      <c r="AB1137" s="1">
        <v>40366</v>
      </c>
      <c r="AC1137">
        <v>23.9802</v>
      </c>
      <c r="AE1137" s="1">
        <v>40366</v>
      </c>
      <c r="AF1137">
        <v>32.3446</v>
      </c>
      <c r="AH1137" s="1">
        <v>40366</v>
      </c>
      <c r="AI1137">
        <v>54.923699999999997</v>
      </c>
      <c r="AK1137" s="1">
        <v>40366</v>
      </c>
      <c r="AL1137">
        <v>13.4488</v>
      </c>
      <c r="AQ1137" s="1">
        <v>40366</v>
      </c>
      <c r="AR1137">
        <v>42.897799999999997</v>
      </c>
      <c r="AT1137" s="1">
        <v>40366</v>
      </c>
      <c r="AU1137">
        <v>26.186199999999999</v>
      </c>
      <c r="AW1137" s="1">
        <v>40366</v>
      </c>
      <c r="AX1137">
        <v>37.658099999999997</v>
      </c>
      <c r="AZ1137" s="1">
        <v>40366</v>
      </c>
      <c r="BA1137">
        <v>18.513400000000001</v>
      </c>
      <c r="BC1137" s="1">
        <v>40366</v>
      </c>
      <c r="BD1137">
        <v>121.67400000000001</v>
      </c>
      <c r="BF1137" s="1">
        <v>40366</v>
      </c>
      <c r="BG1137">
        <v>55.391500000000001</v>
      </c>
      <c r="BI1137" s="1">
        <v>40366</v>
      </c>
      <c r="BJ1137">
        <v>35.9664</v>
      </c>
      <c r="BL1137" s="1">
        <v>40366</v>
      </c>
      <c r="BM1137">
        <v>62.344000000000001</v>
      </c>
      <c r="BO1137" s="1">
        <v>40366</v>
      </c>
      <c r="BP1137">
        <v>31.793800000000001</v>
      </c>
      <c r="BR1137" s="1">
        <v>40366</v>
      </c>
      <c r="BS1137">
        <v>22.758099999999999</v>
      </c>
      <c r="BU1137" s="1">
        <v>40366</v>
      </c>
      <c r="BV1137">
        <v>13.217000000000001</v>
      </c>
      <c r="BX1137" s="1">
        <v>40366</v>
      </c>
      <c r="BY1137">
        <v>55.661099999999998</v>
      </c>
      <c r="CA1137" s="1">
        <v>40366</v>
      </c>
      <c r="CB1137">
        <v>62.619199999999999</v>
      </c>
      <c r="CD1137" s="1">
        <v>40366</v>
      </c>
      <c r="CE1137">
        <v>23.3565</v>
      </c>
      <c r="CG1137" s="1">
        <v>40366</v>
      </c>
      <c r="CH1137">
        <v>45.948599999999999</v>
      </c>
      <c r="CJ1137" s="1">
        <v>40366</v>
      </c>
      <c r="CK1137">
        <v>31.752400000000002</v>
      </c>
      <c r="CM1137" s="1">
        <v>40366</v>
      </c>
      <c r="CN1137">
        <v>1765.42</v>
      </c>
      <c r="CP1137" s="1">
        <v>40366</v>
      </c>
      <c r="CQ1137">
        <v>26.84</v>
      </c>
    </row>
    <row r="1138" spans="1:95" x14ac:dyDescent="0.25">
      <c r="A1138" s="1">
        <v>40367</v>
      </c>
      <c r="B1138">
        <v>76.128699999999995</v>
      </c>
      <c r="D1138" s="1">
        <v>40367</v>
      </c>
      <c r="E1138">
        <v>10.4382</v>
      </c>
      <c r="G1138" s="1">
        <v>40367</v>
      </c>
      <c r="H1138">
        <v>18.500399999999999</v>
      </c>
      <c r="J1138" s="1">
        <v>40367</v>
      </c>
      <c r="K1138">
        <v>40.544499999999999</v>
      </c>
      <c r="M1138" s="1">
        <v>40367</v>
      </c>
      <c r="N1138">
        <v>29.7471</v>
      </c>
      <c r="P1138" s="1">
        <v>40367</v>
      </c>
      <c r="Q1138">
        <v>21.418199999999999</v>
      </c>
      <c r="S1138" s="1">
        <v>40367</v>
      </c>
      <c r="T1138">
        <v>60.9544</v>
      </c>
      <c r="V1138" s="1">
        <v>40367</v>
      </c>
      <c r="W1138">
        <v>59.638599999999997</v>
      </c>
      <c r="Y1138" s="1">
        <v>40367</v>
      </c>
      <c r="Z1138">
        <v>39.616500000000002</v>
      </c>
      <c r="AB1138" s="1">
        <v>40367</v>
      </c>
      <c r="AC1138">
        <v>24.422899999999998</v>
      </c>
      <c r="AE1138" s="1">
        <v>40367</v>
      </c>
      <c r="AF1138">
        <v>33.298900000000003</v>
      </c>
      <c r="AH1138" s="1">
        <v>40367</v>
      </c>
      <c r="AI1138">
        <v>55.280900000000003</v>
      </c>
      <c r="AK1138" s="1">
        <v>40367</v>
      </c>
      <c r="AL1138">
        <v>13.6419</v>
      </c>
      <c r="AQ1138" s="1">
        <v>40367</v>
      </c>
      <c r="AR1138">
        <v>43.393999999999998</v>
      </c>
      <c r="AT1138" s="1">
        <v>40367</v>
      </c>
      <c r="AU1138">
        <v>26.3171</v>
      </c>
      <c r="AW1138" s="1">
        <v>40367</v>
      </c>
      <c r="AX1138">
        <v>38.164000000000001</v>
      </c>
      <c r="AZ1138" s="1">
        <v>40367</v>
      </c>
      <c r="BA1138">
        <v>18.474399999999999</v>
      </c>
      <c r="BC1138" s="1">
        <v>40367</v>
      </c>
      <c r="BD1138">
        <v>122.6033</v>
      </c>
      <c r="BF1138" s="1">
        <v>40367</v>
      </c>
      <c r="BG1138">
        <v>56.095199999999998</v>
      </c>
      <c r="BI1138" s="1">
        <v>40367</v>
      </c>
      <c r="BJ1138">
        <v>35.9758</v>
      </c>
      <c r="BL1138" s="1">
        <v>40367</v>
      </c>
      <c r="BM1138">
        <v>63.927900000000001</v>
      </c>
      <c r="BO1138" s="1">
        <v>40367</v>
      </c>
      <c r="BP1138">
        <v>32.179699999999997</v>
      </c>
      <c r="BR1138" s="1">
        <v>40367</v>
      </c>
      <c r="BS1138">
        <v>22.860700000000001</v>
      </c>
      <c r="BU1138" s="1">
        <v>40367</v>
      </c>
      <c r="BV1138">
        <v>13.3978</v>
      </c>
      <c r="BX1138" s="1">
        <v>40367</v>
      </c>
      <c r="BY1138">
        <v>56.695300000000003</v>
      </c>
      <c r="CA1138" s="1">
        <v>40367</v>
      </c>
      <c r="CB1138">
        <v>63.259099999999997</v>
      </c>
      <c r="CD1138" s="1">
        <v>40367</v>
      </c>
      <c r="CE1138">
        <v>23.5855</v>
      </c>
      <c r="CG1138" s="1">
        <v>40367</v>
      </c>
      <c r="CH1138">
        <v>46.192799999999998</v>
      </c>
      <c r="CJ1138" s="1">
        <v>40367</v>
      </c>
      <c r="CK1138">
        <v>31.944099999999999</v>
      </c>
      <c r="CM1138" s="1">
        <v>40367</v>
      </c>
      <c r="CN1138">
        <v>1782.1</v>
      </c>
      <c r="CP1138" s="1">
        <v>40367</v>
      </c>
      <c r="CQ1138">
        <v>25.71</v>
      </c>
    </row>
    <row r="1139" spans="1:95" x14ac:dyDescent="0.25">
      <c r="A1139" s="1">
        <v>40368</v>
      </c>
      <c r="B1139">
        <v>77.009799999999998</v>
      </c>
      <c r="D1139" s="1">
        <v>40368</v>
      </c>
      <c r="E1139">
        <v>10.6525</v>
      </c>
      <c r="G1139" s="1">
        <v>40368</v>
      </c>
      <c r="H1139">
        <v>18.483000000000001</v>
      </c>
      <c r="J1139" s="1">
        <v>40368</v>
      </c>
      <c r="K1139">
        <v>40.987299999999998</v>
      </c>
      <c r="M1139" s="1">
        <v>40368</v>
      </c>
      <c r="N1139">
        <v>30.073799999999999</v>
      </c>
      <c r="P1139" s="1">
        <v>40368</v>
      </c>
      <c r="Q1139">
        <v>21.6448</v>
      </c>
      <c r="S1139" s="1">
        <v>40368</v>
      </c>
      <c r="T1139">
        <v>60.888399999999997</v>
      </c>
      <c r="V1139" s="1">
        <v>40368</v>
      </c>
      <c r="W1139">
        <v>61.101900000000001</v>
      </c>
      <c r="Y1139" s="1">
        <v>40368</v>
      </c>
      <c r="Z1139">
        <v>40.314999999999998</v>
      </c>
      <c r="AB1139" s="1">
        <v>40368</v>
      </c>
      <c r="AC1139">
        <v>24.413499999999999</v>
      </c>
      <c r="AE1139" s="1">
        <v>40368</v>
      </c>
      <c r="AF1139">
        <v>33.858600000000003</v>
      </c>
      <c r="AH1139" s="1">
        <v>40368</v>
      </c>
      <c r="AI1139">
        <v>55.252699999999997</v>
      </c>
      <c r="AK1139" s="1">
        <v>40368</v>
      </c>
      <c r="AL1139">
        <v>13.7523</v>
      </c>
      <c r="AQ1139" s="1">
        <v>40368</v>
      </c>
      <c r="AR1139">
        <v>43.174500000000002</v>
      </c>
      <c r="AT1139" s="1">
        <v>40368</v>
      </c>
      <c r="AU1139">
        <v>26.419899999999998</v>
      </c>
      <c r="AW1139" s="1">
        <v>40368</v>
      </c>
      <c r="AX1139">
        <v>38.67</v>
      </c>
      <c r="AZ1139" s="1">
        <v>40368</v>
      </c>
      <c r="BA1139">
        <v>18.603100000000001</v>
      </c>
      <c r="BC1139" s="1">
        <v>40368</v>
      </c>
      <c r="BD1139">
        <v>122.5937</v>
      </c>
      <c r="BF1139" s="1">
        <v>40368</v>
      </c>
      <c r="BG1139">
        <v>55.327500000000001</v>
      </c>
      <c r="BI1139" s="1">
        <v>40368</v>
      </c>
      <c r="BJ1139">
        <v>36.626300000000001</v>
      </c>
      <c r="BL1139" s="1">
        <v>40368</v>
      </c>
      <c r="BM1139">
        <v>64.113100000000003</v>
      </c>
      <c r="BO1139" s="1">
        <v>40368</v>
      </c>
      <c r="BP1139">
        <v>32.5745</v>
      </c>
      <c r="BR1139" s="1">
        <v>40368</v>
      </c>
      <c r="BS1139">
        <v>22.73</v>
      </c>
      <c r="BU1139" s="1">
        <v>40368</v>
      </c>
      <c r="BV1139">
        <v>13.352600000000001</v>
      </c>
      <c r="BX1139" s="1">
        <v>40368</v>
      </c>
      <c r="BY1139">
        <v>56.512300000000003</v>
      </c>
      <c r="CA1139" s="1">
        <v>40368</v>
      </c>
      <c r="CB1139">
        <v>63.522500000000001</v>
      </c>
      <c r="CD1139" s="1">
        <v>40368</v>
      </c>
      <c r="CE1139">
        <v>23.471</v>
      </c>
      <c r="CG1139" s="1">
        <v>40368</v>
      </c>
      <c r="CH1139">
        <v>46.427599999999998</v>
      </c>
      <c r="CJ1139" s="1">
        <v>40368</v>
      </c>
      <c r="CK1139">
        <v>32.3369</v>
      </c>
      <c r="CM1139" s="1">
        <v>40368</v>
      </c>
      <c r="CN1139">
        <v>1794.94</v>
      </c>
      <c r="CP1139" s="1">
        <v>40368</v>
      </c>
      <c r="CQ1139">
        <v>24.98</v>
      </c>
    </row>
    <row r="1140" spans="1:95" x14ac:dyDescent="0.25">
      <c r="A1140" s="1">
        <v>40371</v>
      </c>
      <c r="B1140">
        <v>77.103499999999997</v>
      </c>
      <c r="D1140" s="1">
        <v>40371</v>
      </c>
      <c r="E1140">
        <v>10.584300000000001</v>
      </c>
      <c r="G1140" s="1">
        <v>40371</v>
      </c>
      <c r="H1140">
        <v>18.483000000000001</v>
      </c>
      <c r="J1140" s="1">
        <v>40371</v>
      </c>
      <c r="K1140">
        <v>41.227899999999998</v>
      </c>
      <c r="M1140" s="1">
        <v>40371</v>
      </c>
      <c r="N1140">
        <v>29.7974</v>
      </c>
      <c r="P1140" s="1">
        <v>40371</v>
      </c>
      <c r="Q1140">
        <v>21.653600000000001</v>
      </c>
      <c r="S1140" s="1">
        <v>40371</v>
      </c>
      <c r="T1140">
        <v>60.5871</v>
      </c>
      <c r="V1140" s="1">
        <v>40371</v>
      </c>
      <c r="W1140">
        <v>60.686500000000002</v>
      </c>
      <c r="Y1140" s="1">
        <v>40371</v>
      </c>
      <c r="Z1140">
        <v>41.013500000000001</v>
      </c>
      <c r="AB1140" s="1">
        <v>40371</v>
      </c>
      <c r="AC1140">
        <v>24.436800000000002</v>
      </c>
      <c r="AE1140" s="1">
        <v>40371</v>
      </c>
      <c r="AF1140">
        <v>33.509900000000002</v>
      </c>
      <c r="AH1140" s="1">
        <v>40371</v>
      </c>
      <c r="AI1140">
        <v>55.403100000000002</v>
      </c>
      <c r="AK1140" s="1">
        <v>40371</v>
      </c>
      <c r="AL1140">
        <v>13.7339</v>
      </c>
      <c r="AQ1140" s="1">
        <v>40371</v>
      </c>
      <c r="AR1140">
        <v>43.584800000000001</v>
      </c>
      <c r="AT1140" s="1">
        <v>40371</v>
      </c>
      <c r="AU1140">
        <v>26.4666</v>
      </c>
      <c r="AW1140" s="1">
        <v>40371</v>
      </c>
      <c r="AX1140">
        <v>38.248399999999997</v>
      </c>
      <c r="AZ1140" s="1">
        <v>40371</v>
      </c>
      <c r="BA1140">
        <v>18.906400000000001</v>
      </c>
      <c r="BC1140" s="1">
        <v>40371</v>
      </c>
      <c r="BD1140">
        <v>123.2739</v>
      </c>
      <c r="BF1140" s="1">
        <v>40371</v>
      </c>
      <c r="BG1140">
        <v>55.026000000000003</v>
      </c>
      <c r="BI1140" s="1">
        <v>40371</v>
      </c>
      <c r="BJ1140">
        <v>36.946899999999999</v>
      </c>
      <c r="BL1140" s="1">
        <v>40371</v>
      </c>
      <c r="BM1140">
        <v>64.78</v>
      </c>
      <c r="BO1140" s="1">
        <v>40371</v>
      </c>
      <c r="BP1140">
        <v>32.386099999999999</v>
      </c>
      <c r="BR1140" s="1">
        <v>40371</v>
      </c>
      <c r="BS1140">
        <v>23.2545</v>
      </c>
      <c r="BU1140" s="1">
        <v>40371</v>
      </c>
      <c r="BV1140">
        <v>13.497199999999999</v>
      </c>
      <c r="BX1140" s="1">
        <v>40371</v>
      </c>
      <c r="BY1140">
        <v>56.823399999999999</v>
      </c>
      <c r="CA1140" s="1">
        <v>40371</v>
      </c>
      <c r="CB1140">
        <v>62.741599999999998</v>
      </c>
      <c r="CD1140" s="1">
        <v>40371</v>
      </c>
      <c r="CE1140">
        <v>23.330100000000002</v>
      </c>
      <c r="CG1140" s="1">
        <v>40371</v>
      </c>
      <c r="CH1140">
        <v>47.075699999999998</v>
      </c>
      <c r="CJ1140" s="1">
        <v>40371</v>
      </c>
      <c r="CK1140">
        <v>32.356099999999998</v>
      </c>
      <c r="CM1140" s="1">
        <v>40371</v>
      </c>
      <c r="CN1140">
        <v>1796.3</v>
      </c>
      <c r="CP1140" s="1">
        <v>40371</v>
      </c>
      <c r="CQ1140">
        <v>24.43</v>
      </c>
    </row>
    <row r="1141" spans="1:95" x14ac:dyDescent="0.25">
      <c r="A1141" s="1">
        <v>40372</v>
      </c>
      <c r="B1141">
        <v>78.312600000000003</v>
      </c>
      <c r="D1141" s="1">
        <v>40372</v>
      </c>
      <c r="E1141">
        <v>10.710900000000001</v>
      </c>
      <c r="G1141" s="1">
        <v>40372</v>
      </c>
      <c r="H1141">
        <v>18.517700000000001</v>
      </c>
      <c r="J1141" s="1">
        <v>40372</v>
      </c>
      <c r="K1141">
        <v>42.517800000000001</v>
      </c>
      <c r="M1141" s="1">
        <v>40372</v>
      </c>
      <c r="N1141">
        <v>31.8246</v>
      </c>
      <c r="P1141" s="1">
        <v>40372</v>
      </c>
      <c r="Q1141">
        <v>21.749400000000001</v>
      </c>
      <c r="S1141" s="1">
        <v>40372</v>
      </c>
      <c r="T1141">
        <v>60.671900000000001</v>
      </c>
      <c r="V1141" s="1">
        <v>40372</v>
      </c>
      <c r="W1141">
        <v>63.056199999999997</v>
      </c>
      <c r="Y1141" s="1">
        <v>40372</v>
      </c>
      <c r="Z1141">
        <v>42.909500000000001</v>
      </c>
      <c r="AB1141" s="1">
        <v>40372</v>
      </c>
      <c r="AC1141">
        <v>24.5626</v>
      </c>
      <c r="AE1141" s="1">
        <v>40372</v>
      </c>
      <c r="AF1141">
        <v>34.2348</v>
      </c>
      <c r="AH1141" s="1">
        <v>40372</v>
      </c>
      <c r="AI1141">
        <v>55.854300000000002</v>
      </c>
      <c r="AK1141" s="1">
        <v>40372</v>
      </c>
      <c r="AL1141">
        <v>13.9915</v>
      </c>
      <c r="AQ1141" s="1">
        <v>40372</v>
      </c>
      <c r="AR1141">
        <v>44.6248</v>
      </c>
      <c r="AT1141" s="1">
        <v>40372</v>
      </c>
      <c r="AU1141">
        <v>26.775200000000002</v>
      </c>
      <c r="AW1141" s="1">
        <v>40372</v>
      </c>
      <c r="AX1141">
        <v>39.213500000000003</v>
      </c>
      <c r="AZ1141" s="1">
        <v>40372</v>
      </c>
      <c r="BA1141">
        <v>19.3108</v>
      </c>
      <c r="BC1141" s="1">
        <v>40372</v>
      </c>
      <c r="BD1141">
        <v>125.008</v>
      </c>
      <c r="BF1141" s="1">
        <v>40372</v>
      </c>
      <c r="BG1141">
        <v>55.290999999999997</v>
      </c>
      <c r="BI1141" s="1">
        <v>40372</v>
      </c>
      <c r="BJ1141">
        <v>38.162999999999997</v>
      </c>
      <c r="BL1141" s="1">
        <v>40372</v>
      </c>
      <c r="BM1141">
        <v>65.613600000000005</v>
      </c>
      <c r="BO1141" s="1">
        <v>40372</v>
      </c>
      <c r="BP1141">
        <v>32.709099999999999</v>
      </c>
      <c r="BR1141" s="1">
        <v>40372</v>
      </c>
      <c r="BS1141">
        <v>23.535499999999999</v>
      </c>
      <c r="BU1141" s="1">
        <v>40372</v>
      </c>
      <c r="BV1141">
        <v>13.3706</v>
      </c>
      <c r="BX1141" s="1">
        <v>40372</v>
      </c>
      <c r="BY1141">
        <v>57.097999999999999</v>
      </c>
      <c r="CA1141" s="1">
        <v>40372</v>
      </c>
      <c r="CB1141">
        <v>63.757800000000003</v>
      </c>
      <c r="CD1141" s="1">
        <v>40372</v>
      </c>
      <c r="CE1141">
        <v>23.682300000000001</v>
      </c>
      <c r="CG1141" s="1">
        <v>40372</v>
      </c>
      <c r="CH1141">
        <v>47.470199999999998</v>
      </c>
      <c r="CJ1141" s="1">
        <v>40372</v>
      </c>
      <c r="CK1141">
        <v>33.007599999999996</v>
      </c>
      <c r="CM1141" s="1">
        <v>40372</v>
      </c>
      <c r="CN1141">
        <v>1824.07</v>
      </c>
      <c r="CP1141" s="1">
        <v>40372</v>
      </c>
      <c r="CQ1141">
        <v>24.56</v>
      </c>
    </row>
    <row r="1142" spans="1:95" x14ac:dyDescent="0.25">
      <c r="A1142" s="1">
        <v>40373</v>
      </c>
      <c r="B1142">
        <v>77.843999999999994</v>
      </c>
      <c r="D1142" s="1">
        <v>40373</v>
      </c>
      <c r="E1142">
        <v>10.623200000000001</v>
      </c>
      <c r="G1142" s="1">
        <v>40373</v>
      </c>
      <c r="H1142">
        <v>18.526399999999999</v>
      </c>
      <c r="J1142" s="1">
        <v>40373</v>
      </c>
      <c r="K1142">
        <v>42.065399999999997</v>
      </c>
      <c r="M1142" s="1">
        <v>40373</v>
      </c>
      <c r="N1142">
        <v>31.439299999999999</v>
      </c>
      <c r="P1142" s="1">
        <v>40373</v>
      </c>
      <c r="Q1142">
        <v>21.758199999999999</v>
      </c>
      <c r="S1142" s="1">
        <v>40373</v>
      </c>
      <c r="T1142">
        <v>60.973199999999999</v>
      </c>
      <c r="V1142" s="1">
        <v>40373</v>
      </c>
      <c r="W1142">
        <v>62.971200000000003</v>
      </c>
      <c r="Y1142" s="1">
        <v>40373</v>
      </c>
      <c r="Z1142">
        <v>42.011400000000002</v>
      </c>
      <c r="AB1142" s="1">
        <v>40373</v>
      </c>
      <c r="AC1142">
        <v>24.609200000000001</v>
      </c>
      <c r="AE1142" s="1">
        <v>40373</v>
      </c>
      <c r="AF1142">
        <v>34.032899999999998</v>
      </c>
      <c r="AH1142" s="1">
        <v>40373</v>
      </c>
      <c r="AI1142">
        <v>55.703899999999997</v>
      </c>
      <c r="AK1142" s="1">
        <v>40373</v>
      </c>
      <c r="AL1142">
        <v>13.9823</v>
      </c>
      <c r="AQ1142" s="1">
        <v>40373</v>
      </c>
      <c r="AR1142">
        <v>45.168599999999998</v>
      </c>
      <c r="AT1142" s="1">
        <v>40373</v>
      </c>
      <c r="AU1142">
        <v>26.438600000000001</v>
      </c>
      <c r="AW1142" s="1">
        <v>40373</v>
      </c>
      <c r="AX1142">
        <v>39.063600000000001</v>
      </c>
      <c r="AZ1142" s="1">
        <v>40373</v>
      </c>
      <c r="BA1142">
        <v>19.6325</v>
      </c>
      <c r="BC1142" s="1">
        <v>40373</v>
      </c>
      <c r="BD1142">
        <v>125.238</v>
      </c>
      <c r="BF1142" s="1">
        <v>40373</v>
      </c>
      <c r="BG1142">
        <v>55.400700000000001</v>
      </c>
      <c r="BI1142" s="1">
        <v>40373</v>
      </c>
      <c r="BJ1142">
        <v>38.040500000000002</v>
      </c>
      <c r="BL1142" s="1">
        <v>40373</v>
      </c>
      <c r="BM1142">
        <v>65.6691</v>
      </c>
      <c r="BO1142" s="1">
        <v>40373</v>
      </c>
      <c r="BP1142">
        <v>32.4848</v>
      </c>
      <c r="BR1142" s="1">
        <v>40373</v>
      </c>
      <c r="BS1142">
        <v>23.825800000000001</v>
      </c>
      <c r="BU1142" s="1">
        <v>40373</v>
      </c>
      <c r="BV1142">
        <v>13.415800000000001</v>
      </c>
      <c r="BX1142" s="1">
        <v>40373</v>
      </c>
      <c r="BY1142">
        <v>57.345100000000002</v>
      </c>
      <c r="CA1142" s="1">
        <v>40373</v>
      </c>
      <c r="CB1142">
        <v>63.993000000000002</v>
      </c>
      <c r="CD1142" s="1">
        <v>40373</v>
      </c>
      <c r="CE1142">
        <v>23.638300000000001</v>
      </c>
      <c r="CG1142" s="1">
        <v>40373</v>
      </c>
      <c r="CH1142">
        <v>47.291699999999999</v>
      </c>
      <c r="CJ1142" s="1">
        <v>40373</v>
      </c>
      <c r="CK1142">
        <v>32.806399999999996</v>
      </c>
      <c r="CM1142" s="1">
        <v>40373</v>
      </c>
      <c r="CN1142">
        <v>1823.82</v>
      </c>
      <c r="CP1142" s="1">
        <v>40373</v>
      </c>
      <c r="CQ1142">
        <v>24.89</v>
      </c>
    </row>
    <row r="1143" spans="1:95" x14ac:dyDescent="0.25">
      <c r="A1143" s="1">
        <v>40374</v>
      </c>
      <c r="B1143">
        <v>77.853300000000004</v>
      </c>
      <c r="D1143" s="1">
        <v>40374</v>
      </c>
      <c r="E1143">
        <v>10.555099999999999</v>
      </c>
      <c r="G1143" s="1">
        <v>40374</v>
      </c>
      <c r="H1143">
        <v>18.6218</v>
      </c>
      <c r="J1143" s="1">
        <v>40374</v>
      </c>
      <c r="K1143">
        <v>41.805500000000002</v>
      </c>
      <c r="M1143" s="1">
        <v>40374</v>
      </c>
      <c r="N1143">
        <v>31.313600000000001</v>
      </c>
      <c r="P1143" s="1">
        <v>40374</v>
      </c>
      <c r="Q1143">
        <v>21.792999999999999</v>
      </c>
      <c r="S1143" s="1">
        <v>40374</v>
      </c>
      <c r="T1143">
        <v>60.615400000000001</v>
      </c>
      <c r="V1143" s="1">
        <v>40374</v>
      </c>
      <c r="W1143">
        <v>62.791800000000002</v>
      </c>
      <c r="Y1143" s="1">
        <v>40374</v>
      </c>
      <c r="Z1143">
        <v>41.512500000000003</v>
      </c>
      <c r="AB1143" s="1">
        <v>40374</v>
      </c>
      <c r="AC1143">
        <v>24.623200000000001</v>
      </c>
      <c r="AE1143" s="1">
        <v>40374</v>
      </c>
      <c r="AF1143">
        <v>34.106299999999997</v>
      </c>
      <c r="AH1143" s="1">
        <v>40374</v>
      </c>
      <c r="AI1143">
        <v>55.713299999999997</v>
      </c>
      <c r="AK1143" s="1">
        <v>40374</v>
      </c>
      <c r="AL1143">
        <v>14.0283</v>
      </c>
      <c r="AQ1143" s="1">
        <v>40374</v>
      </c>
      <c r="AR1143">
        <v>45.244999999999997</v>
      </c>
      <c r="AT1143" s="1">
        <v>40374</v>
      </c>
      <c r="AU1143">
        <v>26.494700000000002</v>
      </c>
      <c r="AW1143" s="1">
        <v>40374</v>
      </c>
      <c r="AX1143">
        <v>39.157299999999999</v>
      </c>
      <c r="AZ1143" s="1">
        <v>40374</v>
      </c>
      <c r="BA1143">
        <v>19.770399999999999</v>
      </c>
      <c r="BC1143" s="1">
        <v>40374</v>
      </c>
      <c r="BD1143">
        <v>125.238</v>
      </c>
      <c r="BF1143" s="1">
        <v>40374</v>
      </c>
      <c r="BG1143">
        <v>55.071599999999997</v>
      </c>
      <c r="BI1143" s="1">
        <v>40374</v>
      </c>
      <c r="BJ1143">
        <v>38.144199999999998</v>
      </c>
      <c r="BL1143" s="1">
        <v>40374</v>
      </c>
      <c r="BM1143">
        <v>66.067400000000006</v>
      </c>
      <c r="BO1143" s="1">
        <v>40374</v>
      </c>
      <c r="BP1143">
        <v>32.744999999999997</v>
      </c>
      <c r="BR1143" s="1">
        <v>40374</v>
      </c>
      <c r="BS1143">
        <v>23.891300000000001</v>
      </c>
      <c r="BU1143" s="1">
        <v>40374</v>
      </c>
      <c r="BV1143">
        <v>13.443</v>
      </c>
      <c r="BX1143" s="1">
        <v>40374</v>
      </c>
      <c r="BY1143">
        <v>57.409100000000002</v>
      </c>
      <c r="CA1143" s="1">
        <v>40374</v>
      </c>
      <c r="CB1143">
        <v>64.124700000000004</v>
      </c>
      <c r="CD1143" s="1">
        <v>40374</v>
      </c>
      <c r="CE1143">
        <v>23.603100000000001</v>
      </c>
      <c r="CG1143" s="1">
        <v>40374</v>
      </c>
      <c r="CH1143">
        <v>47.348100000000002</v>
      </c>
      <c r="CJ1143" s="1">
        <v>40374</v>
      </c>
      <c r="CK1143">
        <v>32.624299999999998</v>
      </c>
      <c r="CM1143" s="1">
        <v>40374</v>
      </c>
      <c r="CN1143">
        <v>1826</v>
      </c>
      <c r="CP1143" s="1">
        <v>40374</v>
      </c>
      <c r="CQ1143">
        <v>25.14</v>
      </c>
    </row>
    <row r="1144" spans="1:95" x14ac:dyDescent="0.25">
      <c r="A1144" s="1">
        <v>40375</v>
      </c>
      <c r="B1144">
        <v>75.875600000000006</v>
      </c>
      <c r="D1144" s="1">
        <v>40375</v>
      </c>
      <c r="E1144">
        <v>10.1364</v>
      </c>
      <c r="G1144" s="1">
        <v>40375</v>
      </c>
      <c r="H1144">
        <v>18.450500000000002</v>
      </c>
      <c r="J1144" s="1">
        <v>40375</v>
      </c>
      <c r="K1144">
        <v>39.832099999999997</v>
      </c>
      <c r="M1144" s="1">
        <v>40375</v>
      </c>
      <c r="N1144">
        <v>29.856000000000002</v>
      </c>
      <c r="P1144" s="1">
        <v>40375</v>
      </c>
      <c r="Q1144">
        <v>21.5228</v>
      </c>
      <c r="S1144" s="1">
        <v>40375</v>
      </c>
      <c r="T1144">
        <v>58.289400000000001</v>
      </c>
      <c r="V1144" s="1">
        <v>40375</v>
      </c>
      <c r="W1144">
        <v>60.767499999999998</v>
      </c>
      <c r="Y1144" s="1">
        <v>40375</v>
      </c>
      <c r="Z1144">
        <v>38.917900000000003</v>
      </c>
      <c r="AB1144" s="1">
        <v>40375</v>
      </c>
      <c r="AC1144">
        <v>24.3996</v>
      </c>
      <c r="AE1144" s="1">
        <v>40375</v>
      </c>
      <c r="AF1144">
        <v>33.014400000000002</v>
      </c>
      <c r="AH1144" s="1">
        <v>40375</v>
      </c>
      <c r="AI1144">
        <v>54.481900000000003</v>
      </c>
      <c r="AK1144" s="1">
        <v>40375</v>
      </c>
      <c r="AL1144">
        <v>13.384399999999999</v>
      </c>
      <c r="AQ1144" s="1">
        <v>40375</v>
      </c>
      <c r="AR1144">
        <v>44.0809</v>
      </c>
      <c r="AT1144" s="1">
        <v>40375</v>
      </c>
      <c r="AU1144">
        <v>25.344799999999999</v>
      </c>
      <c r="AW1144" s="1">
        <v>40375</v>
      </c>
      <c r="AX1144">
        <v>37.658099999999997</v>
      </c>
      <c r="AZ1144" s="1">
        <v>40375</v>
      </c>
      <c r="BA1144">
        <v>19.32</v>
      </c>
      <c r="BC1144" s="1">
        <v>40375</v>
      </c>
      <c r="BD1144">
        <v>122.66079999999999</v>
      </c>
      <c r="BF1144" s="1">
        <v>40375</v>
      </c>
      <c r="BG1144">
        <v>54.322200000000002</v>
      </c>
      <c r="BI1144" s="1">
        <v>40375</v>
      </c>
      <c r="BJ1144">
        <v>36.767800000000001</v>
      </c>
      <c r="BL1144" s="1">
        <v>40375</v>
      </c>
      <c r="BM1144">
        <v>64.78</v>
      </c>
      <c r="BO1144" s="1">
        <v>40375</v>
      </c>
      <c r="BP1144">
        <v>32.224600000000002</v>
      </c>
      <c r="BR1144" s="1">
        <v>40375</v>
      </c>
      <c r="BS1144">
        <v>23.310700000000001</v>
      </c>
      <c r="BU1144" s="1">
        <v>40375</v>
      </c>
      <c r="BV1144">
        <v>13.162699999999999</v>
      </c>
      <c r="BX1144" s="1">
        <v>40375</v>
      </c>
      <c r="BY1144">
        <v>56.731900000000003</v>
      </c>
      <c r="CA1144" s="1">
        <v>40375</v>
      </c>
      <c r="CB1144">
        <v>62.13</v>
      </c>
      <c r="CD1144" s="1">
        <v>40375</v>
      </c>
      <c r="CE1144">
        <v>23.5062</v>
      </c>
      <c r="CG1144" s="1">
        <v>40375</v>
      </c>
      <c r="CH1144">
        <v>46.653100000000002</v>
      </c>
      <c r="CJ1144" s="1">
        <v>40375</v>
      </c>
      <c r="CK1144">
        <v>31.647100000000002</v>
      </c>
      <c r="CM1144" s="1">
        <v>40375</v>
      </c>
      <c r="CN1144">
        <v>1773.43</v>
      </c>
      <c r="CP1144" s="1">
        <v>40375</v>
      </c>
      <c r="CQ1144">
        <v>26.25</v>
      </c>
    </row>
    <row r="1145" spans="1:95" x14ac:dyDescent="0.25">
      <c r="A1145" s="1">
        <v>40378</v>
      </c>
      <c r="B1145">
        <v>76.128699999999995</v>
      </c>
      <c r="D1145" s="1">
        <v>40378</v>
      </c>
      <c r="E1145">
        <v>10.3019</v>
      </c>
      <c r="G1145" s="1">
        <v>40378</v>
      </c>
      <c r="H1145">
        <v>18.552399999999999</v>
      </c>
      <c r="J1145" s="1">
        <v>40378</v>
      </c>
      <c r="K1145">
        <v>40.024700000000003</v>
      </c>
      <c r="M1145" s="1">
        <v>40378</v>
      </c>
      <c r="N1145">
        <v>29.646599999999999</v>
      </c>
      <c r="P1145" s="1">
        <v>40378</v>
      </c>
      <c r="Q1145">
        <v>21.688400000000001</v>
      </c>
      <c r="S1145" s="1">
        <v>40378</v>
      </c>
      <c r="T1145">
        <v>59.494799999999998</v>
      </c>
      <c r="V1145" s="1">
        <v>40378</v>
      </c>
      <c r="W1145">
        <v>61.584899999999998</v>
      </c>
      <c r="Y1145" s="1">
        <v>40378</v>
      </c>
      <c r="Z1145">
        <v>39.716200000000001</v>
      </c>
      <c r="AB1145" s="1">
        <v>40378</v>
      </c>
      <c r="AC1145">
        <v>24.353000000000002</v>
      </c>
      <c r="AE1145" s="1">
        <v>40378</v>
      </c>
      <c r="AF1145">
        <v>33.078600000000002</v>
      </c>
      <c r="AH1145" s="1">
        <v>40378</v>
      </c>
      <c r="AI1145">
        <v>54.923699999999997</v>
      </c>
      <c r="AK1145" s="1">
        <v>40378</v>
      </c>
      <c r="AL1145">
        <v>13.4488</v>
      </c>
      <c r="AQ1145" s="1">
        <v>40378</v>
      </c>
      <c r="AR1145">
        <v>44.538899999999998</v>
      </c>
      <c r="AT1145" s="1">
        <v>40378</v>
      </c>
      <c r="AU1145">
        <v>25.307400000000001</v>
      </c>
      <c r="AW1145" s="1">
        <v>40378</v>
      </c>
      <c r="AX1145">
        <v>37.808</v>
      </c>
      <c r="AZ1145" s="1">
        <v>40378</v>
      </c>
      <c r="BA1145">
        <v>19.843900000000001</v>
      </c>
      <c r="BC1145" s="1">
        <v>40378</v>
      </c>
      <c r="BD1145">
        <v>124.34699999999999</v>
      </c>
      <c r="BF1145" s="1">
        <v>40378</v>
      </c>
      <c r="BG1145">
        <v>54.441099999999999</v>
      </c>
      <c r="BI1145" s="1">
        <v>40378</v>
      </c>
      <c r="BJ1145">
        <v>36.805500000000002</v>
      </c>
      <c r="BL1145" s="1">
        <v>40378</v>
      </c>
      <c r="BM1145">
        <v>64.752200000000002</v>
      </c>
      <c r="BO1145" s="1">
        <v>40378</v>
      </c>
      <c r="BP1145">
        <v>32.125900000000001</v>
      </c>
      <c r="BR1145" s="1">
        <v>40378</v>
      </c>
      <c r="BS1145">
        <v>23.629100000000001</v>
      </c>
      <c r="BU1145" s="1">
        <v>40378</v>
      </c>
      <c r="BV1145">
        <v>13.3164</v>
      </c>
      <c r="BX1145" s="1">
        <v>40378</v>
      </c>
      <c r="BY1145">
        <v>56.612900000000003</v>
      </c>
      <c r="CA1145" s="1">
        <v>40378</v>
      </c>
      <c r="CB1145">
        <v>62.468699999999998</v>
      </c>
      <c r="CD1145" s="1">
        <v>40378</v>
      </c>
      <c r="CE1145">
        <v>23.532599999999999</v>
      </c>
      <c r="CG1145" s="1">
        <v>40378</v>
      </c>
      <c r="CH1145">
        <v>46.5122</v>
      </c>
      <c r="CJ1145" s="1">
        <v>40378</v>
      </c>
      <c r="CK1145">
        <v>31.915299999999998</v>
      </c>
      <c r="CM1145" s="1">
        <v>40378</v>
      </c>
      <c r="CN1145">
        <v>1784.06</v>
      </c>
      <c r="CP1145" s="1">
        <v>40378</v>
      </c>
      <c r="CQ1145">
        <v>25.97</v>
      </c>
    </row>
    <row r="1146" spans="1:95" x14ac:dyDescent="0.25">
      <c r="A1146" s="1">
        <v>40379</v>
      </c>
      <c r="B1146">
        <v>77.037899999999993</v>
      </c>
      <c r="D1146" s="1">
        <v>40379</v>
      </c>
      <c r="E1146">
        <v>10.5648</v>
      </c>
      <c r="G1146" s="1">
        <v>40379</v>
      </c>
      <c r="H1146">
        <v>18.6739</v>
      </c>
      <c r="J1146" s="1">
        <v>40379</v>
      </c>
      <c r="K1146">
        <v>40.486699999999999</v>
      </c>
      <c r="M1146" s="1">
        <v>40379</v>
      </c>
      <c r="N1146">
        <v>30.417300000000001</v>
      </c>
      <c r="P1146" s="1">
        <v>40379</v>
      </c>
      <c r="Q1146">
        <v>21.61</v>
      </c>
      <c r="S1146" s="1">
        <v>40379</v>
      </c>
      <c r="T1146">
        <v>60.1539</v>
      </c>
      <c r="V1146" s="1">
        <v>40379</v>
      </c>
      <c r="W1146">
        <v>63.134</v>
      </c>
      <c r="Y1146" s="1">
        <v>40379</v>
      </c>
      <c r="Z1146">
        <v>39.816000000000003</v>
      </c>
      <c r="AB1146" s="1">
        <v>40379</v>
      </c>
      <c r="AC1146">
        <v>24.8049</v>
      </c>
      <c r="AE1146" s="1">
        <v>40379</v>
      </c>
      <c r="AF1146">
        <v>33.776000000000003</v>
      </c>
      <c r="AH1146" s="1">
        <v>40379</v>
      </c>
      <c r="AI1146">
        <v>55.412500000000001</v>
      </c>
      <c r="AK1146" s="1">
        <v>40379</v>
      </c>
      <c r="AL1146">
        <v>13.7431</v>
      </c>
      <c r="AQ1146" s="1">
        <v>40379</v>
      </c>
      <c r="AR1146">
        <v>44.472099999999998</v>
      </c>
      <c r="AT1146" s="1">
        <v>40379</v>
      </c>
      <c r="AU1146">
        <v>26.1114</v>
      </c>
      <c r="AW1146" s="1">
        <v>40379</v>
      </c>
      <c r="AX1146">
        <v>38.604399999999998</v>
      </c>
      <c r="AZ1146" s="1">
        <v>40379</v>
      </c>
      <c r="BA1146">
        <v>19.899000000000001</v>
      </c>
      <c r="BC1146" s="1">
        <v>40379</v>
      </c>
      <c r="BD1146">
        <v>121.2428</v>
      </c>
      <c r="BF1146" s="1">
        <v>40379</v>
      </c>
      <c r="BG1146">
        <v>53.536299999999997</v>
      </c>
      <c r="BI1146" s="1">
        <v>40379</v>
      </c>
      <c r="BJ1146">
        <v>37.361699999999999</v>
      </c>
      <c r="BL1146" s="1">
        <v>40379</v>
      </c>
      <c r="BM1146">
        <v>65.641400000000004</v>
      </c>
      <c r="BO1146" s="1">
        <v>40379</v>
      </c>
      <c r="BP1146">
        <v>32.0002</v>
      </c>
      <c r="BR1146" s="1">
        <v>40379</v>
      </c>
      <c r="BS1146">
        <v>23.863199999999999</v>
      </c>
      <c r="BU1146" s="1">
        <v>40379</v>
      </c>
      <c r="BV1146">
        <v>13.153700000000001</v>
      </c>
      <c r="BX1146" s="1">
        <v>40379</v>
      </c>
      <c r="BY1146">
        <v>56.805100000000003</v>
      </c>
      <c r="CA1146" s="1">
        <v>40379</v>
      </c>
      <c r="CB1146">
        <v>63.550800000000002</v>
      </c>
      <c r="CD1146" s="1">
        <v>40379</v>
      </c>
      <c r="CE1146">
        <v>23.488600000000002</v>
      </c>
      <c r="CG1146" s="1">
        <v>40379</v>
      </c>
      <c r="CH1146">
        <v>47.7896</v>
      </c>
      <c r="CJ1146" s="1">
        <v>40379</v>
      </c>
      <c r="CK1146">
        <v>32.001600000000003</v>
      </c>
      <c r="CM1146" s="1">
        <v>40379</v>
      </c>
      <c r="CN1146">
        <v>1804.48</v>
      </c>
      <c r="CP1146" s="1">
        <v>40379</v>
      </c>
      <c r="CQ1146">
        <v>23.93</v>
      </c>
    </row>
    <row r="1147" spans="1:95" x14ac:dyDescent="0.25">
      <c r="A1147" s="1">
        <v>40380</v>
      </c>
      <c r="B1147">
        <v>77.141000000000005</v>
      </c>
      <c r="D1147" s="1">
        <v>40380</v>
      </c>
      <c r="E1147">
        <v>10.3117</v>
      </c>
      <c r="G1147" s="1">
        <v>40380</v>
      </c>
      <c r="H1147">
        <v>18.578399999999998</v>
      </c>
      <c r="J1147" s="1">
        <v>40380</v>
      </c>
      <c r="K1147">
        <v>39.610700000000001</v>
      </c>
      <c r="M1147" s="1">
        <v>40380</v>
      </c>
      <c r="N1147">
        <v>29.579599999999999</v>
      </c>
      <c r="P1147" s="1">
        <v>40380</v>
      </c>
      <c r="Q1147">
        <v>21.723300000000002</v>
      </c>
      <c r="S1147" s="1">
        <v>40380</v>
      </c>
      <c r="T1147">
        <v>59.494799999999998</v>
      </c>
      <c r="V1147" s="1">
        <v>40380</v>
      </c>
      <c r="W1147">
        <v>63.552100000000003</v>
      </c>
      <c r="Y1147" s="1">
        <v>40380</v>
      </c>
      <c r="Z1147">
        <v>39.317100000000003</v>
      </c>
      <c r="AB1147" s="1">
        <v>40380</v>
      </c>
      <c r="AC1147">
        <v>25.196300000000001</v>
      </c>
      <c r="AE1147" s="1">
        <v>40380</v>
      </c>
      <c r="AF1147">
        <v>33.546599999999998</v>
      </c>
      <c r="AH1147" s="1">
        <v>40380</v>
      </c>
      <c r="AI1147">
        <v>54.679299999999998</v>
      </c>
      <c r="AK1147" s="1">
        <v>40380</v>
      </c>
      <c r="AL1147">
        <v>13.6511</v>
      </c>
      <c r="AQ1147" s="1">
        <v>40380</v>
      </c>
      <c r="AR1147">
        <v>43.393999999999998</v>
      </c>
      <c r="AT1147" s="1">
        <v>40380</v>
      </c>
      <c r="AU1147">
        <v>25.6813</v>
      </c>
      <c r="AW1147" s="1">
        <v>40380</v>
      </c>
      <c r="AX1147">
        <v>38.538800000000002</v>
      </c>
      <c r="AZ1147" s="1">
        <v>40380</v>
      </c>
      <c r="BA1147">
        <v>19.540600000000001</v>
      </c>
      <c r="BC1147" s="1">
        <v>40380</v>
      </c>
      <c r="BD1147">
        <v>120.01649999999999</v>
      </c>
      <c r="BF1147" s="1">
        <v>40380</v>
      </c>
      <c r="BG1147">
        <v>52.201999999999998</v>
      </c>
      <c r="BI1147" s="1">
        <v>40380</v>
      </c>
      <c r="BJ1147">
        <v>36.220999999999997</v>
      </c>
      <c r="BL1147" s="1">
        <v>40380</v>
      </c>
      <c r="BM1147">
        <v>64.937399999999997</v>
      </c>
      <c r="BO1147" s="1">
        <v>40380</v>
      </c>
      <c r="BP1147">
        <v>31.578499999999998</v>
      </c>
      <c r="BR1147" s="1">
        <v>40380</v>
      </c>
      <c r="BS1147">
        <v>23.5261</v>
      </c>
      <c r="BU1147" s="1">
        <v>40380</v>
      </c>
      <c r="BV1147">
        <v>13.108499999999999</v>
      </c>
      <c r="BX1147" s="1">
        <v>40380</v>
      </c>
      <c r="BY1147">
        <v>56.364100000000001</v>
      </c>
      <c r="CA1147" s="1">
        <v>40380</v>
      </c>
      <c r="CB1147">
        <v>63.070900000000002</v>
      </c>
      <c r="CD1147" s="1">
        <v>40380</v>
      </c>
      <c r="CE1147">
        <v>23.3565</v>
      </c>
      <c r="CG1147" s="1">
        <v>40380</v>
      </c>
      <c r="CH1147">
        <v>47.291699999999999</v>
      </c>
      <c r="CJ1147" s="1">
        <v>40380</v>
      </c>
      <c r="CK1147">
        <v>31.436299999999999</v>
      </c>
      <c r="CM1147" s="1">
        <v>40380</v>
      </c>
      <c r="CN1147">
        <v>1781.6</v>
      </c>
      <c r="CP1147" s="1">
        <v>40380</v>
      </c>
      <c r="CQ1147">
        <v>25.64</v>
      </c>
    </row>
    <row r="1148" spans="1:95" x14ac:dyDescent="0.25">
      <c r="A1148" s="1">
        <v>40381</v>
      </c>
      <c r="B1148">
        <v>79.437399999999997</v>
      </c>
      <c r="D1148" s="1">
        <v>40381</v>
      </c>
      <c r="E1148">
        <v>10.535600000000001</v>
      </c>
      <c r="G1148" s="1">
        <v>40381</v>
      </c>
      <c r="H1148">
        <v>18.9603</v>
      </c>
      <c r="J1148" s="1">
        <v>40381</v>
      </c>
      <c r="K1148">
        <v>41.574399999999997</v>
      </c>
      <c r="M1148" s="1">
        <v>40381</v>
      </c>
      <c r="N1148">
        <v>30.568100000000001</v>
      </c>
      <c r="P1148" s="1">
        <v>40381</v>
      </c>
      <c r="Q1148">
        <v>22.2376</v>
      </c>
      <c r="S1148" s="1">
        <v>40381</v>
      </c>
      <c r="T1148">
        <v>62.715299999999999</v>
      </c>
      <c r="V1148" s="1">
        <v>40381</v>
      </c>
      <c r="W1148">
        <v>64.626099999999994</v>
      </c>
      <c r="Y1148" s="1">
        <v>40381</v>
      </c>
      <c r="Z1148">
        <v>40.813899999999997</v>
      </c>
      <c r="AB1148" s="1">
        <v>40381</v>
      </c>
      <c r="AC1148">
        <v>25.280100000000001</v>
      </c>
      <c r="AE1148" s="1">
        <v>40381</v>
      </c>
      <c r="AF1148">
        <v>34.620199999999997</v>
      </c>
      <c r="AH1148" s="1">
        <v>40381</v>
      </c>
      <c r="AI1148">
        <v>55.816699999999997</v>
      </c>
      <c r="AK1148" s="1">
        <v>40381</v>
      </c>
      <c r="AL1148">
        <v>13.9915</v>
      </c>
      <c r="AQ1148" s="1">
        <v>40381</v>
      </c>
      <c r="AR1148">
        <v>43.956899999999997</v>
      </c>
      <c r="AT1148" s="1">
        <v>40381</v>
      </c>
      <c r="AU1148">
        <v>26.3825</v>
      </c>
      <c r="AW1148" s="1">
        <v>40381</v>
      </c>
      <c r="AX1148">
        <v>39.972499999999997</v>
      </c>
      <c r="AZ1148" s="1">
        <v>40381</v>
      </c>
      <c r="BA1148">
        <v>20.0185</v>
      </c>
      <c r="BC1148" s="1">
        <v>40381</v>
      </c>
      <c r="BD1148">
        <v>122.12430000000001</v>
      </c>
      <c r="BF1148" s="1">
        <v>40381</v>
      </c>
      <c r="BG1148">
        <v>52.110599999999998</v>
      </c>
      <c r="BI1148" s="1">
        <v>40381</v>
      </c>
      <c r="BJ1148">
        <v>37.097700000000003</v>
      </c>
      <c r="BL1148" s="1">
        <v>40381</v>
      </c>
      <c r="BM1148">
        <v>66.132300000000001</v>
      </c>
      <c r="BO1148" s="1">
        <v>40381</v>
      </c>
      <c r="BP1148">
        <v>31.569500000000001</v>
      </c>
      <c r="BR1148" s="1">
        <v>40381</v>
      </c>
      <c r="BS1148">
        <v>24.200399999999998</v>
      </c>
      <c r="BU1148" s="1">
        <v>40381</v>
      </c>
      <c r="BV1148">
        <v>13.3887</v>
      </c>
      <c r="BX1148" s="1">
        <v>40381</v>
      </c>
      <c r="BY1148">
        <v>56.603900000000003</v>
      </c>
      <c r="CA1148" s="1">
        <v>40381</v>
      </c>
      <c r="CB1148">
        <v>65.423199999999994</v>
      </c>
      <c r="CD1148" s="1">
        <v>40381</v>
      </c>
      <c r="CE1148">
        <v>23.779199999999999</v>
      </c>
      <c r="CG1148" s="1">
        <v>40381</v>
      </c>
      <c r="CH1148">
        <v>47.770800000000001</v>
      </c>
      <c r="CJ1148" s="1">
        <v>40381</v>
      </c>
      <c r="CK1148">
        <v>32.183599999999998</v>
      </c>
      <c r="CM1148" s="1">
        <v>40381</v>
      </c>
      <c r="CN1148">
        <v>1821.76</v>
      </c>
      <c r="CP1148" s="1">
        <v>40381</v>
      </c>
      <c r="CQ1148">
        <v>24.63</v>
      </c>
    </row>
    <row r="1149" spans="1:95" x14ac:dyDescent="0.25">
      <c r="A1149" s="1">
        <v>40382</v>
      </c>
      <c r="B1149">
        <v>80.7684</v>
      </c>
      <c r="D1149" s="1">
        <v>40382</v>
      </c>
      <c r="E1149">
        <v>10.759600000000001</v>
      </c>
      <c r="G1149" s="1">
        <v>40382</v>
      </c>
      <c r="H1149">
        <v>19.194500000000001</v>
      </c>
      <c r="J1149" s="1">
        <v>40382</v>
      </c>
      <c r="K1149">
        <v>43.114600000000003</v>
      </c>
      <c r="M1149" s="1">
        <v>40382</v>
      </c>
      <c r="N1149">
        <v>30.802599999999998</v>
      </c>
      <c r="P1149" s="1">
        <v>40382</v>
      </c>
      <c r="Q1149">
        <v>22.2638</v>
      </c>
      <c r="S1149" s="1">
        <v>40382</v>
      </c>
      <c r="T1149">
        <v>63.967700000000001</v>
      </c>
      <c r="V1149" s="1">
        <v>40382</v>
      </c>
      <c r="W1149">
        <v>65.871099999999998</v>
      </c>
      <c r="Y1149" s="1">
        <v>40382</v>
      </c>
      <c r="Z1149">
        <v>40.115400000000001</v>
      </c>
      <c r="AB1149" s="1">
        <v>40382</v>
      </c>
      <c r="AC1149">
        <v>25.508400000000002</v>
      </c>
      <c r="AE1149" s="1">
        <v>40382</v>
      </c>
      <c r="AF1149">
        <v>35.179900000000004</v>
      </c>
      <c r="AH1149" s="1">
        <v>40382</v>
      </c>
      <c r="AI1149">
        <v>56.136299999999999</v>
      </c>
      <c r="AK1149" s="1">
        <v>40382</v>
      </c>
      <c r="AL1149">
        <v>14.4514</v>
      </c>
      <c r="AQ1149" s="1">
        <v>40382</v>
      </c>
      <c r="AR1149">
        <v>44.033200000000001</v>
      </c>
      <c r="AT1149" s="1">
        <v>40382</v>
      </c>
      <c r="AU1149">
        <v>26.410599999999999</v>
      </c>
      <c r="AW1149" s="1">
        <v>40382</v>
      </c>
      <c r="AX1149">
        <v>40.759500000000003</v>
      </c>
      <c r="AZ1149" s="1">
        <v>40382</v>
      </c>
      <c r="BA1149">
        <v>19.9358</v>
      </c>
      <c r="BC1149" s="1">
        <v>40382</v>
      </c>
      <c r="BD1149">
        <v>122.9961</v>
      </c>
      <c r="BF1149" s="1">
        <v>40382</v>
      </c>
      <c r="BG1149">
        <v>52.668100000000003</v>
      </c>
      <c r="BI1149" s="1">
        <v>40382</v>
      </c>
      <c r="BJ1149">
        <v>37.5503</v>
      </c>
      <c r="BL1149" s="1">
        <v>40382</v>
      </c>
      <c r="BM1149">
        <v>64.742900000000006</v>
      </c>
      <c r="BO1149" s="1">
        <v>40382</v>
      </c>
      <c r="BP1149">
        <v>31.2913</v>
      </c>
      <c r="BR1149" s="1">
        <v>40382</v>
      </c>
      <c r="BS1149">
        <v>24.1723</v>
      </c>
      <c r="BU1149" s="1">
        <v>40382</v>
      </c>
      <c r="BV1149">
        <v>13.1808</v>
      </c>
      <c r="BX1149" s="1">
        <v>40382</v>
      </c>
      <c r="BY1149">
        <v>57.101900000000001</v>
      </c>
      <c r="CA1149" s="1">
        <v>40382</v>
      </c>
      <c r="CB1149">
        <v>66.712299999999999</v>
      </c>
      <c r="CD1149" s="1">
        <v>40382</v>
      </c>
      <c r="CE1149">
        <v>24.677599999999998</v>
      </c>
      <c r="CG1149" s="1">
        <v>40382</v>
      </c>
      <c r="CH1149">
        <v>48.531599999999997</v>
      </c>
      <c r="CJ1149" s="1">
        <v>40382</v>
      </c>
      <c r="CK1149">
        <v>32.701000000000001</v>
      </c>
      <c r="CM1149" s="1">
        <v>40382</v>
      </c>
      <c r="CN1149">
        <v>1836.75</v>
      </c>
      <c r="CP1149" s="1">
        <v>40382</v>
      </c>
      <c r="CQ1149">
        <v>23.47</v>
      </c>
    </row>
    <row r="1150" spans="1:95" x14ac:dyDescent="0.25">
      <c r="A1150" s="1">
        <v>40385</v>
      </c>
      <c r="B1150">
        <v>81.846299999999999</v>
      </c>
      <c r="D1150" s="1">
        <v>40385</v>
      </c>
      <c r="E1150">
        <v>10.934799999999999</v>
      </c>
      <c r="G1150" s="1">
        <v>40385</v>
      </c>
      <c r="H1150">
        <v>19.081700000000001</v>
      </c>
      <c r="J1150" s="1">
        <v>40385</v>
      </c>
      <c r="K1150">
        <v>43.730600000000003</v>
      </c>
      <c r="M1150" s="1">
        <v>40385</v>
      </c>
      <c r="N1150">
        <v>32.419400000000003</v>
      </c>
      <c r="P1150" s="1">
        <v>40385</v>
      </c>
      <c r="Q1150">
        <v>22.629899999999999</v>
      </c>
      <c r="S1150" s="1">
        <v>40385</v>
      </c>
      <c r="T1150">
        <v>64.834000000000003</v>
      </c>
      <c r="V1150" s="1">
        <v>40385</v>
      </c>
      <c r="W1150">
        <v>66.517300000000006</v>
      </c>
      <c r="Y1150" s="1">
        <v>40385</v>
      </c>
      <c r="Z1150">
        <v>41.412700000000001</v>
      </c>
      <c r="AB1150" s="1">
        <v>40385</v>
      </c>
      <c r="AC1150">
        <v>25.596900000000002</v>
      </c>
      <c r="AE1150" s="1">
        <v>40385</v>
      </c>
      <c r="AF1150">
        <v>35.776299999999999</v>
      </c>
      <c r="AH1150" s="1">
        <v>40385</v>
      </c>
      <c r="AI1150">
        <v>56.766100000000002</v>
      </c>
      <c r="AK1150" s="1">
        <v>40385</v>
      </c>
      <c r="AL1150">
        <v>14.847</v>
      </c>
      <c r="AQ1150" s="1">
        <v>40385</v>
      </c>
      <c r="AR1150">
        <v>44.433999999999997</v>
      </c>
      <c r="AT1150" s="1">
        <v>40385</v>
      </c>
      <c r="AU1150">
        <v>27.102399999999999</v>
      </c>
      <c r="AW1150" s="1">
        <v>40385</v>
      </c>
      <c r="AX1150">
        <v>41.125</v>
      </c>
      <c r="AZ1150" s="1">
        <v>40385</v>
      </c>
      <c r="BA1150">
        <v>19.9542</v>
      </c>
      <c r="BC1150" s="1">
        <v>40385</v>
      </c>
      <c r="BD1150">
        <v>123.0248</v>
      </c>
      <c r="BF1150" s="1">
        <v>40385</v>
      </c>
      <c r="BG1150">
        <v>52.768599999999999</v>
      </c>
      <c r="BI1150" s="1">
        <v>40385</v>
      </c>
      <c r="BJ1150">
        <v>38.021599999999999</v>
      </c>
      <c r="BL1150" s="1">
        <v>40385</v>
      </c>
      <c r="BM1150">
        <v>65.641400000000004</v>
      </c>
      <c r="BO1150" s="1">
        <v>40385</v>
      </c>
      <c r="BP1150">
        <v>31.650300000000001</v>
      </c>
      <c r="BR1150" s="1">
        <v>40385</v>
      </c>
      <c r="BS1150">
        <v>24.443899999999999</v>
      </c>
      <c r="BU1150" s="1">
        <v>40385</v>
      </c>
      <c r="BV1150">
        <v>13.5786</v>
      </c>
      <c r="BX1150" s="1">
        <v>40385</v>
      </c>
      <c r="BY1150">
        <v>57.6646</v>
      </c>
      <c r="CA1150" s="1">
        <v>40385</v>
      </c>
      <c r="CB1150">
        <v>67.361599999999996</v>
      </c>
      <c r="CD1150" s="1">
        <v>40385</v>
      </c>
      <c r="CE1150">
        <v>24.906500000000001</v>
      </c>
      <c r="CG1150" s="1">
        <v>40385</v>
      </c>
      <c r="CH1150">
        <v>48.0244</v>
      </c>
      <c r="CJ1150" s="1">
        <v>40385</v>
      </c>
      <c r="CK1150">
        <v>32.959699999999998</v>
      </c>
      <c r="CM1150" s="1">
        <v>40385</v>
      </c>
      <c r="CN1150">
        <v>1857.34</v>
      </c>
      <c r="CP1150" s="1">
        <v>40385</v>
      </c>
      <c r="CQ1150">
        <v>22.73</v>
      </c>
    </row>
    <row r="1151" spans="1:95" x14ac:dyDescent="0.25">
      <c r="A1151" s="1">
        <v>40386</v>
      </c>
      <c r="B1151">
        <v>81.358900000000006</v>
      </c>
      <c r="D1151" s="1">
        <v>40386</v>
      </c>
      <c r="E1151">
        <v>10.9154</v>
      </c>
      <c r="G1151" s="1">
        <v>40386</v>
      </c>
      <c r="H1151">
        <v>19.133800000000001</v>
      </c>
      <c r="J1151" s="1">
        <v>40386</v>
      </c>
      <c r="K1151">
        <v>42.883600000000001</v>
      </c>
      <c r="M1151" s="1">
        <v>40386</v>
      </c>
      <c r="N1151">
        <v>32.796399999999998</v>
      </c>
      <c r="P1151" s="1">
        <v>40386</v>
      </c>
      <c r="Q1151">
        <v>22.795500000000001</v>
      </c>
      <c r="S1151" s="1">
        <v>40386</v>
      </c>
      <c r="T1151">
        <v>64.617500000000007</v>
      </c>
      <c r="V1151" s="1">
        <v>40386</v>
      </c>
      <c r="W1151">
        <v>65.747500000000002</v>
      </c>
      <c r="Y1151" s="1">
        <v>40386</v>
      </c>
      <c r="Z1151">
        <v>41.512500000000003</v>
      </c>
      <c r="AB1151" s="1">
        <v>40386</v>
      </c>
      <c r="AC1151">
        <v>25.648199999999999</v>
      </c>
      <c r="AE1151" s="1">
        <v>40386</v>
      </c>
      <c r="AF1151">
        <v>37.051699999999997</v>
      </c>
      <c r="AH1151" s="1">
        <v>40386</v>
      </c>
      <c r="AI1151">
        <v>57.160899999999998</v>
      </c>
      <c r="AK1151" s="1">
        <v>40386</v>
      </c>
      <c r="AL1151">
        <v>14.883800000000001</v>
      </c>
      <c r="AQ1151" s="1">
        <v>40386</v>
      </c>
      <c r="AR1151">
        <v>45.388100000000001</v>
      </c>
      <c r="AT1151" s="1">
        <v>40386</v>
      </c>
      <c r="AU1151">
        <v>26.719100000000001</v>
      </c>
      <c r="AW1151" s="1">
        <v>40386</v>
      </c>
      <c r="AX1151">
        <v>40.693899999999999</v>
      </c>
      <c r="AZ1151" s="1">
        <v>40386</v>
      </c>
      <c r="BA1151">
        <v>19.834700000000002</v>
      </c>
      <c r="BC1151" s="1">
        <v>40386</v>
      </c>
      <c r="BD1151">
        <v>123.23560000000001</v>
      </c>
      <c r="BF1151" s="1">
        <v>40386</v>
      </c>
      <c r="BG1151">
        <v>53.0976</v>
      </c>
      <c r="BI1151" s="1">
        <v>40386</v>
      </c>
      <c r="BJ1151">
        <v>38.360999999999997</v>
      </c>
      <c r="BL1151" s="1">
        <v>40386</v>
      </c>
      <c r="BM1151">
        <v>65.206000000000003</v>
      </c>
      <c r="BO1151" s="1">
        <v>40386</v>
      </c>
      <c r="BP1151">
        <v>31.569500000000001</v>
      </c>
      <c r="BR1151" s="1">
        <v>40386</v>
      </c>
      <c r="BS1151">
        <v>24.5001</v>
      </c>
      <c r="BU1151" s="1">
        <v>40386</v>
      </c>
      <c r="BV1151">
        <v>13.804600000000001</v>
      </c>
      <c r="BX1151" s="1">
        <v>40386</v>
      </c>
      <c r="BY1151">
        <v>58.181100000000001</v>
      </c>
      <c r="CA1151" s="1">
        <v>40386</v>
      </c>
      <c r="CB1151">
        <v>66.891099999999994</v>
      </c>
      <c r="CD1151" s="1">
        <v>40386</v>
      </c>
      <c r="CE1151">
        <v>25.179600000000001</v>
      </c>
      <c r="CG1151" s="1">
        <v>40386</v>
      </c>
      <c r="CH1151">
        <v>47.864699999999999</v>
      </c>
      <c r="CJ1151" s="1">
        <v>40386</v>
      </c>
      <c r="CK1151">
        <v>32.844700000000003</v>
      </c>
      <c r="CM1151" s="1">
        <v>40386</v>
      </c>
      <c r="CN1151">
        <v>1855.39</v>
      </c>
      <c r="CP1151" s="1">
        <v>40386</v>
      </c>
      <c r="CQ1151">
        <v>23.19</v>
      </c>
    </row>
    <row r="1152" spans="1:95" x14ac:dyDescent="0.25">
      <c r="A1152" s="1">
        <v>40387</v>
      </c>
      <c r="B1152">
        <v>81.255799999999994</v>
      </c>
      <c r="D1152" s="1">
        <v>40387</v>
      </c>
      <c r="E1152">
        <v>10.7498</v>
      </c>
      <c r="G1152" s="1">
        <v>40387</v>
      </c>
      <c r="H1152">
        <v>19.151199999999999</v>
      </c>
      <c r="J1152" s="1">
        <v>40387</v>
      </c>
      <c r="K1152">
        <v>42.912399999999998</v>
      </c>
      <c r="M1152" s="1">
        <v>40387</v>
      </c>
      <c r="N1152">
        <v>32.695799999999998</v>
      </c>
      <c r="P1152" s="1">
        <v>40387</v>
      </c>
      <c r="Q1152">
        <v>22.839099999999998</v>
      </c>
      <c r="S1152" s="1">
        <v>40387</v>
      </c>
      <c r="T1152">
        <v>63.393299999999996</v>
      </c>
      <c r="V1152" s="1">
        <v>40387</v>
      </c>
      <c r="W1152">
        <v>66.2607</v>
      </c>
      <c r="Y1152" s="1">
        <v>40387</v>
      </c>
      <c r="Z1152">
        <v>40.813899999999997</v>
      </c>
      <c r="AB1152" s="1">
        <v>40387</v>
      </c>
      <c r="AC1152">
        <v>25.568999999999999</v>
      </c>
      <c r="AE1152" s="1">
        <v>40387</v>
      </c>
      <c r="AF1152">
        <v>36.950800000000001</v>
      </c>
      <c r="AH1152" s="1">
        <v>40387</v>
      </c>
      <c r="AI1152">
        <v>57.254899999999999</v>
      </c>
      <c r="AK1152" s="1">
        <v>40387</v>
      </c>
      <c r="AL1152">
        <v>14.764200000000001</v>
      </c>
      <c r="AQ1152" s="1">
        <v>40387</v>
      </c>
      <c r="AR1152">
        <v>44.968299999999999</v>
      </c>
      <c r="AT1152" s="1">
        <v>40387</v>
      </c>
      <c r="AU1152">
        <v>26.2516</v>
      </c>
      <c r="AW1152" s="1">
        <v>40387</v>
      </c>
      <c r="AX1152">
        <v>40.515900000000002</v>
      </c>
      <c r="AZ1152" s="1">
        <v>40387</v>
      </c>
      <c r="BA1152">
        <v>19.604900000000001</v>
      </c>
      <c r="BC1152" s="1">
        <v>40387</v>
      </c>
      <c r="BD1152">
        <v>123.044</v>
      </c>
      <c r="BF1152" s="1">
        <v>40387</v>
      </c>
      <c r="BG1152">
        <v>52.850900000000003</v>
      </c>
      <c r="BI1152" s="1">
        <v>40387</v>
      </c>
      <c r="BJ1152">
        <v>38.0122</v>
      </c>
      <c r="BL1152" s="1">
        <v>40387</v>
      </c>
      <c r="BM1152">
        <v>64.622500000000002</v>
      </c>
      <c r="BO1152" s="1">
        <v>40387</v>
      </c>
      <c r="BP1152">
        <v>31.174600000000002</v>
      </c>
      <c r="BR1152" s="1">
        <v>40387</v>
      </c>
      <c r="BS1152">
        <v>24.3034</v>
      </c>
      <c r="BU1152" s="1">
        <v>40387</v>
      </c>
      <c r="BV1152">
        <v>13.560499999999999</v>
      </c>
      <c r="BX1152" s="1">
        <v>40387</v>
      </c>
      <c r="BY1152">
        <v>57.830599999999997</v>
      </c>
      <c r="CA1152" s="1">
        <v>40387</v>
      </c>
      <c r="CB1152">
        <v>66.909899999999993</v>
      </c>
      <c r="CD1152" s="1">
        <v>40387</v>
      </c>
      <c r="CE1152">
        <v>25.461400000000001</v>
      </c>
      <c r="CG1152" s="1">
        <v>40387</v>
      </c>
      <c r="CH1152">
        <v>48.0244</v>
      </c>
      <c r="CJ1152" s="1">
        <v>40387</v>
      </c>
      <c r="CK1152">
        <v>32.614800000000002</v>
      </c>
      <c r="CM1152" s="1">
        <v>40387</v>
      </c>
      <c r="CN1152">
        <v>1842.66</v>
      </c>
      <c r="CP1152" s="1">
        <v>40387</v>
      </c>
      <c r="CQ1152">
        <v>24.25</v>
      </c>
    </row>
    <row r="1153" spans="1:95" x14ac:dyDescent="0.25">
      <c r="A1153" s="1">
        <v>40388</v>
      </c>
      <c r="B1153">
        <v>80.927700000000002</v>
      </c>
      <c r="D1153" s="1">
        <v>40388</v>
      </c>
      <c r="E1153">
        <v>10.730399999999999</v>
      </c>
      <c r="G1153" s="1">
        <v>40388</v>
      </c>
      <c r="H1153">
        <v>19.107800000000001</v>
      </c>
      <c r="J1153" s="1">
        <v>40388</v>
      </c>
      <c r="K1153">
        <v>42.8932</v>
      </c>
      <c r="M1153" s="1">
        <v>40388</v>
      </c>
      <c r="N1153">
        <v>32.645600000000002</v>
      </c>
      <c r="P1153" s="1">
        <v>40388</v>
      </c>
      <c r="Q1153">
        <v>22.682200000000002</v>
      </c>
      <c r="S1153" s="1">
        <v>40388</v>
      </c>
      <c r="T1153">
        <v>63.299100000000003</v>
      </c>
      <c r="V1153" s="1">
        <v>40388</v>
      </c>
      <c r="W1153">
        <v>65.956599999999995</v>
      </c>
      <c r="Y1153" s="1">
        <v>40388</v>
      </c>
      <c r="Z1153">
        <v>41.113300000000002</v>
      </c>
      <c r="AB1153" s="1">
        <v>40388</v>
      </c>
      <c r="AC1153">
        <v>25.620200000000001</v>
      </c>
      <c r="AE1153" s="1">
        <v>40388</v>
      </c>
      <c r="AF1153">
        <v>37.170999999999999</v>
      </c>
      <c r="AH1153" s="1">
        <v>40388</v>
      </c>
      <c r="AI1153">
        <v>56.719099999999997</v>
      </c>
      <c r="AK1153" s="1">
        <v>40388</v>
      </c>
      <c r="AL1153">
        <v>14.856199999999999</v>
      </c>
      <c r="AQ1153" s="1">
        <v>40388</v>
      </c>
      <c r="AR1153">
        <v>44.281300000000002</v>
      </c>
      <c r="AT1153" s="1">
        <v>40388</v>
      </c>
      <c r="AU1153">
        <v>26.223600000000001</v>
      </c>
      <c r="AW1153" s="1">
        <v>40388</v>
      </c>
      <c r="AX1153">
        <v>40.028700000000001</v>
      </c>
      <c r="AZ1153" s="1">
        <v>40388</v>
      </c>
      <c r="BA1153">
        <v>19.3292</v>
      </c>
      <c r="BC1153" s="1">
        <v>40388</v>
      </c>
      <c r="BD1153">
        <v>122.6512</v>
      </c>
      <c r="BF1153" s="1">
        <v>40388</v>
      </c>
      <c r="BG1153">
        <v>52.850900000000003</v>
      </c>
      <c r="BI1153" s="1">
        <v>40388</v>
      </c>
      <c r="BJ1153">
        <v>37.908499999999997</v>
      </c>
      <c r="BL1153" s="1">
        <v>40388</v>
      </c>
      <c r="BM1153">
        <v>64.261300000000006</v>
      </c>
      <c r="BO1153" s="1">
        <v>40388</v>
      </c>
      <c r="BP1153">
        <v>31.4618</v>
      </c>
      <c r="BR1153" s="1">
        <v>40388</v>
      </c>
      <c r="BS1153">
        <v>24.378299999999999</v>
      </c>
      <c r="BU1153" s="1">
        <v>40388</v>
      </c>
      <c r="BV1153">
        <v>13.6418</v>
      </c>
      <c r="BX1153" s="1">
        <v>40388</v>
      </c>
      <c r="BY1153">
        <v>56.880600000000001</v>
      </c>
      <c r="CA1153" s="1">
        <v>40388</v>
      </c>
      <c r="CB1153">
        <v>66.947500000000005</v>
      </c>
      <c r="CD1153" s="1">
        <v>40388</v>
      </c>
      <c r="CE1153">
        <v>25.434999999999999</v>
      </c>
      <c r="CG1153" s="1">
        <v>40388</v>
      </c>
      <c r="CH1153">
        <v>47.958599999999997</v>
      </c>
      <c r="CJ1153" s="1">
        <v>40388</v>
      </c>
      <c r="CK1153">
        <v>32.2986</v>
      </c>
      <c r="CM1153" s="1">
        <v>40388</v>
      </c>
      <c r="CN1153">
        <v>1835.29</v>
      </c>
      <c r="CP1153" s="1">
        <v>40388</v>
      </c>
      <c r="CQ1153">
        <v>24.13</v>
      </c>
    </row>
    <row r="1154" spans="1:95" x14ac:dyDescent="0.25">
      <c r="A1154" s="1">
        <v>40389</v>
      </c>
      <c r="B1154">
        <v>80.177899999999994</v>
      </c>
      <c r="D1154" s="1">
        <v>40389</v>
      </c>
      <c r="E1154">
        <v>10.8764</v>
      </c>
      <c r="G1154" s="1">
        <v>40389</v>
      </c>
      <c r="H1154">
        <v>19.229299999999999</v>
      </c>
      <c r="J1154" s="1">
        <v>40389</v>
      </c>
      <c r="K1154">
        <v>42.970199999999998</v>
      </c>
      <c r="M1154" s="1">
        <v>40389</v>
      </c>
      <c r="N1154">
        <v>32.226700000000001</v>
      </c>
      <c r="P1154" s="1">
        <v>40389</v>
      </c>
      <c r="Q1154">
        <v>22.612400000000001</v>
      </c>
      <c r="S1154" s="1">
        <v>40389</v>
      </c>
      <c r="T1154">
        <v>64.165499999999994</v>
      </c>
      <c r="V1154" s="1">
        <v>40389</v>
      </c>
      <c r="W1154">
        <v>66.289299999999997</v>
      </c>
      <c r="Y1154" s="1">
        <v>40389</v>
      </c>
      <c r="Z1154">
        <v>40.913699999999999</v>
      </c>
      <c r="AB1154" s="1">
        <v>40389</v>
      </c>
      <c r="AC1154">
        <v>25.676100000000002</v>
      </c>
      <c r="AE1154" s="1">
        <v>40389</v>
      </c>
      <c r="AF1154">
        <v>37.317799999999998</v>
      </c>
      <c r="AH1154" s="1">
        <v>40389</v>
      </c>
      <c r="AI1154">
        <v>56.098700000000001</v>
      </c>
      <c r="AK1154" s="1">
        <v>40389</v>
      </c>
      <c r="AL1154">
        <v>14.8286</v>
      </c>
      <c r="AQ1154" s="1">
        <v>40389</v>
      </c>
      <c r="AR1154">
        <v>43.9283</v>
      </c>
      <c r="AT1154" s="1">
        <v>40389</v>
      </c>
      <c r="AU1154">
        <v>26.653600000000001</v>
      </c>
      <c r="AW1154" s="1">
        <v>40389</v>
      </c>
      <c r="AX1154">
        <v>40.1599</v>
      </c>
      <c r="AZ1154" s="1">
        <v>40389</v>
      </c>
      <c r="BA1154">
        <v>18.933900000000001</v>
      </c>
      <c r="BC1154" s="1">
        <v>40389</v>
      </c>
      <c r="BD1154">
        <v>123.0153</v>
      </c>
      <c r="BF1154" s="1">
        <v>40389</v>
      </c>
      <c r="BG1154">
        <v>53.088500000000003</v>
      </c>
      <c r="BI1154" s="1">
        <v>40389</v>
      </c>
      <c r="BJ1154">
        <v>37.974499999999999</v>
      </c>
      <c r="BL1154" s="1">
        <v>40389</v>
      </c>
      <c r="BM1154">
        <v>64.585499999999996</v>
      </c>
      <c r="BO1154" s="1">
        <v>40389</v>
      </c>
      <c r="BP1154">
        <v>30.923400000000001</v>
      </c>
      <c r="BR1154" s="1">
        <v>40389</v>
      </c>
      <c r="BS1154">
        <v>24.1723</v>
      </c>
      <c r="BU1154" s="1">
        <v>40389</v>
      </c>
      <c r="BV1154">
        <v>13.560499999999999</v>
      </c>
      <c r="BX1154" s="1">
        <v>40389</v>
      </c>
      <c r="BY1154">
        <v>56.410200000000003</v>
      </c>
      <c r="CA1154" s="1">
        <v>40389</v>
      </c>
      <c r="CB1154">
        <v>66.900499999999994</v>
      </c>
      <c r="CD1154" s="1">
        <v>40389</v>
      </c>
      <c r="CE1154">
        <v>25.593499999999999</v>
      </c>
      <c r="CG1154" s="1">
        <v>40389</v>
      </c>
      <c r="CH1154">
        <v>48.0807</v>
      </c>
      <c r="CJ1154" s="1">
        <v>40389</v>
      </c>
      <c r="CK1154">
        <v>32.279400000000003</v>
      </c>
      <c r="CM1154" s="1">
        <v>40389</v>
      </c>
      <c r="CN1154">
        <v>1835.4</v>
      </c>
      <c r="CP1154" s="1">
        <v>40389</v>
      </c>
      <c r="CQ1154">
        <v>23.5</v>
      </c>
    </row>
    <row r="1155" spans="1:95" x14ac:dyDescent="0.25">
      <c r="A1155" s="1">
        <v>40392</v>
      </c>
      <c r="B1155">
        <v>81.930700000000002</v>
      </c>
      <c r="D1155" s="1">
        <v>40392</v>
      </c>
      <c r="E1155">
        <v>11.402200000000001</v>
      </c>
      <c r="G1155" s="1">
        <v>40392</v>
      </c>
      <c r="H1155">
        <v>19.307400000000001</v>
      </c>
      <c r="J1155" s="1">
        <v>40392</v>
      </c>
      <c r="K1155">
        <v>43.307099999999998</v>
      </c>
      <c r="M1155" s="1">
        <v>40392</v>
      </c>
      <c r="N1155">
        <v>33.541899999999998</v>
      </c>
      <c r="P1155" s="1">
        <v>40392</v>
      </c>
      <c r="Q1155">
        <v>23.179099999999998</v>
      </c>
      <c r="S1155" s="1">
        <v>40392</v>
      </c>
      <c r="T1155">
        <v>65.625100000000003</v>
      </c>
      <c r="V1155" s="1">
        <v>40392</v>
      </c>
      <c r="W1155">
        <v>67.524699999999996</v>
      </c>
      <c r="Y1155" s="1">
        <v>40392</v>
      </c>
      <c r="Z1155">
        <v>41.811799999999998</v>
      </c>
      <c r="AB1155" s="1">
        <v>40392</v>
      </c>
      <c r="AC1155">
        <v>26.2818</v>
      </c>
      <c r="AE1155" s="1">
        <v>40392</v>
      </c>
      <c r="AF1155">
        <v>38.189500000000002</v>
      </c>
      <c r="AH1155" s="1">
        <v>40392</v>
      </c>
      <c r="AI1155">
        <v>58.223100000000002</v>
      </c>
      <c r="AK1155" s="1">
        <v>40392</v>
      </c>
      <c r="AL1155">
        <v>15.0954</v>
      </c>
      <c r="AQ1155" s="1">
        <v>40392</v>
      </c>
      <c r="AR1155">
        <v>45.378500000000003</v>
      </c>
      <c r="AT1155" s="1">
        <v>40392</v>
      </c>
      <c r="AU1155">
        <v>27.2239</v>
      </c>
      <c r="AW1155" s="1">
        <v>40392</v>
      </c>
      <c r="AX1155">
        <v>40.975000000000001</v>
      </c>
      <c r="AZ1155" s="1">
        <v>40392</v>
      </c>
      <c r="BA1155">
        <v>19.439499999999999</v>
      </c>
      <c r="BC1155" s="1">
        <v>40392</v>
      </c>
      <c r="BD1155">
        <v>125.27630000000001</v>
      </c>
      <c r="BF1155" s="1">
        <v>40392</v>
      </c>
      <c r="BG1155">
        <v>53.664200000000001</v>
      </c>
      <c r="BI1155" s="1">
        <v>40392</v>
      </c>
      <c r="BJ1155">
        <v>39.256700000000002</v>
      </c>
      <c r="BL1155" s="1">
        <v>40392</v>
      </c>
      <c r="BM1155">
        <v>65.067099999999996</v>
      </c>
      <c r="BO1155" s="1">
        <v>40392</v>
      </c>
      <c r="BP1155">
        <v>31.470800000000001</v>
      </c>
      <c r="BR1155" s="1">
        <v>40392</v>
      </c>
      <c r="BS1155">
        <v>24.659300000000002</v>
      </c>
      <c r="BU1155" s="1">
        <v>40392</v>
      </c>
      <c r="BV1155">
        <v>13.994400000000001</v>
      </c>
      <c r="BX1155" s="1">
        <v>40392</v>
      </c>
      <c r="BY1155">
        <v>57.240299999999998</v>
      </c>
      <c r="CA1155" s="1">
        <v>40392</v>
      </c>
      <c r="CB1155">
        <v>68.321299999999994</v>
      </c>
      <c r="CD1155" s="1">
        <v>40392</v>
      </c>
      <c r="CE1155">
        <v>26.033899999999999</v>
      </c>
      <c r="CG1155" s="1">
        <v>40392</v>
      </c>
      <c r="CH1155">
        <v>48.287399999999998</v>
      </c>
      <c r="CJ1155" s="1">
        <v>40392</v>
      </c>
      <c r="CK1155">
        <v>33.036299999999997</v>
      </c>
      <c r="CM1155" s="1">
        <v>40392</v>
      </c>
      <c r="CN1155">
        <v>1875.85</v>
      </c>
      <c r="CP1155" s="1">
        <v>40392</v>
      </c>
      <c r="CQ1155">
        <v>22.01</v>
      </c>
    </row>
    <row r="1156" spans="1:95" x14ac:dyDescent="0.25">
      <c r="A1156" s="1">
        <v>40393</v>
      </c>
      <c r="B1156">
        <v>81.743200000000002</v>
      </c>
      <c r="D1156" s="1">
        <v>40393</v>
      </c>
      <c r="E1156">
        <v>11.2562</v>
      </c>
      <c r="G1156" s="1">
        <v>40393</v>
      </c>
      <c r="H1156">
        <v>19.194500000000001</v>
      </c>
      <c r="J1156" s="1">
        <v>40393</v>
      </c>
      <c r="K1156">
        <v>42.931699999999999</v>
      </c>
      <c r="M1156" s="1">
        <v>40393</v>
      </c>
      <c r="N1156">
        <v>33.164999999999999</v>
      </c>
      <c r="P1156" s="1">
        <v>40393</v>
      </c>
      <c r="Q1156">
        <v>23.266200000000001</v>
      </c>
      <c r="S1156" s="1">
        <v>40393</v>
      </c>
      <c r="T1156">
        <v>65.483800000000002</v>
      </c>
      <c r="V1156" s="1">
        <v>40393</v>
      </c>
      <c r="W1156">
        <v>66.878500000000003</v>
      </c>
      <c r="Y1156" s="1">
        <v>40393</v>
      </c>
      <c r="Z1156">
        <v>41.213099999999997</v>
      </c>
      <c r="AB1156" s="1">
        <v>40393</v>
      </c>
      <c r="AC1156">
        <v>26.267800000000001</v>
      </c>
      <c r="AE1156" s="1">
        <v>40393</v>
      </c>
      <c r="AF1156">
        <v>38.0152</v>
      </c>
      <c r="AH1156" s="1">
        <v>40393</v>
      </c>
      <c r="AI1156">
        <v>58.956200000000003</v>
      </c>
      <c r="AK1156" s="1">
        <v>40393</v>
      </c>
      <c r="AL1156">
        <v>15.0862</v>
      </c>
      <c r="AQ1156" s="1">
        <v>40393</v>
      </c>
      <c r="AR1156">
        <v>45.1877</v>
      </c>
      <c r="AT1156" s="1">
        <v>40393</v>
      </c>
      <c r="AU1156">
        <v>26.5975</v>
      </c>
      <c r="AW1156" s="1">
        <v>40393</v>
      </c>
      <c r="AX1156">
        <v>40.422199999999997</v>
      </c>
      <c r="AZ1156" s="1">
        <v>40393</v>
      </c>
      <c r="BA1156">
        <v>19.182099999999998</v>
      </c>
      <c r="BC1156" s="1">
        <v>40393</v>
      </c>
      <c r="BD1156">
        <v>124.90260000000001</v>
      </c>
      <c r="BF1156" s="1">
        <v>40393</v>
      </c>
      <c r="BG1156">
        <v>54.24</v>
      </c>
      <c r="BI1156" s="1">
        <v>40393</v>
      </c>
      <c r="BJ1156">
        <v>38.728700000000003</v>
      </c>
      <c r="BL1156" s="1">
        <v>40393</v>
      </c>
      <c r="BM1156">
        <v>65.252300000000005</v>
      </c>
      <c r="BO1156" s="1">
        <v>40393</v>
      </c>
      <c r="BP1156">
        <v>31.246400000000001</v>
      </c>
      <c r="BR1156" s="1">
        <v>40393</v>
      </c>
      <c r="BS1156">
        <v>24.5001</v>
      </c>
      <c r="BU1156" s="1">
        <v>40393</v>
      </c>
      <c r="BV1156">
        <v>14.7719</v>
      </c>
      <c r="BX1156" s="1">
        <v>40393</v>
      </c>
      <c r="BY1156">
        <v>55.2849</v>
      </c>
      <c r="CA1156" s="1">
        <v>40393</v>
      </c>
      <c r="CB1156">
        <v>67.775599999999997</v>
      </c>
      <c r="CD1156" s="1">
        <v>40393</v>
      </c>
      <c r="CE1156">
        <v>26.016200000000001</v>
      </c>
      <c r="CG1156" s="1">
        <v>40393</v>
      </c>
      <c r="CH1156">
        <v>48.174700000000001</v>
      </c>
      <c r="CJ1156" s="1">
        <v>40393</v>
      </c>
      <c r="CK1156">
        <v>32.7776</v>
      </c>
      <c r="CM1156" s="1">
        <v>40393</v>
      </c>
      <c r="CN1156">
        <v>1866.87</v>
      </c>
      <c r="CP1156" s="1">
        <v>40393</v>
      </c>
      <c r="CQ1156">
        <v>22.63</v>
      </c>
    </row>
    <row r="1157" spans="1:95" x14ac:dyDescent="0.25">
      <c r="A1157" s="1">
        <v>40394</v>
      </c>
      <c r="B1157">
        <v>82.483699999999999</v>
      </c>
      <c r="D1157" s="1">
        <v>40394</v>
      </c>
      <c r="E1157">
        <v>11.2464</v>
      </c>
      <c r="G1157" s="1">
        <v>40394</v>
      </c>
      <c r="H1157">
        <v>19.394100000000002</v>
      </c>
      <c r="J1157" s="1">
        <v>40394</v>
      </c>
      <c r="K1157">
        <v>42.46</v>
      </c>
      <c r="M1157" s="1">
        <v>40394</v>
      </c>
      <c r="N1157">
        <v>33.525199999999998</v>
      </c>
      <c r="P1157" s="1">
        <v>40394</v>
      </c>
      <c r="Q1157">
        <v>23.2226</v>
      </c>
      <c r="S1157" s="1">
        <v>40394</v>
      </c>
      <c r="T1157">
        <v>65.606999999999999</v>
      </c>
      <c r="V1157" s="1">
        <v>40394</v>
      </c>
      <c r="W1157">
        <v>67.591300000000004</v>
      </c>
      <c r="Y1157" s="1">
        <v>40394</v>
      </c>
      <c r="Z1157">
        <v>41.312899999999999</v>
      </c>
      <c r="AB1157" s="1">
        <v>40394</v>
      </c>
      <c r="AC1157">
        <v>26.347100000000001</v>
      </c>
      <c r="AE1157" s="1">
        <v>40394</v>
      </c>
      <c r="AF1157">
        <v>38.914400000000001</v>
      </c>
      <c r="AH1157" s="1">
        <v>40394</v>
      </c>
      <c r="AI1157">
        <v>58.956200000000003</v>
      </c>
      <c r="AK1157" s="1">
        <v>40394</v>
      </c>
      <c r="AL1157">
        <v>15.159800000000001</v>
      </c>
      <c r="AQ1157" s="1">
        <v>40394</v>
      </c>
      <c r="AR1157">
        <v>44.6248</v>
      </c>
      <c r="AT1157" s="1">
        <v>40394</v>
      </c>
      <c r="AU1157">
        <v>26.85</v>
      </c>
      <c r="AW1157" s="1">
        <v>40394</v>
      </c>
      <c r="AX1157">
        <v>41.209299999999999</v>
      </c>
      <c r="AZ1157" s="1">
        <v>40394</v>
      </c>
      <c r="BA1157">
        <v>19.1983</v>
      </c>
      <c r="BC1157" s="1">
        <v>40394</v>
      </c>
      <c r="BD1157">
        <v>125.7649</v>
      </c>
      <c r="BF1157" s="1">
        <v>40394</v>
      </c>
      <c r="BG1157">
        <v>54.596400000000003</v>
      </c>
      <c r="BI1157" s="1">
        <v>40394</v>
      </c>
      <c r="BJ1157">
        <v>38.926699999999997</v>
      </c>
      <c r="BL1157" s="1">
        <v>40394</v>
      </c>
      <c r="BM1157">
        <v>65.474599999999995</v>
      </c>
      <c r="BO1157" s="1">
        <v>40394</v>
      </c>
      <c r="BP1157">
        <v>31.578499999999998</v>
      </c>
      <c r="BR1157" s="1">
        <v>40394</v>
      </c>
      <c r="BS1157">
        <v>24.0974</v>
      </c>
      <c r="BU1157" s="1">
        <v>40394</v>
      </c>
      <c r="BV1157">
        <v>15.027799999999999</v>
      </c>
      <c r="BX1157" s="1">
        <v>40394</v>
      </c>
      <c r="BY1157">
        <v>54.925199999999997</v>
      </c>
      <c r="CA1157" s="1">
        <v>40394</v>
      </c>
      <c r="CB1157">
        <v>68.377799999999993</v>
      </c>
      <c r="CD1157" s="1">
        <v>40394</v>
      </c>
      <c r="CE1157">
        <v>25.892900000000001</v>
      </c>
      <c r="CG1157" s="1">
        <v>40394</v>
      </c>
      <c r="CH1157">
        <v>48.465800000000002</v>
      </c>
      <c r="CJ1157" s="1">
        <v>40394</v>
      </c>
      <c r="CK1157">
        <v>33.371699999999997</v>
      </c>
      <c r="CM1157" s="1">
        <v>40394</v>
      </c>
      <c r="CN1157">
        <v>1878.81</v>
      </c>
      <c r="CP1157" s="1">
        <v>40394</v>
      </c>
      <c r="CQ1157">
        <v>22.21</v>
      </c>
    </row>
    <row r="1158" spans="1:95" x14ac:dyDescent="0.25">
      <c r="A1158" s="1">
        <v>40395</v>
      </c>
      <c r="B1158">
        <v>82.221199999999996</v>
      </c>
      <c r="D1158" s="1">
        <v>40395</v>
      </c>
      <c r="E1158">
        <v>11.305</v>
      </c>
      <c r="G1158" s="1">
        <v>40395</v>
      </c>
      <c r="H1158">
        <v>19.3855</v>
      </c>
      <c r="J1158" s="1">
        <v>40395</v>
      </c>
      <c r="K1158">
        <v>41.603299999999997</v>
      </c>
      <c r="M1158" s="1">
        <v>40395</v>
      </c>
      <c r="N1158">
        <v>33.424700000000001</v>
      </c>
      <c r="P1158" s="1">
        <v>40395</v>
      </c>
      <c r="Q1158">
        <v>23.309799999999999</v>
      </c>
      <c r="S1158" s="1">
        <v>40395</v>
      </c>
      <c r="T1158">
        <v>65.095399999999998</v>
      </c>
      <c r="V1158" s="1">
        <v>40395</v>
      </c>
      <c r="W1158">
        <v>68.389600000000002</v>
      </c>
      <c r="Y1158" s="1">
        <v>40395</v>
      </c>
      <c r="Z1158">
        <v>40.913699999999999</v>
      </c>
      <c r="AB1158" s="1">
        <v>40395</v>
      </c>
      <c r="AC1158">
        <v>26.263200000000001</v>
      </c>
      <c r="AE1158" s="1">
        <v>40395</v>
      </c>
      <c r="AF1158">
        <v>38.978700000000003</v>
      </c>
      <c r="AH1158" s="1">
        <v>40395</v>
      </c>
      <c r="AI1158">
        <v>58.946800000000003</v>
      </c>
      <c r="AK1158" s="1">
        <v>40395</v>
      </c>
      <c r="AL1158">
        <v>15.1966</v>
      </c>
      <c r="AQ1158" s="1">
        <v>40395</v>
      </c>
      <c r="AR1158">
        <v>44.223999999999997</v>
      </c>
      <c r="AT1158" s="1">
        <v>40395</v>
      </c>
      <c r="AU1158">
        <v>26.840599999999998</v>
      </c>
      <c r="AW1158" s="1">
        <v>40395</v>
      </c>
      <c r="AX1158">
        <v>41.340499999999999</v>
      </c>
      <c r="AZ1158" s="1">
        <v>40395</v>
      </c>
      <c r="BA1158">
        <v>19.142800000000001</v>
      </c>
      <c r="BC1158" s="1">
        <v>40395</v>
      </c>
      <c r="BD1158">
        <v>126.3014</v>
      </c>
      <c r="BF1158" s="1">
        <v>40395</v>
      </c>
      <c r="BG1158">
        <v>54.614699999999999</v>
      </c>
      <c r="BI1158" s="1">
        <v>40395</v>
      </c>
      <c r="BJ1158">
        <v>38.907800000000002</v>
      </c>
      <c r="BL1158" s="1">
        <v>40395</v>
      </c>
      <c r="BM1158">
        <v>65.252300000000005</v>
      </c>
      <c r="BO1158" s="1">
        <v>40395</v>
      </c>
      <c r="BP1158">
        <v>31.470800000000001</v>
      </c>
      <c r="BR1158" s="1">
        <v>40395</v>
      </c>
      <c r="BS1158">
        <v>23.760200000000001</v>
      </c>
      <c r="BU1158" s="1">
        <v>40395</v>
      </c>
      <c r="BV1158">
        <v>14.799300000000001</v>
      </c>
      <c r="BX1158" s="1">
        <v>40395</v>
      </c>
      <c r="BY1158">
        <v>55.211100000000002</v>
      </c>
      <c r="CA1158" s="1">
        <v>40395</v>
      </c>
      <c r="CB1158">
        <v>68.876499999999993</v>
      </c>
      <c r="CD1158" s="1">
        <v>40395</v>
      </c>
      <c r="CE1158">
        <v>26.024999999999999</v>
      </c>
      <c r="CG1158" s="1">
        <v>40395</v>
      </c>
      <c r="CH1158">
        <v>48.4846</v>
      </c>
      <c r="CJ1158" s="1">
        <v>40395</v>
      </c>
      <c r="CK1158">
        <v>33.5154</v>
      </c>
      <c r="CM1158" s="1">
        <v>40395</v>
      </c>
      <c r="CN1158">
        <v>1876.51</v>
      </c>
      <c r="CP1158" s="1">
        <v>40395</v>
      </c>
      <c r="CQ1158">
        <v>22.1</v>
      </c>
    </row>
    <row r="1159" spans="1:95" x14ac:dyDescent="0.25">
      <c r="A1159" s="1">
        <v>40396</v>
      </c>
      <c r="B1159">
        <v>81.818200000000004</v>
      </c>
      <c r="D1159" s="1">
        <v>40396</v>
      </c>
      <c r="E1159">
        <v>11.3147</v>
      </c>
      <c r="G1159" s="1">
        <v>40396</v>
      </c>
      <c r="H1159">
        <v>19.559000000000001</v>
      </c>
      <c r="J1159" s="1">
        <v>40396</v>
      </c>
      <c r="K1159">
        <v>41.872799999999998</v>
      </c>
      <c r="M1159" s="1">
        <v>40396</v>
      </c>
      <c r="N1159">
        <v>34.287500000000001</v>
      </c>
      <c r="P1159" s="1">
        <v>40396</v>
      </c>
      <c r="Q1159">
        <v>23.1355</v>
      </c>
      <c r="S1159" s="1">
        <v>40396</v>
      </c>
      <c r="T1159">
        <v>65.085899999999995</v>
      </c>
      <c r="V1159" s="1">
        <v>40396</v>
      </c>
      <c r="W1159">
        <v>68.009399999999999</v>
      </c>
      <c r="Y1159" s="1">
        <v>40396</v>
      </c>
      <c r="Z1159">
        <v>40.514600000000002</v>
      </c>
      <c r="AB1159" s="1">
        <v>40396</v>
      </c>
      <c r="AC1159">
        <v>26.440200000000001</v>
      </c>
      <c r="AE1159" s="1">
        <v>40396</v>
      </c>
      <c r="AF1159">
        <v>38.657499999999999</v>
      </c>
      <c r="AH1159" s="1">
        <v>40396</v>
      </c>
      <c r="AI1159">
        <v>58.251300000000001</v>
      </c>
      <c r="AK1159" s="1">
        <v>40396</v>
      </c>
      <c r="AL1159">
        <v>15.132199999999999</v>
      </c>
      <c r="AQ1159" s="1">
        <v>40396</v>
      </c>
      <c r="AR1159">
        <v>44.176299999999998</v>
      </c>
      <c r="AT1159" s="1">
        <v>40396</v>
      </c>
      <c r="AU1159">
        <v>26.8126</v>
      </c>
      <c r="AW1159" s="1">
        <v>40396</v>
      </c>
      <c r="AX1159">
        <v>41.012500000000003</v>
      </c>
      <c r="AZ1159" s="1">
        <v>40396</v>
      </c>
      <c r="BA1159">
        <v>19.124199999999998</v>
      </c>
      <c r="BC1159" s="1">
        <v>40396</v>
      </c>
      <c r="BD1159">
        <v>125.3001</v>
      </c>
      <c r="BF1159" s="1">
        <v>40396</v>
      </c>
      <c r="BG1159">
        <v>54.797499999999999</v>
      </c>
      <c r="BI1159" s="1">
        <v>40396</v>
      </c>
      <c r="BJ1159">
        <v>38.125300000000003</v>
      </c>
      <c r="BL1159" s="1">
        <v>40396</v>
      </c>
      <c r="BM1159">
        <v>66.447199999999995</v>
      </c>
      <c r="BO1159" s="1">
        <v>40396</v>
      </c>
      <c r="BP1159">
        <v>31.39</v>
      </c>
      <c r="BR1159" s="1">
        <v>40396</v>
      </c>
      <c r="BS1159">
        <v>23.928799999999999</v>
      </c>
      <c r="BU1159" s="1">
        <v>40396</v>
      </c>
      <c r="BV1159">
        <v>14.845000000000001</v>
      </c>
      <c r="BX1159" s="1">
        <v>40396</v>
      </c>
      <c r="BY1159">
        <v>55.358699999999999</v>
      </c>
      <c r="CA1159" s="1">
        <v>40396</v>
      </c>
      <c r="CB1159">
        <v>68.434200000000004</v>
      </c>
      <c r="CD1159" s="1">
        <v>40396</v>
      </c>
      <c r="CE1159">
        <v>26.024999999999999</v>
      </c>
      <c r="CG1159" s="1">
        <v>40396</v>
      </c>
      <c r="CH1159">
        <v>48.644300000000001</v>
      </c>
      <c r="CJ1159" s="1">
        <v>40396</v>
      </c>
      <c r="CK1159">
        <v>33.534599999999998</v>
      </c>
      <c r="CM1159" s="1">
        <v>40396</v>
      </c>
      <c r="CN1159">
        <v>1869.77</v>
      </c>
      <c r="CP1159" s="1">
        <v>40396</v>
      </c>
      <c r="CQ1159">
        <v>21.74</v>
      </c>
    </row>
    <row r="1160" spans="1:95" x14ac:dyDescent="0.25">
      <c r="A1160" s="1">
        <v>40399</v>
      </c>
      <c r="B1160">
        <v>82.511799999999994</v>
      </c>
      <c r="D1160" s="1">
        <v>40399</v>
      </c>
      <c r="E1160">
        <v>11.383100000000001</v>
      </c>
      <c r="G1160" s="1">
        <v>40399</v>
      </c>
      <c r="H1160">
        <v>19.602399999999999</v>
      </c>
      <c r="J1160" s="1">
        <v>40399</v>
      </c>
      <c r="K1160">
        <v>42.113500000000002</v>
      </c>
      <c r="M1160" s="1">
        <v>40399</v>
      </c>
      <c r="N1160">
        <v>34.882300000000001</v>
      </c>
      <c r="P1160" s="1">
        <v>40399</v>
      </c>
      <c r="Q1160">
        <v>23.414400000000001</v>
      </c>
      <c r="S1160" s="1">
        <v>40399</v>
      </c>
      <c r="T1160">
        <v>65.360600000000005</v>
      </c>
      <c r="V1160" s="1">
        <v>40399</v>
      </c>
      <c r="W1160">
        <v>68.494100000000003</v>
      </c>
      <c r="Y1160" s="1">
        <v>40399</v>
      </c>
      <c r="Z1160">
        <v>40.714100000000002</v>
      </c>
      <c r="AB1160" s="1">
        <v>40399</v>
      </c>
      <c r="AC1160">
        <v>26.608000000000001</v>
      </c>
      <c r="AE1160" s="1">
        <v>40399</v>
      </c>
      <c r="AF1160">
        <v>38.914400000000001</v>
      </c>
      <c r="AH1160" s="1">
        <v>40399</v>
      </c>
      <c r="AI1160">
        <v>58.702500000000001</v>
      </c>
      <c r="AK1160" s="1">
        <v>40399</v>
      </c>
      <c r="AL1160">
        <v>15.0678</v>
      </c>
      <c r="AQ1160" s="1">
        <v>40399</v>
      </c>
      <c r="AR1160">
        <v>40.646099999999997</v>
      </c>
      <c r="AT1160" s="1">
        <v>40399</v>
      </c>
      <c r="AU1160">
        <v>26.831299999999999</v>
      </c>
      <c r="AW1160" s="1">
        <v>40399</v>
      </c>
      <c r="AX1160">
        <v>41.125</v>
      </c>
      <c r="AZ1160" s="1">
        <v>40399</v>
      </c>
      <c r="BA1160">
        <v>19.124199999999998</v>
      </c>
      <c r="BC1160" s="1">
        <v>40399</v>
      </c>
      <c r="BD1160">
        <v>127.0909</v>
      </c>
      <c r="BF1160" s="1">
        <v>40399</v>
      </c>
      <c r="BG1160">
        <v>54.8797</v>
      </c>
      <c r="BI1160" s="1">
        <v>40399</v>
      </c>
      <c r="BJ1160">
        <v>37.540799999999997</v>
      </c>
      <c r="BL1160" s="1">
        <v>40399</v>
      </c>
      <c r="BM1160">
        <v>67.540099999999995</v>
      </c>
      <c r="BO1160" s="1">
        <v>40399</v>
      </c>
      <c r="BP1160">
        <v>31.731000000000002</v>
      </c>
      <c r="BR1160" s="1">
        <v>40399</v>
      </c>
      <c r="BS1160">
        <v>23.984999999999999</v>
      </c>
      <c r="BU1160" s="1">
        <v>40399</v>
      </c>
      <c r="BV1160">
        <v>15.009600000000001</v>
      </c>
      <c r="BX1160" s="1">
        <v>40399</v>
      </c>
      <c r="BY1160">
        <v>55.6907</v>
      </c>
      <c r="CA1160" s="1">
        <v>40399</v>
      </c>
      <c r="CB1160">
        <v>69.017600000000002</v>
      </c>
      <c r="CD1160" s="1">
        <v>40399</v>
      </c>
      <c r="CE1160">
        <v>26.298100000000002</v>
      </c>
      <c r="CG1160" s="1">
        <v>40399</v>
      </c>
      <c r="CH1160">
        <v>48.8979</v>
      </c>
      <c r="CJ1160" s="1">
        <v>40399</v>
      </c>
      <c r="CK1160">
        <v>33.687899999999999</v>
      </c>
      <c r="CM1160" s="1">
        <v>40399</v>
      </c>
      <c r="CN1160">
        <v>1880.06</v>
      </c>
      <c r="CP1160" s="1">
        <v>40399</v>
      </c>
      <c r="CQ1160">
        <v>22.14</v>
      </c>
    </row>
    <row r="1161" spans="1:95" x14ac:dyDescent="0.25">
      <c r="A1161" s="1">
        <v>40400</v>
      </c>
      <c r="B1161">
        <v>81.649500000000003</v>
      </c>
      <c r="D1161" s="1">
        <v>40400</v>
      </c>
      <c r="E1161">
        <v>11.080399999999999</v>
      </c>
      <c r="G1161" s="1">
        <v>40400</v>
      </c>
      <c r="H1161">
        <v>19.6371</v>
      </c>
      <c r="J1161" s="1">
        <v>40400</v>
      </c>
      <c r="K1161">
        <v>42.440800000000003</v>
      </c>
      <c r="M1161" s="1">
        <v>40400</v>
      </c>
      <c r="N1161">
        <v>33.6676</v>
      </c>
      <c r="P1161" s="1">
        <v>40400</v>
      </c>
      <c r="Q1161">
        <v>23.545200000000001</v>
      </c>
      <c r="S1161" s="1">
        <v>40400</v>
      </c>
      <c r="T1161">
        <v>65.010099999999994</v>
      </c>
      <c r="V1161" s="1">
        <v>40400</v>
      </c>
      <c r="W1161">
        <v>67.876400000000004</v>
      </c>
      <c r="Y1161" s="1">
        <v>40400</v>
      </c>
      <c r="Z1161">
        <v>39.915799999999997</v>
      </c>
      <c r="AB1161" s="1">
        <v>40400</v>
      </c>
      <c r="AC1161">
        <v>26.5474</v>
      </c>
      <c r="AE1161" s="1">
        <v>40400</v>
      </c>
      <c r="AF1161">
        <v>38.694200000000002</v>
      </c>
      <c r="AH1161" s="1">
        <v>40400</v>
      </c>
      <c r="AI1161">
        <v>58.213700000000003</v>
      </c>
      <c r="AK1161" s="1">
        <v>40400</v>
      </c>
      <c r="AL1161">
        <v>14.9482</v>
      </c>
      <c r="AQ1161" s="1">
        <v>40400</v>
      </c>
      <c r="AR1161">
        <v>40.388399999999997</v>
      </c>
      <c r="AT1161" s="1">
        <v>40400</v>
      </c>
      <c r="AU1161">
        <v>26.401199999999999</v>
      </c>
      <c r="AW1161" s="1">
        <v>40400</v>
      </c>
      <c r="AX1161">
        <v>40.684600000000003</v>
      </c>
      <c r="AZ1161" s="1">
        <v>40400</v>
      </c>
      <c r="BA1161">
        <v>18.355599999999999</v>
      </c>
      <c r="BC1161" s="1">
        <v>40400</v>
      </c>
      <c r="BD1161">
        <v>126.93689999999999</v>
      </c>
      <c r="BF1161" s="1">
        <v>40400</v>
      </c>
      <c r="BG1161">
        <v>54.313099999999999</v>
      </c>
      <c r="BI1161" s="1">
        <v>40400</v>
      </c>
      <c r="BJ1161">
        <v>36.927999999999997</v>
      </c>
      <c r="BL1161" s="1">
        <v>40400</v>
      </c>
      <c r="BM1161">
        <v>67.465999999999994</v>
      </c>
      <c r="BO1161" s="1">
        <v>40400</v>
      </c>
      <c r="BP1161">
        <v>32.0989</v>
      </c>
      <c r="BR1161" s="1">
        <v>40400</v>
      </c>
      <c r="BS1161">
        <v>23.479299999999999</v>
      </c>
      <c r="BU1161" s="1">
        <v>40400</v>
      </c>
      <c r="BV1161">
        <v>15.146699999999999</v>
      </c>
      <c r="BX1161" s="1">
        <v>40400</v>
      </c>
      <c r="BY1161">
        <v>56.059699999999999</v>
      </c>
      <c r="CA1161" s="1">
        <v>40400</v>
      </c>
      <c r="CB1161">
        <v>69.055199999999999</v>
      </c>
      <c r="CD1161" s="1">
        <v>40400</v>
      </c>
      <c r="CE1161">
        <v>26.439</v>
      </c>
      <c r="CG1161" s="1">
        <v>40400</v>
      </c>
      <c r="CH1161">
        <v>49.048200000000001</v>
      </c>
      <c r="CJ1161" s="1">
        <v>40400</v>
      </c>
      <c r="CK1161">
        <v>33.812399999999997</v>
      </c>
      <c r="CM1161" s="1">
        <v>40400</v>
      </c>
      <c r="CN1161">
        <v>1868.88</v>
      </c>
      <c r="CP1161" s="1">
        <v>40400</v>
      </c>
      <c r="CQ1161">
        <v>22.37</v>
      </c>
    </row>
    <row r="1162" spans="1:95" x14ac:dyDescent="0.25">
      <c r="A1162" s="1">
        <v>40401</v>
      </c>
      <c r="B1162">
        <v>78.828100000000006</v>
      </c>
      <c r="D1162" s="1">
        <v>40401</v>
      </c>
      <c r="E1162">
        <v>10.4068</v>
      </c>
      <c r="G1162" s="1">
        <v>40401</v>
      </c>
      <c r="H1162">
        <v>19.472200000000001</v>
      </c>
      <c r="J1162" s="1">
        <v>40401</v>
      </c>
      <c r="K1162">
        <v>41.353000000000002</v>
      </c>
      <c r="M1162" s="1">
        <v>40401</v>
      </c>
      <c r="N1162">
        <v>31.699000000000002</v>
      </c>
      <c r="P1162" s="1">
        <v>40401</v>
      </c>
      <c r="Q1162">
        <v>23.144200000000001</v>
      </c>
      <c r="S1162" s="1">
        <v>40401</v>
      </c>
      <c r="T1162">
        <v>62.149000000000001</v>
      </c>
      <c r="V1162" s="1">
        <v>40401</v>
      </c>
      <c r="W1162">
        <v>65.300899999999999</v>
      </c>
      <c r="Y1162" s="1">
        <v>40401</v>
      </c>
      <c r="Z1162">
        <v>38.418999999999997</v>
      </c>
      <c r="AB1162" s="1">
        <v>40401</v>
      </c>
      <c r="AC1162">
        <v>26.109400000000001</v>
      </c>
      <c r="AE1162" s="1">
        <v>40401</v>
      </c>
      <c r="AF1162">
        <v>37.526699999999998</v>
      </c>
      <c r="AH1162" s="1">
        <v>40401</v>
      </c>
      <c r="AI1162">
        <v>57.1723</v>
      </c>
      <c r="AK1162" s="1">
        <v>40401</v>
      </c>
      <c r="AL1162">
        <v>14.4422</v>
      </c>
      <c r="AQ1162" s="1">
        <v>40401</v>
      </c>
      <c r="AR1162">
        <v>38.9</v>
      </c>
      <c r="AT1162" s="1">
        <v>40401</v>
      </c>
      <c r="AU1162">
        <v>25.9057</v>
      </c>
      <c r="AW1162" s="1">
        <v>40401</v>
      </c>
      <c r="AX1162">
        <v>39.176000000000002</v>
      </c>
      <c r="AZ1162" s="1">
        <v>40401</v>
      </c>
      <c r="BA1162">
        <v>17.989699999999999</v>
      </c>
      <c r="BC1162" s="1">
        <v>40401</v>
      </c>
      <c r="BD1162">
        <v>125.0016</v>
      </c>
      <c r="BF1162" s="1">
        <v>40401</v>
      </c>
      <c r="BG1162">
        <v>53.463200000000001</v>
      </c>
      <c r="BI1162" s="1">
        <v>40401</v>
      </c>
      <c r="BJ1162">
        <v>35.608199999999997</v>
      </c>
      <c r="BL1162" s="1">
        <v>40401</v>
      </c>
      <c r="BM1162">
        <v>66.289699999999996</v>
      </c>
      <c r="BO1162" s="1">
        <v>40401</v>
      </c>
      <c r="BP1162">
        <v>31.3093</v>
      </c>
      <c r="BR1162" s="1">
        <v>40401</v>
      </c>
      <c r="BS1162">
        <v>23.282599999999999</v>
      </c>
      <c r="BU1162" s="1">
        <v>40401</v>
      </c>
      <c r="BV1162">
        <v>14.6256</v>
      </c>
      <c r="BX1162" s="1">
        <v>40401</v>
      </c>
      <c r="BY1162">
        <v>55.589300000000001</v>
      </c>
      <c r="CA1162" s="1">
        <v>40401</v>
      </c>
      <c r="CB1162">
        <v>67.060500000000005</v>
      </c>
      <c r="CD1162" s="1">
        <v>40401</v>
      </c>
      <c r="CE1162">
        <v>26.033899999999999</v>
      </c>
      <c r="CG1162" s="1">
        <v>40401</v>
      </c>
      <c r="CH1162">
        <v>48.200299999999999</v>
      </c>
      <c r="CJ1162" s="1">
        <v>40401</v>
      </c>
      <c r="CK1162">
        <v>32.787199999999999</v>
      </c>
      <c r="CM1162" s="1">
        <v>40401</v>
      </c>
      <c r="CN1162">
        <v>1817.13</v>
      </c>
      <c r="CP1162" s="1">
        <v>40401</v>
      </c>
      <c r="CQ1162">
        <v>25.39</v>
      </c>
    </row>
    <row r="1163" spans="1:95" x14ac:dyDescent="0.25">
      <c r="A1163" s="1">
        <v>40402</v>
      </c>
      <c r="B1163">
        <v>78.743799999999993</v>
      </c>
      <c r="D1163" s="1">
        <v>40402</v>
      </c>
      <c r="E1163">
        <v>10.4747</v>
      </c>
      <c r="G1163" s="1">
        <v>40402</v>
      </c>
      <c r="H1163">
        <v>19.480899999999998</v>
      </c>
      <c r="J1163" s="1">
        <v>40402</v>
      </c>
      <c r="K1163">
        <v>40.573300000000003</v>
      </c>
      <c r="M1163" s="1">
        <v>40402</v>
      </c>
      <c r="N1163">
        <v>31.0791</v>
      </c>
      <c r="P1163" s="1">
        <v>40402</v>
      </c>
      <c r="Q1163">
        <v>23.240100000000002</v>
      </c>
      <c r="S1163" s="1">
        <v>40402</v>
      </c>
      <c r="T1163">
        <v>61.296300000000002</v>
      </c>
      <c r="V1163" s="1">
        <v>40402</v>
      </c>
      <c r="W1163">
        <v>64.150899999999993</v>
      </c>
      <c r="Y1163" s="1">
        <v>40402</v>
      </c>
      <c r="Z1163">
        <v>38.618600000000001</v>
      </c>
      <c r="AB1163" s="1">
        <v>40402</v>
      </c>
      <c r="AC1163">
        <v>25.946400000000001</v>
      </c>
      <c r="AE1163" s="1">
        <v>40402</v>
      </c>
      <c r="AF1163">
        <v>37.776899999999998</v>
      </c>
      <c r="AH1163" s="1">
        <v>40402</v>
      </c>
      <c r="AI1163">
        <v>57.020800000000001</v>
      </c>
      <c r="AK1163" s="1">
        <v>40402</v>
      </c>
      <c r="AL1163">
        <v>14.2537</v>
      </c>
      <c r="AQ1163" s="1">
        <v>40402</v>
      </c>
      <c r="AR1163">
        <v>38.298900000000003</v>
      </c>
      <c r="AT1163" s="1">
        <v>40402</v>
      </c>
      <c r="AU1163">
        <v>25.812200000000001</v>
      </c>
      <c r="AW1163" s="1">
        <v>40402</v>
      </c>
      <c r="AX1163">
        <v>38.688800000000001</v>
      </c>
      <c r="AZ1163" s="1">
        <v>40402</v>
      </c>
      <c r="BA1163">
        <v>18.012899999999998</v>
      </c>
      <c r="BC1163" s="1">
        <v>40402</v>
      </c>
      <c r="BD1163">
        <v>123.52849999999999</v>
      </c>
      <c r="BF1163" s="1">
        <v>40402</v>
      </c>
      <c r="BG1163">
        <v>53.481499999999997</v>
      </c>
      <c r="BI1163" s="1">
        <v>40402</v>
      </c>
      <c r="BJ1163">
        <v>35.645899999999997</v>
      </c>
      <c r="BL1163" s="1">
        <v>40402</v>
      </c>
      <c r="BM1163">
        <v>66.743600000000001</v>
      </c>
      <c r="BO1163" s="1">
        <v>40402</v>
      </c>
      <c r="BP1163">
        <v>31.443899999999999</v>
      </c>
      <c r="BR1163" s="1">
        <v>40402</v>
      </c>
      <c r="BS1163">
        <v>22.9361</v>
      </c>
      <c r="BU1163" s="1">
        <v>40402</v>
      </c>
      <c r="BV1163">
        <v>14.808400000000001</v>
      </c>
      <c r="BX1163" s="1">
        <v>40402</v>
      </c>
      <c r="BY1163">
        <v>55.331000000000003</v>
      </c>
      <c r="CA1163" s="1">
        <v>40402</v>
      </c>
      <c r="CB1163">
        <v>66.411199999999994</v>
      </c>
      <c r="CD1163" s="1">
        <v>40402</v>
      </c>
      <c r="CE1163">
        <v>26.703199999999999</v>
      </c>
      <c r="CG1163" s="1">
        <v>40402</v>
      </c>
      <c r="CH1163">
        <v>47.642899999999997</v>
      </c>
      <c r="CJ1163" s="1">
        <v>40402</v>
      </c>
      <c r="CK1163">
        <v>32.566899999999997</v>
      </c>
      <c r="CM1163" s="1">
        <v>40402</v>
      </c>
      <c r="CN1163">
        <v>1807.61</v>
      </c>
      <c r="CP1163" s="1">
        <v>40402</v>
      </c>
      <c r="CQ1163">
        <v>25.73</v>
      </c>
    </row>
    <row r="1164" spans="1:95" x14ac:dyDescent="0.25">
      <c r="A1164" s="1">
        <v>40403</v>
      </c>
      <c r="B1164">
        <v>78.743799999999993</v>
      </c>
      <c r="D1164" s="1">
        <v>40403</v>
      </c>
      <c r="E1164">
        <v>10.3873</v>
      </c>
      <c r="G1164" s="1">
        <v>40403</v>
      </c>
      <c r="H1164">
        <v>19.394100000000002</v>
      </c>
      <c r="J1164" s="1">
        <v>40403</v>
      </c>
      <c r="K1164">
        <v>40.1691</v>
      </c>
      <c r="M1164" s="1">
        <v>40403</v>
      </c>
      <c r="N1164">
        <v>30.718900000000001</v>
      </c>
      <c r="P1164" s="1">
        <v>40403</v>
      </c>
      <c r="Q1164">
        <v>23.292400000000001</v>
      </c>
      <c r="S1164" s="1">
        <v>40403</v>
      </c>
      <c r="T1164">
        <v>61.429000000000002</v>
      </c>
      <c r="V1164" s="1">
        <v>40403</v>
      </c>
      <c r="W1164">
        <v>64.635599999999997</v>
      </c>
      <c r="Y1164" s="1">
        <v>40403</v>
      </c>
      <c r="Z1164">
        <v>38.718299999999999</v>
      </c>
      <c r="AB1164" s="1">
        <v>40403</v>
      </c>
      <c r="AC1164">
        <v>25.965</v>
      </c>
      <c r="AE1164" s="1">
        <v>40403</v>
      </c>
      <c r="AF1164">
        <v>37.359900000000003</v>
      </c>
      <c r="AH1164" s="1">
        <v>40403</v>
      </c>
      <c r="AI1164">
        <v>56.717799999999997</v>
      </c>
      <c r="AK1164" s="1">
        <v>40403</v>
      </c>
      <c r="AL1164">
        <v>14.1479</v>
      </c>
      <c r="AQ1164" s="1">
        <v>40403</v>
      </c>
      <c r="AR1164">
        <v>38.594700000000003</v>
      </c>
      <c r="AT1164" s="1">
        <v>40403</v>
      </c>
      <c r="AU1164">
        <v>25.5318</v>
      </c>
      <c r="AW1164" s="1">
        <v>40403</v>
      </c>
      <c r="AX1164">
        <v>38.716900000000003</v>
      </c>
      <c r="AZ1164" s="1">
        <v>40403</v>
      </c>
      <c r="BA1164">
        <v>17.735099999999999</v>
      </c>
      <c r="BC1164" s="1">
        <v>40403</v>
      </c>
      <c r="BD1164">
        <v>123.11450000000001</v>
      </c>
      <c r="BF1164" s="1">
        <v>40403</v>
      </c>
      <c r="BG1164">
        <v>53.143300000000004</v>
      </c>
      <c r="BI1164" s="1">
        <v>40403</v>
      </c>
      <c r="BJ1164">
        <v>35.3536</v>
      </c>
      <c r="BL1164" s="1">
        <v>40403</v>
      </c>
      <c r="BM1164">
        <v>66.586100000000002</v>
      </c>
      <c r="BO1164" s="1">
        <v>40403</v>
      </c>
      <c r="BP1164">
        <v>31.408000000000001</v>
      </c>
      <c r="BR1164" s="1">
        <v>40403</v>
      </c>
      <c r="BS1164">
        <v>22.851800000000001</v>
      </c>
      <c r="BU1164" s="1">
        <v>40403</v>
      </c>
      <c r="BV1164">
        <v>14.6988</v>
      </c>
      <c r="BX1164" s="1">
        <v>40403</v>
      </c>
      <c r="BY1164">
        <v>55.174199999999999</v>
      </c>
      <c r="CA1164" s="1">
        <v>40403</v>
      </c>
      <c r="CB1164">
        <v>66.524100000000004</v>
      </c>
      <c r="CD1164" s="1">
        <v>40403</v>
      </c>
      <c r="CE1164">
        <v>26.447800000000001</v>
      </c>
      <c r="CG1164" s="1">
        <v>40403</v>
      </c>
      <c r="CH1164">
        <v>47.6145</v>
      </c>
      <c r="CJ1164" s="1">
        <v>40403</v>
      </c>
      <c r="CK1164">
        <v>32.269799999999996</v>
      </c>
      <c r="CM1164" s="1">
        <v>40403</v>
      </c>
      <c r="CN1164">
        <v>1800.39</v>
      </c>
      <c r="CP1164" s="1">
        <v>40403</v>
      </c>
      <c r="CQ1164">
        <v>26.24</v>
      </c>
    </row>
    <row r="1165" spans="1:95" x14ac:dyDescent="0.25">
      <c r="A1165" s="1">
        <v>40406</v>
      </c>
      <c r="B1165">
        <v>78.200100000000006</v>
      </c>
      <c r="D1165" s="1">
        <v>40406</v>
      </c>
      <c r="E1165">
        <v>10.3483</v>
      </c>
      <c r="G1165" s="1">
        <v>40406</v>
      </c>
      <c r="H1165">
        <v>19.6111</v>
      </c>
      <c r="J1165" s="1">
        <v>40406</v>
      </c>
      <c r="K1165">
        <v>39.986199999999997</v>
      </c>
      <c r="M1165" s="1">
        <v>40406</v>
      </c>
      <c r="N1165">
        <v>30.124099999999999</v>
      </c>
      <c r="P1165" s="1">
        <v>40406</v>
      </c>
      <c r="Q1165">
        <v>23.231400000000001</v>
      </c>
      <c r="S1165" s="1">
        <v>40406</v>
      </c>
      <c r="T1165">
        <v>61.012099999999997</v>
      </c>
      <c r="V1165" s="1">
        <v>40406</v>
      </c>
      <c r="W1165">
        <v>65.091800000000006</v>
      </c>
      <c r="Y1165" s="1">
        <v>40406</v>
      </c>
      <c r="Z1165">
        <v>38.618600000000001</v>
      </c>
      <c r="AB1165" s="1">
        <v>40406</v>
      </c>
      <c r="AC1165">
        <v>26.0349</v>
      </c>
      <c r="AE1165" s="1">
        <v>40406</v>
      </c>
      <c r="AF1165">
        <v>37.424799999999998</v>
      </c>
      <c r="AH1165" s="1">
        <v>40406</v>
      </c>
      <c r="AI1165">
        <v>56.689399999999999</v>
      </c>
      <c r="AK1165" s="1">
        <v>40406</v>
      </c>
      <c r="AL1165">
        <v>14.221500000000001</v>
      </c>
      <c r="AQ1165" s="1">
        <v>40406</v>
      </c>
      <c r="AR1165">
        <v>38.690100000000001</v>
      </c>
      <c r="AT1165" s="1">
        <v>40406</v>
      </c>
      <c r="AU1165">
        <v>25.597200000000001</v>
      </c>
      <c r="AW1165" s="1">
        <v>40406</v>
      </c>
      <c r="AX1165">
        <v>38.585700000000003</v>
      </c>
      <c r="AZ1165" s="1">
        <v>40406</v>
      </c>
      <c r="BA1165">
        <v>18.031400000000001</v>
      </c>
      <c r="BC1165" s="1">
        <v>40406</v>
      </c>
      <c r="BD1165">
        <v>123.01819999999999</v>
      </c>
      <c r="BF1165" s="1">
        <v>40406</v>
      </c>
      <c r="BG1165">
        <v>53.0154</v>
      </c>
      <c r="BI1165" s="1">
        <v>40406</v>
      </c>
      <c r="BJ1165">
        <v>35.532699999999998</v>
      </c>
      <c r="BL1165" s="1">
        <v>40406</v>
      </c>
      <c r="BM1165">
        <v>66.493499999999997</v>
      </c>
      <c r="BO1165" s="1">
        <v>40406</v>
      </c>
      <c r="BP1165">
        <v>31.381</v>
      </c>
      <c r="BR1165" s="1">
        <v>40406</v>
      </c>
      <c r="BS1165">
        <v>22.945399999999999</v>
      </c>
      <c r="BU1165" s="1">
        <v>40406</v>
      </c>
      <c r="BV1165">
        <v>14.6531</v>
      </c>
      <c r="BX1165" s="1">
        <v>40406</v>
      </c>
      <c r="BY1165">
        <v>55.128100000000003</v>
      </c>
      <c r="CA1165" s="1">
        <v>40406</v>
      </c>
      <c r="CB1165">
        <v>66.194800000000001</v>
      </c>
      <c r="CD1165" s="1">
        <v>40406</v>
      </c>
      <c r="CE1165">
        <v>26.386099999999999</v>
      </c>
      <c r="CG1165" s="1">
        <v>40406</v>
      </c>
      <c r="CH1165">
        <v>47.624000000000002</v>
      </c>
      <c r="CJ1165" s="1">
        <v>40406</v>
      </c>
      <c r="CK1165">
        <v>32.250700000000002</v>
      </c>
      <c r="CM1165" s="1">
        <v>40406</v>
      </c>
      <c r="CN1165">
        <v>1800.7</v>
      </c>
      <c r="CP1165" s="1">
        <v>40406</v>
      </c>
      <c r="CQ1165">
        <v>26.1</v>
      </c>
    </row>
    <row r="1166" spans="1:95" x14ac:dyDescent="0.25">
      <c r="A1166" s="1">
        <v>40407</v>
      </c>
      <c r="B1166">
        <v>78.818799999999996</v>
      </c>
      <c r="D1166" s="1">
        <v>40407</v>
      </c>
      <c r="E1166">
        <v>10.6899</v>
      </c>
      <c r="G1166" s="1">
        <v>40407</v>
      </c>
      <c r="H1166">
        <v>19.8887</v>
      </c>
      <c r="J1166" s="1">
        <v>40407</v>
      </c>
      <c r="K1166">
        <v>40.178699999999999</v>
      </c>
      <c r="M1166" s="1">
        <v>40407</v>
      </c>
      <c r="N1166">
        <v>30.509399999999999</v>
      </c>
      <c r="P1166" s="1">
        <v>40407</v>
      </c>
      <c r="Q1166">
        <v>23.510300000000001</v>
      </c>
      <c r="S1166" s="1">
        <v>40407</v>
      </c>
      <c r="T1166">
        <v>62.518500000000003</v>
      </c>
      <c r="V1166" s="1">
        <v>40407</v>
      </c>
      <c r="W1166">
        <v>66.279700000000005</v>
      </c>
      <c r="Y1166" s="1">
        <v>40407</v>
      </c>
      <c r="Z1166">
        <v>38.418999999999997</v>
      </c>
      <c r="AB1166" s="1">
        <v>40407</v>
      </c>
      <c r="AC1166">
        <v>26.146699999999999</v>
      </c>
      <c r="AE1166" s="1">
        <v>40407</v>
      </c>
      <c r="AF1166">
        <v>38.379199999999997</v>
      </c>
      <c r="AH1166" s="1">
        <v>40407</v>
      </c>
      <c r="AI1166">
        <v>57.5794</v>
      </c>
      <c r="AK1166" s="1">
        <v>40407</v>
      </c>
      <c r="AL1166">
        <v>14.331899999999999</v>
      </c>
      <c r="AQ1166" s="1">
        <v>40407</v>
      </c>
      <c r="AR1166">
        <v>38.947699999999998</v>
      </c>
      <c r="AT1166" s="1">
        <v>40407</v>
      </c>
      <c r="AU1166">
        <v>26.4666</v>
      </c>
      <c r="AW1166" s="1">
        <v>40407</v>
      </c>
      <c r="AX1166">
        <v>39.719499999999996</v>
      </c>
      <c r="AZ1166" s="1">
        <v>40407</v>
      </c>
      <c r="BA1166">
        <v>18.087</v>
      </c>
      <c r="BC1166" s="1">
        <v>40407</v>
      </c>
      <c r="BD1166">
        <v>123.6729</v>
      </c>
      <c r="BF1166" s="1">
        <v>40407</v>
      </c>
      <c r="BG1166">
        <v>54.121200000000002</v>
      </c>
      <c r="BI1166" s="1">
        <v>40407</v>
      </c>
      <c r="BJ1166">
        <v>35.334800000000001</v>
      </c>
      <c r="BL1166" s="1">
        <v>40407</v>
      </c>
      <c r="BM1166">
        <v>67.817999999999998</v>
      </c>
      <c r="BO1166" s="1">
        <v>40407</v>
      </c>
      <c r="BP1166">
        <v>31.892499999999998</v>
      </c>
      <c r="BR1166" s="1">
        <v>40407</v>
      </c>
      <c r="BS1166">
        <v>23.265599999999999</v>
      </c>
      <c r="BU1166" s="1">
        <v>40407</v>
      </c>
      <c r="BV1166">
        <v>14.872400000000001</v>
      </c>
      <c r="BX1166" s="1">
        <v>40407</v>
      </c>
      <c r="BY1166">
        <v>55.607700000000001</v>
      </c>
      <c r="CA1166" s="1">
        <v>40407</v>
      </c>
      <c r="CB1166">
        <v>66.345299999999995</v>
      </c>
      <c r="CD1166" s="1">
        <v>40407</v>
      </c>
      <c r="CE1166">
        <v>26.571100000000001</v>
      </c>
      <c r="CG1166" s="1">
        <v>40407</v>
      </c>
      <c r="CH1166">
        <v>48.200299999999999</v>
      </c>
      <c r="CJ1166" s="1">
        <v>40407</v>
      </c>
      <c r="CK1166">
        <v>32.346499999999999</v>
      </c>
      <c r="CM1166" s="1">
        <v>40407</v>
      </c>
      <c r="CN1166">
        <v>1823.18</v>
      </c>
      <c r="CP1166" s="1">
        <v>40407</v>
      </c>
      <c r="CQ1166">
        <v>24.33</v>
      </c>
    </row>
    <row r="1167" spans="1:95" x14ac:dyDescent="0.25">
      <c r="A1167" s="1">
        <v>40408</v>
      </c>
      <c r="B1167">
        <v>78.861199999999997</v>
      </c>
      <c r="D1167" s="1">
        <v>40408</v>
      </c>
      <c r="E1167">
        <v>10.670400000000001</v>
      </c>
      <c r="G1167" s="1">
        <v>40408</v>
      </c>
      <c r="H1167">
        <v>19.897400000000001</v>
      </c>
      <c r="J1167" s="1">
        <v>40408</v>
      </c>
      <c r="K1167">
        <v>40.130499999999998</v>
      </c>
      <c r="M1167" s="1">
        <v>40408</v>
      </c>
      <c r="N1167">
        <v>30.852899999999998</v>
      </c>
      <c r="P1167" s="1">
        <v>40408</v>
      </c>
      <c r="Q1167">
        <v>23.7805</v>
      </c>
      <c r="S1167" s="1">
        <v>40408</v>
      </c>
      <c r="T1167">
        <v>62.527900000000002</v>
      </c>
      <c r="V1167" s="1">
        <v>40408</v>
      </c>
      <c r="W1167">
        <v>66.289299999999997</v>
      </c>
      <c r="Y1167" s="1">
        <v>40408</v>
      </c>
      <c r="Z1167">
        <v>38.518799999999999</v>
      </c>
      <c r="AB1167" s="1">
        <v>40408</v>
      </c>
      <c r="AC1167">
        <v>26.016300000000001</v>
      </c>
      <c r="AE1167" s="1">
        <v>40408</v>
      </c>
      <c r="AF1167">
        <v>38.379199999999997</v>
      </c>
      <c r="AH1167" s="1">
        <v>40408</v>
      </c>
      <c r="AI1167">
        <v>56.945099999999996</v>
      </c>
      <c r="AK1167" s="1">
        <v>40408</v>
      </c>
      <c r="AL1167">
        <v>14.4422</v>
      </c>
      <c r="AQ1167" s="1">
        <v>40408</v>
      </c>
      <c r="AR1167">
        <v>39.462899999999998</v>
      </c>
      <c r="AT1167" s="1">
        <v>40408</v>
      </c>
      <c r="AU1167">
        <v>26.980799999999999</v>
      </c>
      <c r="AW1167" s="1">
        <v>40408</v>
      </c>
      <c r="AX1167">
        <v>39.7879</v>
      </c>
      <c r="AZ1167" s="1">
        <v>40408</v>
      </c>
      <c r="BA1167">
        <v>18.142499999999998</v>
      </c>
      <c r="BC1167" s="1">
        <v>40408</v>
      </c>
      <c r="BD1167">
        <v>124.5804</v>
      </c>
      <c r="BF1167" s="1">
        <v>40408</v>
      </c>
      <c r="BG1167">
        <v>54.24</v>
      </c>
      <c r="BI1167" s="1">
        <v>40408</v>
      </c>
      <c r="BJ1167">
        <v>35.721299999999999</v>
      </c>
      <c r="BL1167" s="1">
        <v>40408</v>
      </c>
      <c r="BM1167">
        <v>67.845799999999997</v>
      </c>
      <c r="BO1167" s="1">
        <v>40408</v>
      </c>
      <c r="BP1167">
        <v>31.74</v>
      </c>
      <c r="BR1167" s="1">
        <v>40408</v>
      </c>
      <c r="BS1167">
        <v>23.3691</v>
      </c>
      <c r="BU1167" s="1">
        <v>40408</v>
      </c>
      <c r="BV1167">
        <v>14.717000000000001</v>
      </c>
      <c r="BX1167" s="1">
        <v>40408</v>
      </c>
      <c r="BY1167">
        <v>56.031999999999996</v>
      </c>
      <c r="CA1167" s="1">
        <v>40408</v>
      </c>
      <c r="CB1167">
        <v>66.198599999999999</v>
      </c>
      <c r="CD1167" s="1">
        <v>40408</v>
      </c>
      <c r="CE1167">
        <v>26.5535</v>
      </c>
      <c r="CG1167" s="1">
        <v>40408</v>
      </c>
      <c r="CH1167">
        <v>48.049100000000003</v>
      </c>
      <c r="CJ1167" s="1">
        <v>40408</v>
      </c>
      <c r="CK1167">
        <v>32.490200000000002</v>
      </c>
      <c r="CM1167" s="1">
        <v>40408</v>
      </c>
      <c r="CN1167">
        <v>1826.14</v>
      </c>
      <c r="CP1167" s="1">
        <v>40408</v>
      </c>
      <c r="CQ1167">
        <v>24.59</v>
      </c>
    </row>
    <row r="1168" spans="1:95" x14ac:dyDescent="0.25">
      <c r="A1168" s="1">
        <v>40409</v>
      </c>
      <c r="B1168">
        <v>77.163499999999999</v>
      </c>
      <c r="D1168" s="1">
        <v>40409</v>
      </c>
      <c r="E1168">
        <v>10.4068</v>
      </c>
      <c r="G1168" s="1">
        <v>40409</v>
      </c>
      <c r="H1168">
        <v>19.7499</v>
      </c>
      <c r="J1168" s="1">
        <v>40409</v>
      </c>
      <c r="K1168">
        <v>39.427900000000001</v>
      </c>
      <c r="M1168" s="1">
        <v>40409</v>
      </c>
      <c r="N1168">
        <v>29.7806</v>
      </c>
      <c r="P1168" s="1">
        <v>40409</v>
      </c>
      <c r="Q1168">
        <v>23.510300000000001</v>
      </c>
      <c r="S1168" s="1">
        <v>40409</v>
      </c>
      <c r="T1168">
        <v>61.220500000000001</v>
      </c>
      <c r="V1168" s="1">
        <v>40409</v>
      </c>
      <c r="W1168">
        <v>65.852099999999993</v>
      </c>
      <c r="Y1168" s="1">
        <v>40409</v>
      </c>
      <c r="Z1168">
        <v>37.8202</v>
      </c>
      <c r="AB1168" s="1">
        <v>40409</v>
      </c>
      <c r="AC1168">
        <v>25.755400000000002</v>
      </c>
      <c r="AE1168" s="1">
        <v>40409</v>
      </c>
      <c r="AF1168">
        <v>37.610100000000003</v>
      </c>
      <c r="AH1168" s="1">
        <v>40409</v>
      </c>
      <c r="AI1168">
        <v>56.130899999999997</v>
      </c>
      <c r="AK1168" s="1">
        <v>40409</v>
      </c>
      <c r="AL1168">
        <v>14.0283</v>
      </c>
      <c r="AQ1168" s="1">
        <v>40409</v>
      </c>
      <c r="AR1168">
        <v>38.8904</v>
      </c>
      <c r="AT1168" s="1">
        <v>40409</v>
      </c>
      <c r="AU1168">
        <v>26.3825</v>
      </c>
      <c r="AW1168" s="1">
        <v>40409</v>
      </c>
      <c r="AX1168">
        <v>38.476100000000002</v>
      </c>
      <c r="AZ1168" s="1">
        <v>40409</v>
      </c>
      <c r="BA1168">
        <v>17.503499999999999</v>
      </c>
      <c r="BC1168" s="1">
        <v>40409</v>
      </c>
      <c r="BD1168">
        <v>124.1062</v>
      </c>
      <c r="BF1168" s="1">
        <v>40409</v>
      </c>
      <c r="BG1168">
        <v>53.664200000000001</v>
      </c>
      <c r="BI1168" s="1">
        <v>40409</v>
      </c>
      <c r="BJ1168">
        <v>34.9482</v>
      </c>
      <c r="BL1168" s="1">
        <v>40409</v>
      </c>
      <c r="BM1168">
        <v>67.586399999999998</v>
      </c>
      <c r="BO1168" s="1">
        <v>40409</v>
      </c>
      <c r="BP1168">
        <v>31.1477</v>
      </c>
      <c r="BR1168" s="1">
        <v>40409</v>
      </c>
      <c r="BS1168">
        <v>23.011299999999999</v>
      </c>
      <c r="BU1168" s="1">
        <v>40409</v>
      </c>
      <c r="BV1168">
        <v>14.6531</v>
      </c>
      <c r="BX1168" s="1">
        <v>40409</v>
      </c>
      <c r="BY1168">
        <v>55.515500000000003</v>
      </c>
      <c r="CA1168" s="1">
        <v>40409</v>
      </c>
      <c r="CB1168">
        <v>64.854399999999998</v>
      </c>
      <c r="CD1168" s="1">
        <v>40409</v>
      </c>
      <c r="CE1168">
        <v>26.0867</v>
      </c>
      <c r="CG1168" s="1">
        <v>40409</v>
      </c>
      <c r="CH1168">
        <v>47.293300000000002</v>
      </c>
      <c r="CJ1168" s="1">
        <v>40409</v>
      </c>
      <c r="CK1168">
        <v>31.8004</v>
      </c>
      <c r="CM1168" s="1">
        <v>40409</v>
      </c>
      <c r="CN1168">
        <v>1795.24</v>
      </c>
      <c r="CP1168" s="1">
        <v>40409</v>
      </c>
      <c r="CQ1168">
        <v>26.44</v>
      </c>
    </row>
    <row r="1169" spans="1:95" x14ac:dyDescent="0.25">
      <c r="A1169" s="1">
        <v>40410</v>
      </c>
      <c r="B1169">
        <v>76.078800000000001</v>
      </c>
      <c r="D1169" s="1">
        <v>40410</v>
      </c>
      <c r="E1169">
        <v>10.319000000000001</v>
      </c>
      <c r="G1169" s="1">
        <v>40410</v>
      </c>
      <c r="H1169">
        <v>19.706499999999998</v>
      </c>
      <c r="J1169" s="1">
        <v>40410</v>
      </c>
      <c r="K1169">
        <v>39.235300000000002</v>
      </c>
      <c r="M1169" s="1">
        <v>40410</v>
      </c>
      <c r="N1169">
        <v>29.462299999999999</v>
      </c>
      <c r="P1169" s="1">
        <v>40410</v>
      </c>
      <c r="Q1169">
        <v>23.056999999999999</v>
      </c>
      <c r="S1169" s="1">
        <v>40410</v>
      </c>
      <c r="T1169">
        <v>61.201599999999999</v>
      </c>
      <c r="V1169" s="1">
        <v>40410</v>
      </c>
      <c r="W1169">
        <v>65.443399999999997</v>
      </c>
      <c r="Y1169" s="1">
        <v>40410</v>
      </c>
      <c r="Z1169">
        <v>37.421100000000003</v>
      </c>
      <c r="AB1169" s="1">
        <v>40410</v>
      </c>
      <c r="AC1169">
        <v>25.764700000000001</v>
      </c>
      <c r="AE1169" s="1">
        <v>40410</v>
      </c>
      <c r="AF1169">
        <v>37.378500000000003</v>
      </c>
      <c r="AH1169" s="1">
        <v>40410</v>
      </c>
      <c r="AI1169">
        <v>55.752200000000002</v>
      </c>
      <c r="AK1169" s="1">
        <v>40410</v>
      </c>
      <c r="AL1169">
        <v>13.825900000000001</v>
      </c>
      <c r="AQ1169" s="1">
        <v>40410</v>
      </c>
      <c r="AR1169">
        <v>38.022199999999998</v>
      </c>
      <c r="AT1169" s="1">
        <v>40410</v>
      </c>
      <c r="AU1169">
        <v>26.335799999999999</v>
      </c>
      <c r="AW1169" s="1">
        <v>40410</v>
      </c>
      <c r="AX1169">
        <v>38.353400000000001</v>
      </c>
      <c r="AZ1169" s="1">
        <v>40410</v>
      </c>
      <c r="BA1169">
        <v>17.512799999999999</v>
      </c>
      <c r="BC1169" s="1">
        <v>40410</v>
      </c>
      <c r="BD1169">
        <v>122.75830000000001</v>
      </c>
      <c r="BF1169" s="1">
        <v>40410</v>
      </c>
      <c r="BG1169">
        <v>53.682499999999997</v>
      </c>
      <c r="BI1169" s="1">
        <v>40410</v>
      </c>
      <c r="BJ1169">
        <v>35.014200000000002</v>
      </c>
      <c r="BL1169" s="1">
        <v>40410</v>
      </c>
      <c r="BM1169">
        <v>67.688299999999998</v>
      </c>
      <c r="BO1169" s="1">
        <v>40410</v>
      </c>
      <c r="BP1169">
        <v>30.9054</v>
      </c>
      <c r="BR1169" s="1">
        <v>40410</v>
      </c>
      <c r="BS1169">
        <v>22.813600000000001</v>
      </c>
      <c r="BU1169" s="1">
        <v>40410</v>
      </c>
      <c r="BV1169">
        <v>14.5525</v>
      </c>
      <c r="BX1169" s="1">
        <v>40410</v>
      </c>
      <c r="BY1169">
        <v>55.321800000000003</v>
      </c>
      <c r="CA1169" s="1">
        <v>40410</v>
      </c>
      <c r="CB1169">
        <v>64.485200000000006</v>
      </c>
      <c r="CD1169" s="1">
        <v>40410</v>
      </c>
      <c r="CE1169">
        <v>25.866499999999998</v>
      </c>
      <c r="CG1169" s="1">
        <v>40410</v>
      </c>
      <c r="CH1169">
        <v>47.444499999999998</v>
      </c>
      <c r="CJ1169" s="1">
        <v>40410</v>
      </c>
      <c r="CK1169">
        <v>31.6662</v>
      </c>
      <c r="CM1169" s="1">
        <v>40410</v>
      </c>
      <c r="CN1169">
        <v>1788.67</v>
      </c>
      <c r="CP1169" s="1">
        <v>40410</v>
      </c>
      <c r="CQ1169">
        <v>25.49</v>
      </c>
    </row>
    <row r="1170" spans="1:95" x14ac:dyDescent="0.25">
      <c r="A1170" s="1">
        <v>40413</v>
      </c>
      <c r="B1170">
        <v>76.474900000000005</v>
      </c>
      <c r="D1170" s="1">
        <v>40413</v>
      </c>
      <c r="E1170">
        <v>10.123699999999999</v>
      </c>
      <c r="G1170" s="1">
        <v>40413</v>
      </c>
      <c r="H1170">
        <v>19.7239</v>
      </c>
      <c r="J1170" s="1">
        <v>40413</v>
      </c>
      <c r="K1170">
        <v>38.696300000000001</v>
      </c>
      <c r="M1170" s="1">
        <v>40413</v>
      </c>
      <c r="N1170">
        <v>29.353400000000001</v>
      </c>
      <c r="P1170" s="1">
        <v>40413</v>
      </c>
      <c r="Q1170">
        <v>23.091899999999999</v>
      </c>
      <c r="S1170" s="1">
        <v>40413</v>
      </c>
      <c r="T1170">
        <v>59.97</v>
      </c>
      <c r="V1170" s="1">
        <v>40413</v>
      </c>
      <c r="W1170">
        <v>63.523600000000002</v>
      </c>
      <c r="Y1170" s="1">
        <v>40413</v>
      </c>
      <c r="Z1170">
        <v>37.421100000000003</v>
      </c>
      <c r="AB1170" s="1">
        <v>40413</v>
      </c>
      <c r="AC1170">
        <v>25.904399999999999</v>
      </c>
      <c r="AE1170" s="1">
        <v>40413</v>
      </c>
      <c r="AF1170">
        <v>37.406300000000002</v>
      </c>
      <c r="AH1170" s="1">
        <v>40413</v>
      </c>
      <c r="AI1170">
        <v>56.329700000000003</v>
      </c>
      <c r="AK1170" s="1">
        <v>40413</v>
      </c>
      <c r="AL1170">
        <v>13.697100000000001</v>
      </c>
      <c r="AQ1170" s="1">
        <v>40413</v>
      </c>
      <c r="AR1170">
        <v>37.249299999999998</v>
      </c>
      <c r="AT1170" s="1">
        <v>40413</v>
      </c>
      <c r="AU1170">
        <v>26.017900000000001</v>
      </c>
      <c r="AW1170" s="1">
        <v>40413</v>
      </c>
      <c r="AX1170">
        <v>37.900399999999998</v>
      </c>
      <c r="AZ1170" s="1">
        <v>40413</v>
      </c>
      <c r="BA1170">
        <v>17.318300000000001</v>
      </c>
      <c r="BC1170" s="1">
        <v>40413</v>
      </c>
      <c r="BD1170">
        <v>121.7666</v>
      </c>
      <c r="BF1170" s="1">
        <v>40413</v>
      </c>
      <c r="BG1170">
        <v>53.801299999999998</v>
      </c>
      <c r="BI1170" s="1">
        <v>40413</v>
      </c>
      <c r="BJ1170">
        <v>34.769100000000002</v>
      </c>
      <c r="BL1170" s="1">
        <v>40413</v>
      </c>
      <c r="BM1170">
        <v>67.929100000000005</v>
      </c>
      <c r="BO1170" s="1">
        <v>40413</v>
      </c>
      <c r="BP1170">
        <v>31.381</v>
      </c>
      <c r="BR1170" s="1">
        <v>40413</v>
      </c>
      <c r="BS1170">
        <v>22.860700000000001</v>
      </c>
      <c r="BU1170" s="1">
        <v>40413</v>
      </c>
      <c r="BV1170">
        <v>14.717000000000001</v>
      </c>
      <c r="BX1170" s="1">
        <v>40413</v>
      </c>
      <c r="BY1170">
        <v>55.367899999999999</v>
      </c>
      <c r="CA1170" s="1">
        <v>40413</v>
      </c>
      <c r="CB1170">
        <v>63.633200000000002</v>
      </c>
      <c r="CD1170" s="1">
        <v>40413</v>
      </c>
      <c r="CE1170">
        <v>25.901699999999998</v>
      </c>
      <c r="CG1170" s="1">
        <v>40413</v>
      </c>
      <c r="CH1170">
        <v>48.313600000000001</v>
      </c>
      <c r="CJ1170" s="1">
        <v>40413</v>
      </c>
      <c r="CK1170">
        <v>31.551200000000001</v>
      </c>
      <c r="CM1170" s="1">
        <v>40413</v>
      </c>
      <c r="CN1170">
        <v>1781.47</v>
      </c>
      <c r="CP1170" s="1">
        <v>40413</v>
      </c>
      <c r="CQ1170">
        <v>25.66</v>
      </c>
    </row>
    <row r="1171" spans="1:95" x14ac:dyDescent="0.25">
      <c r="A1171" s="1">
        <v>40414</v>
      </c>
      <c r="B1171">
        <v>75.880700000000004</v>
      </c>
      <c r="D1171" s="1">
        <v>40414</v>
      </c>
      <c r="E1171">
        <v>9.8210999999999995</v>
      </c>
      <c r="G1171" s="1">
        <v>40414</v>
      </c>
      <c r="H1171">
        <v>19.7759</v>
      </c>
      <c r="J1171" s="1">
        <v>40414</v>
      </c>
      <c r="K1171">
        <v>38.089799999999997</v>
      </c>
      <c r="M1171" s="1">
        <v>40414</v>
      </c>
      <c r="N1171">
        <v>28.708300000000001</v>
      </c>
      <c r="P1171" s="1">
        <v>40414</v>
      </c>
      <c r="Q1171">
        <v>23.292400000000001</v>
      </c>
      <c r="S1171" s="1">
        <v>40414</v>
      </c>
      <c r="T1171">
        <v>57.724699999999999</v>
      </c>
      <c r="V1171" s="1">
        <v>40414</v>
      </c>
      <c r="W1171">
        <v>61.812899999999999</v>
      </c>
      <c r="Y1171" s="1">
        <v>40414</v>
      </c>
      <c r="Z1171">
        <v>37.021900000000002</v>
      </c>
      <c r="AB1171" s="1">
        <v>40414</v>
      </c>
      <c r="AC1171">
        <v>25.932400000000001</v>
      </c>
      <c r="AE1171" s="1">
        <v>40414</v>
      </c>
      <c r="AF1171">
        <v>36.683500000000002</v>
      </c>
      <c r="AH1171" s="1">
        <v>40414</v>
      </c>
      <c r="AI1171">
        <v>55.799500000000002</v>
      </c>
      <c r="AK1171" s="1">
        <v>40414</v>
      </c>
      <c r="AL1171">
        <v>13.402799999999999</v>
      </c>
      <c r="AQ1171" s="1">
        <v>40414</v>
      </c>
      <c r="AR1171">
        <v>36.629199999999997</v>
      </c>
      <c r="AT1171" s="1">
        <v>40414</v>
      </c>
      <c r="AU1171">
        <v>25.9712</v>
      </c>
      <c r="AW1171" s="1">
        <v>40414</v>
      </c>
      <c r="AX1171">
        <v>37.1265</v>
      </c>
      <c r="AZ1171" s="1">
        <v>40414</v>
      </c>
      <c r="BA1171">
        <v>17.045100000000001</v>
      </c>
      <c r="BC1171" s="1">
        <v>40414</v>
      </c>
      <c r="BD1171">
        <v>120.255</v>
      </c>
      <c r="BF1171" s="1">
        <v>40414</v>
      </c>
      <c r="BG1171">
        <v>53.0154</v>
      </c>
      <c r="BI1171" s="1">
        <v>40414</v>
      </c>
      <c r="BJ1171">
        <v>34.137500000000003</v>
      </c>
      <c r="BL1171" s="1">
        <v>40414</v>
      </c>
      <c r="BM1171">
        <v>67.354900000000001</v>
      </c>
      <c r="BO1171" s="1">
        <v>40414</v>
      </c>
      <c r="BP1171">
        <v>30.9054</v>
      </c>
      <c r="BR1171" s="1">
        <v>40414</v>
      </c>
      <c r="BS1171">
        <v>22.634699999999999</v>
      </c>
      <c r="BU1171" s="1">
        <v>40414</v>
      </c>
      <c r="BV1171">
        <v>14.4611</v>
      </c>
      <c r="BX1171" s="1">
        <v>40414</v>
      </c>
      <c r="BY1171">
        <v>55.026699999999998</v>
      </c>
      <c r="CA1171" s="1">
        <v>40414</v>
      </c>
      <c r="CB1171">
        <v>62.156500000000001</v>
      </c>
      <c r="CD1171" s="1">
        <v>40414</v>
      </c>
      <c r="CE1171">
        <v>25.954599999999999</v>
      </c>
      <c r="CG1171" s="1">
        <v>40414</v>
      </c>
      <c r="CH1171">
        <v>48.464799999999997</v>
      </c>
      <c r="CJ1171" s="1">
        <v>40414</v>
      </c>
      <c r="CK1171">
        <v>30.7943</v>
      </c>
      <c r="CM1171" s="1">
        <v>40414</v>
      </c>
      <c r="CN1171">
        <v>1755.65</v>
      </c>
      <c r="CP1171" s="1">
        <v>40414</v>
      </c>
      <c r="CQ1171">
        <v>27.46</v>
      </c>
    </row>
    <row r="1172" spans="1:95" x14ac:dyDescent="0.25">
      <c r="A1172" s="1">
        <v>40415</v>
      </c>
      <c r="B1172">
        <v>76.163700000000006</v>
      </c>
      <c r="D1172" s="1">
        <v>40415</v>
      </c>
      <c r="E1172">
        <v>9.8698999999999995</v>
      </c>
      <c r="G1172" s="1">
        <v>40415</v>
      </c>
      <c r="H1172">
        <v>19.827999999999999</v>
      </c>
      <c r="J1172" s="1">
        <v>40415</v>
      </c>
      <c r="K1172">
        <v>38.311199999999999</v>
      </c>
      <c r="M1172" s="1">
        <v>40415</v>
      </c>
      <c r="N1172">
        <v>28.8172</v>
      </c>
      <c r="P1172" s="1">
        <v>40415</v>
      </c>
      <c r="Q1172">
        <v>23.4406</v>
      </c>
      <c r="S1172" s="1">
        <v>40415</v>
      </c>
      <c r="T1172">
        <v>57.563600000000001</v>
      </c>
      <c r="V1172" s="1">
        <v>40415</v>
      </c>
      <c r="W1172">
        <v>61.489800000000002</v>
      </c>
      <c r="Y1172" s="1">
        <v>40415</v>
      </c>
      <c r="Z1172">
        <v>36.7226</v>
      </c>
      <c r="AB1172" s="1">
        <v>40415</v>
      </c>
      <c r="AC1172">
        <v>25.8066</v>
      </c>
      <c r="AE1172" s="1">
        <v>40415</v>
      </c>
      <c r="AF1172">
        <v>36.794699999999999</v>
      </c>
      <c r="AH1172" s="1">
        <v>40415</v>
      </c>
      <c r="AI1172">
        <v>55.771099999999997</v>
      </c>
      <c r="AK1172" s="1">
        <v>40415</v>
      </c>
      <c r="AL1172">
        <v>13.402799999999999</v>
      </c>
      <c r="AQ1172" s="1">
        <v>40415</v>
      </c>
      <c r="AR1172">
        <v>36.485999999999997</v>
      </c>
      <c r="AT1172" s="1">
        <v>40415</v>
      </c>
      <c r="AU1172">
        <v>26.485299999999999</v>
      </c>
      <c r="AW1172" s="1">
        <v>40415</v>
      </c>
      <c r="AX1172">
        <v>36.635800000000003</v>
      </c>
      <c r="AZ1172" s="1">
        <v>40415</v>
      </c>
      <c r="BA1172">
        <v>17.114599999999999</v>
      </c>
      <c r="BC1172" s="1">
        <v>40415</v>
      </c>
      <c r="BD1172">
        <v>120.6112</v>
      </c>
      <c r="BF1172" s="1">
        <v>40415</v>
      </c>
      <c r="BG1172">
        <v>52.988</v>
      </c>
      <c r="BI1172" s="1">
        <v>40415</v>
      </c>
      <c r="BJ1172">
        <v>34.156300000000002</v>
      </c>
      <c r="BL1172" s="1">
        <v>40415</v>
      </c>
      <c r="BM1172">
        <v>67.790199999999999</v>
      </c>
      <c r="BO1172" s="1">
        <v>40415</v>
      </c>
      <c r="BP1172">
        <v>30.995200000000001</v>
      </c>
      <c r="BR1172" s="1">
        <v>40415</v>
      </c>
      <c r="BS1172">
        <v>22.691199999999998</v>
      </c>
      <c r="BU1172" s="1">
        <v>40415</v>
      </c>
      <c r="BV1172">
        <v>14.6165</v>
      </c>
      <c r="BX1172" s="1">
        <v>40415</v>
      </c>
      <c r="BY1172">
        <v>55.035899999999998</v>
      </c>
      <c r="CA1172" s="1">
        <v>40415</v>
      </c>
      <c r="CB1172">
        <v>61.777799999999999</v>
      </c>
      <c r="CD1172" s="1">
        <v>40415</v>
      </c>
      <c r="CE1172">
        <v>26.1219</v>
      </c>
      <c r="CG1172" s="1">
        <v>40415</v>
      </c>
      <c r="CH1172">
        <v>48.701000000000001</v>
      </c>
      <c r="CJ1172" s="1">
        <v>40415</v>
      </c>
      <c r="CK1172">
        <v>30.765599999999999</v>
      </c>
      <c r="CM1172" s="1">
        <v>40415</v>
      </c>
      <c r="CN1172">
        <v>1761.62</v>
      </c>
      <c r="CP1172" s="1">
        <v>40415</v>
      </c>
      <c r="CQ1172">
        <v>26.7</v>
      </c>
    </row>
    <row r="1173" spans="1:95" x14ac:dyDescent="0.25">
      <c r="A1173" s="1">
        <v>40416</v>
      </c>
      <c r="B1173">
        <v>75.248699999999999</v>
      </c>
      <c r="D1173" s="1">
        <v>40416</v>
      </c>
      <c r="E1173">
        <v>9.7722999999999995</v>
      </c>
      <c r="G1173" s="1">
        <v>40416</v>
      </c>
      <c r="H1173">
        <v>19.619700000000002</v>
      </c>
      <c r="J1173" s="1">
        <v>40416</v>
      </c>
      <c r="K1173">
        <v>38.243899999999996</v>
      </c>
      <c r="M1173" s="1">
        <v>40416</v>
      </c>
      <c r="N1173">
        <v>28.473800000000001</v>
      </c>
      <c r="P1173" s="1">
        <v>40416</v>
      </c>
      <c r="Q1173">
        <v>23.274999999999999</v>
      </c>
      <c r="S1173" s="1">
        <v>40416</v>
      </c>
      <c r="T1173">
        <v>58.094099999999997</v>
      </c>
      <c r="V1173" s="1">
        <v>40416</v>
      </c>
      <c r="W1173">
        <v>60.777000000000001</v>
      </c>
      <c r="Y1173" s="1">
        <v>40416</v>
      </c>
      <c r="Z1173">
        <v>36.523000000000003</v>
      </c>
      <c r="AB1173" s="1">
        <v>40416</v>
      </c>
      <c r="AC1173">
        <v>25.699400000000001</v>
      </c>
      <c r="AE1173" s="1">
        <v>40416</v>
      </c>
      <c r="AF1173">
        <v>36.590899999999998</v>
      </c>
      <c r="AH1173" s="1">
        <v>40416</v>
      </c>
      <c r="AI1173">
        <v>55.363999999999997</v>
      </c>
      <c r="AK1173" s="1">
        <v>40416</v>
      </c>
      <c r="AL1173">
        <v>13.3384</v>
      </c>
      <c r="AQ1173" s="1">
        <v>40416</v>
      </c>
      <c r="AR1173">
        <v>36.466999999999999</v>
      </c>
      <c r="AT1173" s="1">
        <v>40416</v>
      </c>
      <c r="AU1173">
        <v>26.5321</v>
      </c>
      <c r="AW1173" s="1">
        <v>40416</v>
      </c>
      <c r="AX1173">
        <v>36.522599999999997</v>
      </c>
      <c r="AZ1173" s="1">
        <v>40416</v>
      </c>
      <c r="BA1173">
        <v>16.8367</v>
      </c>
      <c r="BC1173" s="1">
        <v>40416</v>
      </c>
      <c r="BD1173">
        <v>118.21380000000001</v>
      </c>
      <c r="BF1173" s="1">
        <v>40416</v>
      </c>
      <c r="BG1173">
        <v>52.823500000000003</v>
      </c>
      <c r="BI1173" s="1">
        <v>40416</v>
      </c>
      <c r="BJ1173">
        <v>33.590600000000002</v>
      </c>
      <c r="BL1173" s="1">
        <v>40416</v>
      </c>
      <c r="BM1173">
        <v>67.7624</v>
      </c>
      <c r="BO1173" s="1">
        <v>40416</v>
      </c>
      <c r="BP1173">
        <v>30.941299999999998</v>
      </c>
      <c r="BR1173" s="1">
        <v>40416</v>
      </c>
      <c r="BS1173">
        <v>22.427599999999998</v>
      </c>
      <c r="BU1173" s="1">
        <v>40416</v>
      </c>
      <c r="BV1173">
        <v>14.5342</v>
      </c>
      <c r="BX1173" s="1">
        <v>40416</v>
      </c>
      <c r="BY1173">
        <v>54.915999999999997</v>
      </c>
      <c r="CA1173" s="1">
        <v>40416</v>
      </c>
      <c r="CB1173">
        <v>61.579000000000001</v>
      </c>
      <c r="CD1173" s="1">
        <v>40416</v>
      </c>
      <c r="CE1173">
        <v>25.981000000000002</v>
      </c>
      <c r="CG1173" s="1">
        <v>40416</v>
      </c>
      <c r="CH1173">
        <v>48.152999999999999</v>
      </c>
      <c r="CJ1173" s="1">
        <v>40416</v>
      </c>
      <c r="CK1173">
        <v>30.602699999999999</v>
      </c>
      <c r="CM1173" s="1">
        <v>40416</v>
      </c>
      <c r="CN1173">
        <v>1748.14</v>
      </c>
      <c r="CP1173" s="1">
        <v>40416</v>
      </c>
      <c r="CQ1173">
        <v>27.37</v>
      </c>
    </row>
    <row r="1174" spans="1:95" x14ac:dyDescent="0.25">
      <c r="A1174" s="1">
        <v>40417</v>
      </c>
      <c r="B1174">
        <v>76.399500000000003</v>
      </c>
      <c r="D1174" s="1">
        <v>40417</v>
      </c>
      <c r="E1174">
        <v>10.0749</v>
      </c>
      <c r="G1174" s="1">
        <v>40417</v>
      </c>
      <c r="H1174">
        <v>19.559000000000001</v>
      </c>
      <c r="J1174" s="1">
        <v>40417</v>
      </c>
      <c r="K1174">
        <v>39.3797</v>
      </c>
      <c r="M1174" s="1">
        <v>40417</v>
      </c>
      <c r="N1174">
        <v>29.487400000000001</v>
      </c>
      <c r="P1174" s="1">
        <v>40417</v>
      </c>
      <c r="Q1174">
        <v>23.484200000000001</v>
      </c>
      <c r="S1174" s="1">
        <v>40417</v>
      </c>
      <c r="T1174">
        <v>59.837299999999999</v>
      </c>
      <c r="V1174" s="1">
        <v>40417</v>
      </c>
      <c r="W1174">
        <v>62.630299999999998</v>
      </c>
      <c r="Y1174" s="1">
        <v>40417</v>
      </c>
      <c r="Z1174">
        <v>37.520899999999997</v>
      </c>
      <c r="AB1174" s="1">
        <v>40417</v>
      </c>
      <c r="AC1174">
        <v>26.165299999999998</v>
      </c>
      <c r="AE1174" s="1">
        <v>40417</v>
      </c>
      <c r="AF1174">
        <v>37.999299999999998</v>
      </c>
      <c r="AH1174" s="1">
        <v>40417</v>
      </c>
      <c r="AI1174">
        <v>56.613700000000001</v>
      </c>
      <c r="AK1174" s="1">
        <v>40417</v>
      </c>
      <c r="AL1174">
        <v>13.531599999999999</v>
      </c>
      <c r="AQ1174" s="1">
        <v>40417</v>
      </c>
      <c r="AR1174">
        <v>36.256999999999998</v>
      </c>
      <c r="AT1174" s="1">
        <v>40417</v>
      </c>
      <c r="AU1174">
        <v>26.868600000000001</v>
      </c>
      <c r="AW1174" s="1">
        <v>40417</v>
      </c>
      <c r="AX1174">
        <v>37.4191</v>
      </c>
      <c r="AZ1174" s="1">
        <v>40417</v>
      </c>
      <c r="BA1174">
        <v>17.012699999999999</v>
      </c>
      <c r="BC1174" s="1">
        <v>40417</v>
      </c>
      <c r="BD1174">
        <v>120.0913</v>
      </c>
      <c r="BF1174" s="1">
        <v>40417</v>
      </c>
      <c r="BG1174">
        <v>53.137099999999997</v>
      </c>
      <c r="BI1174" s="1">
        <v>40417</v>
      </c>
      <c r="BJ1174">
        <v>34.505099999999999</v>
      </c>
      <c r="BL1174" s="1">
        <v>40417</v>
      </c>
      <c r="BM1174">
        <v>68.531199999999998</v>
      </c>
      <c r="BO1174" s="1">
        <v>40417</v>
      </c>
      <c r="BP1174">
        <v>31.408000000000001</v>
      </c>
      <c r="BR1174" s="1">
        <v>40417</v>
      </c>
      <c r="BS1174">
        <v>22.531099999999999</v>
      </c>
      <c r="BU1174" s="1">
        <v>40417</v>
      </c>
      <c r="BV1174">
        <v>14.7079</v>
      </c>
      <c r="BX1174" s="1">
        <v>40417</v>
      </c>
      <c r="BY1174">
        <v>55.155799999999999</v>
      </c>
      <c r="CA1174" s="1">
        <v>40417</v>
      </c>
      <c r="CB1174">
        <v>63.017899999999997</v>
      </c>
      <c r="CD1174" s="1">
        <v>40417</v>
      </c>
      <c r="CE1174">
        <v>26.2805</v>
      </c>
      <c r="CG1174" s="1">
        <v>40417</v>
      </c>
      <c r="CH1174">
        <v>48.181399999999996</v>
      </c>
      <c r="CJ1174" s="1">
        <v>40417</v>
      </c>
      <c r="CK1174">
        <v>31.407499999999999</v>
      </c>
      <c r="CM1174" s="1">
        <v>40417</v>
      </c>
      <c r="CN1174">
        <v>1777.6</v>
      </c>
      <c r="CP1174" s="1">
        <v>40417</v>
      </c>
      <c r="CQ1174">
        <v>24.45</v>
      </c>
    </row>
    <row r="1175" spans="1:95" x14ac:dyDescent="0.25">
      <c r="A1175" s="1">
        <v>40420</v>
      </c>
      <c r="B1175">
        <v>75.126099999999994</v>
      </c>
      <c r="D1175" s="1">
        <v>40420</v>
      </c>
      <c r="E1175">
        <v>10.006600000000001</v>
      </c>
      <c r="G1175" s="1">
        <v>40420</v>
      </c>
      <c r="H1175">
        <v>19.541599999999999</v>
      </c>
      <c r="J1175" s="1">
        <v>40420</v>
      </c>
      <c r="K1175">
        <v>38.3979</v>
      </c>
      <c r="M1175" s="1">
        <v>40420</v>
      </c>
      <c r="N1175">
        <v>28.482199999999999</v>
      </c>
      <c r="P1175" s="1">
        <v>40420</v>
      </c>
      <c r="Q1175">
        <v>23.213899999999999</v>
      </c>
      <c r="S1175" s="1">
        <v>40420</v>
      </c>
      <c r="T1175">
        <v>58.833100000000002</v>
      </c>
      <c r="V1175" s="1">
        <v>40420</v>
      </c>
      <c r="W1175">
        <v>61.2712</v>
      </c>
      <c r="Y1175" s="1">
        <v>40420</v>
      </c>
      <c r="Z1175">
        <v>36.622799999999998</v>
      </c>
      <c r="AB1175" s="1">
        <v>40420</v>
      </c>
      <c r="AC1175">
        <v>25.8811</v>
      </c>
      <c r="AE1175" s="1">
        <v>40420</v>
      </c>
      <c r="AF1175">
        <v>37.359900000000003</v>
      </c>
      <c r="AH1175" s="1">
        <v>40420</v>
      </c>
      <c r="AI1175">
        <v>55.856299999999997</v>
      </c>
      <c r="AK1175" s="1">
        <v>40420</v>
      </c>
      <c r="AL1175">
        <v>13.3568</v>
      </c>
      <c r="AQ1175" s="1">
        <v>40420</v>
      </c>
      <c r="AR1175">
        <v>36.791400000000003</v>
      </c>
      <c r="AT1175" s="1">
        <v>40420</v>
      </c>
      <c r="AU1175">
        <v>26.1675</v>
      </c>
      <c r="AW1175" s="1">
        <v>40420</v>
      </c>
      <c r="AX1175">
        <v>36.6736</v>
      </c>
      <c r="AZ1175" s="1">
        <v>40420</v>
      </c>
      <c r="BA1175">
        <v>16.632999999999999</v>
      </c>
      <c r="BC1175" s="1">
        <v>40420</v>
      </c>
      <c r="BD1175">
        <v>118.8108</v>
      </c>
      <c r="BF1175" s="1">
        <v>40420</v>
      </c>
      <c r="BG1175">
        <v>52.860399999999998</v>
      </c>
      <c r="BI1175" s="1">
        <v>40420</v>
      </c>
      <c r="BJ1175">
        <v>33.798099999999998</v>
      </c>
      <c r="BL1175" s="1">
        <v>40420</v>
      </c>
      <c r="BM1175">
        <v>67.878</v>
      </c>
      <c r="BO1175" s="1">
        <v>40420</v>
      </c>
      <c r="BP1175">
        <v>31.165700000000001</v>
      </c>
      <c r="BR1175" s="1">
        <v>40420</v>
      </c>
      <c r="BS1175">
        <v>22.258099999999999</v>
      </c>
      <c r="BU1175" s="1">
        <v>40420</v>
      </c>
      <c r="BV1175">
        <v>14.4977</v>
      </c>
      <c r="BX1175" s="1">
        <v>40420</v>
      </c>
      <c r="BY1175">
        <v>54.7592</v>
      </c>
      <c r="CA1175" s="1">
        <v>40420</v>
      </c>
      <c r="CB1175">
        <v>61.9009</v>
      </c>
      <c r="CD1175" s="1">
        <v>40420</v>
      </c>
      <c r="CE1175">
        <v>25.9282</v>
      </c>
      <c r="CG1175" s="1">
        <v>40420</v>
      </c>
      <c r="CH1175">
        <v>47.7562</v>
      </c>
      <c r="CJ1175" s="1">
        <v>40420</v>
      </c>
      <c r="CK1175">
        <v>30.9955</v>
      </c>
      <c r="CM1175" s="1">
        <v>40420</v>
      </c>
      <c r="CN1175">
        <v>1751.79</v>
      </c>
      <c r="CP1175" s="1">
        <v>40420</v>
      </c>
      <c r="CQ1175">
        <v>27.21</v>
      </c>
    </row>
    <row r="1176" spans="1:95" x14ac:dyDescent="0.25">
      <c r="A1176" s="1">
        <v>40421</v>
      </c>
      <c r="B1176">
        <v>74.0886</v>
      </c>
      <c r="D1176" s="1">
        <v>40421</v>
      </c>
      <c r="E1176">
        <v>9.9748000000000001</v>
      </c>
      <c r="G1176" s="1">
        <v>40421</v>
      </c>
      <c r="H1176">
        <v>19.368099999999998</v>
      </c>
      <c r="J1176" s="1">
        <v>40421</v>
      </c>
      <c r="K1176">
        <v>38.378599999999999</v>
      </c>
      <c r="M1176" s="1">
        <v>40421</v>
      </c>
      <c r="N1176">
        <v>28.423500000000001</v>
      </c>
      <c r="P1176" s="1">
        <v>40421</v>
      </c>
      <c r="Q1176">
        <v>23.5626</v>
      </c>
      <c r="S1176" s="1">
        <v>40421</v>
      </c>
      <c r="T1176">
        <v>57.914099999999998</v>
      </c>
      <c r="V1176" s="1">
        <v>40421</v>
      </c>
      <c r="W1176">
        <v>61.927</v>
      </c>
      <c r="Y1176" s="1">
        <v>40421</v>
      </c>
      <c r="Z1176">
        <v>37.011899999999997</v>
      </c>
      <c r="AB1176" s="1">
        <v>40421</v>
      </c>
      <c r="AC1176">
        <v>26.036100000000001</v>
      </c>
      <c r="AE1176" s="1">
        <v>40421</v>
      </c>
      <c r="AF1176">
        <v>37.776899999999998</v>
      </c>
      <c r="AH1176" s="1">
        <v>40421</v>
      </c>
      <c r="AI1176">
        <v>55.960500000000003</v>
      </c>
      <c r="AK1176" s="1">
        <v>40421</v>
      </c>
      <c r="AL1176">
        <v>13.32</v>
      </c>
      <c r="AQ1176" s="1">
        <v>40421</v>
      </c>
      <c r="AR1176">
        <v>36.686399999999999</v>
      </c>
      <c r="AT1176" s="1">
        <v>40421</v>
      </c>
      <c r="AU1176">
        <v>26.229900000000001</v>
      </c>
      <c r="AW1176" s="1">
        <v>40421</v>
      </c>
      <c r="AX1176">
        <v>36.862299999999998</v>
      </c>
      <c r="AZ1176" s="1">
        <v>40421</v>
      </c>
      <c r="BA1176">
        <v>16.3598</v>
      </c>
      <c r="BC1176" s="1">
        <v>40421</v>
      </c>
      <c r="BD1176">
        <v>118.5508</v>
      </c>
      <c r="BF1176" s="1">
        <v>40421</v>
      </c>
      <c r="BG1176">
        <v>52.601999999999997</v>
      </c>
      <c r="BI1176" s="1">
        <v>40421</v>
      </c>
      <c r="BJ1176">
        <v>34.2789</v>
      </c>
      <c r="BL1176" s="1">
        <v>40421</v>
      </c>
      <c r="BM1176">
        <v>68.176599999999993</v>
      </c>
      <c r="BO1176" s="1">
        <v>40421</v>
      </c>
      <c r="BP1176">
        <v>31.551500000000001</v>
      </c>
      <c r="BR1176" s="1">
        <v>40421</v>
      </c>
      <c r="BS1176">
        <v>22.093299999999999</v>
      </c>
      <c r="BU1176" s="1">
        <v>40421</v>
      </c>
      <c r="BV1176">
        <v>14.5434</v>
      </c>
      <c r="BX1176" s="1">
        <v>40421</v>
      </c>
      <c r="BY1176">
        <v>55.035899999999998</v>
      </c>
      <c r="CA1176" s="1">
        <v>40421</v>
      </c>
      <c r="CB1176">
        <v>61.730499999999999</v>
      </c>
      <c r="CD1176" s="1">
        <v>40421</v>
      </c>
      <c r="CE1176">
        <v>26.007400000000001</v>
      </c>
      <c r="CG1176" s="1">
        <v>40421</v>
      </c>
      <c r="CH1176">
        <v>47.368899999999996</v>
      </c>
      <c r="CJ1176" s="1">
        <v>40421</v>
      </c>
      <c r="CK1176">
        <v>31.177600000000002</v>
      </c>
      <c r="CM1176" s="1">
        <v>40421</v>
      </c>
      <c r="CN1176">
        <v>1752.55</v>
      </c>
      <c r="CP1176" s="1">
        <v>40421</v>
      </c>
      <c r="CQ1176">
        <v>26.05</v>
      </c>
    </row>
    <row r="1177" spans="1:95" x14ac:dyDescent="0.25">
      <c r="A1177" s="1">
        <v>40422</v>
      </c>
      <c r="B1177">
        <v>76.408900000000003</v>
      </c>
      <c r="D1177" s="1">
        <v>40422</v>
      </c>
      <c r="E1177">
        <v>10.270199999999999</v>
      </c>
      <c r="G1177" s="1">
        <v>40422</v>
      </c>
      <c r="H1177">
        <v>19.6631</v>
      </c>
      <c r="J1177" s="1">
        <v>40422</v>
      </c>
      <c r="K1177">
        <v>39.533700000000003</v>
      </c>
      <c r="M1177" s="1">
        <v>40422</v>
      </c>
      <c r="N1177">
        <v>29.872800000000002</v>
      </c>
      <c r="P1177" s="1">
        <v>40422</v>
      </c>
      <c r="Q1177">
        <v>23.8416</v>
      </c>
      <c r="S1177" s="1">
        <v>40422</v>
      </c>
      <c r="T1177">
        <v>59.013100000000001</v>
      </c>
      <c r="V1177" s="1">
        <v>40422</v>
      </c>
      <c r="W1177">
        <v>64.778099999999995</v>
      </c>
      <c r="Y1177" s="1">
        <v>40422</v>
      </c>
      <c r="Z1177">
        <v>38.393999999999998</v>
      </c>
      <c r="AB1177" s="1">
        <v>40422</v>
      </c>
      <c r="AC1177">
        <v>26.7011</v>
      </c>
      <c r="AE1177" s="1">
        <v>40422</v>
      </c>
      <c r="AF1177">
        <v>38.916600000000003</v>
      </c>
      <c r="AH1177" s="1">
        <v>40422</v>
      </c>
      <c r="AI1177">
        <v>57.6646</v>
      </c>
      <c r="AK1177" s="1">
        <v>40422</v>
      </c>
      <c r="AL1177">
        <v>13.807499999999999</v>
      </c>
      <c r="AQ1177" s="1">
        <v>40422</v>
      </c>
      <c r="AR1177">
        <v>37.411499999999997</v>
      </c>
      <c r="AT1177" s="1">
        <v>40422</v>
      </c>
      <c r="AU1177">
        <v>27.031400000000001</v>
      </c>
      <c r="AW1177" s="1">
        <v>40422</v>
      </c>
      <c r="AX1177">
        <v>38.579900000000002</v>
      </c>
      <c r="AZ1177" s="1">
        <v>40422</v>
      </c>
      <c r="BA1177">
        <v>16.799700000000001</v>
      </c>
      <c r="BC1177" s="1">
        <v>40422</v>
      </c>
      <c r="BD1177">
        <v>121.0926</v>
      </c>
      <c r="BF1177" s="1">
        <v>40422</v>
      </c>
      <c r="BG1177">
        <v>53.773600000000002</v>
      </c>
      <c r="BI1177" s="1">
        <v>40422</v>
      </c>
      <c r="BJ1177">
        <v>35.579900000000002</v>
      </c>
      <c r="BL1177" s="1">
        <v>40422</v>
      </c>
      <c r="BM1177">
        <v>69.557599999999994</v>
      </c>
      <c r="BO1177" s="1">
        <v>40422</v>
      </c>
      <c r="BP1177">
        <v>31.964300000000001</v>
      </c>
      <c r="BR1177" s="1">
        <v>40422</v>
      </c>
      <c r="BS1177">
        <v>22.5029</v>
      </c>
      <c r="BU1177" s="1">
        <v>40422</v>
      </c>
      <c r="BV1177">
        <v>14.881600000000001</v>
      </c>
      <c r="BX1177" s="1">
        <v>40422</v>
      </c>
      <c r="BY1177">
        <v>55.155799999999999</v>
      </c>
      <c r="CA1177" s="1">
        <v>40422</v>
      </c>
      <c r="CB1177">
        <v>63.775199999999998</v>
      </c>
      <c r="CD1177" s="1">
        <v>40422</v>
      </c>
      <c r="CE1177">
        <v>26.650300000000001</v>
      </c>
      <c r="CG1177" s="1">
        <v>40422</v>
      </c>
      <c r="CH1177">
        <v>48.3703</v>
      </c>
      <c r="CJ1177" s="1">
        <v>40422</v>
      </c>
      <c r="CK1177">
        <v>32.106999999999999</v>
      </c>
      <c r="CM1177" s="1">
        <v>40422</v>
      </c>
      <c r="CN1177">
        <v>1804.46</v>
      </c>
      <c r="CP1177" s="1">
        <v>40422</v>
      </c>
      <c r="CQ1177">
        <v>23.89</v>
      </c>
    </row>
    <row r="1178" spans="1:95" x14ac:dyDescent="0.25">
      <c r="A1178" s="1">
        <v>40423</v>
      </c>
      <c r="B1178">
        <v>77.22</v>
      </c>
      <c r="D1178" s="1">
        <v>40423</v>
      </c>
      <c r="E1178">
        <v>10.572800000000001</v>
      </c>
      <c r="G1178" s="1">
        <v>40423</v>
      </c>
      <c r="H1178">
        <v>19.7759</v>
      </c>
      <c r="J1178" s="1">
        <v>40423</v>
      </c>
      <c r="K1178">
        <v>39.3508</v>
      </c>
      <c r="M1178" s="1">
        <v>40423</v>
      </c>
      <c r="N1178">
        <v>30.090599999999998</v>
      </c>
      <c r="P1178" s="1">
        <v>40423</v>
      </c>
      <c r="Q1178">
        <v>23.885200000000001</v>
      </c>
      <c r="S1178" s="1">
        <v>40423</v>
      </c>
      <c r="T1178">
        <v>60.055199999999999</v>
      </c>
      <c r="V1178" s="1">
        <v>40423</v>
      </c>
      <c r="W1178">
        <v>65.139300000000006</v>
      </c>
      <c r="Y1178" s="1">
        <v>40423</v>
      </c>
      <c r="Z1178">
        <v>38.718299999999999</v>
      </c>
      <c r="AB1178" s="1">
        <v>40423</v>
      </c>
      <c r="AC1178">
        <v>26.733799999999999</v>
      </c>
      <c r="AE1178" s="1">
        <v>40423</v>
      </c>
      <c r="AF1178">
        <v>39</v>
      </c>
      <c r="AH1178" s="1">
        <v>40423</v>
      </c>
      <c r="AI1178">
        <v>57.806600000000003</v>
      </c>
      <c r="AK1178" s="1">
        <v>40423</v>
      </c>
      <c r="AL1178">
        <v>13.936299999999999</v>
      </c>
      <c r="AQ1178" s="1">
        <v>40423</v>
      </c>
      <c r="AR1178">
        <v>37.86</v>
      </c>
      <c r="AT1178" s="1">
        <v>40423</v>
      </c>
      <c r="AU1178">
        <v>27.729099999999999</v>
      </c>
      <c r="AW1178" s="1">
        <v>40423</v>
      </c>
      <c r="AX1178">
        <v>39.646299999999997</v>
      </c>
      <c r="AZ1178" s="1">
        <v>40423</v>
      </c>
      <c r="BA1178">
        <v>16.929300000000001</v>
      </c>
      <c r="BC1178" s="1">
        <v>40423</v>
      </c>
      <c r="BD1178">
        <v>120.38979999999999</v>
      </c>
      <c r="BF1178" s="1">
        <v>40423</v>
      </c>
      <c r="BG1178">
        <v>54.068899999999999</v>
      </c>
      <c r="BI1178" s="1">
        <v>40423</v>
      </c>
      <c r="BJ1178">
        <v>35.9758</v>
      </c>
      <c r="BL1178" s="1">
        <v>40423</v>
      </c>
      <c r="BM1178">
        <v>70.005600000000001</v>
      </c>
      <c r="BO1178" s="1">
        <v>40423</v>
      </c>
      <c r="BP1178">
        <v>31.722000000000001</v>
      </c>
      <c r="BR1178" s="1">
        <v>40423</v>
      </c>
      <c r="BS1178">
        <v>22.540600000000001</v>
      </c>
      <c r="BU1178" s="1">
        <v>40423</v>
      </c>
      <c r="BV1178">
        <v>14.991300000000001</v>
      </c>
      <c r="BX1178" s="1">
        <v>40423</v>
      </c>
      <c r="BY1178">
        <v>55.404800000000002</v>
      </c>
      <c r="CA1178" s="1">
        <v>40423</v>
      </c>
      <c r="CB1178">
        <v>63.841500000000003</v>
      </c>
      <c r="CD1178" s="1">
        <v>40423</v>
      </c>
      <c r="CE1178">
        <v>26.5182</v>
      </c>
      <c r="CG1178" s="1">
        <v>40423</v>
      </c>
      <c r="CH1178">
        <v>48.8994</v>
      </c>
      <c r="CJ1178" s="1">
        <v>40423</v>
      </c>
      <c r="CK1178">
        <v>32.490200000000002</v>
      </c>
      <c r="CM1178" s="1">
        <v>40423</v>
      </c>
      <c r="CN1178">
        <v>1820.98</v>
      </c>
      <c r="CP1178" s="1">
        <v>40423</v>
      </c>
      <c r="CQ1178">
        <v>23.19</v>
      </c>
    </row>
    <row r="1179" spans="1:95" x14ac:dyDescent="0.25">
      <c r="A1179" s="1">
        <v>40424</v>
      </c>
      <c r="B1179">
        <v>78.738600000000005</v>
      </c>
      <c r="D1179" s="1">
        <v>40424</v>
      </c>
      <c r="E1179">
        <v>10.621600000000001</v>
      </c>
      <c r="G1179" s="1">
        <v>40424</v>
      </c>
      <c r="H1179">
        <v>19.880099999999999</v>
      </c>
      <c r="J1179" s="1">
        <v>40424</v>
      </c>
      <c r="K1179">
        <v>40.236400000000003</v>
      </c>
      <c r="M1179" s="1">
        <v>40424</v>
      </c>
      <c r="N1179">
        <v>30.744</v>
      </c>
      <c r="P1179" s="1">
        <v>40424</v>
      </c>
      <c r="Q1179">
        <v>23.92</v>
      </c>
      <c r="S1179" s="1">
        <v>40424</v>
      </c>
      <c r="T1179">
        <v>61.2395</v>
      </c>
      <c r="V1179" s="1">
        <v>40424</v>
      </c>
      <c r="W1179">
        <v>66.602900000000005</v>
      </c>
      <c r="Y1179" s="1">
        <v>40424</v>
      </c>
      <c r="Z1179">
        <v>39.017699999999998</v>
      </c>
      <c r="AB1179" s="1">
        <v>40424</v>
      </c>
      <c r="AC1179">
        <v>26.817599999999999</v>
      </c>
      <c r="AE1179" s="1">
        <v>40424</v>
      </c>
      <c r="AF1179">
        <v>39.389099999999999</v>
      </c>
      <c r="AH1179" s="1">
        <v>40424</v>
      </c>
      <c r="AI1179">
        <v>58.052700000000002</v>
      </c>
      <c r="AK1179" s="1">
        <v>40424</v>
      </c>
      <c r="AL1179">
        <v>14.1594</v>
      </c>
      <c r="AQ1179" s="1">
        <v>40424</v>
      </c>
      <c r="AR1179">
        <v>38.489699999999999</v>
      </c>
      <c r="AT1179" s="1">
        <v>40424</v>
      </c>
      <c r="AU1179">
        <v>28.143899999999999</v>
      </c>
      <c r="AW1179" s="1">
        <v>40424</v>
      </c>
      <c r="AX1179">
        <v>40.410699999999999</v>
      </c>
      <c r="AZ1179" s="1">
        <v>40424</v>
      </c>
      <c r="BA1179">
        <v>17.068300000000001</v>
      </c>
      <c r="BC1179" s="1">
        <v>40424</v>
      </c>
      <c r="BD1179">
        <v>122.8353</v>
      </c>
      <c r="BF1179" s="1">
        <v>40424</v>
      </c>
      <c r="BG1179">
        <v>54.364100000000001</v>
      </c>
      <c r="BI1179" s="1">
        <v>40424</v>
      </c>
      <c r="BJ1179">
        <v>36.927999999999997</v>
      </c>
      <c r="BL1179" s="1">
        <v>40424</v>
      </c>
      <c r="BM1179">
        <v>70.070899999999995</v>
      </c>
      <c r="BO1179" s="1">
        <v>40424</v>
      </c>
      <c r="BP1179">
        <v>31.9374</v>
      </c>
      <c r="BR1179" s="1">
        <v>40424</v>
      </c>
      <c r="BS1179">
        <v>22.870100000000001</v>
      </c>
      <c r="BU1179" s="1">
        <v>40424</v>
      </c>
      <c r="BV1179">
        <v>15.046099999999999</v>
      </c>
      <c r="BX1179" s="1">
        <v>40424</v>
      </c>
      <c r="BY1179">
        <v>55.607700000000001</v>
      </c>
      <c r="CA1179" s="1">
        <v>40424</v>
      </c>
      <c r="CB1179">
        <v>64.617699999999999</v>
      </c>
      <c r="CD1179" s="1">
        <v>40424</v>
      </c>
      <c r="CE1179">
        <v>26.5975</v>
      </c>
      <c r="CG1179" s="1">
        <v>40424</v>
      </c>
      <c r="CH1179">
        <v>49.163899999999998</v>
      </c>
      <c r="CJ1179" s="1">
        <v>40424</v>
      </c>
      <c r="CK1179">
        <v>33.218400000000003</v>
      </c>
      <c r="CM1179" s="1">
        <v>40424</v>
      </c>
      <c r="CN1179">
        <v>1845.1</v>
      </c>
      <c r="CP1179" s="1">
        <v>40424</v>
      </c>
      <c r="CQ1179">
        <v>21.31</v>
      </c>
    </row>
    <row r="1180" spans="1:95" x14ac:dyDescent="0.25">
      <c r="A1180" s="1">
        <v>40428</v>
      </c>
      <c r="B1180">
        <v>77.474699999999999</v>
      </c>
      <c r="D1180" s="1">
        <v>40428</v>
      </c>
      <c r="E1180">
        <v>10.6021</v>
      </c>
      <c r="G1180" s="1">
        <v>40428</v>
      </c>
      <c r="H1180">
        <v>20.053599999999999</v>
      </c>
      <c r="J1180" s="1">
        <v>40428</v>
      </c>
      <c r="K1180">
        <v>38.590400000000002</v>
      </c>
      <c r="M1180" s="1">
        <v>40428</v>
      </c>
      <c r="N1180">
        <v>29.7974</v>
      </c>
      <c r="P1180" s="1">
        <v>40428</v>
      </c>
      <c r="Q1180">
        <v>23.771799999999999</v>
      </c>
      <c r="S1180" s="1">
        <v>40428</v>
      </c>
      <c r="T1180">
        <v>60.0837</v>
      </c>
      <c r="V1180" s="1">
        <v>40428</v>
      </c>
      <c r="W1180">
        <v>66.241699999999994</v>
      </c>
      <c r="Y1180" s="1">
        <v>40428</v>
      </c>
      <c r="Z1180">
        <v>38.2194</v>
      </c>
      <c r="AB1180" s="1">
        <v>40428</v>
      </c>
      <c r="AC1180">
        <v>26.850200000000001</v>
      </c>
      <c r="AE1180" s="1">
        <v>40428</v>
      </c>
      <c r="AF1180">
        <v>38.916600000000003</v>
      </c>
      <c r="AH1180" s="1">
        <v>40428</v>
      </c>
      <c r="AI1180">
        <v>57.323700000000002</v>
      </c>
      <c r="AK1180" s="1">
        <v>40428</v>
      </c>
      <c r="AL1180">
        <v>14.203099999999999</v>
      </c>
      <c r="AQ1180" s="1">
        <v>40428</v>
      </c>
      <c r="AR1180">
        <v>38.088999999999999</v>
      </c>
      <c r="AT1180" s="1">
        <v>40428</v>
      </c>
      <c r="AU1180">
        <v>27.653600000000001</v>
      </c>
      <c r="AW1180" s="1">
        <v>40428</v>
      </c>
      <c r="AX1180">
        <v>39.570799999999998</v>
      </c>
      <c r="AZ1180" s="1">
        <v>40428</v>
      </c>
      <c r="BA1180">
        <v>16.781199999999998</v>
      </c>
      <c r="BC1180" s="1">
        <v>40428</v>
      </c>
      <c r="BD1180">
        <v>121.2659</v>
      </c>
      <c r="BF1180" s="1">
        <v>40428</v>
      </c>
      <c r="BG1180">
        <v>54.151899999999998</v>
      </c>
      <c r="BI1180" s="1">
        <v>40428</v>
      </c>
      <c r="BJ1180">
        <v>36.088999999999999</v>
      </c>
      <c r="BL1180" s="1">
        <v>40428</v>
      </c>
      <c r="BM1180">
        <v>70.733400000000003</v>
      </c>
      <c r="BO1180" s="1">
        <v>40428</v>
      </c>
      <c r="BP1180">
        <v>31.820799999999998</v>
      </c>
      <c r="BR1180" s="1">
        <v>40428</v>
      </c>
      <c r="BS1180">
        <v>22.5594</v>
      </c>
      <c r="BU1180" s="1">
        <v>40428</v>
      </c>
      <c r="BV1180">
        <v>14.927300000000001</v>
      </c>
      <c r="BX1180" s="1">
        <v>40428</v>
      </c>
      <c r="BY1180">
        <v>55.4694</v>
      </c>
      <c r="CA1180" s="1">
        <v>40428</v>
      </c>
      <c r="CB1180">
        <v>64.352699999999999</v>
      </c>
      <c r="CD1180" s="1">
        <v>40428</v>
      </c>
      <c r="CE1180">
        <v>26.615099999999998</v>
      </c>
      <c r="CG1180" s="1">
        <v>40428</v>
      </c>
      <c r="CH1180">
        <v>48.9938</v>
      </c>
      <c r="CJ1180" s="1">
        <v>40428</v>
      </c>
      <c r="CK1180">
        <v>32.423099999999998</v>
      </c>
      <c r="CM1180" s="1">
        <v>40428</v>
      </c>
      <c r="CN1180">
        <v>1824.05</v>
      </c>
      <c r="CP1180" s="1">
        <v>40428</v>
      </c>
      <c r="CQ1180">
        <v>23.8</v>
      </c>
    </row>
    <row r="1181" spans="1:95" x14ac:dyDescent="0.25">
      <c r="A1181" s="1">
        <v>40429</v>
      </c>
      <c r="B1181">
        <v>78.0501</v>
      </c>
      <c r="D1181" s="1">
        <v>40429</v>
      </c>
      <c r="E1181">
        <v>10.8071</v>
      </c>
      <c r="G1181" s="1">
        <v>40429</v>
      </c>
      <c r="H1181">
        <v>20.348700000000001</v>
      </c>
      <c r="J1181" s="1">
        <v>40429</v>
      </c>
      <c r="K1181">
        <v>38.571100000000001</v>
      </c>
      <c r="M1181" s="1">
        <v>40429</v>
      </c>
      <c r="N1181">
        <v>30.392099999999999</v>
      </c>
      <c r="P1181" s="1">
        <v>40429</v>
      </c>
      <c r="Q1181">
        <v>23.8764</v>
      </c>
      <c r="S1181" s="1">
        <v>40429</v>
      </c>
      <c r="T1181">
        <v>61.1068</v>
      </c>
      <c r="V1181" s="1">
        <v>40429</v>
      </c>
      <c r="W1181">
        <v>67.230099999999993</v>
      </c>
      <c r="Y1181" s="1">
        <v>40429</v>
      </c>
      <c r="Z1181">
        <v>38.319200000000002</v>
      </c>
      <c r="AB1181" s="1">
        <v>40429</v>
      </c>
      <c r="AC1181">
        <v>26.9434</v>
      </c>
      <c r="AE1181" s="1">
        <v>40429</v>
      </c>
      <c r="AF1181">
        <v>39.277999999999999</v>
      </c>
      <c r="AH1181" s="1">
        <v>40429</v>
      </c>
      <c r="AI1181">
        <v>57.513100000000001</v>
      </c>
      <c r="AK1181" s="1">
        <v>40429</v>
      </c>
      <c r="AL1181">
        <v>14.4422</v>
      </c>
      <c r="AQ1181" s="1">
        <v>40429</v>
      </c>
      <c r="AR1181">
        <v>37.029899999999998</v>
      </c>
      <c r="AT1181" s="1">
        <v>40429</v>
      </c>
      <c r="AU1181">
        <v>27.7668</v>
      </c>
      <c r="AW1181" s="1">
        <v>40429</v>
      </c>
      <c r="AX1181">
        <v>39.816200000000002</v>
      </c>
      <c r="AZ1181" s="1">
        <v>40429</v>
      </c>
      <c r="BA1181">
        <v>16.577400000000001</v>
      </c>
      <c r="BC1181" s="1">
        <v>40429</v>
      </c>
      <c r="BD1181">
        <v>121.39109999999999</v>
      </c>
      <c r="BF1181" s="1">
        <v>40429</v>
      </c>
      <c r="BG1181">
        <v>54.290300000000002</v>
      </c>
      <c r="BI1181" s="1">
        <v>40429</v>
      </c>
      <c r="BJ1181">
        <v>36.880899999999997</v>
      </c>
      <c r="BL1181" s="1">
        <v>40429</v>
      </c>
      <c r="BM1181">
        <v>70.994699999999995</v>
      </c>
      <c r="BO1181" s="1">
        <v>40429</v>
      </c>
      <c r="BP1181">
        <v>32.134799999999998</v>
      </c>
      <c r="BR1181" s="1">
        <v>40429</v>
      </c>
      <c r="BS1181">
        <v>22.531099999999999</v>
      </c>
      <c r="BU1181" s="1">
        <v>40429</v>
      </c>
      <c r="BV1181">
        <v>15.137499999999999</v>
      </c>
      <c r="BX1181" s="1">
        <v>40429</v>
      </c>
      <c r="BY1181">
        <v>55.6815</v>
      </c>
      <c r="CA1181" s="1">
        <v>40429</v>
      </c>
      <c r="CB1181">
        <v>64.816500000000005</v>
      </c>
      <c r="CD1181" s="1">
        <v>40429</v>
      </c>
      <c r="CE1181">
        <v>26.826499999999999</v>
      </c>
      <c r="CG1181" s="1">
        <v>40429</v>
      </c>
      <c r="CH1181">
        <v>48.965499999999999</v>
      </c>
      <c r="CJ1181" s="1">
        <v>40429</v>
      </c>
      <c r="CK1181">
        <v>32.423099999999998</v>
      </c>
      <c r="CM1181" s="1">
        <v>40429</v>
      </c>
      <c r="CN1181">
        <v>1836.21</v>
      </c>
      <c r="CP1181" s="1">
        <v>40429</v>
      </c>
      <c r="CQ1181">
        <v>23.25</v>
      </c>
    </row>
    <row r="1182" spans="1:95" x14ac:dyDescent="0.25">
      <c r="A1182" s="1">
        <v>40430</v>
      </c>
      <c r="B1182">
        <v>78.248099999999994</v>
      </c>
      <c r="D1182" s="1">
        <v>40430</v>
      </c>
      <c r="E1182">
        <v>10.9633</v>
      </c>
      <c r="G1182" s="1">
        <v>40430</v>
      </c>
      <c r="H1182">
        <v>20.504799999999999</v>
      </c>
      <c r="J1182" s="1">
        <v>40430</v>
      </c>
      <c r="K1182">
        <v>39.167999999999999</v>
      </c>
      <c r="M1182" s="1">
        <v>40430</v>
      </c>
      <c r="N1182">
        <v>30.400500000000001</v>
      </c>
      <c r="P1182" s="1">
        <v>40430</v>
      </c>
      <c r="Q1182">
        <v>24.242599999999999</v>
      </c>
      <c r="S1182" s="1">
        <v>40430</v>
      </c>
      <c r="T1182">
        <v>60.102600000000002</v>
      </c>
      <c r="V1182" s="1">
        <v>40430</v>
      </c>
      <c r="W1182">
        <v>67.135099999999994</v>
      </c>
      <c r="Y1182" s="1">
        <v>40430</v>
      </c>
      <c r="Z1182">
        <v>39.017699999999998</v>
      </c>
      <c r="AB1182" s="1">
        <v>40430</v>
      </c>
      <c r="AC1182">
        <v>27.157699999999998</v>
      </c>
      <c r="AE1182" s="1">
        <v>40430</v>
      </c>
      <c r="AF1182">
        <v>39.083399999999997</v>
      </c>
      <c r="AH1182" s="1">
        <v>40430</v>
      </c>
      <c r="AI1182">
        <v>57.7971</v>
      </c>
      <c r="AK1182" s="1">
        <v>40430</v>
      </c>
      <c r="AL1182">
        <v>14.635400000000001</v>
      </c>
      <c r="AQ1182" s="1">
        <v>40430</v>
      </c>
      <c r="AR1182">
        <v>37.039400000000001</v>
      </c>
      <c r="AT1182" s="1">
        <v>40430</v>
      </c>
      <c r="AU1182">
        <v>27.729099999999999</v>
      </c>
      <c r="AW1182" s="1">
        <v>40430</v>
      </c>
      <c r="AX1182">
        <v>39.608600000000003</v>
      </c>
      <c r="AZ1182" s="1">
        <v>40430</v>
      </c>
      <c r="BA1182">
        <v>16.670000000000002</v>
      </c>
      <c r="BC1182" s="1">
        <v>40430</v>
      </c>
      <c r="BD1182">
        <v>121.66070000000001</v>
      </c>
      <c r="BF1182" s="1">
        <v>40430</v>
      </c>
      <c r="BG1182">
        <v>55.185099999999998</v>
      </c>
      <c r="BI1182" s="1">
        <v>40430</v>
      </c>
      <c r="BJ1182">
        <v>37.8048</v>
      </c>
      <c r="BL1182" s="1">
        <v>40430</v>
      </c>
      <c r="BM1182">
        <v>69.399000000000001</v>
      </c>
      <c r="BO1182" s="1">
        <v>40430</v>
      </c>
      <c r="BP1182">
        <v>32.377099999999999</v>
      </c>
      <c r="BR1182" s="1">
        <v>40430</v>
      </c>
      <c r="BS1182">
        <v>22.6065</v>
      </c>
      <c r="BU1182" s="1">
        <v>40430</v>
      </c>
      <c r="BV1182">
        <v>15.329499999999999</v>
      </c>
      <c r="BX1182" s="1">
        <v>40430</v>
      </c>
      <c r="BY1182">
        <v>55.607700000000001</v>
      </c>
      <c r="CA1182" s="1">
        <v>40430</v>
      </c>
      <c r="CB1182">
        <v>64.958500000000001</v>
      </c>
      <c r="CD1182" s="1">
        <v>40430</v>
      </c>
      <c r="CE1182">
        <v>27.161200000000001</v>
      </c>
      <c r="CG1182" s="1">
        <v>40430</v>
      </c>
      <c r="CH1182">
        <v>49.0411</v>
      </c>
      <c r="CJ1182" s="1">
        <v>40430</v>
      </c>
      <c r="CK1182">
        <v>32.653100000000002</v>
      </c>
      <c r="CM1182" s="1">
        <v>40430</v>
      </c>
      <c r="CN1182">
        <v>1845.09</v>
      </c>
      <c r="CP1182" s="1">
        <v>40430</v>
      </c>
      <c r="CQ1182">
        <v>22.81</v>
      </c>
    </row>
    <row r="1183" spans="1:95" x14ac:dyDescent="0.25">
      <c r="A1183" s="1">
        <v>40431</v>
      </c>
      <c r="B1183">
        <v>79.172499999999999</v>
      </c>
      <c r="D1183" s="1">
        <v>40431</v>
      </c>
      <c r="E1183">
        <v>10.9047</v>
      </c>
      <c r="G1183" s="1">
        <v>40431</v>
      </c>
      <c r="H1183">
        <v>20.687100000000001</v>
      </c>
      <c r="J1183" s="1">
        <v>40431</v>
      </c>
      <c r="K1183">
        <v>38.686700000000002</v>
      </c>
      <c r="M1183" s="1">
        <v>40431</v>
      </c>
      <c r="N1183">
        <v>30.450800000000001</v>
      </c>
      <c r="P1183" s="1">
        <v>40431</v>
      </c>
      <c r="Q1183">
        <v>24.26</v>
      </c>
      <c r="S1183" s="1">
        <v>40431</v>
      </c>
      <c r="T1183">
        <v>60.4816</v>
      </c>
      <c r="V1183" s="1">
        <v>40431</v>
      </c>
      <c r="W1183">
        <v>67.724299999999999</v>
      </c>
      <c r="Y1183" s="1">
        <v>40431</v>
      </c>
      <c r="Z1183">
        <v>39.017699999999998</v>
      </c>
      <c r="AB1183" s="1">
        <v>40431</v>
      </c>
      <c r="AC1183">
        <v>27.264900000000001</v>
      </c>
      <c r="AE1183" s="1">
        <v>40431</v>
      </c>
      <c r="AF1183">
        <v>39.185299999999998</v>
      </c>
      <c r="AH1183" s="1">
        <v>40431</v>
      </c>
      <c r="AI1183">
        <v>57.939100000000003</v>
      </c>
      <c r="AK1183" s="1">
        <v>40431</v>
      </c>
      <c r="AL1183">
        <v>14.6998</v>
      </c>
      <c r="AQ1183" s="1">
        <v>40431</v>
      </c>
      <c r="AR1183">
        <v>36.5242</v>
      </c>
      <c r="AT1183" s="1">
        <v>40431</v>
      </c>
      <c r="AU1183">
        <v>27.983599999999999</v>
      </c>
      <c r="AW1183" s="1">
        <v>40431</v>
      </c>
      <c r="AX1183">
        <v>40.401299999999999</v>
      </c>
      <c r="AZ1183" s="1">
        <v>40431</v>
      </c>
      <c r="BA1183">
        <v>16.642199999999999</v>
      </c>
      <c r="BC1183" s="1">
        <v>40431</v>
      </c>
      <c r="BD1183">
        <v>123.23009999999999</v>
      </c>
      <c r="BF1183" s="1">
        <v>40431</v>
      </c>
      <c r="BG1183">
        <v>55.332700000000003</v>
      </c>
      <c r="BI1183" s="1">
        <v>40431</v>
      </c>
      <c r="BJ1183">
        <v>37.484299999999998</v>
      </c>
      <c r="BL1183" s="1">
        <v>40431</v>
      </c>
      <c r="BM1183">
        <v>69.996200000000002</v>
      </c>
      <c r="BO1183" s="1">
        <v>40431</v>
      </c>
      <c r="BP1183">
        <v>32.888599999999997</v>
      </c>
      <c r="BR1183" s="1">
        <v>40431</v>
      </c>
      <c r="BS1183">
        <v>22.4558</v>
      </c>
      <c r="BU1183" s="1">
        <v>40431</v>
      </c>
      <c r="BV1183">
        <v>15.5306</v>
      </c>
      <c r="BX1183" s="1">
        <v>40431</v>
      </c>
      <c r="BY1183">
        <v>55.709200000000003</v>
      </c>
      <c r="CA1183" s="1">
        <v>40431</v>
      </c>
      <c r="CB1183">
        <v>65.214100000000002</v>
      </c>
      <c r="CD1183" s="1">
        <v>40431</v>
      </c>
      <c r="CE1183">
        <v>27.1435</v>
      </c>
      <c r="CG1183" s="1">
        <v>40431</v>
      </c>
      <c r="CH1183">
        <v>49.097799999999999</v>
      </c>
      <c r="CJ1183" s="1">
        <v>40431</v>
      </c>
      <c r="CK1183">
        <v>32.720199999999998</v>
      </c>
      <c r="CM1183" s="1">
        <v>40431</v>
      </c>
      <c r="CN1183">
        <v>1854.1</v>
      </c>
      <c r="CP1183" s="1">
        <v>40431</v>
      </c>
      <c r="CQ1183">
        <v>21.99</v>
      </c>
    </row>
    <row r="1184" spans="1:95" x14ac:dyDescent="0.25">
      <c r="A1184" s="1">
        <v>40434</v>
      </c>
      <c r="B1184">
        <v>80.040199999999999</v>
      </c>
      <c r="D1184" s="1">
        <v>40434</v>
      </c>
      <c r="E1184">
        <v>11.2464</v>
      </c>
      <c r="G1184" s="1">
        <v>40434</v>
      </c>
      <c r="H1184">
        <v>20.695900000000002</v>
      </c>
      <c r="J1184" s="1">
        <v>40434</v>
      </c>
      <c r="K1184">
        <v>39.678100000000001</v>
      </c>
      <c r="M1184" s="1">
        <v>40434</v>
      </c>
      <c r="N1184">
        <v>30.9283</v>
      </c>
      <c r="P1184" s="1">
        <v>40434</v>
      </c>
      <c r="Q1184">
        <v>24.347200000000001</v>
      </c>
      <c r="S1184" s="1">
        <v>40434</v>
      </c>
      <c r="T1184">
        <v>60.813200000000002</v>
      </c>
      <c r="V1184" s="1">
        <v>40434</v>
      </c>
      <c r="W1184">
        <v>68.655699999999996</v>
      </c>
      <c r="Y1184" s="1">
        <v>40434</v>
      </c>
      <c r="Z1184">
        <v>39.816000000000003</v>
      </c>
      <c r="AB1184" s="1">
        <v>40434</v>
      </c>
      <c r="AC1184">
        <v>27.241399999999999</v>
      </c>
      <c r="AE1184" s="1">
        <v>40434</v>
      </c>
      <c r="AF1184">
        <v>39.657899999999998</v>
      </c>
      <c r="AH1184" s="1">
        <v>40434</v>
      </c>
      <c r="AI1184">
        <v>57.7498</v>
      </c>
      <c r="AK1184" s="1">
        <v>40434</v>
      </c>
      <c r="AL1184">
        <v>14.9482</v>
      </c>
      <c r="AQ1184" s="1">
        <v>40434</v>
      </c>
      <c r="AR1184">
        <v>36.600700000000003</v>
      </c>
      <c r="AT1184" s="1">
        <v>40434</v>
      </c>
      <c r="AU1184">
        <v>28.2759</v>
      </c>
      <c r="AW1184" s="1">
        <v>40434</v>
      </c>
      <c r="AX1184">
        <v>40.863700000000001</v>
      </c>
      <c r="AZ1184" s="1">
        <v>40434</v>
      </c>
      <c r="BA1184">
        <v>17.186299999999999</v>
      </c>
      <c r="BC1184" s="1">
        <v>40434</v>
      </c>
      <c r="BD1184">
        <v>124.7898</v>
      </c>
      <c r="BF1184" s="1">
        <v>40434</v>
      </c>
      <c r="BG1184">
        <v>55.6464</v>
      </c>
      <c r="BI1184" s="1">
        <v>40434</v>
      </c>
      <c r="BJ1184">
        <v>38.766399999999997</v>
      </c>
      <c r="BL1184" s="1">
        <v>40434</v>
      </c>
      <c r="BM1184">
        <v>69.585599999999999</v>
      </c>
      <c r="BO1184" s="1">
        <v>40434</v>
      </c>
      <c r="BP1184">
        <v>32.843299999999999</v>
      </c>
      <c r="BR1184" s="1">
        <v>40434</v>
      </c>
      <c r="BS1184">
        <v>23.642199999999999</v>
      </c>
      <c r="BU1184" s="1">
        <v>40434</v>
      </c>
      <c r="BV1184">
        <v>15.5123</v>
      </c>
      <c r="BX1184" s="1">
        <v>40434</v>
      </c>
      <c r="BY1184">
        <v>55.783000000000001</v>
      </c>
      <c r="CA1184" s="1">
        <v>40434</v>
      </c>
      <c r="CB1184">
        <v>65.119399999999999</v>
      </c>
      <c r="CD1184" s="1">
        <v>40434</v>
      </c>
      <c r="CE1184">
        <v>27.213999999999999</v>
      </c>
      <c r="CG1184" s="1">
        <v>40434</v>
      </c>
      <c r="CH1184">
        <v>49.3245</v>
      </c>
      <c r="CJ1184" s="1">
        <v>40434</v>
      </c>
      <c r="CK1184">
        <v>32.835099999999997</v>
      </c>
      <c r="CM1184" s="1">
        <v>40434</v>
      </c>
      <c r="CN1184">
        <v>1875.41</v>
      </c>
      <c r="CP1184" s="1">
        <v>40434</v>
      </c>
      <c r="CQ1184">
        <v>21.21</v>
      </c>
    </row>
    <row r="1185" spans="1:95" x14ac:dyDescent="0.25">
      <c r="A1185" s="1">
        <v>40435</v>
      </c>
      <c r="B1185">
        <v>79.823300000000003</v>
      </c>
      <c r="D1185" s="1">
        <v>40435</v>
      </c>
      <c r="E1185">
        <v>11.2171</v>
      </c>
      <c r="G1185" s="1">
        <v>40435</v>
      </c>
      <c r="H1185">
        <v>20.731200000000001</v>
      </c>
      <c r="J1185" s="1">
        <v>40435</v>
      </c>
      <c r="K1185">
        <v>38.869500000000002</v>
      </c>
      <c r="M1185" s="1">
        <v>40435</v>
      </c>
      <c r="N1185">
        <v>30.266500000000001</v>
      </c>
      <c r="P1185" s="1">
        <v>40435</v>
      </c>
      <c r="Q1185">
        <v>24.347200000000001</v>
      </c>
      <c r="S1185" s="1">
        <v>40435</v>
      </c>
      <c r="T1185">
        <v>59.458399999999997</v>
      </c>
      <c r="V1185" s="1">
        <v>40435</v>
      </c>
      <c r="W1185">
        <v>68.266000000000005</v>
      </c>
      <c r="Y1185" s="1">
        <v>40435</v>
      </c>
      <c r="Z1185">
        <v>39.317100000000003</v>
      </c>
      <c r="AB1185" s="1">
        <v>40435</v>
      </c>
      <c r="AC1185">
        <v>27.0349</v>
      </c>
      <c r="AE1185" s="1">
        <v>40435</v>
      </c>
      <c r="AF1185">
        <v>39.537399999999998</v>
      </c>
      <c r="AH1185" s="1">
        <v>40435</v>
      </c>
      <c r="AI1185">
        <v>57.7592</v>
      </c>
      <c r="AK1185" s="1">
        <v>40435</v>
      </c>
      <c r="AL1185">
        <v>14.865399999999999</v>
      </c>
      <c r="AQ1185" s="1">
        <v>40435</v>
      </c>
      <c r="AR1185">
        <v>37.566400000000002</v>
      </c>
      <c r="AT1185" s="1">
        <v>40435</v>
      </c>
      <c r="AU1185">
        <v>28.257100000000001</v>
      </c>
      <c r="AW1185" s="1">
        <v>40435</v>
      </c>
      <c r="AX1185">
        <v>41.090200000000003</v>
      </c>
      <c r="AZ1185" s="1">
        <v>40435</v>
      </c>
      <c r="BA1185">
        <v>17.355399999999999</v>
      </c>
      <c r="BC1185" s="1">
        <v>40435</v>
      </c>
      <c r="BD1185">
        <v>124.0581</v>
      </c>
      <c r="BF1185" s="1">
        <v>40435</v>
      </c>
      <c r="BG1185">
        <v>55.886200000000002</v>
      </c>
      <c r="BI1185" s="1">
        <v>40435</v>
      </c>
      <c r="BJ1185">
        <v>38.389299999999999</v>
      </c>
      <c r="BL1185" s="1">
        <v>40435</v>
      </c>
      <c r="BM1185">
        <v>68.997799999999998</v>
      </c>
      <c r="BO1185" s="1">
        <v>40435</v>
      </c>
      <c r="BP1185">
        <v>33.115299999999998</v>
      </c>
      <c r="BR1185" s="1">
        <v>40435</v>
      </c>
      <c r="BS1185">
        <v>23.566800000000001</v>
      </c>
      <c r="BU1185" s="1">
        <v>40435</v>
      </c>
      <c r="BV1185">
        <v>15.6129</v>
      </c>
      <c r="BX1185" s="1">
        <v>40435</v>
      </c>
      <c r="BY1185">
        <v>55.930599999999998</v>
      </c>
      <c r="CA1185" s="1">
        <v>40435</v>
      </c>
      <c r="CB1185">
        <v>65.053200000000004</v>
      </c>
      <c r="CD1185" s="1">
        <v>40435</v>
      </c>
      <c r="CE1185">
        <v>27.222799999999999</v>
      </c>
      <c r="CG1185" s="1">
        <v>40435</v>
      </c>
      <c r="CH1185">
        <v>49.749600000000001</v>
      </c>
      <c r="CJ1185" s="1">
        <v>40435</v>
      </c>
      <c r="CK1185">
        <v>32.624299999999998</v>
      </c>
      <c r="CM1185" s="1">
        <v>40435</v>
      </c>
      <c r="CN1185">
        <v>1874.07</v>
      </c>
      <c r="CP1185" s="1">
        <v>40435</v>
      </c>
      <c r="CQ1185">
        <v>21.56</v>
      </c>
    </row>
    <row r="1186" spans="1:95" x14ac:dyDescent="0.25">
      <c r="A1186" s="1">
        <v>40436</v>
      </c>
      <c r="B1186">
        <v>79.7761</v>
      </c>
      <c r="D1186" s="1">
        <v>40436</v>
      </c>
      <c r="E1186">
        <v>11.1585</v>
      </c>
      <c r="G1186" s="1">
        <v>40436</v>
      </c>
      <c r="H1186">
        <v>20.8811</v>
      </c>
      <c r="J1186" s="1">
        <v>40436</v>
      </c>
      <c r="K1186">
        <v>39.322000000000003</v>
      </c>
      <c r="M1186" s="1">
        <v>40436</v>
      </c>
      <c r="N1186">
        <v>30.291599999999999</v>
      </c>
      <c r="P1186" s="1">
        <v>40436</v>
      </c>
      <c r="Q1186">
        <v>24.416899999999998</v>
      </c>
      <c r="S1186" s="1">
        <v>40436</v>
      </c>
      <c r="T1186">
        <v>59.43</v>
      </c>
      <c r="V1186" s="1">
        <v>40436</v>
      </c>
      <c r="W1186">
        <v>68.551199999999994</v>
      </c>
      <c r="Y1186" s="1">
        <v>40436</v>
      </c>
      <c r="Z1186">
        <v>39.1175</v>
      </c>
      <c r="AB1186" s="1">
        <v>40436</v>
      </c>
      <c r="AC1186">
        <v>26.955100000000002</v>
      </c>
      <c r="AE1186" s="1">
        <v>40436</v>
      </c>
      <c r="AF1186">
        <v>39.778300000000002</v>
      </c>
      <c r="AH1186" s="1">
        <v>40436</v>
      </c>
      <c r="AI1186">
        <v>57.7498</v>
      </c>
      <c r="AK1186" s="1">
        <v>40436</v>
      </c>
      <c r="AL1186">
        <v>15.031000000000001</v>
      </c>
      <c r="AQ1186" s="1">
        <v>40436</v>
      </c>
      <c r="AR1186">
        <v>37.881900000000002</v>
      </c>
      <c r="AT1186" s="1">
        <v>40436</v>
      </c>
      <c r="AU1186">
        <v>28.2288</v>
      </c>
      <c r="AW1186" s="1">
        <v>40436</v>
      </c>
      <c r="AX1186">
        <v>41.118499999999997</v>
      </c>
      <c r="AZ1186" s="1">
        <v>40436</v>
      </c>
      <c r="BA1186">
        <v>17.3368</v>
      </c>
      <c r="BC1186" s="1">
        <v>40436</v>
      </c>
      <c r="BD1186">
        <v>124.6165</v>
      </c>
      <c r="BF1186" s="1">
        <v>40436</v>
      </c>
      <c r="BG1186">
        <v>56.319800000000001</v>
      </c>
      <c r="BI1186" s="1">
        <v>40436</v>
      </c>
      <c r="BJ1186">
        <v>38.634399999999999</v>
      </c>
      <c r="BL1186" s="1">
        <v>40436</v>
      </c>
      <c r="BM1186">
        <v>69.716300000000004</v>
      </c>
      <c r="BO1186" s="1">
        <v>40436</v>
      </c>
      <c r="BP1186">
        <v>33.106200000000001</v>
      </c>
      <c r="BR1186" s="1">
        <v>40436</v>
      </c>
      <c r="BS1186">
        <v>23.646899999999999</v>
      </c>
      <c r="BU1186" s="1">
        <v>40436</v>
      </c>
      <c r="BV1186">
        <v>15.7888</v>
      </c>
      <c r="BX1186" s="1">
        <v>40436</v>
      </c>
      <c r="BY1186">
        <v>56.364100000000001</v>
      </c>
      <c r="CA1186" s="1">
        <v>40436</v>
      </c>
      <c r="CB1186">
        <v>64.627200000000002</v>
      </c>
      <c r="CD1186" s="1">
        <v>40436</v>
      </c>
      <c r="CE1186">
        <v>27.4694</v>
      </c>
      <c r="CG1186" s="1">
        <v>40436</v>
      </c>
      <c r="CH1186">
        <v>49.938600000000001</v>
      </c>
      <c r="CJ1186" s="1">
        <v>40436</v>
      </c>
      <c r="CK1186">
        <v>32.7776</v>
      </c>
      <c r="CM1186" s="1">
        <v>40436</v>
      </c>
      <c r="CN1186">
        <v>1880.74</v>
      </c>
      <c r="CP1186" s="1">
        <v>40436</v>
      </c>
      <c r="CQ1186">
        <v>22.1</v>
      </c>
    </row>
    <row r="1187" spans="1:95" x14ac:dyDescent="0.25">
      <c r="A1187" s="1">
        <v>40437</v>
      </c>
      <c r="B1187">
        <v>80.125100000000003</v>
      </c>
      <c r="D1187" s="1">
        <v>40437</v>
      </c>
      <c r="E1187">
        <v>10.992599999999999</v>
      </c>
      <c r="G1187" s="1">
        <v>40437</v>
      </c>
      <c r="H1187">
        <v>20.695900000000002</v>
      </c>
      <c r="J1187" s="1">
        <v>40437</v>
      </c>
      <c r="K1187">
        <v>39.427900000000001</v>
      </c>
      <c r="M1187" s="1">
        <v>40437</v>
      </c>
      <c r="N1187">
        <v>29.9146</v>
      </c>
      <c r="P1187" s="1">
        <v>40437</v>
      </c>
      <c r="Q1187">
        <v>24.504100000000001</v>
      </c>
      <c r="S1187" s="1">
        <v>40437</v>
      </c>
      <c r="T1187">
        <v>59.2879</v>
      </c>
      <c r="V1187" s="1">
        <v>40437</v>
      </c>
      <c r="W1187">
        <v>68.427599999999998</v>
      </c>
      <c r="Y1187" s="1">
        <v>40437</v>
      </c>
      <c r="Z1187">
        <v>39.616500000000002</v>
      </c>
      <c r="AB1187" s="1">
        <v>40437</v>
      </c>
      <c r="AC1187">
        <v>26.997299999999999</v>
      </c>
      <c r="AE1187" s="1">
        <v>40437</v>
      </c>
      <c r="AF1187">
        <v>40.195300000000003</v>
      </c>
      <c r="AH1187" s="1">
        <v>40437</v>
      </c>
      <c r="AI1187">
        <v>57.721400000000003</v>
      </c>
      <c r="AK1187" s="1">
        <v>40437</v>
      </c>
      <c r="AL1187">
        <v>15.0402</v>
      </c>
      <c r="AQ1187" s="1">
        <v>40437</v>
      </c>
      <c r="AR1187">
        <v>38.579900000000002</v>
      </c>
      <c r="AT1187" s="1">
        <v>40437</v>
      </c>
      <c r="AU1187">
        <v>28.238199999999999</v>
      </c>
      <c r="AW1187" s="1">
        <v>40437</v>
      </c>
      <c r="AX1187">
        <v>41.269500000000001</v>
      </c>
      <c r="AZ1187" s="1">
        <v>40437</v>
      </c>
      <c r="BA1187">
        <v>17.5684</v>
      </c>
      <c r="BC1187" s="1">
        <v>40437</v>
      </c>
      <c r="BD1187">
        <v>124.8476</v>
      </c>
      <c r="BF1187" s="1">
        <v>40437</v>
      </c>
      <c r="BG1187">
        <v>56.541200000000003</v>
      </c>
      <c r="BI1187" s="1">
        <v>40437</v>
      </c>
      <c r="BJ1187">
        <v>38.643900000000002</v>
      </c>
      <c r="BL1187" s="1">
        <v>40437</v>
      </c>
      <c r="BM1187">
        <v>69.800299999999993</v>
      </c>
      <c r="BO1187" s="1">
        <v>40437</v>
      </c>
      <c r="BP1187">
        <v>33.033700000000003</v>
      </c>
      <c r="BR1187" s="1">
        <v>40437</v>
      </c>
      <c r="BS1187">
        <v>23.849299999999999</v>
      </c>
      <c r="BU1187" s="1">
        <v>40437</v>
      </c>
      <c r="BV1187">
        <v>15.6906</v>
      </c>
      <c r="BX1187" s="1">
        <v>40437</v>
      </c>
      <c r="BY1187">
        <v>56.364100000000001</v>
      </c>
      <c r="CA1187" s="1">
        <v>40437</v>
      </c>
      <c r="CB1187">
        <v>64.8733</v>
      </c>
      <c r="CD1187" s="1">
        <v>40437</v>
      </c>
      <c r="CE1187">
        <v>27.672000000000001</v>
      </c>
      <c r="CG1187" s="1">
        <v>40437</v>
      </c>
      <c r="CH1187">
        <v>50.212499999999999</v>
      </c>
      <c r="CJ1187" s="1">
        <v>40437</v>
      </c>
      <c r="CK1187">
        <v>32.7393</v>
      </c>
      <c r="CM1187" s="1">
        <v>40437</v>
      </c>
      <c r="CN1187">
        <v>1880.37</v>
      </c>
      <c r="CP1187" s="1">
        <v>40437</v>
      </c>
      <c r="CQ1187">
        <v>21.72</v>
      </c>
    </row>
    <row r="1188" spans="1:95" x14ac:dyDescent="0.25">
      <c r="A1188" s="1">
        <v>40438</v>
      </c>
      <c r="B1188">
        <v>81.1815</v>
      </c>
      <c r="D1188" s="1">
        <v>40438</v>
      </c>
      <c r="E1188">
        <v>10.9062</v>
      </c>
      <c r="G1188" s="1">
        <v>40438</v>
      </c>
      <c r="H1188">
        <v>20.722300000000001</v>
      </c>
      <c r="J1188" s="1">
        <v>40438</v>
      </c>
      <c r="K1188">
        <v>39.822499999999998</v>
      </c>
      <c r="M1188" s="1">
        <v>40438</v>
      </c>
      <c r="N1188">
        <v>29.856000000000002</v>
      </c>
      <c r="P1188" s="1">
        <v>40438</v>
      </c>
      <c r="Q1188">
        <v>24.5564</v>
      </c>
      <c r="S1188" s="1">
        <v>40438</v>
      </c>
      <c r="T1188">
        <v>59.638399999999997</v>
      </c>
      <c r="V1188" s="1">
        <v>40438</v>
      </c>
      <c r="W1188">
        <v>69.549099999999996</v>
      </c>
      <c r="Y1188" s="1">
        <v>40438</v>
      </c>
      <c r="Z1188">
        <v>39.416899999999998</v>
      </c>
      <c r="AB1188" s="1">
        <v>40438</v>
      </c>
      <c r="AC1188">
        <v>27.020800000000001</v>
      </c>
      <c r="AE1188" s="1">
        <v>40438</v>
      </c>
      <c r="AF1188">
        <v>40.723399999999998</v>
      </c>
      <c r="AH1188" s="1">
        <v>40438</v>
      </c>
      <c r="AI1188">
        <v>57.541499999999999</v>
      </c>
      <c r="AK1188" s="1">
        <v>40438</v>
      </c>
      <c r="AL1188">
        <v>15.095800000000001</v>
      </c>
      <c r="AQ1188" s="1">
        <v>40438</v>
      </c>
      <c r="AR1188">
        <v>37.423000000000002</v>
      </c>
      <c r="AT1188" s="1">
        <v>40438</v>
      </c>
      <c r="AU1188">
        <v>28.1816</v>
      </c>
      <c r="AW1188" s="1">
        <v>40438</v>
      </c>
      <c r="AX1188">
        <v>41.354500000000002</v>
      </c>
      <c r="AZ1188" s="1">
        <v>40438</v>
      </c>
      <c r="BA1188">
        <v>17.420200000000001</v>
      </c>
      <c r="BC1188" s="1">
        <v>40438</v>
      </c>
      <c r="BD1188">
        <v>125.34820000000001</v>
      </c>
      <c r="BF1188" s="1">
        <v>40438</v>
      </c>
      <c r="BG1188">
        <v>56.799500000000002</v>
      </c>
      <c r="BI1188" s="1">
        <v>40438</v>
      </c>
      <c r="BJ1188">
        <v>37.767099999999999</v>
      </c>
      <c r="BL1188" s="1">
        <v>40438</v>
      </c>
      <c r="BM1188">
        <v>69.352400000000003</v>
      </c>
      <c r="BO1188" s="1">
        <v>40438</v>
      </c>
      <c r="BP1188">
        <v>32.942999999999998</v>
      </c>
      <c r="BR1188" s="1">
        <v>40438</v>
      </c>
      <c r="BS1188">
        <v>23.745699999999999</v>
      </c>
      <c r="BU1188" s="1">
        <v>40438</v>
      </c>
      <c r="BV1188">
        <v>15.5969</v>
      </c>
      <c r="BX1188" s="1">
        <v>40438</v>
      </c>
      <c r="BY1188">
        <v>56.234900000000003</v>
      </c>
      <c r="CA1188" s="1">
        <v>40438</v>
      </c>
      <c r="CB1188">
        <v>65.819999999999993</v>
      </c>
      <c r="CD1188" s="1">
        <v>40438</v>
      </c>
      <c r="CE1188">
        <v>27.901</v>
      </c>
      <c r="CG1188" s="1">
        <v>40438</v>
      </c>
      <c r="CH1188">
        <v>50.080300000000001</v>
      </c>
      <c r="CJ1188" s="1">
        <v>40438</v>
      </c>
      <c r="CK1188">
        <v>33.113</v>
      </c>
      <c r="CM1188" s="1">
        <v>40438</v>
      </c>
      <c r="CN1188">
        <v>1881.93</v>
      </c>
      <c r="CP1188" s="1">
        <v>40438</v>
      </c>
      <c r="CQ1188">
        <v>22.01</v>
      </c>
    </row>
    <row r="1189" spans="1:95" x14ac:dyDescent="0.25">
      <c r="A1189" s="1">
        <v>40441</v>
      </c>
      <c r="B1189">
        <v>82.445400000000006</v>
      </c>
      <c r="D1189" s="1">
        <v>40441</v>
      </c>
      <c r="E1189">
        <v>11.1107</v>
      </c>
      <c r="G1189" s="1">
        <v>40441</v>
      </c>
      <c r="H1189">
        <v>20.907499999999999</v>
      </c>
      <c r="J1189" s="1">
        <v>40441</v>
      </c>
      <c r="K1189">
        <v>41.507100000000001</v>
      </c>
      <c r="M1189" s="1">
        <v>40441</v>
      </c>
      <c r="N1189">
        <v>30.6602</v>
      </c>
      <c r="P1189" s="1">
        <v>40441</v>
      </c>
      <c r="Q1189">
        <v>24.878900000000002</v>
      </c>
      <c r="S1189" s="1">
        <v>40441</v>
      </c>
      <c r="T1189">
        <v>60.367899999999999</v>
      </c>
      <c r="V1189" s="1">
        <v>40441</v>
      </c>
      <c r="W1189">
        <v>71.041200000000003</v>
      </c>
      <c r="Y1189" s="1">
        <v>40441</v>
      </c>
      <c r="Z1189">
        <v>39.816000000000003</v>
      </c>
      <c r="AB1189" s="1">
        <v>40441</v>
      </c>
      <c r="AC1189">
        <v>27.2133</v>
      </c>
      <c r="AE1189" s="1">
        <v>40441</v>
      </c>
      <c r="AF1189">
        <v>41.335000000000001</v>
      </c>
      <c r="AH1189" s="1">
        <v>40441</v>
      </c>
      <c r="AI1189">
        <v>58.270499999999998</v>
      </c>
      <c r="AK1189" s="1">
        <v>40441</v>
      </c>
      <c r="AL1189">
        <v>15.3368</v>
      </c>
      <c r="AQ1189" s="1">
        <v>40441</v>
      </c>
      <c r="AR1189">
        <v>37.661999999999999</v>
      </c>
      <c r="AT1189" s="1">
        <v>40441</v>
      </c>
      <c r="AU1189">
        <v>28.898199999999999</v>
      </c>
      <c r="AW1189" s="1">
        <v>40441</v>
      </c>
      <c r="AX1189">
        <v>41.816899999999997</v>
      </c>
      <c r="AZ1189" s="1">
        <v>40441</v>
      </c>
      <c r="BA1189">
        <v>17.531400000000001</v>
      </c>
      <c r="BC1189" s="1">
        <v>40441</v>
      </c>
      <c r="BD1189">
        <v>126.8887</v>
      </c>
      <c r="BF1189" s="1">
        <v>40441</v>
      </c>
      <c r="BG1189">
        <v>57.279200000000003</v>
      </c>
      <c r="BI1189" s="1">
        <v>40441</v>
      </c>
      <c r="BJ1189">
        <v>38.8324</v>
      </c>
      <c r="BL1189" s="1">
        <v>40441</v>
      </c>
      <c r="BM1189">
        <v>70.089500000000001</v>
      </c>
      <c r="BO1189" s="1">
        <v>40441</v>
      </c>
      <c r="BP1189">
        <v>33.133400000000002</v>
      </c>
      <c r="BR1189" s="1">
        <v>40441</v>
      </c>
      <c r="BS1189">
        <v>23.9435</v>
      </c>
      <c r="BU1189" s="1">
        <v>40441</v>
      </c>
      <c r="BV1189">
        <v>15.7911</v>
      </c>
      <c r="BX1189" s="1">
        <v>40441</v>
      </c>
      <c r="BY1189">
        <v>56.659199999999998</v>
      </c>
      <c r="CA1189" s="1">
        <v>40441</v>
      </c>
      <c r="CB1189">
        <v>66.615099999999998</v>
      </c>
      <c r="CD1189" s="1">
        <v>40441</v>
      </c>
      <c r="CE1189">
        <v>28.2621</v>
      </c>
      <c r="CG1189" s="1">
        <v>40441</v>
      </c>
      <c r="CH1189">
        <v>50.581000000000003</v>
      </c>
      <c r="CJ1189" s="1">
        <v>40441</v>
      </c>
      <c r="CK1189">
        <v>33.438800000000001</v>
      </c>
      <c r="CM1189" s="1">
        <v>40441</v>
      </c>
      <c r="CN1189">
        <v>1910.6</v>
      </c>
      <c r="CP1189" s="1">
        <v>40441</v>
      </c>
      <c r="CQ1189">
        <v>21.5</v>
      </c>
    </row>
    <row r="1190" spans="1:95" x14ac:dyDescent="0.25">
      <c r="A1190" s="1">
        <v>40442</v>
      </c>
      <c r="B1190">
        <v>81.634200000000007</v>
      </c>
      <c r="D1190" s="1">
        <v>40442</v>
      </c>
      <c r="E1190">
        <v>10.9047</v>
      </c>
      <c r="G1190" s="1">
        <v>40442</v>
      </c>
      <c r="H1190">
        <v>21.0398</v>
      </c>
      <c r="J1190" s="1">
        <v>40442</v>
      </c>
      <c r="K1190">
        <v>41.1798</v>
      </c>
      <c r="M1190" s="1">
        <v>40442</v>
      </c>
      <c r="N1190">
        <v>30.668600000000001</v>
      </c>
      <c r="P1190" s="1">
        <v>40442</v>
      </c>
      <c r="Q1190">
        <v>24.939900000000002</v>
      </c>
      <c r="S1190" s="1">
        <v>40442</v>
      </c>
      <c r="T1190">
        <v>60.851100000000002</v>
      </c>
      <c r="V1190" s="1">
        <v>40442</v>
      </c>
      <c r="W1190">
        <v>72.599800000000002</v>
      </c>
      <c r="Y1190" s="1">
        <v>40442</v>
      </c>
      <c r="Z1190">
        <v>39.317100000000003</v>
      </c>
      <c r="AB1190" s="1">
        <v>40442</v>
      </c>
      <c r="AC1190">
        <v>27.279</v>
      </c>
      <c r="AE1190" s="1">
        <v>40442</v>
      </c>
      <c r="AF1190">
        <v>41.538800000000002</v>
      </c>
      <c r="AH1190" s="1">
        <v>40442</v>
      </c>
      <c r="AI1190">
        <v>58.261000000000003</v>
      </c>
      <c r="AK1190" s="1">
        <v>40442</v>
      </c>
      <c r="AL1190">
        <v>15.308999999999999</v>
      </c>
      <c r="AQ1190" s="1">
        <v>40442</v>
      </c>
      <c r="AR1190">
        <v>38.168700000000001</v>
      </c>
      <c r="AT1190" s="1">
        <v>40442</v>
      </c>
      <c r="AU1190">
        <v>29.1433</v>
      </c>
      <c r="AW1190" s="1">
        <v>40442</v>
      </c>
      <c r="AX1190">
        <v>41.816899999999997</v>
      </c>
      <c r="AZ1190" s="1">
        <v>40442</v>
      </c>
      <c r="BA1190">
        <v>17.7258</v>
      </c>
      <c r="BC1190" s="1">
        <v>40442</v>
      </c>
      <c r="BD1190">
        <v>127.07170000000001</v>
      </c>
      <c r="BF1190" s="1">
        <v>40442</v>
      </c>
      <c r="BG1190">
        <v>57.140799999999999</v>
      </c>
      <c r="BI1190" s="1">
        <v>40442</v>
      </c>
      <c r="BJ1190">
        <v>38.266800000000003</v>
      </c>
      <c r="BL1190" s="1">
        <v>40442</v>
      </c>
      <c r="BM1190">
        <v>70.462800000000001</v>
      </c>
      <c r="BO1190" s="1">
        <v>40442</v>
      </c>
      <c r="BP1190">
        <v>33.296700000000001</v>
      </c>
      <c r="BR1190" s="1">
        <v>40442</v>
      </c>
      <c r="BS1190">
        <v>23.6798</v>
      </c>
      <c r="BU1190" s="1">
        <v>40442</v>
      </c>
      <c r="BV1190">
        <v>15.6686</v>
      </c>
      <c r="BX1190" s="1">
        <v>40442</v>
      </c>
      <c r="BY1190">
        <v>56.742199999999997</v>
      </c>
      <c r="CA1190" s="1">
        <v>40442</v>
      </c>
      <c r="CB1190">
        <v>66.832899999999995</v>
      </c>
      <c r="CD1190" s="1">
        <v>40442</v>
      </c>
      <c r="CE1190">
        <v>28.464600000000001</v>
      </c>
      <c r="CG1190" s="1">
        <v>40442</v>
      </c>
      <c r="CH1190">
        <v>50.609299999999998</v>
      </c>
      <c r="CJ1190" s="1">
        <v>40442</v>
      </c>
      <c r="CK1190">
        <v>33.055500000000002</v>
      </c>
      <c r="CM1190" s="1">
        <v>40442</v>
      </c>
      <c r="CN1190">
        <v>1905.74</v>
      </c>
      <c r="CP1190" s="1">
        <v>40442</v>
      </c>
      <c r="CQ1190">
        <v>22.35</v>
      </c>
    </row>
    <row r="1191" spans="1:95" x14ac:dyDescent="0.25">
      <c r="A1191" s="1">
        <v>40443</v>
      </c>
      <c r="B1191">
        <v>81.709699999999998</v>
      </c>
      <c r="D1191" s="1">
        <v>40443</v>
      </c>
      <c r="E1191">
        <v>11.4221</v>
      </c>
      <c r="G1191" s="1">
        <v>40443</v>
      </c>
      <c r="H1191">
        <v>21.0486</v>
      </c>
      <c r="J1191" s="1">
        <v>40443</v>
      </c>
      <c r="K1191">
        <v>41.189399999999999</v>
      </c>
      <c r="M1191" s="1">
        <v>40443</v>
      </c>
      <c r="N1191">
        <v>29.8811</v>
      </c>
      <c r="P1191" s="1">
        <v>40443</v>
      </c>
      <c r="Q1191">
        <v>24.922499999999999</v>
      </c>
      <c r="S1191" s="1">
        <v>40443</v>
      </c>
      <c r="T1191">
        <v>60.538400000000003</v>
      </c>
      <c r="V1191" s="1">
        <v>40443</v>
      </c>
      <c r="W1191">
        <v>72.400199999999998</v>
      </c>
      <c r="Y1191" s="1">
        <v>40443</v>
      </c>
      <c r="Z1191">
        <v>38.718299999999999</v>
      </c>
      <c r="AB1191" s="1">
        <v>40443</v>
      </c>
      <c r="AC1191">
        <v>27.3353</v>
      </c>
      <c r="AE1191" s="1">
        <v>40443</v>
      </c>
      <c r="AF1191">
        <v>41.344200000000001</v>
      </c>
      <c r="AH1191" s="1">
        <v>40443</v>
      </c>
      <c r="AI1191">
        <v>58.175800000000002</v>
      </c>
      <c r="AK1191" s="1">
        <v>40443</v>
      </c>
      <c r="AL1191">
        <v>15.2904</v>
      </c>
      <c r="AQ1191" s="1">
        <v>40443</v>
      </c>
      <c r="AR1191">
        <v>37.814999999999998</v>
      </c>
      <c r="AT1191" s="1">
        <v>40443</v>
      </c>
      <c r="AU1191">
        <v>29.115100000000002</v>
      </c>
      <c r="AW1191" s="1">
        <v>40443</v>
      </c>
      <c r="AX1191">
        <v>41.2224</v>
      </c>
      <c r="AZ1191" s="1">
        <v>40443</v>
      </c>
      <c r="BA1191">
        <v>17.605399999999999</v>
      </c>
      <c r="BC1191" s="1">
        <v>40443</v>
      </c>
      <c r="BD1191">
        <v>127.6397</v>
      </c>
      <c r="BF1191" s="1">
        <v>40443</v>
      </c>
      <c r="BG1191">
        <v>57.168500000000002</v>
      </c>
      <c r="BI1191" s="1">
        <v>40443</v>
      </c>
      <c r="BJ1191">
        <v>37.654000000000003</v>
      </c>
      <c r="BL1191" s="1">
        <v>40443</v>
      </c>
      <c r="BM1191">
        <v>70.108199999999997</v>
      </c>
      <c r="BO1191" s="1">
        <v>40443</v>
      </c>
      <c r="BP1191">
        <v>33.514299999999999</v>
      </c>
      <c r="BR1191" s="1">
        <v>40443</v>
      </c>
      <c r="BS1191">
        <v>23.171399999999998</v>
      </c>
      <c r="BU1191" s="1">
        <v>40443</v>
      </c>
      <c r="BV1191">
        <v>15.7408</v>
      </c>
      <c r="BX1191" s="1">
        <v>40443</v>
      </c>
      <c r="BY1191">
        <v>56.991199999999999</v>
      </c>
      <c r="CA1191" s="1">
        <v>40443</v>
      </c>
      <c r="CB1191">
        <v>66.813900000000004</v>
      </c>
      <c r="CD1191" s="1">
        <v>40443</v>
      </c>
      <c r="CE1191">
        <v>28.526299999999999</v>
      </c>
      <c r="CG1191" s="1">
        <v>40443</v>
      </c>
      <c r="CH1191">
        <v>50.845500000000001</v>
      </c>
      <c r="CJ1191" s="1">
        <v>40443</v>
      </c>
      <c r="CK1191">
        <v>32.566899999999997</v>
      </c>
      <c r="CM1191" s="1">
        <v>40443</v>
      </c>
      <c r="CN1191">
        <v>1896.77</v>
      </c>
      <c r="CP1191" s="1">
        <v>40443</v>
      </c>
      <c r="CQ1191">
        <v>22.51</v>
      </c>
    </row>
    <row r="1192" spans="1:95" x14ac:dyDescent="0.25">
      <c r="A1192" s="1">
        <v>40444</v>
      </c>
      <c r="B1192">
        <v>80.672200000000004</v>
      </c>
      <c r="D1192" s="1">
        <v>40444</v>
      </c>
      <c r="E1192">
        <v>11.4612</v>
      </c>
      <c r="G1192" s="1">
        <v>40444</v>
      </c>
      <c r="H1192">
        <v>20.810500000000001</v>
      </c>
      <c r="J1192" s="1">
        <v>40444</v>
      </c>
      <c r="K1192">
        <v>40.775500000000001</v>
      </c>
      <c r="M1192" s="1">
        <v>40444</v>
      </c>
      <c r="N1192">
        <v>29.378499999999999</v>
      </c>
      <c r="P1192" s="1">
        <v>40444</v>
      </c>
      <c r="Q1192">
        <v>24.852799999999998</v>
      </c>
      <c r="S1192" s="1">
        <v>40444</v>
      </c>
      <c r="T1192">
        <v>59.354199999999999</v>
      </c>
      <c r="V1192" s="1">
        <v>40444</v>
      </c>
      <c r="W1192">
        <v>72.476200000000006</v>
      </c>
      <c r="Y1192" s="1">
        <v>40444</v>
      </c>
      <c r="Z1192">
        <v>37.92</v>
      </c>
      <c r="AB1192" s="1">
        <v>40444</v>
      </c>
      <c r="AC1192">
        <v>27.1663</v>
      </c>
      <c r="AE1192" s="1">
        <v>40444</v>
      </c>
      <c r="AF1192">
        <v>41.158900000000003</v>
      </c>
      <c r="AH1192" s="1">
        <v>40444</v>
      </c>
      <c r="AI1192">
        <v>57.891800000000003</v>
      </c>
      <c r="AK1192" s="1">
        <v>40444</v>
      </c>
      <c r="AL1192">
        <v>14.956799999999999</v>
      </c>
      <c r="AQ1192" s="1">
        <v>40444</v>
      </c>
      <c r="AR1192">
        <v>38.3887</v>
      </c>
      <c r="AT1192" s="1">
        <v>40444</v>
      </c>
      <c r="AU1192">
        <v>29.077300000000001</v>
      </c>
      <c r="AW1192" s="1">
        <v>40444</v>
      </c>
      <c r="AX1192">
        <v>40.797699999999999</v>
      </c>
      <c r="AZ1192" s="1">
        <v>40444</v>
      </c>
      <c r="BA1192">
        <v>17.5776</v>
      </c>
      <c r="BC1192" s="1">
        <v>40444</v>
      </c>
      <c r="BD1192">
        <v>126.7732</v>
      </c>
      <c r="BF1192" s="1">
        <v>40444</v>
      </c>
      <c r="BG1192">
        <v>57.020899999999997</v>
      </c>
      <c r="BI1192" s="1">
        <v>40444</v>
      </c>
      <c r="BJ1192">
        <v>36.862000000000002</v>
      </c>
      <c r="BL1192" s="1">
        <v>40444</v>
      </c>
      <c r="BM1192">
        <v>69.650999999999996</v>
      </c>
      <c r="BO1192" s="1">
        <v>40444</v>
      </c>
      <c r="BP1192">
        <v>33.2423</v>
      </c>
      <c r="BR1192" s="1">
        <v>40444</v>
      </c>
      <c r="BS1192">
        <v>23.001899999999999</v>
      </c>
      <c r="BU1192" s="1">
        <v>40444</v>
      </c>
      <c r="BV1192">
        <v>15.5763</v>
      </c>
      <c r="BX1192" s="1">
        <v>40444</v>
      </c>
      <c r="BY1192">
        <v>56.465499999999999</v>
      </c>
      <c r="CA1192" s="1">
        <v>40444</v>
      </c>
      <c r="CB1192">
        <v>66.075599999999994</v>
      </c>
      <c r="CD1192" s="1">
        <v>40444</v>
      </c>
      <c r="CE1192">
        <v>28.3325</v>
      </c>
      <c r="CG1192" s="1">
        <v>40444</v>
      </c>
      <c r="CH1192">
        <v>50.684899999999999</v>
      </c>
      <c r="CJ1192" s="1">
        <v>40444</v>
      </c>
      <c r="CK1192">
        <v>31.7333</v>
      </c>
      <c r="CM1192" s="1">
        <v>40444</v>
      </c>
      <c r="CN1192">
        <v>1880.97</v>
      </c>
      <c r="CP1192" s="1">
        <v>40444</v>
      </c>
      <c r="CQ1192">
        <v>23.87</v>
      </c>
    </row>
    <row r="1193" spans="1:95" x14ac:dyDescent="0.25">
      <c r="A1193" s="1">
        <v>40445</v>
      </c>
      <c r="B1193">
        <v>82.020899999999997</v>
      </c>
      <c r="D1193" s="1">
        <v>40445</v>
      </c>
      <c r="E1193">
        <v>11.910299999999999</v>
      </c>
      <c r="G1193" s="1">
        <v>40445</v>
      </c>
      <c r="H1193">
        <v>21.1632</v>
      </c>
      <c r="J1193" s="1">
        <v>40445</v>
      </c>
      <c r="K1193">
        <v>41.5167</v>
      </c>
      <c r="M1193" s="1">
        <v>40445</v>
      </c>
      <c r="N1193">
        <v>30.551300000000001</v>
      </c>
      <c r="P1193" s="1">
        <v>40445</v>
      </c>
      <c r="Q1193">
        <v>24.913799999999998</v>
      </c>
      <c r="S1193" s="1">
        <v>40445</v>
      </c>
      <c r="T1193">
        <v>61.201599999999999</v>
      </c>
      <c r="V1193" s="1">
        <v>40445</v>
      </c>
      <c r="W1193">
        <v>75.774100000000004</v>
      </c>
      <c r="Y1193" s="1">
        <v>40445</v>
      </c>
      <c r="Z1193">
        <v>38.957799999999999</v>
      </c>
      <c r="AB1193" s="1">
        <v>40445</v>
      </c>
      <c r="AC1193">
        <v>27.5184</v>
      </c>
      <c r="AE1193" s="1">
        <v>40445</v>
      </c>
      <c r="AF1193">
        <v>42.233800000000002</v>
      </c>
      <c r="AH1193" s="1">
        <v>40445</v>
      </c>
      <c r="AI1193">
        <v>58.459800000000001</v>
      </c>
      <c r="AK1193" s="1">
        <v>40445</v>
      </c>
      <c r="AL1193">
        <v>15.438700000000001</v>
      </c>
      <c r="AQ1193" s="1">
        <v>40445</v>
      </c>
      <c r="AR1193">
        <v>39.182200000000002</v>
      </c>
      <c r="AT1193" s="1">
        <v>40445</v>
      </c>
      <c r="AU1193">
        <v>29.831600000000002</v>
      </c>
      <c r="AW1193" s="1">
        <v>40445</v>
      </c>
      <c r="AX1193">
        <v>41.958500000000001</v>
      </c>
      <c r="AZ1193" s="1">
        <v>40445</v>
      </c>
      <c r="BA1193">
        <v>17.987400000000001</v>
      </c>
      <c r="BC1193" s="1">
        <v>40445</v>
      </c>
      <c r="BD1193">
        <v>129.1225</v>
      </c>
      <c r="BF1193" s="1">
        <v>40445</v>
      </c>
      <c r="BG1193">
        <v>57.325299999999999</v>
      </c>
      <c r="BI1193" s="1">
        <v>40445</v>
      </c>
      <c r="BJ1193">
        <v>37.477200000000003</v>
      </c>
      <c r="BL1193" s="1">
        <v>40445</v>
      </c>
      <c r="BM1193">
        <v>70.080200000000005</v>
      </c>
      <c r="BO1193" s="1">
        <v>40445</v>
      </c>
      <c r="BP1193">
        <v>33.858899999999998</v>
      </c>
      <c r="BR1193" s="1">
        <v>40445</v>
      </c>
      <c r="BS1193">
        <v>23.326799999999999</v>
      </c>
      <c r="BU1193" s="1">
        <v>40445</v>
      </c>
      <c r="BV1193">
        <v>15.9054</v>
      </c>
      <c r="BX1193" s="1">
        <v>40445</v>
      </c>
      <c r="BY1193">
        <v>56.852899999999998</v>
      </c>
      <c r="CA1193" s="1">
        <v>40445</v>
      </c>
      <c r="CB1193">
        <v>67.684799999999996</v>
      </c>
      <c r="CD1193" s="1">
        <v>40445</v>
      </c>
      <c r="CE1193">
        <v>28.746400000000001</v>
      </c>
      <c r="CG1193" s="1">
        <v>40445</v>
      </c>
      <c r="CH1193">
        <v>51.091099999999997</v>
      </c>
      <c r="CJ1193" s="1">
        <v>40445</v>
      </c>
      <c r="CK1193">
        <v>32.173999999999999</v>
      </c>
      <c r="CM1193" s="1">
        <v>40445</v>
      </c>
      <c r="CN1193">
        <v>1920.84</v>
      </c>
      <c r="CP1193" s="1">
        <v>40445</v>
      </c>
      <c r="CQ1193">
        <v>21.71</v>
      </c>
    </row>
    <row r="1194" spans="1:95" x14ac:dyDescent="0.25">
      <c r="A1194" s="1">
        <v>40448</v>
      </c>
      <c r="B1194">
        <v>81.294700000000006</v>
      </c>
      <c r="D1194" s="1">
        <v>40448</v>
      </c>
      <c r="E1194">
        <v>11.783300000000001</v>
      </c>
      <c r="G1194" s="1">
        <v>40448</v>
      </c>
      <c r="H1194">
        <v>21.1721</v>
      </c>
      <c r="J1194" s="1">
        <v>40448</v>
      </c>
      <c r="K1194">
        <v>41.815100000000001</v>
      </c>
      <c r="M1194" s="1">
        <v>40448</v>
      </c>
      <c r="N1194">
        <v>31.104199999999999</v>
      </c>
      <c r="P1194" s="1">
        <v>40448</v>
      </c>
      <c r="Q1194">
        <v>25.166599999999999</v>
      </c>
      <c r="S1194" s="1">
        <v>40448</v>
      </c>
      <c r="T1194">
        <v>60.5289</v>
      </c>
      <c r="V1194" s="1">
        <v>40448</v>
      </c>
      <c r="W1194">
        <v>75.593500000000006</v>
      </c>
      <c r="Y1194" s="1">
        <v>40448</v>
      </c>
      <c r="Z1194">
        <v>38.618600000000001</v>
      </c>
      <c r="AB1194" s="1">
        <v>40448</v>
      </c>
      <c r="AC1194">
        <v>27.509</v>
      </c>
      <c r="AE1194" s="1">
        <v>40448</v>
      </c>
      <c r="AF1194">
        <v>41.974299999999999</v>
      </c>
      <c r="AH1194" s="1">
        <v>40448</v>
      </c>
      <c r="AI1194">
        <v>58.421900000000001</v>
      </c>
      <c r="AK1194" s="1">
        <v>40448</v>
      </c>
      <c r="AL1194">
        <v>15.2256</v>
      </c>
      <c r="AQ1194" s="1">
        <v>40448</v>
      </c>
      <c r="AR1194">
        <v>39.450000000000003</v>
      </c>
      <c r="AT1194" s="1">
        <v>40448</v>
      </c>
      <c r="AU1194">
        <v>29.793900000000001</v>
      </c>
      <c r="AW1194" s="1">
        <v>40448</v>
      </c>
      <c r="AX1194">
        <v>41.373399999999997</v>
      </c>
      <c r="AZ1194" s="1">
        <v>40448</v>
      </c>
      <c r="BA1194">
        <v>17.813800000000001</v>
      </c>
      <c r="BC1194" s="1">
        <v>40448</v>
      </c>
      <c r="BD1194">
        <v>129.64240000000001</v>
      </c>
      <c r="BF1194" s="1">
        <v>40448</v>
      </c>
      <c r="BG1194">
        <v>57.2239</v>
      </c>
      <c r="BI1194" s="1">
        <v>40448</v>
      </c>
      <c r="BJ1194">
        <v>36.843200000000003</v>
      </c>
      <c r="BL1194" s="1">
        <v>40448</v>
      </c>
      <c r="BM1194">
        <v>69.762900000000002</v>
      </c>
      <c r="BO1194" s="1">
        <v>40448</v>
      </c>
      <c r="BP1194">
        <v>33.668399999999998</v>
      </c>
      <c r="BR1194" s="1">
        <v>40448</v>
      </c>
      <c r="BS1194">
        <v>23.2867</v>
      </c>
      <c r="BU1194" s="1">
        <v>40448</v>
      </c>
      <c r="BV1194">
        <v>15.6951</v>
      </c>
      <c r="BX1194" s="1">
        <v>40448</v>
      </c>
      <c r="BY1194">
        <v>56.299500000000002</v>
      </c>
      <c r="CA1194" s="1">
        <v>40448</v>
      </c>
      <c r="CB1194">
        <v>67.126300000000001</v>
      </c>
      <c r="CD1194" s="1">
        <v>40448</v>
      </c>
      <c r="CE1194">
        <v>28.940200000000001</v>
      </c>
      <c r="CG1194" s="1">
        <v>40448</v>
      </c>
      <c r="CH1194">
        <v>50.524299999999997</v>
      </c>
      <c r="CJ1194" s="1">
        <v>40448</v>
      </c>
      <c r="CK1194">
        <v>31.8962</v>
      </c>
      <c r="CM1194" s="1">
        <v>40448</v>
      </c>
      <c r="CN1194">
        <v>1909.98</v>
      </c>
      <c r="CP1194" s="1">
        <v>40448</v>
      </c>
      <c r="CQ1194">
        <v>22.54</v>
      </c>
    </row>
    <row r="1195" spans="1:95" x14ac:dyDescent="0.25">
      <c r="A1195" s="1">
        <v>40449</v>
      </c>
      <c r="B1195">
        <v>82.096400000000003</v>
      </c>
      <c r="D1195" s="1">
        <v>40449</v>
      </c>
      <c r="E1195">
        <v>11.9298</v>
      </c>
      <c r="G1195" s="1">
        <v>40449</v>
      </c>
      <c r="H1195">
        <v>21.339600000000001</v>
      </c>
      <c r="J1195" s="1">
        <v>40449</v>
      </c>
      <c r="K1195">
        <v>42.055700000000002</v>
      </c>
      <c r="M1195" s="1">
        <v>40449</v>
      </c>
      <c r="N1195">
        <v>31.263400000000001</v>
      </c>
      <c r="P1195" s="1">
        <v>40449</v>
      </c>
      <c r="Q1195">
        <v>25.2102</v>
      </c>
      <c r="S1195" s="1">
        <v>40449</v>
      </c>
      <c r="T1195">
        <v>61.125799999999998</v>
      </c>
      <c r="V1195" s="1">
        <v>40449</v>
      </c>
      <c r="W1195">
        <v>75.717100000000002</v>
      </c>
      <c r="Y1195" s="1">
        <v>40449</v>
      </c>
      <c r="Z1195">
        <v>38.743299999999998</v>
      </c>
      <c r="AB1195" s="1">
        <v>40449</v>
      </c>
      <c r="AC1195">
        <v>27.7437</v>
      </c>
      <c r="AE1195" s="1">
        <v>40449</v>
      </c>
      <c r="AF1195">
        <v>42.3172</v>
      </c>
      <c r="AH1195" s="1">
        <v>40449</v>
      </c>
      <c r="AI1195">
        <v>58.753300000000003</v>
      </c>
      <c r="AK1195" s="1">
        <v>40449</v>
      </c>
      <c r="AL1195">
        <v>15.2348</v>
      </c>
      <c r="AQ1195" s="1">
        <v>40449</v>
      </c>
      <c r="AR1195">
        <v>39.794200000000004</v>
      </c>
      <c r="AT1195" s="1">
        <v>40449</v>
      </c>
      <c r="AU1195">
        <v>29.991900000000001</v>
      </c>
      <c r="AW1195" s="1">
        <v>40449</v>
      </c>
      <c r="AX1195">
        <v>41.703699999999998</v>
      </c>
      <c r="AZ1195" s="1">
        <v>40449</v>
      </c>
      <c r="BA1195">
        <v>18.063800000000001</v>
      </c>
      <c r="BC1195" s="1">
        <v>40449</v>
      </c>
      <c r="BD1195">
        <v>129.8734</v>
      </c>
      <c r="BF1195" s="1">
        <v>40449</v>
      </c>
      <c r="BG1195">
        <v>57.5929</v>
      </c>
      <c r="BI1195" s="1">
        <v>40449</v>
      </c>
      <c r="BJ1195">
        <v>36.720599999999997</v>
      </c>
      <c r="BL1195" s="1">
        <v>40449</v>
      </c>
      <c r="BM1195">
        <v>69.641599999999997</v>
      </c>
      <c r="BO1195" s="1">
        <v>40449</v>
      </c>
      <c r="BP1195">
        <v>33.777299999999997</v>
      </c>
      <c r="BR1195" s="1">
        <v>40449</v>
      </c>
      <c r="BS1195">
        <v>23.234999999999999</v>
      </c>
      <c r="BU1195" s="1">
        <v>40449</v>
      </c>
      <c r="BV1195">
        <v>15.9282</v>
      </c>
      <c r="BX1195" s="1">
        <v>40449</v>
      </c>
      <c r="BY1195">
        <v>55.912100000000002</v>
      </c>
      <c r="CA1195" s="1">
        <v>40449</v>
      </c>
      <c r="CB1195">
        <v>67.779499999999999</v>
      </c>
      <c r="CD1195" s="1">
        <v>40449</v>
      </c>
      <c r="CE1195">
        <v>28.8169</v>
      </c>
      <c r="CG1195" s="1">
        <v>40449</v>
      </c>
      <c r="CH1195">
        <v>50.845500000000001</v>
      </c>
      <c r="CJ1195" s="1">
        <v>40449</v>
      </c>
      <c r="CK1195">
        <v>31.8291</v>
      </c>
      <c r="CM1195" s="1">
        <v>40449</v>
      </c>
      <c r="CN1195">
        <v>1919.59</v>
      </c>
      <c r="CP1195" s="1">
        <v>40449</v>
      </c>
      <c r="CQ1195">
        <v>22.6</v>
      </c>
    </row>
    <row r="1196" spans="1:95" x14ac:dyDescent="0.25">
      <c r="A1196" s="1">
        <v>40450</v>
      </c>
      <c r="B1196">
        <v>82.218999999999994</v>
      </c>
      <c r="D1196" s="1">
        <v>40450</v>
      </c>
      <c r="E1196">
        <v>11.793100000000001</v>
      </c>
      <c r="G1196" s="1">
        <v>40450</v>
      </c>
      <c r="H1196">
        <v>21.383700000000001</v>
      </c>
      <c r="J1196" s="1">
        <v>40450</v>
      </c>
      <c r="K1196">
        <v>41.401200000000003</v>
      </c>
      <c r="M1196" s="1">
        <v>40450</v>
      </c>
      <c r="N1196">
        <v>31.372299999999999</v>
      </c>
      <c r="P1196" s="1">
        <v>40450</v>
      </c>
      <c r="Q1196">
        <v>25.027100000000001</v>
      </c>
      <c r="S1196" s="1">
        <v>40450</v>
      </c>
      <c r="T1196">
        <v>62.499499999999998</v>
      </c>
      <c r="V1196" s="1">
        <v>40450</v>
      </c>
      <c r="W1196">
        <v>76.021199999999993</v>
      </c>
      <c r="Y1196" s="1">
        <v>40450</v>
      </c>
      <c r="Z1196">
        <v>39.1175</v>
      </c>
      <c r="AB1196" s="1">
        <v>40450</v>
      </c>
      <c r="AC1196">
        <v>27.584099999999999</v>
      </c>
      <c r="AE1196" s="1">
        <v>40450</v>
      </c>
      <c r="AF1196">
        <v>41.260800000000003</v>
      </c>
      <c r="AH1196" s="1">
        <v>40450</v>
      </c>
      <c r="AI1196">
        <v>58.308300000000003</v>
      </c>
      <c r="AK1196" s="1">
        <v>40450</v>
      </c>
      <c r="AL1196">
        <v>15.1607</v>
      </c>
      <c r="AQ1196" s="1">
        <v>40450</v>
      </c>
      <c r="AR1196">
        <v>40.664200000000001</v>
      </c>
      <c r="AT1196" s="1">
        <v>40450</v>
      </c>
      <c r="AU1196">
        <v>29.991900000000001</v>
      </c>
      <c r="AW1196" s="1">
        <v>40450</v>
      </c>
      <c r="AX1196">
        <v>41.562100000000001</v>
      </c>
      <c r="AZ1196" s="1">
        <v>40450</v>
      </c>
      <c r="BA1196">
        <v>17.8184</v>
      </c>
      <c r="BC1196" s="1">
        <v>40450</v>
      </c>
      <c r="BD1196">
        <v>130.44149999999999</v>
      </c>
      <c r="BF1196" s="1">
        <v>40450</v>
      </c>
      <c r="BG1196">
        <v>57.482199999999999</v>
      </c>
      <c r="BI1196" s="1">
        <v>40450</v>
      </c>
      <c r="BJ1196">
        <v>36.211500000000001</v>
      </c>
      <c r="BL1196" s="1">
        <v>40450</v>
      </c>
      <c r="BM1196">
        <v>69.473699999999994</v>
      </c>
      <c r="BO1196" s="1">
        <v>40450</v>
      </c>
      <c r="BP1196">
        <v>33.659399999999998</v>
      </c>
      <c r="BR1196" s="1">
        <v>40450</v>
      </c>
      <c r="BS1196">
        <v>23.067799999999998</v>
      </c>
      <c r="BU1196" s="1">
        <v>40450</v>
      </c>
      <c r="BV1196">
        <v>15.9054</v>
      </c>
      <c r="BX1196" s="1">
        <v>40450</v>
      </c>
      <c r="BY1196">
        <v>55.570799999999998</v>
      </c>
      <c r="CA1196" s="1">
        <v>40450</v>
      </c>
      <c r="CB1196">
        <v>67.675399999999996</v>
      </c>
      <c r="CD1196" s="1">
        <v>40450</v>
      </c>
      <c r="CE1196">
        <v>28.764099999999999</v>
      </c>
      <c r="CG1196" s="1">
        <v>40450</v>
      </c>
      <c r="CH1196">
        <v>50.401499999999999</v>
      </c>
      <c r="CJ1196" s="1">
        <v>40450</v>
      </c>
      <c r="CK1196">
        <v>31.6279</v>
      </c>
      <c r="CM1196" s="1">
        <v>40450</v>
      </c>
      <c r="CN1196">
        <v>1914.84</v>
      </c>
      <c r="CP1196" s="1">
        <v>40450</v>
      </c>
      <c r="CQ1196">
        <v>23.25</v>
      </c>
    </row>
    <row r="1197" spans="1:95" x14ac:dyDescent="0.25">
      <c r="A1197" s="1">
        <v>40451</v>
      </c>
      <c r="B1197">
        <v>81.7851</v>
      </c>
      <c r="D1197" s="1">
        <v>40451</v>
      </c>
      <c r="E1197">
        <v>11.8224</v>
      </c>
      <c r="G1197" s="1">
        <v>40451</v>
      </c>
      <c r="H1197">
        <v>21.180900000000001</v>
      </c>
      <c r="J1197" s="1">
        <v>40451</v>
      </c>
      <c r="K1197">
        <v>40.457799999999999</v>
      </c>
      <c r="M1197" s="1">
        <v>40451</v>
      </c>
      <c r="N1197">
        <v>32.7545</v>
      </c>
      <c r="P1197" s="1">
        <v>40451</v>
      </c>
      <c r="Q1197">
        <v>24.9312</v>
      </c>
      <c r="S1197" s="1">
        <v>40451</v>
      </c>
      <c r="T1197">
        <v>63.039499999999997</v>
      </c>
      <c r="V1197" s="1">
        <v>40451</v>
      </c>
      <c r="W1197">
        <v>74.776200000000003</v>
      </c>
      <c r="Y1197" s="1">
        <v>40451</v>
      </c>
      <c r="Z1197">
        <v>39.017699999999998</v>
      </c>
      <c r="AB1197" s="1">
        <v>40451</v>
      </c>
      <c r="AC1197">
        <v>27.471399999999999</v>
      </c>
      <c r="AE1197" s="1">
        <v>40451</v>
      </c>
      <c r="AF1197">
        <v>41.344200000000001</v>
      </c>
      <c r="AH1197" s="1">
        <v>40451</v>
      </c>
      <c r="AI1197">
        <v>58.497700000000002</v>
      </c>
      <c r="AK1197" s="1">
        <v>40451</v>
      </c>
      <c r="AL1197">
        <v>15.0588</v>
      </c>
      <c r="AQ1197" s="1">
        <v>40451</v>
      </c>
      <c r="AR1197">
        <v>40.224400000000003</v>
      </c>
      <c r="AT1197" s="1">
        <v>40451</v>
      </c>
      <c r="AU1197">
        <v>29.869299999999999</v>
      </c>
      <c r="AW1197" s="1">
        <v>40451</v>
      </c>
      <c r="AX1197">
        <v>41.467700000000001</v>
      </c>
      <c r="AZ1197" s="1">
        <v>40451</v>
      </c>
      <c r="BA1197">
        <v>17.781400000000001</v>
      </c>
      <c r="BC1197" s="1">
        <v>40451</v>
      </c>
      <c r="BD1197">
        <v>129.15129999999999</v>
      </c>
      <c r="BF1197" s="1">
        <v>40451</v>
      </c>
      <c r="BG1197">
        <v>57.159300000000002</v>
      </c>
      <c r="BI1197" s="1">
        <v>40451</v>
      </c>
      <c r="BJ1197">
        <v>35.881599999999999</v>
      </c>
      <c r="BL1197" s="1">
        <v>40451</v>
      </c>
      <c r="BM1197">
        <v>69.529700000000005</v>
      </c>
      <c r="BO1197" s="1">
        <v>40451</v>
      </c>
      <c r="BP1197">
        <v>33.378300000000003</v>
      </c>
      <c r="BR1197" s="1">
        <v>40451</v>
      </c>
      <c r="BS1197">
        <v>23.058399999999999</v>
      </c>
      <c r="BU1197" s="1">
        <v>40451</v>
      </c>
      <c r="BV1197">
        <v>15.6951</v>
      </c>
      <c r="BX1197" s="1">
        <v>40451</v>
      </c>
      <c r="BY1197">
        <v>55.312600000000003</v>
      </c>
      <c r="CA1197" s="1">
        <v>40451</v>
      </c>
      <c r="CB1197">
        <v>67.429199999999994</v>
      </c>
      <c r="CD1197" s="1">
        <v>40451</v>
      </c>
      <c r="CE1197">
        <v>28.702400000000001</v>
      </c>
      <c r="CG1197" s="1">
        <v>40451</v>
      </c>
      <c r="CH1197">
        <v>50.562100000000001</v>
      </c>
      <c r="CJ1197" s="1">
        <v>40451</v>
      </c>
      <c r="CK1197">
        <v>31.714099999999998</v>
      </c>
      <c r="CM1197" s="1">
        <v>40451</v>
      </c>
      <c r="CN1197">
        <v>1908.95</v>
      </c>
      <c r="CP1197" s="1">
        <v>40451</v>
      </c>
      <c r="CQ1197">
        <v>23.7</v>
      </c>
    </row>
    <row r="1198" spans="1:95" x14ac:dyDescent="0.25">
      <c r="A1198" s="1">
        <v>40452</v>
      </c>
      <c r="B1198">
        <v>82.643500000000003</v>
      </c>
      <c r="D1198" s="1">
        <v>40452</v>
      </c>
      <c r="E1198">
        <v>11.939500000000001</v>
      </c>
      <c r="G1198" s="1">
        <v>40452</v>
      </c>
      <c r="H1198">
        <v>20.9693</v>
      </c>
      <c r="J1198" s="1">
        <v>40452</v>
      </c>
      <c r="K1198">
        <v>40.217199999999998</v>
      </c>
      <c r="M1198" s="1">
        <v>40452</v>
      </c>
      <c r="N1198">
        <v>32.553400000000003</v>
      </c>
      <c r="P1198" s="1">
        <v>40452</v>
      </c>
      <c r="Q1198">
        <v>25.1143</v>
      </c>
      <c r="S1198" s="1">
        <v>40452</v>
      </c>
      <c r="T1198">
        <v>63.314300000000003</v>
      </c>
      <c r="V1198" s="1">
        <v>40452</v>
      </c>
      <c r="W1198">
        <v>74.338999999999999</v>
      </c>
      <c r="Y1198" s="1">
        <v>40452</v>
      </c>
      <c r="Z1198">
        <v>40.813899999999997</v>
      </c>
      <c r="AB1198" s="1">
        <v>40452</v>
      </c>
      <c r="AC1198">
        <v>27.7531</v>
      </c>
      <c r="AE1198" s="1">
        <v>40452</v>
      </c>
      <c r="AF1198">
        <v>41.557400000000001</v>
      </c>
      <c r="AH1198" s="1">
        <v>40452</v>
      </c>
      <c r="AI1198">
        <v>59.207700000000003</v>
      </c>
      <c r="AK1198" s="1">
        <v>40452</v>
      </c>
      <c r="AL1198">
        <v>15.1607</v>
      </c>
      <c r="AQ1198" s="1">
        <v>40452</v>
      </c>
      <c r="AR1198">
        <v>38.981499999999997</v>
      </c>
      <c r="AT1198" s="1">
        <v>40452</v>
      </c>
      <c r="AU1198">
        <v>30.001300000000001</v>
      </c>
      <c r="AW1198" s="1">
        <v>40452</v>
      </c>
      <c r="AX1198">
        <v>41.665900000000001</v>
      </c>
      <c r="AZ1198" s="1">
        <v>40452</v>
      </c>
      <c r="BA1198">
        <v>17.892499999999998</v>
      </c>
      <c r="BC1198" s="1">
        <v>40452</v>
      </c>
      <c r="BD1198">
        <v>130.59559999999999</v>
      </c>
      <c r="BF1198" s="1">
        <v>40452</v>
      </c>
      <c r="BG1198">
        <v>56.965600000000002</v>
      </c>
      <c r="BI1198" s="1">
        <v>40452</v>
      </c>
      <c r="BJ1198">
        <v>36.5886</v>
      </c>
      <c r="BL1198" s="1">
        <v>40452</v>
      </c>
      <c r="BM1198">
        <v>69.912199999999999</v>
      </c>
      <c r="BO1198" s="1">
        <v>40452</v>
      </c>
      <c r="BP1198">
        <v>33.187899999999999</v>
      </c>
      <c r="BR1198" s="1">
        <v>40452</v>
      </c>
      <c r="BS1198">
        <v>22.954799999999999</v>
      </c>
      <c r="BU1198" s="1">
        <v>40452</v>
      </c>
      <c r="BV1198">
        <v>15.7043</v>
      </c>
      <c r="BX1198" s="1">
        <v>40452</v>
      </c>
      <c r="BY1198">
        <v>55.4878</v>
      </c>
      <c r="CA1198" s="1">
        <v>40452</v>
      </c>
      <c r="CB1198">
        <v>67.334599999999995</v>
      </c>
      <c r="CD1198" s="1">
        <v>40452</v>
      </c>
      <c r="CE1198">
        <v>28.9666</v>
      </c>
      <c r="CG1198" s="1">
        <v>40452</v>
      </c>
      <c r="CH1198">
        <v>50.410899999999998</v>
      </c>
      <c r="CJ1198" s="1">
        <v>40452</v>
      </c>
      <c r="CK1198">
        <v>31.944099999999999</v>
      </c>
      <c r="CM1198" s="1">
        <v>40452</v>
      </c>
      <c r="CN1198">
        <v>1917.42</v>
      </c>
      <c r="CP1198" s="1">
        <v>40452</v>
      </c>
      <c r="CQ1198">
        <v>22.5</v>
      </c>
    </row>
    <row r="1199" spans="1:95" x14ac:dyDescent="0.25">
      <c r="A1199" s="1">
        <v>40455</v>
      </c>
      <c r="B1199">
        <v>81.775700000000001</v>
      </c>
      <c r="D1199" s="1">
        <v>40455</v>
      </c>
      <c r="E1199">
        <v>11.636900000000001</v>
      </c>
      <c r="G1199" s="1">
        <v>40455</v>
      </c>
      <c r="H1199">
        <v>21.013300000000001</v>
      </c>
      <c r="J1199" s="1">
        <v>40455</v>
      </c>
      <c r="K1199">
        <v>37.589300000000001</v>
      </c>
      <c r="M1199" s="1">
        <v>40455</v>
      </c>
      <c r="N1199">
        <v>32.905299999999997</v>
      </c>
      <c r="P1199" s="1">
        <v>40455</v>
      </c>
      <c r="Q1199">
        <v>25.157900000000001</v>
      </c>
      <c r="S1199" s="1">
        <v>40455</v>
      </c>
      <c r="T1199">
        <v>62.840600000000002</v>
      </c>
      <c r="V1199" s="1">
        <v>40455</v>
      </c>
      <c r="W1199">
        <v>73.436099999999996</v>
      </c>
      <c r="Y1199" s="1">
        <v>40455</v>
      </c>
      <c r="Z1199">
        <v>40.215200000000003</v>
      </c>
      <c r="AB1199" s="1">
        <v>40455</v>
      </c>
      <c r="AC1199">
        <v>27.6404</v>
      </c>
      <c r="AE1199" s="1">
        <v>40455</v>
      </c>
      <c r="AF1199">
        <v>41.158900000000003</v>
      </c>
      <c r="AH1199" s="1">
        <v>40455</v>
      </c>
      <c r="AI1199">
        <v>58.876399999999997</v>
      </c>
      <c r="AK1199" s="1">
        <v>40455</v>
      </c>
      <c r="AL1199">
        <v>14.9198</v>
      </c>
      <c r="AQ1199" s="1">
        <v>40455</v>
      </c>
      <c r="AR1199">
        <v>38.857199999999999</v>
      </c>
      <c r="AT1199" s="1">
        <v>40455</v>
      </c>
      <c r="AU1199">
        <v>29.8599</v>
      </c>
      <c r="AW1199" s="1">
        <v>40455</v>
      </c>
      <c r="AX1199">
        <v>41.156300000000002</v>
      </c>
      <c r="AZ1199" s="1">
        <v>40455</v>
      </c>
      <c r="BA1199">
        <v>17.4757</v>
      </c>
      <c r="BC1199" s="1">
        <v>40455</v>
      </c>
      <c r="BD1199">
        <v>130.2201</v>
      </c>
      <c r="BF1199" s="1">
        <v>40455</v>
      </c>
      <c r="BG1199">
        <v>56.891800000000003</v>
      </c>
      <c r="BI1199" s="1">
        <v>40455</v>
      </c>
      <c r="BJ1199">
        <v>36.768000000000001</v>
      </c>
      <c r="BL1199" s="1">
        <v>40455</v>
      </c>
      <c r="BM1199">
        <v>69.940200000000004</v>
      </c>
      <c r="BO1199" s="1">
        <v>40455</v>
      </c>
      <c r="BP1199">
        <v>33.115299999999998</v>
      </c>
      <c r="BR1199" s="1">
        <v>40455</v>
      </c>
      <c r="BS1199">
        <v>22.5123</v>
      </c>
      <c r="BU1199" s="1">
        <v>40455</v>
      </c>
      <c r="BV1199">
        <v>15.4483</v>
      </c>
      <c r="BX1199" s="1">
        <v>40455</v>
      </c>
      <c r="BY1199">
        <v>55.303400000000003</v>
      </c>
      <c r="CA1199" s="1">
        <v>40455</v>
      </c>
      <c r="CB1199">
        <v>66.766599999999997</v>
      </c>
      <c r="CD1199" s="1">
        <v>40455</v>
      </c>
      <c r="CE1199">
        <v>29.0899</v>
      </c>
      <c r="CG1199" s="1">
        <v>40455</v>
      </c>
      <c r="CH1199">
        <v>50.609299999999998</v>
      </c>
      <c r="CJ1199" s="1">
        <v>40455</v>
      </c>
      <c r="CK1199">
        <v>31.752400000000002</v>
      </c>
      <c r="CM1199" s="1">
        <v>40455</v>
      </c>
      <c r="CN1199">
        <v>1902.15</v>
      </c>
      <c r="CP1199" s="1">
        <v>40455</v>
      </c>
      <c r="CQ1199">
        <v>23.53</v>
      </c>
    </row>
    <row r="1200" spans="1:95" x14ac:dyDescent="0.25">
      <c r="A1200" s="1">
        <v>40456</v>
      </c>
      <c r="B1200">
        <v>83.813000000000002</v>
      </c>
      <c r="D1200" s="1">
        <v>40456</v>
      </c>
      <c r="E1200">
        <v>11.851699999999999</v>
      </c>
      <c r="G1200" s="1">
        <v>40456</v>
      </c>
      <c r="H1200">
        <v>21.383700000000001</v>
      </c>
      <c r="J1200" s="1">
        <v>40456</v>
      </c>
      <c r="K1200">
        <v>36.848100000000002</v>
      </c>
      <c r="M1200" s="1">
        <v>40456</v>
      </c>
      <c r="N1200">
        <v>33.458199999999998</v>
      </c>
      <c r="P1200" s="1">
        <v>40456</v>
      </c>
      <c r="Q1200">
        <v>25.593699999999998</v>
      </c>
      <c r="S1200" s="1">
        <v>40456</v>
      </c>
      <c r="T1200">
        <v>64.991200000000006</v>
      </c>
      <c r="V1200" s="1">
        <v>40456</v>
      </c>
      <c r="W1200">
        <v>75.460499999999996</v>
      </c>
      <c r="Y1200" s="1">
        <v>40456</v>
      </c>
      <c r="Z1200">
        <v>41.213099999999997</v>
      </c>
      <c r="AB1200" s="1">
        <v>40456</v>
      </c>
      <c r="AC1200">
        <v>28.006599999999999</v>
      </c>
      <c r="AE1200" s="1">
        <v>40456</v>
      </c>
      <c r="AF1200">
        <v>42.409799999999997</v>
      </c>
      <c r="AH1200" s="1">
        <v>40456</v>
      </c>
      <c r="AI1200">
        <v>59.889299999999999</v>
      </c>
      <c r="AK1200" s="1">
        <v>40456</v>
      </c>
      <c r="AL1200">
        <v>15.2997</v>
      </c>
      <c r="AQ1200" s="1">
        <v>40456</v>
      </c>
      <c r="AR1200">
        <v>39.0197</v>
      </c>
      <c r="AT1200" s="1">
        <v>40456</v>
      </c>
      <c r="AU1200">
        <v>29.925899999999999</v>
      </c>
      <c r="AW1200" s="1">
        <v>40456</v>
      </c>
      <c r="AX1200">
        <v>42.477499999999999</v>
      </c>
      <c r="AZ1200" s="1">
        <v>40456</v>
      </c>
      <c r="BA1200">
        <v>17.735099999999999</v>
      </c>
      <c r="BC1200" s="1">
        <v>40456</v>
      </c>
      <c r="BD1200">
        <v>132.54040000000001</v>
      </c>
      <c r="BF1200" s="1">
        <v>40456</v>
      </c>
      <c r="BG1200">
        <v>57.934199999999997</v>
      </c>
      <c r="BI1200" s="1">
        <v>40456</v>
      </c>
      <c r="BJ1200">
        <v>37.4193</v>
      </c>
      <c r="BL1200" s="1">
        <v>40456</v>
      </c>
      <c r="BM1200">
        <v>70.752099999999999</v>
      </c>
      <c r="BO1200" s="1">
        <v>40456</v>
      </c>
      <c r="BP1200">
        <v>33.5687</v>
      </c>
      <c r="BR1200" s="1">
        <v>40456</v>
      </c>
      <c r="BS1200">
        <v>22.926600000000001</v>
      </c>
      <c r="BU1200" s="1">
        <v>40456</v>
      </c>
      <c r="BV1200">
        <v>15.7509</v>
      </c>
      <c r="BX1200" s="1">
        <v>40456</v>
      </c>
      <c r="BY1200">
        <v>56.096600000000002</v>
      </c>
      <c r="CA1200" s="1">
        <v>40456</v>
      </c>
      <c r="CB1200">
        <v>68.640900000000002</v>
      </c>
      <c r="CD1200" s="1">
        <v>40456</v>
      </c>
      <c r="CE1200">
        <v>29.5655</v>
      </c>
      <c r="CG1200" s="1">
        <v>40456</v>
      </c>
      <c r="CH1200">
        <v>51.015599999999999</v>
      </c>
      <c r="CJ1200" s="1">
        <v>40456</v>
      </c>
      <c r="CK1200">
        <v>32.413600000000002</v>
      </c>
      <c r="CM1200" s="1">
        <v>40456</v>
      </c>
      <c r="CN1200">
        <v>1941.82</v>
      </c>
      <c r="CP1200" s="1">
        <v>40456</v>
      </c>
      <c r="CQ1200">
        <v>21.76</v>
      </c>
    </row>
    <row r="1201" spans="1:95" x14ac:dyDescent="0.25">
      <c r="A1201" s="1">
        <v>40457</v>
      </c>
      <c r="B1201">
        <v>84.784499999999994</v>
      </c>
      <c r="D1201" s="1">
        <v>40457</v>
      </c>
      <c r="E1201">
        <v>12.0762</v>
      </c>
      <c r="G1201" s="1">
        <v>40457</v>
      </c>
      <c r="H1201">
        <v>21.542400000000001</v>
      </c>
      <c r="J1201" s="1">
        <v>40457</v>
      </c>
      <c r="K1201">
        <v>36.770699999999998</v>
      </c>
      <c r="M1201" s="1">
        <v>40457</v>
      </c>
      <c r="N1201">
        <v>34.128300000000003</v>
      </c>
      <c r="P1201" s="1">
        <v>40457</v>
      </c>
      <c r="Q1201">
        <v>25.310700000000001</v>
      </c>
      <c r="S1201" s="1">
        <v>40457</v>
      </c>
      <c r="T1201">
        <v>64.972200000000001</v>
      </c>
      <c r="V1201" s="1">
        <v>40457</v>
      </c>
      <c r="W1201">
        <v>75.156300000000002</v>
      </c>
      <c r="Y1201" s="1">
        <v>40457</v>
      </c>
      <c r="Z1201">
        <v>40.913699999999999</v>
      </c>
      <c r="AB1201" s="1">
        <v>40457</v>
      </c>
      <c r="AC1201">
        <v>28.072299999999998</v>
      </c>
      <c r="AE1201" s="1">
        <v>40457</v>
      </c>
      <c r="AF1201">
        <v>42.502499999999998</v>
      </c>
      <c r="AH1201" s="1">
        <v>40457</v>
      </c>
      <c r="AI1201">
        <v>60.533099999999997</v>
      </c>
      <c r="AK1201" s="1">
        <v>40457</v>
      </c>
      <c r="AL1201">
        <v>15.661099999999999</v>
      </c>
      <c r="AQ1201" s="1">
        <v>40457</v>
      </c>
      <c r="AR1201">
        <v>38.952800000000003</v>
      </c>
      <c r="AT1201" s="1">
        <v>40457</v>
      </c>
      <c r="AU1201">
        <v>29.925899999999999</v>
      </c>
      <c r="AW1201" s="1">
        <v>40457</v>
      </c>
      <c r="AX1201">
        <v>43.147599999999997</v>
      </c>
      <c r="AZ1201" s="1">
        <v>40457</v>
      </c>
      <c r="BA1201">
        <v>17.883199999999999</v>
      </c>
      <c r="BC1201" s="1">
        <v>40457</v>
      </c>
      <c r="BD1201">
        <v>132.71369999999999</v>
      </c>
      <c r="BF1201" s="1">
        <v>40457</v>
      </c>
      <c r="BG1201">
        <v>58.312399999999997</v>
      </c>
      <c r="BI1201" s="1">
        <v>40457</v>
      </c>
      <c r="BJ1201">
        <v>37.6648</v>
      </c>
      <c r="BL1201" s="1">
        <v>40457</v>
      </c>
      <c r="BM1201">
        <v>70.509500000000003</v>
      </c>
      <c r="BO1201" s="1">
        <v>40457</v>
      </c>
      <c r="BP1201">
        <v>33.559600000000003</v>
      </c>
      <c r="BR1201" s="1">
        <v>40457</v>
      </c>
      <c r="BS1201">
        <v>23.001899999999999</v>
      </c>
      <c r="BU1201" s="1">
        <v>40457</v>
      </c>
      <c r="BV1201">
        <v>15.7774</v>
      </c>
      <c r="BX1201" s="1">
        <v>40457</v>
      </c>
      <c r="BY1201">
        <v>56.142699999999998</v>
      </c>
      <c r="CA1201" s="1">
        <v>40457</v>
      </c>
      <c r="CB1201">
        <v>68.981700000000004</v>
      </c>
      <c r="CD1201" s="1">
        <v>40457</v>
      </c>
      <c r="CE1201">
        <v>29.813500000000001</v>
      </c>
      <c r="CG1201" s="1">
        <v>40457</v>
      </c>
      <c r="CH1201">
        <v>51.544600000000003</v>
      </c>
      <c r="CJ1201" s="1">
        <v>40457</v>
      </c>
      <c r="CK1201">
        <v>32.308199999999999</v>
      </c>
      <c r="CM1201" s="1">
        <v>40457</v>
      </c>
      <c r="CN1201">
        <v>1941.5</v>
      </c>
      <c r="CP1201" s="1">
        <v>40457</v>
      </c>
      <c r="CQ1201">
        <v>21.49</v>
      </c>
    </row>
    <row r="1202" spans="1:95" x14ac:dyDescent="0.25">
      <c r="A1202" s="1">
        <v>40458</v>
      </c>
      <c r="B1202">
        <v>83.850800000000007</v>
      </c>
      <c r="D1202" s="1">
        <v>40458</v>
      </c>
      <c r="E1202">
        <v>11.910299999999999</v>
      </c>
      <c r="G1202" s="1">
        <v>40458</v>
      </c>
      <c r="H1202">
        <v>21.665900000000001</v>
      </c>
      <c r="J1202" s="1">
        <v>40458</v>
      </c>
      <c r="K1202">
        <v>36.577300000000001</v>
      </c>
      <c r="M1202" s="1">
        <v>40458</v>
      </c>
      <c r="N1202">
        <v>33.902200000000001</v>
      </c>
      <c r="P1202" s="1">
        <v>40458</v>
      </c>
      <c r="Q1202">
        <v>24.983499999999999</v>
      </c>
      <c r="S1202" s="1">
        <v>40458</v>
      </c>
      <c r="T1202">
        <v>64.858500000000006</v>
      </c>
      <c r="V1202" s="1">
        <v>40458</v>
      </c>
      <c r="W1202">
        <v>74.833200000000005</v>
      </c>
      <c r="Y1202" s="1">
        <v>40458</v>
      </c>
      <c r="Z1202">
        <v>41.712000000000003</v>
      </c>
      <c r="AB1202" s="1">
        <v>40458</v>
      </c>
      <c r="AC1202">
        <v>27.903300000000002</v>
      </c>
      <c r="AE1202" s="1">
        <v>40458</v>
      </c>
      <c r="AF1202">
        <v>42.835999999999999</v>
      </c>
      <c r="AH1202" s="1">
        <v>40458</v>
      </c>
      <c r="AI1202">
        <v>60.447899999999997</v>
      </c>
      <c r="AK1202" s="1">
        <v>40458</v>
      </c>
      <c r="AL1202">
        <v>15.8001</v>
      </c>
      <c r="AQ1202" s="1">
        <v>40458</v>
      </c>
      <c r="AR1202">
        <v>39.0197</v>
      </c>
      <c r="AT1202" s="1">
        <v>40458</v>
      </c>
      <c r="AU1202">
        <v>29.925899999999999</v>
      </c>
      <c r="AW1202" s="1">
        <v>40458</v>
      </c>
      <c r="AX1202">
        <v>42.921100000000003</v>
      </c>
      <c r="AZ1202" s="1">
        <v>40458</v>
      </c>
      <c r="BA1202">
        <v>17.9666</v>
      </c>
      <c r="BC1202" s="1">
        <v>40458</v>
      </c>
      <c r="BD1202">
        <v>133.56100000000001</v>
      </c>
      <c r="BF1202" s="1">
        <v>40458</v>
      </c>
      <c r="BG1202">
        <v>58.3217</v>
      </c>
      <c r="BI1202" s="1">
        <v>40458</v>
      </c>
      <c r="BJ1202">
        <v>37.306100000000001</v>
      </c>
      <c r="BL1202" s="1">
        <v>40458</v>
      </c>
      <c r="BM1202">
        <v>70.789400000000001</v>
      </c>
      <c r="BO1202" s="1">
        <v>40458</v>
      </c>
      <c r="BP1202">
        <v>33.287599999999998</v>
      </c>
      <c r="BR1202" s="1">
        <v>40458</v>
      </c>
      <c r="BS1202">
        <v>23.0961</v>
      </c>
      <c r="BU1202" s="1">
        <v>40458</v>
      </c>
      <c r="BV1202">
        <v>15.8871</v>
      </c>
      <c r="BX1202" s="1">
        <v>40458</v>
      </c>
      <c r="BY1202">
        <v>56.078099999999999</v>
      </c>
      <c r="CA1202" s="1">
        <v>40458</v>
      </c>
      <c r="CB1202">
        <v>68.896500000000003</v>
      </c>
      <c r="CD1202" s="1">
        <v>40458</v>
      </c>
      <c r="CE1202">
        <v>29.429200000000002</v>
      </c>
      <c r="CG1202" s="1">
        <v>40458</v>
      </c>
      <c r="CH1202">
        <v>51.355699999999999</v>
      </c>
      <c r="CJ1202" s="1">
        <v>40458</v>
      </c>
      <c r="CK1202">
        <v>32.490200000000002</v>
      </c>
      <c r="CM1202" s="1">
        <v>40458</v>
      </c>
      <c r="CN1202">
        <v>1938.31</v>
      </c>
      <c r="CP1202" s="1">
        <v>40458</v>
      </c>
      <c r="CQ1202">
        <v>21.56</v>
      </c>
    </row>
    <row r="1203" spans="1:95" x14ac:dyDescent="0.25">
      <c r="A1203" s="1">
        <v>40459</v>
      </c>
      <c r="B1203">
        <v>84.096000000000004</v>
      </c>
      <c r="D1203" s="1">
        <v>40459</v>
      </c>
      <c r="E1203">
        <v>12.5839</v>
      </c>
      <c r="G1203" s="1">
        <v>40459</v>
      </c>
      <c r="H1203">
        <v>21.613</v>
      </c>
      <c r="J1203" s="1">
        <v>40459</v>
      </c>
      <c r="K1203">
        <v>36.741700000000002</v>
      </c>
      <c r="M1203" s="1">
        <v>40459</v>
      </c>
      <c r="N1203">
        <v>34.270699999999998</v>
      </c>
      <c r="P1203" s="1">
        <v>40459</v>
      </c>
      <c r="Q1203">
        <v>24.957000000000001</v>
      </c>
      <c r="S1203" s="1">
        <v>40459</v>
      </c>
      <c r="T1203">
        <v>65.587999999999994</v>
      </c>
      <c r="V1203" s="1">
        <v>40459</v>
      </c>
      <c r="W1203">
        <v>76.382300000000001</v>
      </c>
      <c r="Y1203" s="1">
        <v>40459</v>
      </c>
      <c r="Z1203">
        <v>41.811799999999998</v>
      </c>
      <c r="AB1203" s="1">
        <v>40459</v>
      </c>
      <c r="AC1203">
        <v>27.889199999999999</v>
      </c>
      <c r="AE1203" s="1">
        <v>40459</v>
      </c>
      <c r="AF1203">
        <v>43.234499999999997</v>
      </c>
      <c r="AH1203" s="1">
        <v>40459</v>
      </c>
      <c r="AI1203">
        <v>60.9497</v>
      </c>
      <c r="AK1203" s="1">
        <v>40459</v>
      </c>
      <c r="AL1203">
        <v>15.865</v>
      </c>
      <c r="AQ1203" s="1">
        <v>40459</v>
      </c>
      <c r="AR1203">
        <v>39.344799999999999</v>
      </c>
      <c r="AT1203" s="1">
        <v>40459</v>
      </c>
      <c r="AU1203">
        <v>30.067299999999999</v>
      </c>
      <c r="AW1203" s="1">
        <v>40459</v>
      </c>
      <c r="AX1203">
        <v>43.175899999999999</v>
      </c>
      <c r="AZ1203" s="1">
        <v>40459</v>
      </c>
      <c r="BA1203">
        <v>18.0777</v>
      </c>
      <c r="BC1203" s="1">
        <v>40459</v>
      </c>
      <c r="BD1203">
        <v>133.68620000000001</v>
      </c>
      <c r="BF1203" s="1">
        <v>40459</v>
      </c>
      <c r="BG1203">
        <v>58.3309</v>
      </c>
      <c r="BI1203" s="1">
        <v>40459</v>
      </c>
      <c r="BJ1203">
        <v>37.107799999999997</v>
      </c>
      <c r="BL1203" s="1">
        <v>40459</v>
      </c>
      <c r="BM1203">
        <v>71.013400000000004</v>
      </c>
      <c r="BO1203" s="1">
        <v>40459</v>
      </c>
      <c r="BP1203">
        <v>33.469000000000001</v>
      </c>
      <c r="BR1203" s="1">
        <v>40459</v>
      </c>
      <c r="BS1203">
        <v>23.133700000000001</v>
      </c>
      <c r="BU1203" s="1">
        <v>40459</v>
      </c>
      <c r="BV1203">
        <v>15.9602</v>
      </c>
      <c r="BX1203" s="1">
        <v>40459</v>
      </c>
      <c r="BY1203">
        <v>57.055799999999998</v>
      </c>
      <c r="CA1203" s="1">
        <v>40459</v>
      </c>
      <c r="CB1203">
        <v>69.019599999999997</v>
      </c>
      <c r="CD1203" s="1">
        <v>40459</v>
      </c>
      <c r="CE1203">
        <v>29.3399</v>
      </c>
      <c r="CG1203" s="1">
        <v>40459</v>
      </c>
      <c r="CH1203">
        <v>51.402900000000002</v>
      </c>
      <c r="CJ1203" s="1">
        <v>40459</v>
      </c>
      <c r="CK1203">
        <v>33.065100000000001</v>
      </c>
      <c r="CM1203" s="1">
        <v>40459</v>
      </c>
      <c r="CN1203">
        <v>1950.18</v>
      </c>
      <c r="CP1203" s="1">
        <v>40459</v>
      </c>
      <c r="CQ1203">
        <v>20.71</v>
      </c>
    </row>
    <row r="1204" spans="1:95" x14ac:dyDescent="0.25">
      <c r="A1204" s="1">
        <v>40462</v>
      </c>
      <c r="B1204">
        <v>83.237700000000004</v>
      </c>
      <c r="D1204" s="1">
        <v>40462</v>
      </c>
      <c r="E1204">
        <v>12.6229</v>
      </c>
      <c r="G1204" s="1">
        <v>40462</v>
      </c>
      <c r="H1204">
        <v>21.471900000000002</v>
      </c>
      <c r="J1204" s="1">
        <v>40462</v>
      </c>
      <c r="K1204">
        <v>36.693399999999997</v>
      </c>
      <c r="M1204" s="1">
        <v>40462</v>
      </c>
      <c r="N1204">
        <v>34.379600000000003</v>
      </c>
      <c r="P1204" s="1">
        <v>40462</v>
      </c>
      <c r="Q1204">
        <v>25.045400000000001</v>
      </c>
      <c r="S1204" s="1">
        <v>40462</v>
      </c>
      <c r="T1204">
        <v>66.308000000000007</v>
      </c>
      <c r="V1204" s="1">
        <v>40462</v>
      </c>
      <c r="W1204">
        <v>76.011700000000005</v>
      </c>
      <c r="Y1204" s="1">
        <v>40462</v>
      </c>
      <c r="Z1204">
        <v>41.712000000000003</v>
      </c>
      <c r="AB1204" s="1">
        <v>40462</v>
      </c>
      <c r="AC1204">
        <v>27.959700000000002</v>
      </c>
      <c r="AE1204" s="1">
        <v>40462</v>
      </c>
      <c r="AF1204">
        <v>42.706299999999999</v>
      </c>
      <c r="AH1204" s="1">
        <v>40462</v>
      </c>
      <c r="AI1204">
        <v>61.110599999999998</v>
      </c>
      <c r="AK1204" s="1">
        <v>40462</v>
      </c>
      <c r="AL1204">
        <v>15.716699999999999</v>
      </c>
      <c r="AQ1204" s="1">
        <v>40462</v>
      </c>
      <c r="AR1204">
        <v>39.392600000000002</v>
      </c>
      <c r="AT1204" s="1">
        <v>40462</v>
      </c>
      <c r="AU1204">
        <v>29.972999999999999</v>
      </c>
      <c r="AW1204" s="1">
        <v>40462</v>
      </c>
      <c r="AX1204">
        <v>43.043799999999997</v>
      </c>
      <c r="AZ1204" s="1">
        <v>40462</v>
      </c>
      <c r="BA1204">
        <v>18.114799999999999</v>
      </c>
      <c r="BC1204" s="1">
        <v>40462</v>
      </c>
      <c r="BD1204">
        <v>134.46600000000001</v>
      </c>
      <c r="BF1204" s="1">
        <v>40462</v>
      </c>
      <c r="BG1204">
        <v>58.395499999999998</v>
      </c>
      <c r="BI1204" s="1">
        <v>40462</v>
      </c>
      <c r="BJ1204">
        <v>37.504300000000001</v>
      </c>
      <c r="BL1204" s="1">
        <v>40462</v>
      </c>
      <c r="BM1204">
        <v>70.537499999999994</v>
      </c>
      <c r="BO1204" s="1">
        <v>40462</v>
      </c>
      <c r="BP1204">
        <v>33.4236</v>
      </c>
      <c r="BR1204" s="1">
        <v>40462</v>
      </c>
      <c r="BS1204">
        <v>23.1526</v>
      </c>
      <c r="BU1204" s="1">
        <v>40462</v>
      </c>
      <c r="BV1204">
        <v>15.8871</v>
      </c>
      <c r="BX1204" s="1">
        <v>40462</v>
      </c>
      <c r="BY1204">
        <v>57.314100000000003</v>
      </c>
      <c r="CA1204" s="1">
        <v>40462</v>
      </c>
      <c r="CB1204">
        <v>69.038499999999999</v>
      </c>
      <c r="CD1204" s="1">
        <v>40462</v>
      </c>
      <c r="CE1204">
        <v>29.518599999999999</v>
      </c>
      <c r="CG1204" s="1">
        <v>40462</v>
      </c>
      <c r="CH1204">
        <v>51.591900000000003</v>
      </c>
      <c r="CJ1204" s="1">
        <v>40462</v>
      </c>
      <c r="CK1204">
        <v>33.122599999999998</v>
      </c>
      <c r="CM1204" s="1">
        <v>40462</v>
      </c>
      <c r="CN1204">
        <v>1950.47</v>
      </c>
      <c r="CP1204" s="1">
        <v>40462</v>
      </c>
      <c r="CQ1204">
        <v>18.96</v>
      </c>
    </row>
    <row r="1205" spans="1:95" x14ac:dyDescent="0.25">
      <c r="A1205" s="1">
        <v>40463</v>
      </c>
      <c r="B1205">
        <v>83.1434</v>
      </c>
      <c r="D1205" s="1">
        <v>40463</v>
      </c>
      <c r="E1205">
        <v>12.8865</v>
      </c>
      <c r="G1205" s="1">
        <v>40463</v>
      </c>
      <c r="H1205">
        <v>21.639399999999998</v>
      </c>
      <c r="J1205" s="1">
        <v>40463</v>
      </c>
      <c r="K1205">
        <v>37.273600000000002</v>
      </c>
      <c r="M1205" s="1">
        <v>40463</v>
      </c>
      <c r="N1205">
        <v>34.999600000000001</v>
      </c>
      <c r="P1205" s="1">
        <v>40463</v>
      </c>
      <c r="Q1205">
        <v>25.107299999999999</v>
      </c>
      <c r="S1205" s="1">
        <v>40463</v>
      </c>
      <c r="T1205">
        <v>66.525900000000007</v>
      </c>
      <c r="V1205" s="1">
        <v>40463</v>
      </c>
      <c r="W1205">
        <v>75.403400000000005</v>
      </c>
      <c r="Y1205" s="1">
        <v>40463</v>
      </c>
      <c r="Z1205">
        <v>42.3108</v>
      </c>
      <c r="AB1205" s="1">
        <v>40463</v>
      </c>
      <c r="AC1205">
        <v>27.978400000000001</v>
      </c>
      <c r="AE1205" s="1">
        <v>40463</v>
      </c>
      <c r="AF1205">
        <v>42.891599999999997</v>
      </c>
      <c r="AH1205" s="1">
        <v>40463</v>
      </c>
      <c r="AI1205">
        <v>61.252600000000001</v>
      </c>
      <c r="AK1205" s="1">
        <v>40463</v>
      </c>
      <c r="AL1205">
        <v>15.9299</v>
      </c>
      <c r="AQ1205" s="1">
        <v>40463</v>
      </c>
      <c r="AR1205">
        <v>39.536000000000001</v>
      </c>
      <c r="AT1205" s="1">
        <v>40463</v>
      </c>
      <c r="AU1205">
        <v>29.614799999999999</v>
      </c>
      <c r="AW1205" s="1">
        <v>40463</v>
      </c>
      <c r="AX1205">
        <v>42.987099999999998</v>
      </c>
      <c r="AZ1205" s="1">
        <v>40463</v>
      </c>
      <c r="BA1205">
        <v>18.309200000000001</v>
      </c>
      <c r="BC1205" s="1">
        <v>40463</v>
      </c>
      <c r="BD1205">
        <v>134.649</v>
      </c>
      <c r="BF1205" s="1">
        <v>40463</v>
      </c>
      <c r="BG1205">
        <v>58.386200000000002</v>
      </c>
      <c r="BI1205" s="1">
        <v>40463</v>
      </c>
      <c r="BJ1205">
        <v>38.136800000000001</v>
      </c>
      <c r="BL1205" s="1">
        <v>40463</v>
      </c>
      <c r="BM1205">
        <v>70.528099999999995</v>
      </c>
      <c r="BO1205" s="1">
        <v>40463</v>
      </c>
      <c r="BP1205">
        <v>33.2241</v>
      </c>
      <c r="BR1205" s="1">
        <v>40463</v>
      </c>
      <c r="BS1205">
        <v>23.378499999999999</v>
      </c>
      <c r="BU1205" s="1">
        <v>40463</v>
      </c>
      <c r="BV1205">
        <v>15.977600000000001</v>
      </c>
      <c r="BX1205" s="1">
        <v>40463</v>
      </c>
      <c r="BY1205">
        <v>57.203400000000002</v>
      </c>
      <c r="CA1205" s="1">
        <v>40463</v>
      </c>
      <c r="CB1205">
        <v>69.085899999999995</v>
      </c>
      <c r="CD1205" s="1">
        <v>40463</v>
      </c>
      <c r="CE1205">
        <v>29.0807</v>
      </c>
      <c r="CG1205" s="1">
        <v>40463</v>
      </c>
      <c r="CH1205">
        <v>50.94</v>
      </c>
      <c r="CJ1205" s="1">
        <v>40463</v>
      </c>
      <c r="CK1205">
        <v>33.036299999999997</v>
      </c>
      <c r="CM1205" s="1">
        <v>40463</v>
      </c>
      <c r="CN1205">
        <v>1957.92</v>
      </c>
      <c r="CP1205" s="1">
        <v>40463</v>
      </c>
      <c r="CQ1205">
        <v>18.93</v>
      </c>
    </row>
    <row r="1206" spans="1:95" x14ac:dyDescent="0.25">
      <c r="A1206" s="1">
        <v>40464</v>
      </c>
      <c r="B1206">
        <v>84.077100000000002</v>
      </c>
      <c r="D1206" s="1">
        <v>40464</v>
      </c>
      <c r="E1206">
        <v>13.0525</v>
      </c>
      <c r="G1206" s="1">
        <v>40464</v>
      </c>
      <c r="H1206">
        <v>21.71</v>
      </c>
      <c r="J1206" s="1">
        <v>40464</v>
      </c>
      <c r="K1206">
        <v>37.97</v>
      </c>
      <c r="M1206" s="1">
        <v>40464</v>
      </c>
      <c r="N1206">
        <v>35.778599999999997</v>
      </c>
      <c r="P1206" s="1">
        <v>40464</v>
      </c>
      <c r="Q1206">
        <v>25.178100000000001</v>
      </c>
      <c r="S1206" s="1">
        <v>40464</v>
      </c>
      <c r="T1206">
        <v>67.7102</v>
      </c>
      <c r="V1206" s="1">
        <v>40464</v>
      </c>
      <c r="W1206">
        <v>76.306299999999993</v>
      </c>
      <c r="Y1206" s="1">
        <v>40464</v>
      </c>
      <c r="Z1206">
        <v>42.410600000000002</v>
      </c>
      <c r="AB1206" s="1">
        <v>40464</v>
      </c>
      <c r="AC1206">
        <v>28.138000000000002</v>
      </c>
      <c r="AE1206" s="1">
        <v>40464</v>
      </c>
      <c r="AF1206">
        <v>43.438299999999998</v>
      </c>
      <c r="AH1206" s="1">
        <v>40464</v>
      </c>
      <c r="AI1206">
        <v>61.5745</v>
      </c>
      <c r="AK1206" s="1">
        <v>40464</v>
      </c>
      <c r="AL1206">
        <v>16.013300000000001</v>
      </c>
      <c r="AQ1206" s="1">
        <v>40464</v>
      </c>
      <c r="AR1206">
        <v>40.3583</v>
      </c>
      <c r="AT1206" s="1">
        <v>40464</v>
      </c>
      <c r="AU1206">
        <v>29.228200000000001</v>
      </c>
      <c r="AW1206" s="1">
        <v>40464</v>
      </c>
      <c r="AX1206">
        <v>43.7988</v>
      </c>
      <c r="AZ1206" s="1">
        <v>40464</v>
      </c>
      <c r="BA1206">
        <v>17.8184</v>
      </c>
      <c r="BC1206" s="1">
        <v>40464</v>
      </c>
      <c r="BD1206">
        <v>135.14959999999999</v>
      </c>
      <c r="BF1206" s="1">
        <v>40464</v>
      </c>
      <c r="BG1206">
        <v>58.653799999999997</v>
      </c>
      <c r="BI1206" s="1">
        <v>40464</v>
      </c>
      <c r="BJ1206">
        <v>37.6081</v>
      </c>
      <c r="BL1206" s="1">
        <v>40464</v>
      </c>
      <c r="BM1206">
        <v>70.686800000000005</v>
      </c>
      <c r="BO1206" s="1">
        <v>40464</v>
      </c>
      <c r="BP1206">
        <v>33.695599999999999</v>
      </c>
      <c r="BR1206" s="1">
        <v>40464</v>
      </c>
      <c r="BS1206">
        <v>23.858699999999999</v>
      </c>
      <c r="BU1206" s="1">
        <v>40464</v>
      </c>
      <c r="BV1206">
        <v>16.207000000000001</v>
      </c>
      <c r="BX1206" s="1">
        <v>40464</v>
      </c>
      <c r="BY1206">
        <v>57.765999999999998</v>
      </c>
      <c r="CA1206" s="1">
        <v>40464</v>
      </c>
      <c r="CB1206">
        <v>70.221800000000002</v>
      </c>
      <c r="CD1206" s="1">
        <v>40464</v>
      </c>
      <c r="CE1206">
        <v>28.785800000000002</v>
      </c>
      <c r="CG1206" s="1">
        <v>40464</v>
      </c>
      <c r="CH1206">
        <v>50.845500000000001</v>
      </c>
      <c r="CJ1206" s="1">
        <v>40464</v>
      </c>
      <c r="CK1206">
        <v>33.448300000000003</v>
      </c>
      <c r="CM1206" s="1">
        <v>40464</v>
      </c>
      <c r="CN1206">
        <v>1972.08</v>
      </c>
      <c r="CP1206" s="1">
        <v>40464</v>
      </c>
      <c r="CQ1206">
        <v>19.07</v>
      </c>
    </row>
    <row r="1207" spans="1:95" x14ac:dyDescent="0.25">
      <c r="A1207" s="1">
        <v>40465</v>
      </c>
      <c r="B1207">
        <v>84.011099999999999</v>
      </c>
      <c r="D1207" s="1">
        <v>40465</v>
      </c>
      <c r="E1207">
        <v>12.818200000000001</v>
      </c>
      <c r="G1207" s="1">
        <v>40465</v>
      </c>
      <c r="H1207">
        <v>21.8687</v>
      </c>
      <c r="J1207" s="1">
        <v>40465</v>
      </c>
      <c r="K1207">
        <v>38.144100000000002</v>
      </c>
      <c r="M1207" s="1">
        <v>40465</v>
      </c>
      <c r="N1207">
        <v>35.133600000000001</v>
      </c>
      <c r="P1207" s="1">
        <v>40465</v>
      </c>
      <c r="Q1207">
        <v>25.204599999999999</v>
      </c>
      <c r="S1207" s="1">
        <v>40465</v>
      </c>
      <c r="T1207">
        <v>67.605999999999995</v>
      </c>
      <c r="V1207" s="1">
        <v>40465</v>
      </c>
      <c r="W1207">
        <v>75.945099999999996</v>
      </c>
      <c r="Y1207" s="1">
        <v>40465</v>
      </c>
      <c r="Z1207">
        <v>40.514600000000002</v>
      </c>
      <c r="AB1207" s="1">
        <v>40465</v>
      </c>
      <c r="AC1207">
        <v>28.123999999999999</v>
      </c>
      <c r="AE1207" s="1">
        <v>40465</v>
      </c>
      <c r="AF1207">
        <v>43.076999999999998</v>
      </c>
      <c r="AH1207" s="1">
        <v>40465</v>
      </c>
      <c r="AI1207">
        <v>61.820599999999999</v>
      </c>
      <c r="AK1207" s="1">
        <v>40465</v>
      </c>
      <c r="AL1207">
        <v>15.902100000000001</v>
      </c>
      <c r="AQ1207" s="1">
        <v>40465</v>
      </c>
      <c r="AR1207">
        <v>40.281799999999997</v>
      </c>
      <c r="AT1207" s="1">
        <v>40465</v>
      </c>
      <c r="AU1207">
        <v>29.049099999999999</v>
      </c>
      <c r="AW1207" s="1">
        <v>40465</v>
      </c>
      <c r="AX1207">
        <v>43.572299999999998</v>
      </c>
      <c r="AZ1207" s="1">
        <v>40465</v>
      </c>
      <c r="BA1207">
        <v>17.892499999999998</v>
      </c>
      <c r="BC1207" s="1">
        <v>40465</v>
      </c>
      <c r="BD1207">
        <v>136.23759999999999</v>
      </c>
      <c r="BF1207" s="1">
        <v>40465</v>
      </c>
      <c r="BG1207">
        <v>58.801400000000001</v>
      </c>
      <c r="BI1207" s="1">
        <v>40465</v>
      </c>
      <c r="BJ1207">
        <v>36.550899999999999</v>
      </c>
      <c r="BL1207" s="1">
        <v>40465</v>
      </c>
      <c r="BM1207">
        <v>71.890500000000003</v>
      </c>
      <c r="BO1207" s="1">
        <v>40465</v>
      </c>
      <c r="BP1207">
        <v>33.686599999999999</v>
      </c>
      <c r="BR1207" s="1">
        <v>40465</v>
      </c>
      <c r="BS1207">
        <v>23.755199999999999</v>
      </c>
      <c r="BU1207" s="1">
        <v>40465</v>
      </c>
      <c r="BV1207">
        <v>16.143000000000001</v>
      </c>
      <c r="BX1207" s="1">
        <v>40465</v>
      </c>
      <c r="BY1207">
        <v>57.922800000000002</v>
      </c>
      <c r="CA1207" s="1">
        <v>40465</v>
      </c>
      <c r="CB1207">
        <v>70.193399999999997</v>
      </c>
      <c r="CD1207" s="1">
        <v>40465</v>
      </c>
      <c r="CE1207">
        <v>28.991299999999999</v>
      </c>
      <c r="CG1207" s="1">
        <v>40465</v>
      </c>
      <c r="CH1207">
        <v>50.307000000000002</v>
      </c>
      <c r="CJ1207" s="1">
        <v>40465</v>
      </c>
      <c r="CK1207">
        <v>33.390799999999999</v>
      </c>
      <c r="CM1207" s="1">
        <v>40465</v>
      </c>
      <c r="CN1207">
        <v>1964.9</v>
      </c>
      <c r="CP1207" s="1">
        <v>40465</v>
      </c>
      <c r="CQ1207">
        <v>19.88</v>
      </c>
    </row>
    <row r="1208" spans="1:95" x14ac:dyDescent="0.25">
      <c r="A1208" s="1">
        <v>40466</v>
      </c>
      <c r="B1208">
        <v>84.077100000000002</v>
      </c>
      <c r="D1208" s="1">
        <v>40466</v>
      </c>
      <c r="E1208">
        <v>12.818200000000001</v>
      </c>
      <c r="G1208" s="1">
        <v>40466</v>
      </c>
      <c r="H1208">
        <v>21.9392</v>
      </c>
      <c r="J1208" s="1">
        <v>40466</v>
      </c>
      <c r="K1208">
        <v>37.805599999999998</v>
      </c>
      <c r="M1208" s="1">
        <v>40466</v>
      </c>
      <c r="N1208">
        <v>34.739899999999999</v>
      </c>
      <c r="P1208" s="1">
        <v>40466</v>
      </c>
      <c r="Q1208">
        <v>25.054300000000001</v>
      </c>
      <c r="S1208" s="1">
        <v>40466</v>
      </c>
      <c r="T1208">
        <v>66.421700000000001</v>
      </c>
      <c r="V1208" s="1">
        <v>40466</v>
      </c>
      <c r="W1208">
        <v>75.793099999999995</v>
      </c>
      <c r="Y1208" s="1">
        <v>40466</v>
      </c>
      <c r="Z1208">
        <v>39.416899999999998</v>
      </c>
      <c r="AB1208" s="1">
        <v>40466</v>
      </c>
      <c r="AC1208">
        <v>28.138000000000002</v>
      </c>
      <c r="AE1208" s="1">
        <v>40466</v>
      </c>
      <c r="AF1208">
        <v>43.243699999999997</v>
      </c>
      <c r="AH1208" s="1">
        <v>40466</v>
      </c>
      <c r="AI1208">
        <v>61.716500000000003</v>
      </c>
      <c r="AK1208" s="1">
        <v>40466</v>
      </c>
      <c r="AL1208">
        <v>15.1051</v>
      </c>
      <c r="AQ1208" s="1">
        <v>40466</v>
      </c>
      <c r="AR1208">
        <v>40.941499999999998</v>
      </c>
      <c r="AT1208" s="1">
        <v>40466</v>
      </c>
      <c r="AU1208">
        <v>28.9453</v>
      </c>
      <c r="AW1208" s="1">
        <v>40466</v>
      </c>
      <c r="AX1208">
        <v>43.874299999999998</v>
      </c>
      <c r="AZ1208" s="1">
        <v>40466</v>
      </c>
      <c r="BA1208">
        <v>17.892499999999998</v>
      </c>
      <c r="BC1208" s="1">
        <v>40466</v>
      </c>
      <c r="BD1208">
        <v>135.81399999999999</v>
      </c>
      <c r="BF1208" s="1">
        <v>40466</v>
      </c>
      <c r="BG1208">
        <v>58.644500000000001</v>
      </c>
      <c r="BI1208" s="1">
        <v>40466</v>
      </c>
      <c r="BJ1208">
        <v>35.068800000000003</v>
      </c>
      <c r="BL1208" s="1">
        <v>40466</v>
      </c>
      <c r="BM1208">
        <v>72.301100000000005</v>
      </c>
      <c r="BO1208" s="1">
        <v>40466</v>
      </c>
      <c r="BP1208">
        <v>33.505200000000002</v>
      </c>
      <c r="BR1208" s="1">
        <v>40466</v>
      </c>
      <c r="BS1208">
        <v>24.047000000000001</v>
      </c>
      <c r="BU1208" s="1">
        <v>40466</v>
      </c>
      <c r="BV1208">
        <v>16.225300000000001</v>
      </c>
      <c r="BX1208" s="1">
        <v>40466</v>
      </c>
      <c r="BY1208">
        <v>57.885899999999999</v>
      </c>
      <c r="CA1208" s="1">
        <v>40466</v>
      </c>
      <c r="CB1208">
        <v>70.146100000000004</v>
      </c>
      <c r="CD1208" s="1">
        <v>40466</v>
      </c>
      <c r="CE1208">
        <v>28.982399999999998</v>
      </c>
      <c r="CG1208" s="1">
        <v>40466</v>
      </c>
      <c r="CH1208">
        <v>50.401499999999999</v>
      </c>
      <c r="CJ1208" s="1">
        <v>40466</v>
      </c>
      <c r="CK1208">
        <v>33.419600000000003</v>
      </c>
      <c r="CM1208" s="1">
        <v>40466</v>
      </c>
      <c r="CN1208">
        <v>1968.87</v>
      </c>
      <c r="CP1208" s="1">
        <v>40466</v>
      </c>
      <c r="CQ1208">
        <v>19.03</v>
      </c>
    </row>
    <row r="1209" spans="1:95" x14ac:dyDescent="0.25">
      <c r="A1209" s="1">
        <v>40469</v>
      </c>
      <c r="B1209">
        <v>84.567599999999999</v>
      </c>
      <c r="D1209" s="1">
        <v>40469</v>
      </c>
      <c r="E1209">
        <v>12.8279</v>
      </c>
      <c r="G1209" s="1">
        <v>40469</v>
      </c>
      <c r="H1209">
        <v>21.956900000000001</v>
      </c>
      <c r="J1209" s="1">
        <v>40469</v>
      </c>
      <c r="K1209">
        <v>38.250500000000002</v>
      </c>
      <c r="M1209" s="1">
        <v>40469</v>
      </c>
      <c r="N1209">
        <v>35.401699999999998</v>
      </c>
      <c r="P1209" s="1">
        <v>40469</v>
      </c>
      <c r="Q1209">
        <v>25.310700000000001</v>
      </c>
      <c r="S1209" s="1">
        <v>40469</v>
      </c>
      <c r="T1209">
        <v>66.535399999999996</v>
      </c>
      <c r="V1209" s="1">
        <v>40469</v>
      </c>
      <c r="W1209">
        <v>76.258799999999994</v>
      </c>
      <c r="Y1209" s="1">
        <v>40469</v>
      </c>
      <c r="Z1209">
        <v>41.612200000000001</v>
      </c>
      <c r="AB1209" s="1">
        <v>40469</v>
      </c>
      <c r="AC1209">
        <v>28.1662</v>
      </c>
      <c r="AE1209" s="1">
        <v>40469</v>
      </c>
      <c r="AF1209">
        <v>43.651400000000002</v>
      </c>
      <c r="AH1209" s="1">
        <v>40469</v>
      </c>
      <c r="AI1209">
        <v>62.748399999999997</v>
      </c>
      <c r="AK1209" s="1">
        <v>40469</v>
      </c>
      <c r="AL1209">
        <v>15.0588</v>
      </c>
      <c r="AQ1209" s="1">
        <v>40469</v>
      </c>
      <c r="AR1209">
        <v>41.419600000000003</v>
      </c>
      <c r="AT1209" s="1">
        <v>40469</v>
      </c>
      <c r="AU1209">
        <v>28.7851</v>
      </c>
      <c r="AW1209" s="1">
        <v>40469</v>
      </c>
      <c r="AX1209">
        <v>44.355600000000003</v>
      </c>
      <c r="AZ1209" s="1">
        <v>40469</v>
      </c>
      <c r="BA1209">
        <v>17.772100000000002</v>
      </c>
      <c r="BC1209" s="1">
        <v>40469</v>
      </c>
      <c r="BD1209">
        <v>137.51820000000001</v>
      </c>
      <c r="BF1209" s="1">
        <v>40469</v>
      </c>
      <c r="BG1209">
        <v>58.912100000000002</v>
      </c>
      <c r="BI1209" s="1">
        <v>40469</v>
      </c>
      <c r="BJ1209">
        <v>36.06</v>
      </c>
      <c r="BL1209" s="1">
        <v>40469</v>
      </c>
      <c r="BM1209">
        <v>72.151799999999994</v>
      </c>
      <c r="BO1209" s="1">
        <v>40469</v>
      </c>
      <c r="BP1209">
        <v>33.759099999999997</v>
      </c>
      <c r="BR1209" s="1">
        <v>40469</v>
      </c>
      <c r="BS1209">
        <v>24.310700000000001</v>
      </c>
      <c r="BU1209" s="1">
        <v>40469</v>
      </c>
      <c r="BV1209">
        <v>16.271000000000001</v>
      </c>
      <c r="BX1209" s="1">
        <v>40469</v>
      </c>
      <c r="BY1209">
        <v>58.430100000000003</v>
      </c>
      <c r="CA1209" s="1">
        <v>40469</v>
      </c>
      <c r="CB1209">
        <v>70.581599999999995</v>
      </c>
      <c r="CD1209" s="1">
        <v>40469</v>
      </c>
      <c r="CE1209">
        <v>29.125399999999999</v>
      </c>
      <c r="CG1209" s="1">
        <v>40469</v>
      </c>
      <c r="CH1209">
        <v>50.788800000000002</v>
      </c>
      <c r="CJ1209" s="1">
        <v>40469</v>
      </c>
      <c r="CK1209">
        <v>33.295000000000002</v>
      </c>
      <c r="CM1209" s="1">
        <v>40469</v>
      </c>
      <c r="CN1209">
        <v>1983.17</v>
      </c>
      <c r="CP1209" s="1">
        <v>40469</v>
      </c>
      <c r="CQ1209">
        <v>19.09</v>
      </c>
    </row>
    <row r="1210" spans="1:95" x14ac:dyDescent="0.25">
      <c r="A1210" s="1">
        <v>40470</v>
      </c>
      <c r="B1210">
        <v>83.520600000000002</v>
      </c>
      <c r="D1210" s="1">
        <v>40470</v>
      </c>
      <c r="E1210">
        <v>12.3691</v>
      </c>
      <c r="G1210" s="1">
        <v>40470</v>
      </c>
      <c r="H1210">
        <v>21.8246</v>
      </c>
      <c r="J1210" s="1">
        <v>40470</v>
      </c>
      <c r="K1210">
        <v>38.015900000000002</v>
      </c>
      <c r="M1210" s="1">
        <v>40470</v>
      </c>
      <c r="N1210">
        <v>34.354500000000002</v>
      </c>
      <c r="P1210" s="1">
        <v>40470</v>
      </c>
      <c r="Q1210">
        <v>24.9481</v>
      </c>
      <c r="S1210" s="1">
        <v>40470</v>
      </c>
      <c r="T1210">
        <v>65.417500000000004</v>
      </c>
      <c r="V1210" s="1">
        <v>40470</v>
      </c>
      <c r="W1210">
        <v>74.652600000000007</v>
      </c>
      <c r="Y1210" s="1">
        <v>40470</v>
      </c>
      <c r="Z1210">
        <v>40.514600000000002</v>
      </c>
      <c r="AB1210" s="1">
        <v>40470</v>
      </c>
      <c r="AC1210">
        <v>28.325800000000001</v>
      </c>
      <c r="AE1210" s="1">
        <v>40470</v>
      </c>
      <c r="AF1210">
        <v>42.604399999999998</v>
      </c>
      <c r="AH1210" s="1">
        <v>40470</v>
      </c>
      <c r="AI1210">
        <v>61.650199999999998</v>
      </c>
      <c r="AK1210" s="1">
        <v>40470</v>
      </c>
      <c r="AL1210">
        <v>14.891999999999999</v>
      </c>
      <c r="AQ1210" s="1">
        <v>40470</v>
      </c>
      <c r="AR1210">
        <v>40.951099999999997</v>
      </c>
      <c r="AT1210" s="1">
        <v>40470</v>
      </c>
      <c r="AU1210">
        <v>28.671900000000001</v>
      </c>
      <c r="AW1210" s="1">
        <v>40470</v>
      </c>
      <c r="AX1210">
        <v>43.562800000000003</v>
      </c>
      <c r="AZ1210" s="1">
        <v>40470</v>
      </c>
      <c r="BA1210">
        <v>17.790600000000001</v>
      </c>
      <c r="BC1210" s="1">
        <v>40470</v>
      </c>
      <c r="BD1210">
        <v>132.89670000000001</v>
      </c>
      <c r="BF1210" s="1">
        <v>40470</v>
      </c>
      <c r="BG1210">
        <v>58.386200000000002</v>
      </c>
      <c r="BI1210" s="1">
        <v>40470</v>
      </c>
      <c r="BJ1210">
        <v>35.578600000000002</v>
      </c>
      <c r="BL1210" s="1">
        <v>40470</v>
      </c>
      <c r="BM1210">
        <v>71.843900000000005</v>
      </c>
      <c r="BO1210" s="1">
        <v>40470</v>
      </c>
      <c r="BP1210">
        <v>33.115299999999998</v>
      </c>
      <c r="BR1210" s="1">
        <v>40470</v>
      </c>
      <c r="BS1210">
        <v>23.6328</v>
      </c>
      <c r="BU1210" s="1">
        <v>40470</v>
      </c>
      <c r="BV1210">
        <v>15.8962</v>
      </c>
      <c r="BX1210" s="1">
        <v>40470</v>
      </c>
      <c r="BY1210">
        <v>58.273299999999999</v>
      </c>
      <c r="CA1210" s="1">
        <v>40470</v>
      </c>
      <c r="CB1210">
        <v>69.682299999999998</v>
      </c>
      <c r="CD1210" s="1">
        <v>40470</v>
      </c>
      <c r="CE1210">
        <v>28.741099999999999</v>
      </c>
      <c r="CG1210" s="1">
        <v>40470</v>
      </c>
      <c r="CH1210">
        <v>50.373199999999997</v>
      </c>
      <c r="CJ1210" s="1">
        <v>40470</v>
      </c>
      <c r="CK1210">
        <v>32.806399999999996</v>
      </c>
      <c r="CM1210" s="1">
        <v>40470</v>
      </c>
      <c r="CN1210">
        <v>1951.67</v>
      </c>
      <c r="CP1210" s="1">
        <v>40470</v>
      </c>
      <c r="CQ1210">
        <v>20.63</v>
      </c>
    </row>
    <row r="1211" spans="1:95" x14ac:dyDescent="0.25">
      <c r="A1211" s="1">
        <v>40471</v>
      </c>
      <c r="B1211">
        <v>84.388400000000004</v>
      </c>
      <c r="D1211" s="1">
        <v>40471</v>
      </c>
      <c r="E1211">
        <v>12.6424</v>
      </c>
      <c r="G1211" s="1">
        <v>40471</v>
      </c>
      <c r="H1211">
        <v>21.974499999999999</v>
      </c>
      <c r="J1211" s="1">
        <v>40471</v>
      </c>
      <c r="K1211">
        <v>38.424500000000002</v>
      </c>
      <c r="M1211" s="1">
        <v>40471</v>
      </c>
      <c r="N1211">
        <v>34.857100000000003</v>
      </c>
      <c r="P1211" s="1">
        <v>40471</v>
      </c>
      <c r="Q1211">
        <v>25.3019</v>
      </c>
      <c r="S1211" s="1">
        <v>40471</v>
      </c>
      <c r="T1211">
        <v>67.605999999999995</v>
      </c>
      <c r="V1211" s="1">
        <v>40471</v>
      </c>
      <c r="W1211">
        <v>76.334800000000001</v>
      </c>
      <c r="Y1211" s="1">
        <v>40471</v>
      </c>
      <c r="Z1211">
        <v>41.013500000000001</v>
      </c>
      <c r="AB1211" s="1">
        <v>40471</v>
      </c>
      <c r="AC1211">
        <v>28.706099999999999</v>
      </c>
      <c r="AE1211" s="1">
        <v>40471</v>
      </c>
      <c r="AF1211">
        <v>43.623600000000003</v>
      </c>
      <c r="AH1211" s="1">
        <v>40471</v>
      </c>
      <c r="AI1211">
        <v>62.492800000000003</v>
      </c>
      <c r="AK1211" s="1">
        <v>40471</v>
      </c>
      <c r="AL1211">
        <v>14.8734</v>
      </c>
      <c r="AQ1211" s="1">
        <v>40471</v>
      </c>
      <c r="AR1211">
        <v>40.941499999999998</v>
      </c>
      <c r="AT1211" s="1">
        <v>40471</v>
      </c>
      <c r="AU1211">
        <v>28.973600000000001</v>
      </c>
      <c r="AW1211" s="1">
        <v>40471</v>
      </c>
      <c r="AX1211">
        <v>43.7988</v>
      </c>
      <c r="AZ1211" s="1">
        <v>40471</v>
      </c>
      <c r="BA1211">
        <v>18.1889</v>
      </c>
      <c r="BC1211" s="1">
        <v>40471</v>
      </c>
      <c r="BD1211">
        <v>133.898</v>
      </c>
      <c r="BF1211" s="1">
        <v>40471</v>
      </c>
      <c r="BG1211">
        <v>58.672199999999997</v>
      </c>
      <c r="BI1211" s="1">
        <v>40471</v>
      </c>
      <c r="BJ1211">
        <v>35.965600000000002</v>
      </c>
      <c r="BL1211" s="1">
        <v>40471</v>
      </c>
      <c r="BM1211">
        <v>72.235799999999998</v>
      </c>
      <c r="BO1211" s="1">
        <v>40471</v>
      </c>
      <c r="BP1211">
        <v>33.541499999999999</v>
      </c>
      <c r="BR1211" s="1">
        <v>40471</v>
      </c>
      <c r="BS1211">
        <v>23.830500000000001</v>
      </c>
      <c r="BU1211" s="1">
        <v>40471</v>
      </c>
      <c r="BV1211">
        <v>16.143000000000001</v>
      </c>
      <c r="BX1211" s="1">
        <v>40471</v>
      </c>
      <c r="BY1211">
        <v>58.8977</v>
      </c>
      <c r="CA1211" s="1">
        <v>40471</v>
      </c>
      <c r="CB1211">
        <v>69.975700000000003</v>
      </c>
      <c r="CD1211" s="1">
        <v>40471</v>
      </c>
      <c r="CE1211">
        <v>29.17</v>
      </c>
      <c r="CG1211" s="1">
        <v>40471</v>
      </c>
      <c r="CH1211">
        <v>50.514899999999997</v>
      </c>
      <c r="CJ1211" s="1">
        <v>40471</v>
      </c>
      <c r="CK1211">
        <v>33.170499999999997</v>
      </c>
      <c r="CM1211" s="1">
        <v>40471</v>
      </c>
      <c r="CN1211">
        <v>1972.51</v>
      </c>
      <c r="CP1211" s="1">
        <v>40471</v>
      </c>
      <c r="CQ1211">
        <v>19.79</v>
      </c>
    </row>
    <row r="1212" spans="1:95" x14ac:dyDescent="0.25">
      <c r="A1212" s="1">
        <v>40472</v>
      </c>
      <c r="B1212">
        <v>85.406999999999996</v>
      </c>
      <c r="D1212" s="1">
        <v>40472</v>
      </c>
      <c r="E1212">
        <v>12.4765</v>
      </c>
      <c r="G1212" s="1">
        <v>40472</v>
      </c>
      <c r="H1212">
        <v>22.001000000000001</v>
      </c>
      <c r="J1212" s="1">
        <v>40472</v>
      </c>
      <c r="K1212">
        <v>38.946800000000003</v>
      </c>
      <c r="M1212" s="1">
        <v>40472</v>
      </c>
      <c r="N1212">
        <v>34.5807</v>
      </c>
      <c r="P1212" s="1">
        <v>40472</v>
      </c>
      <c r="Q1212">
        <v>25.063099999999999</v>
      </c>
      <c r="S1212" s="1">
        <v>40472</v>
      </c>
      <c r="T1212">
        <v>67.738600000000005</v>
      </c>
      <c r="V1212" s="1">
        <v>40472</v>
      </c>
      <c r="W1212">
        <v>75.3887</v>
      </c>
      <c r="Y1212" s="1">
        <v>40472</v>
      </c>
      <c r="Z1212">
        <v>40.614400000000003</v>
      </c>
      <c r="AB1212" s="1">
        <v>40472</v>
      </c>
      <c r="AC1212">
        <v>28.856300000000001</v>
      </c>
      <c r="AE1212" s="1">
        <v>40472</v>
      </c>
      <c r="AF1212">
        <v>43.67</v>
      </c>
      <c r="AH1212" s="1">
        <v>40472</v>
      </c>
      <c r="AI1212">
        <v>62.786299999999997</v>
      </c>
      <c r="AK1212" s="1">
        <v>40472</v>
      </c>
      <c r="AL1212">
        <v>14.9198</v>
      </c>
      <c r="AQ1212" s="1">
        <v>40472</v>
      </c>
      <c r="AR1212">
        <v>40.539900000000003</v>
      </c>
      <c r="AT1212" s="1">
        <v>40472</v>
      </c>
      <c r="AU1212">
        <v>29.991900000000001</v>
      </c>
      <c r="AW1212" s="1">
        <v>40472</v>
      </c>
      <c r="AX1212">
        <v>44.0441</v>
      </c>
      <c r="AZ1212" s="1">
        <v>40472</v>
      </c>
      <c r="BA1212">
        <v>18.3</v>
      </c>
      <c r="BC1212" s="1">
        <v>40472</v>
      </c>
      <c r="BD1212">
        <v>134.62970000000001</v>
      </c>
      <c r="BF1212" s="1">
        <v>40472</v>
      </c>
      <c r="BG1212">
        <v>59.031999999999996</v>
      </c>
      <c r="BI1212" s="1">
        <v>40472</v>
      </c>
      <c r="BJ1212">
        <v>35.588000000000001</v>
      </c>
      <c r="BL1212" s="1">
        <v>40472</v>
      </c>
      <c r="BM1212">
        <v>73.197000000000003</v>
      </c>
      <c r="BO1212" s="1">
        <v>40472</v>
      </c>
      <c r="BP1212">
        <v>33.641199999999998</v>
      </c>
      <c r="BR1212" s="1">
        <v>40472</v>
      </c>
      <c r="BS1212">
        <v>23.934000000000001</v>
      </c>
      <c r="BU1212" s="1">
        <v>40472</v>
      </c>
      <c r="BV1212">
        <v>16.115600000000001</v>
      </c>
      <c r="BX1212" s="1">
        <v>40472</v>
      </c>
      <c r="BY1212">
        <v>59.027799999999999</v>
      </c>
      <c r="CA1212" s="1">
        <v>40472</v>
      </c>
      <c r="CB1212">
        <v>70.969700000000003</v>
      </c>
      <c r="CD1212" s="1">
        <v>40472</v>
      </c>
      <c r="CE1212">
        <v>29.062799999999999</v>
      </c>
      <c r="CG1212" s="1">
        <v>40472</v>
      </c>
      <c r="CH1212">
        <v>51.043900000000001</v>
      </c>
      <c r="CJ1212" s="1">
        <v>40472</v>
      </c>
      <c r="CK1212">
        <v>33.228000000000002</v>
      </c>
      <c r="CM1212" s="1">
        <v>40472</v>
      </c>
      <c r="CN1212">
        <v>1976.12</v>
      </c>
      <c r="CP1212" s="1">
        <v>40472</v>
      </c>
      <c r="CQ1212">
        <v>19.27</v>
      </c>
    </row>
    <row r="1213" spans="1:95" x14ac:dyDescent="0.25">
      <c r="A1213" s="1">
        <v>40473</v>
      </c>
      <c r="B1213">
        <v>85.303299999999993</v>
      </c>
      <c r="D1213" s="1">
        <v>40473</v>
      </c>
      <c r="E1213">
        <v>12.417899999999999</v>
      </c>
      <c r="G1213" s="1">
        <v>40473</v>
      </c>
      <c r="H1213">
        <v>21.974499999999999</v>
      </c>
      <c r="J1213" s="1">
        <v>40473</v>
      </c>
      <c r="K1213">
        <v>37.747500000000002</v>
      </c>
      <c r="M1213" s="1">
        <v>40473</v>
      </c>
      <c r="N1213">
        <v>34.815300000000001</v>
      </c>
      <c r="P1213" s="1">
        <v>40473</v>
      </c>
      <c r="Q1213">
        <v>25.018899999999999</v>
      </c>
      <c r="S1213" s="1">
        <v>40473</v>
      </c>
      <c r="T1213">
        <v>67.511200000000002</v>
      </c>
      <c r="V1213" s="1">
        <v>40473</v>
      </c>
      <c r="W1213">
        <v>74.8536</v>
      </c>
      <c r="Y1213" s="1">
        <v>40473</v>
      </c>
      <c r="Z1213">
        <v>41.013500000000001</v>
      </c>
      <c r="AB1213" s="1">
        <v>40473</v>
      </c>
      <c r="AC1213">
        <v>28.922000000000001</v>
      </c>
      <c r="AE1213" s="1">
        <v>40473</v>
      </c>
      <c r="AF1213">
        <v>43.392000000000003</v>
      </c>
      <c r="AH1213" s="1">
        <v>40473</v>
      </c>
      <c r="AI1213">
        <v>62.805199999999999</v>
      </c>
      <c r="AK1213" s="1">
        <v>40473</v>
      </c>
      <c r="AL1213">
        <v>14.8781</v>
      </c>
      <c r="AQ1213" s="1">
        <v>40473</v>
      </c>
      <c r="AR1213">
        <v>40.9893</v>
      </c>
      <c r="AT1213" s="1">
        <v>40473</v>
      </c>
      <c r="AU1213">
        <v>29.680800000000001</v>
      </c>
      <c r="AW1213" s="1">
        <v>40473</v>
      </c>
      <c r="AX1213">
        <v>44.600900000000003</v>
      </c>
      <c r="AZ1213" s="1">
        <v>40473</v>
      </c>
      <c r="BA1213">
        <v>18.369399999999999</v>
      </c>
      <c r="BC1213" s="1">
        <v>40473</v>
      </c>
      <c r="BD1213">
        <v>134.47569999999999</v>
      </c>
      <c r="BF1213" s="1">
        <v>40473</v>
      </c>
      <c r="BG1213">
        <v>58.866</v>
      </c>
      <c r="BI1213" s="1">
        <v>40473</v>
      </c>
      <c r="BJ1213">
        <v>35.588000000000001</v>
      </c>
      <c r="BL1213" s="1">
        <v>40473</v>
      </c>
      <c r="BM1213">
        <v>73.299599999999998</v>
      </c>
      <c r="BO1213" s="1">
        <v>40473</v>
      </c>
      <c r="BP1213">
        <v>33.641199999999998</v>
      </c>
      <c r="BR1213" s="1">
        <v>40473</v>
      </c>
      <c r="BS1213">
        <v>23.893999999999998</v>
      </c>
      <c r="BU1213" s="1">
        <v>40473</v>
      </c>
      <c r="BV1213">
        <v>15.9968</v>
      </c>
      <c r="BX1213" s="1">
        <v>40473</v>
      </c>
      <c r="BY1213">
        <v>58.925600000000003</v>
      </c>
      <c r="CA1213" s="1">
        <v>40473</v>
      </c>
      <c r="CB1213">
        <v>70.941299999999998</v>
      </c>
      <c r="CD1213" s="1">
        <v>40473</v>
      </c>
      <c r="CE1213">
        <v>28.6785</v>
      </c>
      <c r="CG1213" s="1">
        <v>40473</v>
      </c>
      <c r="CH1213">
        <v>51.072299999999998</v>
      </c>
      <c r="CJ1213" s="1">
        <v>40473</v>
      </c>
      <c r="CK1213">
        <v>33.505800000000001</v>
      </c>
      <c r="CM1213" s="1">
        <v>40473</v>
      </c>
      <c r="CN1213">
        <v>1980.83</v>
      </c>
      <c r="CP1213" s="1">
        <v>40473</v>
      </c>
      <c r="CQ1213">
        <v>18.78</v>
      </c>
    </row>
    <row r="1214" spans="1:95" x14ac:dyDescent="0.25">
      <c r="A1214" s="1">
        <v>40476</v>
      </c>
      <c r="B1214">
        <v>85.737200000000001</v>
      </c>
      <c r="D1214" s="1">
        <v>40476</v>
      </c>
      <c r="E1214">
        <v>12.5741</v>
      </c>
      <c r="G1214" s="1">
        <v>40476</v>
      </c>
      <c r="H1214">
        <v>22.097999999999999</v>
      </c>
      <c r="J1214" s="1">
        <v>40476</v>
      </c>
      <c r="K1214">
        <v>38.008699999999997</v>
      </c>
      <c r="M1214" s="1">
        <v>40476</v>
      </c>
      <c r="N1214">
        <v>34.429900000000004</v>
      </c>
      <c r="P1214" s="1">
        <v>40476</v>
      </c>
      <c r="Q1214">
        <v>25.0808</v>
      </c>
      <c r="S1214" s="1">
        <v>40476</v>
      </c>
      <c r="T1214">
        <v>67.890199999999993</v>
      </c>
      <c r="V1214" s="1">
        <v>40476</v>
      </c>
      <c r="W1214">
        <v>75.541600000000003</v>
      </c>
      <c r="Y1214" s="1">
        <v>40476</v>
      </c>
      <c r="Z1214">
        <v>42.011400000000002</v>
      </c>
      <c r="AB1214" s="1">
        <v>40476</v>
      </c>
      <c r="AC1214">
        <v>28.6403</v>
      </c>
      <c r="AE1214" s="1">
        <v>40476</v>
      </c>
      <c r="AF1214">
        <v>44.198099999999997</v>
      </c>
      <c r="AH1214" s="1">
        <v>40476</v>
      </c>
      <c r="AI1214">
        <v>62.672699999999999</v>
      </c>
      <c r="AK1214" s="1">
        <v>40476</v>
      </c>
      <c r="AL1214">
        <v>14.8827</v>
      </c>
      <c r="AQ1214" s="1">
        <v>40476</v>
      </c>
      <c r="AR1214">
        <v>40.998899999999999</v>
      </c>
      <c r="AT1214" s="1">
        <v>40476</v>
      </c>
      <c r="AU1214">
        <v>29.6053</v>
      </c>
      <c r="AW1214" s="1">
        <v>40476</v>
      </c>
      <c r="AX1214">
        <v>44.855699999999999</v>
      </c>
      <c r="AZ1214" s="1">
        <v>40476</v>
      </c>
      <c r="BA1214">
        <v>18.401900000000001</v>
      </c>
      <c r="BC1214" s="1">
        <v>40476</v>
      </c>
      <c r="BD1214">
        <v>134.63939999999999</v>
      </c>
      <c r="BF1214" s="1">
        <v>40476</v>
      </c>
      <c r="BG1214">
        <v>59.022799999999997</v>
      </c>
      <c r="BI1214" s="1">
        <v>40476</v>
      </c>
      <c r="BJ1214">
        <v>34.993299999999998</v>
      </c>
      <c r="BL1214" s="1">
        <v>40476</v>
      </c>
      <c r="BM1214">
        <v>73.439599999999999</v>
      </c>
      <c r="BO1214" s="1">
        <v>40476</v>
      </c>
      <c r="BP1214">
        <v>33.931399999999996</v>
      </c>
      <c r="BR1214" s="1">
        <v>40476</v>
      </c>
      <c r="BS1214">
        <v>23.717500000000001</v>
      </c>
      <c r="BU1214" s="1">
        <v>40476</v>
      </c>
      <c r="BV1214">
        <v>16.1065</v>
      </c>
      <c r="BX1214" s="1">
        <v>40476</v>
      </c>
      <c r="BY1214">
        <v>59.055700000000002</v>
      </c>
      <c r="CA1214" s="1">
        <v>40476</v>
      </c>
      <c r="CB1214">
        <v>71.007599999999996</v>
      </c>
      <c r="CD1214" s="1">
        <v>40476</v>
      </c>
      <c r="CE1214">
        <v>28.910900000000002</v>
      </c>
      <c r="CG1214" s="1">
        <v>40476</v>
      </c>
      <c r="CH1214">
        <v>50.968299999999999</v>
      </c>
      <c r="CJ1214" s="1">
        <v>40476</v>
      </c>
      <c r="CK1214">
        <v>33.975299999999997</v>
      </c>
      <c r="CM1214" s="1">
        <v>40476</v>
      </c>
      <c r="CN1214">
        <v>1985.11</v>
      </c>
      <c r="CP1214" s="1">
        <v>40476</v>
      </c>
      <c r="CQ1214">
        <v>19.850000000000001</v>
      </c>
    </row>
    <row r="1215" spans="1:95" x14ac:dyDescent="0.25">
      <c r="A1215" s="1">
        <v>40477</v>
      </c>
      <c r="B1215">
        <v>85.331599999999995</v>
      </c>
      <c r="D1215" s="1">
        <v>40477</v>
      </c>
      <c r="E1215">
        <v>12.564299999999999</v>
      </c>
      <c r="G1215" s="1">
        <v>40477</v>
      </c>
      <c r="H1215">
        <v>22.221399999999999</v>
      </c>
      <c r="J1215" s="1">
        <v>40477</v>
      </c>
      <c r="K1215">
        <v>38.782400000000003</v>
      </c>
      <c r="M1215" s="1">
        <v>40477</v>
      </c>
      <c r="N1215">
        <v>35.209000000000003</v>
      </c>
      <c r="P1215" s="1">
        <v>40477</v>
      </c>
      <c r="Q1215">
        <v>25.0366</v>
      </c>
      <c r="S1215" s="1">
        <v>40477</v>
      </c>
      <c r="T1215">
        <v>67.549099999999996</v>
      </c>
      <c r="V1215" s="1">
        <v>40477</v>
      </c>
      <c r="W1215">
        <v>75.159400000000005</v>
      </c>
      <c r="Y1215" s="1">
        <v>40477</v>
      </c>
      <c r="Z1215">
        <v>41.712000000000003</v>
      </c>
      <c r="AB1215" s="1">
        <v>40477</v>
      </c>
      <c r="AC1215">
        <v>28.7483</v>
      </c>
      <c r="AE1215" s="1">
        <v>40477</v>
      </c>
      <c r="AF1215">
        <v>43.753399999999999</v>
      </c>
      <c r="AH1215" s="1">
        <v>40477</v>
      </c>
      <c r="AI1215">
        <v>62.985100000000003</v>
      </c>
      <c r="AK1215" s="1">
        <v>40477</v>
      </c>
      <c r="AL1215">
        <v>14.9754</v>
      </c>
      <c r="AQ1215" s="1">
        <v>40477</v>
      </c>
      <c r="AR1215">
        <v>41.065800000000003</v>
      </c>
      <c r="AT1215" s="1">
        <v>40477</v>
      </c>
      <c r="AU1215">
        <v>29.5016</v>
      </c>
      <c r="AW1215" s="1">
        <v>40477</v>
      </c>
      <c r="AX1215">
        <v>44.619799999999998</v>
      </c>
      <c r="AZ1215" s="1">
        <v>40477</v>
      </c>
      <c r="BA1215">
        <v>18.5593</v>
      </c>
      <c r="BC1215" s="1">
        <v>40477</v>
      </c>
      <c r="BD1215">
        <v>135.4385</v>
      </c>
      <c r="BF1215" s="1">
        <v>40477</v>
      </c>
      <c r="BG1215">
        <v>58.893599999999999</v>
      </c>
      <c r="BI1215" s="1">
        <v>40477</v>
      </c>
      <c r="BJ1215">
        <v>35.116</v>
      </c>
      <c r="BL1215" s="1">
        <v>40477</v>
      </c>
      <c r="BM1215">
        <v>73.495599999999996</v>
      </c>
      <c r="BO1215" s="1">
        <v>40477</v>
      </c>
      <c r="BP1215">
        <v>33.613999999999997</v>
      </c>
      <c r="BR1215" s="1">
        <v>40477</v>
      </c>
      <c r="BS1215">
        <v>24.385999999999999</v>
      </c>
      <c r="BU1215" s="1">
        <v>40477</v>
      </c>
      <c r="BV1215">
        <v>15.9876</v>
      </c>
      <c r="BX1215" s="1">
        <v>40477</v>
      </c>
      <c r="BY1215">
        <v>58.423699999999997</v>
      </c>
      <c r="CA1215" s="1">
        <v>40477</v>
      </c>
      <c r="CB1215">
        <v>70.685699999999997</v>
      </c>
      <c r="CD1215" s="1">
        <v>40477</v>
      </c>
      <c r="CE1215">
        <v>29.044899999999998</v>
      </c>
      <c r="CG1215" s="1">
        <v>40477</v>
      </c>
      <c r="CH1215">
        <v>51.544600000000003</v>
      </c>
      <c r="CJ1215" s="1">
        <v>40477</v>
      </c>
      <c r="CK1215">
        <v>34.4544</v>
      </c>
      <c r="CM1215" s="1">
        <v>40477</v>
      </c>
      <c r="CN1215">
        <v>1985.13</v>
      </c>
      <c r="CP1215" s="1">
        <v>40477</v>
      </c>
      <c r="CQ1215">
        <v>20.22</v>
      </c>
    </row>
    <row r="1216" spans="1:95" x14ac:dyDescent="0.25">
      <c r="A1216" s="1">
        <v>40478</v>
      </c>
      <c r="B1216">
        <v>85.237300000000005</v>
      </c>
      <c r="D1216" s="1">
        <v>40478</v>
      </c>
      <c r="E1216">
        <v>12.398400000000001</v>
      </c>
      <c r="G1216" s="1">
        <v>40478</v>
      </c>
      <c r="H1216">
        <v>22.141999999999999</v>
      </c>
      <c r="J1216" s="1">
        <v>40478</v>
      </c>
      <c r="K1216">
        <v>39.343299999999999</v>
      </c>
      <c r="M1216" s="1">
        <v>40478</v>
      </c>
      <c r="N1216">
        <v>35.033099999999997</v>
      </c>
      <c r="P1216" s="1">
        <v>40478</v>
      </c>
      <c r="Q1216">
        <v>25.071999999999999</v>
      </c>
      <c r="S1216" s="1">
        <v>40478</v>
      </c>
      <c r="T1216">
        <v>67.132300000000001</v>
      </c>
      <c r="V1216" s="1">
        <v>40478</v>
      </c>
      <c r="W1216">
        <v>74.748500000000007</v>
      </c>
      <c r="Y1216" s="1">
        <v>40478</v>
      </c>
      <c r="Z1216">
        <v>41.612200000000001</v>
      </c>
      <c r="AB1216" s="1">
        <v>40478</v>
      </c>
      <c r="AC1216">
        <v>28.724799999999998</v>
      </c>
      <c r="AE1216" s="1">
        <v>40478</v>
      </c>
      <c r="AF1216">
        <v>43.512500000000003</v>
      </c>
      <c r="AH1216" s="1">
        <v>40478</v>
      </c>
      <c r="AI1216">
        <v>62.170900000000003</v>
      </c>
      <c r="AK1216" s="1">
        <v>40478</v>
      </c>
      <c r="AL1216">
        <v>14.929</v>
      </c>
      <c r="AQ1216" s="1">
        <v>40478</v>
      </c>
      <c r="AR1216">
        <v>40.5304</v>
      </c>
      <c r="AT1216" s="1">
        <v>40478</v>
      </c>
      <c r="AU1216">
        <v>29.133900000000001</v>
      </c>
      <c r="AW1216" s="1">
        <v>40478</v>
      </c>
      <c r="AX1216">
        <v>44.4405</v>
      </c>
      <c r="AZ1216" s="1">
        <v>40478</v>
      </c>
      <c r="BA1216">
        <v>18.6982</v>
      </c>
      <c r="BC1216" s="1">
        <v>40478</v>
      </c>
      <c r="BD1216">
        <v>136.17019999999999</v>
      </c>
      <c r="BF1216" s="1">
        <v>40478</v>
      </c>
      <c r="BG1216">
        <v>58.644500000000001</v>
      </c>
      <c r="BI1216" s="1">
        <v>40478</v>
      </c>
      <c r="BJ1216">
        <v>35.436999999999998</v>
      </c>
      <c r="BL1216" s="1">
        <v>40478</v>
      </c>
      <c r="BM1216">
        <v>72.301100000000005</v>
      </c>
      <c r="BO1216" s="1">
        <v>40478</v>
      </c>
      <c r="BP1216">
        <v>33.060899999999997</v>
      </c>
      <c r="BR1216" s="1">
        <v>40478</v>
      </c>
      <c r="BS1216">
        <v>24.527200000000001</v>
      </c>
      <c r="BU1216" s="1">
        <v>40478</v>
      </c>
      <c r="BV1216">
        <v>15.7957</v>
      </c>
      <c r="BX1216" s="1">
        <v>40478</v>
      </c>
      <c r="BY1216">
        <v>58.628100000000003</v>
      </c>
      <c r="CA1216" s="1">
        <v>40478</v>
      </c>
      <c r="CB1216">
        <v>70.486900000000006</v>
      </c>
      <c r="CD1216" s="1">
        <v>40478</v>
      </c>
      <c r="CE1216">
        <v>29.053899999999999</v>
      </c>
      <c r="CG1216" s="1">
        <v>40478</v>
      </c>
      <c r="CH1216">
        <v>50.892800000000001</v>
      </c>
      <c r="CJ1216" s="1">
        <v>40478</v>
      </c>
      <c r="CK1216">
        <v>34.415999999999997</v>
      </c>
      <c r="CM1216" s="1">
        <v>40478</v>
      </c>
      <c r="CN1216">
        <v>1980.05</v>
      </c>
      <c r="CP1216" s="1">
        <v>40478</v>
      </c>
      <c r="CQ1216">
        <v>20.71</v>
      </c>
    </row>
    <row r="1217" spans="1:95" x14ac:dyDescent="0.25">
      <c r="A1217" s="1">
        <v>40479</v>
      </c>
      <c r="B1217">
        <v>80.238299999999995</v>
      </c>
      <c r="D1217" s="1">
        <v>40479</v>
      </c>
      <c r="E1217">
        <v>12.349600000000001</v>
      </c>
      <c r="G1217" s="1">
        <v>40479</v>
      </c>
      <c r="H1217">
        <v>22.344899999999999</v>
      </c>
      <c r="J1217" s="1">
        <v>40479</v>
      </c>
      <c r="K1217">
        <v>39.865600000000001</v>
      </c>
      <c r="M1217" s="1">
        <v>40479</v>
      </c>
      <c r="N1217">
        <v>35.167099999999998</v>
      </c>
      <c r="P1217" s="1">
        <v>40479</v>
      </c>
      <c r="Q1217">
        <v>25.204599999999999</v>
      </c>
      <c r="S1217" s="1">
        <v>40479</v>
      </c>
      <c r="T1217">
        <v>67.520700000000005</v>
      </c>
      <c r="V1217" s="1">
        <v>40479</v>
      </c>
      <c r="W1217">
        <v>74.2898</v>
      </c>
      <c r="Y1217" s="1">
        <v>40479</v>
      </c>
      <c r="Z1217">
        <v>41.612200000000001</v>
      </c>
      <c r="AB1217" s="1">
        <v>40479</v>
      </c>
      <c r="AC1217">
        <v>28.734200000000001</v>
      </c>
      <c r="AE1217" s="1">
        <v>40479</v>
      </c>
      <c r="AF1217">
        <v>43.577300000000001</v>
      </c>
      <c r="AH1217" s="1">
        <v>40479</v>
      </c>
      <c r="AI1217">
        <v>62.691600000000001</v>
      </c>
      <c r="AK1217" s="1">
        <v>40479</v>
      </c>
      <c r="AL1217">
        <v>14.901199999999999</v>
      </c>
      <c r="AQ1217" s="1">
        <v>40479</v>
      </c>
      <c r="AR1217">
        <v>40.788499999999999</v>
      </c>
      <c r="AT1217" s="1">
        <v>40479</v>
      </c>
      <c r="AU1217">
        <v>29.407299999999999</v>
      </c>
      <c r="AW1217" s="1">
        <v>40479</v>
      </c>
      <c r="AX1217">
        <v>44.4499</v>
      </c>
      <c r="AZ1217" s="1">
        <v>40479</v>
      </c>
      <c r="BA1217">
        <v>18.9575</v>
      </c>
      <c r="BC1217" s="1">
        <v>40479</v>
      </c>
      <c r="BD1217">
        <v>135.65989999999999</v>
      </c>
      <c r="BF1217" s="1">
        <v>40479</v>
      </c>
      <c r="BG1217">
        <v>58.635300000000001</v>
      </c>
      <c r="BI1217" s="1">
        <v>40479</v>
      </c>
      <c r="BJ1217">
        <v>35.408700000000003</v>
      </c>
      <c r="BL1217" s="1">
        <v>40479</v>
      </c>
      <c r="BM1217">
        <v>72.301100000000005</v>
      </c>
      <c r="BO1217" s="1">
        <v>40479</v>
      </c>
      <c r="BP1217">
        <v>33.496200000000002</v>
      </c>
      <c r="BR1217" s="1">
        <v>40479</v>
      </c>
      <c r="BS1217">
        <v>24.7438</v>
      </c>
      <c r="BU1217" s="1">
        <v>40479</v>
      </c>
      <c r="BV1217">
        <v>16.0608</v>
      </c>
      <c r="BX1217" s="1">
        <v>40479</v>
      </c>
      <c r="BY1217">
        <v>58.730400000000003</v>
      </c>
      <c r="CA1217" s="1">
        <v>40479</v>
      </c>
      <c r="CB1217">
        <v>70.714100000000002</v>
      </c>
      <c r="CD1217" s="1">
        <v>40479</v>
      </c>
      <c r="CE1217">
        <v>28.964500000000001</v>
      </c>
      <c r="CG1217" s="1">
        <v>40479</v>
      </c>
      <c r="CH1217">
        <v>51.091099999999997</v>
      </c>
      <c r="CJ1217" s="1">
        <v>40479</v>
      </c>
      <c r="CK1217">
        <v>34.981299999999997</v>
      </c>
      <c r="CM1217" s="1">
        <v>40479</v>
      </c>
      <c r="CN1217">
        <v>1982.45</v>
      </c>
      <c r="CP1217" s="1">
        <v>40479</v>
      </c>
      <c r="CQ1217">
        <v>20.88</v>
      </c>
    </row>
    <row r="1218" spans="1:95" x14ac:dyDescent="0.25">
      <c r="A1218" s="1">
        <v>40480</v>
      </c>
      <c r="B1218">
        <v>79.436599999999999</v>
      </c>
      <c r="D1218" s="1">
        <v>40480</v>
      </c>
      <c r="E1218">
        <v>12.8279</v>
      </c>
      <c r="G1218" s="1">
        <v>40480</v>
      </c>
      <c r="H1218">
        <v>22.4132</v>
      </c>
      <c r="J1218" s="1">
        <v>40480</v>
      </c>
      <c r="K1218">
        <v>40.097700000000003</v>
      </c>
      <c r="M1218" s="1">
        <v>40480</v>
      </c>
      <c r="N1218">
        <v>35.1922</v>
      </c>
      <c r="P1218" s="1">
        <v>40480</v>
      </c>
      <c r="Q1218">
        <v>25.222300000000001</v>
      </c>
      <c r="S1218" s="1">
        <v>40480</v>
      </c>
      <c r="T1218">
        <v>66.9238</v>
      </c>
      <c r="V1218" s="1">
        <v>40480</v>
      </c>
      <c r="W1218">
        <v>75.111599999999996</v>
      </c>
      <c r="Y1218" s="1">
        <v>40480</v>
      </c>
      <c r="Z1218">
        <v>41.612200000000001</v>
      </c>
      <c r="AB1218" s="1">
        <v>40480</v>
      </c>
      <c r="AC1218">
        <v>28.785900000000002</v>
      </c>
      <c r="AE1218" s="1">
        <v>40480</v>
      </c>
      <c r="AF1218">
        <v>43.808999999999997</v>
      </c>
      <c r="AH1218" s="1">
        <v>40480</v>
      </c>
      <c r="AI1218">
        <v>62.947200000000002</v>
      </c>
      <c r="AK1218" s="1">
        <v>40480</v>
      </c>
      <c r="AL1218">
        <v>14.845599999999999</v>
      </c>
      <c r="AQ1218" s="1">
        <v>40480</v>
      </c>
      <c r="AR1218">
        <v>40.195700000000002</v>
      </c>
      <c r="AT1218" s="1">
        <v>40480</v>
      </c>
      <c r="AU1218">
        <v>29.133900000000001</v>
      </c>
      <c r="AW1218" s="1">
        <v>40480</v>
      </c>
      <c r="AX1218">
        <v>44.459400000000002</v>
      </c>
      <c r="AZ1218" s="1">
        <v>40480</v>
      </c>
      <c r="BA1218">
        <v>18.5686</v>
      </c>
      <c r="BC1218" s="1">
        <v>40480</v>
      </c>
      <c r="BD1218">
        <v>138.2595</v>
      </c>
      <c r="BF1218" s="1">
        <v>40480</v>
      </c>
      <c r="BG1218">
        <v>58.801400000000001</v>
      </c>
      <c r="BI1218" s="1">
        <v>40480</v>
      </c>
      <c r="BJ1218">
        <v>35.521900000000002</v>
      </c>
      <c r="BL1218" s="1">
        <v>40480</v>
      </c>
      <c r="BM1218">
        <v>72.571700000000007</v>
      </c>
      <c r="BO1218" s="1">
        <v>40480</v>
      </c>
      <c r="BP1218">
        <v>32.924900000000001</v>
      </c>
      <c r="BR1218" s="1">
        <v>40480</v>
      </c>
      <c r="BS1218">
        <v>25.106300000000001</v>
      </c>
      <c r="BU1218" s="1">
        <v>40480</v>
      </c>
      <c r="BV1218">
        <v>15.9191</v>
      </c>
      <c r="BX1218" s="1">
        <v>40480</v>
      </c>
      <c r="BY1218">
        <v>59.083599999999997</v>
      </c>
      <c r="CA1218" s="1">
        <v>40480</v>
      </c>
      <c r="CB1218">
        <v>70.7804</v>
      </c>
      <c r="CD1218" s="1">
        <v>40480</v>
      </c>
      <c r="CE1218">
        <v>29.027100000000001</v>
      </c>
      <c r="CG1218" s="1">
        <v>40480</v>
      </c>
      <c r="CH1218">
        <v>51.176200000000001</v>
      </c>
      <c r="CJ1218" s="1">
        <v>40480</v>
      </c>
      <c r="CK1218">
        <v>34.612499999999997</v>
      </c>
      <c r="CM1218" s="1">
        <v>40480</v>
      </c>
      <c r="CN1218">
        <v>1981.59</v>
      </c>
      <c r="CP1218" s="1">
        <v>40480</v>
      </c>
      <c r="CQ1218">
        <v>21.2</v>
      </c>
    </row>
    <row r="1219" spans="1:95" x14ac:dyDescent="0.25">
      <c r="A1219" s="1">
        <v>40483</v>
      </c>
      <c r="B1219">
        <v>79.2102</v>
      </c>
      <c r="D1219" s="1">
        <v>40483</v>
      </c>
      <c r="E1219">
        <v>12.7401</v>
      </c>
      <c r="G1219" s="1">
        <v>40483</v>
      </c>
      <c r="H1219">
        <v>22.371300000000002</v>
      </c>
      <c r="J1219" s="1">
        <v>40483</v>
      </c>
      <c r="K1219">
        <v>40.194400000000002</v>
      </c>
      <c r="M1219" s="1">
        <v>40483</v>
      </c>
      <c r="N1219">
        <v>35.116799999999998</v>
      </c>
      <c r="P1219" s="1">
        <v>40483</v>
      </c>
      <c r="Q1219">
        <v>25.3992</v>
      </c>
      <c r="S1219" s="1">
        <v>40483</v>
      </c>
      <c r="T1219">
        <v>66.772300000000001</v>
      </c>
      <c r="V1219" s="1">
        <v>40483</v>
      </c>
      <c r="W1219">
        <v>75.751900000000006</v>
      </c>
      <c r="Y1219" s="1">
        <v>40483</v>
      </c>
      <c r="Z1219">
        <v>41.412700000000001</v>
      </c>
      <c r="AB1219" s="1">
        <v>40483</v>
      </c>
      <c r="AC1219">
        <v>28.968900000000001</v>
      </c>
      <c r="AE1219" s="1">
        <v>40483</v>
      </c>
      <c r="AF1219">
        <v>43.456899999999997</v>
      </c>
      <c r="AH1219" s="1">
        <v>40483</v>
      </c>
      <c r="AI1219">
        <v>63.3827</v>
      </c>
      <c r="AK1219" s="1">
        <v>40483</v>
      </c>
      <c r="AL1219">
        <v>14.780799999999999</v>
      </c>
      <c r="AQ1219" s="1">
        <v>40483</v>
      </c>
      <c r="AR1219">
        <v>40.625999999999998</v>
      </c>
      <c r="AT1219" s="1">
        <v>40483</v>
      </c>
      <c r="AU1219">
        <v>28.954799999999999</v>
      </c>
      <c r="AW1219" s="1">
        <v>40483</v>
      </c>
      <c r="AX1219">
        <v>44.166800000000002</v>
      </c>
      <c r="AZ1219" s="1">
        <v>40483</v>
      </c>
      <c r="BA1219">
        <v>19.0501</v>
      </c>
      <c r="BC1219" s="1">
        <v>40483</v>
      </c>
      <c r="BD1219">
        <v>137.98990000000001</v>
      </c>
      <c r="BF1219" s="1">
        <v>40483</v>
      </c>
      <c r="BG1219">
        <v>58.755299999999998</v>
      </c>
      <c r="BI1219" s="1">
        <v>40483</v>
      </c>
      <c r="BJ1219">
        <v>35.323700000000002</v>
      </c>
      <c r="BL1219" s="1">
        <v>40483</v>
      </c>
      <c r="BM1219">
        <v>72.674400000000006</v>
      </c>
      <c r="BO1219" s="1">
        <v>40483</v>
      </c>
      <c r="BP1219">
        <v>32.8705</v>
      </c>
      <c r="BR1219" s="1">
        <v>40483</v>
      </c>
      <c r="BS1219">
        <v>25.374600000000001</v>
      </c>
      <c r="BU1219" s="1">
        <v>40483</v>
      </c>
      <c r="BV1219">
        <v>16.1065</v>
      </c>
      <c r="BX1219" s="1">
        <v>40483</v>
      </c>
      <c r="BY1219">
        <v>59.13</v>
      </c>
      <c r="CA1219" s="1">
        <v>40483</v>
      </c>
      <c r="CB1219">
        <v>70.657300000000006</v>
      </c>
      <c r="CD1219" s="1">
        <v>40483</v>
      </c>
      <c r="CE1219">
        <v>28.9556</v>
      </c>
      <c r="CG1219" s="1">
        <v>40483</v>
      </c>
      <c r="CH1219">
        <v>51.308399999999999</v>
      </c>
      <c r="CJ1219" s="1">
        <v>40483</v>
      </c>
      <c r="CK1219">
        <v>34.5214</v>
      </c>
      <c r="CM1219" s="1">
        <v>40483</v>
      </c>
      <c r="CN1219">
        <v>1983.47</v>
      </c>
      <c r="CP1219" s="1">
        <v>40483</v>
      </c>
      <c r="CQ1219">
        <v>21.83</v>
      </c>
    </row>
    <row r="1220" spans="1:95" x14ac:dyDescent="0.25">
      <c r="A1220" s="1">
        <v>40484</v>
      </c>
      <c r="B1220">
        <v>79.983599999999996</v>
      </c>
      <c r="D1220" s="1">
        <v>40484</v>
      </c>
      <c r="E1220">
        <v>12.925599999999999</v>
      </c>
      <c r="G1220" s="1">
        <v>40484</v>
      </c>
      <c r="H1220">
        <v>22.547699999999999</v>
      </c>
      <c r="J1220" s="1">
        <v>40484</v>
      </c>
      <c r="K1220">
        <v>40.997100000000003</v>
      </c>
      <c r="M1220" s="1">
        <v>40484</v>
      </c>
      <c r="N1220">
        <v>35.284399999999998</v>
      </c>
      <c r="P1220" s="1">
        <v>40484</v>
      </c>
      <c r="Q1220">
        <v>25.593699999999998</v>
      </c>
      <c r="S1220" s="1">
        <v>40484</v>
      </c>
      <c r="T1220">
        <v>66.109099999999998</v>
      </c>
      <c r="V1220" s="1">
        <v>40484</v>
      </c>
      <c r="W1220">
        <v>76.210599999999999</v>
      </c>
      <c r="Y1220" s="1">
        <v>40484</v>
      </c>
      <c r="Z1220">
        <v>41.612200000000001</v>
      </c>
      <c r="AB1220" s="1">
        <v>40484</v>
      </c>
      <c r="AC1220">
        <v>29.039400000000001</v>
      </c>
      <c r="AE1220" s="1">
        <v>40484</v>
      </c>
      <c r="AF1220">
        <v>43.938699999999997</v>
      </c>
      <c r="AH1220" s="1">
        <v>40484</v>
      </c>
      <c r="AI1220">
        <v>64.225300000000004</v>
      </c>
      <c r="AK1220" s="1">
        <v>40484</v>
      </c>
      <c r="AL1220">
        <v>14.7715</v>
      </c>
      <c r="AQ1220" s="1">
        <v>40484</v>
      </c>
      <c r="AR1220">
        <v>41.0276</v>
      </c>
      <c r="AT1220" s="1">
        <v>40484</v>
      </c>
      <c r="AU1220">
        <v>29.709</v>
      </c>
      <c r="AW1220" s="1">
        <v>40484</v>
      </c>
      <c r="AX1220">
        <v>44.582099999999997</v>
      </c>
      <c r="AZ1220" s="1">
        <v>40484</v>
      </c>
      <c r="BA1220">
        <v>18.8371</v>
      </c>
      <c r="BC1220" s="1">
        <v>40484</v>
      </c>
      <c r="BD1220">
        <v>138.4906</v>
      </c>
      <c r="BF1220" s="1">
        <v>40484</v>
      </c>
      <c r="BG1220">
        <v>58.930500000000002</v>
      </c>
      <c r="BI1220" s="1">
        <v>40484</v>
      </c>
      <c r="BJ1220">
        <v>34.889499999999998</v>
      </c>
      <c r="BL1220" s="1">
        <v>40484</v>
      </c>
      <c r="BM1220">
        <v>73.159599999999998</v>
      </c>
      <c r="BO1220" s="1">
        <v>40484</v>
      </c>
      <c r="BP1220">
        <v>33.196899999999999</v>
      </c>
      <c r="BR1220" s="1">
        <v>40484</v>
      </c>
      <c r="BS1220">
        <v>25.788900000000002</v>
      </c>
      <c r="BU1220" s="1">
        <v>40484</v>
      </c>
      <c r="BV1220">
        <v>15.9511</v>
      </c>
      <c r="BX1220" s="1">
        <v>40484</v>
      </c>
      <c r="BY1220">
        <v>59.501800000000003</v>
      </c>
      <c r="CA1220" s="1">
        <v>40484</v>
      </c>
      <c r="CB1220">
        <v>71.234700000000004</v>
      </c>
      <c r="CD1220" s="1">
        <v>40484</v>
      </c>
      <c r="CE1220">
        <v>29.312999999999999</v>
      </c>
      <c r="CG1220" s="1">
        <v>40484</v>
      </c>
      <c r="CH1220">
        <v>51.761899999999997</v>
      </c>
      <c r="CJ1220" s="1">
        <v>40484</v>
      </c>
      <c r="CK1220">
        <v>34.598100000000002</v>
      </c>
      <c r="CM1220" s="1">
        <v>40484</v>
      </c>
      <c r="CN1220">
        <v>1998.86</v>
      </c>
      <c r="CP1220" s="1">
        <v>40484</v>
      </c>
      <c r="CQ1220">
        <v>21.57</v>
      </c>
    </row>
    <row r="1221" spans="1:95" x14ac:dyDescent="0.25">
      <c r="A1221" s="1">
        <v>40485</v>
      </c>
      <c r="B1221">
        <v>80.455200000000005</v>
      </c>
      <c r="D1221" s="1">
        <v>40485</v>
      </c>
      <c r="E1221">
        <v>12.857099999999999</v>
      </c>
      <c r="G1221" s="1">
        <v>40485</v>
      </c>
      <c r="H1221">
        <v>22.715199999999999</v>
      </c>
      <c r="J1221" s="1">
        <v>40485</v>
      </c>
      <c r="K1221">
        <v>40.6877</v>
      </c>
      <c r="M1221" s="1">
        <v>40485</v>
      </c>
      <c r="N1221">
        <v>36.499099999999999</v>
      </c>
      <c r="P1221" s="1">
        <v>40485</v>
      </c>
      <c r="Q1221">
        <v>25.6999</v>
      </c>
      <c r="S1221" s="1">
        <v>40485</v>
      </c>
      <c r="T1221">
        <v>65.708799999999997</v>
      </c>
      <c r="V1221" s="1">
        <v>40485</v>
      </c>
      <c r="W1221">
        <v>76.334800000000001</v>
      </c>
      <c r="Y1221" s="1">
        <v>40485</v>
      </c>
      <c r="Z1221">
        <v>41.811799999999998</v>
      </c>
      <c r="AB1221" s="1">
        <v>40485</v>
      </c>
      <c r="AC1221">
        <v>29.081600000000002</v>
      </c>
      <c r="AE1221" s="1">
        <v>40485</v>
      </c>
      <c r="AF1221">
        <v>43.6051</v>
      </c>
      <c r="AH1221" s="1">
        <v>40485</v>
      </c>
      <c r="AI1221">
        <v>64.348399999999998</v>
      </c>
      <c r="AK1221" s="1">
        <v>40485</v>
      </c>
      <c r="AL1221">
        <v>14.8827</v>
      </c>
      <c r="AQ1221" s="1">
        <v>40485</v>
      </c>
      <c r="AR1221">
        <v>41.888100000000001</v>
      </c>
      <c r="AT1221" s="1">
        <v>40485</v>
      </c>
      <c r="AU1221">
        <v>29.661899999999999</v>
      </c>
      <c r="AW1221" s="1">
        <v>40485</v>
      </c>
      <c r="AX1221">
        <v>44.770800000000001</v>
      </c>
      <c r="AZ1221" s="1">
        <v>40485</v>
      </c>
      <c r="BA1221">
        <v>19.114799999999999</v>
      </c>
      <c r="BC1221" s="1">
        <v>40485</v>
      </c>
      <c r="BD1221">
        <v>138.8083</v>
      </c>
      <c r="BF1221" s="1">
        <v>40485</v>
      </c>
      <c r="BG1221">
        <v>59.216500000000003</v>
      </c>
      <c r="BI1221" s="1">
        <v>40485</v>
      </c>
      <c r="BJ1221">
        <v>35.606900000000003</v>
      </c>
      <c r="BL1221" s="1">
        <v>40485</v>
      </c>
      <c r="BM1221">
        <v>73.253</v>
      </c>
      <c r="BO1221" s="1">
        <v>40485</v>
      </c>
      <c r="BP1221">
        <v>33.106200000000001</v>
      </c>
      <c r="BR1221" s="1">
        <v>40485</v>
      </c>
      <c r="BS1221">
        <v>25.4499</v>
      </c>
      <c r="BU1221" s="1">
        <v>40485</v>
      </c>
      <c r="BV1221">
        <v>16.0791</v>
      </c>
      <c r="BX1221" s="1">
        <v>40485</v>
      </c>
      <c r="BY1221">
        <v>59.771299999999997</v>
      </c>
      <c r="CA1221" s="1">
        <v>40485</v>
      </c>
      <c r="CB1221">
        <v>71.045400000000001</v>
      </c>
      <c r="CD1221" s="1">
        <v>40485</v>
      </c>
      <c r="CE1221">
        <v>29.482800000000001</v>
      </c>
      <c r="CG1221" s="1">
        <v>40485</v>
      </c>
      <c r="CH1221">
        <v>51.875300000000003</v>
      </c>
      <c r="CJ1221" s="1">
        <v>40485</v>
      </c>
      <c r="CK1221">
        <v>34.770600000000002</v>
      </c>
      <c r="CM1221" s="1">
        <v>40485</v>
      </c>
      <c r="CN1221">
        <v>2006.58</v>
      </c>
      <c r="CP1221" s="1">
        <v>40485</v>
      </c>
      <c r="CQ1221">
        <v>19.559999999999999</v>
      </c>
    </row>
    <row r="1222" spans="1:95" x14ac:dyDescent="0.25">
      <c r="A1222" s="1">
        <v>40486</v>
      </c>
      <c r="B1222">
        <v>82.096400000000003</v>
      </c>
      <c r="D1222" s="1">
        <v>40486</v>
      </c>
      <c r="E1222">
        <v>13.3072</v>
      </c>
      <c r="G1222" s="1">
        <v>40486</v>
      </c>
      <c r="H1222">
        <v>23.059100000000001</v>
      </c>
      <c r="J1222" s="1">
        <v>40486</v>
      </c>
      <c r="K1222">
        <v>42.293100000000003</v>
      </c>
      <c r="M1222" s="1">
        <v>40486</v>
      </c>
      <c r="N1222">
        <v>37.479199999999999</v>
      </c>
      <c r="P1222" s="1">
        <v>40486</v>
      </c>
      <c r="Q1222">
        <v>26.035900000000002</v>
      </c>
      <c r="S1222" s="1">
        <v>40486</v>
      </c>
      <c r="T1222">
        <v>67.529200000000003</v>
      </c>
      <c r="V1222" s="1">
        <v>40486</v>
      </c>
      <c r="W1222">
        <v>79.488299999999995</v>
      </c>
      <c r="Y1222" s="1">
        <v>40486</v>
      </c>
      <c r="Z1222">
        <v>43.2089</v>
      </c>
      <c r="AB1222" s="1">
        <v>40486</v>
      </c>
      <c r="AC1222">
        <v>29.316299999999998</v>
      </c>
      <c r="AE1222" s="1">
        <v>40486</v>
      </c>
      <c r="AF1222">
        <v>44.809699999999999</v>
      </c>
      <c r="AH1222" s="1">
        <v>40486</v>
      </c>
      <c r="AI1222">
        <v>65.683300000000003</v>
      </c>
      <c r="AK1222" s="1">
        <v>40486</v>
      </c>
      <c r="AL1222">
        <v>15.2997</v>
      </c>
      <c r="AQ1222" s="1">
        <v>40486</v>
      </c>
      <c r="AR1222">
        <v>42.136699999999998</v>
      </c>
      <c r="AT1222" s="1">
        <v>40486</v>
      </c>
      <c r="AU1222">
        <v>30.1145</v>
      </c>
      <c r="AW1222" s="1">
        <v>40486</v>
      </c>
      <c r="AX1222">
        <v>46.252499999999998</v>
      </c>
      <c r="AZ1222" s="1">
        <v>40486</v>
      </c>
      <c r="BA1222">
        <v>19.572099999999999</v>
      </c>
      <c r="BC1222" s="1">
        <v>40486</v>
      </c>
      <c r="BD1222">
        <v>141.33090000000001</v>
      </c>
      <c r="BF1222" s="1">
        <v>40486</v>
      </c>
      <c r="BG1222">
        <v>59.7423</v>
      </c>
      <c r="BI1222" s="1">
        <v>40486</v>
      </c>
      <c r="BJ1222">
        <v>37.570399999999999</v>
      </c>
      <c r="BL1222" s="1">
        <v>40486</v>
      </c>
      <c r="BM1222">
        <v>73.887500000000003</v>
      </c>
      <c r="BO1222" s="1">
        <v>40486</v>
      </c>
      <c r="BP1222">
        <v>33.233199999999997</v>
      </c>
      <c r="BR1222" s="1">
        <v>40486</v>
      </c>
      <c r="BS1222">
        <v>25.5535</v>
      </c>
      <c r="BU1222" s="1">
        <v>40486</v>
      </c>
      <c r="BV1222">
        <v>16.051300000000001</v>
      </c>
      <c r="BX1222" s="1">
        <v>40486</v>
      </c>
      <c r="BY1222">
        <v>60.412599999999998</v>
      </c>
      <c r="CA1222" s="1">
        <v>40486</v>
      </c>
      <c r="CB1222">
        <v>72.171899999999994</v>
      </c>
      <c r="CD1222" s="1">
        <v>40486</v>
      </c>
      <c r="CE1222">
        <v>29.956499999999998</v>
      </c>
      <c r="CG1222" s="1">
        <v>40486</v>
      </c>
      <c r="CH1222">
        <v>52.300400000000003</v>
      </c>
      <c r="CJ1222" s="1">
        <v>40486</v>
      </c>
      <c r="CK1222">
        <v>35.479599999999998</v>
      </c>
      <c r="CM1222" s="1">
        <v>40486</v>
      </c>
      <c r="CN1222">
        <v>2045.62</v>
      </c>
      <c r="CP1222" s="1">
        <v>40486</v>
      </c>
      <c r="CQ1222">
        <v>18.52</v>
      </c>
    </row>
    <row r="1223" spans="1:95" x14ac:dyDescent="0.25">
      <c r="A1223" s="1">
        <v>40487</v>
      </c>
      <c r="B1223">
        <v>81.436199999999999</v>
      </c>
      <c r="D1223" s="1">
        <v>40487</v>
      </c>
      <c r="E1223">
        <v>13.698499999999999</v>
      </c>
      <c r="G1223" s="1">
        <v>40487</v>
      </c>
      <c r="H1223">
        <v>23.023800000000001</v>
      </c>
      <c r="J1223" s="1">
        <v>40487</v>
      </c>
      <c r="K1223">
        <v>42.621899999999997</v>
      </c>
      <c r="M1223" s="1">
        <v>40487</v>
      </c>
      <c r="N1223">
        <v>38.207999999999998</v>
      </c>
      <c r="P1223" s="1">
        <v>40487</v>
      </c>
      <c r="Q1223">
        <v>25.8856</v>
      </c>
      <c r="S1223" s="1">
        <v>40487</v>
      </c>
      <c r="T1223">
        <v>67.929599999999994</v>
      </c>
      <c r="V1223" s="1">
        <v>40487</v>
      </c>
      <c r="W1223">
        <v>79.832400000000007</v>
      </c>
      <c r="Y1223" s="1">
        <v>40487</v>
      </c>
      <c r="Z1223">
        <v>44.805500000000002</v>
      </c>
      <c r="AB1223" s="1">
        <v>40487</v>
      </c>
      <c r="AC1223">
        <v>29.377400000000002</v>
      </c>
      <c r="AE1223" s="1">
        <v>40487</v>
      </c>
      <c r="AF1223">
        <v>44.642899999999997</v>
      </c>
      <c r="AH1223" s="1">
        <v>40487</v>
      </c>
      <c r="AI1223">
        <v>66.270200000000003</v>
      </c>
      <c r="AK1223" s="1">
        <v>40487</v>
      </c>
      <c r="AL1223">
        <v>15.5036</v>
      </c>
      <c r="AQ1223" s="1">
        <v>40487</v>
      </c>
      <c r="AR1223">
        <v>41.802</v>
      </c>
      <c r="AT1223" s="1">
        <v>40487</v>
      </c>
      <c r="AU1223">
        <v>30.095600000000001</v>
      </c>
      <c r="AW1223" s="1">
        <v>40487</v>
      </c>
      <c r="AX1223">
        <v>46.507300000000001</v>
      </c>
      <c r="AZ1223" s="1">
        <v>40487</v>
      </c>
      <c r="BA1223">
        <v>19.824100000000001</v>
      </c>
      <c r="BC1223" s="1">
        <v>40487</v>
      </c>
      <c r="BD1223">
        <v>141.45599999999999</v>
      </c>
      <c r="BF1223" s="1">
        <v>40487</v>
      </c>
      <c r="BG1223">
        <v>59.640900000000002</v>
      </c>
      <c r="BI1223" s="1">
        <v>40487</v>
      </c>
      <c r="BJ1223">
        <v>38.646500000000003</v>
      </c>
      <c r="BL1223" s="1">
        <v>40487</v>
      </c>
      <c r="BM1223">
        <v>73.999499999999998</v>
      </c>
      <c r="BO1223" s="1">
        <v>40487</v>
      </c>
      <c r="BP1223">
        <v>32.3718</v>
      </c>
      <c r="BR1223" s="1">
        <v>40487</v>
      </c>
      <c r="BS1223">
        <v>25.2805</v>
      </c>
      <c r="BU1223" s="1">
        <v>40487</v>
      </c>
      <c r="BV1223">
        <v>15.8666</v>
      </c>
      <c r="BX1223" s="1">
        <v>40487</v>
      </c>
      <c r="BY1223">
        <v>60.412599999999998</v>
      </c>
      <c r="CA1223" s="1">
        <v>40487</v>
      </c>
      <c r="CB1223">
        <v>72.654700000000005</v>
      </c>
      <c r="CD1223" s="1">
        <v>40487</v>
      </c>
      <c r="CE1223">
        <v>29.876100000000001</v>
      </c>
      <c r="CG1223" s="1">
        <v>40487</v>
      </c>
      <c r="CH1223">
        <v>52.1492</v>
      </c>
      <c r="CJ1223" s="1">
        <v>40487</v>
      </c>
      <c r="CK1223">
        <v>35.642499999999998</v>
      </c>
      <c r="CM1223" s="1">
        <v>40487</v>
      </c>
      <c r="CN1223">
        <v>2053.77</v>
      </c>
      <c r="CP1223" s="1">
        <v>40487</v>
      </c>
      <c r="CQ1223">
        <v>18.260000000000002</v>
      </c>
    </row>
    <row r="1224" spans="1:95" x14ac:dyDescent="0.25">
      <c r="A1224" s="1">
        <v>40490</v>
      </c>
      <c r="B1224">
        <v>80.983400000000003</v>
      </c>
      <c r="D1224" s="1">
        <v>40490</v>
      </c>
      <c r="E1224">
        <v>13.660399999999999</v>
      </c>
      <c r="G1224" s="1">
        <v>40490</v>
      </c>
      <c r="H1224">
        <v>22.812200000000001</v>
      </c>
      <c r="J1224" s="1">
        <v>40490</v>
      </c>
      <c r="K1224">
        <v>42.457500000000003</v>
      </c>
      <c r="M1224" s="1">
        <v>40490</v>
      </c>
      <c r="N1224">
        <v>37.387</v>
      </c>
      <c r="P1224" s="1">
        <v>40490</v>
      </c>
      <c r="Q1224">
        <v>25.806000000000001</v>
      </c>
      <c r="S1224" s="1">
        <v>40490</v>
      </c>
      <c r="T1224">
        <v>66.919200000000004</v>
      </c>
      <c r="V1224" s="1">
        <v>40490</v>
      </c>
      <c r="W1224">
        <v>79.430999999999997</v>
      </c>
      <c r="Y1224" s="1">
        <v>40490</v>
      </c>
      <c r="Z1224">
        <v>44.2866</v>
      </c>
      <c r="AB1224" s="1">
        <v>40490</v>
      </c>
      <c r="AC1224">
        <v>29.321000000000002</v>
      </c>
      <c r="AE1224" s="1">
        <v>40490</v>
      </c>
      <c r="AF1224">
        <v>44.818899999999999</v>
      </c>
      <c r="AH1224" s="1">
        <v>40490</v>
      </c>
      <c r="AI1224">
        <v>66.5732</v>
      </c>
      <c r="AK1224" s="1">
        <v>40490</v>
      </c>
      <c r="AL1224">
        <v>15.485099999999999</v>
      </c>
      <c r="AQ1224" s="1">
        <v>40490</v>
      </c>
      <c r="AR1224">
        <v>42.308799999999998</v>
      </c>
      <c r="AT1224" s="1">
        <v>40490</v>
      </c>
      <c r="AU1224">
        <v>29.690200000000001</v>
      </c>
      <c r="AW1224" s="1">
        <v>40490</v>
      </c>
      <c r="AX1224">
        <v>46.346800000000002</v>
      </c>
      <c r="AZ1224" s="1">
        <v>40490</v>
      </c>
      <c r="BA1224">
        <v>19.814799999999998</v>
      </c>
      <c r="BC1224" s="1">
        <v>40490</v>
      </c>
      <c r="BD1224">
        <v>141.63980000000001</v>
      </c>
      <c r="BF1224" s="1">
        <v>40490</v>
      </c>
      <c r="BG1224">
        <v>59.345700000000001</v>
      </c>
      <c r="BI1224" s="1">
        <v>40490</v>
      </c>
      <c r="BJ1224">
        <v>38.240600000000001</v>
      </c>
      <c r="BL1224" s="1">
        <v>40490</v>
      </c>
      <c r="BM1224">
        <v>74.008799999999994</v>
      </c>
      <c r="BO1224" s="1">
        <v>40490</v>
      </c>
      <c r="BP1224">
        <v>32.299199999999999</v>
      </c>
      <c r="BR1224" s="1">
        <v>40490</v>
      </c>
      <c r="BS1224">
        <v>25.242799999999999</v>
      </c>
      <c r="BU1224" s="1">
        <v>40490</v>
      </c>
      <c r="BV1224">
        <v>15.7475</v>
      </c>
      <c r="BX1224" s="1">
        <v>40490</v>
      </c>
      <c r="BY1224">
        <v>60.180300000000003</v>
      </c>
      <c r="CA1224" s="1">
        <v>40490</v>
      </c>
      <c r="CB1224">
        <v>72.5411</v>
      </c>
      <c r="CD1224" s="1">
        <v>40490</v>
      </c>
      <c r="CE1224">
        <v>29.643699999999999</v>
      </c>
      <c r="CG1224" s="1">
        <v>40490</v>
      </c>
      <c r="CH1224">
        <v>51.875300000000003</v>
      </c>
      <c r="CJ1224" s="1">
        <v>40490</v>
      </c>
      <c r="CK1224">
        <v>35.508299999999998</v>
      </c>
      <c r="CM1224" s="1">
        <v>40490</v>
      </c>
      <c r="CN1224">
        <v>2049.69</v>
      </c>
      <c r="CP1224" s="1">
        <v>40490</v>
      </c>
      <c r="CQ1224">
        <v>18.29</v>
      </c>
    </row>
    <row r="1225" spans="1:95" x14ac:dyDescent="0.25">
      <c r="A1225" s="1">
        <v>40491</v>
      </c>
      <c r="B1225">
        <v>80.455200000000005</v>
      </c>
      <c r="D1225" s="1">
        <v>40491</v>
      </c>
      <c r="E1225">
        <v>13.453900000000001</v>
      </c>
      <c r="G1225" s="1">
        <v>40491</v>
      </c>
      <c r="H1225">
        <v>22.5565</v>
      </c>
      <c r="J1225" s="1">
        <v>40491</v>
      </c>
      <c r="K1225">
        <v>41.935299999999998</v>
      </c>
      <c r="M1225" s="1">
        <v>40491</v>
      </c>
      <c r="N1225">
        <v>35.904299999999999</v>
      </c>
      <c r="P1225" s="1">
        <v>40491</v>
      </c>
      <c r="Q1225">
        <v>25.806000000000001</v>
      </c>
      <c r="S1225" s="1">
        <v>40491</v>
      </c>
      <c r="T1225">
        <v>66.004199999999997</v>
      </c>
      <c r="V1225" s="1">
        <v>40491</v>
      </c>
      <c r="W1225">
        <v>78.274699999999996</v>
      </c>
      <c r="Y1225" s="1">
        <v>40491</v>
      </c>
      <c r="Z1225">
        <v>42.909500000000001</v>
      </c>
      <c r="AB1225" s="1">
        <v>40491</v>
      </c>
      <c r="AC1225">
        <v>29.4055</v>
      </c>
      <c r="AE1225" s="1">
        <v>40491</v>
      </c>
      <c r="AF1225">
        <v>44.114699999999999</v>
      </c>
      <c r="AH1225" s="1">
        <v>40491</v>
      </c>
      <c r="AI1225">
        <v>67.287700000000001</v>
      </c>
      <c r="AK1225" s="1">
        <v>40491</v>
      </c>
      <c r="AL1225">
        <v>15.4017</v>
      </c>
      <c r="AQ1225" s="1">
        <v>40491</v>
      </c>
      <c r="AR1225">
        <v>42.1845</v>
      </c>
      <c r="AT1225" s="1">
        <v>40491</v>
      </c>
      <c r="AU1225">
        <v>29.671299999999999</v>
      </c>
      <c r="AW1225" s="1">
        <v>40491</v>
      </c>
      <c r="AX1225">
        <v>46.261899999999997</v>
      </c>
      <c r="AZ1225" s="1">
        <v>40491</v>
      </c>
      <c r="BA1225">
        <v>19.749500000000001</v>
      </c>
      <c r="BC1225" s="1">
        <v>40491</v>
      </c>
      <c r="BD1225">
        <v>141.33029999999999</v>
      </c>
      <c r="BF1225" s="1">
        <v>40491</v>
      </c>
      <c r="BG1225">
        <v>59.327199999999998</v>
      </c>
      <c r="BI1225" s="1">
        <v>40491</v>
      </c>
      <c r="BJ1225">
        <v>37.6648</v>
      </c>
      <c r="BL1225" s="1">
        <v>40491</v>
      </c>
      <c r="BM1225">
        <v>73.812899999999999</v>
      </c>
      <c r="BO1225" s="1">
        <v>40491</v>
      </c>
      <c r="BP1225">
        <v>31.782399999999999</v>
      </c>
      <c r="BR1225" s="1">
        <v>40491</v>
      </c>
      <c r="BS1225">
        <v>25.374600000000001</v>
      </c>
      <c r="BU1225" s="1">
        <v>40491</v>
      </c>
      <c r="BV1225">
        <v>15.6912</v>
      </c>
      <c r="BX1225" s="1">
        <v>40491</v>
      </c>
      <c r="BY1225">
        <v>60.2361</v>
      </c>
      <c r="CA1225" s="1">
        <v>40491</v>
      </c>
      <c r="CB1225">
        <v>72.597899999999996</v>
      </c>
      <c r="CD1225" s="1">
        <v>40491</v>
      </c>
      <c r="CE1225">
        <v>29.500699999999998</v>
      </c>
      <c r="CG1225" s="1">
        <v>40491</v>
      </c>
      <c r="CH1225">
        <v>52.0075</v>
      </c>
      <c r="CJ1225" s="1">
        <v>40491</v>
      </c>
      <c r="CK1225">
        <v>35.316699999999997</v>
      </c>
      <c r="CM1225" s="1">
        <v>40491</v>
      </c>
      <c r="CN1225">
        <v>2033.85</v>
      </c>
      <c r="CP1225" s="1">
        <v>40491</v>
      </c>
      <c r="CQ1225">
        <v>19.079999999999998</v>
      </c>
    </row>
    <row r="1226" spans="1:95" x14ac:dyDescent="0.25">
      <c r="A1226" s="1">
        <v>40492</v>
      </c>
      <c r="B1226">
        <v>81.351299999999995</v>
      </c>
      <c r="D1226" s="1">
        <v>40492</v>
      </c>
      <c r="E1226">
        <v>13.581099999999999</v>
      </c>
      <c r="G1226" s="1">
        <v>40492</v>
      </c>
      <c r="H1226">
        <v>22.2302</v>
      </c>
      <c r="J1226" s="1">
        <v>40492</v>
      </c>
      <c r="K1226">
        <v>42.128700000000002</v>
      </c>
      <c r="M1226" s="1">
        <v>40492</v>
      </c>
      <c r="N1226">
        <v>36.013199999999998</v>
      </c>
      <c r="P1226" s="1">
        <v>40492</v>
      </c>
      <c r="Q1226">
        <v>25.690999999999999</v>
      </c>
      <c r="S1226" s="1">
        <v>40492</v>
      </c>
      <c r="T1226">
        <v>63.926400000000001</v>
      </c>
      <c r="V1226" s="1">
        <v>40492</v>
      </c>
      <c r="W1226">
        <v>78.800299999999993</v>
      </c>
      <c r="Y1226" s="1">
        <v>40492</v>
      </c>
      <c r="Z1226">
        <v>44.106999999999999</v>
      </c>
      <c r="AB1226" s="1">
        <v>40492</v>
      </c>
      <c r="AC1226">
        <v>29.363299999999999</v>
      </c>
      <c r="AE1226" s="1">
        <v>40492</v>
      </c>
      <c r="AF1226">
        <v>44.105400000000003</v>
      </c>
      <c r="AH1226" s="1">
        <v>40492</v>
      </c>
      <c r="AI1226">
        <v>67.763999999999996</v>
      </c>
      <c r="AK1226" s="1">
        <v>40492</v>
      </c>
      <c r="AL1226">
        <v>15.3368</v>
      </c>
      <c r="AQ1226" s="1">
        <v>40492</v>
      </c>
      <c r="AR1226">
        <v>42.222700000000003</v>
      </c>
      <c r="AT1226" s="1">
        <v>40492</v>
      </c>
      <c r="AU1226">
        <v>29.869299999999999</v>
      </c>
      <c r="AW1226" s="1">
        <v>40492</v>
      </c>
      <c r="AX1226">
        <v>46.082599999999999</v>
      </c>
      <c r="AZ1226" s="1">
        <v>40492</v>
      </c>
      <c r="BA1226">
        <v>19.637499999999999</v>
      </c>
      <c r="BC1226" s="1">
        <v>40492</v>
      </c>
      <c r="BD1226">
        <v>141.7268</v>
      </c>
      <c r="BF1226" s="1">
        <v>40492</v>
      </c>
      <c r="BG1226">
        <v>58.995100000000001</v>
      </c>
      <c r="BI1226" s="1">
        <v>40492</v>
      </c>
      <c r="BJ1226">
        <v>38.3444</v>
      </c>
      <c r="BL1226" s="1">
        <v>40492</v>
      </c>
      <c r="BM1226">
        <v>74.186099999999996</v>
      </c>
      <c r="BO1226" s="1">
        <v>40492</v>
      </c>
      <c r="BP1226">
        <v>31.700700000000001</v>
      </c>
      <c r="BR1226" s="1">
        <v>40492</v>
      </c>
      <c r="BS1226">
        <v>25.365200000000002</v>
      </c>
      <c r="BU1226" s="1">
        <v>40492</v>
      </c>
      <c r="BV1226">
        <v>15.5425</v>
      </c>
      <c r="BX1226" s="1">
        <v>40492</v>
      </c>
      <c r="BY1226">
        <v>60.012999999999998</v>
      </c>
      <c r="CA1226" s="1">
        <v>40492</v>
      </c>
      <c r="CB1226">
        <v>72.086699999999993</v>
      </c>
      <c r="CD1226" s="1">
        <v>40492</v>
      </c>
      <c r="CE1226">
        <v>29.357700000000001</v>
      </c>
      <c r="CG1226" s="1">
        <v>40492</v>
      </c>
      <c r="CH1226">
        <v>51.497399999999999</v>
      </c>
      <c r="CJ1226" s="1">
        <v>40492</v>
      </c>
      <c r="CK1226">
        <v>35.441200000000002</v>
      </c>
      <c r="CM1226" s="1">
        <v>40492</v>
      </c>
      <c r="CN1226">
        <v>2043.16</v>
      </c>
      <c r="CP1226" s="1">
        <v>40492</v>
      </c>
      <c r="CQ1226">
        <v>18.47</v>
      </c>
    </row>
    <row r="1227" spans="1:95" x14ac:dyDescent="0.25">
      <c r="A1227" s="1">
        <v>40493</v>
      </c>
      <c r="B1227">
        <v>81.587100000000007</v>
      </c>
      <c r="D1227" s="1">
        <v>40493</v>
      </c>
      <c r="E1227">
        <v>13.512599999999999</v>
      </c>
      <c r="G1227" s="1">
        <v>40493</v>
      </c>
      <c r="H1227">
        <v>22.247900000000001</v>
      </c>
      <c r="J1227" s="1">
        <v>40493</v>
      </c>
      <c r="K1227">
        <v>41.925600000000003</v>
      </c>
      <c r="M1227" s="1">
        <v>40493</v>
      </c>
      <c r="N1227">
        <v>35.6111</v>
      </c>
      <c r="P1227" s="1">
        <v>40493</v>
      </c>
      <c r="Q1227">
        <v>25.496400000000001</v>
      </c>
      <c r="S1227" s="1">
        <v>40493</v>
      </c>
      <c r="T1227">
        <v>62.306100000000001</v>
      </c>
      <c r="V1227" s="1">
        <v>40493</v>
      </c>
      <c r="W1227">
        <v>78.781199999999998</v>
      </c>
      <c r="Y1227" s="1">
        <v>40493</v>
      </c>
      <c r="Z1227">
        <v>43.508200000000002</v>
      </c>
      <c r="AB1227" s="1">
        <v>40493</v>
      </c>
      <c r="AC1227">
        <v>29.480599999999999</v>
      </c>
      <c r="AE1227" s="1">
        <v>40493</v>
      </c>
      <c r="AF1227">
        <v>44.105400000000003</v>
      </c>
      <c r="AH1227" s="1">
        <v>40493</v>
      </c>
      <c r="AI1227">
        <v>68.430899999999994</v>
      </c>
      <c r="AK1227" s="1">
        <v>40493</v>
      </c>
      <c r="AL1227">
        <v>15.151400000000001</v>
      </c>
      <c r="AQ1227" s="1">
        <v>40493</v>
      </c>
      <c r="AR1227">
        <v>41.209200000000003</v>
      </c>
      <c r="AT1227" s="1">
        <v>40493</v>
      </c>
      <c r="AU1227">
        <v>29.888200000000001</v>
      </c>
      <c r="AW1227" s="1">
        <v>40493</v>
      </c>
      <c r="AX1227">
        <v>45.591900000000003</v>
      </c>
      <c r="AZ1227" s="1">
        <v>40493</v>
      </c>
      <c r="BA1227">
        <v>19.796099999999999</v>
      </c>
      <c r="BC1227" s="1">
        <v>40493</v>
      </c>
      <c r="BD1227">
        <v>140.6437</v>
      </c>
      <c r="BF1227" s="1">
        <v>40493</v>
      </c>
      <c r="BG1227">
        <v>58.967399999999998</v>
      </c>
      <c r="BI1227" s="1">
        <v>40493</v>
      </c>
      <c r="BJ1227">
        <v>37.778100000000002</v>
      </c>
      <c r="BL1227" s="1">
        <v>40493</v>
      </c>
      <c r="BM1227">
        <v>74.372699999999995</v>
      </c>
      <c r="BO1227" s="1">
        <v>40493</v>
      </c>
      <c r="BP1227">
        <v>31.927399999999999</v>
      </c>
      <c r="BR1227" s="1">
        <v>40493</v>
      </c>
      <c r="BS1227">
        <v>25.1204</v>
      </c>
      <c r="BU1227" s="1">
        <v>40493</v>
      </c>
      <c r="BV1227">
        <v>15.681900000000001</v>
      </c>
      <c r="BX1227" s="1">
        <v>40493</v>
      </c>
      <c r="BY1227">
        <v>59.817799999999998</v>
      </c>
      <c r="CA1227" s="1">
        <v>40493</v>
      </c>
      <c r="CB1227">
        <v>71.3673</v>
      </c>
      <c r="CD1227" s="1">
        <v>40493</v>
      </c>
      <c r="CE1227">
        <v>29.161100000000001</v>
      </c>
      <c r="CG1227" s="1">
        <v>40493</v>
      </c>
      <c r="CH1227">
        <v>51.336799999999997</v>
      </c>
      <c r="CJ1227" s="1">
        <v>40493</v>
      </c>
      <c r="CK1227">
        <v>34.423200000000001</v>
      </c>
      <c r="CM1227" s="1">
        <v>40493</v>
      </c>
      <c r="CN1227">
        <v>2034.48</v>
      </c>
      <c r="CP1227" s="1">
        <v>40493</v>
      </c>
      <c r="CQ1227">
        <v>18.64</v>
      </c>
    </row>
    <row r="1228" spans="1:95" x14ac:dyDescent="0.25">
      <c r="A1228" s="1">
        <v>40494</v>
      </c>
      <c r="B1228">
        <v>81.341800000000006</v>
      </c>
      <c r="D1228" s="1">
        <v>40494</v>
      </c>
      <c r="E1228">
        <v>13.1995</v>
      </c>
      <c r="G1228" s="1">
        <v>40494</v>
      </c>
      <c r="H1228">
        <v>21.912800000000001</v>
      </c>
      <c r="J1228" s="1">
        <v>40494</v>
      </c>
      <c r="K1228">
        <v>41.296999999999997</v>
      </c>
      <c r="M1228" s="1">
        <v>40494</v>
      </c>
      <c r="N1228">
        <v>35.024700000000003</v>
      </c>
      <c r="P1228" s="1">
        <v>40494</v>
      </c>
      <c r="Q1228">
        <v>25.1692</v>
      </c>
      <c r="S1228" s="1">
        <v>40494</v>
      </c>
      <c r="T1228">
        <v>60.133000000000003</v>
      </c>
      <c r="V1228" s="1">
        <v>40494</v>
      </c>
      <c r="W1228">
        <v>77.443299999999994</v>
      </c>
      <c r="Y1228" s="1">
        <v>40494</v>
      </c>
      <c r="Z1228">
        <v>42.809699999999999</v>
      </c>
      <c r="AB1228" s="1">
        <v>40494</v>
      </c>
      <c r="AC1228">
        <v>29.536999999999999</v>
      </c>
      <c r="AE1228" s="1">
        <v>40494</v>
      </c>
      <c r="AF1228">
        <v>43.479199999999999</v>
      </c>
      <c r="AH1228" s="1">
        <v>40494</v>
      </c>
      <c r="AI1228">
        <v>67.630600000000001</v>
      </c>
      <c r="AK1228" s="1">
        <v>40494</v>
      </c>
      <c r="AL1228">
        <v>15.0588</v>
      </c>
      <c r="AQ1228" s="1">
        <v>40494</v>
      </c>
      <c r="AR1228">
        <v>40.3583</v>
      </c>
      <c r="AT1228" s="1">
        <v>40494</v>
      </c>
      <c r="AU1228">
        <v>29.643000000000001</v>
      </c>
      <c r="AW1228" s="1">
        <v>40494</v>
      </c>
      <c r="AX1228">
        <v>44.846299999999999</v>
      </c>
      <c r="AZ1228" s="1">
        <v>40494</v>
      </c>
      <c r="BA1228">
        <v>20.094799999999999</v>
      </c>
      <c r="BC1228" s="1">
        <v>40494</v>
      </c>
      <c r="BD1228">
        <v>139.0093</v>
      </c>
      <c r="BF1228" s="1">
        <v>40494</v>
      </c>
      <c r="BG1228">
        <v>58.736800000000002</v>
      </c>
      <c r="BI1228" s="1">
        <v>40494</v>
      </c>
      <c r="BJ1228">
        <v>37.390999999999998</v>
      </c>
      <c r="BL1228" s="1">
        <v>40494</v>
      </c>
      <c r="BM1228">
        <v>73.579599999999999</v>
      </c>
      <c r="BO1228" s="1">
        <v>40494</v>
      </c>
      <c r="BP1228">
        <v>31.4741</v>
      </c>
      <c r="BR1228" s="1">
        <v>40494</v>
      </c>
      <c r="BS1228">
        <v>24.734400000000001</v>
      </c>
      <c r="BU1228" s="1">
        <v>40494</v>
      </c>
      <c r="BV1228">
        <v>15.5619</v>
      </c>
      <c r="BX1228" s="1">
        <v>40494</v>
      </c>
      <c r="BY1228">
        <v>59.789900000000003</v>
      </c>
      <c r="CA1228" s="1">
        <v>40494</v>
      </c>
      <c r="CB1228">
        <v>70.884500000000003</v>
      </c>
      <c r="CD1228" s="1">
        <v>40494</v>
      </c>
      <c r="CE1228">
        <v>29.098600000000001</v>
      </c>
      <c r="CG1228" s="1">
        <v>40494</v>
      </c>
      <c r="CH1228">
        <v>51.138399999999997</v>
      </c>
      <c r="CJ1228" s="1">
        <v>40494</v>
      </c>
      <c r="CK1228">
        <v>36.169400000000003</v>
      </c>
      <c r="CM1228" s="1">
        <v>40494</v>
      </c>
      <c r="CN1228">
        <v>2010.57</v>
      </c>
      <c r="CP1228" s="1">
        <v>40494</v>
      </c>
      <c r="CQ1228">
        <v>20.61</v>
      </c>
    </row>
    <row r="1229" spans="1:95" x14ac:dyDescent="0.25">
      <c r="A1229" s="1">
        <v>40497</v>
      </c>
      <c r="B1229">
        <v>81.304100000000005</v>
      </c>
      <c r="D1229" s="1">
        <v>40497</v>
      </c>
      <c r="E1229">
        <v>13.111499999999999</v>
      </c>
      <c r="G1229" s="1">
        <v>40497</v>
      </c>
      <c r="H1229">
        <v>21.771699999999999</v>
      </c>
      <c r="J1229" s="1">
        <v>40497</v>
      </c>
      <c r="K1229">
        <v>41.296999999999997</v>
      </c>
      <c r="M1229" s="1">
        <v>40497</v>
      </c>
      <c r="N1229">
        <v>35.535699999999999</v>
      </c>
      <c r="P1229" s="1">
        <v>40497</v>
      </c>
      <c r="Q1229">
        <v>25.319600000000001</v>
      </c>
      <c r="S1229" s="1">
        <v>40497</v>
      </c>
      <c r="T1229">
        <v>60.628599999999999</v>
      </c>
      <c r="V1229" s="1">
        <v>40497</v>
      </c>
      <c r="W1229">
        <v>78.188699999999997</v>
      </c>
      <c r="Y1229" s="1">
        <v>40497</v>
      </c>
      <c r="Z1229">
        <v>43.109099999999998</v>
      </c>
      <c r="AB1229" s="1">
        <v>40497</v>
      </c>
      <c r="AC1229">
        <v>29.555700000000002</v>
      </c>
      <c r="AE1229" s="1">
        <v>40497</v>
      </c>
      <c r="AF1229">
        <v>43.282899999999998</v>
      </c>
      <c r="AH1229" s="1">
        <v>40497</v>
      </c>
      <c r="AI1229">
        <v>67.144800000000004</v>
      </c>
      <c r="AK1229" s="1">
        <v>40497</v>
      </c>
      <c r="AL1229">
        <v>15.0124</v>
      </c>
      <c r="AQ1229" s="1">
        <v>40497</v>
      </c>
      <c r="AR1229">
        <v>40.6738</v>
      </c>
      <c r="AT1229" s="1">
        <v>40497</v>
      </c>
      <c r="AU1229">
        <v>29.5959</v>
      </c>
      <c r="AW1229" s="1">
        <v>40497</v>
      </c>
      <c r="AX1229">
        <v>44.912399999999998</v>
      </c>
      <c r="AZ1229" s="1">
        <v>40497</v>
      </c>
      <c r="BA1229">
        <v>19.875499999999999</v>
      </c>
      <c r="BC1229" s="1">
        <v>40497</v>
      </c>
      <c r="BD1229">
        <v>138.9126</v>
      </c>
      <c r="BF1229" s="1">
        <v>40497</v>
      </c>
      <c r="BG1229">
        <v>59.170400000000001</v>
      </c>
      <c r="BI1229" s="1">
        <v>40497</v>
      </c>
      <c r="BJ1229">
        <v>37.834699999999998</v>
      </c>
      <c r="BL1229" s="1">
        <v>40497</v>
      </c>
      <c r="BM1229">
        <v>73.784899999999993</v>
      </c>
      <c r="BO1229" s="1">
        <v>40497</v>
      </c>
      <c r="BP1229">
        <v>31.319900000000001</v>
      </c>
      <c r="BR1229" s="1">
        <v>40497</v>
      </c>
      <c r="BS1229">
        <v>24.668500000000002</v>
      </c>
      <c r="BU1229" s="1">
        <v>40497</v>
      </c>
      <c r="BV1229">
        <v>15.4695</v>
      </c>
      <c r="BX1229" s="1">
        <v>40497</v>
      </c>
      <c r="BY1229">
        <v>59.752800000000001</v>
      </c>
      <c r="CA1229" s="1">
        <v>40497</v>
      </c>
      <c r="CB1229">
        <v>71.291499999999999</v>
      </c>
      <c r="CD1229" s="1">
        <v>40497</v>
      </c>
      <c r="CE1229">
        <v>29.286200000000001</v>
      </c>
      <c r="CG1229" s="1">
        <v>40497</v>
      </c>
      <c r="CH1229">
        <v>50.968299999999999</v>
      </c>
      <c r="CJ1229" s="1">
        <v>40497</v>
      </c>
      <c r="CK1229">
        <v>35.690399999999997</v>
      </c>
      <c r="CM1229" s="1">
        <v>40497</v>
      </c>
      <c r="CN1229">
        <v>2008.25</v>
      </c>
      <c r="CP1229" s="1">
        <v>40497</v>
      </c>
      <c r="CQ1229">
        <v>20.2</v>
      </c>
    </row>
    <row r="1230" spans="1:95" x14ac:dyDescent="0.25">
      <c r="A1230" s="1">
        <v>40498</v>
      </c>
      <c r="B1230">
        <v>79.455399999999997</v>
      </c>
      <c r="D1230" s="1">
        <v>40498</v>
      </c>
      <c r="E1230">
        <v>12.7494</v>
      </c>
      <c r="G1230" s="1">
        <v>40498</v>
      </c>
      <c r="H1230">
        <v>21.4983</v>
      </c>
      <c r="J1230" s="1">
        <v>40498</v>
      </c>
      <c r="K1230">
        <v>40.552300000000002</v>
      </c>
      <c r="M1230" s="1">
        <v>40498</v>
      </c>
      <c r="N1230">
        <v>34.940899999999999</v>
      </c>
      <c r="P1230" s="1">
        <v>40498</v>
      </c>
      <c r="Q1230">
        <v>24.974699999999999</v>
      </c>
      <c r="S1230" s="1">
        <v>40498</v>
      </c>
      <c r="T1230">
        <v>59.837499999999999</v>
      </c>
      <c r="V1230" s="1">
        <v>40498</v>
      </c>
      <c r="W1230">
        <v>76.803100000000001</v>
      </c>
      <c r="Y1230" s="1">
        <v>40498</v>
      </c>
      <c r="Z1230">
        <v>42.111199999999997</v>
      </c>
      <c r="AB1230" s="1">
        <v>40498</v>
      </c>
      <c r="AC1230">
        <v>29.142600000000002</v>
      </c>
      <c r="AE1230" s="1">
        <v>40498</v>
      </c>
      <c r="AF1230">
        <v>42.694099999999999</v>
      </c>
      <c r="AH1230" s="1">
        <v>40498</v>
      </c>
      <c r="AI1230">
        <v>65.677700000000002</v>
      </c>
      <c r="AK1230" s="1">
        <v>40498</v>
      </c>
      <c r="AL1230">
        <v>14.6974</v>
      </c>
      <c r="AQ1230" s="1">
        <v>40498</v>
      </c>
      <c r="AR1230">
        <v>39.966299999999997</v>
      </c>
      <c r="AT1230" s="1">
        <v>40498</v>
      </c>
      <c r="AU1230">
        <v>29.897600000000001</v>
      </c>
      <c r="AW1230" s="1">
        <v>40498</v>
      </c>
      <c r="AX1230">
        <v>45.714500000000001</v>
      </c>
      <c r="AZ1230" s="1">
        <v>40498</v>
      </c>
      <c r="BA1230">
        <v>19.665500000000002</v>
      </c>
      <c r="BC1230" s="1">
        <v>40498</v>
      </c>
      <c r="BD1230">
        <v>137.55869999999999</v>
      </c>
      <c r="BF1230" s="1">
        <v>40498</v>
      </c>
      <c r="BG1230">
        <v>58.247900000000001</v>
      </c>
      <c r="BI1230" s="1">
        <v>40498</v>
      </c>
      <c r="BJ1230">
        <v>37.390999999999998</v>
      </c>
      <c r="BL1230" s="1">
        <v>40498</v>
      </c>
      <c r="BM1230">
        <v>72.245099999999994</v>
      </c>
      <c r="BO1230" s="1">
        <v>40498</v>
      </c>
      <c r="BP1230">
        <v>30.9209</v>
      </c>
      <c r="BR1230" s="1">
        <v>40498</v>
      </c>
      <c r="BS1230">
        <v>24.450600000000001</v>
      </c>
      <c r="BU1230" s="1">
        <v>40498</v>
      </c>
      <c r="BV1230">
        <v>15.331</v>
      </c>
      <c r="BX1230" s="1">
        <v>40498</v>
      </c>
      <c r="BY1230">
        <v>58.972000000000001</v>
      </c>
      <c r="CA1230" s="1">
        <v>40498</v>
      </c>
      <c r="CB1230">
        <v>70.2029</v>
      </c>
      <c r="CD1230" s="1">
        <v>40498</v>
      </c>
      <c r="CE1230">
        <v>28.767900000000001</v>
      </c>
      <c r="CG1230" s="1">
        <v>40498</v>
      </c>
      <c r="CH1230">
        <v>51.261200000000002</v>
      </c>
      <c r="CJ1230" s="1">
        <v>40498</v>
      </c>
      <c r="CK1230">
        <v>35.374200000000002</v>
      </c>
      <c r="CM1230" s="1">
        <v>40498</v>
      </c>
      <c r="CN1230">
        <v>1976.26</v>
      </c>
      <c r="CP1230" s="1">
        <v>40498</v>
      </c>
      <c r="CQ1230">
        <v>22.58</v>
      </c>
    </row>
    <row r="1231" spans="1:95" x14ac:dyDescent="0.25">
      <c r="A1231" s="1">
        <v>40499</v>
      </c>
      <c r="B1231">
        <v>79.6785</v>
      </c>
      <c r="D1231" s="1">
        <v>40499</v>
      </c>
      <c r="E1231">
        <v>12.6614</v>
      </c>
      <c r="G1231" s="1">
        <v>40499</v>
      </c>
      <c r="H1231">
        <v>21.568899999999999</v>
      </c>
      <c r="J1231" s="1">
        <v>40499</v>
      </c>
      <c r="K1231">
        <v>40.049300000000002</v>
      </c>
      <c r="M1231" s="1">
        <v>40499</v>
      </c>
      <c r="N1231">
        <v>34.999600000000001</v>
      </c>
      <c r="P1231" s="1">
        <v>40499</v>
      </c>
      <c r="Q1231">
        <v>24.727</v>
      </c>
      <c r="S1231" s="1">
        <v>40499</v>
      </c>
      <c r="T1231">
        <v>59.570599999999999</v>
      </c>
      <c r="V1231" s="1">
        <v>40499</v>
      </c>
      <c r="W1231">
        <v>77.567599999999999</v>
      </c>
      <c r="Y1231" s="1">
        <v>40499</v>
      </c>
      <c r="Z1231">
        <v>41.811799999999998</v>
      </c>
      <c r="AB1231" s="1">
        <v>40499</v>
      </c>
      <c r="AC1231">
        <v>29.3492</v>
      </c>
      <c r="AE1231" s="1">
        <v>40499</v>
      </c>
      <c r="AF1231">
        <v>42.675400000000003</v>
      </c>
      <c r="AH1231" s="1">
        <v>40499</v>
      </c>
      <c r="AI1231">
        <v>65.744299999999996</v>
      </c>
      <c r="AK1231" s="1">
        <v>40499</v>
      </c>
      <c r="AL1231">
        <v>14.651</v>
      </c>
      <c r="AQ1231" s="1">
        <v>40499</v>
      </c>
      <c r="AR1231">
        <v>39.172699999999999</v>
      </c>
      <c r="AT1231" s="1">
        <v>40499</v>
      </c>
      <c r="AU1231">
        <v>29.067900000000002</v>
      </c>
      <c r="AW1231" s="1">
        <v>40499</v>
      </c>
      <c r="AX1231">
        <v>46.362699999999997</v>
      </c>
      <c r="AZ1231" s="1">
        <v>40499</v>
      </c>
      <c r="BA1231">
        <v>19.674800000000001</v>
      </c>
      <c r="BC1231" s="1">
        <v>40499</v>
      </c>
      <c r="BD1231">
        <v>137.2782</v>
      </c>
      <c r="BF1231" s="1">
        <v>40499</v>
      </c>
      <c r="BG1231">
        <v>58.174100000000003</v>
      </c>
      <c r="BI1231" s="1">
        <v>40499</v>
      </c>
      <c r="BJ1231">
        <v>36.985100000000003</v>
      </c>
      <c r="BL1231" s="1">
        <v>40499</v>
      </c>
      <c r="BM1231">
        <v>73.131600000000006</v>
      </c>
      <c r="BO1231" s="1">
        <v>40499</v>
      </c>
      <c r="BP1231">
        <v>31.256399999999999</v>
      </c>
      <c r="BR1231" s="1">
        <v>40499</v>
      </c>
      <c r="BS1231">
        <v>24.223199999999999</v>
      </c>
      <c r="BU1231" s="1">
        <v>40499</v>
      </c>
      <c r="BV1231">
        <v>15.2201</v>
      </c>
      <c r="BX1231" s="1">
        <v>40499</v>
      </c>
      <c r="BY1231">
        <v>58.804699999999997</v>
      </c>
      <c r="CA1231" s="1">
        <v>40499</v>
      </c>
      <c r="CB1231">
        <v>70.112499999999997</v>
      </c>
      <c r="CD1231" s="1">
        <v>40499</v>
      </c>
      <c r="CE1231">
        <v>28.901900000000001</v>
      </c>
      <c r="CG1231" s="1">
        <v>40499</v>
      </c>
      <c r="CH1231">
        <v>50.798299999999998</v>
      </c>
      <c r="CJ1231" s="1">
        <v>40499</v>
      </c>
      <c r="CK1231">
        <v>35.6616</v>
      </c>
      <c r="CM1231" s="1">
        <v>40499</v>
      </c>
      <c r="CN1231">
        <v>1977</v>
      </c>
      <c r="CP1231" s="1">
        <v>40499</v>
      </c>
      <c r="CQ1231">
        <v>21.76</v>
      </c>
    </row>
    <row r="1232" spans="1:95" x14ac:dyDescent="0.25">
      <c r="A1232" s="1">
        <v>40500</v>
      </c>
      <c r="B1232">
        <v>81.197100000000006</v>
      </c>
      <c r="D1232" s="1">
        <v>40500</v>
      </c>
      <c r="E1232">
        <v>13.091900000000001</v>
      </c>
      <c r="G1232" s="1">
        <v>40500</v>
      </c>
      <c r="H1232">
        <v>21.8246</v>
      </c>
      <c r="J1232" s="1">
        <v>40500</v>
      </c>
      <c r="K1232">
        <v>40.861699999999999</v>
      </c>
      <c r="M1232" s="1">
        <v>40500</v>
      </c>
      <c r="N1232">
        <v>35.652999999999999</v>
      </c>
      <c r="P1232" s="1">
        <v>40500</v>
      </c>
      <c r="Q1232">
        <v>25.151499999999999</v>
      </c>
      <c r="S1232" s="1">
        <v>40500</v>
      </c>
      <c r="T1232">
        <v>61.581699999999998</v>
      </c>
      <c r="V1232" s="1">
        <v>40500</v>
      </c>
      <c r="W1232">
        <v>79.421499999999995</v>
      </c>
      <c r="Y1232" s="1">
        <v>40500</v>
      </c>
      <c r="Z1232">
        <v>42.909500000000001</v>
      </c>
      <c r="AB1232" s="1">
        <v>40500</v>
      </c>
      <c r="AC1232">
        <v>29.968800000000002</v>
      </c>
      <c r="AE1232" s="1">
        <v>40500</v>
      </c>
      <c r="AF1232">
        <v>43.488500000000002</v>
      </c>
      <c r="AH1232" s="1">
        <v>40500</v>
      </c>
      <c r="AI1232">
        <v>66.982799999999997</v>
      </c>
      <c r="AK1232" s="1">
        <v>40500</v>
      </c>
      <c r="AL1232">
        <v>14.8642</v>
      </c>
      <c r="AQ1232" s="1">
        <v>40500</v>
      </c>
      <c r="AR1232">
        <v>39.8611</v>
      </c>
      <c r="AT1232" s="1">
        <v>40500</v>
      </c>
      <c r="AU1232">
        <v>29.105599999999999</v>
      </c>
      <c r="AW1232" s="1">
        <v>40500</v>
      </c>
      <c r="AX1232">
        <v>47.236400000000003</v>
      </c>
      <c r="AZ1232" s="1">
        <v>40500</v>
      </c>
      <c r="BA1232">
        <v>19.614100000000001</v>
      </c>
      <c r="BC1232" s="1">
        <v>40500</v>
      </c>
      <c r="BD1232">
        <v>139.60890000000001</v>
      </c>
      <c r="BF1232" s="1">
        <v>40500</v>
      </c>
      <c r="BG1232">
        <v>58.884399999999999</v>
      </c>
      <c r="BI1232" s="1">
        <v>40500</v>
      </c>
      <c r="BJ1232">
        <v>37.438200000000002</v>
      </c>
      <c r="BL1232" s="1">
        <v>40500</v>
      </c>
      <c r="BM1232">
        <v>73.738200000000006</v>
      </c>
      <c r="BO1232" s="1">
        <v>40500</v>
      </c>
      <c r="BP1232">
        <v>32</v>
      </c>
      <c r="BR1232" s="1">
        <v>40500</v>
      </c>
      <c r="BS1232">
        <v>24.476600000000001</v>
      </c>
      <c r="BU1232" s="1">
        <v>40500</v>
      </c>
      <c r="BV1232">
        <v>15.5434</v>
      </c>
      <c r="BX1232" s="1">
        <v>40500</v>
      </c>
      <c r="BY1232">
        <v>59.501800000000003</v>
      </c>
      <c r="CA1232" s="1">
        <v>40500</v>
      </c>
      <c r="CB1232">
        <v>71.435900000000004</v>
      </c>
      <c r="CD1232" s="1">
        <v>40500</v>
      </c>
      <c r="CE1232">
        <v>29.178999999999998</v>
      </c>
      <c r="CG1232" s="1">
        <v>40500</v>
      </c>
      <c r="CH1232">
        <v>50.996699999999997</v>
      </c>
      <c r="CJ1232" s="1">
        <v>40500</v>
      </c>
      <c r="CK1232">
        <v>36.006500000000003</v>
      </c>
      <c r="CM1232" s="1">
        <v>40500</v>
      </c>
      <c r="CN1232">
        <v>2007.38</v>
      </c>
      <c r="CP1232" s="1">
        <v>40500</v>
      </c>
      <c r="CQ1232">
        <v>18.75</v>
      </c>
    </row>
    <row r="1233" spans="1:95" x14ac:dyDescent="0.25">
      <c r="A1233" s="1">
        <v>40501</v>
      </c>
      <c r="B1233">
        <v>80.6845</v>
      </c>
      <c r="D1233" s="1">
        <v>40501</v>
      </c>
      <c r="E1233">
        <v>13.091900000000001</v>
      </c>
      <c r="G1233" s="1">
        <v>40501</v>
      </c>
      <c r="H1233">
        <v>21.815799999999999</v>
      </c>
      <c r="J1233" s="1">
        <v>40501</v>
      </c>
      <c r="K1233">
        <v>41.345300000000002</v>
      </c>
      <c r="M1233" s="1">
        <v>40501</v>
      </c>
      <c r="N1233">
        <v>35.795400000000001</v>
      </c>
      <c r="P1233" s="1">
        <v>40501</v>
      </c>
      <c r="Q1233">
        <v>25.045400000000001</v>
      </c>
      <c r="S1233" s="1">
        <v>40501</v>
      </c>
      <c r="T1233">
        <v>60.609499999999997</v>
      </c>
      <c r="V1233" s="1">
        <v>40501</v>
      </c>
      <c r="W1233">
        <v>80.243300000000005</v>
      </c>
      <c r="Y1233" s="1">
        <v>40501</v>
      </c>
      <c r="Z1233">
        <v>42.590200000000003</v>
      </c>
      <c r="AB1233" s="1">
        <v>40501</v>
      </c>
      <c r="AC1233">
        <v>30.194199999999999</v>
      </c>
      <c r="AE1233" s="1">
        <v>40501</v>
      </c>
      <c r="AF1233">
        <v>44.021299999999997</v>
      </c>
      <c r="AH1233" s="1">
        <v>40501</v>
      </c>
      <c r="AI1233">
        <v>67.201899999999995</v>
      </c>
      <c r="AK1233" s="1">
        <v>40501</v>
      </c>
      <c r="AL1233">
        <v>15.031000000000001</v>
      </c>
      <c r="AQ1233" s="1">
        <v>40501</v>
      </c>
      <c r="AR1233">
        <v>40.625999999999998</v>
      </c>
      <c r="AT1233" s="1">
        <v>40501</v>
      </c>
      <c r="AU1233">
        <v>29.435600000000001</v>
      </c>
      <c r="AW1233" s="1">
        <v>40501</v>
      </c>
      <c r="AX1233">
        <v>47.2744</v>
      </c>
      <c r="AZ1233" s="1">
        <v>40501</v>
      </c>
      <c r="BA1233">
        <v>19.726099999999999</v>
      </c>
      <c r="BC1233" s="1">
        <v>40501</v>
      </c>
      <c r="BD1233">
        <v>140.27619999999999</v>
      </c>
      <c r="BF1233" s="1">
        <v>40501</v>
      </c>
      <c r="BG1233">
        <v>58.884399999999999</v>
      </c>
      <c r="BI1233" s="1">
        <v>40501</v>
      </c>
      <c r="BJ1233">
        <v>37.202199999999998</v>
      </c>
      <c r="BL1233" s="1">
        <v>40501</v>
      </c>
      <c r="BM1233">
        <v>74.316800000000001</v>
      </c>
      <c r="BO1233" s="1">
        <v>40501</v>
      </c>
      <c r="BP1233">
        <v>32.036299999999997</v>
      </c>
      <c r="BR1233" s="1">
        <v>40501</v>
      </c>
      <c r="BS1233">
        <v>24.3369</v>
      </c>
      <c r="BU1233" s="1">
        <v>40501</v>
      </c>
      <c r="BV1233">
        <v>15.513400000000001</v>
      </c>
      <c r="BX1233" s="1">
        <v>40501</v>
      </c>
      <c r="BY1233">
        <v>59.529699999999998</v>
      </c>
      <c r="CA1233" s="1">
        <v>40501</v>
      </c>
      <c r="CB1233">
        <v>71.702500000000001</v>
      </c>
      <c r="CD1233" s="1">
        <v>40501</v>
      </c>
      <c r="CE1233">
        <v>29.125399999999999</v>
      </c>
      <c r="CG1233" s="1">
        <v>40501</v>
      </c>
      <c r="CH1233">
        <v>51.384</v>
      </c>
      <c r="CJ1233" s="1">
        <v>40501</v>
      </c>
      <c r="CK1233">
        <v>35.4604</v>
      </c>
      <c r="CM1233" s="1">
        <v>40501</v>
      </c>
      <c r="CN1233">
        <v>2012.59</v>
      </c>
      <c r="CP1233" s="1">
        <v>40501</v>
      </c>
      <c r="CQ1233">
        <v>18.04</v>
      </c>
    </row>
    <row r="1234" spans="1:95" x14ac:dyDescent="0.25">
      <c r="A1234" s="1">
        <v>40504</v>
      </c>
      <c r="B1234">
        <v>80.580100000000002</v>
      </c>
      <c r="D1234" s="1">
        <v>40504</v>
      </c>
      <c r="E1234">
        <v>13.0038</v>
      </c>
      <c r="G1234" s="1">
        <v>40504</v>
      </c>
      <c r="H1234">
        <v>21.586500000000001</v>
      </c>
      <c r="J1234" s="1">
        <v>40504</v>
      </c>
      <c r="K1234">
        <v>40.832700000000003</v>
      </c>
      <c r="M1234" s="1">
        <v>40504</v>
      </c>
      <c r="N1234">
        <v>35.301099999999998</v>
      </c>
      <c r="P1234" s="1">
        <v>40504</v>
      </c>
      <c r="Q1234">
        <v>25.018899999999999</v>
      </c>
      <c r="S1234" s="1">
        <v>40504</v>
      </c>
      <c r="T1234">
        <v>61.0289</v>
      </c>
      <c r="V1234" s="1">
        <v>40504</v>
      </c>
      <c r="W1234">
        <v>80.272000000000006</v>
      </c>
      <c r="Y1234" s="1">
        <v>40504</v>
      </c>
      <c r="Z1234">
        <v>41.712000000000003</v>
      </c>
      <c r="AB1234" s="1">
        <v>40504</v>
      </c>
      <c r="AC1234">
        <v>30.1707</v>
      </c>
      <c r="AE1234" s="1">
        <v>40504</v>
      </c>
      <c r="AF1234">
        <v>43.740900000000003</v>
      </c>
      <c r="AH1234" s="1">
        <v>40504</v>
      </c>
      <c r="AI1234">
        <v>66.868499999999997</v>
      </c>
      <c r="AK1234" s="1">
        <v>40504</v>
      </c>
      <c r="AL1234">
        <v>14.854900000000001</v>
      </c>
      <c r="AQ1234" s="1">
        <v>40504</v>
      </c>
      <c r="AR1234">
        <v>41.352699999999999</v>
      </c>
      <c r="AT1234" s="1">
        <v>40504</v>
      </c>
      <c r="AU1234">
        <v>29.313099999999999</v>
      </c>
      <c r="AW1234" s="1">
        <v>40504</v>
      </c>
      <c r="AX1234">
        <v>47.1509</v>
      </c>
      <c r="AZ1234" s="1">
        <v>40504</v>
      </c>
      <c r="BA1234">
        <v>19.833500000000001</v>
      </c>
      <c r="BC1234" s="1">
        <v>40504</v>
      </c>
      <c r="BD1234">
        <v>140.60499999999999</v>
      </c>
      <c r="BF1234" s="1">
        <v>40504</v>
      </c>
      <c r="BG1234">
        <v>58.6907</v>
      </c>
      <c r="BI1234" s="1">
        <v>40504</v>
      </c>
      <c r="BJ1234">
        <v>36.352600000000002</v>
      </c>
      <c r="BL1234" s="1">
        <v>40504</v>
      </c>
      <c r="BM1234">
        <v>74.204800000000006</v>
      </c>
      <c r="BO1234" s="1">
        <v>40504</v>
      </c>
      <c r="BP1234">
        <v>32.271999999999998</v>
      </c>
      <c r="BR1234" s="1">
        <v>40504</v>
      </c>
      <c r="BS1234">
        <v>24.3748</v>
      </c>
      <c r="BU1234" s="1">
        <v>40504</v>
      </c>
      <c r="BV1234">
        <v>15.358700000000001</v>
      </c>
      <c r="BX1234" s="1">
        <v>40504</v>
      </c>
      <c r="BY1234">
        <v>59.074300000000001</v>
      </c>
      <c r="CA1234" s="1">
        <v>40504</v>
      </c>
      <c r="CB1234">
        <v>71.512</v>
      </c>
      <c r="CD1234" s="1">
        <v>40504</v>
      </c>
      <c r="CE1234">
        <v>29.044899999999998</v>
      </c>
      <c r="CG1234" s="1">
        <v>40504</v>
      </c>
      <c r="CH1234">
        <v>51.374600000000001</v>
      </c>
      <c r="CJ1234" s="1">
        <v>40504</v>
      </c>
      <c r="CK1234">
        <v>35.402900000000002</v>
      </c>
      <c r="CM1234" s="1">
        <v>40504</v>
      </c>
      <c r="CN1234">
        <v>2009.52</v>
      </c>
      <c r="CP1234" s="1">
        <v>40504</v>
      </c>
      <c r="CQ1234">
        <v>18.37</v>
      </c>
    </row>
    <row r="1235" spans="1:95" x14ac:dyDescent="0.25">
      <c r="A1235" s="1">
        <v>40505</v>
      </c>
      <c r="B1235">
        <v>79.336799999999997</v>
      </c>
      <c r="D1235" s="1">
        <v>40505</v>
      </c>
      <c r="E1235">
        <v>12.847300000000001</v>
      </c>
      <c r="G1235" s="1">
        <v>40505</v>
      </c>
      <c r="H1235">
        <v>21.639399999999998</v>
      </c>
      <c r="J1235" s="1">
        <v>40505</v>
      </c>
      <c r="K1235">
        <v>40.571599999999997</v>
      </c>
      <c r="M1235" s="1">
        <v>40505</v>
      </c>
      <c r="N1235">
        <v>34.220500000000001</v>
      </c>
      <c r="P1235" s="1">
        <v>40505</v>
      </c>
      <c r="Q1235">
        <v>24.789000000000001</v>
      </c>
      <c r="S1235" s="1">
        <v>40505</v>
      </c>
      <c r="T1235">
        <v>60.619100000000003</v>
      </c>
      <c r="V1235" s="1">
        <v>40505</v>
      </c>
      <c r="W1235">
        <v>78.962800000000001</v>
      </c>
      <c r="Y1235" s="1">
        <v>40505</v>
      </c>
      <c r="Z1235">
        <v>40.913699999999999</v>
      </c>
      <c r="AB1235" s="1">
        <v>40505</v>
      </c>
      <c r="AC1235">
        <v>29.865600000000001</v>
      </c>
      <c r="AE1235" s="1">
        <v>40505</v>
      </c>
      <c r="AF1235">
        <v>43.039900000000003</v>
      </c>
      <c r="AH1235" s="1">
        <v>40505</v>
      </c>
      <c r="AI1235">
        <v>65.715800000000002</v>
      </c>
      <c r="AK1235" s="1">
        <v>40505</v>
      </c>
      <c r="AL1235">
        <v>14.604699999999999</v>
      </c>
      <c r="AQ1235" s="1">
        <v>40505</v>
      </c>
      <c r="AR1235">
        <v>42.251399999999997</v>
      </c>
      <c r="AT1235" s="1">
        <v>40505</v>
      </c>
      <c r="AU1235">
        <v>29.1433</v>
      </c>
      <c r="AW1235" s="1">
        <v>40505</v>
      </c>
      <c r="AX1235">
        <v>47.103400000000001</v>
      </c>
      <c r="AZ1235" s="1">
        <v>40505</v>
      </c>
      <c r="BA1235">
        <v>19.681799999999999</v>
      </c>
      <c r="BC1235" s="1">
        <v>40505</v>
      </c>
      <c r="BD1235">
        <v>138.46770000000001</v>
      </c>
      <c r="BF1235" s="1">
        <v>40505</v>
      </c>
      <c r="BG1235">
        <v>57.998800000000003</v>
      </c>
      <c r="BI1235" s="1">
        <v>40505</v>
      </c>
      <c r="BJ1235">
        <v>35.521900000000002</v>
      </c>
      <c r="BL1235" s="1">
        <v>40505</v>
      </c>
      <c r="BM1235">
        <v>73.728899999999996</v>
      </c>
      <c r="BO1235" s="1">
        <v>40505</v>
      </c>
      <c r="BP1235">
        <v>31.564699999999998</v>
      </c>
      <c r="BR1235" s="1">
        <v>40505</v>
      </c>
      <c r="BS1235">
        <v>23.796900000000001</v>
      </c>
      <c r="BU1235" s="1">
        <v>40505</v>
      </c>
      <c r="BV1235">
        <v>15.3033</v>
      </c>
      <c r="BX1235" s="1">
        <v>40505</v>
      </c>
      <c r="BY1235">
        <v>58.191299999999998</v>
      </c>
      <c r="CA1235" s="1">
        <v>40505</v>
      </c>
      <c r="CB1235">
        <v>70.626599999999996</v>
      </c>
      <c r="CD1235" s="1">
        <v>40505</v>
      </c>
      <c r="CE1235">
        <v>28.9466</v>
      </c>
      <c r="CG1235" s="1">
        <v>40505</v>
      </c>
      <c r="CH1235">
        <v>50.703800000000001</v>
      </c>
      <c r="CJ1235" s="1">
        <v>40505</v>
      </c>
      <c r="CK1235">
        <v>34.607700000000001</v>
      </c>
      <c r="CM1235" s="1">
        <v>40505</v>
      </c>
      <c r="CN1235">
        <v>1980.89</v>
      </c>
      <c r="CP1235" s="1">
        <v>40505</v>
      </c>
      <c r="CQ1235">
        <v>20.63</v>
      </c>
    </row>
    <row r="1236" spans="1:95" x14ac:dyDescent="0.25">
      <c r="A1236" s="1">
        <v>40506</v>
      </c>
      <c r="B1236">
        <v>80.352400000000003</v>
      </c>
      <c r="D1236" s="1">
        <v>40506</v>
      </c>
      <c r="E1236">
        <v>13.023400000000001</v>
      </c>
      <c r="G1236" s="1">
        <v>40506</v>
      </c>
      <c r="H1236">
        <v>21.665900000000001</v>
      </c>
      <c r="J1236" s="1">
        <v>40506</v>
      </c>
      <c r="K1236">
        <v>41.5871</v>
      </c>
      <c r="M1236" s="1">
        <v>40506</v>
      </c>
      <c r="N1236">
        <v>34.982799999999997</v>
      </c>
      <c r="P1236" s="1">
        <v>40506</v>
      </c>
      <c r="Q1236">
        <v>24.886199999999999</v>
      </c>
      <c r="S1236" s="1">
        <v>40506</v>
      </c>
      <c r="T1236">
        <v>62.344200000000001</v>
      </c>
      <c r="V1236" s="1">
        <v>40506</v>
      </c>
      <c r="W1236">
        <v>80.931299999999993</v>
      </c>
      <c r="Y1236" s="1">
        <v>40506</v>
      </c>
      <c r="Z1236">
        <v>41.592300000000002</v>
      </c>
      <c r="AB1236" s="1">
        <v>40506</v>
      </c>
      <c r="AC1236">
        <v>30.330300000000001</v>
      </c>
      <c r="AE1236" s="1">
        <v>40506</v>
      </c>
      <c r="AF1236">
        <v>43.983899999999998</v>
      </c>
      <c r="AH1236" s="1">
        <v>40506</v>
      </c>
      <c r="AI1236">
        <v>66.5732</v>
      </c>
      <c r="AK1236" s="1">
        <v>40506</v>
      </c>
      <c r="AL1236">
        <v>14.7715</v>
      </c>
      <c r="AQ1236" s="1">
        <v>40506</v>
      </c>
      <c r="AR1236">
        <v>41.825899999999997</v>
      </c>
      <c r="AT1236" s="1">
        <v>40506</v>
      </c>
      <c r="AU1236">
        <v>29.379000000000001</v>
      </c>
      <c r="AW1236" s="1">
        <v>40506</v>
      </c>
      <c r="AX1236">
        <v>47.872700000000002</v>
      </c>
      <c r="AZ1236" s="1">
        <v>40506</v>
      </c>
      <c r="BA1236">
        <v>19.9618</v>
      </c>
      <c r="BC1236" s="1">
        <v>40506</v>
      </c>
      <c r="BD1236">
        <v>141.0112</v>
      </c>
      <c r="BF1236" s="1">
        <v>40506</v>
      </c>
      <c r="BG1236">
        <v>58.386200000000002</v>
      </c>
      <c r="BI1236" s="1">
        <v>40506</v>
      </c>
      <c r="BJ1236">
        <v>36.022300000000001</v>
      </c>
      <c r="BL1236" s="1">
        <v>40506</v>
      </c>
      <c r="BM1236">
        <v>74.167500000000004</v>
      </c>
      <c r="BO1236" s="1">
        <v>40506</v>
      </c>
      <c r="BP1236">
        <v>31.873000000000001</v>
      </c>
      <c r="BR1236" s="1">
        <v>40506</v>
      </c>
      <c r="BS1236">
        <v>24.0337</v>
      </c>
      <c r="BU1236" s="1">
        <v>40506</v>
      </c>
      <c r="BV1236">
        <v>15.4155</v>
      </c>
      <c r="BX1236" s="1">
        <v>40506</v>
      </c>
      <c r="BY1236">
        <v>58.182000000000002</v>
      </c>
      <c r="CA1236" s="1">
        <v>40506</v>
      </c>
      <c r="CB1236">
        <v>72.445099999999996</v>
      </c>
      <c r="CD1236" s="1">
        <v>40506</v>
      </c>
      <c r="CE1236">
        <v>28.910900000000002</v>
      </c>
      <c r="CG1236" s="1">
        <v>40506</v>
      </c>
      <c r="CH1236">
        <v>51.024999999999999</v>
      </c>
      <c r="CJ1236" s="1">
        <v>40506</v>
      </c>
      <c r="CK1236">
        <v>35.326300000000003</v>
      </c>
      <c r="CM1236" s="1">
        <v>40506</v>
      </c>
      <c r="CN1236">
        <v>2010.56</v>
      </c>
      <c r="CP1236" s="1">
        <v>40506</v>
      </c>
      <c r="CQ1236">
        <v>19.559999999999999</v>
      </c>
    </row>
    <row r="1237" spans="1:95" x14ac:dyDescent="0.25">
      <c r="A1237" s="1">
        <v>40508</v>
      </c>
      <c r="B1237">
        <v>80.105599999999995</v>
      </c>
      <c r="D1237" s="1">
        <v>40508</v>
      </c>
      <c r="E1237">
        <v>12.8864</v>
      </c>
      <c r="G1237" s="1">
        <v>40508</v>
      </c>
      <c r="H1237">
        <v>21.480699999999999</v>
      </c>
      <c r="J1237" s="1">
        <v>40508</v>
      </c>
      <c r="K1237">
        <v>40.881100000000004</v>
      </c>
      <c r="M1237" s="1">
        <v>40508</v>
      </c>
      <c r="N1237">
        <v>34.555599999999998</v>
      </c>
      <c r="P1237" s="1">
        <v>40508</v>
      </c>
      <c r="Q1237">
        <v>24.700500000000002</v>
      </c>
      <c r="S1237" s="1">
        <v>40508</v>
      </c>
      <c r="T1237">
        <v>61.762799999999999</v>
      </c>
      <c r="V1237" s="1">
        <v>40508</v>
      </c>
      <c r="W1237">
        <v>80.396199999999993</v>
      </c>
      <c r="Y1237" s="1">
        <v>40508</v>
      </c>
      <c r="Z1237">
        <v>41.013500000000001</v>
      </c>
      <c r="AB1237" s="1">
        <v>40508</v>
      </c>
      <c r="AC1237">
        <v>30.095600000000001</v>
      </c>
      <c r="AE1237" s="1">
        <v>40508</v>
      </c>
      <c r="AF1237">
        <v>43.282899999999998</v>
      </c>
      <c r="AH1237" s="1">
        <v>40508</v>
      </c>
      <c r="AI1237">
        <v>65.953900000000004</v>
      </c>
      <c r="AK1237" s="1">
        <v>40508</v>
      </c>
      <c r="AL1237">
        <v>14.6418</v>
      </c>
      <c r="AQ1237" s="1">
        <v>40508</v>
      </c>
      <c r="AR1237">
        <v>41.304900000000004</v>
      </c>
      <c r="AT1237" s="1">
        <v>40508</v>
      </c>
      <c r="AU1237">
        <v>29.228200000000001</v>
      </c>
      <c r="AW1237" s="1">
        <v>40508</v>
      </c>
      <c r="AX1237">
        <v>47.606700000000004</v>
      </c>
      <c r="AZ1237" s="1">
        <v>40508</v>
      </c>
      <c r="BA1237">
        <v>19.908100000000001</v>
      </c>
      <c r="BC1237" s="1">
        <v>40508</v>
      </c>
      <c r="BD1237">
        <v>139.16409999999999</v>
      </c>
      <c r="BF1237" s="1">
        <v>40508</v>
      </c>
      <c r="BG1237">
        <v>57.967500000000001</v>
      </c>
      <c r="BI1237" s="1">
        <v>40508</v>
      </c>
      <c r="BJ1237">
        <v>35.3992</v>
      </c>
      <c r="BL1237" s="1">
        <v>40508</v>
      </c>
      <c r="BM1237">
        <v>73.290300000000002</v>
      </c>
      <c r="BO1237" s="1">
        <v>40508</v>
      </c>
      <c r="BP1237">
        <v>31.546600000000002</v>
      </c>
      <c r="BR1237" s="1">
        <v>40508</v>
      </c>
      <c r="BS1237">
        <v>24.005299999999998</v>
      </c>
      <c r="BU1237" s="1">
        <v>40508</v>
      </c>
      <c r="BV1237">
        <v>15.2294</v>
      </c>
      <c r="BX1237" s="1">
        <v>40508</v>
      </c>
      <c r="BY1237">
        <v>57.745199999999997</v>
      </c>
      <c r="CA1237" s="1">
        <v>40508</v>
      </c>
      <c r="CB1237">
        <v>71.673900000000003</v>
      </c>
      <c r="CD1237" s="1">
        <v>40508</v>
      </c>
      <c r="CE1237">
        <v>28.785800000000002</v>
      </c>
      <c r="CG1237" s="1">
        <v>40508</v>
      </c>
      <c r="CH1237">
        <v>50.7699</v>
      </c>
      <c r="CJ1237" s="1">
        <v>40508</v>
      </c>
      <c r="CK1237">
        <v>35.163400000000003</v>
      </c>
      <c r="CM1237" s="1">
        <v>40508</v>
      </c>
      <c r="CN1237">
        <v>1996.03</v>
      </c>
      <c r="CP1237" s="1">
        <v>40508</v>
      </c>
      <c r="CQ1237">
        <v>22.22</v>
      </c>
    </row>
    <row r="1238" spans="1:95" x14ac:dyDescent="0.25">
      <c r="A1238" s="1">
        <v>40511</v>
      </c>
      <c r="B1238">
        <v>79.934700000000007</v>
      </c>
      <c r="D1238" s="1">
        <v>40511</v>
      </c>
      <c r="E1238">
        <v>13.0038</v>
      </c>
      <c r="G1238" s="1">
        <v>40511</v>
      </c>
      <c r="H1238">
        <v>21.542400000000001</v>
      </c>
      <c r="J1238" s="1">
        <v>40511</v>
      </c>
      <c r="K1238">
        <v>41.906300000000002</v>
      </c>
      <c r="M1238" s="1">
        <v>40511</v>
      </c>
      <c r="N1238">
        <v>34.790100000000002</v>
      </c>
      <c r="P1238" s="1">
        <v>40511</v>
      </c>
      <c r="Q1238">
        <v>24.4971</v>
      </c>
      <c r="S1238" s="1">
        <v>40511</v>
      </c>
      <c r="T1238">
        <v>61.343400000000003</v>
      </c>
      <c r="V1238" s="1">
        <v>40511</v>
      </c>
      <c r="W1238">
        <v>79.956599999999995</v>
      </c>
      <c r="Y1238" s="1">
        <v>40511</v>
      </c>
      <c r="Z1238">
        <v>41.412700000000001</v>
      </c>
      <c r="AB1238" s="1">
        <v>40511</v>
      </c>
      <c r="AC1238">
        <v>29.963200000000001</v>
      </c>
      <c r="AE1238" s="1">
        <v>40511</v>
      </c>
      <c r="AF1238">
        <v>43.853000000000002</v>
      </c>
      <c r="AH1238" s="1">
        <v>40511</v>
      </c>
      <c r="AI1238">
        <v>66.163499999999999</v>
      </c>
      <c r="AK1238" s="1">
        <v>40511</v>
      </c>
      <c r="AL1238">
        <v>14.799300000000001</v>
      </c>
      <c r="AQ1238" s="1">
        <v>40511</v>
      </c>
      <c r="AR1238">
        <v>40.731200000000001</v>
      </c>
      <c r="AT1238" s="1">
        <v>40511</v>
      </c>
      <c r="AU1238">
        <v>28.9359</v>
      </c>
      <c r="AW1238" s="1">
        <v>40511</v>
      </c>
      <c r="AX1238">
        <v>47.416800000000002</v>
      </c>
      <c r="AZ1238" s="1">
        <v>40511</v>
      </c>
      <c r="BA1238">
        <v>19.908100000000001</v>
      </c>
      <c r="BC1238" s="1">
        <v>40511</v>
      </c>
      <c r="BD1238">
        <v>138.18729999999999</v>
      </c>
      <c r="BF1238" s="1">
        <v>40511</v>
      </c>
      <c r="BG1238">
        <v>57.604700000000001</v>
      </c>
      <c r="BI1238" s="1">
        <v>40511</v>
      </c>
      <c r="BJ1238">
        <v>35.786299999999997</v>
      </c>
      <c r="BL1238" s="1">
        <v>40511</v>
      </c>
      <c r="BM1238">
        <v>73.6006</v>
      </c>
      <c r="BO1238" s="1">
        <v>40511</v>
      </c>
      <c r="BP1238">
        <v>31.4559</v>
      </c>
      <c r="BR1238" s="1">
        <v>40511</v>
      </c>
      <c r="BS1238">
        <v>23.976900000000001</v>
      </c>
      <c r="BU1238" s="1">
        <v>40511</v>
      </c>
      <c r="BV1238">
        <v>15.294</v>
      </c>
      <c r="BX1238" s="1">
        <v>40511</v>
      </c>
      <c r="BY1238">
        <v>57.745199999999997</v>
      </c>
      <c r="CA1238" s="1">
        <v>40511</v>
      </c>
      <c r="CB1238">
        <v>71.216899999999995</v>
      </c>
      <c r="CD1238" s="1">
        <v>40511</v>
      </c>
      <c r="CE1238">
        <v>28.508700000000001</v>
      </c>
      <c r="CG1238" s="1">
        <v>40511</v>
      </c>
      <c r="CH1238">
        <v>50.873899999999999</v>
      </c>
      <c r="CJ1238" s="1">
        <v>40511</v>
      </c>
      <c r="CK1238">
        <v>34.895099999999999</v>
      </c>
      <c r="CM1238" s="1">
        <v>40511</v>
      </c>
      <c r="CN1238">
        <v>1993.83</v>
      </c>
      <c r="CP1238" s="1">
        <v>40511</v>
      </c>
      <c r="CQ1238">
        <v>21.53</v>
      </c>
    </row>
    <row r="1239" spans="1:95" x14ac:dyDescent="0.25">
      <c r="A1239" s="1">
        <v>40512</v>
      </c>
      <c r="B1239">
        <v>79.706999999999994</v>
      </c>
      <c r="D1239" s="1">
        <v>40512</v>
      </c>
      <c r="E1239">
        <v>12.8424</v>
      </c>
      <c r="G1239" s="1">
        <v>40512</v>
      </c>
      <c r="H1239">
        <v>21.1632</v>
      </c>
      <c r="J1239" s="1">
        <v>40512</v>
      </c>
      <c r="K1239">
        <v>41.799900000000001</v>
      </c>
      <c r="M1239" s="1">
        <v>40512</v>
      </c>
      <c r="N1239">
        <v>34.589100000000002</v>
      </c>
      <c r="P1239" s="1">
        <v>40512</v>
      </c>
      <c r="Q1239">
        <v>24.576699999999999</v>
      </c>
      <c r="S1239" s="1">
        <v>40512</v>
      </c>
      <c r="T1239">
        <v>60.781100000000002</v>
      </c>
      <c r="V1239" s="1">
        <v>40512</v>
      </c>
      <c r="W1239">
        <v>80.845299999999995</v>
      </c>
      <c r="Y1239" s="1">
        <v>40512</v>
      </c>
      <c r="Z1239">
        <v>41.9116</v>
      </c>
      <c r="AB1239" s="1">
        <v>40512</v>
      </c>
      <c r="AC1239">
        <v>29.859300000000001</v>
      </c>
      <c r="AE1239" s="1">
        <v>40512</v>
      </c>
      <c r="AF1239">
        <v>43.918500000000002</v>
      </c>
      <c r="AH1239" s="1">
        <v>40512</v>
      </c>
      <c r="AI1239">
        <v>66.268299999999996</v>
      </c>
      <c r="AK1239" s="1">
        <v>40512</v>
      </c>
      <c r="AL1239">
        <v>14.669599999999999</v>
      </c>
      <c r="AQ1239" s="1">
        <v>40512</v>
      </c>
      <c r="AR1239">
        <v>40.090600000000002</v>
      </c>
      <c r="AT1239" s="1">
        <v>40512</v>
      </c>
      <c r="AU1239">
        <v>28.7043</v>
      </c>
      <c r="AW1239" s="1">
        <v>40512</v>
      </c>
      <c r="AX1239">
        <v>47.207900000000002</v>
      </c>
      <c r="AZ1239" s="1">
        <v>40512</v>
      </c>
      <c r="BA1239">
        <v>19.7471</v>
      </c>
      <c r="BC1239" s="1">
        <v>40512</v>
      </c>
      <c r="BD1239">
        <v>136.80439999999999</v>
      </c>
      <c r="BF1239" s="1">
        <v>40512</v>
      </c>
      <c r="BG1239">
        <v>57.2697</v>
      </c>
      <c r="BI1239" s="1">
        <v>40512</v>
      </c>
      <c r="BJ1239">
        <v>35.3048</v>
      </c>
      <c r="BL1239" s="1">
        <v>40512</v>
      </c>
      <c r="BM1239">
        <v>73.638199999999998</v>
      </c>
      <c r="BO1239" s="1">
        <v>40512</v>
      </c>
      <c r="BP1239">
        <v>31.256399999999999</v>
      </c>
      <c r="BR1239" s="1">
        <v>40512</v>
      </c>
      <c r="BS1239">
        <v>23.927199999999999</v>
      </c>
      <c r="BU1239" s="1">
        <v>40512</v>
      </c>
      <c r="BV1239">
        <v>15.053900000000001</v>
      </c>
      <c r="BX1239" s="1">
        <v>40512</v>
      </c>
      <c r="BY1239">
        <v>56.76</v>
      </c>
      <c r="CA1239" s="1">
        <v>40512</v>
      </c>
      <c r="CB1239">
        <v>71.664400000000001</v>
      </c>
      <c r="CD1239" s="1">
        <v>40512</v>
      </c>
      <c r="CE1239">
        <v>28.606999999999999</v>
      </c>
      <c r="CG1239" s="1">
        <v>40512</v>
      </c>
      <c r="CH1239">
        <v>51.1006</v>
      </c>
      <c r="CJ1239" s="1">
        <v>40512</v>
      </c>
      <c r="CK1239">
        <v>34.981299999999997</v>
      </c>
      <c r="CM1239" s="1">
        <v>40512</v>
      </c>
      <c r="CN1239">
        <v>1981.84</v>
      </c>
      <c r="CP1239" s="1">
        <v>40512</v>
      </c>
      <c r="CQ1239">
        <v>23.54</v>
      </c>
    </row>
    <row r="1240" spans="1:95" x14ac:dyDescent="0.25">
      <c r="A1240" s="1">
        <v>40513</v>
      </c>
      <c r="B1240">
        <v>81.671599999999998</v>
      </c>
      <c r="D1240" s="1">
        <v>40513</v>
      </c>
      <c r="E1240">
        <v>13.277799999999999</v>
      </c>
      <c r="G1240" s="1">
        <v>40513</v>
      </c>
      <c r="H1240">
        <v>21.313199999999998</v>
      </c>
      <c r="J1240" s="1">
        <v>40513</v>
      </c>
      <c r="K1240">
        <v>42.8444</v>
      </c>
      <c r="M1240" s="1">
        <v>40513</v>
      </c>
      <c r="N1240">
        <v>35.418399999999998</v>
      </c>
      <c r="P1240" s="1">
        <v>40513</v>
      </c>
      <c r="Q1240">
        <v>25.01</v>
      </c>
      <c r="S1240" s="1">
        <v>40513</v>
      </c>
      <c r="T1240">
        <v>62.639699999999998</v>
      </c>
      <c r="V1240" s="1">
        <v>40513</v>
      </c>
      <c r="W1240">
        <v>83.568799999999996</v>
      </c>
      <c r="Y1240" s="1">
        <v>40513</v>
      </c>
      <c r="Z1240">
        <v>42.909500000000001</v>
      </c>
      <c r="AB1240" s="1">
        <v>40513</v>
      </c>
      <c r="AC1240">
        <v>30.5825</v>
      </c>
      <c r="AE1240" s="1">
        <v>40513</v>
      </c>
      <c r="AF1240">
        <v>45.189599999999999</v>
      </c>
      <c r="AH1240" s="1">
        <v>40513</v>
      </c>
      <c r="AI1240">
        <v>67.954599999999999</v>
      </c>
      <c r="AK1240" s="1">
        <v>40513</v>
      </c>
      <c r="AL1240">
        <v>15.1051</v>
      </c>
      <c r="AQ1240" s="1">
        <v>40513</v>
      </c>
      <c r="AR1240">
        <v>40.702500000000001</v>
      </c>
      <c r="AT1240" s="1">
        <v>40513</v>
      </c>
      <c r="AU1240">
        <v>30.034500000000001</v>
      </c>
      <c r="AW1240" s="1">
        <v>40513</v>
      </c>
      <c r="AX1240">
        <v>48.319000000000003</v>
      </c>
      <c r="AZ1240" s="1">
        <v>40513</v>
      </c>
      <c r="BA1240">
        <v>20.048100000000002</v>
      </c>
      <c r="BC1240" s="1">
        <v>40513</v>
      </c>
      <c r="BD1240">
        <v>139.65729999999999</v>
      </c>
      <c r="BF1240" s="1">
        <v>40513</v>
      </c>
      <c r="BG1240">
        <v>58.0792</v>
      </c>
      <c r="BI1240" s="1">
        <v>40513</v>
      </c>
      <c r="BJ1240">
        <v>36.012799999999999</v>
      </c>
      <c r="BL1240" s="1">
        <v>40513</v>
      </c>
      <c r="BM1240">
        <v>74.569299999999998</v>
      </c>
      <c r="BO1240" s="1">
        <v>40513</v>
      </c>
      <c r="BP1240">
        <v>31.791399999999999</v>
      </c>
      <c r="BR1240" s="1">
        <v>40513</v>
      </c>
      <c r="BS1240">
        <v>24.668500000000002</v>
      </c>
      <c r="BU1240" s="1">
        <v>40513</v>
      </c>
      <c r="BV1240">
        <v>15.4247</v>
      </c>
      <c r="BX1240" s="1">
        <v>40513</v>
      </c>
      <c r="BY1240">
        <v>57.763800000000003</v>
      </c>
      <c r="CA1240" s="1">
        <v>40513</v>
      </c>
      <c r="CB1240">
        <v>74.511200000000002</v>
      </c>
      <c r="CD1240" s="1">
        <v>40513</v>
      </c>
      <c r="CE1240">
        <v>28.910900000000002</v>
      </c>
      <c r="CG1240" s="1">
        <v>40513</v>
      </c>
      <c r="CH1240">
        <v>51.676900000000003</v>
      </c>
      <c r="CJ1240" s="1">
        <v>40513</v>
      </c>
      <c r="CK1240">
        <v>35.565800000000003</v>
      </c>
      <c r="CM1240" s="1">
        <v>40513</v>
      </c>
      <c r="CN1240">
        <v>2024.97</v>
      </c>
      <c r="CP1240" s="1">
        <v>40513</v>
      </c>
      <c r="CQ1240">
        <v>21.36</v>
      </c>
    </row>
    <row r="1241" spans="1:95" x14ac:dyDescent="0.25">
      <c r="A1241" s="1">
        <v>40514</v>
      </c>
      <c r="B1241">
        <v>82.108199999999997</v>
      </c>
      <c r="D1241" s="1">
        <v>40514</v>
      </c>
      <c r="E1241">
        <v>13.7866</v>
      </c>
      <c r="G1241" s="1">
        <v>40514</v>
      </c>
      <c r="H1241">
        <v>20.986899999999999</v>
      </c>
      <c r="J1241" s="1">
        <v>40514</v>
      </c>
      <c r="K1241">
        <v>43.502000000000002</v>
      </c>
      <c r="M1241" s="1">
        <v>40514</v>
      </c>
      <c r="N1241">
        <v>35.920999999999999</v>
      </c>
      <c r="P1241" s="1">
        <v>40514</v>
      </c>
      <c r="Q1241">
        <v>25.248799999999999</v>
      </c>
      <c r="S1241" s="1">
        <v>40514</v>
      </c>
      <c r="T1241">
        <v>63.468899999999998</v>
      </c>
      <c r="V1241" s="1">
        <v>40514</v>
      </c>
      <c r="W1241">
        <v>84.686899999999994</v>
      </c>
      <c r="Y1241" s="1">
        <v>40514</v>
      </c>
      <c r="Z1241">
        <v>44.106999999999999</v>
      </c>
      <c r="AB1241" s="1">
        <v>40514</v>
      </c>
      <c r="AC1241">
        <v>30.677</v>
      </c>
      <c r="AE1241" s="1">
        <v>40514</v>
      </c>
      <c r="AF1241">
        <v>45.451300000000003</v>
      </c>
      <c r="AH1241" s="1">
        <v>40514</v>
      </c>
      <c r="AI1241">
        <v>68.097499999999997</v>
      </c>
      <c r="AK1241" s="1">
        <v>40514</v>
      </c>
      <c r="AL1241">
        <v>15.4573</v>
      </c>
      <c r="AQ1241" s="1">
        <v>40514</v>
      </c>
      <c r="AR1241">
        <v>41.218800000000002</v>
      </c>
      <c r="AT1241" s="1">
        <v>40514</v>
      </c>
      <c r="AU1241">
        <v>31.697299999999998</v>
      </c>
      <c r="AW1241" s="1">
        <v>40514</v>
      </c>
      <c r="AX1241">
        <v>48.613399999999999</v>
      </c>
      <c r="AZ1241" s="1">
        <v>40514</v>
      </c>
      <c r="BA1241">
        <v>20.253499999999999</v>
      </c>
      <c r="BC1241" s="1">
        <v>40514</v>
      </c>
      <c r="BD1241">
        <v>140.40190000000001</v>
      </c>
      <c r="BF1241" s="1">
        <v>40514</v>
      </c>
      <c r="BG1241">
        <v>58.246699999999997</v>
      </c>
      <c r="BI1241" s="1">
        <v>40514</v>
      </c>
      <c r="BJ1241">
        <v>37.107799999999997</v>
      </c>
      <c r="BL1241" s="1">
        <v>40514</v>
      </c>
      <c r="BM1241">
        <v>74.653899999999993</v>
      </c>
      <c r="BO1241" s="1">
        <v>40514</v>
      </c>
      <c r="BP1241">
        <v>31.936499999999999</v>
      </c>
      <c r="BR1241" s="1">
        <v>40514</v>
      </c>
      <c r="BS1241">
        <v>25.473700000000001</v>
      </c>
      <c r="BU1241" s="1">
        <v>40514</v>
      </c>
      <c r="BV1241">
        <v>15.414099999999999</v>
      </c>
      <c r="BX1241" s="1">
        <v>40514</v>
      </c>
      <c r="BY1241">
        <v>57.959000000000003</v>
      </c>
      <c r="CA1241" s="1">
        <v>40514</v>
      </c>
      <c r="CB1241">
        <v>74.930099999999996</v>
      </c>
      <c r="CD1241" s="1">
        <v>40514</v>
      </c>
      <c r="CE1241">
        <v>29.259399999999999</v>
      </c>
      <c r="CG1241" s="1">
        <v>40514</v>
      </c>
      <c r="CH1241">
        <v>51.7241</v>
      </c>
      <c r="CJ1241" s="1">
        <v>40514</v>
      </c>
      <c r="CK1241">
        <v>35.776600000000002</v>
      </c>
      <c r="CM1241" s="1">
        <v>40514</v>
      </c>
      <c r="CN1241">
        <v>2050.96</v>
      </c>
      <c r="CP1241" s="1">
        <v>40514</v>
      </c>
      <c r="CQ1241">
        <v>19.39</v>
      </c>
    </row>
    <row r="1242" spans="1:95" x14ac:dyDescent="0.25">
      <c r="A1242" s="1">
        <v>40515</v>
      </c>
      <c r="B1242">
        <v>82.516300000000001</v>
      </c>
      <c r="D1242" s="1">
        <v>40515</v>
      </c>
      <c r="E1242">
        <v>13.9236</v>
      </c>
      <c r="G1242" s="1">
        <v>40515</v>
      </c>
      <c r="H1242">
        <v>20.995699999999999</v>
      </c>
      <c r="J1242" s="1">
        <v>40515</v>
      </c>
      <c r="K1242">
        <v>43.405299999999997</v>
      </c>
      <c r="M1242" s="1">
        <v>40515</v>
      </c>
      <c r="N1242">
        <v>36.658200000000001</v>
      </c>
      <c r="P1242" s="1">
        <v>40515</v>
      </c>
      <c r="Q1242">
        <v>25.195799999999998</v>
      </c>
      <c r="S1242" s="1">
        <v>40515</v>
      </c>
      <c r="T1242">
        <v>63.421300000000002</v>
      </c>
      <c r="V1242" s="1">
        <v>40515</v>
      </c>
      <c r="W1242">
        <v>85.413200000000003</v>
      </c>
      <c r="Y1242" s="1">
        <v>40515</v>
      </c>
      <c r="Z1242">
        <v>44.406399999999998</v>
      </c>
      <c r="AB1242" s="1">
        <v>40515</v>
      </c>
      <c r="AC1242">
        <v>30.4879</v>
      </c>
      <c r="AE1242" s="1">
        <v>40515</v>
      </c>
      <c r="AF1242">
        <v>46.0214</v>
      </c>
      <c r="AH1242" s="1">
        <v>40515</v>
      </c>
      <c r="AI1242">
        <v>67.821200000000005</v>
      </c>
      <c r="AK1242" s="1">
        <v>40515</v>
      </c>
      <c r="AL1242">
        <v>15.549900000000001</v>
      </c>
      <c r="AQ1242" s="1">
        <v>40515</v>
      </c>
      <c r="AR1242">
        <v>41.142299999999999</v>
      </c>
      <c r="AT1242" s="1">
        <v>40515</v>
      </c>
      <c r="AU1242">
        <v>31.811299999999999</v>
      </c>
      <c r="AW1242" s="1">
        <v>40515</v>
      </c>
      <c r="AX1242">
        <v>48.860300000000002</v>
      </c>
      <c r="AZ1242" s="1">
        <v>40515</v>
      </c>
      <c r="BA1242">
        <v>20.2441</v>
      </c>
      <c r="BC1242" s="1">
        <v>40515</v>
      </c>
      <c r="BD1242">
        <v>140.59530000000001</v>
      </c>
      <c r="BF1242" s="1">
        <v>40515</v>
      </c>
      <c r="BG1242">
        <v>58.209499999999998</v>
      </c>
      <c r="BI1242" s="1">
        <v>40515</v>
      </c>
      <c r="BJ1242">
        <v>37.390999999999998</v>
      </c>
      <c r="BL1242" s="1">
        <v>40515</v>
      </c>
      <c r="BM1242">
        <v>75.011300000000006</v>
      </c>
      <c r="BO1242" s="1">
        <v>40515</v>
      </c>
      <c r="BP1242">
        <v>32.009099999999997</v>
      </c>
      <c r="BR1242" s="1">
        <v>40515</v>
      </c>
      <c r="BS1242">
        <v>25.596800000000002</v>
      </c>
      <c r="BU1242" s="1">
        <v>40515</v>
      </c>
      <c r="BV1242">
        <v>15.441800000000001</v>
      </c>
      <c r="BX1242" s="1">
        <v>40515</v>
      </c>
      <c r="BY1242">
        <v>57.931100000000001</v>
      </c>
      <c r="CA1242" s="1">
        <v>40515</v>
      </c>
      <c r="CB1242">
        <v>74.968199999999996</v>
      </c>
      <c r="CD1242" s="1">
        <v>40515</v>
      </c>
      <c r="CE1242">
        <v>29.4024</v>
      </c>
      <c r="CG1242" s="1">
        <v>40515</v>
      </c>
      <c r="CH1242">
        <v>51.601300000000002</v>
      </c>
      <c r="CJ1242" s="1">
        <v>40515</v>
      </c>
      <c r="CK1242">
        <v>36.016100000000002</v>
      </c>
      <c r="CM1242" s="1">
        <v>40515</v>
      </c>
      <c r="CN1242">
        <v>2056.4</v>
      </c>
      <c r="CP1242" s="1">
        <v>40515</v>
      </c>
      <c r="CQ1242">
        <v>18.010000000000002</v>
      </c>
    </row>
    <row r="1243" spans="1:95" x14ac:dyDescent="0.25">
      <c r="A1243" s="1">
        <v>40518</v>
      </c>
      <c r="B1243">
        <v>82.459400000000002</v>
      </c>
      <c r="D1243" s="1">
        <v>40518</v>
      </c>
      <c r="E1243">
        <v>13.9285</v>
      </c>
      <c r="G1243" s="1">
        <v>40518</v>
      </c>
      <c r="H1243">
        <v>21.2073</v>
      </c>
      <c r="J1243" s="1">
        <v>40518</v>
      </c>
      <c r="K1243">
        <v>43.5214</v>
      </c>
      <c r="M1243" s="1">
        <v>40518</v>
      </c>
      <c r="N1243">
        <v>36.5242</v>
      </c>
      <c r="P1243" s="1">
        <v>40518</v>
      </c>
      <c r="Q1243">
        <v>25.027699999999999</v>
      </c>
      <c r="S1243" s="1">
        <v>40518</v>
      </c>
      <c r="T1243">
        <v>63.468899999999998</v>
      </c>
      <c r="V1243" s="1">
        <v>40518</v>
      </c>
      <c r="W1243">
        <v>85.241200000000006</v>
      </c>
      <c r="Y1243" s="1">
        <v>40518</v>
      </c>
      <c r="Z1243">
        <v>44.406399999999998</v>
      </c>
      <c r="AB1243" s="1">
        <v>40518</v>
      </c>
      <c r="AC1243">
        <v>30.2469</v>
      </c>
      <c r="AE1243" s="1">
        <v>40518</v>
      </c>
      <c r="AF1243">
        <v>45.7316</v>
      </c>
      <c r="AH1243" s="1">
        <v>40518</v>
      </c>
      <c r="AI1243">
        <v>67.935500000000005</v>
      </c>
      <c r="AK1243" s="1">
        <v>40518</v>
      </c>
      <c r="AL1243">
        <v>15.4758</v>
      </c>
      <c r="AQ1243" s="1">
        <v>40518</v>
      </c>
      <c r="AR1243">
        <v>40.970199999999998</v>
      </c>
      <c r="AT1243" s="1">
        <v>40518</v>
      </c>
      <c r="AU1243">
        <v>31.6783</v>
      </c>
      <c r="AW1243" s="1">
        <v>40518</v>
      </c>
      <c r="AX1243">
        <v>48.5944</v>
      </c>
      <c r="AZ1243" s="1">
        <v>40518</v>
      </c>
      <c r="BA1243">
        <v>20.253499999999999</v>
      </c>
      <c r="BC1243" s="1">
        <v>40518</v>
      </c>
      <c r="BD1243">
        <v>140.2182</v>
      </c>
      <c r="BF1243" s="1">
        <v>40518</v>
      </c>
      <c r="BG1243">
        <v>57.874499999999998</v>
      </c>
      <c r="BI1243" s="1">
        <v>40518</v>
      </c>
      <c r="BJ1243">
        <v>37.669499999999999</v>
      </c>
      <c r="BL1243" s="1">
        <v>40518</v>
      </c>
      <c r="BM1243">
        <v>74.841999999999999</v>
      </c>
      <c r="BO1243" s="1">
        <v>40518</v>
      </c>
      <c r="BP1243">
        <v>31.963699999999999</v>
      </c>
      <c r="BR1243" s="1">
        <v>40518</v>
      </c>
      <c r="BS1243">
        <v>25.426300000000001</v>
      </c>
      <c r="BU1243" s="1">
        <v>40518</v>
      </c>
      <c r="BV1243">
        <v>15.524900000000001</v>
      </c>
      <c r="BX1243" s="1">
        <v>40518</v>
      </c>
      <c r="BY1243">
        <v>57.680100000000003</v>
      </c>
      <c r="CA1243" s="1">
        <v>40518</v>
      </c>
      <c r="CB1243">
        <v>74.653999999999996</v>
      </c>
      <c r="CD1243" s="1">
        <v>40518</v>
      </c>
      <c r="CE1243">
        <v>29.3935</v>
      </c>
      <c r="CG1243" s="1">
        <v>40518</v>
      </c>
      <c r="CH1243">
        <v>51.478499999999997</v>
      </c>
      <c r="CJ1243" s="1">
        <v>40518</v>
      </c>
      <c r="CK1243">
        <v>35.987400000000001</v>
      </c>
      <c r="CM1243" s="1">
        <v>40518</v>
      </c>
      <c r="CN1243">
        <v>2053.8000000000002</v>
      </c>
      <c r="CP1243" s="1">
        <v>40518</v>
      </c>
      <c r="CQ1243">
        <v>18.02</v>
      </c>
    </row>
    <row r="1244" spans="1:95" x14ac:dyDescent="0.25">
      <c r="A1244" s="1">
        <v>40519</v>
      </c>
      <c r="B1244">
        <v>79.906300000000002</v>
      </c>
      <c r="D1244" s="1">
        <v>40519</v>
      </c>
      <c r="E1244">
        <v>13.8453</v>
      </c>
      <c r="G1244" s="1">
        <v>40519</v>
      </c>
      <c r="H1244">
        <v>21.2073</v>
      </c>
      <c r="J1244" s="1">
        <v>40519</v>
      </c>
      <c r="K1244">
        <v>43.308599999999998</v>
      </c>
      <c r="M1244" s="1">
        <v>40519</v>
      </c>
      <c r="N1244">
        <v>36.817399999999999</v>
      </c>
      <c r="P1244" s="1">
        <v>40519</v>
      </c>
      <c r="Q1244">
        <v>25.24</v>
      </c>
      <c r="S1244" s="1">
        <v>40519</v>
      </c>
      <c r="T1244">
        <v>63.125799999999998</v>
      </c>
      <c r="V1244" s="1">
        <v>40519</v>
      </c>
      <c r="W1244">
        <v>86.340100000000007</v>
      </c>
      <c r="Y1244" s="1">
        <v>40519</v>
      </c>
      <c r="Z1244">
        <v>46.102800000000002</v>
      </c>
      <c r="AB1244" s="1">
        <v>40519</v>
      </c>
      <c r="AC1244">
        <v>30.317799999999998</v>
      </c>
      <c r="AE1244" s="1">
        <v>40519</v>
      </c>
      <c r="AF1244">
        <v>45.759700000000002</v>
      </c>
      <c r="AH1244" s="1">
        <v>40519</v>
      </c>
      <c r="AI1244">
        <v>68.078400000000002</v>
      </c>
      <c r="AK1244" s="1">
        <v>40519</v>
      </c>
      <c r="AL1244">
        <v>15.781599999999999</v>
      </c>
      <c r="AQ1244" s="1">
        <v>40519</v>
      </c>
      <c r="AR1244">
        <v>40.339199999999998</v>
      </c>
      <c r="AT1244" s="1">
        <v>40519</v>
      </c>
      <c r="AU1244">
        <v>31.877800000000001</v>
      </c>
      <c r="AW1244" s="1">
        <v>40519</v>
      </c>
      <c r="AX1244">
        <v>48.841299999999997</v>
      </c>
      <c r="AZ1244" s="1">
        <v>40519</v>
      </c>
      <c r="BA1244">
        <v>20.141500000000001</v>
      </c>
      <c r="BC1244" s="1">
        <v>40519</v>
      </c>
      <c r="BD1244">
        <v>139.2801</v>
      </c>
      <c r="BF1244" s="1">
        <v>40519</v>
      </c>
      <c r="BG1244">
        <v>57.976799999999997</v>
      </c>
      <c r="BI1244" s="1">
        <v>40519</v>
      </c>
      <c r="BJ1244">
        <v>37.051200000000001</v>
      </c>
      <c r="BL1244" s="1">
        <v>40519</v>
      </c>
      <c r="BM1244">
        <v>75.556799999999996</v>
      </c>
      <c r="BO1244" s="1">
        <v>40519</v>
      </c>
      <c r="BP1244">
        <v>32.072499999999998</v>
      </c>
      <c r="BR1244" s="1">
        <v>40519</v>
      </c>
      <c r="BS1244">
        <v>25.454699999999999</v>
      </c>
      <c r="BU1244" s="1">
        <v>40519</v>
      </c>
      <c r="BV1244">
        <v>15.488</v>
      </c>
      <c r="BX1244" s="1">
        <v>40519</v>
      </c>
      <c r="BY1244">
        <v>57.763800000000003</v>
      </c>
      <c r="CA1244" s="1">
        <v>40519</v>
      </c>
      <c r="CB1244">
        <v>74.777699999999996</v>
      </c>
      <c r="CD1244" s="1">
        <v>40519</v>
      </c>
      <c r="CE1244">
        <v>29.447099999999999</v>
      </c>
      <c r="CG1244" s="1">
        <v>40519</v>
      </c>
      <c r="CH1244">
        <v>52.045299999999997</v>
      </c>
      <c r="CJ1244" s="1">
        <v>40519</v>
      </c>
      <c r="CK1244">
        <v>35.767000000000003</v>
      </c>
      <c r="CM1244" s="1">
        <v>40519</v>
      </c>
      <c r="CN1244">
        <v>2054.89</v>
      </c>
      <c r="CP1244" s="1">
        <v>40519</v>
      </c>
      <c r="CQ1244">
        <v>17.989999999999998</v>
      </c>
    </row>
    <row r="1245" spans="1:95" x14ac:dyDescent="0.25">
      <c r="A1245" s="1">
        <v>40520</v>
      </c>
      <c r="B1245">
        <v>80.371300000000005</v>
      </c>
      <c r="D1245" s="1">
        <v>40520</v>
      </c>
      <c r="E1245">
        <v>13.8355</v>
      </c>
      <c r="G1245" s="1">
        <v>40520</v>
      </c>
      <c r="H1245">
        <v>21.515999999999998</v>
      </c>
      <c r="J1245" s="1">
        <v>40520</v>
      </c>
      <c r="K1245">
        <v>44.130699999999997</v>
      </c>
      <c r="M1245" s="1">
        <v>40520</v>
      </c>
      <c r="N1245">
        <v>35.368099999999998</v>
      </c>
      <c r="P1245" s="1">
        <v>40520</v>
      </c>
      <c r="Q1245">
        <v>25.319600000000001</v>
      </c>
      <c r="S1245" s="1">
        <v>40520</v>
      </c>
      <c r="T1245">
        <v>62.125</v>
      </c>
      <c r="V1245" s="1">
        <v>40520</v>
      </c>
      <c r="W1245">
        <v>85.642499999999998</v>
      </c>
      <c r="Y1245" s="1">
        <v>40520</v>
      </c>
      <c r="Z1245">
        <v>46.302399999999999</v>
      </c>
      <c r="AB1245" s="1">
        <v>40520</v>
      </c>
      <c r="AC1245">
        <v>30.4359</v>
      </c>
      <c r="AE1245" s="1">
        <v>40520</v>
      </c>
      <c r="AF1245">
        <v>45.684899999999999</v>
      </c>
      <c r="AH1245" s="1">
        <v>40520</v>
      </c>
      <c r="AI1245">
        <v>68.4499</v>
      </c>
      <c r="AK1245" s="1">
        <v>40520</v>
      </c>
      <c r="AL1245">
        <v>15.790900000000001</v>
      </c>
      <c r="AQ1245" s="1">
        <v>40520</v>
      </c>
      <c r="AR1245">
        <v>40.788499999999999</v>
      </c>
      <c r="AT1245" s="1">
        <v>40520</v>
      </c>
      <c r="AU1245">
        <v>32.3339</v>
      </c>
      <c r="AW1245" s="1">
        <v>40520</v>
      </c>
      <c r="AX1245">
        <v>48.784300000000002</v>
      </c>
      <c r="AZ1245" s="1">
        <v>40520</v>
      </c>
      <c r="BA1245">
        <v>20.365500000000001</v>
      </c>
      <c r="BC1245" s="1">
        <v>40520</v>
      </c>
      <c r="BD1245">
        <v>140.20849999999999</v>
      </c>
      <c r="BF1245" s="1">
        <v>40520</v>
      </c>
      <c r="BG1245">
        <v>58.107100000000003</v>
      </c>
      <c r="BI1245" s="1">
        <v>40520</v>
      </c>
      <c r="BJ1245">
        <v>38.004600000000003</v>
      </c>
      <c r="BL1245" s="1">
        <v>40520</v>
      </c>
      <c r="BM1245">
        <v>74.052099999999996</v>
      </c>
      <c r="BO1245" s="1">
        <v>40520</v>
      </c>
      <c r="BP1245">
        <v>32.099699999999999</v>
      </c>
      <c r="BR1245" s="1">
        <v>40520</v>
      </c>
      <c r="BS1245">
        <v>25.7958</v>
      </c>
      <c r="BU1245" s="1">
        <v>40520</v>
      </c>
      <c r="BV1245">
        <v>15.441800000000001</v>
      </c>
      <c r="BX1245" s="1">
        <v>40520</v>
      </c>
      <c r="BY1245">
        <v>58.209899999999998</v>
      </c>
      <c r="CA1245" s="1">
        <v>40520</v>
      </c>
      <c r="CB1245">
        <v>73.968500000000006</v>
      </c>
      <c r="CD1245" s="1">
        <v>40520</v>
      </c>
      <c r="CE1245">
        <v>29.4739</v>
      </c>
      <c r="CG1245" s="1">
        <v>40520</v>
      </c>
      <c r="CH1245">
        <v>51.762700000000002</v>
      </c>
      <c r="CJ1245" s="1">
        <v>40520</v>
      </c>
      <c r="CK1245">
        <v>35.4221</v>
      </c>
      <c r="CM1245" s="1">
        <v>40520</v>
      </c>
      <c r="CN1245">
        <v>2063.0300000000002</v>
      </c>
      <c r="CP1245" s="1">
        <v>40520</v>
      </c>
      <c r="CQ1245">
        <v>17.739999999999998</v>
      </c>
    </row>
    <row r="1246" spans="1:95" x14ac:dyDescent="0.25">
      <c r="A1246" s="1">
        <v>40521</v>
      </c>
      <c r="B1246">
        <v>79.830299999999994</v>
      </c>
      <c r="D1246" s="1">
        <v>40521</v>
      </c>
      <c r="E1246">
        <v>13.840400000000001</v>
      </c>
      <c r="G1246" s="1">
        <v>40521</v>
      </c>
      <c r="H1246">
        <v>21.683499999999999</v>
      </c>
      <c r="J1246" s="1">
        <v>40521</v>
      </c>
      <c r="K1246">
        <v>44.3048</v>
      </c>
      <c r="M1246" s="1">
        <v>40521</v>
      </c>
      <c r="N1246">
        <v>40.025799999999997</v>
      </c>
      <c r="P1246" s="1">
        <v>40521</v>
      </c>
      <c r="Q1246">
        <v>25.4876</v>
      </c>
      <c r="S1246" s="1">
        <v>40521</v>
      </c>
      <c r="T1246">
        <v>61.581699999999998</v>
      </c>
      <c r="V1246" s="1">
        <v>40521</v>
      </c>
      <c r="W1246">
        <v>85.690299999999993</v>
      </c>
      <c r="Y1246" s="1">
        <v>40521</v>
      </c>
      <c r="Z1246">
        <v>46.776400000000002</v>
      </c>
      <c r="AB1246" s="1">
        <v>40521</v>
      </c>
      <c r="AC1246">
        <v>30.643899999999999</v>
      </c>
      <c r="AE1246" s="1">
        <v>40521</v>
      </c>
      <c r="AF1246">
        <v>45.161499999999997</v>
      </c>
      <c r="AH1246" s="1">
        <v>40521</v>
      </c>
      <c r="AI1246">
        <v>68.592799999999997</v>
      </c>
      <c r="AK1246" s="1">
        <v>40521</v>
      </c>
      <c r="AL1246">
        <v>15.8743</v>
      </c>
      <c r="AQ1246" s="1">
        <v>40521</v>
      </c>
      <c r="AR1246">
        <v>40.6738</v>
      </c>
      <c r="AT1246" s="1">
        <v>40521</v>
      </c>
      <c r="AU1246">
        <v>32.609499999999997</v>
      </c>
      <c r="AW1246" s="1">
        <v>40521</v>
      </c>
      <c r="AX1246">
        <v>48.755800000000001</v>
      </c>
      <c r="AZ1246" s="1">
        <v>40521</v>
      </c>
      <c r="BA1246">
        <v>20.356100000000001</v>
      </c>
      <c r="BC1246" s="1">
        <v>40521</v>
      </c>
      <c r="BD1246">
        <v>139.55090000000001</v>
      </c>
      <c r="BF1246" s="1">
        <v>40521</v>
      </c>
      <c r="BG1246">
        <v>57.744199999999999</v>
      </c>
      <c r="BI1246" s="1">
        <v>40521</v>
      </c>
      <c r="BJ1246">
        <v>38.523800000000001</v>
      </c>
      <c r="BL1246" s="1">
        <v>40521</v>
      </c>
      <c r="BM1246">
        <v>72.9893</v>
      </c>
      <c r="BO1246" s="1">
        <v>40521</v>
      </c>
      <c r="BP1246">
        <v>32.3446</v>
      </c>
      <c r="BR1246" s="1">
        <v>40521</v>
      </c>
      <c r="BS1246">
        <v>25.653700000000001</v>
      </c>
      <c r="BU1246" s="1">
        <v>40521</v>
      </c>
      <c r="BV1246">
        <v>15.477399999999999</v>
      </c>
      <c r="BX1246" s="1">
        <v>40521</v>
      </c>
      <c r="BY1246">
        <v>58.433</v>
      </c>
      <c r="CA1246" s="1">
        <v>40521</v>
      </c>
      <c r="CB1246">
        <v>73.911299999999997</v>
      </c>
      <c r="CD1246" s="1">
        <v>40521</v>
      </c>
      <c r="CE1246">
        <v>29.9922</v>
      </c>
      <c r="CG1246" s="1">
        <v>40521</v>
      </c>
      <c r="CH1246">
        <v>51.620199999999997</v>
      </c>
      <c r="CJ1246" s="1">
        <v>40521</v>
      </c>
      <c r="CK1246">
        <v>35.5867</v>
      </c>
      <c r="CM1246" s="1">
        <v>40521</v>
      </c>
      <c r="CN1246">
        <v>2071.12</v>
      </c>
      <c r="CP1246" s="1">
        <v>40521</v>
      </c>
      <c r="CQ1246">
        <v>17.25</v>
      </c>
    </row>
    <row r="1247" spans="1:95" x14ac:dyDescent="0.25">
      <c r="A1247" s="1">
        <v>40522</v>
      </c>
      <c r="B1247">
        <v>80.029700000000005</v>
      </c>
      <c r="D1247" s="1">
        <v>40522</v>
      </c>
      <c r="E1247">
        <v>13.943200000000001</v>
      </c>
      <c r="G1247" s="1">
        <v>40522</v>
      </c>
      <c r="H1247">
        <v>21.912800000000001</v>
      </c>
      <c r="J1247" s="1">
        <v>40522</v>
      </c>
      <c r="K1247">
        <v>44.74</v>
      </c>
      <c r="M1247" s="1">
        <v>40522</v>
      </c>
      <c r="N1247">
        <v>41.005899999999997</v>
      </c>
      <c r="P1247" s="1">
        <v>40522</v>
      </c>
      <c r="Q1247">
        <v>25.549499999999998</v>
      </c>
      <c r="S1247" s="1">
        <v>40522</v>
      </c>
      <c r="T1247">
        <v>61.152799999999999</v>
      </c>
      <c r="V1247" s="1">
        <v>40522</v>
      </c>
      <c r="W1247">
        <v>85.948300000000003</v>
      </c>
      <c r="Y1247" s="1">
        <v>40522</v>
      </c>
      <c r="Z1247">
        <v>47.599600000000002</v>
      </c>
      <c r="AB1247" s="1">
        <v>40522</v>
      </c>
      <c r="AC1247">
        <v>30.558800000000002</v>
      </c>
      <c r="AE1247" s="1">
        <v>40522</v>
      </c>
      <c r="AF1247">
        <v>45.441899999999997</v>
      </c>
      <c r="AH1247" s="1">
        <v>40522</v>
      </c>
      <c r="AI1247">
        <v>68.764300000000006</v>
      </c>
      <c r="AK1247" s="1">
        <v>40522</v>
      </c>
      <c r="AL1247">
        <v>16.420999999999999</v>
      </c>
      <c r="AQ1247" s="1">
        <v>40522</v>
      </c>
      <c r="AR1247">
        <v>40.750300000000003</v>
      </c>
      <c r="AT1247" s="1">
        <v>40522</v>
      </c>
      <c r="AU1247">
        <v>32.685499999999998</v>
      </c>
      <c r="AW1247" s="1">
        <v>40522</v>
      </c>
      <c r="AX1247">
        <v>49.363599999999998</v>
      </c>
      <c r="AZ1247" s="1">
        <v>40522</v>
      </c>
      <c r="BA1247">
        <v>20.4495</v>
      </c>
      <c r="BC1247" s="1">
        <v>40522</v>
      </c>
      <c r="BD1247">
        <v>140.0538</v>
      </c>
      <c r="BF1247" s="1">
        <v>40522</v>
      </c>
      <c r="BG1247">
        <v>57.604700000000001</v>
      </c>
      <c r="BI1247" s="1">
        <v>40522</v>
      </c>
      <c r="BJ1247">
        <v>39.109099999999998</v>
      </c>
      <c r="BL1247" s="1">
        <v>40522</v>
      </c>
      <c r="BM1247">
        <v>72.942300000000003</v>
      </c>
      <c r="BO1247" s="1">
        <v>40522</v>
      </c>
      <c r="BP1247">
        <v>32.634700000000002</v>
      </c>
      <c r="BR1247" s="1">
        <v>40522</v>
      </c>
      <c r="BS1247">
        <v>25.9</v>
      </c>
      <c r="BU1247" s="1">
        <v>40522</v>
      </c>
      <c r="BV1247">
        <v>15.7189</v>
      </c>
      <c r="BX1247" s="1">
        <v>40522</v>
      </c>
      <c r="BY1247">
        <v>58.739699999999999</v>
      </c>
      <c r="CA1247" s="1">
        <v>40522</v>
      </c>
      <c r="CB1247">
        <v>74.644400000000005</v>
      </c>
      <c r="CD1247" s="1">
        <v>40522</v>
      </c>
      <c r="CE1247">
        <v>30.421199999999999</v>
      </c>
      <c r="CG1247" s="1">
        <v>40522</v>
      </c>
      <c r="CH1247">
        <v>51.563200000000002</v>
      </c>
      <c r="CJ1247" s="1">
        <v>40522</v>
      </c>
      <c r="CK1247">
        <v>35.509300000000003</v>
      </c>
      <c r="CM1247" s="1">
        <v>40522</v>
      </c>
      <c r="CN1247">
        <v>2083.5700000000002</v>
      </c>
      <c r="CP1247" s="1">
        <v>40522</v>
      </c>
      <c r="CQ1247">
        <v>17.61</v>
      </c>
    </row>
    <row r="1248" spans="1:95" x14ac:dyDescent="0.25">
      <c r="A1248" s="1">
        <v>40525</v>
      </c>
      <c r="B1248">
        <v>80.959800000000001</v>
      </c>
      <c r="D1248" s="1">
        <v>40525</v>
      </c>
      <c r="E1248">
        <v>14.050800000000001</v>
      </c>
      <c r="G1248" s="1">
        <v>40525</v>
      </c>
      <c r="H1248">
        <v>21.815799999999999</v>
      </c>
      <c r="J1248" s="1">
        <v>40525</v>
      </c>
      <c r="K1248">
        <v>44.846400000000003</v>
      </c>
      <c r="M1248" s="1">
        <v>40525</v>
      </c>
      <c r="N1248">
        <v>40.645699999999998</v>
      </c>
      <c r="P1248" s="1">
        <v>40525</v>
      </c>
      <c r="Q1248">
        <v>25.452200000000001</v>
      </c>
      <c r="S1248" s="1">
        <v>40525</v>
      </c>
      <c r="T1248">
        <v>60.8001</v>
      </c>
      <c r="V1248" s="1">
        <v>40525</v>
      </c>
      <c r="W1248">
        <v>87.563299999999998</v>
      </c>
      <c r="Y1248" s="1">
        <v>40525</v>
      </c>
      <c r="Z1248">
        <v>47.998800000000003</v>
      </c>
      <c r="AB1248" s="1">
        <v>40525</v>
      </c>
      <c r="AC1248">
        <v>30.653400000000001</v>
      </c>
      <c r="AE1248" s="1">
        <v>40525</v>
      </c>
      <c r="AF1248">
        <v>45.385800000000003</v>
      </c>
      <c r="AH1248" s="1">
        <v>40525</v>
      </c>
      <c r="AI1248">
        <v>68.9358</v>
      </c>
      <c r="AK1248" s="1">
        <v>40525</v>
      </c>
      <c r="AL1248">
        <v>16.328299999999999</v>
      </c>
      <c r="AQ1248" s="1">
        <v>40525</v>
      </c>
      <c r="AR1248">
        <v>39.8977</v>
      </c>
      <c r="AT1248" s="1">
        <v>40525</v>
      </c>
      <c r="AU1248">
        <v>32.837499999999999</v>
      </c>
      <c r="AW1248" s="1">
        <v>40525</v>
      </c>
      <c r="AX1248">
        <v>49.382599999999996</v>
      </c>
      <c r="AZ1248" s="1">
        <v>40525</v>
      </c>
      <c r="BA1248">
        <v>20.066800000000001</v>
      </c>
      <c r="BC1248" s="1">
        <v>40525</v>
      </c>
      <c r="BD1248">
        <v>139.53149999999999</v>
      </c>
      <c r="BF1248" s="1">
        <v>40525</v>
      </c>
      <c r="BG1248">
        <v>57.558100000000003</v>
      </c>
      <c r="BI1248" s="1">
        <v>40525</v>
      </c>
      <c r="BJ1248">
        <v>39.184600000000003</v>
      </c>
      <c r="BL1248" s="1">
        <v>40525</v>
      </c>
      <c r="BM1248">
        <v>72.519099999999995</v>
      </c>
      <c r="BO1248" s="1">
        <v>40525</v>
      </c>
      <c r="BP1248">
        <v>33.083799999999997</v>
      </c>
      <c r="BR1248" s="1">
        <v>40525</v>
      </c>
      <c r="BS1248">
        <v>25.81</v>
      </c>
      <c r="BU1248" s="1">
        <v>40525</v>
      </c>
      <c r="BV1248">
        <v>15.8759</v>
      </c>
      <c r="BX1248" s="1">
        <v>40525</v>
      </c>
      <c r="BY1248">
        <v>58.730400000000003</v>
      </c>
      <c r="CA1248" s="1">
        <v>40525</v>
      </c>
      <c r="CB1248">
        <v>74.406400000000005</v>
      </c>
      <c r="CD1248" s="1">
        <v>40525</v>
      </c>
      <c r="CE1248">
        <v>30.483799999999999</v>
      </c>
      <c r="CG1248" s="1">
        <v>40525</v>
      </c>
      <c r="CH1248">
        <v>51.496699999999997</v>
      </c>
      <c r="CJ1248" s="1">
        <v>40525</v>
      </c>
      <c r="CK1248">
        <v>35.964500000000001</v>
      </c>
      <c r="CM1248" s="1">
        <v>40525</v>
      </c>
      <c r="CN1248">
        <v>2084</v>
      </c>
      <c r="CP1248" s="1">
        <v>40525</v>
      </c>
      <c r="CQ1248">
        <v>17.55</v>
      </c>
    </row>
    <row r="1249" spans="1:95" x14ac:dyDescent="0.25">
      <c r="A1249" s="1">
        <v>40526</v>
      </c>
      <c r="B1249">
        <v>81.472300000000004</v>
      </c>
      <c r="D1249" s="1">
        <v>40526</v>
      </c>
      <c r="E1249">
        <v>13.8942</v>
      </c>
      <c r="G1249" s="1">
        <v>40526</v>
      </c>
      <c r="H1249">
        <v>21.8599</v>
      </c>
      <c r="J1249" s="1">
        <v>40526</v>
      </c>
      <c r="K1249">
        <v>44.682000000000002</v>
      </c>
      <c r="M1249" s="1">
        <v>40526</v>
      </c>
      <c r="N1249">
        <v>43.368299999999998</v>
      </c>
      <c r="P1249" s="1">
        <v>40526</v>
      </c>
      <c r="Q1249">
        <v>25.947500000000002</v>
      </c>
      <c r="S1249" s="1">
        <v>40526</v>
      </c>
      <c r="T1249">
        <v>61.467300000000002</v>
      </c>
      <c r="V1249" s="1">
        <v>40526</v>
      </c>
      <c r="W1249">
        <v>88.002899999999997</v>
      </c>
      <c r="Y1249" s="1">
        <v>40526</v>
      </c>
      <c r="Z1249">
        <v>46.801299999999998</v>
      </c>
      <c r="AB1249" s="1">
        <v>40526</v>
      </c>
      <c r="AC1249">
        <v>30.2043</v>
      </c>
      <c r="AE1249" s="1">
        <v>40526</v>
      </c>
      <c r="AF1249">
        <v>45.918599999999998</v>
      </c>
      <c r="AH1249" s="1">
        <v>40526</v>
      </c>
      <c r="AI1249">
        <v>68.764300000000006</v>
      </c>
      <c r="AK1249" s="1">
        <v>40526</v>
      </c>
      <c r="AL1249">
        <v>16.3932</v>
      </c>
      <c r="AQ1249" s="1">
        <v>40526</v>
      </c>
      <c r="AR1249">
        <v>39.792400000000001</v>
      </c>
      <c r="AT1249" s="1">
        <v>40526</v>
      </c>
      <c r="AU1249">
        <v>32.9895</v>
      </c>
      <c r="AW1249" s="1">
        <v>40526</v>
      </c>
      <c r="AX1249">
        <v>49.885899999999999</v>
      </c>
      <c r="AZ1249" s="1">
        <v>40526</v>
      </c>
      <c r="BA1249">
        <v>20.038799999999998</v>
      </c>
      <c r="BC1249" s="1">
        <v>40526</v>
      </c>
      <c r="BD1249">
        <v>141.02090000000001</v>
      </c>
      <c r="BF1249" s="1">
        <v>40526</v>
      </c>
      <c r="BG1249">
        <v>58.404899999999998</v>
      </c>
      <c r="BI1249" s="1">
        <v>40526</v>
      </c>
      <c r="BJ1249">
        <v>38.504899999999999</v>
      </c>
      <c r="BL1249" s="1">
        <v>40526</v>
      </c>
      <c r="BM1249">
        <v>72.519099999999995</v>
      </c>
      <c r="BO1249" s="1">
        <v>40526</v>
      </c>
      <c r="BP1249">
        <v>33.496200000000002</v>
      </c>
      <c r="BR1249" s="1">
        <v>40526</v>
      </c>
      <c r="BS1249">
        <v>26.165199999999999</v>
      </c>
      <c r="BU1249" s="1">
        <v>40526</v>
      </c>
      <c r="BV1249">
        <v>15.802</v>
      </c>
      <c r="BX1249" s="1">
        <v>40526</v>
      </c>
      <c r="BY1249">
        <v>59.064999999999998</v>
      </c>
      <c r="CA1249" s="1">
        <v>40526</v>
      </c>
      <c r="CB1249">
        <v>75.072900000000004</v>
      </c>
      <c r="CD1249" s="1">
        <v>40526</v>
      </c>
      <c r="CE1249">
        <v>30.984200000000001</v>
      </c>
      <c r="CG1249" s="1">
        <v>40526</v>
      </c>
      <c r="CH1249">
        <v>51.724699999999999</v>
      </c>
      <c r="CJ1249" s="1">
        <v>40526</v>
      </c>
      <c r="CK1249">
        <v>36.071100000000001</v>
      </c>
      <c r="CM1249" s="1">
        <v>40526</v>
      </c>
      <c r="CN1249">
        <v>2085.9299999999998</v>
      </c>
      <c r="CP1249" s="1">
        <v>40526</v>
      </c>
      <c r="CQ1249">
        <v>17.61</v>
      </c>
    </row>
    <row r="1250" spans="1:95" x14ac:dyDescent="0.25">
      <c r="A1250" s="1">
        <v>40527</v>
      </c>
      <c r="B1250">
        <v>81.443799999999996</v>
      </c>
      <c r="D1250" s="1">
        <v>40527</v>
      </c>
      <c r="E1250">
        <v>13.6594</v>
      </c>
      <c r="G1250" s="1">
        <v>40527</v>
      </c>
      <c r="H1250">
        <v>21.8246</v>
      </c>
      <c r="J1250" s="1">
        <v>40527</v>
      </c>
      <c r="K1250">
        <v>44.604599999999998</v>
      </c>
      <c r="M1250" s="1">
        <v>40527</v>
      </c>
      <c r="N1250">
        <v>42.882399999999997</v>
      </c>
      <c r="P1250" s="1">
        <v>40527</v>
      </c>
      <c r="Q1250">
        <v>25.761800000000001</v>
      </c>
      <c r="S1250" s="1">
        <v>40527</v>
      </c>
      <c r="T1250">
        <v>61.229100000000003</v>
      </c>
      <c r="V1250" s="1">
        <v>40527</v>
      </c>
      <c r="W1250">
        <v>88.987200000000001</v>
      </c>
      <c r="Y1250" s="1">
        <v>40527</v>
      </c>
      <c r="Z1250">
        <v>45.803400000000003</v>
      </c>
      <c r="AB1250" s="1">
        <v>40527</v>
      </c>
      <c r="AC1250">
        <v>30.601400000000002</v>
      </c>
      <c r="AE1250" s="1">
        <v>40527</v>
      </c>
      <c r="AF1250">
        <v>46.0214</v>
      </c>
      <c r="AH1250" s="1">
        <v>40527</v>
      </c>
      <c r="AI1250">
        <v>68.4499</v>
      </c>
      <c r="AK1250" s="1">
        <v>40527</v>
      </c>
      <c r="AL1250">
        <v>16.207899999999999</v>
      </c>
      <c r="AQ1250" s="1">
        <v>40527</v>
      </c>
      <c r="AR1250">
        <v>39.495399999999997</v>
      </c>
      <c r="AT1250" s="1">
        <v>40527</v>
      </c>
      <c r="AU1250">
        <v>33.055999999999997</v>
      </c>
      <c r="AW1250" s="1">
        <v>40527</v>
      </c>
      <c r="AX1250">
        <v>48.945799999999998</v>
      </c>
      <c r="AZ1250" s="1">
        <v>40527</v>
      </c>
      <c r="BA1250">
        <v>19.861499999999999</v>
      </c>
      <c r="BC1250" s="1">
        <v>40527</v>
      </c>
      <c r="BD1250">
        <v>139.9571</v>
      </c>
      <c r="BF1250" s="1">
        <v>40527</v>
      </c>
      <c r="BG1250">
        <v>58.218800000000002</v>
      </c>
      <c r="BI1250" s="1">
        <v>40527</v>
      </c>
      <c r="BJ1250">
        <v>37.9574</v>
      </c>
      <c r="BL1250" s="1">
        <v>40527</v>
      </c>
      <c r="BM1250">
        <v>72.396799999999999</v>
      </c>
      <c r="BO1250" s="1">
        <v>40527</v>
      </c>
      <c r="BP1250">
        <v>33.597000000000001</v>
      </c>
      <c r="BR1250" s="1">
        <v>40527</v>
      </c>
      <c r="BS1250">
        <v>26.383099999999999</v>
      </c>
      <c r="BU1250" s="1">
        <v>40527</v>
      </c>
      <c r="BV1250">
        <v>15.7743</v>
      </c>
      <c r="BX1250" s="1">
        <v>40527</v>
      </c>
      <c r="BY1250">
        <v>59.148600000000002</v>
      </c>
      <c r="CA1250" s="1">
        <v>40527</v>
      </c>
      <c r="CB1250">
        <v>75.168099999999995</v>
      </c>
      <c r="CD1250" s="1">
        <v>40527</v>
      </c>
      <c r="CE1250">
        <v>30.948499999999999</v>
      </c>
      <c r="CG1250" s="1">
        <v>40527</v>
      </c>
      <c r="CH1250">
        <v>51.515700000000002</v>
      </c>
      <c r="CJ1250" s="1">
        <v>40527</v>
      </c>
      <c r="CK1250">
        <v>35.790199999999999</v>
      </c>
      <c r="CM1250" s="1">
        <v>40527</v>
      </c>
      <c r="CN1250">
        <v>2075.29</v>
      </c>
      <c r="CP1250" s="1">
        <v>40527</v>
      </c>
      <c r="CQ1250">
        <v>17.940000000000001</v>
      </c>
    </row>
    <row r="1251" spans="1:95" x14ac:dyDescent="0.25">
      <c r="A1251" s="1">
        <v>40528</v>
      </c>
      <c r="B1251">
        <v>82.003799999999998</v>
      </c>
      <c r="D1251" s="1">
        <v>40528</v>
      </c>
      <c r="E1251">
        <v>14.1486</v>
      </c>
      <c r="G1251" s="1">
        <v>40528</v>
      </c>
      <c r="H1251">
        <v>22.009799999999998</v>
      </c>
      <c r="J1251" s="1">
        <v>40528</v>
      </c>
      <c r="K1251">
        <v>43.105499999999999</v>
      </c>
      <c r="M1251" s="1">
        <v>40528</v>
      </c>
      <c r="N1251">
        <v>43.6447</v>
      </c>
      <c r="P1251" s="1">
        <v>40528</v>
      </c>
      <c r="Q1251">
        <v>25.850200000000001</v>
      </c>
      <c r="S1251" s="1">
        <v>40528</v>
      </c>
      <c r="T1251">
        <v>61.381599999999999</v>
      </c>
      <c r="V1251" s="1">
        <v>40528</v>
      </c>
      <c r="W1251">
        <v>89.063599999999994</v>
      </c>
      <c r="Y1251" s="1">
        <v>40528</v>
      </c>
      <c r="Z1251">
        <v>45.768500000000003</v>
      </c>
      <c r="AB1251" s="1">
        <v>40528</v>
      </c>
      <c r="AC1251">
        <v>30.885000000000002</v>
      </c>
      <c r="AE1251" s="1">
        <v>40528</v>
      </c>
      <c r="AF1251">
        <v>46.217700000000001</v>
      </c>
      <c r="AH1251" s="1">
        <v>40528</v>
      </c>
      <c r="AI1251">
        <v>68.802400000000006</v>
      </c>
      <c r="AK1251" s="1">
        <v>40528</v>
      </c>
      <c r="AL1251">
        <v>16.467300000000002</v>
      </c>
      <c r="AQ1251" s="1">
        <v>40528</v>
      </c>
      <c r="AR1251">
        <v>40.1875</v>
      </c>
      <c r="AT1251" s="1">
        <v>40528</v>
      </c>
      <c r="AU1251">
        <v>33.369599999999998</v>
      </c>
      <c r="AW1251" s="1">
        <v>40528</v>
      </c>
      <c r="AX1251">
        <v>50.721600000000002</v>
      </c>
      <c r="AZ1251" s="1">
        <v>40528</v>
      </c>
      <c r="BA1251">
        <v>19.880099999999999</v>
      </c>
      <c r="BC1251" s="1">
        <v>40528</v>
      </c>
      <c r="BD1251">
        <v>139.7927</v>
      </c>
      <c r="BF1251" s="1">
        <v>40528</v>
      </c>
      <c r="BG1251">
        <v>58.060600000000001</v>
      </c>
      <c r="BI1251" s="1">
        <v>40528</v>
      </c>
      <c r="BJ1251">
        <v>37.771000000000001</v>
      </c>
      <c r="BL1251" s="1">
        <v>40528</v>
      </c>
      <c r="BM1251">
        <v>72.142899999999997</v>
      </c>
      <c r="BO1251" s="1">
        <v>40528</v>
      </c>
      <c r="BP1251">
        <v>33.762</v>
      </c>
      <c r="BR1251" s="1">
        <v>40528</v>
      </c>
      <c r="BS1251">
        <v>26.513400000000001</v>
      </c>
      <c r="BU1251" s="1">
        <v>40528</v>
      </c>
      <c r="BV1251">
        <v>15.903600000000001</v>
      </c>
      <c r="BX1251" s="1">
        <v>40528</v>
      </c>
      <c r="BY1251">
        <v>59.947899999999997</v>
      </c>
      <c r="CA1251" s="1">
        <v>40528</v>
      </c>
      <c r="CB1251">
        <v>75.234700000000004</v>
      </c>
      <c r="CD1251" s="1">
        <v>40528</v>
      </c>
      <c r="CE1251">
        <v>31.064699999999998</v>
      </c>
      <c r="CG1251" s="1">
        <v>40528</v>
      </c>
      <c r="CH1251">
        <v>51.895699999999998</v>
      </c>
      <c r="CJ1251" s="1">
        <v>40528</v>
      </c>
      <c r="CK1251">
        <v>35.848300000000002</v>
      </c>
      <c r="CM1251" s="1">
        <v>40528</v>
      </c>
      <c r="CN1251">
        <v>2088.19</v>
      </c>
      <c r="CP1251" s="1">
        <v>40528</v>
      </c>
      <c r="CQ1251">
        <v>17.39</v>
      </c>
    </row>
    <row r="1252" spans="1:95" x14ac:dyDescent="0.25">
      <c r="A1252" s="1">
        <v>40529</v>
      </c>
      <c r="B1252">
        <v>81.975300000000004</v>
      </c>
      <c r="D1252" s="1">
        <v>40529</v>
      </c>
      <c r="E1252">
        <v>14.246499999999999</v>
      </c>
      <c r="G1252" s="1">
        <v>40529</v>
      </c>
      <c r="H1252">
        <v>22.036200000000001</v>
      </c>
      <c r="J1252" s="1">
        <v>40529</v>
      </c>
      <c r="K1252">
        <v>42.563899999999997</v>
      </c>
      <c r="M1252" s="1">
        <v>40529</v>
      </c>
      <c r="N1252">
        <v>44.030099999999997</v>
      </c>
      <c r="P1252" s="1">
        <v>40529</v>
      </c>
      <c r="Q1252">
        <v>25.8325</v>
      </c>
      <c r="S1252" s="1">
        <v>40529</v>
      </c>
      <c r="T1252">
        <v>61.981999999999999</v>
      </c>
      <c r="V1252" s="1">
        <v>40529</v>
      </c>
      <c r="W1252">
        <v>88.480699999999999</v>
      </c>
      <c r="Y1252" s="1">
        <v>40529</v>
      </c>
      <c r="Z1252">
        <v>46.9011</v>
      </c>
      <c r="AB1252" s="1">
        <v>40529</v>
      </c>
      <c r="AC1252">
        <v>31.055099999999999</v>
      </c>
      <c r="AE1252" s="1">
        <v>40529</v>
      </c>
      <c r="AF1252">
        <v>46.600900000000003</v>
      </c>
      <c r="AH1252" s="1">
        <v>40529</v>
      </c>
      <c r="AI1252">
        <v>68.754800000000003</v>
      </c>
      <c r="AK1252" s="1">
        <v>40529</v>
      </c>
      <c r="AL1252">
        <v>16.4025</v>
      </c>
      <c r="AQ1252" s="1">
        <v>40529</v>
      </c>
      <c r="AR1252">
        <v>40.194699999999997</v>
      </c>
      <c r="AT1252" s="1">
        <v>40529</v>
      </c>
      <c r="AU1252">
        <v>33.3506</v>
      </c>
      <c r="AW1252" s="1">
        <v>40529</v>
      </c>
      <c r="AX1252">
        <v>50.322800000000001</v>
      </c>
      <c r="AZ1252" s="1">
        <v>40529</v>
      </c>
      <c r="BA1252">
        <v>20.029499999999999</v>
      </c>
      <c r="BC1252" s="1">
        <v>40529</v>
      </c>
      <c r="BD1252">
        <v>140.2278</v>
      </c>
      <c r="BF1252" s="1">
        <v>40529</v>
      </c>
      <c r="BG1252">
        <v>58.190899999999999</v>
      </c>
      <c r="BI1252" s="1">
        <v>40529</v>
      </c>
      <c r="BJ1252">
        <v>37.447699999999998</v>
      </c>
      <c r="BL1252" s="1">
        <v>40529</v>
      </c>
      <c r="BM1252">
        <v>72.236999999999995</v>
      </c>
      <c r="BO1252" s="1">
        <v>40529</v>
      </c>
      <c r="BP1252">
        <v>33.432000000000002</v>
      </c>
      <c r="BR1252" s="1">
        <v>40529</v>
      </c>
      <c r="BS1252">
        <v>26.4329</v>
      </c>
      <c r="BU1252" s="1">
        <v>40529</v>
      </c>
      <c r="BV1252">
        <v>15.7281</v>
      </c>
      <c r="BX1252" s="1">
        <v>40529</v>
      </c>
      <c r="BY1252">
        <v>60.2361</v>
      </c>
      <c r="CA1252" s="1">
        <v>40529</v>
      </c>
      <c r="CB1252">
        <v>75.025300000000001</v>
      </c>
      <c r="CD1252" s="1">
        <v>40529</v>
      </c>
      <c r="CE1252">
        <v>30.9574</v>
      </c>
      <c r="CG1252" s="1">
        <v>40529</v>
      </c>
      <c r="CH1252">
        <v>51.686700000000002</v>
      </c>
      <c r="CJ1252" s="1">
        <v>40529</v>
      </c>
      <c r="CK1252">
        <v>35.887</v>
      </c>
      <c r="CM1252" s="1">
        <v>40529</v>
      </c>
      <c r="CN1252">
        <v>2089.9499999999998</v>
      </c>
      <c r="CP1252" s="1">
        <v>40529</v>
      </c>
      <c r="CQ1252">
        <v>16.11</v>
      </c>
    </row>
    <row r="1253" spans="1:95" x14ac:dyDescent="0.25">
      <c r="A1253" s="1">
        <v>40532</v>
      </c>
      <c r="B1253">
        <v>82.896000000000001</v>
      </c>
      <c r="D1253" s="1">
        <v>40532</v>
      </c>
      <c r="E1253">
        <v>14.452</v>
      </c>
      <c r="G1253" s="1">
        <v>40532</v>
      </c>
      <c r="H1253">
        <v>22.195</v>
      </c>
      <c r="J1253" s="1">
        <v>40532</v>
      </c>
      <c r="K1253">
        <v>41.103499999999997</v>
      </c>
      <c r="M1253" s="1">
        <v>40532</v>
      </c>
      <c r="N1253">
        <v>44.750500000000002</v>
      </c>
      <c r="P1253" s="1">
        <v>40532</v>
      </c>
      <c r="Q1253">
        <v>25.761800000000001</v>
      </c>
      <c r="S1253" s="1">
        <v>40532</v>
      </c>
      <c r="T1253">
        <v>60.304499999999997</v>
      </c>
      <c r="V1253" s="1">
        <v>40532</v>
      </c>
      <c r="W1253">
        <v>89.159199999999998</v>
      </c>
      <c r="Y1253" s="1">
        <v>40532</v>
      </c>
      <c r="Z1253">
        <v>47.000900000000001</v>
      </c>
      <c r="AB1253" s="1">
        <v>40532</v>
      </c>
      <c r="AC1253">
        <v>30.870799999999999</v>
      </c>
      <c r="AE1253" s="1">
        <v>40532</v>
      </c>
      <c r="AF1253">
        <v>46.47</v>
      </c>
      <c r="AH1253" s="1">
        <v>40532</v>
      </c>
      <c r="AI1253">
        <v>68.802400000000006</v>
      </c>
      <c r="AK1253" s="1">
        <v>40532</v>
      </c>
      <c r="AL1253">
        <v>16.4025</v>
      </c>
      <c r="AQ1253" s="1">
        <v>40532</v>
      </c>
      <c r="AR1253">
        <v>40.127600000000001</v>
      </c>
      <c r="AT1253" s="1">
        <v>40532</v>
      </c>
      <c r="AU1253">
        <v>33.445599999999999</v>
      </c>
      <c r="AW1253" s="1">
        <v>40532</v>
      </c>
      <c r="AX1253">
        <v>50.2468</v>
      </c>
      <c r="AZ1253" s="1">
        <v>40532</v>
      </c>
      <c r="BA1253">
        <v>19.814799999999998</v>
      </c>
      <c r="BC1253" s="1">
        <v>40532</v>
      </c>
      <c r="BD1253">
        <v>139.75399999999999</v>
      </c>
      <c r="BF1253" s="1">
        <v>40532</v>
      </c>
      <c r="BG1253">
        <v>58.144300000000001</v>
      </c>
      <c r="BI1253" s="1">
        <v>40532</v>
      </c>
      <c r="BJ1253">
        <v>37.712000000000003</v>
      </c>
      <c r="BL1253" s="1">
        <v>40532</v>
      </c>
      <c r="BM1253">
        <v>72.340400000000002</v>
      </c>
      <c r="BO1253" s="1">
        <v>40532</v>
      </c>
      <c r="BP1253">
        <v>33.450400000000002</v>
      </c>
      <c r="BR1253" s="1">
        <v>40532</v>
      </c>
      <c r="BS1253">
        <v>26.345199999999998</v>
      </c>
      <c r="BU1253" s="1">
        <v>40532</v>
      </c>
      <c r="BV1253">
        <v>15.8574</v>
      </c>
      <c r="BX1253" s="1">
        <v>40532</v>
      </c>
      <c r="BY1253">
        <v>60.384799999999998</v>
      </c>
      <c r="CA1253" s="1">
        <v>40532</v>
      </c>
      <c r="CB1253">
        <v>75.120500000000007</v>
      </c>
      <c r="CD1253" s="1">
        <v>40532</v>
      </c>
      <c r="CE1253">
        <v>31.046800000000001</v>
      </c>
      <c r="CG1253" s="1">
        <v>40532</v>
      </c>
      <c r="CH1253">
        <v>51.078800000000001</v>
      </c>
      <c r="CJ1253" s="1">
        <v>40532</v>
      </c>
      <c r="CK1253">
        <v>35.896700000000003</v>
      </c>
      <c r="CM1253" s="1">
        <v>40532</v>
      </c>
      <c r="CN1253">
        <v>2095.3200000000002</v>
      </c>
      <c r="CP1253" s="1">
        <v>40532</v>
      </c>
      <c r="CQ1253">
        <v>16.41</v>
      </c>
    </row>
    <row r="1254" spans="1:95" x14ac:dyDescent="0.25">
      <c r="A1254" s="1">
        <v>40533</v>
      </c>
      <c r="B1254">
        <v>82.127200000000002</v>
      </c>
      <c r="D1254" s="1">
        <v>40533</v>
      </c>
      <c r="E1254">
        <v>14.5694</v>
      </c>
      <c r="G1254" s="1">
        <v>40533</v>
      </c>
      <c r="H1254">
        <v>22.265499999999999</v>
      </c>
      <c r="J1254" s="1">
        <v>40533</v>
      </c>
      <c r="K1254">
        <v>41.8095</v>
      </c>
      <c r="M1254" s="1">
        <v>40533</v>
      </c>
      <c r="N1254">
        <v>46.224899999999998</v>
      </c>
      <c r="P1254" s="1">
        <v>40533</v>
      </c>
      <c r="Q1254">
        <v>25.7087</v>
      </c>
      <c r="S1254" s="1">
        <v>40533</v>
      </c>
      <c r="T1254">
        <v>61.181399999999996</v>
      </c>
      <c r="V1254" s="1">
        <v>40533</v>
      </c>
      <c r="W1254">
        <v>90.430199999999999</v>
      </c>
      <c r="Y1254" s="1">
        <v>40533</v>
      </c>
      <c r="Z1254">
        <v>47.3003</v>
      </c>
      <c r="AB1254" s="1">
        <v>40533</v>
      </c>
      <c r="AC1254">
        <v>30.9559</v>
      </c>
      <c r="AE1254" s="1">
        <v>40533</v>
      </c>
      <c r="AF1254">
        <v>46.703699999999998</v>
      </c>
      <c r="AH1254" s="1">
        <v>40533</v>
      </c>
      <c r="AI1254">
        <v>69.278800000000004</v>
      </c>
      <c r="AK1254" s="1">
        <v>40533</v>
      </c>
      <c r="AL1254">
        <v>16.587800000000001</v>
      </c>
      <c r="AQ1254" s="1">
        <v>40533</v>
      </c>
      <c r="AR1254">
        <v>40.146799999999999</v>
      </c>
      <c r="AT1254" s="1">
        <v>40533</v>
      </c>
      <c r="AU1254">
        <v>33.331600000000002</v>
      </c>
      <c r="AW1254" s="1">
        <v>40533</v>
      </c>
      <c r="AX1254">
        <v>50.835599999999999</v>
      </c>
      <c r="AZ1254" s="1">
        <v>40533</v>
      </c>
      <c r="BA1254">
        <v>19.6935</v>
      </c>
      <c r="BC1254" s="1">
        <v>40533</v>
      </c>
      <c r="BD1254">
        <v>140.9435</v>
      </c>
      <c r="BF1254" s="1">
        <v>40533</v>
      </c>
      <c r="BG1254">
        <v>58.004800000000003</v>
      </c>
      <c r="BI1254" s="1">
        <v>40533</v>
      </c>
      <c r="BJ1254">
        <v>38.703200000000002</v>
      </c>
      <c r="BL1254" s="1">
        <v>40533</v>
      </c>
      <c r="BM1254">
        <v>72.284000000000006</v>
      </c>
      <c r="BO1254" s="1">
        <v>40533</v>
      </c>
      <c r="BP1254">
        <v>33.1571</v>
      </c>
      <c r="BR1254" s="1">
        <v>40533</v>
      </c>
      <c r="BS1254">
        <v>26.5915</v>
      </c>
      <c r="BU1254" s="1">
        <v>40533</v>
      </c>
      <c r="BV1254">
        <v>16.051300000000001</v>
      </c>
      <c r="BX1254" s="1">
        <v>40533</v>
      </c>
      <c r="BY1254">
        <v>60.291800000000002</v>
      </c>
      <c r="CA1254" s="1">
        <v>40533</v>
      </c>
      <c r="CB1254">
        <v>75.548900000000003</v>
      </c>
      <c r="CD1254" s="1">
        <v>40533</v>
      </c>
      <c r="CE1254">
        <v>31.2255</v>
      </c>
      <c r="CG1254" s="1">
        <v>40533</v>
      </c>
      <c r="CH1254">
        <v>50.964799999999997</v>
      </c>
      <c r="CJ1254" s="1">
        <v>40533</v>
      </c>
      <c r="CK1254">
        <v>36.158200000000001</v>
      </c>
      <c r="CM1254" s="1">
        <v>40533</v>
      </c>
      <c r="CN1254">
        <v>2108.2600000000002</v>
      </c>
      <c r="CP1254" s="1">
        <v>40533</v>
      </c>
      <c r="CQ1254">
        <v>16.489999999999998</v>
      </c>
    </row>
    <row r="1255" spans="1:95" x14ac:dyDescent="0.25">
      <c r="A1255" s="1">
        <v>40534</v>
      </c>
      <c r="B1255">
        <v>82.307500000000005</v>
      </c>
      <c r="D1255" s="1">
        <v>40534</v>
      </c>
      <c r="E1255">
        <v>14.814</v>
      </c>
      <c r="G1255" s="1">
        <v>40534</v>
      </c>
      <c r="H1255">
        <v>22.2743</v>
      </c>
      <c r="J1255" s="1">
        <v>40534</v>
      </c>
      <c r="K1255">
        <v>41.403300000000002</v>
      </c>
      <c r="M1255" s="1">
        <v>40534</v>
      </c>
      <c r="N1255">
        <v>46.710700000000003</v>
      </c>
      <c r="P1255" s="1">
        <v>40534</v>
      </c>
      <c r="Q1255">
        <v>25.761800000000001</v>
      </c>
      <c r="S1255" s="1">
        <v>40534</v>
      </c>
      <c r="T1255">
        <v>61.581699999999998</v>
      </c>
      <c r="V1255" s="1">
        <v>40534</v>
      </c>
      <c r="W1255">
        <v>90.372799999999998</v>
      </c>
      <c r="Y1255" s="1">
        <v>40534</v>
      </c>
      <c r="Z1255">
        <v>47.200499999999998</v>
      </c>
      <c r="AB1255" s="1">
        <v>40534</v>
      </c>
      <c r="AC1255">
        <v>31.0031</v>
      </c>
      <c r="AE1255" s="1">
        <v>40534</v>
      </c>
      <c r="AF1255">
        <v>46.544800000000002</v>
      </c>
      <c r="AH1255" s="1">
        <v>40534</v>
      </c>
      <c r="AI1255">
        <v>69.355000000000004</v>
      </c>
      <c r="AK1255" s="1">
        <v>40534</v>
      </c>
      <c r="AL1255">
        <v>16.867999999999999</v>
      </c>
      <c r="AQ1255" s="1">
        <v>40534</v>
      </c>
      <c r="AR1255">
        <v>39.734900000000003</v>
      </c>
      <c r="AT1255" s="1">
        <v>40534</v>
      </c>
      <c r="AU1255">
        <v>33.426600000000001</v>
      </c>
      <c r="AW1255" s="1">
        <v>40534</v>
      </c>
      <c r="AX1255">
        <v>51.015999999999998</v>
      </c>
      <c r="AZ1255" s="1">
        <v>40534</v>
      </c>
      <c r="BA1255">
        <v>19.497499999999999</v>
      </c>
      <c r="BC1255" s="1">
        <v>40534</v>
      </c>
      <c r="BD1255">
        <v>141.14660000000001</v>
      </c>
      <c r="BF1255" s="1">
        <v>40534</v>
      </c>
      <c r="BG1255">
        <v>57.707000000000001</v>
      </c>
      <c r="BI1255" s="1">
        <v>40534</v>
      </c>
      <c r="BJ1255">
        <v>39.798200000000001</v>
      </c>
      <c r="BL1255" s="1">
        <v>40534</v>
      </c>
      <c r="BM1255">
        <v>72.4251</v>
      </c>
      <c r="BO1255" s="1">
        <v>40534</v>
      </c>
      <c r="BP1255">
        <v>33.193800000000003</v>
      </c>
      <c r="BR1255" s="1">
        <v>40534</v>
      </c>
      <c r="BS1255">
        <v>26.7028</v>
      </c>
      <c r="BU1255" s="1">
        <v>40534</v>
      </c>
      <c r="BV1255">
        <v>16.217600000000001</v>
      </c>
      <c r="BX1255" s="1">
        <v>40534</v>
      </c>
      <c r="BY1255">
        <v>60.366199999999999</v>
      </c>
      <c r="CA1255" s="1">
        <v>40534</v>
      </c>
      <c r="CB1255">
        <v>75.710800000000006</v>
      </c>
      <c r="CD1255" s="1">
        <v>40534</v>
      </c>
      <c r="CE1255">
        <v>31.44</v>
      </c>
      <c r="CG1255" s="1">
        <v>40534</v>
      </c>
      <c r="CH1255">
        <v>50.641800000000003</v>
      </c>
      <c r="CJ1255" s="1">
        <v>40534</v>
      </c>
      <c r="CK1255">
        <v>36.758800000000001</v>
      </c>
      <c r="CM1255" s="1">
        <v>40534</v>
      </c>
      <c r="CN1255">
        <v>2115.69</v>
      </c>
      <c r="CP1255" s="1">
        <v>40534</v>
      </c>
      <c r="CQ1255">
        <v>15.45</v>
      </c>
    </row>
    <row r="1256" spans="1:95" x14ac:dyDescent="0.25">
      <c r="A1256" s="1">
        <v>40535</v>
      </c>
      <c r="B1256">
        <v>82.070300000000003</v>
      </c>
      <c r="D1256" s="1">
        <v>40535</v>
      </c>
      <c r="E1256">
        <v>15.0097</v>
      </c>
      <c r="G1256" s="1">
        <v>40535</v>
      </c>
      <c r="H1256">
        <v>22.247499999999999</v>
      </c>
      <c r="J1256" s="1">
        <v>40535</v>
      </c>
      <c r="K1256">
        <v>41.364699999999999</v>
      </c>
      <c r="M1256" s="1">
        <v>40535</v>
      </c>
      <c r="N1256">
        <v>45.512799999999999</v>
      </c>
      <c r="P1256" s="1">
        <v>40535</v>
      </c>
      <c r="Q1256">
        <v>25.823699999999999</v>
      </c>
      <c r="S1256" s="1">
        <v>40535</v>
      </c>
      <c r="T1256">
        <v>62.010599999999997</v>
      </c>
      <c r="V1256" s="1">
        <v>40535</v>
      </c>
      <c r="W1256">
        <v>90.258200000000002</v>
      </c>
      <c r="Y1256" s="1">
        <v>40535</v>
      </c>
      <c r="Z1256">
        <v>46.701500000000003</v>
      </c>
      <c r="AB1256" s="1">
        <v>40535</v>
      </c>
      <c r="AC1256">
        <v>30.9984</v>
      </c>
      <c r="AE1256" s="1">
        <v>40535</v>
      </c>
      <c r="AF1256">
        <v>46.5167</v>
      </c>
      <c r="AH1256" s="1">
        <v>40535</v>
      </c>
      <c r="AI1256">
        <v>69.736099999999993</v>
      </c>
      <c r="AK1256" s="1">
        <v>40535</v>
      </c>
      <c r="AL1256">
        <v>16.849299999999999</v>
      </c>
      <c r="AQ1256" s="1">
        <v>40535</v>
      </c>
      <c r="AR1256">
        <v>39.984000000000002</v>
      </c>
      <c r="AT1256" s="1">
        <v>40535</v>
      </c>
      <c r="AU1256">
        <v>33.341099999999997</v>
      </c>
      <c r="AW1256" s="1">
        <v>40535</v>
      </c>
      <c r="AX1256">
        <v>50.740600000000001</v>
      </c>
      <c r="AZ1256" s="1">
        <v>40535</v>
      </c>
      <c r="BA1256">
        <v>19.450800000000001</v>
      </c>
      <c r="BC1256" s="1">
        <v>40535</v>
      </c>
      <c r="BD1256">
        <v>141.08860000000001</v>
      </c>
      <c r="BF1256" s="1">
        <v>40535</v>
      </c>
      <c r="BG1256">
        <v>57.920999999999999</v>
      </c>
      <c r="BI1256" s="1">
        <v>40535</v>
      </c>
      <c r="BJ1256">
        <v>39.7226</v>
      </c>
      <c r="BL1256" s="1">
        <v>40535</v>
      </c>
      <c r="BM1256">
        <v>72.378</v>
      </c>
      <c r="BO1256" s="1">
        <v>40535</v>
      </c>
      <c r="BP1256">
        <v>33.257899999999999</v>
      </c>
      <c r="BR1256" s="1">
        <v>40535</v>
      </c>
      <c r="BS1256">
        <v>26.8094</v>
      </c>
      <c r="BU1256" s="1">
        <v>40535</v>
      </c>
      <c r="BV1256">
        <v>16.2638</v>
      </c>
      <c r="BX1256" s="1">
        <v>40535</v>
      </c>
      <c r="BY1256">
        <v>60.6357</v>
      </c>
      <c r="CA1256" s="1">
        <v>40535</v>
      </c>
      <c r="CB1256">
        <v>75.691800000000001</v>
      </c>
      <c r="CD1256" s="1">
        <v>40535</v>
      </c>
      <c r="CE1256">
        <v>31.6724</v>
      </c>
      <c r="CG1256" s="1">
        <v>40535</v>
      </c>
      <c r="CH1256">
        <v>50.917299999999997</v>
      </c>
      <c r="CJ1256" s="1">
        <v>40535</v>
      </c>
      <c r="CK1256">
        <v>36.516599999999997</v>
      </c>
      <c r="CM1256" s="1">
        <v>40535</v>
      </c>
      <c r="CN1256">
        <v>2112.37</v>
      </c>
      <c r="CP1256" s="1">
        <v>40535</v>
      </c>
      <c r="CQ1256">
        <v>16.47</v>
      </c>
    </row>
    <row r="1257" spans="1:95" x14ac:dyDescent="0.25">
      <c r="A1257" s="1">
        <v>40539</v>
      </c>
      <c r="B1257">
        <v>82.582800000000006</v>
      </c>
      <c r="D1257" s="1">
        <v>40539</v>
      </c>
      <c r="E1257">
        <v>14.902100000000001</v>
      </c>
      <c r="G1257" s="1">
        <v>40539</v>
      </c>
      <c r="H1257">
        <v>22.113199999999999</v>
      </c>
      <c r="J1257" s="1">
        <v>40539</v>
      </c>
      <c r="K1257">
        <v>41.6355</v>
      </c>
      <c r="M1257" s="1">
        <v>40539</v>
      </c>
      <c r="N1257">
        <v>49.743299999999998</v>
      </c>
      <c r="P1257" s="1">
        <v>40539</v>
      </c>
      <c r="Q1257">
        <v>25.867899999999999</v>
      </c>
      <c r="S1257" s="1">
        <v>40539</v>
      </c>
      <c r="T1257">
        <v>61.715200000000003</v>
      </c>
      <c r="V1257" s="1">
        <v>40539</v>
      </c>
      <c r="W1257">
        <v>89.894999999999996</v>
      </c>
      <c r="Y1257" s="1">
        <v>40539</v>
      </c>
      <c r="Z1257">
        <v>47.599600000000002</v>
      </c>
      <c r="AB1257" s="1">
        <v>40539</v>
      </c>
      <c r="AC1257">
        <v>30.757300000000001</v>
      </c>
      <c r="AE1257" s="1">
        <v>40539</v>
      </c>
      <c r="AF1257">
        <v>46.385899999999999</v>
      </c>
      <c r="AH1257" s="1">
        <v>40539</v>
      </c>
      <c r="AI1257">
        <v>69.555099999999996</v>
      </c>
      <c r="AK1257" s="1">
        <v>40539</v>
      </c>
      <c r="AL1257">
        <v>16.9894</v>
      </c>
      <c r="AQ1257" s="1">
        <v>40539</v>
      </c>
      <c r="AR1257">
        <v>40.060600000000001</v>
      </c>
      <c r="AT1257" s="1">
        <v>40539</v>
      </c>
      <c r="AU1257">
        <v>33.483600000000003</v>
      </c>
      <c r="AW1257" s="1">
        <v>40539</v>
      </c>
      <c r="AX1257">
        <v>50.7027</v>
      </c>
      <c r="AZ1257" s="1">
        <v>40539</v>
      </c>
      <c r="BA1257">
        <v>19.450800000000001</v>
      </c>
      <c r="BC1257" s="1">
        <v>40539</v>
      </c>
      <c r="BD1257">
        <v>140.55670000000001</v>
      </c>
      <c r="BF1257" s="1">
        <v>40539</v>
      </c>
      <c r="BG1257">
        <v>57.6233</v>
      </c>
      <c r="BI1257" s="1">
        <v>40539</v>
      </c>
      <c r="BJ1257">
        <v>40.279600000000002</v>
      </c>
      <c r="BL1257" s="1">
        <v>40539</v>
      </c>
      <c r="BM1257">
        <v>71.879599999999996</v>
      </c>
      <c r="BO1257" s="1">
        <v>40539</v>
      </c>
      <c r="BP1257">
        <v>33.2029</v>
      </c>
      <c r="BR1257" s="1">
        <v>40539</v>
      </c>
      <c r="BS1257">
        <v>26.5915</v>
      </c>
      <c r="BU1257" s="1">
        <v>40539</v>
      </c>
      <c r="BV1257">
        <v>16.152899999999999</v>
      </c>
      <c r="BX1257" s="1">
        <v>40539</v>
      </c>
      <c r="BY1257">
        <v>60.105899999999998</v>
      </c>
      <c r="CA1257" s="1">
        <v>40539</v>
      </c>
      <c r="CB1257">
        <v>75.472800000000007</v>
      </c>
      <c r="CD1257" s="1">
        <v>40539</v>
      </c>
      <c r="CE1257">
        <v>31.725999999999999</v>
      </c>
      <c r="CG1257" s="1">
        <v>40539</v>
      </c>
      <c r="CH1257">
        <v>50.888800000000003</v>
      </c>
      <c r="CJ1257" s="1">
        <v>40539</v>
      </c>
      <c r="CK1257">
        <v>36.3035</v>
      </c>
      <c r="CM1257" s="1">
        <v>40539</v>
      </c>
      <c r="CN1257">
        <v>2113.67</v>
      </c>
      <c r="CP1257" s="1">
        <v>40539</v>
      </c>
      <c r="CQ1257">
        <v>17.670000000000002</v>
      </c>
    </row>
    <row r="1258" spans="1:95" x14ac:dyDescent="0.25">
      <c r="A1258" s="1">
        <v>40540</v>
      </c>
      <c r="B1258">
        <v>82.326499999999996</v>
      </c>
      <c r="D1258" s="1">
        <v>40540</v>
      </c>
      <c r="E1258">
        <v>14.9216</v>
      </c>
      <c r="G1258" s="1">
        <v>40540</v>
      </c>
      <c r="H1258">
        <v>22.157900000000001</v>
      </c>
      <c r="J1258" s="1">
        <v>40540</v>
      </c>
      <c r="K1258">
        <v>41.384</v>
      </c>
      <c r="M1258" s="1">
        <v>40540</v>
      </c>
      <c r="N1258">
        <v>49.366300000000003</v>
      </c>
      <c r="P1258" s="1">
        <v>40540</v>
      </c>
      <c r="Q1258">
        <v>25.850200000000001</v>
      </c>
      <c r="S1258" s="1">
        <v>40540</v>
      </c>
      <c r="T1258">
        <v>61.82</v>
      </c>
      <c r="V1258" s="1">
        <v>40540</v>
      </c>
      <c r="W1258">
        <v>89.531899999999993</v>
      </c>
      <c r="Y1258" s="1">
        <v>40540</v>
      </c>
      <c r="Z1258">
        <v>47.699399999999997</v>
      </c>
      <c r="AB1258" s="1">
        <v>40540</v>
      </c>
      <c r="AC1258">
        <v>30.894400000000001</v>
      </c>
      <c r="AE1258" s="1">
        <v>40540</v>
      </c>
      <c r="AF1258">
        <v>46.563499999999998</v>
      </c>
      <c r="AH1258" s="1">
        <v>40540</v>
      </c>
      <c r="AI1258">
        <v>69.945700000000002</v>
      </c>
      <c r="AK1258" s="1">
        <v>40540</v>
      </c>
      <c r="AL1258">
        <v>17.110900000000001</v>
      </c>
      <c r="AQ1258" s="1">
        <v>40540</v>
      </c>
      <c r="AR1258">
        <v>40.472499999999997</v>
      </c>
      <c r="AT1258" s="1">
        <v>40540</v>
      </c>
      <c r="AU1258">
        <v>33.341099999999997</v>
      </c>
      <c r="AW1258" s="1">
        <v>40540</v>
      </c>
      <c r="AX1258">
        <v>50.816600000000001</v>
      </c>
      <c r="AZ1258" s="1">
        <v>40540</v>
      </c>
      <c r="BA1258">
        <v>19.488099999999999</v>
      </c>
      <c r="BC1258" s="1">
        <v>40540</v>
      </c>
      <c r="BD1258">
        <v>140.9145</v>
      </c>
      <c r="BF1258" s="1">
        <v>40540</v>
      </c>
      <c r="BG1258">
        <v>57.734900000000003</v>
      </c>
      <c r="BI1258" s="1">
        <v>40540</v>
      </c>
      <c r="BJ1258">
        <v>40.222999999999999</v>
      </c>
      <c r="BL1258" s="1">
        <v>40540</v>
      </c>
      <c r="BM1258">
        <v>71.879599999999996</v>
      </c>
      <c r="BO1258" s="1">
        <v>40540</v>
      </c>
      <c r="BP1258">
        <v>33.175400000000003</v>
      </c>
      <c r="BR1258" s="1">
        <v>40540</v>
      </c>
      <c r="BS1258">
        <v>26.534700000000001</v>
      </c>
      <c r="BU1258" s="1">
        <v>40540</v>
      </c>
      <c r="BV1258">
        <v>16.2453</v>
      </c>
      <c r="BX1258" s="1">
        <v>40540</v>
      </c>
      <c r="BY1258">
        <v>60.189599999999999</v>
      </c>
      <c r="CA1258" s="1">
        <v>40540</v>
      </c>
      <c r="CB1258">
        <v>75.491799999999998</v>
      </c>
      <c r="CD1258" s="1">
        <v>40540</v>
      </c>
      <c r="CE1258">
        <v>31.833200000000001</v>
      </c>
      <c r="CG1258" s="1">
        <v>40540</v>
      </c>
      <c r="CH1258">
        <v>51.0503</v>
      </c>
      <c r="CJ1258" s="1">
        <v>40540</v>
      </c>
      <c r="CK1258">
        <v>36.1873</v>
      </c>
      <c r="CM1258" s="1">
        <v>40540</v>
      </c>
      <c r="CN1258">
        <v>2115.3200000000002</v>
      </c>
      <c r="CP1258" s="1">
        <v>40540</v>
      </c>
      <c r="CQ1258">
        <v>17.52</v>
      </c>
    </row>
    <row r="1259" spans="1:95" x14ac:dyDescent="0.25">
      <c r="A1259" s="1">
        <v>40541</v>
      </c>
      <c r="B1259">
        <v>82.345500000000001</v>
      </c>
      <c r="D1259" s="1">
        <v>40541</v>
      </c>
      <c r="E1259">
        <v>14.8042</v>
      </c>
      <c r="G1259" s="1">
        <v>40541</v>
      </c>
      <c r="H1259">
        <v>22.1221</v>
      </c>
      <c r="J1259" s="1">
        <v>40541</v>
      </c>
      <c r="K1259">
        <v>41.451700000000002</v>
      </c>
      <c r="M1259" s="1">
        <v>40541</v>
      </c>
      <c r="N1259">
        <v>47.975700000000003</v>
      </c>
      <c r="P1259" s="1">
        <v>40541</v>
      </c>
      <c r="Q1259">
        <v>25.9209</v>
      </c>
      <c r="S1259" s="1">
        <v>40541</v>
      </c>
      <c r="T1259">
        <v>62.001100000000001</v>
      </c>
      <c r="V1259" s="1">
        <v>40541</v>
      </c>
      <c r="W1259">
        <v>89.617900000000006</v>
      </c>
      <c r="Y1259" s="1">
        <v>40541</v>
      </c>
      <c r="Z1259">
        <v>47.599600000000002</v>
      </c>
      <c r="AB1259" s="1">
        <v>40541</v>
      </c>
      <c r="AC1259">
        <v>30.937000000000001</v>
      </c>
      <c r="AE1259" s="1">
        <v>40541</v>
      </c>
      <c r="AF1259">
        <v>46.750399999999999</v>
      </c>
      <c r="AH1259" s="1">
        <v>40541</v>
      </c>
      <c r="AI1259">
        <v>69.897999999999996</v>
      </c>
      <c r="AK1259" s="1">
        <v>40541</v>
      </c>
      <c r="AL1259">
        <v>17.0642</v>
      </c>
      <c r="AQ1259" s="1">
        <v>40541</v>
      </c>
      <c r="AR1259">
        <v>40.5396</v>
      </c>
      <c r="AT1259" s="1">
        <v>40541</v>
      </c>
      <c r="AU1259">
        <v>33.1511</v>
      </c>
      <c r="AW1259" s="1">
        <v>40541</v>
      </c>
      <c r="AX1259">
        <v>50.617199999999997</v>
      </c>
      <c r="AZ1259" s="1">
        <v>40541</v>
      </c>
      <c r="BA1259">
        <v>19.5441</v>
      </c>
      <c r="BC1259" s="1">
        <v>40541</v>
      </c>
      <c r="BD1259">
        <v>141.6978</v>
      </c>
      <c r="BF1259" s="1">
        <v>40541</v>
      </c>
      <c r="BG1259">
        <v>57.809399999999997</v>
      </c>
      <c r="BI1259" s="1">
        <v>40541</v>
      </c>
      <c r="BJ1259">
        <v>39.987000000000002</v>
      </c>
      <c r="BL1259" s="1">
        <v>40541</v>
      </c>
      <c r="BM1259">
        <v>72.406199999999998</v>
      </c>
      <c r="BO1259" s="1">
        <v>40541</v>
      </c>
      <c r="BP1259">
        <v>33.184600000000003</v>
      </c>
      <c r="BR1259" s="1">
        <v>40541</v>
      </c>
      <c r="BS1259">
        <v>26.4968</v>
      </c>
      <c r="BU1259" s="1">
        <v>40541</v>
      </c>
      <c r="BV1259">
        <v>16.2545</v>
      </c>
      <c r="BX1259" s="1">
        <v>40541</v>
      </c>
      <c r="BY1259">
        <v>59.854999999999997</v>
      </c>
      <c r="CA1259" s="1">
        <v>40541</v>
      </c>
      <c r="CB1259">
        <v>75.310900000000004</v>
      </c>
      <c r="CD1259" s="1">
        <v>40541</v>
      </c>
      <c r="CE1259">
        <v>31.797499999999999</v>
      </c>
      <c r="CG1259" s="1">
        <v>40541</v>
      </c>
      <c r="CH1259">
        <v>51.373199999999997</v>
      </c>
      <c r="CJ1259" s="1">
        <v>40541</v>
      </c>
      <c r="CK1259">
        <v>36.419800000000002</v>
      </c>
      <c r="CM1259" s="1">
        <v>40541</v>
      </c>
      <c r="CN1259">
        <v>2117.83</v>
      </c>
      <c r="CP1259" s="1">
        <v>40541</v>
      </c>
      <c r="CQ1259">
        <v>17.28</v>
      </c>
    </row>
    <row r="1260" spans="1:95" x14ac:dyDescent="0.25">
      <c r="A1260" s="1">
        <v>40542</v>
      </c>
      <c r="B1260">
        <v>82.136700000000005</v>
      </c>
      <c r="D1260" s="1">
        <v>40542</v>
      </c>
      <c r="E1260">
        <v>14.8825</v>
      </c>
      <c r="G1260" s="1">
        <v>40542</v>
      </c>
      <c r="H1260">
        <v>22.023599999999998</v>
      </c>
      <c r="J1260" s="1">
        <v>40542</v>
      </c>
      <c r="K1260">
        <v>41.113199999999999</v>
      </c>
      <c r="M1260" s="1">
        <v>40542</v>
      </c>
      <c r="N1260">
        <v>48.1935</v>
      </c>
      <c r="P1260" s="1">
        <v>40542</v>
      </c>
      <c r="Q1260">
        <v>25.938600000000001</v>
      </c>
      <c r="S1260" s="1">
        <v>40542</v>
      </c>
      <c r="T1260">
        <v>61.963000000000001</v>
      </c>
      <c r="V1260" s="1">
        <v>40542</v>
      </c>
      <c r="W1260">
        <v>89.703900000000004</v>
      </c>
      <c r="Y1260" s="1">
        <v>40542</v>
      </c>
      <c r="Z1260">
        <v>47.4998</v>
      </c>
      <c r="AB1260" s="1">
        <v>40542</v>
      </c>
      <c r="AC1260">
        <v>30.960599999999999</v>
      </c>
      <c r="AE1260" s="1">
        <v>40542</v>
      </c>
      <c r="AF1260">
        <v>46.442</v>
      </c>
      <c r="AH1260" s="1">
        <v>40542</v>
      </c>
      <c r="AI1260">
        <v>69.888499999999993</v>
      </c>
      <c r="AK1260" s="1">
        <v>40542</v>
      </c>
      <c r="AL1260">
        <v>16.9894</v>
      </c>
      <c r="AQ1260" s="1">
        <v>40542</v>
      </c>
      <c r="AR1260">
        <v>40.482100000000003</v>
      </c>
      <c r="AT1260" s="1">
        <v>40542</v>
      </c>
      <c r="AU1260">
        <v>33.122599999999998</v>
      </c>
      <c r="AW1260" s="1">
        <v>40542</v>
      </c>
      <c r="AX1260">
        <v>50.2943</v>
      </c>
      <c r="AZ1260" s="1">
        <v>40542</v>
      </c>
      <c r="BA1260">
        <v>19.6188</v>
      </c>
      <c r="BC1260" s="1">
        <v>40542</v>
      </c>
      <c r="BD1260">
        <v>141.84289999999999</v>
      </c>
      <c r="BF1260" s="1">
        <v>40542</v>
      </c>
      <c r="BG1260">
        <v>57.632599999999996</v>
      </c>
      <c r="BI1260" s="1">
        <v>40542</v>
      </c>
      <c r="BJ1260">
        <v>39.864199999999997</v>
      </c>
      <c r="BL1260" s="1">
        <v>40542</v>
      </c>
      <c r="BM1260">
        <v>72.189899999999994</v>
      </c>
      <c r="BO1260" s="1">
        <v>40542</v>
      </c>
      <c r="BP1260">
        <v>33.001300000000001</v>
      </c>
      <c r="BR1260" s="1">
        <v>40542</v>
      </c>
      <c r="BS1260">
        <v>26.383099999999999</v>
      </c>
      <c r="BU1260" s="1">
        <v>40542</v>
      </c>
      <c r="BV1260">
        <v>16.152899999999999</v>
      </c>
      <c r="BX1260" s="1">
        <v>40542</v>
      </c>
      <c r="BY1260">
        <v>59.743499999999997</v>
      </c>
      <c r="CA1260" s="1">
        <v>40542</v>
      </c>
      <c r="CB1260">
        <v>75.072900000000004</v>
      </c>
      <c r="CD1260" s="1">
        <v>40542</v>
      </c>
      <c r="CE1260">
        <v>31.779599999999999</v>
      </c>
      <c r="CG1260" s="1">
        <v>40542</v>
      </c>
      <c r="CH1260">
        <v>51.363700000000001</v>
      </c>
      <c r="CJ1260" s="1">
        <v>40542</v>
      </c>
      <c r="CK1260">
        <v>36.3035</v>
      </c>
      <c r="CM1260" s="1">
        <v>40542</v>
      </c>
      <c r="CN1260">
        <v>2114.6999999999998</v>
      </c>
      <c r="CP1260" s="1">
        <v>40542</v>
      </c>
      <c r="CQ1260">
        <v>17.52</v>
      </c>
    </row>
    <row r="1261" spans="1:95" x14ac:dyDescent="0.25">
      <c r="A1261" s="1">
        <v>40543</v>
      </c>
      <c r="B1261">
        <v>81.908900000000003</v>
      </c>
      <c r="D1261" s="1">
        <v>40543</v>
      </c>
      <c r="E1261">
        <v>15.0586</v>
      </c>
      <c r="G1261" s="1">
        <v>40543</v>
      </c>
      <c r="H1261">
        <v>22.041499999999999</v>
      </c>
      <c r="J1261" s="1">
        <v>40543</v>
      </c>
      <c r="K1261">
        <v>41.509700000000002</v>
      </c>
      <c r="M1261" s="1">
        <v>40543</v>
      </c>
      <c r="N1261">
        <v>48.268900000000002</v>
      </c>
      <c r="P1261" s="1">
        <v>40543</v>
      </c>
      <c r="Q1261">
        <v>25.982900000000001</v>
      </c>
      <c r="S1261" s="1">
        <v>40543</v>
      </c>
      <c r="T1261">
        <v>62.2012</v>
      </c>
      <c r="V1261" s="1">
        <v>40543</v>
      </c>
      <c r="W1261">
        <v>89.503200000000007</v>
      </c>
      <c r="Y1261" s="1">
        <v>40543</v>
      </c>
      <c r="Z1261">
        <v>47.200499999999998</v>
      </c>
      <c r="AB1261" s="1">
        <v>40543</v>
      </c>
      <c r="AC1261">
        <v>31.088200000000001</v>
      </c>
      <c r="AE1261" s="1">
        <v>40543</v>
      </c>
      <c r="AF1261">
        <v>46.619500000000002</v>
      </c>
      <c r="AH1261" s="1">
        <v>40543</v>
      </c>
      <c r="AI1261">
        <v>69.659800000000004</v>
      </c>
      <c r="AK1261" s="1">
        <v>40543</v>
      </c>
      <c r="AL1261">
        <v>17.082799999999999</v>
      </c>
      <c r="AQ1261" s="1">
        <v>40543</v>
      </c>
      <c r="AR1261">
        <v>40.328800000000001</v>
      </c>
      <c r="AT1261" s="1">
        <v>40543</v>
      </c>
      <c r="AU1261">
        <v>33.312600000000003</v>
      </c>
      <c r="AW1261" s="1">
        <v>40543</v>
      </c>
      <c r="AX1261">
        <v>50.484200000000001</v>
      </c>
      <c r="AZ1261" s="1">
        <v>40543</v>
      </c>
      <c r="BA1261">
        <v>19.6281</v>
      </c>
      <c r="BC1261" s="1">
        <v>40543</v>
      </c>
      <c r="BD1261">
        <v>141.9299</v>
      </c>
      <c r="BF1261" s="1">
        <v>40543</v>
      </c>
      <c r="BG1261">
        <v>57.5488</v>
      </c>
      <c r="BI1261" s="1">
        <v>40543</v>
      </c>
      <c r="BJ1261">
        <v>40.043599999999998</v>
      </c>
      <c r="BL1261" s="1">
        <v>40543</v>
      </c>
      <c r="BM1261">
        <v>72.189899999999994</v>
      </c>
      <c r="BO1261" s="1">
        <v>40543</v>
      </c>
      <c r="BP1261">
        <v>33.028799999999997</v>
      </c>
      <c r="BR1261" s="1">
        <v>40543</v>
      </c>
      <c r="BS1261">
        <v>26.44</v>
      </c>
      <c r="BU1261" s="1">
        <v>40543</v>
      </c>
      <c r="BV1261">
        <v>16.171399999999998</v>
      </c>
      <c r="BX1261" s="1">
        <v>40543</v>
      </c>
      <c r="BY1261">
        <v>59.789900000000003</v>
      </c>
      <c r="CA1261" s="1">
        <v>40543</v>
      </c>
      <c r="CB1261">
        <v>74.949100000000001</v>
      </c>
      <c r="CD1261" s="1">
        <v>40543</v>
      </c>
      <c r="CE1261">
        <v>31.976199999999999</v>
      </c>
      <c r="CG1261" s="1">
        <v>40543</v>
      </c>
      <c r="CH1261">
        <v>51.230699999999999</v>
      </c>
      <c r="CJ1261" s="1">
        <v>40543</v>
      </c>
      <c r="CK1261">
        <v>36.332599999999999</v>
      </c>
      <c r="CM1261" s="1">
        <v>40543</v>
      </c>
      <c r="CN1261">
        <v>2114.29</v>
      </c>
      <c r="CP1261" s="1">
        <v>40543</v>
      </c>
      <c r="CQ1261">
        <v>17.75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Charts</vt:lpstr>
      <vt:lpstr>Stata</vt:lpstr>
      <vt:lpstr>Vlookup</vt:lpstr>
      <vt:lpstr>Data Pull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 Baker</dc:creator>
  <cp:lastModifiedBy>3243</cp:lastModifiedBy>
  <dcterms:created xsi:type="dcterms:W3CDTF">2013-01-16T18:46:05Z</dcterms:created>
  <dcterms:modified xsi:type="dcterms:W3CDTF">2015-10-12T03:19:30Z</dcterms:modified>
</cp:coreProperties>
</file>